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defaultThemeVersion="124226"/>
  <bookViews>
    <workbookView xWindow="0" yWindow="0" windowWidth="23256" windowHeight="12132" activeTab="3"/>
  </bookViews>
  <sheets>
    <sheet name="CRONOGRAMA" sheetId="10" r:id="rId1"/>
    <sheet name="PLANILHA OUT. 2017" sheetId="11" r:id="rId2"/>
    <sheet name="EMOP1801" sheetId="12" r:id="rId3"/>
    <sheet name="ADM" sheetId="13" r:id="rId4"/>
  </sheets>
  <externalReferences>
    <externalReference r:id="rId5"/>
  </externalReferences>
  <definedNames>
    <definedName name="_xlnm.Print_Area" localSheetId="3">ADM!$A$1:$D$19</definedName>
    <definedName name="_xlnm.Print_Area" localSheetId="0">CRONOGRAMA!$A$1:$G$28</definedName>
    <definedName name="_xlnm.Print_Area" localSheetId="1">'PLANILHA OUT. 2017'!$A$1:$L$437</definedName>
  </definedNames>
  <calcPr calcId="152511"/>
</workbook>
</file>

<file path=xl/calcChain.xml><?xml version="1.0" encoding="utf-8"?>
<calcChain xmlns="http://schemas.openxmlformats.org/spreadsheetml/2006/main">
  <c r="E252" i="11" l="1"/>
  <c r="E359" i="11" l="1"/>
  <c r="F353" i="11" s="1"/>
  <c r="E352" i="11"/>
  <c r="F346" i="11" s="1"/>
  <c r="I12" i="11"/>
  <c r="E33" i="11"/>
  <c r="F32" i="11" s="1"/>
  <c r="C17" i="13" l="1"/>
  <c r="C14" i="13"/>
  <c r="J17" i="11" l="1"/>
  <c r="K17" i="11" s="1"/>
  <c r="L17" i="11" s="1"/>
  <c r="G17" i="11"/>
  <c r="H17" i="11" s="1"/>
  <c r="I17" i="11" s="1"/>
  <c r="J15" i="11"/>
  <c r="K15" i="11" s="1"/>
  <c r="L15" i="11" s="1"/>
  <c r="G15" i="11"/>
  <c r="H15" i="11" s="1"/>
  <c r="I15" i="11" s="1"/>
  <c r="J18" i="11"/>
  <c r="K18" i="11" s="1"/>
  <c r="L18" i="11" s="1"/>
  <c r="G18" i="11"/>
  <c r="H18" i="11" s="1"/>
  <c r="I18" i="11" s="1"/>
  <c r="D15" i="11"/>
  <c r="E313" i="11" l="1"/>
  <c r="E46" i="11"/>
  <c r="E45" i="11"/>
  <c r="E44" i="11"/>
  <c r="E43" i="11"/>
  <c r="D128" i="11"/>
  <c r="E48" i="11"/>
  <c r="E47" i="11"/>
  <c r="E50" i="11" l="1"/>
  <c r="F42" i="11" s="1"/>
  <c r="E53" i="11"/>
  <c r="F52" i="11" s="1"/>
  <c r="E242" i="11"/>
  <c r="E327" i="11" l="1"/>
  <c r="E325" i="11"/>
  <c r="E323" i="11"/>
  <c r="E317" i="11"/>
  <c r="E315" i="11"/>
  <c r="E318" i="11" l="1"/>
  <c r="F310" i="11" s="1"/>
  <c r="E328" i="11"/>
  <c r="J16" i="11"/>
  <c r="K16" i="11" s="1"/>
  <c r="L16" i="11" s="1"/>
  <c r="L19" i="11" s="1"/>
  <c r="G16" i="11"/>
  <c r="H16" i="11" s="1"/>
  <c r="I16" i="11" s="1"/>
  <c r="I19" i="11" s="1"/>
  <c r="L12" i="11" l="1"/>
  <c r="C12" i="13"/>
  <c r="E63" i="11"/>
  <c r="J277" i="11" l="1"/>
  <c r="F248" i="11" l="1"/>
  <c r="E265" i="11"/>
  <c r="F259" i="11" s="1"/>
  <c r="E59" i="11" l="1"/>
  <c r="F58" i="11" s="1"/>
  <c r="E39" i="11"/>
  <c r="F38" i="11" s="1"/>
  <c r="E37" i="11"/>
  <c r="F36" i="11" s="1"/>
  <c r="F224" i="11"/>
  <c r="E72" i="11"/>
  <c r="F71" i="11" s="1"/>
  <c r="F77" i="11"/>
  <c r="F76" i="11"/>
  <c r="D90" i="11"/>
  <c r="G114" i="11"/>
  <c r="G127" i="11"/>
  <c r="E206" i="11"/>
  <c r="F199" i="11" s="1"/>
  <c r="E255" i="11"/>
  <c r="E65" i="11"/>
  <c r="F64" i="11" s="1"/>
  <c r="F62" i="11"/>
  <c r="E61" i="11"/>
  <c r="F60" i="11" s="1"/>
  <c r="E256" i="11" l="1"/>
  <c r="E257" i="11" s="1"/>
  <c r="F254" i="11" s="1"/>
  <c r="F320" i="11"/>
  <c r="D14" i="13"/>
  <c r="D12" i="13"/>
  <c r="J287" i="11"/>
  <c r="J286" i="11"/>
  <c r="J285" i="11"/>
  <c r="G285" i="11"/>
  <c r="J283" i="11"/>
  <c r="G283" i="11"/>
  <c r="J281" i="11"/>
  <c r="G281" i="11"/>
  <c r="G173" i="11" l="1"/>
  <c r="J346" i="11"/>
  <c r="K346" i="11" s="1"/>
  <c r="L346" i="11" s="1"/>
  <c r="G346" i="11"/>
  <c r="H346" i="11" s="1"/>
  <c r="I346" i="11" s="1"/>
  <c r="G277" i="11"/>
  <c r="K66" i="11"/>
  <c r="L66" i="11" s="1"/>
  <c r="H66" i="11"/>
  <c r="I66" i="11" s="1"/>
  <c r="E245" i="11" l="1"/>
  <c r="E220" i="11" l="1"/>
  <c r="E221" i="11" s="1"/>
  <c r="F208" i="11" s="1"/>
  <c r="E392" i="11"/>
  <c r="J25" i="11" l="1"/>
  <c r="K25" i="11" s="1"/>
  <c r="L25" i="11" s="1"/>
  <c r="G25" i="11"/>
  <c r="H25" i="11" s="1"/>
  <c r="I25" i="11" s="1"/>
  <c r="J21" i="11"/>
  <c r="K21" i="11" s="1"/>
  <c r="L21" i="11" s="1"/>
  <c r="G21" i="11"/>
  <c r="H21" i="11" s="1"/>
  <c r="I21" i="11" s="1"/>
  <c r="E393" i="11"/>
  <c r="K277" i="11"/>
  <c r="L277" i="11" s="1"/>
  <c r="H277" i="11"/>
  <c r="I277" i="11" s="1"/>
  <c r="G115" i="11" l="1"/>
  <c r="C15" i="10" l="1"/>
  <c r="C16" i="13"/>
  <c r="C10" i="13"/>
  <c r="D16" i="13"/>
  <c r="D10" i="13"/>
  <c r="G15" i="10" l="1"/>
  <c r="D15" i="10"/>
  <c r="F15" i="10"/>
  <c r="E15" i="10"/>
  <c r="D17" i="13"/>
  <c r="J32" i="11" l="1"/>
  <c r="K32" i="11" s="1"/>
  <c r="L32" i="11" s="1"/>
  <c r="G32" i="11"/>
  <c r="H32" i="11" s="1"/>
  <c r="I32" i="11" s="1"/>
  <c r="E176" i="11"/>
  <c r="G176" i="11" s="1"/>
  <c r="E395" i="11"/>
  <c r="J362" i="11"/>
  <c r="K362" i="11" s="1"/>
  <c r="L362" i="11" s="1"/>
  <c r="G362" i="11"/>
  <c r="H362" i="11" s="1"/>
  <c r="I362" i="11" s="1"/>
  <c r="E177" i="11" l="1"/>
  <c r="G177" i="11" s="1"/>
  <c r="G178" i="11" s="1"/>
  <c r="F175" i="11" s="1"/>
  <c r="J361" i="11"/>
  <c r="K361" i="11" s="1"/>
  <c r="L361" i="11" s="1"/>
  <c r="G361" i="11"/>
  <c r="H361" i="11" s="1"/>
  <c r="I361" i="11" s="1"/>
  <c r="E246" i="11"/>
  <c r="E247" i="11" s="1"/>
  <c r="F244" i="11" s="1"/>
  <c r="G116" i="11" l="1"/>
  <c r="G117" i="11"/>
  <c r="G118" i="11"/>
  <c r="G119" i="11"/>
  <c r="G120" i="11"/>
  <c r="G121" i="11"/>
  <c r="G122" i="11"/>
  <c r="G123" i="11"/>
  <c r="G124" i="11"/>
  <c r="G125" i="11"/>
  <c r="G126" i="11"/>
  <c r="J248" i="11"/>
  <c r="K248" i="11" s="1"/>
  <c r="G248" i="11"/>
  <c r="H248" i="11" s="1"/>
  <c r="J199" i="11"/>
  <c r="K199" i="11" s="1"/>
  <c r="L199" i="11" s="1"/>
  <c r="G199" i="11"/>
  <c r="H199" i="11" s="1"/>
  <c r="I199" i="11" s="1"/>
  <c r="J404" i="11"/>
  <c r="K404" i="11" s="1"/>
  <c r="L404" i="11" s="1"/>
  <c r="J405" i="11"/>
  <c r="K405" i="11" s="1"/>
  <c r="L405" i="11" s="1"/>
  <c r="J406" i="11"/>
  <c r="K406" i="11" s="1"/>
  <c r="L406" i="11" s="1"/>
  <c r="J407" i="11"/>
  <c r="K407" i="11" s="1"/>
  <c r="L407" i="11" s="1"/>
  <c r="J408" i="11"/>
  <c r="K408" i="11" s="1"/>
  <c r="L408" i="11" s="1"/>
  <c r="J409" i="11"/>
  <c r="K409" i="11" s="1"/>
  <c r="L409" i="11" s="1"/>
  <c r="J410" i="11"/>
  <c r="K410" i="11" s="1"/>
  <c r="L410" i="11" s="1"/>
  <c r="J411" i="11"/>
  <c r="K411" i="11" s="1"/>
  <c r="L411" i="11" s="1"/>
  <c r="J412" i="11"/>
  <c r="K412" i="11" s="1"/>
  <c r="L412" i="11" s="1"/>
  <c r="J413" i="11"/>
  <c r="K413" i="11" s="1"/>
  <c r="L413" i="11" s="1"/>
  <c r="J414" i="11"/>
  <c r="K414" i="11" s="1"/>
  <c r="L414" i="11" s="1"/>
  <c r="J415" i="11"/>
  <c r="K415" i="11" s="1"/>
  <c r="L415" i="11" s="1"/>
  <c r="J416" i="11"/>
  <c r="K416" i="11" s="1"/>
  <c r="L416" i="11" s="1"/>
  <c r="J417" i="11"/>
  <c r="K417" i="11" s="1"/>
  <c r="L417" i="11" s="1"/>
  <c r="J418" i="11"/>
  <c r="K418" i="11" s="1"/>
  <c r="L418" i="11" s="1"/>
  <c r="J419" i="11"/>
  <c r="K419" i="11" s="1"/>
  <c r="L419" i="11" s="1"/>
  <c r="J420" i="11"/>
  <c r="K420" i="11" s="1"/>
  <c r="L420" i="11" s="1"/>
  <c r="J421" i="11"/>
  <c r="K421" i="11" s="1"/>
  <c r="L421" i="11" s="1"/>
  <c r="J422" i="11"/>
  <c r="K422" i="11" s="1"/>
  <c r="L422" i="11" s="1"/>
  <c r="J423" i="11"/>
  <c r="K423" i="11" s="1"/>
  <c r="L423" i="11" s="1"/>
  <c r="J424" i="11"/>
  <c r="K424" i="11" s="1"/>
  <c r="L424" i="11" s="1"/>
  <c r="J425" i="11"/>
  <c r="K425" i="11" s="1"/>
  <c r="L425" i="11" s="1"/>
  <c r="J426" i="11"/>
  <c r="K426" i="11" s="1"/>
  <c r="L426" i="11" s="1"/>
  <c r="J427" i="11"/>
  <c r="K427" i="11" s="1"/>
  <c r="L427" i="11" s="1"/>
  <c r="J428" i="11"/>
  <c r="K428" i="11" s="1"/>
  <c r="L428" i="11" s="1"/>
  <c r="J429" i="11"/>
  <c r="K429" i="11" s="1"/>
  <c r="L429" i="11" s="1"/>
  <c r="J430" i="11"/>
  <c r="K430" i="11" s="1"/>
  <c r="L430" i="11" s="1"/>
  <c r="J431" i="11"/>
  <c r="K431" i="11" s="1"/>
  <c r="L431" i="11" s="1"/>
  <c r="J432" i="11"/>
  <c r="K432" i="11" s="1"/>
  <c r="L432" i="11" s="1"/>
  <c r="J433" i="11"/>
  <c r="K433" i="11" s="1"/>
  <c r="L433" i="11" s="1"/>
  <c r="J434" i="11"/>
  <c r="K434" i="11" s="1"/>
  <c r="L434" i="11" s="1"/>
  <c r="J403" i="11"/>
  <c r="K403" i="11" s="1"/>
  <c r="L403" i="11" s="1"/>
  <c r="J399" i="11"/>
  <c r="K399" i="11" s="1"/>
  <c r="J380" i="11"/>
  <c r="K380" i="11" s="1"/>
  <c r="J378" i="11"/>
  <c r="K378" i="11" s="1"/>
  <c r="J371" i="11"/>
  <c r="K371" i="11" s="1"/>
  <c r="J365" i="11"/>
  <c r="K365" i="11" s="1"/>
  <c r="J341" i="11"/>
  <c r="K341" i="11" s="1"/>
  <c r="L341" i="11" s="1"/>
  <c r="J343" i="11"/>
  <c r="K343" i="11" s="1"/>
  <c r="L343" i="11" s="1"/>
  <c r="J344" i="11"/>
  <c r="K344" i="11" s="1"/>
  <c r="L344" i="11" s="1"/>
  <c r="J345" i="11"/>
  <c r="K345" i="11" s="1"/>
  <c r="L345" i="11" s="1"/>
  <c r="J353" i="11"/>
  <c r="K353" i="11" s="1"/>
  <c r="L353" i="11" s="1"/>
  <c r="J360" i="11"/>
  <c r="K360" i="11" s="1"/>
  <c r="L360" i="11" s="1"/>
  <c r="J333" i="11"/>
  <c r="K333" i="11" s="1"/>
  <c r="L333" i="11" s="1"/>
  <c r="J334" i="11"/>
  <c r="K334" i="11" s="1"/>
  <c r="L334" i="11" s="1"/>
  <c r="J335" i="11"/>
  <c r="K335" i="11" s="1"/>
  <c r="L335" i="11" s="1"/>
  <c r="J336" i="11"/>
  <c r="K336" i="11" s="1"/>
  <c r="L336" i="11" s="1"/>
  <c r="J337" i="11"/>
  <c r="K337" i="11" s="1"/>
  <c r="L337" i="11" s="1"/>
  <c r="J338" i="11"/>
  <c r="K338" i="11" s="1"/>
  <c r="L338" i="11" s="1"/>
  <c r="J339" i="11"/>
  <c r="K339" i="11" s="1"/>
  <c r="L339" i="11" s="1"/>
  <c r="J340" i="11"/>
  <c r="K340" i="11" s="1"/>
  <c r="L340" i="11" s="1"/>
  <c r="J332" i="11"/>
  <c r="K332" i="11" s="1"/>
  <c r="L332" i="11" s="1"/>
  <c r="J331" i="11"/>
  <c r="K331" i="11" s="1"/>
  <c r="L331" i="11" s="1"/>
  <c r="J330" i="11"/>
  <c r="K330" i="11" s="1"/>
  <c r="L330" i="11" s="1"/>
  <c r="J320" i="11"/>
  <c r="K320" i="11" s="1"/>
  <c r="L320" i="11" s="1"/>
  <c r="J299" i="11"/>
  <c r="K299" i="11" s="1"/>
  <c r="L299" i="11" s="1"/>
  <c r="J300" i="11"/>
  <c r="K300" i="11" s="1"/>
  <c r="L300" i="11" s="1"/>
  <c r="J301" i="11"/>
  <c r="K301" i="11" s="1"/>
  <c r="L301" i="11" s="1"/>
  <c r="J302" i="11"/>
  <c r="K302" i="11" s="1"/>
  <c r="L302" i="11" s="1"/>
  <c r="J303" i="11"/>
  <c r="K303" i="11" s="1"/>
  <c r="L303" i="11" s="1"/>
  <c r="J304" i="11"/>
  <c r="K304" i="11" s="1"/>
  <c r="L304" i="11" s="1"/>
  <c r="J305" i="11"/>
  <c r="K305" i="11" s="1"/>
  <c r="L305" i="11" s="1"/>
  <c r="J306" i="11"/>
  <c r="K306" i="11" s="1"/>
  <c r="L306" i="11" s="1"/>
  <c r="J307" i="11"/>
  <c r="K307" i="11" s="1"/>
  <c r="L307" i="11" s="1"/>
  <c r="J308" i="11"/>
  <c r="K308" i="11" s="1"/>
  <c r="L308" i="11" s="1"/>
  <c r="J309" i="11"/>
  <c r="K309" i="11" s="1"/>
  <c r="L309" i="11" s="1"/>
  <c r="J310" i="11"/>
  <c r="K310" i="11" s="1"/>
  <c r="L310" i="11" s="1"/>
  <c r="J298" i="11"/>
  <c r="K298" i="11" s="1"/>
  <c r="L298" i="11" s="1"/>
  <c r="J297" i="11"/>
  <c r="K297" i="11" s="1"/>
  <c r="L297" i="11" s="1"/>
  <c r="J291" i="11"/>
  <c r="K291" i="11" s="1"/>
  <c r="J290" i="11"/>
  <c r="K290" i="11" s="1"/>
  <c r="L290" i="11" s="1"/>
  <c r="K287" i="11"/>
  <c r="L287" i="11" s="1"/>
  <c r="K286" i="11"/>
  <c r="L286" i="11" s="1"/>
  <c r="K285" i="11"/>
  <c r="L285" i="11" s="1"/>
  <c r="K283" i="11"/>
  <c r="L283" i="11" s="1"/>
  <c r="K281" i="11"/>
  <c r="L281" i="11" s="1"/>
  <c r="J279" i="11"/>
  <c r="K279" i="11" s="1"/>
  <c r="L279" i="11" s="1"/>
  <c r="J275" i="11"/>
  <c r="K275" i="11" s="1"/>
  <c r="L275" i="11" s="1"/>
  <c r="J267" i="11"/>
  <c r="K267" i="11" s="1"/>
  <c r="J259" i="11"/>
  <c r="K259" i="11" s="1"/>
  <c r="J254" i="11"/>
  <c r="K254" i="11" s="1"/>
  <c r="J244" i="11"/>
  <c r="K244" i="11" s="1"/>
  <c r="J224" i="11"/>
  <c r="K224" i="11" s="1"/>
  <c r="J222" i="11"/>
  <c r="K222" i="11" s="1"/>
  <c r="L222" i="11" s="1"/>
  <c r="J208" i="11"/>
  <c r="K208" i="11" s="1"/>
  <c r="J179" i="11"/>
  <c r="K179" i="11" s="1"/>
  <c r="J175" i="11"/>
  <c r="K175" i="11" s="1"/>
  <c r="L175" i="11" s="1"/>
  <c r="J166" i="11"/>
  <c r="K166" i="11" s="1"/>
  <c r="J147" i="11"/>
  <c r="K147" i="11" s="1"/>
  <c r="J141" i="11"/>
  <c r="K141" i="11" s="1"/>
  <c r="J130" i="11"/>
  <c r="K130" i="11" s="1"/>
  <c r="J111" i="11"/>
  <c r="K111" i="11" s="1"/>
  <c r="J92" i="11"/>
  <c r="K92" i="11" s="1"/>
  <c r="J73" i="11"/>
  <c r="K73" i="11" s="1"/>
  <c r="J71" i="11"/>
  <c r="K71" i="11" s="1"/>
  <c r="J69" i="11"/>
  <c r="K69" i="11" s="1"/>
  <c r="J64" i="11"/>
  <c r="K64" i="11" s="1"/>
  <c r="L64" i="11" s="1"/>
  <c r="J62" i="11"/>
  <c r="K62" i="11" s="1"/>
  <c r="L62" i="11" s="1"/>
  <c r="J60" i="11"/>
  <c r="K60" i="11" s="1"/>
  <c r="L60" i="11" s="1"/>
  <c r="J58" i="11"/>
  <c r="K58" i="11" s="1"/>
  <c r="L58" i="11" s="1"/>
  <c r="J56" i="11"/>
  <c r="K56" i="11" s="1"/>
  <c r="L56" i="11" s="1"/>
  <c r="J54" i="11"/>
  <c r="K54" i="11" s="1"/>
  <c r="L54" i="11" s="1"/>
  <c r="J52" i="11"/>
  <c r="K52" i="11" s="1"/>
  <c r="L52" i="11" s="1"/>
  <c r="J42" i="11"/>
  <c r="K42" i="11" s="1"/>
  <c r="L42" i="11" s="1"/>
  <c r="J38" i="11"/>
  <c r="K38" i="11" s="1"/>
  <c r="L38" i="11" s="1"/>
  <c r="J36" i="11"/>
  <c r="K36" i="11" s="1"/>
  <c r="L36" i="11" s="1"/>
  <c r="J34" i="11"/>
  <c r="K34" i="11" s="1"/>
  <c r="L34" i="11" s="1"/>
  <c r="J28" i="11"/>
  <c r="K28" i="11" s="1"/>
  <c r="L28" i="11" s="1"/>
  <c r="J29" i="11"/>
  <c r="K29" i="11" s="1"/>
  <c r="L29" i="11" s="1"/>
  <c r="J27" i="11"/>
  <c r="K27" i="11" s="1"/>
  <c r="L27" i="11" s="1"/>
  <c r="J23" i="11"/>
  <c r="K23" i="11" s="1"/>
  <c r="L23" i="11" s="1"/>
  <c r="G429" i="11"/>
  <c r="H429" i="11" s="1"/>
  <c r="I429" i="11" s="1"/>
  <c r="G430" i="11"/>
  <c r="H430" i="11" s="1"/>
  <c r="I430" i="11" s="1"/>
  <c r="G431" i="11"/>
  <c r="H431" i="11" s="1"/>
  <c r="I431" i="11" s="1"/>
  <c r="G432" i="11"/>
  <c r="H432" i="11" s="1"/>
  <c r="I432" i="11" s="1"/>
  <c r="G433" i="11"/>
  <c r="H433" i="11" s="1"/>
  <c r="I433" i="11" s="1"/>
  <c r="G434" i="11"/>
  <c r="H434" i="11" s="1"/>
  <c r="I434" i="11" s="1"/>
  <c r="G419" i="11"/>
  <c r="H419" i="11" s="1"/>
  <c r="I419" i="11" s="1"/>
  <c r="G420" i="11"/>
  <c r="H420" i="11" s="1"/>
  <c r="I420" i="11" s="1"/>
  <c r="G421" i="11"/>
  <c r="H421" i="11" s="1"/>
  <c r="I421" i="11" s="1"/>
  <c r="G422" i="11"/>
  <c r="H422" i="11" s="1"/>
  <c r="I422" i="11" s="1"/>
  <c r="G423" i="11"/>
  <c r="H423" i="11" s="1"/>
  <c r="I423" i="11" s="1"/>
  <c r="G424" i="11"/>
  <c r="H424" i="11" s="1"/>
  <c r="I424" i="11" s="1"/>
  <c r="G425" i="11"/>
  <c r="H425" i="11" s="1"/>
  <c r="I425" i="11" s="1"/>
  <c r="G426" i="11"/>
  <c r="H426" i="11" s="1"/>
  <c r="I426" i="11" s="1"/>
  <c r="G427" i="11"/>
  <c r="H427" i="11" s="1"/>
  <c r="I427" i="11" s="1"/>
  <c r="G428" i="11"/>
  <c r="H428" i="11" s="1"/>
  <c r="I428" i="11" s="1"/>
  <c r="G413" i="11"/>
  <c r="H413" i="11" s="1"/>
  <c r="I413" i="11" s="1"/>
  <c r="G414" i="11"/>
  <c r="H414" i="11" s="1"/>
  <c r="I414" i="11" s="1"/>
  <c r="G415" i="11"/>
  <c r="H415" i="11" s="1"/>
  <c r="I415" i="11" s="1"/>
  <c r="G416" i="11"/>
  <c r="H416" i="11" s="1"/>
  <c r="I416" i="11" s="1"/>
  <c r="G417" i="11"/>
  <c r="H417" i="11" s="1"/>
  <c r="I417" i="11" s="1"/>
  <c r="G418" i="11"/>
  <c r="H418" i="11" s="1"/>
  <c r="I418" i="11" s="1"/>
  <c r="G409" i="11"/>
  <c r="H409" i="11" s="1"/>
  <c r="I409" i="11" s="1"/>
  <c r="G410" i="11"/>
  <c r="H410" i="11" s="1"/>
  <c r="I410" i="11" s="1"/>
  <c r="G411" i="11"/>
  <c r="H411" i="11" s="1"/>
  <c r="I411" i="11" s="1"/>
  <c r="G412" i="11"/>
  <c r="H412" i="11" s="1"/>
  <c r="I412" i="11" s="1"/>
  <c r="G404" i="11"/>
  <c r="H404" i="11" s="1"/>
  <c r="I404" i="11" s="1"/>
  <c r="G405" i="11"/>
  <c r="H405" i="11" s="1"/>
  <c r="I405" i="11" s="1"/>
  <c r="G406" i="11"/>
  <c r="H406" i="11" s="1"/>
  <c r="I406" i="11" s="1"/>
  <c r="G407" i="11"/>
  <c r="H407" i="11" s="1"/>
  <c r="I407" i="11" s="1"/>
  <c r="G408" i="11"/>
  <c r="H408" i="11" s="1"/>
  <c r="I408" i="11" s="1"/>
  <c r="G403" i="11"/>
  <c r="H403" i="11" s="1"/>
  <c r="I403" i="11" s="1"/>
  <c r="G399" i="11"/>
  <c r="H399" i="11" s="1"/>
  <c r="G380" i="11"/>
  <c r="H380" i="11" s="1"/>
  <c r="G378" i="11"/>
  <c r="H378" i="11" s="1"/>
  <c r="G371" i="11"/>
  <c r="H371" i="11" s="1"/>
  <c r="G365" i="11"/>
  <c r="H365" i="11" s="1"/>
  <c r="G340" i="11"/>
  <c r="H340" i="11" s="1"/>
  <c r="I340" i="11" s="1"/>
  <c r="G341" i="11"/>
  <c r="H341" i="11" s="1"/>
  <c r="I341" i="11" s="1"/>
  <c r="G343" i="11"/>
  <c r="H343" i="11" s="1"/>
  <c r="I343" i="11" s="1"/>
  <c r="G344" i="11"/>
  <c r="H344" i="11" s="1"/>
  <c r="I344" i="11" s="1"/>
  <c r="G345" i="11"/>
  <c r="H345" i="11" s="1"/>
  <c r="I345" i="11" s="1"/>
  <c r="G353" i="11"/>
  <c r="H353" i="11" s="1"/>
  <c r="I353" i="11" s="1"/>
  <c r="G360" i="11"/>
  <c r="H360" i="11" s="1"/>
  <c r="I360" i="11" s="1"/>
  <c r="G337" i="11"/>
  <c r="H337" i="11" s="1"/>
  <c r="I337" i="11" s="1"/>
  <c r="G338" i="11"/>
  <c r="H338" i="11" s="1"/>
  <c r="I338" i="11" s="1"/>
  <c r="G339" i="11"/>
  <c r="H339" i="11" s="1"/>
  <c r="I339" i="11" s="1"/>
  <c r="G336" i="11"/>
  <c r="H336" i="11" s="1"/>
  <c r="I336" i="11" s="1"/>
  <c r="G333" i="11"/>
  <c r="H333" i="11" s="1"/>
  <c r="I333" i="11" s="1"/>
  <c r="G334" i="11"/>
  <c r="H334" i="11" s="1"/>
  <c r="I334" i="11" s="1"/>
  <c r="G335" i="11"/>
  <c r="H335" i="11" s="1"/>
  <c r="I335" i="11" s="1"/>
  <c r="G332" i="11"/>
  <c r="H332" i="11" s="1"/>
  <c r="I332" i="11" s="1"/>
  <c r="G331" i="11"/>
  <c r="H331" i="11" s="1"/>
  <c r="I331" i="11" s="1"/>
  <c r="G330" i="11"/>
  <c r="H330" i="11" s="1"/>
  <c r="I330" i="11" s="1"/>
  <c r="G320" i="11"/>
  <c r="H320" i="11" s="1"/>
  <c r="I320" i="11" s="1"/>
  <c r="G310" i="11"/>
  <c r="H310" i="11" s="1"/>
  <c r="I310" i="11" s="1"/>
  <c r="G309" i="11"/>
  <c r="H309" i="11" s="1"/>
  <c r="I309" i="11" s="1"/>
  <c r="G308" i="11"/>
  <c r="H308" i="11" s="1"/>
  <c r="I308" i="11" s="1"/>
  <c r="G307" i="11"/>
  <c r="H307" i="11" s="1"/>
  <c r="I307" i="11" s="1"/>
  <c r="G306" i="11"/>
  <c r="H306" i="11" s="1"/>
  <c r="I306" i="11" s="1"/>
  <c r="G305" i="11"/>
  <c r="H305" i="11" s="1"/>
  <c r="I305" i="11" s="1"/>
  <c r="G304" i="11"/>
  <c r="H304" i="11" s="1"/>
  <c r="I304" i="11" s="1"/>
  <c r="G303" i="11"/>
  <c r="H303" i="11" s="1"/>
  <c r="I303" i="11" s="1"/>
  <c r="G302" i="11"/>
  <c r="H302" i="11" s="1"/>
  <c r="I302" i="11" s="1"/>
  <c r="G301" i="11"/>
  <c r="H301" i="11" s="1"/>
  <c r="I301" i="11" s="1"/>
  <c r="G300" i="11"/>
  <c r="H300" i="11" s="1"/>
  <c r="I300" i="11" s="1"/>
  <c r="G299" i="11"/>
  <c r="H299" i="11" s="1"/>
  <c r="I299" i="11" s="1"/>
  <c r="G298" i="11"/>
  <c r="H298" i="11" s="1"/>
  <c r="I298" i="11" s="1"/>
  <c r="G297" i="11"/>
  <c r="H297" i="11" s="1"/>
  <c r="I297" i="11" s="1"/>
  <c r="G291" i="11"/>
  <c r="H291" i="11" s="1"/>
  <c r="G290" i="11"/>
  <c r="H290" i="11" s="1"/>
  <c r="I290" i="11" s="1"/>
  <c r="G287" i="11"/>
  <c r="H287" i="11" s="1"/>
  <c r="I287" i="11" s="1"/>
  <c r="G286" i="11"/>
  <c r="H286" i="11" s="1"/>
  <c r="I286" i="11" s="1"/>
  <c r="H285" i="11"/>
  <c r="I285" i="11" s="1"/>
  <c r="H283" i="11"/>
  <c r="I283" i="11" s="1"/>
  <c r="H281" i="11"/>
  <c r="I281" i="11" s="1"/>
  <c r="G279" i="11"/>
  <c r="H279" i="11" s="1"/>
  <c r="I279" i="11" s="1"/>
  <c r="G275" i="11"/>
  <c r="H275" i="11" s="1"/>
  <c r="I275" i="11" s="1"/>
  <c r="G267" i="11"/>
  <c r="H267" i="11" s="1"/>
  <c r="G259" i="11"/>
  <c r="H259" i="11" s="1"/>
  <c r="G254" i="11"/>
  <c r="H254" i="11" s="1"/>
  <c r="G244" i="11"/>
  <c r="H244" i="11" s="1"/>
  <c r="G224" i="11"/>
  <c r="H224" i="11" s="1"/>
  <c r="G222" i="11"/>
  <c r="H222" i="11" s="1"/>
  <c r="I222" i="11" s="1"/>
  <c r="G208" i="11"/>
  <c r="H208" i="11" s="1"/>
  <c r="G179" i="11"/>
  <c r="H179" i="11" s="1"/>
  <c r="G175" i="11"/>
  <c r="H175" i="11" s="1"/>
  <c r="I175" i="11" s="1"/>
  <c r="G166" i="11"/>
  <c r="H166" i="11" s="1"/>
  <c r="G147" i="11"/>
  <c r="H147" i="11" s="1"/>
  <c r="G141" i="11"/>
  <c r="H141" i="11" s="1"/>
  <c r="G130" i="11"/>
  <c r="H130" i="11" s="1"/>
  <c r="G111" i="11"/>
  <c r="H111" i="11" s="1"/>
  <c r="G92" i="11"/>
  <c r="H92" i="11" s="1"/>
  <c r="G73" i="11"/>
  <c r="H73" i="11" s="1"/>
  <c r="G71" i="11"/>
  <c r="H71" i="11" s="1"/>
  <c r="G69" i="11"/>
  <c r="H69" i="11" s="1"/>
  <c r="G64" i="11"/>
  <c r="H64" i="11" s="1"/>
  <c r="I64" i="11" s="1"/>
  <c r="G62" i="11"/>
  <c r="H62" i="11" s="1"/>
  <c r="I62" i="11" s="1"/>
  <c r="G60" i="11"/>
  <c r="H60" i="11" s="1"/>
  <c r="I60" i="11" s="1"/>
  <c r="G58" i="11"/>
  <c r="H58" i="11" s="1"/>
  <c r="I58" i="11" s="1"/>
  <c r="G56" i="11"/>
  <c r="H56" i="11" s="1"/>
  <c r="I56" i="11" s="1"/>
  <c r="G54" i="11"/>
  <c r="H54" i="11" s="1"/>
  <c r="I54" i="11" s="1"/>
  <c r="G52" i="11"/>
  <c r="H52" i="11" s="1"/>
  <c r="I52" i="11" s="1"/>
  <c r="G42" i="11"/>
  <c r="H42" i="11" s="1"/>
  <c r="I42" i="11" s="1"/>
  <c r="G38" i="11"/>
  <c r="H38" i="11" s="1"/>
  <c r="I38" i="11" s="1"/>
  <c r="G36" i="11"/>
  <c r="H36" i="11" s="1"/>
  <c r="I36" i="11" s="1"/>
  <c r="G34" i="11"/>
  <c r="H34" i="11" s="1"/>
  <c r="I34" i="11" s="1"/>
  <c r="G29" i="11"/>
  <c r="H29" i="11" s="1"/>
  <c r="I29" i="11" s="1"/>
  <c r="G28" i="11"/>
  <c r="H28" i="11" s="1"/>
  <c r="I28" i="11" s="1"/>
  <c r="G27" i="11"/>
  <c r="H27" i="11" s="1"/>
  <c r="I27" i="11" s="1"/>
  <c r="G23" i="11"/>
  <c r="H23" i="11" s="1"/>
  <c r="I23" i="11" s="1"/>
  <c r="I40" i="11" l="1"/>
  <c r="L40" i="11"/>
  <c r="L435" i="11"/>
  <c r="I30" i="11"/>
  <c r="C17" i="10" s="1"/>
  <c r="I67" i="11"/>
  <c r="I288" i="11"/>
  <c r="C23" i="10" s="1"/>
  <c r="L30" i="11"/>
  <c r="L288" i="11"/>
  <c r="I435" i="11"/>
  <c r="L67" i="11"/>
  <c r="C18" i="10"/>
  <c r="C16" i="10"/>
  <c r="G128" i="11"/>
  <c r="F111" i="11" s="1"/>
  <c r="E397" i="11"/>
  <c r="E394" i="11"/>
  <c r="E295" i="11"/>
  <c r="E294" i="11"/>
  <c r="E292" i="11"/>
  <c r="E270" i="11"/>
  <c r="E269" i="11"/>
  <c r="E268" i="11"/>
  <c r="I259" i="11"/>
  <c r="I254" i="11"/>
  <c r="I248" i="11"/>
  <c r="L224" i="11"/>
  <c r="E398" i="11" l="1"/>
  <c r="E271" i="11"/>
  <c r="F267" i="11" s="1"/>
  <c r="E296" i="11"/>
  <c r="F291" i="11" s="1"/>
  <c r="C19" i="10"/>
  <c r="C27" i="10"/>
  <c r="G27" i="10" s="1"/>
  <c r="D16" i="10"/>
  <c r="E16" i="10"/>
  <c r="G17" i="10"/>
  <c r="D17" i="10"/>
  <c r="F17" i="10"/>
  <c r="E17" i="10"/>
  <c r="F18" i="10"/>
  <c r="G18" i="10"/>
  <c r="E18" i="10"/>
  <c r="D18" i="10"/>
  <c r="F23" i="10"/>
  <c r="G23" i="10"/>
  <c r="I244" i="11"/>
  <c r="L244" i="11"/>
  <c r="L248" i="11"/>
  <c r="L259" i="11"/>
  <c r="L254" i="11"/>
  <c r="I224" i="11"/>
  <c r="F380" i="11" l="1"/>
  <c r="F399" i="11" s="1"/>
  <c r="F19" i="10"/>
  <c r="D19" i="10"/>
  <c r="G19" i="10"/>
  <c r="E19" i="10"/>
  <c r="F27" i="10"/>
  <c r="I267" i="11"/>
  <c r="L267" i="11"/>
  <c r="L291" i="11"/>
  <c r="L363" i="11" s="1"/>
  <c r="I291" i="11"/>
  <c r="I363" i="11" s="1"/>
  <c r="E143" i="11"/>
  <c r="E142" i="11"/>
  <c r="G132" i="11"/>
  <c r="G131" i="11"/>
  <c r="D108" i="11"/>
  <c r="F107" i="11"/>
  <c r="F106" i="11"/>
  <c r="F105" i="11"/>
  <c r="F104" i="11"/>
  <c r="F103" i="11"/>
  <c r="F102" i="11"/>
  <c r="F101" i="11"/>
  <c r="F100" i="11"/>
  <c r="F99" i="11"/>
  <c r="F98" i="11"/>
  <c r="F97" i="11"/>
  <c r="F96" i="11"/>
  <c r="F95" i="11"/>
  <c r="F94" i="11"/>
  <c r="E70" i="11"/>
  <c r="F69" i="11" s="1"/>
  <c r="E374" i="11"/>
  <c r="E375" i="11"/>
  <c r="E373" i="11"/>
  <c r="E372" i="11"/>
  <c r="E368" i="11"/>
  <c r="F365" i="11" s="1"/>
  <c r="E377" i="11" l="1"/>
  <c r="F371" i="11" s="1"/>
  <c r="F378" i="11" s="1"/>
  <c r="F108" i="11"/>
  <c r="F92" i="11" s="1"/>
  <c r="E144" i="11"/>
  <c r="F141" i="11" s="1"/>
  <c r="C24" i="10"/>
  <c r="I365" i="11"/>
  <c r="I369" i="11" s="1"/>
  <c r="L365" i="11"/>
  <c r="L369" i="11" s="1"/>
  <c r="L69" i="11"/>
  <c r="I69" i="11"/>
  <c r="E24" i="10" l="1"/>
  <c r="F24" i="10"/>
  <c r="D24" i="10"/>
  <c r="G24" i="10"/>
  <c r="I92" i="11"/>
  <c r="L92" i="11"/>
  <c r="L371" i="11"/>
  <c r="I371" i="11"/>
  <c r="I141" i="11"/>
  <c r="L141" i="11"/>
  <c r="I71" i="11"/>
  <c r="L71" i="11"/>
  <c r="G172" i="11"/>
  <c r="G171" i="11"/>
  <c r="G170" i="11"/>
  <c r="G169" i="11"/>
  <c r="G168" i="11"/>
  <c r="G174" i="11" l="1"/>
  <c r="F166" i="11" s="1"/>
  <c r="I378" i="11"/>
  <c r="L378" i="11"/>
  <c r="C25" i="10"/>
  <c r="G196" i="11"/>
  <c r="G195" i="11"/>
  <c r="G194" i="11"/>
  <c r="G193" i="11"/>
  <c r="G192" i="11"/>
  <c r="G191" i="11"/>
  <c r="G190" i="11"/>
  <c r="G189" i="11"/>
  <c r="G188" i="11"/>
  <c r="G187" i="11"/>
  <c r="G186" i="11"/>
  <c r="G185" i="11"/>
  <c r="G184" i="11"/>
  <c r="G183" i="11"/>
  <c r="G182" i="11"/>
  <c r="G181" i="11"/>
  <c r="G180" i="11"/>
  <c r="G163" i="11"/>
  <c r="G162" i="11"/>
  <c r="G161" i="11"/>
  <c r="G160" i="11"/>
  <c r="G159" i="11"/>
  <c r="G158" i="11"/>
  <c r="G157" i="11"/>
  <c r="G156" i="11"/>
  <c r="G155" i="11"/>
  <c r="G154" i="11"/>
  <c r="G153" i="11"/>
  <c r="G152" i="11"/>
  <c r="G151" i="11"/>
  <c r="G150" i="11"/>
  <c r="G149" i="11"/>
  <c r="G148" i="11"/>
  <c r="G139" i="11"/>
  <c r="G138" i="11"/>
  <c r="G137" i="11"/>
  <c r="G136" i="11"/>
  <c r="G135" i="11"/>
  <c r="G134" i="11"/>
  <c r="G133" i="11"/>
  <c r="F89" i="11"/>
  <c r="F88" i="11"/>
  <c r="F87" i="11"/>
  <c r="F86" i="11"/>
  <c r="F85" i="11"/>
  <c r="F84" i="11"/>
  <c r="F83" i="11"/>
  <c r="F82" i="11"/>
  <c r="F81" i="11"/>
  <c r="F80" i="11"/>
  <c r="F79" i="11"/>
  <c r="F78" i="11"/>
  <c r="G164" i="11" l="1"/>
  <c r="F147" i="11" s="1"/>
  <c r="G140" i="11"/>
  <c r="F130" i="11" s="1"/>
  <c r="G197" i="11"/>
  <c r="F179" i="11" s="1"/>
  <c r="F90" i="11"/>
  <c r="F73" i="11" s="1"/>
  <c r="E25" i="10"/>
  <c r="G25" i="10"/>
  <c r="F25" i="10"/>
  <c r="I166" i="11"/>
  <c r="L166" i="11"/>
  <c r="L380" i="11" l="1"/>
  <c r="I380" i="11"/>
  <c r="L147" i="11"/>
  <c r="I147" i="11"/>
  <c r="L73" i="11"/>
  <c r="L109" i="11" s="1"/>
  <c r="I73" i="11"/>
  <c r="I109" i="11" s="1"/>
  <c r="I130" i="11"/>
  <c r="L130" i="11"/>
  <c r="I208" i="11"/>
  <c r="L208" i="11"/>
  <c r="L179" i="11"/>
  <c r="I179" i="11"/>
  <c r="L273" i="11" l="1"/>
  <c r="I273" i="11"/>
  <c r="I399" i="11"/>
  <c r="I401" i="11" s="1"/>
  <c r="L399" i="11"/>
  <c r="L401" i="11" s="1"/>
  <c r="C20" i="10" l="1"/>
  <c r="C22" i="10"/>
  <c r="C26" i="10"/>
  <c r="D20" i="10" l="1"/>
  <c r="E20" i="10"/>
  <c r="F20" i="10"/>
  <c r="E22" i="10"/>
  <c r="F22" i="10"/>
  <c r="G26" i="10"/>
  <c r="G28" i="10" s="1"/>
  <c r="F26" i="10"/>
  <c r="E26" i="10"/>
  <c r="D22" i="10"/>
  <c r="I111" i="11" l="1"/>
  <c r="I145" i="11" s="1"/>
  <c r="I437" i="11" s="1"/>
  <c r="L111" i="11"/>
  <c r="L145" i="11" s="1"/>
  <c r="L437" i="11" s="1"/>
  <c r="I439" i="11" l="1"/>
  <c r="I440" i="11" s="1"/>
  <c r="L439" i="11"/>
  <c r="L440" i="11" s="1"/>
  <c r="C21" i="10" l="1"/>
  <c r="C28" i="10" s="1"/>
  <c r="G29" i="10" s="1"/>
  <c r="D21" i="10" l="1"/>
  <c r="D28" i="10" s="1"/>
  <c r="D29" i="10" s="1"/>
  <c r="F21" i="10"/>
  <c r="F28" i="10" s="1"/>
  <c r="F29" i="10" s="1"/>
  <c r="E21" i="10"/>
  <c r="E28" i="10" s="1"/>
  <c r="E29" i="10" s="1"/>
</calcChain>
</file>

<file path=xl/comments1.xml><?xml version="1.0" encoding="utf-8"?>
<comments xmlns="http://schemas.openxmlformats.org/spreadsheetml/2006/main">
  <authors>
    <author>Admin</author>
  </authors>
  <commentList>
    <comment ref="D29" authorId="0">
      <text>
        <r>
          <rPr>
            <b/>
            <sz val="9"/>
            <color indexed="81"/>
            <rFont val="Segoe UI"/>
            <family val="2"/>
          </rPr>
          <t>Admin:</t>
        </r>
        <r>
          <rPr>
            <sz val="9"/>
            <color indexed="81"/>
            <rFont val="Segoe UI"/>
            <family val="2"/>
          </rPr>
          <t xml:space="preserve">
'</t>
        </r>
      </text>
    </comment>
  </commentList>
</comments>
</file>

<file path=xl/sharedStrings.xml><?xml version="1.0" encoding="utf-8"?>
<sst xmlns="http://schemas.openxmlformats.org/spreadsheetml/2006/main" count="26587" uniqueCount="26052">
  <si>
    <t>UN</t>
  </si>
  <si>
    <t>M3</t>
  </si>
  <si>
    <t>M2</t>
  </si>
  <si>
    <t>13 - REVESTIMENTO DE PAREDES, TETOS E PISOS</t>
  </si>
  <si>
    <t>14 - ESQUADRIAS DE PVC, FERRO, ALUMÍNIO OU MADEIRA, VIDRAÇAS E FERRAGENS</t>
  </si>
  <si>
    <t>DESCRIÇÃO</t>
  </si>
  <si>
    <t>QUANT.</t>
  </si>
  <si>
    <t>PREÇO(R$)</t>
  </si>
  <si>
    <t>PREÇO TOTAL (R$)</t>
  </si>
  <si>
    <t>15 - INSTALAÇÕES ELÉTRICAS, HIDRÁULICAS, SANITÁRIAS E MECÃNICAS</t>
  </si>
  <si>
    <t>17 - PINTURAS</t>
  </si>
  <si>
    <t>18 - APARELHOS ELÉTRICOS, HIDRÁULICOS, SANITÁRIOS E MECÂNICOS</t>
  </si>
  <si>
    <t>M</t>
  </si>
  <si>
    <t>16- COBERTURAS, ISOLAMENTOS E IMPERMEABILIZAÇÕES</t>
  </si>
  <si>
    <t>04 - TRANSPORTES</t>
  </si>
  <si>
    <t>04.020.0122-A</t>
  </si>
  <si>
    <t>TRANSP. DE ANDAIME TUBULAR, CONSIDERANDO-SE A AREA DE PROJEÇÃO VERTICAL DO ANDAIME, EXCLUSIVE CARGA, DESCARGA E TEMPO DE ESPERA DO CAMINHÃO (VIDE ITEM 04.021.0010)</t>
  </si>
  <si>
    <t>M2XK</t>
  </si>
  <si>
    <t>04.021.0010-A</t>
  </si>
  <si>
    <t xml:space="preserve">CARGA E DESCARGA MANUAL DE ANDAIME TUBULAR, INCLUSIVE TEMPO DE ESPERA DO CAMINHÃO, CONSIDERANDO-SE A AREA DE PROJEÇÃO VERTICAL </t>
  </si>
  <si>
    <t>05.001.0173-A</t>
  </si>
  <si>
    <t>05.001.0350-A</t>
  </si>
  <si>
    <t>TRANSPORTE HORIZONTAL DE MATERIAL DE 1ª CATEGORIA OU ENTULHO, EM CARRINHOS A 60,00M DE DISTÂNCIA, INCLUSIVE CARGA A PA.</t>
  </si>
  <si>
    <t>LIMPEZA DE VIDROS, FEITA NOS DOIS LADOS, CONTADO UM LADO</t>
  </si>
  <si>
    <t>UNI.</t>
  </si>
  <si>
    <t>5 - SERVIÇOS COMPLEMENTARES</t>
  </si>
  <si>
    <t>05.001.0365-A</t>
  </si>
  <si>
    <t>05.001.0370-A</t>
  </si>
  <si>
    <t>05.006.0001-B</t>
  </si>
  <si>
    <t>05.005.0012-B</t>
  </si>
  <si>
    <t>05.008.0001-A</t>
  </si>
  <si>
    <t>LIMPEZA DE PISOS CERÂMICOS</t>
  </si>
  <si>
    <t xml:space="preserve">LIMPEZA DE APARELHOS SANITÁRIOS, INCLUSIVE METAIS  </t>
  </si>
  <si>
    <t>PLATAFORMA OU PASSARELA DE MADEIRA DE 1ª, CONSIDERANDO-SE APROVEITAMENTO DA MADEIRA 20 VEZES, EXCLUSIVE ANDAIME OU OUTRO SUPORTE E MOVIMENTAÇÃO (VIDE ITEM 05.008.0008)</t>
  </si>
  <si>
    <t>ALUGUEL DE ANDAIME COMO ELEMENTOS TUBULARES ( FACHADEIRO )SOBRE SAPATAS FIXAS, CONSIDERANDO-SE A  AREA DA PROJEÇÃO VERTICAL DO ANDAIME E PAGO PELO TEMPO NECESSÁRIO A SUA UTILIZAÇÃO,EXCLUSIVE TRANSPORTE DOS ELEMENTOS DO ANDAIME ATE A OBRA, PLATAFORMA OU PASSARELA DE PINHO, MONTAGEM E DESMONTAGEM DOS ANDAIMES</t>
  </si>
  <si>
    <t xml:space="preserve">MOVIMENTAÇÃO VERTICAL OU HORIZONTAL DE PLATAFORMA OU PASSARELA </t>
  </si>
  <si>
    <t>M2XM</t>
  </si>
  <si>
    <t>12 - ALVENARIA E DIVISÓRIAS</t>
  </si>
  <si>
    <t>EMBOCO COM ARGAMASSA DE CIMENTO DE AREIA, NO TRAÇO 1:3 COM 1,5CM DE ESPESSURA, INCLUSIVE CHAPISCO DE CIMENTO E AREIA, NO TRAÇO 1:3, COM 9MM DE ESPESSURA</t>
  </si>
  <si>
    <t>13.001.0025-B</t>
  </si>
  <si>
    <t>13.196.0080-A</t>
  </si>
  <si>
    <t>13.301.0125-B</t>
  </si>
  <si>
    <t>13.330.0050-A</t>
  </si>
  <si>
    <t>FORRO ESTRUTURADO MONOLITICO C/UMA CHAPA DE GESSO ACARTONADO, TIPO STANDARD NO SISTEMA DRYWALL, LARGURA 1200MM, ESP .12,5MM, DA EM ESTRUTURA DE AÇO GALVANIZADO, SUSPENSA POR MEIO DE PENDURAIS FIXADOS DE ESTRUTURA SUPERIOR, C/O PERIMETRO EXECUTADO C/CANTONEIRAS AÇO GALVANIZADO, FORNECIMENTO E COLOCAÇÃO</t>
  </si>
  <si>
    <t>CONTRAPISO, BASE OU CAMADA REGULARIZADORA, EXECUTADA COM ARGAMASSA DE CIMENTO E AREIA, NO TRACO 1:4 NA ESPESSURA DE 3CM</t>
  </si>
  <si>
    <t>14.006.0010-A</t>
  </si>
  <si>
    <t>14.007.0045-A</t>
  </si>
  <si>
    <t>14.007.0060-A</t>
  </si>
  <si>
    <t xml:space="preserve">PORTA DE MADEIRA DE LEI EM COMPENSADO DE 80X210X3CM FOLHEADA NAS 2 FACES, ADUELA DE 13X3CM E ALIZARES DE 5X2CM, EXCLUSIVE FERRAGENS. FORNECIMENTO E COLOCAÇÃO </t>
  </si>
  <si>
    <t>FERRAGENS PARA PORTAS MADEIRA, DE 1 FOLHA DE ABRIR, INTERNAS, SOCIAIS OU DE SERVIÇO, CONSTANDO DE FORNECIMENTO S/COLOCAÇÃO; -FECHADURA SIMPLES, RETANGULAR, DE FERRO, ACABAMENTO CROMADO; -MAÇANETA TIPO ALAVANCA, EM ZAMAK OU LATÃO, ACABAMENTO POLIDO E CROMADO; - ESPELHO RET. OU SEMIELIPTICO FERRO OU LATÃO; -3 DOBRADIÇAS DE FERRO GALV. DE 3"X2. 1/2, C/PINOS E BOLAS DE LATÃO</t>
  </si>
  <si>
    <t>FERRAGENS PORTAS MAD.1 FOLHA, ABRIR, P/BANHEIRO, CONSTANDO FORN.S/COLOC. DE: - FECHADURA TIP. TRANQUETA, TRINCO REVERSÍVEL, LATÃO CROMADO; - TRANQUETA TRINCO ACOPLADO, CIRCULAR, LATÃO LAMINADO, ACABAMENTO CROMADO; - ENTRADA CIRCULAR, LATÃO, ACABAMENTO CROMADO; -3 DOBRADIÇAS FERRO GALV. 3"X2.1/2", PINO E BOLAS DE LATÃO</t>
  </si>
  <si>
    <t>15.004.0059-A</t>
  </si>
  <si>
    <t>15.004.0060-B</t>
  </si>
  <si>
    <t>15.004.0063-A</t>
  </si>
  <si>
    <t>15.004.0102-B</t>
  </si>
  <si>
    <t>15.004.0175-B</t>
  </si>
  <si>
    <t>15.007.0504-A</t>
  </si>
  <si>
    <t>15.007.0570-A</t>
  </si>
  <si>
    <t>15.007.0575-A</t>
  </si>
  <si>
    <t>15.007.0605-A</t>
  </si>
  <si>
    <t>15.007.0608-A</t>
  </si>
  <si>
    <t xml:space="preserve">INSTALAÇÃO E ASSENTAMENTO DE DUCHINHA MANUAL PARA BANHEIRO (EXCLUSIVE FORNECIMENTO DO APARELHO), COMPREENDENDO: 3,00M DE TUBO DE PVC DE 25MM E CONEXÕES </t>
  </si>
  <si>
    <t xml:space="preserve">INSTALAÇÃO E ASSENTAMENTO DE PIA COM 1 CUBA (EXCLUSIVE FORNECIMENTO DO APARELHO), COMPREENDENDO : 3,00M DE TUBO DE PVC DE 25MM, 3,00B DE TUBO DE PVC DE 50MM E CONEXÕES </t>
  </si>
  <si>
    <t>RALO SIFONADO DE PVC (150X185) X75MM RÍGIDO EM PAVIMENTO ELEVADO, COM SAÍDA DE 75MM SOLDAVEL, GRELHA REDONDA E PORTA-GRELHA, COMPREENDENDO: 3,00M DE TUBO DE PVC DE 75MM E SUA LIGAÇÃO AO RAMAL DE QUEDA E VENTILAÇAO. FORNECIMENTO E INSTALAÇÃO</t>
  </si>
  <si>
    <t>QUADRO DE DISTRIBUIÇÃO DE ENERGIA PARA DISJUNTORES TERMO-MAGNETICOS UNIPOLARES, DE EMBUTIR, COM PORTA E BARRAMENTOS DE FASE, NEUTRO E TERRA, TRIFASICO, PARA INSTALAÇÃO DE ARTE 18 DISJUNTORES COM DISPOSITIVO PAARA CHAVE GERAL. FORNECIMENTO E COLOCAÇÃO</t>
  </si>
  <si>
    <t>DISJUNTOR TERMOMAGNÉTICO UNIPOLAR, DE 10 A 30AX250V. FORNECIMENTO E COLOCAÇÃO</t>
  </si>
  <si>
    <t>DISJUNTOR TERMOMAGNÉTICO UNIPOLAR, DE 10 A 50AX250V. FORNECIMENTO E COLOCAÇÃO</t>
  </si>
  <si>
    <t>DISJUNTOR TERMOMAGNÉTICO UNIPOLAR, DE 60 A 100AX250V. FORNECIMENTO E COLOCAÇÃO</t>
  </si>
  <si>
    <t>DISJUNTOR TERMOMAGNÉTICO UNIPOLAR, DE 125 A 150AX250V. FORNECIMENTO E COLOCAÇÃO</t>
  </si>
  <si>
    <t>15.007.0609-A</t>
  </si>
  <si>
    <t>15.008.0085-A</t>
  </si>
  <si>
    <t>15.008.0100-A</t>
  </si>
  <si>
    <t>15.008.0105-A</t>
  </si>
  <si>
    <t>15.008.0110-A</t>
  </si>
  <si>
    <t>15.008.0112-A</t>
  </si>
  <si>
    <t>15.008.0115-A</t>
  </si>
  <si>
    <t>15.008.0120-A</t>
  </si>
  <si>
    <t>15.015.0020-A</t>
  </si>
  <si>
    <t>15.015.0199-A</t>
  </si>
  <si>
    <t>15.015.0270-A</t>
  </si>
  <si>
    <t>DISJUNTOR TERMOMAGNÉTICO UNIPOLAR, DE 175 A 225AX250V. FORNECIMENTO E COLOCAÇÃO</t>
  </si>
  <si>
    <t>CABO DE COBRE COM ISOLAMENTO TERMOPLÁSTICO, COMPREENDENDO: PREPARO, CORTE E ENFIAÇÃO EM ELETRODUTOS, NA BITOLA DE 10MM2 , 450/750V. FORNECIMENTO E COLOCAÇÃO</t>
  </si>
  <si>
    <t>CABO DE COBRE COM ISOLAMENTO TERMOPLÁSTICO, COMPREENDENDO: PREPARO, CORTE E ENFIAÇÃO EM ELETRODUTOS, NA BITOLA DE 16MM2 , 450/750V. FORNECIMENTO E COLOCAÇÃO</t>
  </si>
  <si>
    <t>CABO DE COBRE COM ISOLAMENTO TERMOPLÁSTICO, COMPREENDENDO: PREPARO, CORTE E ENFIAÇÃO EM ELETRODUTOS, NA BITOLA DE 25MM2 , 450/750V. FORNECIMENTO E COLOCAÇÃO</t>
  </si>
  <si>
    <t>CABO DE COBRE COM ISOLAMENTO TERMOPLÁSTICO, COMPREENDENDO: PREPARO, CORTE E ENFIAÇÃO EM ELETRODUTOS, NA BITOLA DE 35MM2 , 450/750V. FORNECIMENTO E COLOCAÇÃO</t>
  </si>
  <si>
    <t>CABO DE COBRE COM ISOLAMENTO TERMOPLÁSTICO, COMPREENDENDO: PREPARO, CORTE E ENFIAÇÃO EM ELETRODUTOS, NA BITOLA DE 50MM2 , 450/750V. FORNECIMENTO E COLOCAÇÃO</t>
  </si>
  <si>
    <t>INSTALAÇÃO DE CONJUNTO TELEFONE E LOGICA, COMPREENDENDO: 6 VARAS DE ELETRODUTO DE 3/4" , CONEXÕES E CAIXAS</t>
  </si>
  <si>
    <t>INSTALAÇÃO DE CONJUNTO DE 2 TOMADAS, EMBUTIDO NA ALVENARIA, EQUIVALENTE A 3 VARAS DE ELETRODUTO DE PVC RÍGIDO DE 3/4", 18,00M DE FIO 2,5MM2, CAIXAS, CONEXÕES E TOMADAS DE EMBUTIR 2P+T, 10A, COM PLACA FOSFORESCENTE, INCLUSIVE ABERTURA E FECHAMENTO DE RASGO EM ALVENARIA</t>
  </si>
  <si>
    <t>IMPERMEABILIZACAO DE BANHEIRO OU MARQUISE SUJEITA A TRÁFEGO LEVE COM PROTEÇÃO MECÂNICA, EXCLUSIVE ESTÁ, UTILIZANDO ELASTOMERO DE POLIURETANO (PRETO), APLICADO FRIO EM 0,3KG/M2/DEMÃO, COM 5 DEMÃOS.</t>
  </si>
  <si>
    <t>16.030.0010-A</t>
  </si>
  <si>
    <t>17.017.0100-A</t>
  </si>
  <si>
    <t>17.017.0120-B</t>
  </si>
  <si>
    <t>17.018.0060-A</t>
  </si>
  <si>
    <t>17.018.0080-A</t>
  </si>
  <si>
    <t>PREPARO DE MADEIRA NOVA, INCLUSIVE LIXAMENTO, LIMPEZA, UMA DEMÃO DE VERNIZ ISOLANTE INCOLOR, DUAS DEMÃOS DE MASSA PARA MADEIRA, LIXAMENTO E REMOÇÃO DE PÓ, E UMA DEMÃO DE FUNDO SINTÉTICO NIVELADOR</t>
  </si>
  <si>
    <t>PINTURA INTERNA OU EXTERNA SOBRE MADEIRA NOVA, COM TINTA ÓLEO BRILHANTE OU ACETINADA COM DUAS DEMÃOS DE ACABAMENTO SOBRE SUPERFÍCIE PREPARADA, CONFORME O ITEM 17.017.0100. EXLUCIVE ESTE PREPARO</t>
  </si>
  <si>
    <t>PREPARO DE SUPERFÍCIE NOVAS, COM REVESTIMENTO LISO INTERNO OU EXTERNO, INCLUSIVE UMA DEMÃO DE SELADOR ACRÍLICO, DUAS DEMÃOS DE MASSA ACRÍLICA E LIXAMENTOS NECESSÁRIOS</t>
  </si>
  <si>
    <t>PINTURA COM TINTA LATEX, CLASSIFICADO STANDARD (NBR 15079), PARA EXTERIOR, INCLUSIVE LIXAMENTOS, LIMPEZA, UMA DEMÃO DE SELADOR ACRÍLICO E DUAS DEMÃOS DE ACABAMENTO</t>
  </si>
  <si>
    <t>18.002.0090-A</t>
  </si>
  <si>
    <t>VASO SANITÁRIO DE LOUÇA BRANCA, PARA PESSOAS COM NECESSIDADES ESPECIAIS, INCLUSIVE ASSENTO ESPECIAL, BOLSA E LIGAÇÃO E ACESSÓRIOS DE FIXAÇÃO. FORNECIMENTO</t>
  </si>
  <si>
    <t>DUCHINHA MANUAL, COM REGISTRO DE PRESSÃO 1/2" CROMADO, RABICHO CROMADO, SUPORTE BRANCO, PISTOLA BRANCA, BUCHAS E PARAFUSOS PARA FIXAÇÃO. FORNECIMENTO</t>
  </si>
  <si>
    <t>18.007.0051-A</t>
  </si>
  <si>
    <t>18.009.0066-A</t>
  </si>
  <si>
    <t>TORNEIRA PARA PIA, COM AREJADOR, TUBO MOVEL, TIPO BANCA, 1167 DE 1/2"X17CM APROXIMADAMENTE, EM METAL CROMADO. FORNECIMENTO</t>
  </si>
  <si>
    <t>18.009.0076-A</t>
  </si>
  <si>
    <t>CUBA DE AÇO INOXIDAVEL DE 500X400X200MM, EM CHAPA 20.304, VALVULA DE ESCOAMENTO TIPO AMERICANA 1623, SIFÃO 1680 1.1/2"X1.1/2", EXCLUSIVE TORNEIRA. FORNECIMENTO E COLOCAÇÃO</t>
  </si>
  <si>
    <t xml:space="preserve">INSTALAÇÃO E ASSENTAMENTO DE LAVATORIO DE UMA TORNEIRA (EXCLUSIVE FORNECIMENTO DO APARELHO), COMPREENDENDO: 3,00 DE TUBO DE PVC DE 25MM, 2,00M DE TUBO DE PVC DE 40MM, RABICHOS E CONEXÕES </t>
  </si>
  <si>
    <t>MONTAGEM E DESMONTAGEM DE ANDAIME COM ELEMENTOS TUBULARES, CONSIDERANDO-SE A AREA VERTICAL RECOBERTA</t>
  </si>
  <si>
    <t>TORNEIRA PARA LAVATÓRIO, 1193 DE 1/2"X9CM APROXIMADAMENTE, METAL CROMADO. FORNECIMENTO</t>
  </si>
  <si>
    <t>CENTRO PETROBRÁS DE CINEMA</t>
  </si>
  <si>
    <t>PAREDE DIVISÓRIA PARA SANITÁRIO  EM GRANITO CINZA CORUMBÁ</t>
  </si>
  <si>
    <t>REVESTIMENTO DE PAREDES EM AZULEJO BRANCO DE 15 X 15 CM</t>
  </si>
  <si>
    <t>REVESTIMENTO DE PISO COM LADRILHO CERÂMICO ESMALTADO DE 30 X 30 CM</t>
  </si>
  <si>
    <t>idem item acima</t>
  </si>
  <si>
    <t xml:space="preserve">PORTA DE MADEIRA DE LEI EM COMPENSADO DE 60X210X3CM FOLHEADA NAS 2 FACES, ADUELA DE 13X3CM E ALIZARES DE 5X2CM, EXCLUSIVE FERRAGENS. FORNECIMENTO E COLOCAÇÃO </t>
  </si>
  <si>
    <t xml:space="preserve">PORTA DE MADEIRA DE LEI EM COMPENSADO DE 70X210X3CM FOLHEADA NAS 2 FACES, ADUELA DE 13X3CM E ALIZARES DE 5X2CM, EXCLUSIVE FERRAGENS. FORNECIMENTO E COLOCAÇÃO </t>
  </si>
  <si>
    <t xml:space="preserve">PORTA DE MADEIRA DE LEI EM COMPENSADO DE 90X210X3CM FOLHEADA NAS 2 FACES, ADUELA DE 13X3CM E ALIZARES DE 5X2CM, EXCLUSIVE FERRAGENS. FORNECIMENTO E COLOCAÇÃO </t>
  </si>
  <si>
    <t>CUBA DE LOUÇA BRANCA OVAL</t>
  </si>
  <si>
    <t>MICRO EXAUSTOR PARA AMBIENTES ATE 7,00 M</t>
  </si>
  <si>
    <t>VASO SANITÁRIO DE LOUÇA BRANCA COM CAIXA ACOPLADA. FORNECIMENTO</t>
  </si>
  <si>
    <t>BANCA DE GRANITO CINZA CORUMBA COM ABERTURA PARA 01 CUBA</t>
  </si>
  <si>
    <t>18.016.0040-A</t>
  </si>
  <si>
    <t>SABONETEIRA EM PLÁSTICO ABS PARA SABONETE LÍQUIDO</t>
  </si>
  <si>
    <t xml:space="preserve">PORTA TOALHA DE PAPEL </t>
  </si>
  <si>
    <t>PORTA PAPEL HIGIÊNICO</t>
  </si>
  <si>
    <t>ASSENTO SANITARIO DE PLÁSTICO</t>
  </si>
  <si>
    <t>ASSENTO SANITARIO DE PLÁSTICO PARA PORTADORES DE NECESSIDADES ESPECIAIS</t>
  </si>
  <si>
    <t>BARRA DE APOIO EM AÇO INOX COM 80 CM</t>
  </si>
  <si>
    <t>LAVATORIO DE LOUÇA BRANCA COM COLUNA</t>
  </si>
  <si>
    <t xml:space="preserve">INSTALAÇÃO E ASSENTAMENTO DE MICTÓRIO </t>
  </si>
  <si>
    <t>INSTALAÇÃO E ASSENTAMENTO DE TANQUE DE LOUÇA BRANCA</t>
  </si>
  <si>
    <t>12.035.0005-A</t>
  </si>
  <si>
    <t>13.026.0010-A</t>
  </si>
  <si>
    <t>15.003.0600-A</t>
  </si>
  <si>
    <t>15.004.0050-A</t>
  </si>
  <si>
    <t>15.004.0061-A</t>
  </si>
  <si>
    <t>15.004.0070-A</t>
  </si>
  <si>
    <t>18.002.0070-A</t>
  </si>
  <si>
    <t>14.002.0055-A</t>
  </si>
  <si>
    <t>PORTA CORTA FOGO PARA SAÍDA DE EMERGÊNCIA</t>
  </si>
  <si>
    <t>18.002.0013-A</t>
  </si>
  <si>
    <t>18.002.0028-A</t>
  </si>
  <si>
    <t>18.005.0010-A</t>
  </si>
  <si>
    <t>18.005.0012-A</t>
  </si>
  <si>
    <t>18.005.0013-A</t>
  </si>
  <si>
    <t>18.005.0015-A</t>
  </si>
  <si>
    <t>18.005.0030-A</t>
  </si>
  <si>
    <t>18.016.0106-A</t>
  </si>
  <si>
    <t>18.027.0400-A</t>
  </si>
  <si>
    <t>18.034.0050-A</t>
  </si>
  <si>
    <t>18.081.0050-A</t>
  </si>
  <si>
    <t>14.006.0014-A</t>
  </si>
  <si>
    <t>14.006.0012-A</t>
  </si>
  <si>
    <t>14.006.0008-A</t>
  </si>
  <si>
    <t>13.157.0010-A</t>
  </si>
  <si>
    <t>REVESTIMENTO DE PAREDES OU TETOS COM TECIDO ISOLANTE ACUSTICO TIPO FELTRO OU CARPETE</t>
  </si>
  <si>
    <t>14.002.0524-A</t>
  </si>
  <si>
    <t>05.008.0008-B</t>
  </si>
  <si>
    <t>PRÉ LAJE COM PAINEL TRELIÇADO MACIÇA . FORNECIMENTO E COLOCAÇÃO</t>
  </si>
  <si>
    <t>San. Masc. = (0,60 x 3) + 1,40 + 1,00 x 1,80 (h) = 7,56 m²</t>
  </si>
  <si>
    <t>San. Fem. = 1,40 + 1,40 + 2,80 x 1,80 (h) = 10,08 m²</t>
  </si>
  <si>
    <t>total =7,56 + 10,08 = 17,64 m²</t>
  </si>
  <si>
    <t>13.395.0011-A</t>
  </si>
  <si>
    <t>Acessos externos</t>
  </si>
  <si>
    <t xml:space="preserve">INSTALAÇÃO E ASSENTAMENTO DE PIA COM 3 CUBAS (EXCLUSIVE FORNECIMENTO DO APARELHO), COMPREENDENDO : 3,00M DE TUBO DE PVC DE 25MM, 3,00B DE TUBO DE PVC DE 50MM E CONEXÕES </t>
  </si>
  <si>
    <t>BANCA DE GRANITO CINZA CORUMBA COM ABERTURA PARA 03 CUBAS</t>
  </si>
  <si>
    <t>18.081.0052-A</t>
  </si>
  <si>
    <t>ADMINISTRAÇÃO LOCAL</t>
  </si>
  <si>
    <t>05.100.0900-A</t>
  </si>
  <si>
    <t>CENTRO PETROBRAS DE CINEMA</t>
  </si>
  <si>
    <t>15.015.0400-A</t>
  </si>
  <si>
    <t>18.037.0200-A</t>
  </si>
  <si>
    <t>SONOFLETOR ACÚSTICO DE EMBUTIR COMPLETO</t>
  </si>
  <si>
    <t>02 - CANTEIRO DE OBRAS</t>
  </si>
  <si>
    <t>02.006.0015-A</t>
  </si>
  <si>
    <t>UN X MÊS</t>
  </si>
  <si>
    <t>02.015.0001-A</t>
  </si>
  <si>
    <t>INSTALAÇÃO E LIGAÇÃO PROVISÓRIA PARA ABASTECIMENTO DE ÁGUA E ESGOTO</t>
  </si>
  <si>
    <t>INSTALAÇÃO E LIGAÇÃO PROVISÓRIA DE ALIMENTAÇÃO DE ENERGIA ELÉTRICA</t>
  </si>
  <si>
    <t>02.016.0001-A</t>
  </si>
  <si>
    <t>CARGA E DESCARGA MANUAL DE PEÇAS DE PESO REDUZIDO: TIJOLOS, CIMENTO E AGREGADOS</t>
  </si>
  <si>
    <t>T</t>
  </si>
  <si>
    <t>04.014.0095-A</t>
  </si>
  <si>
    <t>11.031.0050-A</t>
  </si>
  <si>
    <t>04.006.0013-B</t>
  </si>
  <si>
    <t>7 unidades</t>
  </si>
  <si>
    <t>INSTALAÇÃO E ASSENTAMENTO DE VASO SANITÁRIO INDIVIDUAL E VALVULA DE DESCARGA (EXCL. ESTES) EM PAVIMENTO ELEVADO, COMPREENDENDO: INSTALAÇÃO HIDRAULICA COM 2,00 TUBO PVC 50MM, COM CONEXÕES ATÉ A VALVULA E APÓS ESTA ATÉ VASO, LIGAÇÃO DE ESGOTO COM 3,00M DE TUBO DE PVC DE 100M AOS TUBOS QUEDA E VENTILAÇÃO INCLUSIVE CONEXÕES, EXCLUSIVE OS TUBOS QUEDA E VENTILAÇÃO</t>
  </si>
  <si>
    <t>18.030.0002-A</t>
  </si>
  <si>
    <t>CONDICIONADOR DE AR TIPO SPLIT DE 12.000 BTUS. FORNECIMENTO</t>
  </si>
  <si>
    <t>18.030.0003-A</t>
  </si>
  <si>
    <t>CONDICIONADOR DE AR TIPO SPLIT DE 18.000 BTUS. FORNECIMENTO</t>
  </si>
  <si>
    <t>18.030.0005-A</t>
  </si>
  <si>
    <t>CONDICIONADOR DE AR TIPO SPLIT DE 24.000 BTUS. FORNECIMENTO</t>
  </si>
  <si>
    <t>18.030.0007-A</t>
  </si>
  <si>
    <t>CONDICIONADOR DE AR TIPO SPLIT DE 30.000 BTUS. FORNECIMENTO</t>
  </si>
  <si>
    <t>18.030.0010-A</t>
  </si>
  <si>
    <t>CONDICIONADOR DE AR TIPO SPLIT DE 60.000 BTUS. FORNECIMENTO</t>
  </si>
  <si>
    <t>15.005.0201-A</t>
  </si>
  <si>
    <t>15.005.0202-A</t>
  </si>
  <si>
    <t>INSTALAÇÃO DE ASSENTAMENTO DE AR CONDICIONADO TIPO SPLIT DE 18000 BTU'S, COM 1 CONDENSADOR E 1 EVAPORADOR, (VIDE FORNECIMENTO DO APARELHO NA FAMÍLIA 18.030) INCLUSIVE ACESSÓRIOS DE FIXAÇÃO, EXCLUSIVE ALIMENTAÇÃO ELÉTRICA E INTERLIGAÇÃO AO CONDENSADOR/EVAPORADOR (VIDE ITEM 15.005.0255)</t>
  </si>
  <si>
    <t>15.005.0204-A</t>
  </si>
  <si>
    <t>INSTALAÇÃO DE ASSENTAMENTO DE AR CONDICIONADO TIPO SPLIT DE 24000 BTU'S, COM 1 CONDENSADOR E 1 EVAPORADOR, (VIDE FORNECIMENTO DO APARELHO NA FAMÍLIA 18.030) INCLUSIVE ACESSÓRIOS DE FIXAÇÃO, EXCLUSIVE ALIMENTAÇÃO ELÉTRICA E INTERLIGAÇÃO AO CONDENSADOR/EVAPORADOR (VIDE ITEM 15.005.0255)</t>
  </si>
  <si>
    <t>15.005.0206-A</t>
  </si>
  <si>
    <t>INSTALAÇÃO DE ASSENTAMENTO DE AR CONDICIONADO TIPO SPLIT DE 30000 BTU'S, COM 1 CONDENSADOR E 1 EVAPORADOR, (VIDE FORNECIMENTO DO APARELHO NA FAMÍLIA 18.030) INCLUSIVE ACESSÓRIOS DE FIXAÇÃO, EXCLUSIVE ALIMENTAÇÃO ELÉTRICA E INTERLIGAÇÃO AO CONDENSADOR/EVAPORADOR (VIDE ITEM 15.005.0255)</t>
  </si>
  <si>
    <t>15.005.0209-A</t>
  </si>
  <si>
    <t>INSTALAÇÃO DE ASSENTAMENTO DE AR CONDICIONADO TIPO SPLIT DE 60.000 BTU'S, COM 1 CONDENSADOR E 1 EVAPORADOR, (VIDE FORNECIMENTO DO APARELHO NA FAMÍLIA 18.030) INCLUSIVE ACESSÓRIOS DE FIXAÇÃO, EXCLUSIVE ALIMENTAÇÃO ELÉTRICA E INTERLIGAÇÃO AO CONDENSADOR/EVAPORADOR (VIDE ITEM 15.005.0255)</t>
  </si>
  <si>
    <t>15.005.0255-A</t>
  </si>
  <si>
    <t>TUBULAÇÃO EM COBRE PARA INTERLIGAÇÃO DE SPLIT SYSTEM AO CONDENSADOR/EVAPORADOR, INCLUSIVE ISOLAMENTO TÉRMICO, ALIMENTAÇÃO ELÉTRICA, CONEXÕES E FIXAÇÃO, PARA APARELHOS ATÉ 48000 BTU'S. FORNECIMENTO E INSTALAÇÃO</t>
  </si>
  <si>
    <t>15.005.0260-A</t>
  </si>
  <si>
    <t>TUBULAÇÃO EM COBRE PARA INTERLIGAÇÃO DE SPLIT SYSTEM AO CONDENSADOR/EVAPORADOR, INCLUSIVE ISOLAMENTO TÉRMICO, ALIMENTAÇÃO ELÉTRICA, CONEXÕES E FIXAÇÃO, PARA APARELHOS DE 60000 BTU'S. FORNECIMENTO E INSTALAÇÃO</t>
  </si>
  <si>
    <t>15.015.0171-A</t>
  </si>
  <si>
    <t>INSTALAÇÃO DE PONTO DE FORÇA ATE 2CV, EQUIVALENTE A 2 VARAS DE ELETRODUTO DE PVC RÍGIDO DE 1/2", 20,00M DE FIO 2,5MM2, CAIXAS E CONEXÕES</t>
  </si>
  <si>
    <t>TOTAL</t>
  </si>
  <si>
    <t>READEQUAÇÃO DO ESPAÇO DO PRÉDIO ANEXO</t>
  </si>
  <si>
    <t>UNID.</t>
  </si>
  <si>
    <t xml:space="preserve">VALOR TOTAL </t>
  </si>
  <si>
    <t>M E S E S</t>
  </si>
  <si>
    <t>Nº</t>
  </si>
  <si>
    <t>DISCRIMINAÇÃO</t>
  </si>
  <si>
    <t>TRANSPORTES</t>
  </si>
  <si>
    <t>SERVIÇOS COMPLEMENTARES</t>
  </si>
  <si>
    <t>ALV. E DIVISÓRIAS</t>
  </si>
  <si>
    <t>REVESTIMENTO DE  PAREDES, TETOS E  PISOS</t>
  </si>
  <si>
    <t>COBERT, ISOL E IMPERMEABILIZAÇÕES</t>
  </si>
  <si>
    <t>PINTURAS</t>
  </si>
  <si>
    <t>CANTEIRO DE OBRAS</t>
  </si>
  <si>
    <t>ESTRUTURAS</t>
  </si>
  <si>
    <t>ESQUADRIAS DE MADEIRA</t>
  </si>
  <si>
    <t>INSTALAÇÃO ELÉTRICA, HIDRÁULICA E MECÂNICAS</t>
  </si>
  <si>
    <t>APARELHOS ELÉTRICOS, HIDRÁULICOS E MAECÂNICOS</t>
  </si>
  <si>
    <t>CRONOGRAMA FÍSICO FINANCEIRO - AUDITÓRIO</t>
  </si>
  <si>
    <t>PLACA DE IDENTIFICAÇÃO DE OBRA, INCLUSIVE PINTURA E SUPORTE DE MADEIRA. FORNECIMENTO E COLOCAÇÃO</t>
  </si>
  <si>
    <t>11.005.0002-B</t>
  </si>
  <si>
    <t>trecho1</t>
  </si>
  <si>
    <t>trecho2</t>
  </si>
  <si>
    <t>trecho3</t>
  </si>
  <si>
    <t>trecho4</t>
  </si>
  <si>
    <t>trecho5</t>
  </si>
  <si>
    <t>trecho6</t>
  </si>
  <si>
    <t>trecho7</t>
  </si>
  <si>
    <t>trecho8</t>
  </si>
  <si>
    <t>trecho9</t>
  </si>
  <si>
    <t>trecho10</t>
  </si>
  <si>
    <t>trecho11</t>
  </si>
  <si>
    <t>trecho12</t>
  </si>
  <si>
    <t>trecho13</t>
  </si>
  <si>
    <t>trecho14</t>
  </si>
  <si>
    <t>Comp.</t>
  </si>
  <si>
    <t>m²</t>
  </si>
  <si>
    <t>Comprimento do degrau</t>
  </si>
  <si>
    <t>h</t>
  </si>
  <si>
    <t>área</t>
  </si>
  <si>
    <t>total</t>
  </si>
  <si>
    <t>espelho 1</t>
  </si>
  <si>
    <t>espelho 2</t>
  </si>
  <si>
    <t>espelho 3</t>
  </si>
  <si>
    <t>espelho 4</t>
  </si>
  <si>
    <t>espelho 5</t>
  </si>
  <si>
    <t>espelho 6</t>
  </si>
  <si>
    <t>espelho 7</t>
  </si>
  <si>
    <t>espelho 8</t>
  </si>
  <si>
    <t>espelho 9</t>
  </si>
  <si>
    <t>espelho 10</t>
  </si>
  <si>
    <t>espelho 11</t>
  </si>
  <si>
    <t>espelho 12</t>
  </si>
  <si>
    <t>espelho 13</t>
  </si>
  <si>
    <t>espelho 14</t>
  </si>
  <si>
    <t>Comprimento do espelho</t>
  </si>
  <si>
    <t>altura 1</t>
  </si>
  <si>
    <t>altura 2</t>
  </si>
  <si>
    <t>Execução dos patamares da platéia ( desnível aprox. 2,85 m = 13 degraus com espelho de 20 cm aprox.)</t>
  </si>
  <si>
    <t>12.005.0010-A</t>
  </si>
  <si>
    <t>ALVENARIA DE BLOCO DE CONCRETO 10 X 20 X 40 CM, ASSENTES COM ARGAMASSA DE CIMENTO E AREIA.</t>
  </si>
  <si>
    <t>Laje dos patamares da platéia:</t>
  </si>
  <si>
    <t>Forma para a concretagem dos patamares da platéia :</t>
  </si>
  <si>
    <t>parede atrás do palco, faceando a esquadria</t>
  </si>
  <si>
    <t>parede dupla fundo do palco ( parede 1)</t>
  </si>
  <si>
    <t>parede dupla fundo do palco ( parede 2)</t>
  </si>
  <si>
    <t>parede acesso as rampas ( lado 1)</t>
  </si>
  <si>
    <t>parede acesso as rampas ( lado 2)</t>
  </si>
  <si>
    <t>parede rampa primeira parte ( lado 1 )</t>
  </si>
  <si>
    <t>parede rampa primeira parte ( lado 2 )</t>
  </si>
  <si>
    <t>parede rampa segunda parte ( lado 1 )</t>
  </si>
  <si>
    <t>parede rampa segunda parte ( lado 2 )</t>
  </si>
  <si>
    <t>1 container escritório x 4 meses = 4 unid. X mês</t>
  </si>
  <si>
    <t>parede atrás da platéia</t>
  </si>
  <si>
    <t>trecho inclinado parede lateral platéia ( lado 1 e 2 )</t>
  </si>
  <si>
    <t xml:space="preserve">paredes do palco (12,00 + 3,20 + 3,20) </t>
  </si>
  <si>
    <t>parede das rampas - lado 1 ( 14,30 + 5,40 + 4,70 + 4,70 + 2,78 )</t>
  </si>
  <si>
    <t>parede das rampas - lado 2 ( 14,30 + 5,40 + 4,70 + 4,70 + 2,78 )</t>
  </si>
  <si>
    <t>parede dos fundos da rampa</t>
  </si>
  <si>
    <t>parede curva lateral platéia ( lado 1)</t>
  </si>
  <si>
    <t>parede curva lateral platéia ( lado 2)</t>
  </si>
  <si>
    <t>paredes do apoio lado 2 ( 10,08 + 4,30 )</t>
  </si>
  <si>
    <t>parede curva lateral apoio lado 1 ( 10,08 + 4,30 + 2,96 )</t>
  </si>
  <si>
    <t>circulação e ante sala lado 1(5,42 + 4,82 + 12,30 + 2,12 + 1,62 + 1,29 + 3,39 + 3,57)</t>
  </si>
  <si>
    <t>circulação e ante sala lado 2(5,42 + 4,82 + 12,30 + 2,12 + 1,62 + 1,29 + 3,39 + 3,57)</t>
  </si>
  <si>
    <t>san. Masc., fem e  pne lado 2 (2,81+2,85+1,61+1,10+1,69+2,95+3,16+1,95+1,58+1,50+2,51+2,20+3,58+4,42)</t>
  </si>
  <si>
    <t>san. Masc., fem e  pne lado (2,81+2,85+1,61+1,10+1,69+2,95+3,16+1,95+1,58+1,50+2,51+2,20+3,58+4,42)</t>
  </si>
  <si>
    <t>cabine ( 5,09+7,00+4,82+4,82+3,88+3,88)</t>
  </si>
  <si>
    <t>dry wall</t>
  </si>
  <si>
    <t>emboço</t>
  </si>
  <si>
    <t>teto auditorio</t>
  </si>
  <si>
    <t>teto palco</t>
  </si>
  <si>
    <t>teto cabine</t>
  </si>
  <si>
    <t>teto antessala 1</t>
  </si>
  <si>
    <t>teto antessala 2</t>
  </si>
  <si>
    <t>teto apoio palco/eventos</t>
  </si>
  <si>
    <t>sanitario 1</t>
  </si>
  <si>
    <t>PNE 1</t>
  </si>
  <si>
    <t>San. Masc</t>
  </si>
  <si>
    <t>circulação 1</t>
  </si>
  <si>
    <t>circulacao 2</t>
  </si>
  <si>
    <t>Sanit. Feminino</t>
  </si>
  <si>
    <t>PNE 2</t>
  </si>
  <si>
    <t>sanitario 2</t>
  </si>
  <si>
    <t>teto apoio palco/eventos 2</t>
  </si>
  <si>
    <t>hall de banheiros</t>
  </si>
  <si>
    <t>Espelhos dos degraus da platéia</t>
  </si>
  <si>
    <t>apoio palco/eventos</t>
  </si>
  <si>
    <t>apoio palco/eventos 2</t>
  </si>
  <si>
    <t>auditorio</t>
  </si>
  <si>
    <t>palco</t>
  </si>
  <si>
    <t>cabine</t>
  </si>
  <si>
    <t>antessala 1</t>
  </si>
  <si>
    <t>antessala 2</t>
  </si>
  <si>
    <t>area de rampas atras palco</t>
  </si>
  <si>
    <t>conjunto de rampas</t>
  </si>
  <si>
    <t>platéia</t>
  </si>
  <si>
    <t>ante sala ( 10,90 x 2 unidades )</t>
  </si>
  <si>
    <t xml:space="preserve">Sanitário masc., sanitário apoio e p.ne </t>
  </si>
  <si>
    <t xml:space="preserve">Sanitário fem., sanitário apoio e p.ne </t>
  </si>
  <si>
    <t>circulação, apoio palco e eventos lado 1</t>
  </si>
  <si>
    <t>circulação, apoio palco e eventos lado 2</t>
  </si>
  <si>
    <t xml:space="preserve">RODAPÉ COM CERÂMICA EM PORCELANATO NATURAL, DE 7,5 A 10 CM DE ALTURA </t>
  </si>
  <si>
    <t>13.331.0050-A</t>
  </si>
  <si>
    <t xml:space="preserve">rampas lado 1 ( 14,31+14,00+5,38+5,38+4,39+2,78 ) = </t>
  </si>
  <si>
    <t>cabine = 4,82+5,09+3,40+3,88+2,85 =</t>
  </si>
  <si>
    <t>rampas lado 1 ( 14,31+14,00+5,38+5,38+4,39+2,78 ) =</t>
  </si>
  <si>
    <t>rodapé inferior interno (2,09+18,91+1,89+4,78+14,14+1,62)</t>
  </si>
  <si>
    <t>rodapé inferior externo (5,50+20,86)</t>
  </si>
  <si>
    <t>TETOS</t>
  </si>
  <si>
    <t>PAREDES</t>
  </si>
  <si>
    <t>circulação, apoio palco e eventos lado 1 (10,70+2,96+2,96+2,12+12,30+5,57+4,82+1,71 = 43,14 ML x 3,45 = 148,83</t>
  </si>
  <si>
    <t>circulação, apoio palco e eventos lado 2 (10,70+2,96+2,96+2,12+12,30+5,57+4,82+1,71 = 43,14 ML x 3,45 = 148,83</t>
  </si>
  <si>
    <t xml:space="preserve">cabine =  25,83x 2,45 </t>
  </si>
  <si>
    <t>Rodapé = 112,52</t>
  </si>
  <si>
    <t>porta de 60 cm = .60 x 2,10 x 3 = 3,78 m² x 4,00 unid. = 15,12 m²</t>
  </si>
  <si>
    <t>porta de 90 cm = .90 x 2,10 x 3 = 5,67 m² x 10,00 unid.= 56,70 m²</t>
  </si>
  <si>
    <t>porta de 70 cm = .70 x 2,10 x 3 = 4,41 m² x 6,00 unid = 26,46 m²</t>
  </si>
  <si>
    <t>01.050.0129-A</t>
  </si>
  <si>
    <t>01.050.0099-A</t>
  </si>
  <si>
    <t>01 - SERVIÇOS DE ESCRITÓRIO, LABORATÓRIO E CAMPO</t>
  </si>
  <si>
    <t>11.002.0010-A</t>
  </si>
  <si>
    <t>m³</t>
  </si>
  <si>
    <t>13.301.0080-1</t>
  </si>
  <si>
    <t xml:space="preserve">PISO CIMENTADO ALISADO A COLHER </t>
  </si>
  <si>
    <t>DETECTOR ÓTICO DE FUMAÇA ANALÓGICO COM BASE</t>
  </si>
  <si>
    <t>18.038.0020-A</t>
  </si>
  <si>
    <t>SIRENE AUDIO VISUAL  PARA SISTEMA DE ALARME ANTI INCÊNDIO</t>
  </si>
  <si>
    <t>18.038.0030-A</t>
  </si>
  <si>
    <t>18.038.0040-A</t>
  </si>
  <si>
    <t>18.038.0045-A</t>
  </si>
  <si>
    <t>DETECTOR DE INCÊNDIO, COMPOSTO DE CENTRAL MICROPROCESSADA ANALÓGICA</t>
  </si>
  <si>
    <t xml:space="preserve">UNI. </t>
  </si>
  <si>
    <t>ACIONADOR TIPO QUEBRE O VIDRO, INCLUSIVE SENSOR DE ALARME E CHAVE EXTERNA PARA TESTE.</t>
  </si>
  <si>
    <t>18.032.0015-A</t>
  </si>
  <si>
    <t>18.032.0012-A</t>
  </si>
  <si>
    <t>EXTINTOR DE INCÊNDIO, TIPO ÁGUA PRESSURIZADA</t>
  </si>
  <si>
    <t>EXTINTOR DE INCÊNDIO, TIPO GÁS CARBÔNICO</t>
  </si>
  <si>
    <t>18.027.0045-A</t>
  </si>
  <si>
    <t>18.027.0070-A</t>
  </si>
  <si>
    <t>15.018.0509-A</t>
  </si>
  <si>
    <t>15.003.0371-A</t>
  </si>
  <si>
    <t>parede externa entrada do auditório (10,60 x 4,20)</t>
  </si>
  <si>
    <t>02.020.0001-A</t>
  </si>
  <si>
    <t>11.002.0041-A</t>
  </si>
  <si>
    <t>RODAPÉ DE MADEIRA DE 7 X 2 CM</t>
  </si>
  <si>
    <t>15.004.0025-A</t>
  </si>
  <si>
    <t>FORRAÇÃO DE PISO EM CARPETE DE POLIPROPILENO COM SUPERFÍCIE DE NYLON ESPESSURA DE 8 MM</t>
  </si>
  <si>
    <t>13.010.0049-A</t>
  </si>
  <si>
    <t>REGULARIZAÇÃO FINA DO EMBOÇO PARA APLICAÇÃO DO CARPETE</t>
  </si>
  <si>
    <t>REGULARIZAÇÃO COM NATA DE CIMENTO E ADESIVO APLICADO UNIFORMEMENTE, ALISADO A COLHER E LIXADO</t>
  </si>
  <si>
    <t>PAREDE EM DRY WALL COM ESPESSURA DE 140 MM, QUATRO CHAPAS DE GESSO COM ADIÇÃO DE LÃ MINERAL .FORNECIMENTO E COLOCAÇÃO</t>
  </si>
  <si>
    <t>05.105.0023-A</t>
  </si>
  <si>
    <t>05.105.0047-A</t>
  </si>
  <si>
    <t>01.050.0614-A</t>
  </si>
  <si>
    <t>26,00 ml x 4,00 (alt. ) x 6 fileiras = 624,00 m² x 4 meses = 2.496,00 m² x mês</t>
  </si>
  <si>
    <t>26,00 x 6 fileiras x 1,00 (largura) = 156,00 m² x 4 vezes = 624,00 m²</t>
  </si>
  <si>
    <t>624,00 m² x 30 km = 18.720,00 m² x km</t>
  </si>
  <si>
    <t>26,00 ml x 4,00 (alt. ) x 6 fileiras = 624,00 m²</t>
  </si>
  <si>
    <t>26,00 m x 6 fileiras x 1,00 (largura) = 156,00 m²</t>
  </si>
  <si>
    <t>410,60 m² (degraus da platéia) x 0,09 m ( recobrimento da laje) = 36,95 m³</t>
  </si>
  <si>
    <t>teto área de rampas atrás do palco</t>
  </si>
  <si>
    <t>regularização para colocação do carpete no piso</t>
  </si>
  <si>
    <t>FIXAÇÃO ATRAVÉS DE PINO CRAVADO COM PISTOLA E FITA METÁLICA PERFURADA, DE TUBULAÇÕES COM DIAMETROS VARIÁVEIS DE 1 1/2" A 2"</t>
  </si>
  <si>
    <t>RODAPÉ METALICO. FORNECIMENTO E COLOCAÇÃO - ARREMATE DE PISO DA ESQUADRIA DA FACHADA</t>
  </si>
  <si>
    <t>COLUNA DE ÁGUA DE PVC SOLDÁVEL , DIAMETRO DE 40 MM</t>
  </si>
  <si>
    <t>ELETROCALHA PERFURADA TIPO U DE 100 X 100 mm , INCLUSIVE CONEXOS E FIXAÇÃO SUPERIOR</t>
  </si>
  <si>
    <t>INSTALAÇÃO DE PONTO PARA SONOFLETOR DE TETO</t>
  </si>
  <si>
    <t>1 container depósito x  4 meses = 4 unid. X mês</t>
  </si>
  <si>
    <t>1 container vestiário x  4 meses = 4 unid. X mês</t>
  </si>
  <si>
    <t>AUDITÓRIO</t>
  </si>
  <si>
    <t>01.050.0088-A</t>
  </si>
  <si>
    <t>porta de 80 cm = .80 x 2,10 x 3 = 5,04 m² x 2,00 unid. = 10,08 m²</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</si>
  <si>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</si>
  <si>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</si>
  <si>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</si>
  <si>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</si>
  <si>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</si>
  <si>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</si>
  <si>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</si>
  <si>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</si>
  <si>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</si>
  <si>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</si>
  <si>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</si>
  <si>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</si>
  <si>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</si>
  <si>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</si>
  <si>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</si>
  <si>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</si>
  <si>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</si>
  <si>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</si>
  <si>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</si>
  <si>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</si>
  <si>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</si>
  <si>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</si>
  <si>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</si>
  <si>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</si>
  <si>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</si>
  <si>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</si>
  <si>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</si>
  <si>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</si>
  <si>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</si>
  <si>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</si>
  <si>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</si>
  <si>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</si>
  <si>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</si>
  <si>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</si>
  <si>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</si>
  <si>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</si>
  <si>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</si>
  <si>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</si>
  <si>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</si>
  <si>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</si>
  <si>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</si>
  <si>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</si>
  <si>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</si>
  <si>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</si>
  <si>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</si>
  <si>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</si>
  <si>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</si>
  <si>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</si>
  <si>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</si>
  <si>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</si>
  <si>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</si>
  <si>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</si>
  <si>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</si>
  <si>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</si>
  <si>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</si>
  <si>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</si>
  <si>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</si>
  <si>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</si>
  <si>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</si>
  <si>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</si>
  <si>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</si>
  <si>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</si>
  <si>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</si>
  <si>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</si>
  <si>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</si>
  <si>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</si>
  <si>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</si>
  <si>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</si>
  <si>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</si>
  <si>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</si>
  <si>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</si>
  <si>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</si>
  <si>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</si>
  <si>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</si>
  <si>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</si>
  <si>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</si>
  <si>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</si>
  <si>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</si>
  <si>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</si>
  <si>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</si>
  <si>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</si>
  <si>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</si>
  <si>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</si>
  <si>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</si>
  <si>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</si>
  <si>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</si>
  <si>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</si>
  <si>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</si>
  <si>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</si>
  <si>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</si>
  <si>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</si>
  <si>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</si>
  <si>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</si>
  <si>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</si>
  <si>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</si>
  <si>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</si>
  <si>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</si>
  <si>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</si>
  <si>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</si>
  <si>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</si>
  <si>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</si>
  <si>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</si>
  <si>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</si>
  <si>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</si>
  <si>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</si>
  <si>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</si>
  <si>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</si>
  <si>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</si>
  <si>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</si>
  <si>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</si>
  <si>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</si>
  <si>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</si>
  <si>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</si>
  <si>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</si>
  <si>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</si>
  <si>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</si>
  <si>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</si>
  <si>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</si>
  <si>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</si>
  <si>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</si>
  <si>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</si>
  <si>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</si>
  <si>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</si>
  <si>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</si>
  <si>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</si>
  <si>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</si>
  <si>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</si>
  <si>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</si>
  <si>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</si>
  <si>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</si>
  <si>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</si>
  <si>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</si>
  <si>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</si>
  <si>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</si>
  <si>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</si>
  <si>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</si>
  <si>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</si>
  <si>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</si>
  <si>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</si>
  <si>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</si>
  <si>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</si>
  <si>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</si>
  <si>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</si>
  <si>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</si>
  <si>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</si>
  <si>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</si>
  <si>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</si>
  <si>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</si>
  <si>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</si>
  <si>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</si>
  <si>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</si>
  <si>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</si>
  <si>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</si>
  <si>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</si>
  <si>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</si>
  <si>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</si>
  <si>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</si>
  <si>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</si>
  <si>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</si>
  <si>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</si>
  <si>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</si>
  <si>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</si>
  <si>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</si>
  <si>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</si>
  <si>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</si>
  <si>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</si>
  <si>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</si>
  <si>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</si>
  <si>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</si>
  <si>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</si>
  <si>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</si>
  <si>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</si>
  <si>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</si>
  <si>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</si>
  <si>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</si>
  <si>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</si>
  <si>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</si>
  <si>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</si>
  <si>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</si>
  <si>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</si>
  <si>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</si>
  <si>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</si>
  <si>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</si>
  <si>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</si>
  <si>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</si>
  <si>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</si>
  <si>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</si>
  <si>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</si>
  <si>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</si>
  <si>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</si>
  <si>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</si>
  <si>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</si>
  <si>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</si>
  <si>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</si>
  <si>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</si>
  <si>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</si>
  <si>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</si>
  <si>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</si>
  <si>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</si>
  <si>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</si>
  <si>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</si>
  <si>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</si>
  <si>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</si>
  <si>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</si>
  <si>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</si>
  <si>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</si>
  <si>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</si>
  <si>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</si>
  <si>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</si>
  <si>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</si>
  <si>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</si>
  <si>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</si>
  <si>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</si>
  <si>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</si>
  <si>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</si>
  <si>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</si>
  <si>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</si>
  <si>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</si>
  <si>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</si>
  <si>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</si>
  <si>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</si>
  <si>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</si>
  <si>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</si>
  <si>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</si>
  <si>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</si>
  <si>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</si>
  <si>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</si>
  <si>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</si>
  <si>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</si>
  <si>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</si>
  <si>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</si>
  <si>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</si>
  <si>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</si>
  <si>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</si>
  <si>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</si>
  <si>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</si>
  <si>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</si>
  <si>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</si>
  <si>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</si>
  <si>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</si>
  <si>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</si>
  <si>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</si>
  <si>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</si>
  <si>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</si>
  <si>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</si>
  <si>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</si>
  <si>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</si>
  <si>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</si>
  <si>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</si>
  <si>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</si>
  <si>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</si>
  <si>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</si>
  <si>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</si>
  <si>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</si>
  <si>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</si>
  <si>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</si>
  <si>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</si>
  <si>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</si>
  <si>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</si>
  <si>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</si>
  <si>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</si>
  <si>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</si>
  <si>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</si>
  <si>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</si>
  <si>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</si>
  <si>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</si>
  <si>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</si>
  <si>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</si>
  <si>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</si>
  <si>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</si>
  <si>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</si>
  <si>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</si>
  <si>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</si>
  <si>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</si>
  <si>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</si>
  <si>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</si>
  <si>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</si>
  <si>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</si>
  <si>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</si>
  <si>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</si>
  <si>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</si>
  <si>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</si>
  <si>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</si>
  <si>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</si>
  <si>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</si>
  <si>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</si>
  <si>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</si>
  <si>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</si>
  <si>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</si>
  <si>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</si>
  <si>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</si>
  <si>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</si>
  <si>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</si>
  <si>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</si>
  <si>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</si>
  <si>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</si>
  <si>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</si>
  <si>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</si>
  <si>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</si>
  <si>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</si>
  <si>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</si>
  <si>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</si>
  <si>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</si>
  <si>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</si>
  <si>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</si>
  <si>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</si>
  <si>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</si>
  <si>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</si>
  <si>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</si>
  <si>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</si>
  <si>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</si>
  <si>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</si>
  <si>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</si>
  <si>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</si>
  <si>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</si>
  <si>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</si>
  <si>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</si>
  <si>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</si>
  <si>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</si>
  <si>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</si>
  <si>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</si>
  <si>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</si>
  <si>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</si>
  <si>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</si>
  <si>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</si>
  <si>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</si>
  <si>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</si>
  <si>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</si>
  <si>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</si>
  <si>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</si>
  <si>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</si>
  <si>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</si>
  <si>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</si>
  <si>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</si>
  <si>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</si>
  <si>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</si>
  <si>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</si>
  <si>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</si>
  <si>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</si>
  <si>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</si>
  <si>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</si>
  <si>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</si>
  <si>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</si>
  <si>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</si>
  <si>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</si>
  <si>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</si>
  <si>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</si>
  <si>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</si>
  <si>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</si>
  <si>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</si>
  <si>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</si>
  <si>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</si>
  <si>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</si>
  <si>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</si>
  <si>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</si>
  <si>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</si>
  <si>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</si>
  <si>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</si>
  <si>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</si>
  <si>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</si>
  <si>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</si>
  <si>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</si>
  <si>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</si>
  <si>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</si>
  <si>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</si>
  <si>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</si>
  <si>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</si>
  <si>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</si>
  <si>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</si>
  <si>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</si>
  <si>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</si>
  <si>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</si>
  <si>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</si>
  <si>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</si>
  <si>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</si>
  <si>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</si>
  <si>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</si>
  <si>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</si>
  <si>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</si>
  <si>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</si>
  <si>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</si>
  <si>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</si>
  <si>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</si>
  <si>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</si>
  <si>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</si>
  <si>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</si>
  <si>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</si>
  <si>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</si>
  <si>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</si>
  <si>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</si>
  <si>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</si>
  <si>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</si>
  <si>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</si>
  <si>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</si>
  <si>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</si>
  <si>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</si>
  <si>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</si>
  <si>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</si>
  <si>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</si>
  <si>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</si>
  <si>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</si>
  <si>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</si>
  <si>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</si>
  <si>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</si>
  <si>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</si>
  <si>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</si>
  <si>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</si>
  <si>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</si>
  <si>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</si>
  <si>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</si>
  <si>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</si>
  <si>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</si>
  <si>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</si>
  <si>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</si>
  <si>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</si>
  <si>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</si>
  <si>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</si>
  <si>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</si>
  <si>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</si>
  <si>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</si>
  <si>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</si>
  <si>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</si>
  <si>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</si>
  <si>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</si>
  <si>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</si>
  <si>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</si>
  <si>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</si>
  <si>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</si>
  <si>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</si>
  <si>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</si>
  <si>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</si>
  <si>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</si>
  <si>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</si>
  <si>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</si>
  <si>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</si>
  <si>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</si>
  <si>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</si>
  <si>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</si>
  <si>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</si>
  <si>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</si>
  <si>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</si>
  <si>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</si>
  <si>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</si>
  <si>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</si>
  <si>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</si>
  <si>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</si>
  <si>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</si>
  <si>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</si>
  <si>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</si>
  <si>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</si>
  <si>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</si>
  <si>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</si>
  <si>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</si>
  <si>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</si>
  <si>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</si>
  <si>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</si>
  <si>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</si>
  <si>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</si>
  <si>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</si>
  <si>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</si>
  <si>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</si>
  <si>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</si>
  <si>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</si>
  <si>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</si>
  <si>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</si>
  <si>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</si>
  <si>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</si>
  <si>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</si>
  <si>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</si>
  <si>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</si>
  <si>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</si>
  <si>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</si>
  <si>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</si>
  <si>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</si>
  <si>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</si>
  <si>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</si>
  <si>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</si>
  <si>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</si>
  <si>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</si>
  <si>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</si>
  <si>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</si>
  <si>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</si>
  <si>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</si>
  <si>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</si>
  <si>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</si>
  <si>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</si>
  <si>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</si>
  <si>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</si>
  <si>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</si>
  <si>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</si>
  <si>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</si>
  <si>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</si>
  <si>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</si>
  <si>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</si>
  <si>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</si>
  <si>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</si>
  <si>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</si>
  <si>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</si>
  <si>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</si>
  <si>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</si>
  <si>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</si>
  <si>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</si>
  <si>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</si>
  <si>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</si>
  <si>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</si>
  <si>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</si>
  <si>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</si>
  <si>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</si>
  <si>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</si>
  <si>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</si>
  <si>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</si>
  <si>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</si>
  <si>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</si>
  <si>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</si>
  <si>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</si>
  <si>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</si>
  <si>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</si>
  <si>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</si>
  <si>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</si>
  <si>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</si>
  <si>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</si>
  <si>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</si>
  <si>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</si>
  <si>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</si>
  <si>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</si>
  <si>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</si>
  <si>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</si>
  <si>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</si>
  <si>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</si>
  <si>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</si>
  <si>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</si>
  <si>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</si>
  <si>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</si>
  <si>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</si>
  <si>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</si>
  <si>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</si>
  <si>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</si>
  <si>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</si>
  <si>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</si>
  <si>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</si>
  <si>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</si>
  <si>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</si>
  <si>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</si>
  <si>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</si>
  <si>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</si>
  <si>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</si>
  <si>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</si>
  <si>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</si>
  <si>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</si>
  <si>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</si>
  <si>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</si>
  <si>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</si>
  <si>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</si>
  <si>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</si>
  <si>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</si>
  <si>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</si>
  <si>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</si>
  <si>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</si>
  <si>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</si>
  <si>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</si>
  <si>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</si>
  <si>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</si>
  <si>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</si>
  <si>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</si>
  <si>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</si>
  <si>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</si>
  <si>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</si>
  <si>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</si>
  <si>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</si>
  <si>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</si>
  <si>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</si>
  <si>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</si>
  <si>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</si>
  <si>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</si>
  <si>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</si>
  <si>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</si>
  <si>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</si>
  <si>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</si>
  <si>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</si>
  <si>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</si>
  <si>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</si>
  <si>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</si>
  <si>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</si>
  <si>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</si>
  <si>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</si>
  <si>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</si>
  <si>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</si>
  <si>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</si>
  <si>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</si>
  <si>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</si>
  <si>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</si>
  <si>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</si>
  <si>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</si>
  <si>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</si>
  <si>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</si>
  <si>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</si>
  <si>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</si>
  <si>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</si>
  <si>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</si>
  <si>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</si>
  <si>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</si>
  <si>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</si>
  <si>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</si>
  <si>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</si>
  <si>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</si>
  <si>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</si>
  <si>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</si>
  <si>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</si>
  <si>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</si>
  <si>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</si>
  <si>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</si>
  <si>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</si>
  <si>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</si>
  <si>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</si>
  <si>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</si>
  <si>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</si>
  <si>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</si>
  <si>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</si>
  <si>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</si>
  <si>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</si>
  <si>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</si>
  <si>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</si>
  <si>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</si>
  <si>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</si>
  <si>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</si>
  <si>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</si>
  <si>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</si>
  <si>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</si>
  <si>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</si>
  <si>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</si>
  <si>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</si>
  <si>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</si>
  <si>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</si>
  <si>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</si>
  <si>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</si>
  <si>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</si>
  <si>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</si>
  <si>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</si>
  <si>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</si>
  <si>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</si>
  <si>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</si>
  <si>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</si>
  <si>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</si>
  <si>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</si>
  <si>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</si>
  <si>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</si>
  <si>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</si>
  <si>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</si>
  <si>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</si>
  <si>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</si>
  <si>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</si>
  <si>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</si>
  <si>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</si>
  <si>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</si>
  <si>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</si>
  <si>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</si>
  <si>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</si>
  <si>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</si>
  <si>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</si>
  <si>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</si>
  <si>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</si>
  <si>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</si>
  <si>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</si>
  <si>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</si>
  <si>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</si>
  <si>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</si>
  <si>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</si>
  <si>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</si>
  <si>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</si>
  <si>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</si>
  <si>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</si>
  <si>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</si>
  <si>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</si>
  <si>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</si>
  <si>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</si>
  <si>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</si>
  <si>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</si>
  <si>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</si>
  <si>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</si>
  <si>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</si>
  <si>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</si>
  <si>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</si>
  <si>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</si>
  <si>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</si>
  <si>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</si>
  <si>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</si>
  <si>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</si>
  <si>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</si>
  <si>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</si>
  <si>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</si>
  <si>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</si>
  <si>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</si>
  <si>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</si>
  <si>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</si>
  <si>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</si>
  <si>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</si>
  <si>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</si>
  <si>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</si>
  <si>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</si>
  <si>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</si>
  <si>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</si>
  <si>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</si>
  <si>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</si>
  <si>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</si>
  <si>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</si>
  <si>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</si>
  <si>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</si>
  <si>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</si>
  <si>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</si>
  <si>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</si>
  <si>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</si>
  <si>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</si>
  <si>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</si>
  <si>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</si>
  <si>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</si>
  <si>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</si>
  <si>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</si>
  <si>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</si>
  <si>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</si>
  <si>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</si>
  <si>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</si>
  <si>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</si>
  <si>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</si>
  <si>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</si>
  <si>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</si>
  <si>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</si>
  <si>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</si>
  <si>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</si>
  <si>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</si>
  <si>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</si>
  <si>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</si>
  <si>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</si>
  <si>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</si>
  <si>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</si>
  <si>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</si>
  <si>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</si>
  <si>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</si>
  <si>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</si>
  <si>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</si>
  <si>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</si>
  <si>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</si>
  <si>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</si>
  <si>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</si>
  <si>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</si>
  <si>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</si>
  <si>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</si>
  <si>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</si>
  <si>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</si>
  <si>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</si>
  <si>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</si>
  <si>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</si>
  <si>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</si>
  <si>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</si>
  <si>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</si>
  <si>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</si>
  <si>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</si>
  <si>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</si>
  <si>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</si>
  <si>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</si>
  <si>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</si>
  <si>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</si>
  <si>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</si>
  <si>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</si>
  <si>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</si>
  <si>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</si>
  <si>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</si>
  <si>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</si>
  <si>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</si>
  <si>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</si>
  <si>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</si>
  <si>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</si>
  <si>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</si>
  <si>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</si>
  <si>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</si>
  <si>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</si>
  <si>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</si>
  <si>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</si>
  <si>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</si>
  <si>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</si>
  <si>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</si>
  <si>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</si>
  <si>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</si>
  <si>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</si>
  <si>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</si>
  <si>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</si>
  <si>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</si>
  <si>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</si>
  <si>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</si>
  <si>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</si>
  <si>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</si>
  <si>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</si>
  <si>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</si>
  <si>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</si>
  <si>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</si>
  <si>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</si>
  <si>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</si>
  <si>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</si>
  <si>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</si>
  <si>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</si>
  <si>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</si>
  <si>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</si>
  <si>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</si>
  <si>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</si>
  <si>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</si>
  <si>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</si>
  <si>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</si>
  <si>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</si>
  <si>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</si>
  <si>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</si>
  <si>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</si>
  <si>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</si>
  <si>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</si>
  <si>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</si>
  <si>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</si>
  <si>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</si>
  <si>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</si>
  <si>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</si>
  <si>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</si>
  <si>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</si>
  <si>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</si>
  <si>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</si>
  <si>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</si>
  <si>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</si>
  <si>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</si>
  <si>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</si>
  <si>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</si>
  <si>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</si>
  <si>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</si>
  <si>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</si>
  <si>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</si>
  <si>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</si>
  <si>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</si>
  <si>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</si>
  <si>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</si>
  <si>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</si>
  <si>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</si>
  <si>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</si>
  <si>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</si>
  <si>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</si>
  <si>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</si>
  <si>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</si>
  <si>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</si>
  <si>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</si>
  <si>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</si>
  <si>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</si>
  <si>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</si>
  <si>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</si>
  <si>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</si>
  <si>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</si>
  <si>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</si>
  <si>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</si>
  <si>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</si>
  <si>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</si>
  <si>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</si>
  <si>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</si>
  <si>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</si>
  <si>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</si>
  <si>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</si>
  <si>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</si>
  <si>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</si>
  <si>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</si>
  <si>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</si>
  <si>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</si>
  <si>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</si>
  <si>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</si>
  <si>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</si>
  <si>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</si>
  <si>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</si>
  <si>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</si>
  <si>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</si>
  <si>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</si>
  <si>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</si>
  <si>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</si>
  <si>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</si>
  <si>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</si>
  <si>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</si>
  <si>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</si>
  <si>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</si>
  <si>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</si>
  <si>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</si>
  <si>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</si>
  <si>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</si>
  <si>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</si>
  <si>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</si>
  <si>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</si>
  <si>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</si>
  <si>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</si>
  <si>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</si>
  <si>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</si>
  <si>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</si>
  <si>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</si>
  <si>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</si>
  <si>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</si>
  <si>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</si>
  <si>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</si>
  <si>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</si>
  <si>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</si>
  <si>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</si>
  <si>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</si>
  <si>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</si>
  <si>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</si>
  <si>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</si>
  <si>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</si>
  <si>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</si>
  <si>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</si>
  <si>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</si>
  <si>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</si>
  <si>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</si>
  <si>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</si>
  <si>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</si>
  <si>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</si>
  <si>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</si>
  <si>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</si>
  <si>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</si>
  <si>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</si>
  <si>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</si>
  <si>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</si>
  <si>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</si>
  <si>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</si>
  <si>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</si>
  <si>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</si>
  <si>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</si>
  <si>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</si>
  <si>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</si>
  <si>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</si>
  <si>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</si>
  <si>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</si>
  <si>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</si>
  <si>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</si>
  <si>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</si>
  <si>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</si>
  <si>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</si>
  <si>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</si>
  <si>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</si>
  <si>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</si>
  <si>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</si>
  <si>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</si>
  <si>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</si>
  <si>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</si>
  <si>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</si>
  <si>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</si>
  <si>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</si>
  <si>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</si>
  <si>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</si>
  <si>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</si>
  <si>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</si>
  <si>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</si>
  <si>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</si>
  <si>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</si>
  <si>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</si>
  <si>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</si>
  <si>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</si>
  <si>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</si>
  <si>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</si>
  <si>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</si>
  <si>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</si>
  <si>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</si>
  <si>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</si>
  <si>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</si>
  <si>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</si>
  <si>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</si>
  <si>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</si>
  <si>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</si>
  <si>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</si>
  <si>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</si>
  <si>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</si>
  <si>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</si>
  <si>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</si>
  <si>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</si>
  <si>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</si>
  <si>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</si>
  <si>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</si>
  <si>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</si>
  <si>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</si>
  <si>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</si>
  <si>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</si>
  <si>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</si>
  <si>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</si>
  <si>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</si>
  <si>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</si>
  <si>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</si>
  <si>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</si>
  <si>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</si>
  <si>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</si>
  <si>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</si>
  <si>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</si>
  <si>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</si>
  <si>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</si>
  <si>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</si>
  <si>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</si>
  <si>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</si>
  <si>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</si>
  <si>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</si>
  <si>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</si>
  <si>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</si>
  <si>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</si>
  <si>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</si>
  <si>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</si>
  <si>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</si>
  <si>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</si>
  <si>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</si>
  <si>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</si>
  <si>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</si>
  <si>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</si>
  <si>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</si>
  <si>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</si>
  <si>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</si>
  <si>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</si>
  <si>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</si>
  <si>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</si>
  <si>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</si>
  <si>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</si>
  <si>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</si>
  <si>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</si>
  <si>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</si>
  <si>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</si>
  <si>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</si>
  <si>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</si>
  <si>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</si>
  <si>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</si>
  <si>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</si>
  <si>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</si>
  <si>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</si>
  <si>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</si>
  <si>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</si>
  <si>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</si>
  <si>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</si>
  <si>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</si>
  <si>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</si>
  <si>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</si>
  <si>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</si>
  <si>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</si>
  <si>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</si>
  <si>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</si>
  <si>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</si>
  <si>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</si>
  <si>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</si>
  <si>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</si>
  <si>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</si>
  <si>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</si>
  <si>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</si>
  <si>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</si>
  <si>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</si>
  <si>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</si>
  <si>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</si>
  <si>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</si>
  <si>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</si>
  <si>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</si>
  <si>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</si>
  <si>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</si>
  <si>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</si>
  <si>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</si>
  <si>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</si>
  <si>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</si>
  <si>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</si>
  <si>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</si>
  <si>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</si>
  <si>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</si>
  <si>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</si>
  <si>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</si>
  <si>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</si>
  <si>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</si>
  <si>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</si>
  <si>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</si>
  <si>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</si>
  <si>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</si>
  <si>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</si>
  <si>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</si>
  <si>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</si>
  <si>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</si>
  <si>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</si>
  <si>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</si>
  <si>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</si>
  <si>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</si>
  <si>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</si>
  <si>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</si>
  <si>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</si>
  <si>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</si>
  <si>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</si>
  <si>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</si>
  <si>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</si>
  <si>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</si>
  <si>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</si>
  <si>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</si>
  <si>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</si>
  <si>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</si>
  <si>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</si>
  <si>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</si>
  <si>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</si>
  <si>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</si>
  <si>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</si>
  <si>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</si>
  <si>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</si>
  <si>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</si>
  <si>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</si>
  <si>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</si>
  <si>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</si>
  <si>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</si>
  <si>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</si>
  <si>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</si>
  <si>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</si>
  <si>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</si>
  <si>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</si>
  <si>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</si>
  <si>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</si>
  <si>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</si>
  <si>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</si>
  <si>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</si>
  <si>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</si>
  <si>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</si>
  <si>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</si>
  <si>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</si>
  <si>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</si>
  <si>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</si>
  <si>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</si>
  <si>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</si>
  <si>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</si>
  <si>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</si>
  <si>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</si>
  <si>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</si>
  <si>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</si>
  <si>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</si>
  <si>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</si>
  <si>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</si>
  <si>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</si>
  <si>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</si>
  <si>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</si>
  <si>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</si>
  <si>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</si>
  <si>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</si>
  <si>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</si>
  <si>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</si>
  <si>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</si>
  <si>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</si>
  <si>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</si>
  <si>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</si>
  <si>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</si>
  <si>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</si>
  <si>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</si>
  <si>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</si>
  <si>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</si>
  <si>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</si>
  <si>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</si>
  <si>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</si>
  <si>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</si>
  <si>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</si>
  <si>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</si>
  <si>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</si>
  <si>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</si>
  <si>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</si>
  <si>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</si>
  <si>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</si>
  <si>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</si>
  <si>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</si>
  <si>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</si>
  <si>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</si>
  <si>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</si>
  <si>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</si>
  <si>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</si>
  <si>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</si>
  <si>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</si>
  <si>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</si>
  <si>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</si>
  <si>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</si>
  <si>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</si>
  <si>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</si>
  <si>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</si>
  <si>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</si>
  <si>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</si>
  <si>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</si>
  <si>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</si>
  <si>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</si>
  <si>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</si>
  <si>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</si>
  <si>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</si>
  <si>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</si>
  <si>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</si>
  <si>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</si>
  <si>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</si>
  <si>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</si>
  <si>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</si>
  <si>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</si>
  <si>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</si>
  <si>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</si>
  <si>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</si>
  <si>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</si>
  <si>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</si>
  <si>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</si>
  <si>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</si>
  <si>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</si>
  <si>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</si>
  <si>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</si>
  <si>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</si>
  <si>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</si>
  <si>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</si>
  <si>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</si>
  <si>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</si>
  <si>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</si>
  <si>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</si>
  <si>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</si>
  <si>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</si>
  <si>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</si>
  <si>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</si>
  <si>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</si>
  <si>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</si>
  <si>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</si>
  <si>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</si>
  <si>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</si>
  <si>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</si>
  <si>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</si>
  <si>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</si>
  <si>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</si>
  <si>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</si>
  <si>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</si>
  <si>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</si>
  <si>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</si>
  <si>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</si>
  <si>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</si>
  <si>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</si>
  <si>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</si>
  <si>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</si>
  <si>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</si>
  <si>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</si>
  <si>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</si>
  <si>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</si>
  <si>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</si>
  <si>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</si>
  <si>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</si>
  <si>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</si>
  <si>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</si>
  <si>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</si>
  <si>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</si>
  <si>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</si>
  <si>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</si>
  <si>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</si>
  <si>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</si>
  <si>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</si>
  <si>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</si>
  <si>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</si>
  <si>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</si>
  <si>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</si>
  <si>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</si>
  <si>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</si>
  <si>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</si>
  <si>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</si>
  <si>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</si>
  <si>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</si>
  <si>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</si>
  <si>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</si>
  <si>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</si>
  <si>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</si>
  <si>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</si>
  <si>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</si>
  <si>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</si>
  <si>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</si>
  <si>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</si>
  <si>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</si>
  <si>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</si>
  <si>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</si>
  <si>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</si>
  <si>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</si>
  <si>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</si>
  <si>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</si>
  <si>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</si>
  <si>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</si>
  <si>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</si>
  <si>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</si>
  <si>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</si>
  <si>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</si>
  <si>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</si>
  <si>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</si>
  <si>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</si>
  <si>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</si>
  <si>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</si>
  <si>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</si>
  <si>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</si>
  <si>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</si>
  <si>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</si>
  <si>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</si>
  <si>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</si>
  <si>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</si>
  <si>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</si>
  <si>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</si>
  <si>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</si>
  <si>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</si>
  <si>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</si>
  <si>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</si>
  <si>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</si>
  <si>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</si>
  <si>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</si>
  <si>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</si>
  <si>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</si>
  <si>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</si>
  <si>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</si>
  <si>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</si>
  <si>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</si>
  <si>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</si>
  <si>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</si>
  <si>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</si>
  <si>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</si>
  <si>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</si>
  <si>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</si>
  <si>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</si>
  <si>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</si>
  <si>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</si>
  <si>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</si>
  <si>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</si>
  <si>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</si>
  <si>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</si>
  <si>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</si>
  <si>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</si>
  <si>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</si>
  <si>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</si>
  <si>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</si>
  <si>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</si>
  <si>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</si>
  <si>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</si>
  <si>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</si>
  <si>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</si>
  <si>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</si>
  <si>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</si>
  <si>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</si>
  <si>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</si>
  <si>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</si>
  <si>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</si>
  <si>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</si>
  <si>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</si>
  <si>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</si>
  <si>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</si>
  <si>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</si>
  <si>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</si>
  <si>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</si>
  <si>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</si>
  <si>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</si>
  <si>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</si>
  <si>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</si>
  <si>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</si>
  <si>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</si>
  <si>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</si>
  <si>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</si>
  <si>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</si>
  <si>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</si>
  <si>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</si>
  <si>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</si>
  <si>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</si>
  <si>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</si>
  <si>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</si>
  <si>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</si>
  <si>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</si>
  <si>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</si>
  <si>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</si>
  <si>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</si>
  <si>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</si>
  <si>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</si>
  <si>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</si>
  <si>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</si>
  <si>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</si>
  <si>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</si>
  <si>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</si>
  <si>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</si>
  <si>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</si>
  <si>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</si>
  <si>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</si>
  <si>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</si>
  <si>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</si>
  <si>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</si>
  <si>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</si>
  <si>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</si>
  <si>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</si>
  <si>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</si>
  <si>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</si>
  <si>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</si>
  <si>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</si>
  <si>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</si>
  <si>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</si>
  <si>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</si>
  <si>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</si>
  <si>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</si>
  <si>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</si>
  <si>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</si>
  <si>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</si>
  <si>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</si>
  <si>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</si>
  <si>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</si>
  <si>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</si>
  <si>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</si>
  <si>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</si>
  <si>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</si>
  <si>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</si>
  <si>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</si>
  <si>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</si>
  <si>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</si>
  <si>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</si>
  <si>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</si>
  <si>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</si>
  <si>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</si>
  <si>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</si>
  <si>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</si>
  <si>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</si>
  <si>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</si>
  <si>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</si>
  <si>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</si>
  <si>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</si>
  <si>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</si>
  <si>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</si>
  <si>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</si>
  <si>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</si>
  <si>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</si>
  <si>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</si>
  <si>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</si>
  <si>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</si>
  <si>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</si>
  <si>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</si>
  <si>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</si>
  <si>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</si>
  <si>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</si>
  <si>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</si>
  <si>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</si>
  <si>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</si>
  <si>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</si>
  <si>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</si>
  <si>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</si>
  <si>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</si>
  <si>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</si>
  <si>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</si>
  <si>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</si>
  <si>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</si>
  <si>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</si>
  <si>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</si>
  <si>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</si>
  <si>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</si>
  <si>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</si>
  <si>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</si>
  <si>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</si>
  <si>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</si>
  <si>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</si>
  <si>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</si>
  <si>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</si>
  <si>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</si>
  <si>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</si>
  <si>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</si>
  <si>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</si>
  <si>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</si>
  <si>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</si>
  <si>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</si>
  <si>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</si>
  <si>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</si>
  <si>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</si>
  <si>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</si>
  <si>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</si>
  <si>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</si>
  <si>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</si>
  <si>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</si>
  <si>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</si>
  <si>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</si>
  <si>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</si>
  <si>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</si>
  <si>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</si>
  <si>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</si>
  <si>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</si>
  <si>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</si>
  <si>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</si>
  <si>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</si>
  <si>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</si>
  <si>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</si>
  <si>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</si>
  <si>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</si>
  <si>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</si>
  <si>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</si>
  <si>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</si>
  <si>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</si>
  <si>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</si>
  <si>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</si>
  <si>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</si>
  <si>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</si>
  <si>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</si>
  <si>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</si>
  <si>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</si>
  <si>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</si>
  <si>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</si>
  <si>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</si>
  <si>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</si>
  <si>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</si>
  <si>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</si>
  <si>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</si>
  <si>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</si>
  <si>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</si>
  <si>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</si>
  <si>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</si>
  <si>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</si>
  <si>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</si>
  <si>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</si>
  <si>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</si>
  <si>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</si>
  <si>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</si>
  <si>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</si>
  <si>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</si>
  <si>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</si>
  <si>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</si>
  <si>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</si>
  <si>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</si>
  <si>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</si>
  <si>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</si>
  <si>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</si>
  <si>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</si>
  <si>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</si>
  <si>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</si>
  <si>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</si>
  <si>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</si>
  <si>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</si>
  <si>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</si>
  <si>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</si>
  <si>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</si>
  <si>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</si>
  <si>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</si>
  <si>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</si>
  <si>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</si>
  <si>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</si>
  <si>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</si>
  <si>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</si>
  <si>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</si>
  <si>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</si>
  <si>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</si>
  <si>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</si>
  <si>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</si>
  <si>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</si>
  <si>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</si>
  <si>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</si>
  <si>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</si>
  <si>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</si>
  <si>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</si>
  <si>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</si>
  <si>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</si>
  <si>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</si>
  <si>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</si>
  <si>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</si>
  <si>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</si>
  <si>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</si>
  <si>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</si>
  <si>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</si>
  <si>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</si>
  <si>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</si>
  <si>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</si>
  <si>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</si>
  <si>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</si>
  <si>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</si>
  <si>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</si>
  <si>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</si>
  <si>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</si>
  <si>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</si>
  <si>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</si>
  <si>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</si>
  <si>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</si>
  <si>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</si>
  <si>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</si>
  <si>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</si>
  <si>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</si>
  <si>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</si>
  <si>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</si>
  <si>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</si>
  <si>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</si>
  <si>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</si>
  <si>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</si>
  <si>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</si>
  <si>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</si>
  <si>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</si>
  <si>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</si>
  <si>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</si>
  <si>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</si>
  <si>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</si>
  <si>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</si>
  <si>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</si>
  <si>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</si>
  <si>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</si>
  <si>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</si>
  <si>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</si>
  <si>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</si>
  <si>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</si>
  <si>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</si>
  <si>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</si>
  <si>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</si>
  <si>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</si>
  <si>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</si>
  <si>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</si>
  <si>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</si>
  <si>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</si>
  <si>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</si>
  <si>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</si>
  <si>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</si>
  <si>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</si>
  <si>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</si>
  <si>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</si>
  <si>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</si>
  <si>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</si>
  <si>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</si>
  <si>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</si>
  <si>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</si>
  <si>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</si>
  <si>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</si>
  <si>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</si>
  <si>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</si>
  <si>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</si>
  <si>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</si>
  <si>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</si>
  <si>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</si>
  <si>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</si>
  <si>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</si>
  <si>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</si>
  <si>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</si>
  <si>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</si>
  <si>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</si>
  <si>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</si>
  <si>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</si>
  <si>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</si>
  <si>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</si>
  <si>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</si>
  <si>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</si>
  <si>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</si>
  <si>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</si>
  <si>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</si>
  <si>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</si>
  <si>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</si>
  <si>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</si>
  <si>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</si>
  <si>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</si>
  <si>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</si>
  <si>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</si>
  <si>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</si>
  <si>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</si>
  <si>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</si>
  <si>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</si>
  <si>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</si>
  <si>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</si>
  <si>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</si>
  <si>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</si>
  <si>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</si>
  <si>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</si>
  <si>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</si>
  <si>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</si>
  <si>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</si>
  <si>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</si>
  <si>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</si>
  <si>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</si>
  <si>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</si>
  <si>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</si>
  <si>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</si>
  <si>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</si>
  <si>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</si>
  <si>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</si>
  <si>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</si>
  <si>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</si>
  <si>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</si>
  <si>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</si>
  <si>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</si>
  <si>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</si>
  <si>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</si>
  <si>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</si>
  <si>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</si>
  <si>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</si>
  <si>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</si>
  <si>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</si>
  <si>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</si>
  <si>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</si>
  <si>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</si>
  <si>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</si>
  <si>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</si>
  <si>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</si>
  <si>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</si>
  <si>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</si>
  <si>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</si>
  <si>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</si>
  <si>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</si>
  <si>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</si>
  <si>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</si>
  <si>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</si>
  <si>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</si>
  <si>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</si>
  <si>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</si>
  <si>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</si>
  <si>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</si>
  <si>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</si>
  <si>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</si>
  <si>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</si>
  <si>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</si>
  <si>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</si>
  <si>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</si>
  <si>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</si>
  <si>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</si>
  <si>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</si>
  <si>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</si>
  <si>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</si>
  <si>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</si>
  <si>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</si>
  <si>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</si>
  <si>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</si>
  <si>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</si>
  <si>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</si>
  <si>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</si>
  <si>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</si>
  <si>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</si>
  <si>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</si>
  <si>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</si>
  <si>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</si>
  <si>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</si>
  <si>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</si>
  <si>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</si>
  <si>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</si>
  <si>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</si>
  <si>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</si>
  <si>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</si>
  <si>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</si>
  <si>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</si>
  <si>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</si>
  <si>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</si>
  <si>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</si>
  <si>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</si>
  <si>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</si>
  <si>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</si>
  <si>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</si>
  <si>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</si>
  <si>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</si>
  <si>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</si>
  <si>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</si>
  <si>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</si>
  <si>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</si>
  <si>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</si>
  <si>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</si>
  <si>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</si>
  <si>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</si>
  <si>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</si>
  <si>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</si>
  <si>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</si>
  <si>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</si>
  <si>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</si>
  <si>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</si>
  <si>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</si>
  <si>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</si>
  <si>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</si>
  <si>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</si>
  <si>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</si>
  <si>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</si>
  <si>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</si>
  <si>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</si>
  <si>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</si>
  <si>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</si>
  <si>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</si>
  <si>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</si>
  <si>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</si>
  <si>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</si>
  <si>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</si>
  <si>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</si>
  <si>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</si>
  <si>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</si>
  <si>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</si>
  <si>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</si>
  <si>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</si>
  <si>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</si>
  <si>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</si>
  <si>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</si>
  <si>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</si>
  <si>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</si>
  <si>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</si>
  <si>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</si>
  <si>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</si>
  <si>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</si>
  <si>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</si>
  <si>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</si>
  <si>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</si>
  <si>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</si>
  <si>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</si>
  <si>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</si>
  <si>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</si>
  <si>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</si>
  <si>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</si>
  <si>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</si>
  <si>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</si>
  <si>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</si>
  <si>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</si>
  <si>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</si>
  <si>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</si>
  <si>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</si>
  <si>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</si>
  <si>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</si>
  <si>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</si>
  <si>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</si>
  <si>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</si>
  <si>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</si>
  <si>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</si>
  <si>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</si>
  <si>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</si>
  <si>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</si>
  <si>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</si>
  <si>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</si>
  <si>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</si>
  <si>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</si>
  <si>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</si>
  <si>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</si>
  <si>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</si>
  <si>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</si>
  <si>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</si>
  <si>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</si>
  <si>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</si>
  <si>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</si>
  <si>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</si>
  <si>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</si>
  <si>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</si>
  <si>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</si>
  <si>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</si>
  <si>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</si>
  <si>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</si>
  <si>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</si>
  <si>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</si>
  <si>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</si>
  <si>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</si>
  <si>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</si>
  <si>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</si>
  <si>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</si>
  <si>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</si>
  <si>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</si>
  <si>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</si>
  <si>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</si>
  <si>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</si>
  <si>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</si>
  <si>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</si>
  <si>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</si>
  <si>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</si>
  <si>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</si>
  <si>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</si>
  <si>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</si>
  <si>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</si>
  <si>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</si>
  <si>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</si>
  <si>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</si>
  <si>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</si>
  <si>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</si>
  <si>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</si>
  <si>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</si>
  <si>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</si>
  <si>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</si>
  <si>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</si>
  <si>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</si>
  <si>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</si>
  <si>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</si>
  <si>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</si>
  <si>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</si>
  <si>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</si>
  <si>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</si>
  <si>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</si>
  <si>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</si>
  <si>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</si>
  <si>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</si>
  <si>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</si>
  <si>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</si>
  <si>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</si>
  <si>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</si>
  <si>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</si>
  <si>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</si>
  <si>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</si>
  <si>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</si>
  <si>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</si>
  <si>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</si>
  <si>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</si>
  <si>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</si>
  <si>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</si>
  <si>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</si>
  <si>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</si>
  <si>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</si>
  <si>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</si>
  <si>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</si>
  <si>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</si>
  <si>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</si>
  <si>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</si>
  <si>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</si>
  <si>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</si>
  <si>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</si>
  <si>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</si>
  <si>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</si>
  <si>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</si>
  <si>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</si>
  <si>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</si>
  <si>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</si>
  <si>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</si>
  <si>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</si>
  <si>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</si>
  <si>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02.015.9999-0</t>
  </si>
  <si>
    <t>02.015.9999-A</t>
  </si>
  <si>
    <t>02.016.0001-0</t>
  </si>
  <si>
    <t>02.016.0003-0</t>
  </si>
  <si>
    <t>02.016.0003-A</t>
  </si>
  <si>
    <t>02.016.0004-0</t>
  </si>
  <si>
    <t>02.016.0004-A</t>
  </si>
  <si>
    <t>02.016.0006-0</t>
  </si>
  <si>
    <t>02.016.0006-A</t>
  </si>
  <si>
    <t>02.016.0008-0</t>
  </si>
  <si>
    <t>02.016.0008-A</t>
  </si>
  <si>
    <t>02.016.0010-0</t>
  </si>
  <si>
    <t>02.016.0010-A</t>
  </si>
  <si>
    <t>02.016.9999-0</t>
  </si>
  <si>
    <t>02.016.9999-A</t>
  </si>
  <si>
    <t>02.020.0001-0</t>
  </si>
  <si>
    <t>02.020.0002-0</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</si>
  <si>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</si>
  <si>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</si>
  <si>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</si>
  <si>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</si>
  <si>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</si>
  <si>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</si>
  <si>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</si>
  <si>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</si>
  <si>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</si>
  <si>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</si>
  <si>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</si>
  <si>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</si>
  <si>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</si>
  <si>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</si>
  <si>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</si>
  <si>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</si>
  <si>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</si>
  <si>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</si>
  <si>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</si>
  <si>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</si>
  <si>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</si>
  <si>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</si>
  <si>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</si>
  <si>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</si>
  <si>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</si>
  <si>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</si>
  <si>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</si>
  <si>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</si>
  <si>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</si>
  <si>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</si>
  <si>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</si>
  <si>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</si>
  <si>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</si>
  <si>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</si>
  <si>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</si>
  <si>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</si>
  <si>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</si>
  <si>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</si>
  <si>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</si>
  <si>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</si>
  <si>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</si>
  <si>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</si>
  <si>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</si>
  <si>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</si>
  <si>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</si>
  <si>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</si>
  <si>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</si>
  <si>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</si>
  <si>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</si>
  <si>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</si>
  <si>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</si>
  <si>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</si>
  <si>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</si>
  <si>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</si>
  <si>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</si>
  <si>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</si>
  <si>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</si>
  <si>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</si>
  <si>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</si>
  <si>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</si>
  <si>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</si>
  <si>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</si>
  <si>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</si>
  <si>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</si>
  <si>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</si>
  <si>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</si>
  <si>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</si>
  <si>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</si>
  <si>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</si>
  <si>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</si>
  <si>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</si>
  <si>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</si>
  <si>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</si>
  <si>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</si>
  <si>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</si>
  <si>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</si>
  <si>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</si>
  <si>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</si>
  <si>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</si>
  <si>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</si>
  <si>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</si>
  <si>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</si>
  <si>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</si>
  <si>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</si>
  <si>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</si>
  <si>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</si>
  <si>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</si>
  <si>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</si>
  <si>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</si>
  <si>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</si>
  <si>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</si>
  <si>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</si>
  <si>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</si>
  <si>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</si>
  <si>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</si>
  <si>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</si>
  <si>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</si>
  <si>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</si>
  <si>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</si>
  <si>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</si>
  <si>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</si>
  <si>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</si>
  <si>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</si>
  <si>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</si>
  <si>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</si>
  <si>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</si>
  <si>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</si>
  <si>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</si>
  <si>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</si>
  <si>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</si>
  <si>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</si>
  <si>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</si>
  <si>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</si>
  <si>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</si>
  <si>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</si>
  <si>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</si>
  <si>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</si>
  <si>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</si>
  <si>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</si>
  <si>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</si>
  <si>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</si>
  <si>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</si>
  <si>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</si>
  <si>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</si>
  <si>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</si>
  <si>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</si>
  <si>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</si>
  <si>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</si>
  <si>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</si>
  <si>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</si>
  <si>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</si>
  <si>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</si>
  <si>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</si>
  <si>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</si>
  <si>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</si>
  <si>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</si>
  <si>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</si>
  <si>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</si>
  <si>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</si>
  <si>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</si>
  <si>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</si>
  <si>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</si>
  <si>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</si>
  <si>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</si>
  <si>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</si>
  <si>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</si>
  <si>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</si>
  <si>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</si>
  <si>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</si>
  <si>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</si>
  <si>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</si>
  <si>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</si>
  <si>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</si>
  <si>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</si>
  <si>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</si>
  <si>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</si>
  <si>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</si>
  <si>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</si>
  <si>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</si>
  <si>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</si>
  <si>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</si>
  <si>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</si>
  <si>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</si>
  <si>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</si>
  <si>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</si>
  <si>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</si>
  <si>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</si>
  <si>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</si>
  <si>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</si>
  <si>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</si>
  <si>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</si>
  <si>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</si>
  <si>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</si>
  <si>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</si>
  <si>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</si>
  <si>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</si>
  <si>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</si>
  <si>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</si>
  <si>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</si>
  <si>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</si>
  <si>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</si>
  <si>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</si>
  <si>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</si>
  <si>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</si>
  <si>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</si>
  <si>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</si>
  <si>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</si>
  <si>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</si>
  <si>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</si>
  <si>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</si>
  <si>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</si>
  <si>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</si>
  <si>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</si>
  <si>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</si>
  <si>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</si>
  <si>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</si>
  <si>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</si>
  <si>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</si>
  <si>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</si>
  <si>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</si>
  <si>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</si>
  <si>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</si>
  <si>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</si>
  <si>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</si>
  <si>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</si>
  <si>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</si>
  <si>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</si>
  <si>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</si>
  <si>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</si>
  <si>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</si>
  <si>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</si>
  <si>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</si>
  <si>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</si>
  <si>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</si>
  <si>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</si>
  <si>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</si>
  <si>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</si>
  <si>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</si>
  <si>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</si>
  <si>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</si>
  <si>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</si>
  <si>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</si>
  <si>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</si>
  <si>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</si>
  <si>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</si>
  <si>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</si>
  <si>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</si>
  <si>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</si>
  <si>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</si>
  <si>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</si>
  <si>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</si>
  <si>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</si>
  <si>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</si>
  <si>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</si>
  <si>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</si>
  <si>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</si>
  <si>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</si>
  <si>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</si>
  <si>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</si>
  <si>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</si>
  <si>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</si>
  <si>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</si>
  <si>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</si>
  <si>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</si>
  <si>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</si>
  <si>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</si>
  <si>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</si>
  <si>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</si>
  <si>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</si>
  <si>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</si>
  <si>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</si>
  <si>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</si>
  <si>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</si>
  <si>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</si>
  <si>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</si>
  <si>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</si>
  <si>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</si>
  <si>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</si>
  <si>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</si>
  <si>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</si>
  <si>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</si>
  <si>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</si>
  <si>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</si>
  <si>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</si>
  <si>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</si>
  <si>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</si>
  <si>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</si>
  <si>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</si>
  <si>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</si>
  <si>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</si>
  <si>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</si>
  <si>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</si>
  <si>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</si>
  <si>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</si>
  <si>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</si>
  <si>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</si>
  <si>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</si>
  <si>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</si>
  <si>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</si>
  <si>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</si>
  <si>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</si>
  <si>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</si>
  <si>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</si>
  <si>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</si>
  <si>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</si>
  <si>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</si>
  <si>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</si>
  <si>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</si>
  <si>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</si>
  <si>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</si>
  <si>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</si>
  <si>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</si>
  <si>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</si>
  <si>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</si>
  <si>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</si>
  <si>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</si>
  <si>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</si>
  <si>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</si>
  <si>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</si>
  <si>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</si>
  <si>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</si>
  <si>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</si>
  <si>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</si>
  <si>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</si>
  <si>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</si>
  <si>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</si>
  <si>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</si>
  <si>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</si>
  <si>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</si>
  <si>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</si>
  <si>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</si>
  <si>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</si>
  <si>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</si>
  <si>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</si>
  <si>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</si>
  <si>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</si>
  <si>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</si>
  <si>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</si>
  <si>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</si>
  <si>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</si>
  <si>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</si>
  <si>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</si>
  <si>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</si>
  <si>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</si>
  <si>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</si>
  <si>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</si>
  <si>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</si>
  <si>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</si>
  <si>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</si>
  <si>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</si>
  <si>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</si>
  <si>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</si>
  <si>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</si>
  <si>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</si>
  <si>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</si>
  <si>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</si>
  <si>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</si>
  <si>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</si>
  <si>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</si>
  <si>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</si>
  <si>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</si>
  <si>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</si>
  <si>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</si>
  <si>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</si>
  <si>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</si>
  <si>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</si>
  <si>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</si>
  <si>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</si>
  <si>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</si>
  <si>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</si>
  <si>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</si>
  <si>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</si>
  <si>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</si>
  <si>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</si>
  <si>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</si>
  <si>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</si>
  <si>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</si>
  <si>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</si>
  <si>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</si>
  <si>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</si>
  <si>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</si>
  <si>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</si>
  <si>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</si>
  <si>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</si>
  <si>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</si>
  <si>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</si>
  <si>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</si>
  <si>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</si>
  <si>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</si>
  <si>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</si>
  <si>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</si>
  <si>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</si>
  <si>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</si>
  <si>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</si>
  <si>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</si>
  <si>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</si>
  <si>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</si>
  <si>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</si>
  <si>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</si>
  <si>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</si>
  <si>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</si>
  <si>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</si>
  <si>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</si>
  <si>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</si>
  <si>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</si>
  <si>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</si>
  <si>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</si>
  <si>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</si>
  <si>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</si>
  <si>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</si>
  <si>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</si>
  <si>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</si>
  <si>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</si>
  <si>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</si>
  <si>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</si>
  <si>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</si>
  <si>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</si>
  <si>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</si>
  <si>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</si>
  <si>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</si>
  <si>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</si>
  <si>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</si>
  <si>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</si>
  <si>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</si>
  <si>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</si>
  <si>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</si>
  <si>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</si>
  <si>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</si>
  <si>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</si>
  <si>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</si>
  <si>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</si>
  <si>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</si>
  <si>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</si>
  <si>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</si>
  <si>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</si>
  <si>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</si>
  <si>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</si>
  <si>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</si>
  <si>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</si>
  <si>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</si>
  <si>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</si>
  <si>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</si>
  <si>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</si>
  <si>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</si>
  <si>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</si>
  <si>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</si>
  <si>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</si>
  <si>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</si>
  <si>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</si>
  <si>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</si>
  <si>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</si>
  <si>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</si>
  <si>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</si>
  <si>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</si>
  <si>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</si>
  <si>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</si>
  <si>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</si>
  <si>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</si>
  <si>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</si>
  <si>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</si>
  <si>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</si>
  <si>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</si>
  <si>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</si>
  <si>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</si>
  <si>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</si>
  <si>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</si>
  <si>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</si>
  <si>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</si>
  <si>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</si>
  <si>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</si>
  <si>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</si>
  <si>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</si>
  <si>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</si>
  <si>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</si>
  <si>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</si>
  <si>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</si>
  <si>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</si>
  <si>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</si>
  <si>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</si>
  <si>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</si>
  <si>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</si>
  <si>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</si>
  <si>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</si>
  <si>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</si>
  <si>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</si>
  <si>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</si>
  <si>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</si>
  <si>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</si>
  <si>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</si>
  <si>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</si>
  <si>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</si>
  <si>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</si>
  <si>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</si>
  <si>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</si>
  <si>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</si>
  <si>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</si>
  <si>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</si>
  <si>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</si>
  <si>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</si>
  <si>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</si>
  <si>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</si>
  <si>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</si>
  <si>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</si>
  <si>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</si>
  <si>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</si>
  <si>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</si>
  <si>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</si>
  <si>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</si>
  <si>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</si>
  <si>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</si>
  <si>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</si>
  <si>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</si>
  <si>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</si>
  <si>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</si>
  <si>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</si>
  <si>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</si>
  <si>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</si>
  <si>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</si>
  <si>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</si>
  <si>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</si>
  <si>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</si>
  <si>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</si>
  <si>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</si>
  <si>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</si>
  <si>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</si>
  <si>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</si>
  <si>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</si>
  <si>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</si>
  <si>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</si>
  <si>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</si>
  <si>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</si>
  <si>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</si>
  <si>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</si>
  <si>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</si>
  <si>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</si>
  <si>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</si>
  <si>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</si>
  <si>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</si>
  <si>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</si>
  <si>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</si>
  <si>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</si>
  <si>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</si>
  <si>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</si>
  <si>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</si>
  <si>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</si>
  <si>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</si>
  <si>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</si>
  <si>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</si>
  <si>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</si>
  <si>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</si>
  <si>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</si>
  <si>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</si>
  <si>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</si>
  <si>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</si>
  <si>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</si>
  <si>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</si>
  <si>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</si>
  <si>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</si>
  <si>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</si>
  <si>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</si>
  <si>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</si>
  <si>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</si>
  <si>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</si>
  <si>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</si>
  <si>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</si>
  <si>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</si>
  <si>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</si>
  <si>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</si>
  <si>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</si>
  <si>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</si>
  <si>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</si>
  <si>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</si>
  <si>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</si>
  <si>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</si>
  <si>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</si>
  <si>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</si>
  <si>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</si>
  <si>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</si>
  <si>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</si>
  <si>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</si>
  <si>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</si>
  <si>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</si>
  <si>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</si>
  <si>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</si>
  <si>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</si>
  <si>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</si>
  <si>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</si>
  <si>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</si>
  <si>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</si>
  <si>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</si>
  <si>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</si>
  <si>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</si>
  <si>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</si>
  <si>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</si>
  <si>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</si>
  <si>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</si>
  <si>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</si>
  <si>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</si>
  <si>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</si>
  <si>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</si>
  <si>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</si>
  <si>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</si>
  <si>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</si>
  <si>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</si>
  <si>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</si>
  <si>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</si>
  <si>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</si>
  <si>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</si>
  <si>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</si>
  <si>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</si>
  <si>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</si>
  <si>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</si>
  <si>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</si>
  <si>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</si>
  <si>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</si>
  <si>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</si>
  <si>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</si>
  <si>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</si>
  <si>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</si>
  <si>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</si>
  <si>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</si>
  <si>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</si>
  <si>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</si>
  <si>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</si>
  <si>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</si>
  <si>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</si>
  <si>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</si>
  <si>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</si>
  <si>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</si>
  <si>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</si>
  <si>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</si>
  <si>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</si>
  <si>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</si>
  <si>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</si>
  <si>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</si>
  <si>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</si>
  <si>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</si>
  <si>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</si>
  <si>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</si>
  <si>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</si>
  <si>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</si>
  <si>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</si>
  <si>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</si>
  <si>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</si>
  <si>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</si>
  <si>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</si>
  <si>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</si>
  <si>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</si>
  <si>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</si>
  <si>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</si>
  <si>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</si>
  <si>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</si>
  <si>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</si>
  <si>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</si>
  <si>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</si>
  <si>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</si>
  <si>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</si>
  <si>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</si>
  <si>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</si>
  <si>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</si>
  <si>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</si>
  <si>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</si>
  <si>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</si>
  <si>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</si>
  <si>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</si>
  <si>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</si>
  <si>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</si>
  <si>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</si>
  <si>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</si>
  <si>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</si>
  <si>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</si>
  <si>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</si>
  <si>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</si>
  <si>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</si>
  <si>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</si>
  <si>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</si>
  <si>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</si>
  <si>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</si>
  <si>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</si>
  <si>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</si>
  <si>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</si>
  <si>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</si>
  <si>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</si>
  <si>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</si>
  <si>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</si>
  <si>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</si>
  <si>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</si>
  <si>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</si>
  <si>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</si>
  <si>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</si>
  <si>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</si>
  <si>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</si>
  <si>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</si>
  <si>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</si>
  <si>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</si>
  <si>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</si>
  <si>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</si>
  <si>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</si>
  <si>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</si>
  <si>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</si>
  <si>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</si>
  <si>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</si>
  <si>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</si>
  <si>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</si>
  <si>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</si>
  <si>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</si>
  <si>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</si>
  <si>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</si>
  <si>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</si>
  <si>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</si>
  <si>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</si>
  <si>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</si>
  <si>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</si>
  <si>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</si>
  <si>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</si>
  <si>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</si>
  <si>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</si>
  <si>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</si>
  <si>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</si>
  <si>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</si>
  <si>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</si>
  <si>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</si>
  <si>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</si>
  <si>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</si>
  <si>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</si>
  <si>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</si>
  <si>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</si>
  <si>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</si>
  <si>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</si>
  <si>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</si>
  <si>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</si>
  <si>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</si>
  <si>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</si>
  <si>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</si>
  <si>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</si>
  <si>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</si>
  <si>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</si>
  <si>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</si>
  <si>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</si>
  <si>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</si>
  <si>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</si>
  <si>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</si>
  <si>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</si>
  <si>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</si>
  <si>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</si>
  <si>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</si>
  <si>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</si>
  <si>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</si>
  <si>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</si>
  <si>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</si>
  <si>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</si>
  <si>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</si>
  <si>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</si>
  <si>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</si>
  <si>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</si>
  <si>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</si>
  <si>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</si>
  <si>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</si>
  <si>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</si>
  <si>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</si>
  <si>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</si>
  <si>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</si>
  <si>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</si>
  <si>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</si>
  <si>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</si>
  <si>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</si>
  <si>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</si>
  <si>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</si>
  <si>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</si>
  <si>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</si>
  <si>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</si>
  <si>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</si>
  <si>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</si>
  <si>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</si>
  <si>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</si>
  <si>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</si>
  <si>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</si>
  <si>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</si>
  <si>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</si>
  <si>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</si>
  <si>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</si>
  <si>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</si>
  <si>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</si>
  <si>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</si>
  <si>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</si>
  <si>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</si>
  <si>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</si>
  <si>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</si>
  <si>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</si>
  <si>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</si>
  <si>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</si>
  <si>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</si>
  <si>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</si>
  <si>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</si>
  <si>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</si>
  <si>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</si>
  <si>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</si>
  <si>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</si>
  <si>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</si>
  <si>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</si>
  <si>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</si>
  <si>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</si>
  <si>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</si>
  <si>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</si>
  <si>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</si>
  <si>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</si>
  <si>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</si>
  <si>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</si>
  <si>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</si>
  <si>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</si>
  <si>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</si>
  <si>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</si>
  <si>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</si>
  <si>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</si>
  <si>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</si>
  <si>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</si>
  <si>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</si>
  <si>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</si>
  <si>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</si>
  <si>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</si>
  <si>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</si>
  <si>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</si>
  <si>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</si>
  <si>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</si>
  <si>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</si>
  <si>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</si>
  <si>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</si>
  <si>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</si>
  <si>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</si>
  <si>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</si>
  <si>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</si>
  <si>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</si>
  <si>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</si>
  <si>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</si>
  <si>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</si>
  <si>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</si>
  <si>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</si>
  <si>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</si>
  <si>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</si>
  <si>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</si>
  <si>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</si>
  <si>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</si>
  <si>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</si>
  <si>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</si>
  <si>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</si>
  <si>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</si>
  <si>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</si>
  <si>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</si>
  <si>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</si>
  <si>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</si>
  <si>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</si>
  <si>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</si>
  <si>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</si>
  <si>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</si>
  <si>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</si>
  <si>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</si>
  <si>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</si>
  <si>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</si>
  <si>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</si>
  <si>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</si>
  <si>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</si>
  <si>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</si>
  <si>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</si>
  <si>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</si>
  <si>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</si>
  <si>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</si>
  <si>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</si>
  <si>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</si>
  <si>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</si>
  <si>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</si>
  <si>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</si>
  <si>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</si>
  <si>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</si>
  <si>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</si>
  <si>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</si>
  <si>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04.020.0126-0</t>
  </si>
  <si>
    <t>04.020.0126-A</t>
  </si>
  <si>
    <t>04.020.0131-0</t>
  </si>
  <si>
    <t>04.020.0131-A</t>
  </si>
  <si>
    <t>04.020.0136-0</t>
  </si>
  <si>
    <t>04.020.0136-A</t>
  </si>
  <si>
    <t>04.020.9999-0</t>
  </si>
  <si>
    <t>04.020.9999-A</t>
  </si>
  <si>
    <t>04.021.0010-0</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</si>
  <si>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</si>
  <si>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</si>
  <si>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</si>
  <si>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</si>
  <si>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</si>
  <si>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</si>
  <si>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</si>
  <si>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</si>
  <si>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</si>
  <si>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</si>
  <si>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</si>
  <si>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</si>
  <si>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</si>
  <si>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</si>
  <si>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</si>
  <si>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</si>
  <si>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</si>
  <si>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</si>
  <si>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</si>
  <si>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</si>
  <si>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</si>
  <si>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</si>
  <si>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</si>
  <si>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</si>
  <si>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</si>
  <si>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</si>
  <si>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</si>
  <si>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</si>
  <si>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</si>
  <si>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</si>
  <si>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</si>
  <si>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</si>
  <si>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</si>
  <si>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</si>
  <si>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</si>
  <si>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</si>
  <si>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</si>
  <si>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</si>
  <si>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</si>
  <si>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</si>
  <si>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</si>
  <si>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</si>
  <si>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</si>
  <si>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</si>
  <si>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</si>
  <si>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</si>
  <si>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</si>
  <si>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</si>
  <si>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</si>
  <si>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</si>
  <si>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</si>
  <si>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</si>
  <si>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</si>
  <si>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</si>
  <si>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</si>
  <si>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</si>
  <si>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</si>
  <si>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</si>
  <si>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</si>
  <si>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</si>
  <si>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</si>
  <si>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</si>
  <si>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</si>
  <si>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</si>
  <si>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</si>
  <si>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</si>
  <si>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</si>
  <si>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</si>
  <si>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</si>
  <si>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</si>
  <si>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</si>
  <si>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</si>
  <si>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</si>
  <si>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</si>
  <si>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</si>
  <si>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</si>
  <si>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</si>
  <si>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</si>
  <si>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</si>
  <si>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</si>
  <si>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</si>
  <si>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</si>
  <si>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</si>
  <si>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</si>
  <si>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</si>
  <si>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</si>
  <si>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</si>
  <si>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</si>
  <si>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</si>
  <si>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</si>
  <si>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</si>
  <si>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</si>
  <si>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</si>
  <si>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</si>
  <si>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</si>
  <si>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</si>
  <si>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</si>
  <si>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</si>
  <si>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</si>
  <si>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</si>
  <si>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</si>
  <si>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</si>
  <si>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</si>
  <si>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</si>
  <si>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</si>
  <si>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</si>
  <si>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</si>
  <si>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</si>
  <si>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</si>
  <si>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</si>
  <si>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</si>
  <si>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</si>
  <si>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</si>
  <si>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</si>
  <si>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</si>
  <si>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</si>
  <si>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</si>
  <si>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</si>
  <si>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</si>
  <si>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</si>
  <si>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</si>
  <si>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</si>
  <si>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</si>
  <si>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</si>
  <si>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</si>
  <si>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</si>
  <si>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</si>
  <si>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</si>
  <si>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</si>
  <si>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</si>
  <si>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</si>
  <si>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</si>
  <si>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</si>
  <si>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</si>
  <si>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</si>
  <si>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</si>
  <si>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</si>
  <si>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</si>
  <si>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</si>
  <si>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</si>
  <si>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</si>
  <si>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</si>
  <si>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</si>
  <si>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</si>
  <si>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</si>
  <si>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</si>
  <si>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</si>
  <si>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</si>
  <si>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</si>
  <si>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</si>
  <si>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</si>
  <si>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</si>
  <si>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</si>
  <si>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</si>
  <si>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</si>
  <si>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</si>
  <si>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</si>
  <si>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</si>
  <si>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</si>
  <si>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</si>
  <si>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</si>
  <si>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</si>
  <si>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</si>
  <si>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</si>
  <si>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</si>
  <si>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</si>
  <si>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</si>
  <si>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</si>
  <si>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</si>
  <si>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</si>
  <si>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</si>
  <si>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</si>
  <si>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</si>
  <si>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</si>
  <si>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</si>
  <si>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</si>
  <si>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</si>
  <si>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</si>
  <si>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</si>
  <si>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</si>
  <si>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</si>
  <si>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</si>
  <si>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</si>
  <si>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</si>
  <si>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</si>
  <si>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</si>
  <si>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</si>
  <si>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</si>
  <si>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</si>
  <si>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</si>
  <si>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</si>
  <si>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</si>
  <si>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</si>
  <si>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</si>
  <si>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</si>
  <si>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</si>
  <si>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</si>
  <si>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</si>
  <si>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</si>
  <si>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</si>
  <si>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</si>
  <si>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</si>
  <si>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</si>
  <si>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</si>
  <si>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</si>
  <si>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</si>
  <si>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</si>
  <si>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</si>
  <si>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</si>
  <si>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</si>
  <si>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</si>
  <si>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</si>
  <si>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</si>
  <si>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</si>
  <si>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</si>
  <si>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</si>
  <si>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</si>
  <si>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</si>
  <si>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</si>
  <si>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</si>
  <si>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</si>
  <si>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</si>
  <si>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</si>
  <si>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</si>
  <si>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</si>
  <si>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</si>
  <si>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</si>
  <si>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</si>
  <si>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</si>
  <si>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</si>
  <si>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</si>
  <si>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</si>
  <si>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</si>
  <si>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</si>
  <si>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</si>
  <si>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</si>
  <si>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</si>
  <si>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</si>
  <si>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</si>
  <si>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</si>
  <si>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</si>
  <si>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</si>
  <si>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</si>
  <si>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</si>
  <si>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</si>
  <si>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</si>
  <si>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</si>
  <si>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</si>
  <si>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</si>
  <si>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</si>
  <si>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</si>
  <si>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</si>
  <si>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</si>
  <si>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</si>
  <si>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</si>
  <si>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</si>
  <si>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</si>
  <si>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</si>
  <si>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</si>
  <si>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</si>
  <si>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</si>
  <si>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</si>
  <si>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</si>
  <si>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</si>
  <si>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</si>
  <si>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</si>
  <si>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</si>
  <si>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</si>
  <si>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</si>
  <si>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</si>
  <si>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</si>
  <si>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</si>
  <si>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</si>
  <si>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</si>
  <si>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</si>
  <si>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</si>
  <si>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</si>
  <si>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</si>
  <si>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</si>
  <si>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</si>
  <si>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</si>
  <si>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</si>
  <si>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</si>
  <si>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</si>
  <si>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</si>
  <si>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</si>
  <si>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</si>
  <si>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</si>
  <si>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</si>
  <si>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</si>
  <si>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</si>
  <si>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</si>
  <si>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</si>
  <si>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</si>
  <si>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</si>
  <si>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</si>
  <si>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05.001.0360-0</t>
  </si>
  <si>
    <t>05.001.0360-A</t>
  </si>
  <si>
    <t>05.001.0365-0</t>
  </si>
  <si>
    <t>05.001.0366-0</t>
  </si>
  <si>
    <t>05.001.0366-A</t>
  </si>
  <si>
    <t>05.001.0370-0</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</si>
  <si>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</si>
  <si>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</si>
  <si>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</si>
  <si>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</si>
  <si>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</si>
  <si>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</si>
  <si>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</si>
  <si>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</si>
  <si>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</si>
  <si>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</si>
  <si>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</si>
  <si>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</si>
  <si>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</si>
  <si>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</si>
  <si>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</si>
  <si>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</si>
  <si>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</si>
  <si>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</si>
  <si>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</si>
  <si>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</si>
  <si>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</si>
  <si>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</si>
  <si>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</si>
  <si>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</si>
  <si>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</si>
  <si>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</si>
  <si>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</si>
  <si>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</si>
  <si>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</si>
  <si>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</si>
  <si>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</si>
  <si>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</si>
  <si>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</si>
  <si>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</si>
  <si>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</si>
  <si>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</si>
  <si>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</si>
  <si>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</si>
  <si>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</si>
  <si>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</si>
  <si>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</si>
  <si>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</si>
  <si>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</si>
  <si>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</si>
  <si>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</si>
  <si>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</si>
  <si>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</si>
  <si>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</si>
  <si>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</si>
  <si>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</si>
  <si>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</si>
  <si>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</si>
  <si>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</si>
  <si>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</si>
  <si>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</si>
  <si>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</si>
  <si>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</si>
  <si>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</si>
  <si>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</si>
  <si>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</si>
  <si>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</si>
  <si>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</si>
  <si>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</si>
  <si>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</si>
  <si>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</si>
  <si>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</si>
  <si>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</si>
  <si>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</si>
  <si>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</si>
  <si>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</si>
  <si>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</si>
  <si>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</si>
  <si>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</si>
  <si>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</si>
  <si>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</si>
  <si>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</si>
  <si>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</si>
  <si>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</si>
  <si>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</si>
  <si>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</si>
  <si>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</si>
  <si>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</si>
  <si>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</si>
  <si>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</si>
  <si>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</si>
  <si>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</si>
  <si>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</si>
  <si>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</si>
  <si>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</si>
  <si>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</si>
  <si>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</si>
  <si>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</si>
  <si>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</si>
  <si>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</si>
  <si>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</si>
  <si>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</si>
  <si>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</si>
  <si>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</si>
  <si>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</si>
  <si>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</si>
  <si>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</si>
  <si>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</si>
  <si>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</si>
  <si>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</si>
  <si>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</si>
  <si>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</si>
  <si>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</si>
  <si>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</si>
  <si>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</si>
  <si>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</si>
  <si>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</si>
  <si>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</si>
  <si>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</si>
  <si>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</si>
  <si>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</si>
  <si>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</si>
  <si>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</si>
  <si>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</si>
  <si>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</si>
  <si>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</si>
  <si>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</si>
  <si>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</si>
  <si>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</si>
  <si>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</si>
  <si>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</si>
  <si>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</si>
  <si>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</si>
  <si>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</si>
  <si>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</si>
  <si>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</si>
  <si>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</si>
  <si>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</si>
  <si>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</si>
  <si>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</si>
  <si>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</si>
  <si>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</si>
  <si>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</si>
  <si>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</si>
  <si>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</si>
  <si>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</si>
  <si>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</si>
  <si>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</si>
  <si>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</si>
  <si>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</si>
  <si>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</si>
  <si>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</si>
  <si>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</si>
  <si>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</si>
  <si>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</si>
  <si>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</si>
  <si>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</si>
  <si>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</si>
  <si>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</si>
  <si>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</si>
  <si>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</si>
  <si>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</si>
  <si>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</si>
  <si>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</si>
  <si>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</si>
  <si>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</si>
  <si>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</si>
  <si>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</si>
  <si>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</si>
  <si>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</si>
  <si>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</si>
  <si>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</si>
  <si>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</si>
  <si>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</si>
  <si>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</si>
  <si>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</si>
  <si>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</si>
  <si>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</si>
  <si>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</si>
  <si>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</si>
  <si>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</si>
  <si>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</si>
  <si>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</si>
  <si>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</si>
  <si>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</si>
  <si>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</si>
  <si>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</si>
  <si>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</si>
  <si>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</si>
  <si>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</si>
  <si>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</si>
  <si>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</si>
  <si>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</si>
  <si>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</si>
  <si>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</si>
  <si>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</si>
  <si>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</si>
  <si>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</si>
  <si>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</si>
  <si>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</si>
  <si>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</si>
  <si>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</si>
  <si>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</si>
  <si>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</si>
  <si>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</si>
  <si>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</si>
  <si>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</si>
  <si>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</si>
  <si>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</si>
  <si>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</si>
  <si>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</si>
  <si>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</si>
  <si>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</si>
  <si>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</si>
  <si>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</si>
  <si>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</si>
  <si>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</si>
  <si>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</si>
  <si>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</si>
  <si>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</si>
  <si>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</si>
  <si>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</si>
  <si>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</si>
  <si>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</si>
  <si>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</si>
  <si>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</si>
  <si>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</si>
  <si>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</si>
  <si>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</si>
  <si>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</si>
  <si>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</si>
  <si>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</si>
  <si>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</si>
  <si>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</si>
  <si>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</si>
  <si>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</si>
  <si>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</si>
  <si>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</si>
  <si>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</si>
  <si>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</si>
  <si>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</si>
  <si>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</si>
  <si>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</si>
  <si>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</si>
  <si>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</si>
  <si>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</si>
  <si>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</si>
  <si>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</si>
  <si>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</si>
  <si>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</si>
  <si>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</si>
  <si>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</si>
  <si>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</si>
  <si>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</si>
  <si>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</si>
  <si>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</si>
  <si>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</si>
  <si>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</si>
  <si>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</si>
  <si>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</si>
  <si>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</si>
  <si>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</si>
  <si>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</si>
  <si>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</si>
  <si>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</si>
  <si>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</si>
  <si>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</si>
  <si>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</si>
  <si>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</si>
  <si>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</si>
  <si>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</si>
  <si>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</si>
  <si>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</si>
  <si>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</si>
  <si>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</si>
  <si>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</si>
  <si>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</si>
  <si>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</si>
  <si>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</si>
  <si>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</si>
  <si>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</si>
  <si>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</si>
  <si>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</si>
  <si>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</si>
  <si>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</si>
  <si>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</si>
  <si>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</si>
  <si>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</si>
  <si>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</si>
  <si>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</si>
  <si>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</si>
  <si>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</si>
  <si>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</si>
  <si>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</si>
  <si>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</si>
  <si>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</si>
  <si>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</si>
  <si>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</si>
  <si>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</si>
  <si>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</si>
  <si>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</si>
  <si>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</si>
  <si>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</si>
  <si>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</si>
  <si>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</si>
  <si>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</si>
  <si>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</si>
  <si>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</si>
  <si>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</si>
  <si>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</si>
  <si>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</si>
  <si>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</si>
  <si>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</si>
  <si>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</si>
  <si>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</si>
  <si>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</si>
  <si>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</si>
  <si>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</si>
  <si>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</si>
  <si>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</si>
  <si>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</si>
  <si>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</si>
  <si>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</si>
  <si>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</si>
  <si>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</si>
  <si>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</si>
  <si>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</si>
  <si>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</si>
  <si>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</si>
  <si>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</si>
  <si>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</si>
  <si>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</si>
  <si>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</si>
  <si>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</si>
  <si>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</si>
  <si>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</si>
  <si>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</si>
  <si>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</si>
  <si>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</si>
  <si>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</si>
  <si>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</si>
  <si>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</si>
  <si>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</si>
  <si>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</si>
  <si>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</si>
  <si>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</si>
  <si>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</si>
  <si>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</si>
  <si>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</si>
  <si>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</si>
  <si>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</si>
  <si>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</si>
  <si>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</si>
  <si>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</si>
  <si>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</si>
  <si>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</si>
  <si>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</si>
  <si>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</si>
  <si>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</si>
  <si>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</si>
  <si>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</si>
  <si>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</si>
  <si>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</si>
  <si>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</si>
  <si>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</si>
  <si>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</si>
  <si>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</si>
  <si>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</si>
  <si>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</si>
  <si>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</si>
  <si>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</si>
  <si>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</si>
  <si>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</si>
  <si>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</si>
  <si>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</si>
  <si>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</si>
  <si>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</si>
  <si>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</si>
  <si>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</si>
  <si>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</si>
  <si>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</si>
  <si>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</si>
  <si>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</si>
  <si>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</si>
  <si>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</si>
  <si>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</si>
  <si>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</si>
  <si>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</si>
  <si>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</si>
  <si>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</si>
  <si>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</si>
  <si>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</si>
  <si>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</si>
  <si>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</si>
  <si>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</si>
  <si>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</si>
  <si>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</si>
  <si>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</si>
  <si>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</si>
  <si>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</si>
  <si>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</si>
  <si>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</si>
  <si>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</si>
  <si>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</si>
  <si>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</si>
  <si>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</si>
  <si>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</si>
  <si>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</si>
  <si>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</si>
  <si>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</si>
  <si>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</si>
  <si>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</si>
  <si>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</si>
  <si>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</si>
  <si>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</si>
  <si>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</si>
  <si>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</si>
  <si>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</si>
  <si>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</si>
  <si>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</si>
  <si>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</si>
  <si>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</si>
  <si>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</si>
  <si>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</si>
  <si>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</si>
  <si>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</si>
  <si>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</si>
  <si>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</si>
  <si>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</si>
  <si>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</si>
  <si>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</si>
  <si>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</si>
  <si>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</si>
  <si>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</si>
  <si>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</si>
  <si>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</si>
  <si>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</si>
  <si>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</si>
  <si>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</si>
  <si>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</si>
  <si>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</si>
  <si>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</si>
  <si>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</si>
  <si>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</si>
  <si>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</si>
  <si>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</si>
  <si>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</si>
  <si>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</si>
  <si>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</si>
  <si>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</si>
  <si>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</si>
  <si>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</si>
  <si>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</si>
  <si>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</si>
  <si>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</si>
  <si>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</si>
  <si>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</si>
  <si>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</si>
  <si>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</si>
  <si>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</si>
  <si>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</si>
  <si>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</si>
  <si>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</si>
  <si>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</si>
  <si>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</si>
  <si>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</si>
  <si>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</si>
  <si>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</si>
  <si>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</si>
  <si>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</si>
  <si>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</si>
  <si>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</si>
  <si>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</si>
  <si>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</si>
  <si>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</si>
  <si>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</si>
  <si>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</si>
  <si>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</si>
  <si>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</si>
  <si>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</si>
  <si>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</si>
  <si>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</si>
  <si>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</si>
  <si>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05.008.0002-0</t>
  </si>
  <si>
    <t>05.008.0002-A</t>
  </si>
  <si>
    <t>05.008.0003-0</t>
  </si>
  <si>
    <t>05.008.0003-A</t>
  </si>
  <si>
    <t>05.008.0004-0</t>
  </si>
  <si>
    <t>05.008.0004-A</t>
  </si>
  <si>
    <t>05.008.0005-0</t>
  </si>
  <si>
    <t>05.008.0005-A</t>
  </si>
  <si>
    <t>05.008.0006-0</t>
  </si>
  <si>
    <t>05.008.0006-A</t>
  </si>
  <si>
    <t>05.008.0008-1</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</si>
  <si>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</si>
  <si>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</si>
  <si>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</si>
  <si>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</si>
  <si>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</si>
  <si>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</si>
  <si>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</si>
  <si>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</si>
  <si>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</si>
  <si>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</si>
  <si>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</si>
  <si>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</si>
  <si>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</si>
  <si>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</si>
  <si>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</si>
  <si>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</si>
  <si>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</si>
  <si>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</si>
  <si>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</si>
  <si>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</si>
  <si>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</si>
  <si>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</si>
  <si>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</si>
  <si>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</si>
  <si>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</si>
  <si>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</si>
  <si>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</si>
  <si>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</si>
  <si>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</si>
  <si>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</si>
  <si>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</si>
  <si>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</si>
  <si>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</si>
  <si>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</si>
  <si>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</si>
  <si>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</si>
  <si>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</si>
  <si>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</si>
  <si>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</si>
  <si>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</si>
  <si>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</si>
  <si>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</si>
  <si>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</si>
  <si>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</si>
  <si>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</si>
  <si>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</si>
  <si>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</si>
  <si>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</si>
  <si>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</si>
  <si>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</si>
  <si>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</si>
  <si>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</si>
  <si>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</si>
  <si>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</si>
  <si>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</si>
  <si>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</si>
  <si>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</si>
  <si>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</si>
  <si>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</si>
  <si>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</si>
  <si>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</si>
  <si>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</si>
  <si>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</si>
  <si>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</si>
  <si>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</si>
  <si>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</si>
  <si>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</si>
  <si>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</si>
  <si>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</si>
  <si>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</si>
  <si>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</si>
  <si>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</si>
  <si>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</si>
  <si>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</si>
  <si>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</si>
  <si>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</si>
  <si>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</si>
  <si>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</si>
  <si>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</si>
  <si>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</si>
  <si>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</si>
  <si>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</si>
  <si>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</si>
  <si>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</si>
  <si>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</si>
  <si>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</si>
  <si>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</si>
  <si>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</si>
  <si>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</si>
  <si>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</si>
  <si>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</si>
  <si>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</si>
  <si>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</si>
  <si>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</si>
  <si>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</si>
  <si>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</si>
  <si>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</si>
  <si>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</si>
  <si>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</si>
  <si>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</si>
  <si>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</si>
  <si>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</si>
  <si>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</si>
  <si>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</si>
  <si>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</si>
  <si>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</si>
  <si>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</si>
  <si>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</si>
  <si>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</si>
  <si>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</si>
  <si>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</si>
  <si>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</si>
  <si>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</si>
  <si>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</si>
  <si>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</si>
  <si>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</si>
  <si>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</si>
  <si>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</si>
  <si>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</si>
  <si>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</si>
  <si>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</si>
  <si>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</si>
  <si>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</si>
  <si>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</si>
  <si>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</si>
  <si>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</si>
  <si>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</si>
  <si>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</si>
  <si>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</si>
  <si>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</si>
  <si>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</si>
  <si>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</si>
  <si>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</si>
  <si>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</si>
  <si>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</si>
  <si>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</si>
  <si>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</si>
  <si>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</si>
  <si>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</si>
  <si>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</si>
  <si>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</si>
  <si>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</si>
  <si>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</si>
  <si>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</si>
  <si>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</si>
  <si>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</si>
  <si>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</si>
  <si>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</si>
  <si>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</si>
  <si>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</si>
  <si>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</si>
  <si>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</si>
  <si>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</si>
  <si>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</si>
  <si>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</si>
  <si>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</si>
  <si>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</si>
  <si>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</si>
  <si>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</si>
  <si>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</si>
  <si>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</si>
  <si>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</si>
  <si>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</si>
  <si>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</si>
  <si>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</si>
  <si>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</si>
  <si>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</si>
  <si>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</si>
  <si>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</si>
  <si>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</si>
  <si>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</si>
  <si>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</si>
  <si>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</si>
  <si>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</si>
  <si>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</si>
  <si>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</si>
  <si>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</si>
  <si>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</si>
  <si>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</si>
  <si>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</si>
  <si>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</si>
  <si>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</si>
  <si>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</si>
  <si>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</si>
  <si>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</si>
  <si>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</si>
  <si>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</si>
  <si>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</si>
  <si>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</si>
  <si>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</si>
  <si>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</si>
  <si>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</si>
  <si>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</si>
  <si>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</si>
  <si>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</si>
  <si>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</si>
  <si>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</si>
  <si>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</si>
  <si>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</si>
  <si>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</si>
  <si>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</si>
  <si>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</si>
  <si>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</si>
  <si>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</si>
  <si>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</si>
  <si>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</si>
  <si>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</si>
  <si>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</si>
  <si>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</si>
  <si>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</si>
  <si>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</si>
  <si>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</si>
  <si>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</si>
  <si>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</si>
  <si>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</si>
  <si>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</si>
  <si>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</si>
  <si>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</si>
  <si>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</si>
  <si>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</si>
  <si>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</si>
  <si>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</si>
  <si>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</si>
  <si>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</si>
  <si>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</si>
  <si>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</si>
  <si>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</si>
  <si>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</si>
  <si>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</si>
  <si>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</si>
  <si>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</si>
  <si>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</si>
  <si>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</si>
  <si>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</si>
  <si>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</si>
  <si>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</si>
  <si>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</si>
  <si>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</si>
  <si>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</si>
  <si>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</si>
  <si>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</si>
  <si>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</si>
  <si>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</si>
  <si>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</si>
  <si>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</si>
  <si>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</si>
  <si>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</si>
  <si>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</si>
  <si>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</si>
  <si>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</si>
  <si>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</si>
  <si>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</si>
  <si>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</si>
  <si>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</si>
  <si>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</si>
  <si>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</si>
  <si>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</si>
  <si>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</si>
  <si>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</si>
  <si>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</si>
  <si>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</si>
  <si>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</si>
  <si>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</si>
  <si>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</si>
  <si>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</si>
  <si>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</si>
  <si>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</si>
  <si>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</si>
  <si>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</si>
  <si>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</si>
  <si>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</si>
  <si>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</si>
  <si>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</si>
  <si>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</si>
  <si>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</si>
  <si>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</si>
  <si>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</si>
  <si>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</si>
  <si>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</si>
  <si>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</si>
  <si>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</si>
  <si>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</si>
  <si>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</si>
  <si>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</si>
  <si>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</si>
  <si>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</si>
  <si>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</si>
  <si>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</si>
  <si>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</si>
  <si>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</si>
  <si>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</si>
  <si>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</si>
  <si>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</si>
  <si>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</si>
  <si>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</si>
  <si>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</si>
  <si>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</si>
  <si>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</si>
  <si>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</si>
  <si>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</si>
  <si>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</si>
  <si>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</si>
  <si>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</si>
  <si>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</si>
  <si>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</si>
  <si>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</si>
  <si>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</si>
  <si>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</si>
  <si>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</si>
  <si>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</si>
  <si>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</si>
  <si>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</si>
  <si>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</si>
  <si>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</si>
  <si>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</si>
  <si>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</si>
  <si>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</si>
  <si>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</si>
  <si>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</si>
  <si>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</si>
  <si>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</si>
  <si>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</si>
  <si>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</si>
  <si>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</si>
  <si>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</si>
  <si>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</si>
  <si>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</si>
  <si>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</si>
  <si>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</si>
  <si>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</si>
  <si>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</si>
  <si>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</si>
  <si>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</si>
  <si>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</si>
  <si>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</si>
  <si>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</si>
  <si>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</si>
  <si>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</si>
  <si>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</si>
  <si>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</si>
  <si>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</si>
  <si>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</si>
  <si>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</si>
  <si>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</si>
  <si>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</si>
  <si>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</si>
  <si>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</si>
  <si>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</si>
  <si>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</si>
  <si>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</si>
  <si>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</si>
  <si>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</si>
  <si>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</si>
  <si>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</si>
  <si>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</si>
  <si>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</si>
  <si>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</si>
  <si>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</si>
  <si>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</si>
  <si>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</si>
  <si>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</si>
  <si>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</si>
  <si>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</si>
  <si>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</si>
  <si>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</si>
  <si>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</si>
  <si>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</si>
  <si>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</si>
  <si>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</si>
  <si>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</si>
  <si>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</si>
  <si>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</si>
  <si>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</si>
  <si>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</si>
  <si>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</si>
  <si>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</si>
  <si>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</si>
  <si>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</si>
  <si>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</si>
  <si>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</si>
  <si>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</si>
  <si>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</si>
  <si>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</si>
  <si>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</si>
  <si>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</si>
  <si>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</si>
  <si>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</si>
  <si>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</si>
  <si>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</si>
  <si>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</si>
  <si>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</si>
  <si>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</si>
  <si>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</si>
  <si>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</si>
  <si>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</si>
  <si>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</si>
  <si>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</si>
  <si>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</si>
  <si>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</si>
  <si>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</si>
  <si>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</si>
  <si>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</si>
  <si>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</si>
  <si>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</si>
  <si>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</si>
  <si>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</si>
  <si>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</si>
  <si>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</si>
  <si>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</si>
  <si>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</si>
  <si>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</si>
  <si>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</si>
  <si>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</si>
  <si>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</si>
  <si>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</si>
  <si>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</si>
  <si>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</si>
  <si>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</si>
  <si>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</si>
  <si>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</si>
  <si>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</si>
  <si>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</si>
  <si>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</si>
  <si>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</si>
  <si>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</si>
  <si>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</si>
  <si>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</si>
  <si>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</si>
  <si>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</si>
  <si>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</si>
  <si>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</si>
  <si>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</si>
  <si>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</si>
  <si>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</si>
  <si>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</si>
  <si>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</si>
  <si>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</si>
  <si>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</si>
  <si>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</si>
  <si>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</si>
  <si>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</si>
  <si>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</si>
  <si>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</si>
  <si>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</si>
  <si>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</si>
  <si>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</si>
  <si>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</si>
  <si>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</si>
  <si>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</si>
  <si>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</si>
  <si>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</si>
  <si>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</si>
  <si>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</si>
  <si>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</si>
  <si>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</si>
  <si>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</si>
  <si>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</si>
  <si>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</si>
  <si>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</si>
  <si>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</si>
  <si>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</si>
  <si>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</si>
  <si>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</si>
  <si>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</si>
  <si>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</si>
  <si>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</si>
  <si>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</si>
  <si>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</si>
  <si>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</si>
  <si>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</si>
  <si>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</si>
  <si>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</si>
  <si>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</si>
  <si>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</si>
  <si>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</si>
  <si>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</si>
  <si>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</si>
  <si>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</si>
  <si>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</si>
  <si>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</si>
  <si>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</si>
  <si>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</si>
  <si>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</si>
  <si>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</si>
  <si>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</si>
  <si>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</si>
  <si>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</si>
  <si>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</si>
  <si>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</si>
  <si>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</si>
  <si>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</si>
  <si>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</si>
  <si>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</si>
  <si>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</si>
  <si>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</si>
  <si>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</si>
  <si>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</si>
  <si>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</si>
  <si>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</si>
  <si>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</si>
  <si>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</si>
  <si>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</si>
  <si>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</si>
  <si>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</si>
  <si>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</si>
  <si>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</si>
  <si>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</si>
  <si>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</si>
  <si>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</si>
  <si>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</si>
  <si>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</si>
  <si>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</si>
  <si>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</si>
  <si>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</si>
  <si>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</si>
  <si>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</si>
  <si>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</si>
  <si>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</si>
  <si>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</si>
  <si>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</si>
  <si>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</si>
  <si>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</si>
  <si>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</si>
  <si>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</si>
  <si>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</si>
  <si>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</si>
  <si>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</si>
  <si>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</si>
  <si>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</si>
  <si>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</si>
  <si>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</si>
  <si>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</si>
  <si>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</si>
  <si>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</si>
  <si>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</si>
  <si>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</si>
  <si>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</si>
  <si>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</si>
  <si>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</si>
  <si>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</si>
  <si>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</si>
  <si>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</si>
  <si>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</si>
  <si>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</si>
  <si>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</si>
  <si>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</si>
  <si>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</si>
  <si>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</si>
  <si>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</si>
  <si>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</si>
  <si>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</si>
  <si>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</si>
  <si>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</si>
  <si>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</si>
  <si>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</si>
  <si>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</si>
  <si>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</si>
  <si>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</si>
  <si>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</si>
  <si>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</si>
  <si>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</si>
  <si>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</si>
  <si>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</si>
  <si>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</si>
  <si>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</si>
  <si>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</si>
  <si>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</si>
  <si>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</si>
  <si>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</si>
  <si>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</si>
  <si>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</si>
  <si>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</si>
  <si>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</si>
  <si>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</si>
  <si>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</si>
  <si>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</si>
  <si>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</si>
  <si>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</si>
  <si>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</si>
  <si>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</si>
  <si>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</si>
  <si>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</si>
  <si>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</si>
  <si>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</si>
  <si>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</si>
  <si>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</si>
  <si>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</si>
  <si>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</si>
  <si>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</si>
  <si>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</si>
  <si>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</si>
  <si>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</si>
  <si>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</si>
  <si>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</si>
  <si>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</si>
  <si>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</si>
  <si>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</si>
  <si>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</si>
  <si>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</si>
  <si>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</si>
  <si>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</si>
  <si>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</si>
  <si>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</si>
  <si>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</si>
  <si>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</si>
  <si>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</si>
  <si>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</si>
  <si>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</si>
  <si>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</si>
  <si>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</si>
  <si>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</si>
  <si>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</si>
  <si>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</si>
  <si>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</si>
  <si>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</si>
  <si>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</si>
  <si>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</si>
  <si>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</si>
  <si>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</si>
  <si>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</si>
  <si>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</si>
  <si>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</si>
  <si>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</si>
  <si>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</si>
  <si>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</si>
  <si>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</si>
  <si>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</si>
  <si>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</si>
  <si>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</si>
  <si>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</si>
  <si>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</si>
  <si>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</si>
  <si>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</si>
  <si>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</si>
  <si>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</si>
  <si>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</si>
  <si>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</si>
  <si>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</si>
  <si>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</si>
  <si>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</si>
  <si>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</si>
  <si>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</si>
  <si>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</si>
  <si>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</si>
  <si>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</si>
  <si>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</si>
  <si>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</si>
  <si>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</si>
  <si>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</si>
  <si>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</si>
  <si>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</si>
  <si>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</si>
  <si>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</si>
  <si>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</si>
  <si>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</si>
  <si>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</si>
  <si>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</si>
  <si>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</si>
  <si>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</si>
  <si>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</si>
  <si>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</si>
  <si>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</si>
  <si>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</si>
  <si>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</si>
  <si>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</si>
  <si>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</si>
  <si>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</si>
  <si>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</si>
  <si>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</si>
  <si>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</si>
  <si>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</si>
  <si>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</si>
  <si>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</si>
  <si>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</si>
  <si>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</si>
  <si>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</si>
  <si>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</si>
  <si>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</si>
  <si>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</si>
  <si>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</si>
  <si>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</si>
  <si>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</si>
  <si>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</si>
  <si>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</si>
  <si>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</si>
  <si>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</si>
  <si>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</si>
  <si>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</si>
  <si>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</si>
  <si>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</si>
  <si>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</si>
  <si>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</si>
  <si>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</si>
  <si>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</si>
  <si>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</si>
  <si>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</si>
  <si>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</si>
  <si>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</si>
  <si>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</si>
  <si>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</si>
  <si>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</si>
  <si>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</si>
  <si>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</si>
  <si>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</si>
  <si>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</si>
  <si>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</si>
  <si>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</si>
  <si>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</si>
  <si>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</si>
  <si>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</si>
  <si>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</si>
  <si>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</si>
  <si>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</si>
  <si>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</si>
  <si>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</si>
  <si>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</si>
  <si>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</si>
  <si>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</si>
  <si>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</si>
  <si>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</si>
  <si>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</si>
  <si>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</si>
  <si>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</si>
  <si>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</si>
  <si>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</si>
  <si>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</si>
  <si>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</si>
  <si>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</si>
  <si>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</si>
  <si>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</si>
  <si>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</si>
  <si>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</si>
  <si>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</si>
  <si>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</si>
  <si>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</si>
  <si>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</si>
  <si>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</si>
  <si>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</si>
  <si>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</si>
  <si>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</si>
  <si>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</si>
  <si>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</si>
  <si>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</si>
  <si>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</si>
  <si>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</si>
  <si>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</si>
  <si>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</si>
  <si>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</si>
  <si>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</si>
  <si>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</si>
  <si>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</si>
  <si>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</si>
  <si>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</si>
  <si>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</si>
  <si>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</si>
  <si>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</si>
  <si>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</si>
  <si>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</si>
  <si>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</si>
  <si>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</si>
  <si>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</si>
  <si>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</si>
  <si>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</si>
  <si>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</si>
  <si>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</si>
  <si>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</si>
  <si>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</si>
  <si>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</si>
  <si>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</si>
  <si>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</si>
  <si>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</si>
  <si>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</si>
  <si>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</si>
  <si>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</si>
  <si>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</si>
  <si>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</si>
  <si>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</si>
  <si>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</si>
  <si>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</si>
  <si>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</si>
  <si>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</si>
  <si>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</si>
  <si>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</si>
  <si>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</si>
  <si>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</si>
  <si>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</si>
  <si>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</si>
  <si>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</si>
  <si>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</si>
  <si>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</si>
  <si>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</si>
  <si>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</si>
  <si>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</si>
  <si>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</si>
  <si>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</si>
  <si>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</si>
  <si>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</si>
  <si>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</si>
  <si>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</si>
  <si>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</si>
  <si>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</si>
  <si>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</si>
  <si>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</si>
  <si>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</si>
  <si>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</si>
  <si>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</si>
  <si>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</si>
  <si>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</si>
  <si>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</si>
  <si>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</si>
  <si>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</si>
  <si>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</si>
  <si>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</si>
  <si>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</si>
  <si>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</si>
  <si>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</si>
  <si>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</si>
  <si>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</si>
  <si>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</si>
  <si>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</si>
  <si>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</si>
  <si>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</si>
  <si>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</si>
  <si>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</si>
  <si>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</si>
  <si>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</si>
  <si>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</si>
  <si>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</si>
  <si>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</si>
  <si>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</si>
  <si>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</si>
  <si>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</si>
  <si>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</si>
  <si>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</si>
  <si>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</si>
  <si>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</si>
  <si>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</si>
  <si>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</si>
  <si>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</si>
  <si>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</si>
  <si>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</si>
  <si>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</si>
  <si>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</si>
  <si>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</si>
  <si>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</si>
  <si>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</si>
  <si>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</si>
  <si>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</si>
  <si>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</si>
  <si>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</si>
  <si>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</si>
  <si>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</si>
  <si>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</si>
  <si>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</si>
  <si>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</si>
  <si>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</si>
  <si>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</si>
  <si>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</si>
  <si>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</si>
  <si>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</si>
  <si>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</si>
  <si>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</si>
  <si>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</si>
  <si>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</si>
  <si>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</si>
  <si>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</si>
  <si>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</si>
  <si>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</si>
  <si>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</si>
  <si>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</si>
  <si>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</si>
  <si>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</si>
  <si>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</si>
  <si>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</si>
  <si>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</si>
  <si>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</si>
  <si>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</si>
  <si>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</si>
  <si>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</si>
  <si>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</si>
  <si>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</si>
  <si>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</si>
  <si>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</si>
  <si>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</si>
  <si>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</si>
  <si>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</si>
  <si>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</si>
  <si>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</si>
  <si>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</si>
  <si>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</si>
  <si>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</si>
  <si>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</si>
  <si>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</si>
  <si>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</si>
  <si>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</si>
  <si>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</si>
  <si>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</si>
  <si>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</si>
  <si>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</si>
  <si>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</si>
  <si>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</si>
  <si>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</si>
  <si>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</si>
  <si>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</si>
  <si>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</si>
  <si>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</si>
  <si>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</si>
  <si>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</si>
  <si>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</si>
  <si>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</si>
  <si>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</si>
  <si>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</si>
  <si>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</si>
  <si>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</si>
  <si>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</si>
  <si>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</si>
  <si>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</si>
  <si>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</si>
  <si>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</si>
  <si>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</si>
  <si>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</si>
  <si>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</si>
  <si>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</si>
  <si>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</si>
  <si>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</si>
  <si>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</si>
  <si>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</si>
  <si>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</si>
  <si>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</si>
  <si>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</si>
  <si>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</si>
  <si>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</si>
  <si>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</si>
  <si>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</si>
  <si>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</si>
  <si>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</si>
  <si>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</si>
  <si>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</si>
  <si>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</si>
  <si>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</si>
  <si>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</si>
  <si>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</si>
  <si>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</si>
  <si>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</si>
  <si>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</si>
  <si>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</si>
  <si>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</si>
  <si>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</si>
  <si>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</si>
  <si>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</si>
  <si>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</si>
  <si>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</si>
  <si>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</si>
  <si>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</si>
  <si>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</si>
  <si>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</si>
  <si>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</si>
  <si>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</si>
  <si>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</si>
  <si>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</si>
  <si>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</si>
  <si>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</si>
  <si>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</si>
  <si>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</si>
  <si>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</si>
  <si>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</si>
  <si>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</si>
  <si>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</si>
  <si>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</si>
  <si>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</si>
  <si>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</si>
  <si>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</si>
  <si>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</si>
  <si>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</si>
  <si>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</si>
  <si>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</si>
  <si>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</si>
  <si>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</si>
  <si>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</si>
  <si>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</si>
  <si>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</si>
  <si>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</si>
  <si>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</si>
  <si>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</si>
  <si>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</si>
  <si>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</si>
  <si>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</si>
  <si>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</si>
  <si>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</si>
  <si>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</si>
  <si>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</si>
  <si>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</si>
  <si>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</si>
  <si>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</si>
  <si>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</si>
  <si>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</si>
  <si>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</si>
  <si>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</si>
  <si>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</si>
  <si>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</si>
  <si>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</si>
  <si>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</si>
  <si>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</si>
  <si>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</si>
  <si>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</si>
  <si>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</si>
  <si>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</si>
  <si>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</si>
  <si>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</si>
  <si>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</si>
  <si>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</si>
  <si>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</si>
  <si>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</si>
  <si>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</si>
  <si>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</si>
  <si>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</si>
  <si>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</si>
  <si>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</si>
  <si>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</si>
  <si>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</si>
  <si>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</si>
  <si>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</si>
  <si>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</si>
  <si>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</si>
  <si>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</si>
  <si>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</si>
  <si>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</si>
  <si>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</si>
  <si>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</si>
  <si>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</si>
  <si>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</si>
  <si>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</si>
  <si>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</si>
  <si>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</si>
  <si>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</si>
  <si>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</si>
  <si>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</si>
  <si>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</si>
  <si>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</si>
  <si>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</si>
  <si>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</si>
  <si>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</si>
  <si>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</si>
  <si>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</si>
  <si>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</si>
  <si>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</si>
  <si>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</si>
  <si>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</si>
  <si>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</si>
  <si>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</si>
  <si>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</si>
  <si>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</si>
  <si>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</si>
  <si>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</si>
  <si>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</si>
  <si>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</si>
  <si>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</si>
  <si>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</si>
  <si>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</si>
  <si>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</si>
  <si>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</si>
  <si>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</si>
  <si>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</si>
  <si>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</si>
  <si>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</si>
  <si>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</si>
  <si>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</si>
  <si>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</si>
  <si>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</si>
  <si>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</si>
  <si>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</si>
  <si>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</si>
  <si>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</si>
  <si>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</si>
  <si>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</si>
  <si>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</si>
  <si>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</si>
  <si>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</si>
  <si>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</si>
  <si>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</si>
  <si>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</si>
  <si>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</si>
  <si>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</si>
  <si>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</si>
  <si>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</si>
  <si>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</si>
  <si>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</si>
  <si>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</si>
  <si>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</si>
  <si>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</si>
  <si>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</si>
  <si>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</si>
  <si>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</si>
  <si>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</si>
  <si>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</si>
  <si>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</si>
  <si>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</si>
  <si>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</si>
  <si>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</si>
  <si>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</si>
  <si>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</si>
  <si>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</si>
  <si>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</si>
  <si>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</si>
  <si>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</si>
  <si>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</si>
  <si>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</si>
  <si>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</si>
  <si>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</si>
  <si>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</si>
  <si>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</si>
  <si>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</si>
  <si>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</si>
  <si>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</si>
  <si>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</si>
  <si>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</si>
  <si>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</si>
  <si>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</si>
  <si>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</si>
  <si>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</si>
  <si>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</si>
  <si>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</si>
  <si>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</si>
  <si>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</si>
  <si>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</si>
  <si>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</si>
  <si>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</si>
  <si>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</si>
  <si>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</si>
  <si>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</si>
  <si>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</si>
  <si>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</si>
  <si>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</si>
  <si>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</si>
  <si>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</si>
  <si>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</si>
  <si>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</si>
  <si>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</si>
  <si>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</si>
  <si>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</si>
  <si>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</si>
  <si>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</si>
  <si>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</si>
  <si>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</si>
  <si>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</si>
  <si>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</si>
  <si>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</si>
  <si>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</si>
  <si>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</si>
  <si>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</si>
  <si>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</si>
  <si>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</si>
  <si>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</si>
  <si>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</si>
  <si>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</si>
  <si>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</si>
  <si>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</si>
  <si>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</si>
  <si>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</si>
  <si>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</si>
  <si>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</si>
  <si>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</si>
  <si>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</si>
  <si>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</si>
  <si>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</si>
  <si>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</si>
  <si>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</si>
  <si>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</si>
  <si>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</si>
  <si>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</si>
  <si>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</si>
  <si>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</si>
  <si>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</si>
  <si>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</si>
  <si>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</si>
  <si>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</si>
  <si>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</si>
  <si>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</si>
  <si>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</si>
  <si>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</si>
  <si>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</si>
  <si>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</si>
  <si>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</si>
  <si>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</si>
  <si>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</si>
  <si>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</si>
  <si>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</si>
  <si>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</si>
  <si>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</si>
  <si>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</si>
  <si>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</si>
  <si>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</si>
  <si>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</si>
  <si>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</si>
  <si>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</si>
  <si>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</si>
  <si>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</si>
  <si>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</si>
  <si>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</si>
  <si>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</si>
  <si>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</si>
  <si>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</si>
  <si>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</si>
  <si>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</si>
  <si>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</si>
  <si>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</si>
  <si>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</si>
  <si>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</si>
  <si>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</si>
  <si>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</si>
  <si>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</si>
  <si>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</si>
  <si>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</si>
  <si>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</si>
  <si>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</si>
  <si>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</si>
  <si>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</si>
  <si>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</si>
  <si>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</si>
  <si>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</si>
  <si>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</si>
  <si>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</si>
  <si>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</si>
  <si>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</si>
  <si>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</si>
  <si>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</si>
  <si>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</si>
  <si>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</si>
  <si>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</si>
  <si>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</si>
  <si>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</si>
  <si>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</si>
  <si>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</si>
  <si>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</si>
  <si>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</si>
  <si>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</si>
  <si>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</si>
  <si>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</si>
  <si>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</si>
  <si>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</si>
  <si>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</si>
  <si>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</si>
  <si>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</si>
  <si>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</si>
  <si>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</si>
  <si>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</si>
  <si>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</si>
  <si>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</si>
  <si>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</si>
  <si>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</si>
  <si>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</si>
  <si>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</si>
  <si>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</si>
  <si>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</si>
  <si>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</si>
  <si>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</si>
  <si>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</si>
  <si>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</si>
  <si>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</si>
  <si>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</si>
  <si>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</si>
  <si>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</si>
  <si>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</si>
  <si>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</si>
  <si>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</si>
  <si>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</si>
  <si>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</si>
  <si>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</si>
  <si>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</si>
  <si>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</si>
  <si>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</si>
  <si>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</si>
  <si>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</si>
  <si>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</si>
  <si>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</si>
  <si>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</si>
  <si>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</si>
  <si>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</si>
  <si>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</si>
  <si>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</si>
  <si>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</si>
  <si>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</si>
  <si>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</si>
  <si>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</si>
  <si>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</si>
  <si>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</si>
  <si>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</si>
  <si>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</si>
  <si>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</si>
  <si>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</si>
  <si>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</si>
  <si>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</si>
  <si>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</si>
  <si>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</si>
  <si>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</si>
  <si>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</si>
  <si>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</si>
  <si>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</si>
  <si>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</si>
  <si>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</si>
  <si>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</si>
  <si>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</si>
  <si>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</si>
  <si>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</si>
  <si>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</si>
  <si>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</si>
  <si>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</si>
  <si>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</si>
  <si>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</si>
  <si>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</si>
  <si>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</si>
  <si>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</si>
  <si>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</si>
  <si>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</si>
  <si>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</si>
  <si>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</si>
  <si>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</si>
  <si>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</si>
  <si>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</si>
  <si>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</si>
  <si>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</si>
  <si>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</si>
  <si>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</si>
  <si>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</si>
  <si>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</si>
  <si>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</si>
  <si>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</si>
  <si>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</si>
  <si>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</si>
  <si>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</si>
  <si>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</si>
  <si>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</si>
  <si>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</si>
  <si>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</si>
  <si>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</si>
  <si>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</si>
  <si>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</si>
  <si>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</si>
  <si>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</si>
  <si>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</si>
  <si>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</si>
  <si>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</si>
  <si>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</si>
  <si>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</si>
  <si>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</si>
  <si>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</si>
  <si>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</si>
  <si>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</si>
  <si>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</si>
  <si>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</si>
  <si>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</si>
  <si>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</si>
  <si>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</si>
  <si>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</si>
  <si>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</si>
  <si>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</si>
  <si>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</si>
  <si>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</si>
  <si>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</si>
  <si>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</si>
  <si>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</si>
  <si>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</si>
  <si>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</si>
  <si>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</si>
  <si>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</si>
  <si>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</si>
  <si>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</si>
  <si>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</si>
  <si>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</si>
  <si>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</si>
  <si>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</si>
  <si>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</si>
  <si>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</si>
  <si>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</si>
  <si>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</si>
  <si>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</si>
  <si>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</si>
  <si>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</si>
  <si>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</si>
  <si>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</si>
  <si>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</si>
  <si>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</si>
  <si>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</si>
  <si>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</si>
  <si>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</si>
  <si>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</si>
  <si>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</si>
  <si>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</si>
  <si>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</si>
  <si>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</si>
  <si>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</si>
  <si>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</si>
  <si>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</si>
  <si>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</si>
  <si>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</si>
  <si>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</si>
  <si>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</si>
  <si>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</si>
  <si>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</si>
  <si>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</si>
  <si>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</si>
  <si>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</si>
  <si>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</si>
  <si>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</si>
  <si>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</si>
  <si>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</si>
  <si>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</si>
  <si>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</si>
  <si>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</si>
  <si>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</si>
  <si>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</si>
  <si>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</si>
  <si>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</si>
  <si>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</si>
  <si>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</si>
  <si>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</si>
  <si>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</si>
  <si>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</si>
  <si>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</si>
  <si>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</si>
  <si>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</si>
  <si>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</si>
  <si>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</si>
  <si>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</si>
  <si>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</si>
  <si>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</si>
  <si>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</si>
  <si>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</si>
  <si>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</si>
  <si>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</si>
  <si>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</si>
  <si>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</si>
  <si>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</si>
  <si>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</si>
  <si>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</si>
  <si>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</si>
  <si>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</si>
  <si>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</si>
  <si>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</si>
  <si>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</si>
  <si>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</si>
  <si>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</si>
  <si>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</si>
  <si>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</si>
  <si>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</si>
  <si>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</si>
  <si>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</si>
  <si>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</si>
  <si>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</si>
  <si>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</si>
  <si>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</si>
  <si>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</si>
  <si>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</si>
  <si>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</si>
  <si>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</si>
  <si>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</si>
  <si>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</si>
  <si>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</si>
  <si>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</si>
  <si>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</si>
  <si>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</si>
  <si>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</si>
  <si>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</si>
  <si>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</si>
  <si>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</si>
  <si>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</si>
  <si>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</si>
  <si>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</si>
  <si>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</si>
  <si>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</si>
  <si>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</si>
  <si>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</si>
  <si>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</si>
  <si>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</si>
  <si>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</si>
  <si>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</si>
  <si>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</si>
  <si>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</si>
  <si>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</si>
  <si>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</si>
  <si>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</si>
  <si>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</si>
  <si>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</si>
  <si>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</si>
  <si>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</si>
  <si>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</si>
  <si>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</si>
  <si>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</si>
  <si>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</si>
  <si>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</si>
  <si>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</si>
  <si>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</si>
  <si>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</si>
  <si>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</si>
  <si>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</si>
  <si>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</si>
  <si>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</si>
  <si>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</si>
  <si>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</si>
  <si>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</si>
  <si>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</si>
  <si>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</si>
  <si>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</si>
  <si>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</si>
  <si>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</si>
  <si>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</si>
  <si>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</si>
  <si>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</si>
  <si>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</si>
  <si>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</si>
  <si>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</si>
  <si>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</si>
  <si>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</si>
  <si>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</si>
  <si>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</si>
  <si>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</si>
  <si>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</si>
  <si>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</si>
  <si>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</si>
  <si>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</si>
  <si>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</si>
  <si>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</si>
  <si>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</si>
  <si>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</si>
  <si>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</si>
  <si>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</si>
  <si>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</si>
  <si>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</si>
  <si>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</si>
  <si>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</si>
  <si>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</si>
  <si>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</si>
  <si>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</si>
  <si>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</si>
  <si>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</si>
  <si>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</si>
  <si>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</si>
  <si>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</si>
  <si>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</si>
  <si>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</si>
  <si>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</si>
  <si>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</si>
  <si>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</si>
  <si>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</si>
  <si>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</si>
  <si>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</si>
  <si>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</si>
  <si>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</si>
  <si>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</si>
  <si>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</si>
  <si>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</si>
  <si>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</si>
  <si>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</si>
  <si>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</si>
  <si>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</si>
  <si>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</si>
  <si>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</si>
  <si>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</si>
  <si>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</si>
  <si>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</si>
  <si>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</si>
  <si>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</si>
  <si>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</si>
  <si>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</si>
  <si>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</si>
  <si>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</si>
  <si>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</si>
  <si>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</si>
  <si>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</si>
  <si>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</si>
  <si>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</si>
  <si>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</si>
  <si>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</si>
  <si>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</si>
  <si>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</si>
  <si>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</si>
  <si>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</si>
  <si>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</si>
  <si>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</si>
  <si>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</si>
  <si>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</si>
  <si>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</si>
  <si>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</si>
  <si>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</si>
  <si>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</si>
  <si>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</si>
  <si>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</si>
  <si>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</si>
  <si>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</si>
  <si>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</si>
  <si>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</si>
  <si>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</si>
  <si>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</si>
  <si>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</si>
  <si>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</si>
  <si>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</si>
  <si>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</si>
  <si>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</si>
  <si>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</si>
  <si>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</si>
  <si>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</si>
  <si>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</si>
  <si>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</si>
  <si>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</si>
  <si>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</si>
  <si>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</si>
  <si>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</si>
  <si>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</si>
  <si>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</si>
  <si>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</si>
  <si>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</si>
  <si>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</si>
  <si>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</si>
  <si>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</si>
  <si>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</si>
  <si>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</si>
  <si>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</si>
  <si>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</si>
  <si>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</si>
  <si>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</si>
  <si>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</si>
  <si>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</si>
  <si>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</si>
  <si>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</si>
  <si>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</si>
  <si>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</si>
  <si>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</si>
  <si>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</si>
  <si>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</si>
  <si>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</si>
  <si>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</si>
  <si>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</si>
  <si>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</si>
  <si>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</si>
  <si>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</si>
  <si>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</si>
  <si>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</si>
  <si>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</si>
  <si>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</si>
  <si>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</si>
  <si>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</si>
  <si>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</si>
  <si>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</si>
  <si>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</si>
  <si>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</si>
  <si>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</si>
  <si>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</si>
  <si>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</si>
  <si>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</si>
  <si>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</si>
  <si>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</si>
  <si>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</si>
  <si>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</si>
  <si>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</si>
  <si>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</si>
  <si>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</si>
  <si>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</si>
  <si>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</si>
  <si>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</si>
  <si>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</si>
  <si>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</si>
  <si>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</si>
  <si>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</si>
  <si>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</si>
  <si>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</si>
  <si>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</si>
  <si>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</si>
  <si>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</si>
  <si>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</si>
  <si>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</si>
  <si>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</si>
  <si>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</si>
  <si>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</si>
  <si>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</si>
  <si>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</si>
  <si>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</si>
  <si>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</si>
  <si>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</si>
  <si>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</si>
  <si>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</si>
  <si>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</si>
  <si>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</si>
  <si>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</si>
  <si>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</si>
  <si>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</si>
  <si>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</si>
  <si>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</si>
  <si>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</si>
  <si>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</si>
  <si>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</si>
  <si>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</si>
  <si>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</si>
  <si>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</si>
  <si>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</si>
  <si>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</si>
  <si>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</si>
  <si>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</si>
  <si>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</si>
  <si>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</si>
  <si>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</si>
  <si>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</si>
  <si>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</si>
  <si>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</si>
  <si>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</si>
  <si>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</si>
  <si>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</si>
  <si>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</si>
  <si>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</si>
  <si>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</si>
  <si>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</si>
  <si>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</si>
  <si>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</si>
  <si>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</si>
  <si>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</si>
  <si>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</si>
  <si>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</si>
  <si>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</si>
  <si>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</si>
  <si>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</si>
  <si>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</si>
  <si>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</si>
  <si>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</si>
  <si>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</si>
  <si>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</si>
  <si>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</si>
  <si>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</si>
  <si>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</si>
  <si>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</si>
  <si>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</si>
  <si>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</si>
  <si>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</si>
  <si>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</si>
  <si>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</si>
  <si>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</si>
  <si>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</si>
  <si>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</si>
  <si>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</si>
  <si>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</si>
  <si>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</si>
  <si>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</si>
  <si>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</si>
  <si>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</si>
  <si>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</si>
  <si>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</si>
  <si>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</si>
  <si>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</si>
  <si>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</si>
  <si>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</si>
  <si>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</si>
  <si>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</si>
  <si>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</si>
  <si>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</si>
  <si>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</si>
  <si>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</si>
  <si>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</si>
  <si>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</si>
  <si>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</si>
  <si>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</si>
  <si>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</si>
  <si>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</si>
  <si>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</si>
  <si>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</si>
  <si>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</si>
  <si>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</si>
  <si>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</si>
  <si>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</si>
  <si>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</si>
  <si>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</si>
  <si>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</si>
  <si>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</si>
  <si>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</si>
  <si>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</si>
  <si>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</si>
  <si>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</si>
  <si>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</si>
  <si>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</si>
  <si>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</si>
  <si>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</si>
  <si>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</si>
  <si>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</si>
  <si>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</si>
  <si>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</si>
  <si>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</si>
  <si>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</si>
  <si>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</si>
  <si>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</si>
  <si>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</si>
  <si>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</si>
  <si>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</si>
  <si>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</si>
  <si>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</si>
  <si>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</si>
  <si>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</si>
  <si>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</si>
  <si>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</si>
  <si>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</si>
  <si>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</si>
  <si>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</si>
  <si>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</si>
  <si>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</si>
  <si>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</si>
  <si>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</si>
  <si>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</si>
  <si>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</si>
  <si>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</si>
  <si>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</si>
  <si>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</si>
  <si>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</si>
  <si>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</si>
  <si>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</si>
  <si>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</si>
  <si>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</si>
  <si>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</si>
  <si>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</si>
  <si>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</si>
  <si>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</si>
  <si>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</si>
  <si>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</si>
  <si>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</si>
  <si>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</si>
  <si>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</si>
  <si>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</si>
  <si>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</si>
  <si>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</si>
  <si>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</si>
  <si>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</si>
  <si>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</si>
  <si>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</si>
  <si>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</si>
  <si>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</si>
  <si>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</si>
  <si>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</si>
  <si>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</si>
  <si>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</si>
  <si>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</si>
  <si>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</si>
  <si>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</si>
  <si>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</si>
  <si>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</si>
  <si>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</si>
  <si>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</si>
  <si>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</si>
  <si>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</si>
  <si>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</si>
  <si>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</si>
  <si>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</si>
  <si>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</si>
  <si>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</si>
  <si>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</si>
  <si>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</si>
  <si>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</si>
  <si>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</si>
  <si>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</si>
  <si>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</si>
  <si>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</si>
  <si>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</si>
  <si>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</si>
  <si>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</si>
  <si>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</si>
  <si>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</si>
  <si>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</si>
  <si>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</si>
  <si>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</si>
  <si>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</si>
  <si>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</si>
  <si>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</si>
  <si>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</si>
  <si>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</si>
  <si>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</si>
  <si>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</si>
  <si>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</si>
  <si>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</si>
  <si>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</si>
  <si>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</si>
  <si>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</si>
  <si>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</si>
  <si>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</si>
  <si>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</si>
  <si>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</si>
  <si>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</si>
  <si>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</si>
  <si>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</si>
  <si>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</si>
  <si>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</si>
  <si>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</si>
  <si>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</si>
  <si>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</si>
  <si>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</si>
  <si>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</si>
  <si>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</si>
  <si>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</si>
  <si>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</si>
  <si>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</si>
  <si>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</si>
  <si>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</si>
  <si>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</si>
  <si>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</si>
  <si>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</si>
  <si>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</si>
  <si>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</si>
  <si>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</si>
  <si>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</si>
  <si>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</si>
  <si>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</si>
  <si>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</si>
  <si>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</si>
  <si>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</si>
  <si>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</si>
  <si>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</si>
  <si>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</si>
  <si>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</si>
  <si>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</si>
  <si>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</si>
  <si>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</si>
  <si>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</si>
  <si>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</si>
  <si>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</si>
  <si>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</si>
  <si>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</si>
  <si>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</si>
  <si>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</si>
  <si>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</si>
  <si>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</si>
  <si>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</si>
  <si>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</si>
  <si>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</si>
  <si>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</si>
  <si>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</si>
  <si>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</si>
  <si>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</si>
  <si>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</si>
  <si>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</si>
  <si>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</si>
  <si>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</si>
  <si>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</si>
  <si>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</si>
  <si>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</si>
  <si>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</si>
  <si>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</si>
  <si>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</si>
  <si>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</si>
  <si>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</si>
  <si>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</si>
  <si>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</si>
  <si>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</si>
  <si>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</si>
  <si>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</si>
  <si>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</si>
  <si>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</si>
  <si>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</si>
  <si>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</si>
  <si>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</si>
  <si>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</si>
  <si>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</si>
  <si>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</si>
  <si>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</si>
  <si>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</si>
  <si>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</si>
  <si>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</si>
  <si>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</si>
  <si>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</si>
  <si>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</si>
  <si>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</si>
  <si>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</si>
  <si>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</si>
  <si>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</si>
  <si>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</si>
  <si>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</si>
  <si>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</si>
  <si>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</si>
  <si>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</si>
  <si>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</si>
  <si>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</si>
  <si>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</si>
  <si>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</si>
  <si>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</si>
  <si>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</si>
  <si>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</si>
  <si>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</si>
  <si>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</si>
  <si>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</si>
  <si>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</si>
  <si>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</si>
  <si>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</si>
  <si>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</si>
  <si>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</si>
  <si>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</si>
  <si>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</si>
  <si>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</si>
  <si>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</si>
  <si>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</si>
  <si>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</si>
  <si>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</si>
  <si>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</si>
  <si>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</si>
  <si>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</si>
  <si>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</si>
  <si>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</si>
  <si>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</si>
  <si>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</si>
  <si>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</si>
  <si>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</si>
  <si>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</si>
  <si>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</si>
  <si>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</si>
  <si>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</si>
  <si>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</si>
  <si>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</si>
  <si>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</si>
  <si>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</si>
  <si>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</si>
  <si>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</si>
  <si>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</si>
  <si>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</si>
  <si>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</si>
  <si>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</si>
  <si>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</si>
  <si>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</si>
  <si>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</si>
  <si>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</si>
  <si>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</si>
  <si>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</si>
  <si>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</si>
  <si>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</si>
  <si>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</si>
  <si>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</si>
  <si>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</si>
  <si>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</si>
  <si>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</si>
  <si>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</si>
  <si>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</si>
  <si>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</si>
  <si>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</si>
  <si>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</si>
  <si>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</si>
  <si>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</si>
  <si>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</si>
  <si>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</si>
  <si>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</si>
  <si>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</si>
  <si>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</si>
  <si>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</si>
  <si>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</si>
  <si>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</si>
  <si>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</si>
  <si>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</si>
  <si>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</si>
  <si>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</si>
  <si>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</si>
  <si>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</si>
  <si>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</si>
  <si>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</si>
  <si>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</si>
  <si>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</si>
  <si>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</si>
  <si>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</si>
  <si>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</si>
  <si>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</si>
  <si>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</si>
  <si>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</si>
  <si>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</si>
  <si>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</si>
  <si>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</si>
  <si>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</si>
  <si>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</si>
  <si>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</si>
  <si>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</si>
  <si>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</si>
  <si>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</si>
  <si>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</si>
  <si>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</si>
  <si>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</si>
  <si>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</si>
  <si>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</si>
  <si>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</si>
  <si>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</si>
  <si>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</si>
  <si>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</si>
  <si>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</si>
  <si>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</si>
  <si>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</si>
  <si>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</si>
  <si>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</si>
  <si>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</si>
  <si>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</si>
  <si>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</si>
  <si>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</si>
  <si>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</si>
  <si>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</si>
  <si>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</si>
  <si>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</si>
  <si>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</si>
  <si>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</si>
  <si>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</si>
  <si>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</si>
  <si>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</si>
  <si>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</si>
  <si>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</si>
  <si>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</si>
  <si>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</si>
  <si>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</si>
  <si>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</si>
  <si>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</si>
  <si>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</si>
  <si>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</si>
  <si>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</si>
  <si>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</si>
  <si>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</si>
  <si>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</si>
  <si>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</si>
  <si>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</si>
  <si>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</si>
  <si>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</si>
  <si>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</si>
  <si>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</si>
  <si>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</si>
  <si>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</si>
  <si>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</si>
  <si>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</si>
  <si>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</si>
  <si>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</si>
  <si>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</si>
  <si>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</si>
  <si>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</si>
  <si>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</si>
  <si>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</si>
  <si>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</si>
  <si>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</si>
  <si>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</si>
  <si>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</si>
  <si>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</si>
  <si>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</si>
  <si>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</si>
  <si>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</si>
  <si>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</si>
  <si>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</si>
  <si>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</si>
  <si>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</si>
  <si>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</si>
  <si>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</si>
  <si>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</si>
  <si>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</si>
  <si>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</si>
  <si>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</si>
  <si>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</si>
  <si>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</si>
  <si>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</si>
  <si>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</si>
  <si>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</si>
  <si>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</si>
  <si>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</si>
  <si>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</si>
  <si>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</si>
  <si>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</si>
  <si>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</si>
  <si>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</si>
  <si>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</si>
  <si>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</si>
  <si>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</si>
  <si>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</si>
  <si>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</si>
  <si>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</si>
  <si>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</si>
  <si>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</si>
  <si>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</si>
  <si>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</si>
  <si>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</si>
  <si>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</si>
  <si>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</si>
  <si>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</si>
  <si>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</si>
  <si>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</si>
  <si>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</si>
  <si>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</si>
  <si>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</si>
  <si>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</si>
  <si>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</si>
  <si>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</si>
  <si>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</si>
  <si>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</si>
  <si>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</si>
  <si>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</si>
  <si>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</si>
  <si>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</si>
  <si>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</si>
  <si>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</si>
  <si>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</si>
  <si>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</si>
  <si>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</si>
  <si>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</si>
  <si>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</si>
  <si>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</si>
  <si>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</si>
  <si>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</si>
  <si>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</si>
  <si>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</si>
  <si>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</si>
  <si>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</si>
  <si>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</si>
  <si>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</si>
  <si>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</si>
  <si>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</si>
  <si>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</si>
  <si>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</si>
  <si>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</si>
  <si>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</si>
  <si>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</si>
  <si>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</si>
  <si>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</si>
  <si>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</si>
  <si>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</si>
  <si>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</si>
  <si>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</si>
  <si>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</si>
  <si>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</si>
  <si>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</si>
  <si>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</si>
  <si>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</si>
  <si>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</si>
  <si>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</si>
  <si>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</si>
  <si>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</si>
  <si>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</si>
  <si>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</si>
  <si>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</si>
  <si>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</si>
  <si>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</si>
  <si>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</si>
  <si>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</si>
  <si>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</si>
  <si>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</si>
  <si>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</si>
  <si>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</si>
  <si>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</si>
  <si>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</si>
  <si>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</si>
  <si>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</si>
  <si>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</si>
  <si>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</si>
  <si>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</si>
  <si>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</si>
  <si>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</si>
  <si>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</si>
  <si>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</si>
  <si>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</si>
  <si>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</si>
  <si>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</si>
  <si>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</si>
  <si>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</si>
  <si>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</si>
  <si>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</si>
  <si>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</si>
  <si>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</si>
  <si>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</si>
  <si>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</si>
  <si>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</si>
  <si>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</si>
  <si>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</si>
  <si>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</si>
  <si>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</si>
  <si>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</si>
  <si>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</si>
  <si>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</si>
  <si>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</si>
  <si>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</si>
  <si>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</si>
  <si>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</si>
  <si>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</si>
  <si>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</si>
  <si>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</si>
  <si>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</si>
  <si>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</si>
  <si>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</si>
  <si>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</si>
  <si>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</si>
  <si>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</si>
  <si>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</si>
  <si>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</si>
  <si>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</si>
  <si>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</si>
  <si>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</si>
  <si>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</si>
  <si>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</si>
  <si>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</si>
  <si>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</si>
  <si>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</si>
  <si>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</si>
  <si>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</si>
  <si>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</si>
  <si>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</si>
  <si>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</si>
  <si>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</si>
  <si>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</si>
  <si>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</si>
  <si>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</si>
  <si>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</si>
  <si>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</si>
  <si>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</si>
  <si>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</si>
  <si>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</si>
  <si>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</si>
  <si>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</si>
  <si>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</si>
  <si>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</si>
  <si>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</si>
  <si>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</si>
  <si>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</si>
  <si>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</si>
  <si>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</si>
  <si>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</si>
  <si>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</si>
  <si>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</si>
  <si>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</si>
  <si>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</si>
  <si>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</si>
  <si>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</si>
  <si>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</si>
  <si>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</si>
  <si>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</si>
  <si>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</si>
  <si>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</si>
  <si>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</si>
  <si>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</si>
  <si>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</si>
  <si>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</si>
  <si>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</si>
  <si>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</si>
  <si>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</si>
  <si>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</si>
  <si>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</si>
  <si>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</si>
  <si>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</si>
  <si>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</si>
  <si>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</si>
  <si>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</si>
  <si>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</si>
  <si>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</si>
  <si>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</si>
  <si>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</si>
  <si>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</si>
  <si>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</si>
  <si>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</si>
  <si>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</si>
  <si>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</si>
  <si>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</si>
  <si>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</si>
  <si>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</si>
  <si>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</si>
  <si>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</si>
  <si>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</si>
  <si>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</si>
  <si>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</si>
  <si>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</si>
  <si>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</si>
  <si>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</si>
  <si>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</si>
  <si>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</si>
  <si>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</si>
  <si>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</si>
  <si>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</si>
  <si>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</si>
  <si>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</si>
  <si>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</si>
  <si>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</si>
  <si>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</si>
  <si>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</si>
  <si>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</si>
  <si>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</si>
  <si>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</si>
  <si>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</si>
  <si>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</si>
  <si>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</si>
  <si>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</si>
  <si>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</si>
  <si>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</si>
  <si>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</si>
  <si>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</si>
  <si>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</si>
  <si>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</si>
  <si>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</si>
  <si>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</si>
  <si>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</si>
  <si>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</si>
  <si>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</si>
  <si>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</si>
  <si>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</si>
  <si>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</si>
  <si>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</si>
  <si>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</si>
  <si>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</si>
  <si>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</si>
  <si>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</si>
  <si>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</si>
  <si>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</si>
  <si>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</si>
  <si>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</si>
  <si>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</si>
  <si>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</si>
  <si>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</si>
  <si>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</si>
  <si>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</si>
  <si>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</si>
  <si>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</si>
  <si>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</si>
  <si>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</si>
  <si>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</si>
  <si>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</si>
  <si>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</si>
  <si>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</si>
  <si>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</si>
  <si>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</si>
  <si>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</si>
  <si>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</si>
  <si>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</si>
  <si>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</si>
  <si>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</si>
  <si>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</si>
  <si>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</si>
  <si>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</si>
  <si>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</si>
  <si>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</si>
  <si>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</si>
  <si>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</si>
  <si>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</si>
  <si>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</si>
  <si>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</si>
  <si>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</si>
  <si>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</si>
  <si>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</si>
  <si>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</si>
  <si>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</si>
  <si>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</si>
  <si>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</si>
  <si>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</si>
  <si>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</si>
  <si>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</si>
  <si>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</si>
  <si>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</si>
  <si>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</si>
  <si>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</si>
  <si>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</si>
  <si>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</si>
  <si>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</si>
  <si>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</si>
  <si>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</si>
  <si>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</si>
  <si>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</si>
  <si>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</si>
  <si>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</si>
  <si>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</si>
  <si>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</si>
  <si>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</si>
  <si>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</si>
  <si>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</si>
  <si>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</si>
  <si>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</si>
  <si>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</si>
  <si>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</si>
  <si>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</si>
  <si>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</si>
  <si>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</si>
  <si>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</si>
  <si>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</si>
  <si>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</si>
  <si>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</si>
  <si>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</si>
  <si>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</si>
  <si>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</si>
  <si>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</si>
  <si>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</si>
  <si>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</si>
  <si>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</si>
  <si>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</si>
  <si>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</si>
  <si>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</si>
  <si>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</si>
  <si>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</si>
  <si>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</si>
  <si>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</si>
  <si>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</si>
  <si>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</si>
  <si>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</si>
  <si>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</si>
  <si>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</si>
  <si>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</si>
  <si>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</si>
  <si>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</si>
  <si>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</si>
  <si>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</si>
  <si>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</si>
  <si>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</si>
  <si>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</si>
  <si>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</si>
  <si>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</si>
  <si>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</si>
  <si>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</si>
  <si>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</si>
  <si>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</si>
  <si>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</si>
  <si>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</si>
  <si>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</si>
  <si>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</si>
  <si>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</si>
  <si>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</si>
  <si>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</si>
  <si>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</si>
  <si>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</si>
  <si>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</si>
  <si>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</si>
  <si>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</si>
  <si>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</si>
  <si>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</si>
  <si>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</si>
  <si>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</si>
  <si>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</si>
  <si>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</si>
  <si>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</si>
  <si>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</si>
  <si>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</si>
  <si>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</si>
  <si>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</si>
  <si>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</si>
  <si>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</si>
  <si>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</si>
  <si>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</si>
  <si>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</si>
  <si>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</si>
  <si>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</si>
  <si>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</si>
  <si>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</si>
  <si>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</si>
  <si>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</si>
  <si>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</si>
  <si>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</si>
  <si>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</si>
  <si>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</si>
  <si>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</si>
  <si>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</si>
  <si>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</si>
  <si>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</si>
  <si>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</si>
  <si>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</si>
  <si>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</si>
  <si>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</si>
  <si>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</si>
  <si>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</si>
  <si>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</si>
  <si>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</si>
  <si>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</si>
  <si>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</si>
  <si>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</si>
  <si>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</si>
  <si>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</si>
  <si>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</si>
  <si>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</si>
  <si>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</si>
  <si>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</si>
  <si>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</si>
  <si>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</si>
  <si>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</si>
  <si>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</si>
  <si>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</si>
  <si>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</si>
  <si>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</si>
  <si>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</si>
  <si>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</si>
  <si>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</si>
  <si>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</si>
  <si>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</si>
  <si>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</si>
  <si>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</si>
  <si>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</si>
  <si>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</si>
  <si>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</si>
  <si>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</si>
  <si>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</si>
  <si>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</si>
  <si>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</si>
  <si>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</si>
  <si>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</si>
  <si>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</si>
  <si>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</si>
  <si>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</si>
  <si>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</si>
  <si>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</si>
  <si>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</si>
  <si>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</si>
  <si>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</si>
  <si>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</si>
  <si>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</si>
  <si>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</si>
  <si>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</si>
  <si>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</si>
  <si>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</si>
  <si>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</si>
  <si>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</si>
  <si>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</si>
  <si>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</si>
  <si>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</si>
  <si>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</si>
  <si>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</si>
  <si>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</si>
  <si>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</si>
  <si>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</si>
  <si>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</si>
  <si>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</si>
  <si>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</si>
  <si>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</si>
  <si>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</si>
  <si>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</si>
  <si>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</si>
  <si>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</si>
  <si>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</si>
  <si>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</si>
  <si>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</si>
  <si>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</si>
  <si>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</si>
  <si>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</si>
  <si>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</si>
  <si>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</si>
  <si>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</si>
  <si>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</si>
  <si>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</si>
  <si>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</si>
  <si>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</si>
  <si>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</si>
  <si>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</si>
  <si>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</si>
  <si>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</si>
  <si>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</si>
  <si>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</si>
  <si>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</si>
  <si>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</si>
  <si>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</si>
  <si>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</si>
  <si>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</si>
  <si>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</si>
  <si>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</si>
  <si>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</si>
  <si>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</si>
  <si>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</si>
  <si>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</si>
  <si>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</si>
  <si>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</si>
  <si>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</si>
  <si>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</si>
  <si>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</si>
  <si>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</si>
  <si>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</si>
  <si>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</si>
  <si>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</si>
  <si>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</si>
  <si>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</si>
  <si>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</si>
  <si>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</si>
  <si>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</si>
  <si>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</si>
  <si>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</si>
  <si>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</si>
  <si>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</si>
  <si>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</si>
  <si>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</si>
  <si>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</si>
  <si>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</si>
  <si>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</si>
  <si>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</si>
  <si>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</si>
  <si>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</si>
  <si>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</si>
  <si>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</si>
  <si>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</si>
  <si>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</si>
  <si>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</si>
  <si>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</si>
  <si>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</si>
  <si>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</si>
  <si>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</si>
  <si>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</si>
  <si>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</si>
  <si>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</si>
  <si>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</si>
  <si>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</si>
  <si>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</si>
  <si>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</si>
  <si>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</si>
  <si>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</si>
  <si>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</si>
  <si>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</si>
  <si>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</si>
  <si>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</si>
  <si>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</si>
  <si>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</si>
  <si>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</si>
  <si>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</si>
  <si>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</si>
  <si>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</si>
  <si>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</si>
  <si>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</si>
  <si>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</si>
  <si>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</si>
  <si>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</si>
  <si>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</si>
  <si>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</si>
  <si>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</si>
  <si>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</si>
  <si>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</si>
  <si>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</si>
  <si>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</si>
  <si>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</si>
  <si>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</si>
  <si>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</si>
  <si>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</si>
  <si>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</si>
  <si>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</si>
  <si>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</si>
  <si>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</si>
  <si>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</si>
  <si>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</si>
  <si>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</si>
  <si>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</si>
  <si>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</si>
  <si>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</si>
  <si>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</si>
  <si>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</si>
  <si>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</si>
  <si>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</si>
  <si>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</si>
  <si>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</si>
  <si>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</si>
  <si>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</si>
  <si>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</si>
  <si>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</si>
  <si>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</si>
  <si>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</si>
  <si>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</si>
  <si>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</si>
  <si>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</si>
  <si>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</si>
  <si>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</si>
  <si>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</si>
  <si>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</si>
  <si>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</si>
  <si>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</si>
  <si>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</si>
  <si>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</si>
  <si>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</si>
  <si>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</si>
  <si>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</si>
  <si>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</si>
  <si>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</si>
  <si>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</si>
  <si>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</si>
  <si>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</si>
  <si>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</si>
  <si>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</si>
  <si>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</si>
  <si>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</si>
  <si>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</si>
  <si>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</si>
  <si>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</si>
  <si>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</si>
  <si>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</si>
  <si>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</si>
  <si>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</si>
  <si>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</si>
  <si>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</si>
  <si>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</si>
  <si>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</si>
  <si>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</si>
  <si>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</si>
  <si>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</si>
  <si>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</si>
  <si>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</si>
  <si>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</si>
  <si>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</si>
  <si>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</si>
  <si>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</si>
  <si>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</si>
  <si>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</si>
  <si>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</si>
  <si>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</si>
  <si>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</si>
  <si>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</si>
  <si>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</si>
  <si>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</si>
  <si>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</si>
  <si>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</si>
  <si>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</si>
  <si>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</si>
  <si>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</si>
  <si>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</si>
  <si>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</si>
  <si>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</si>
  <si>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</si>
  <si>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</si>
  <si>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</si>
  <si>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</si>
  <si>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</si>
  <si>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</si>
  <si>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</si>
  <si>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</si>
  <si>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</si>
  <si>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</si>
  <si>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</si>
  <si>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</si>
  <si>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</si>
  <si>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</si>
  <si>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</si>
  <si>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</si>
  <si>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</si>
  <si>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</si>
  <si>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</si>
  <si>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</si>
  <si>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</si>
  <si>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</si>
  <si>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</si>
  <si>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</si>
  <si>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</si>
  <si>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</si>
  <si>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</si>
  <si>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</si>
  <si>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</si>
  <si>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</si>
  <si>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</si>
  <si>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</si>
  <si>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</si>
  <si>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</si>
  <si>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</si>
  <si>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</si>
  <si>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</si>
  <si>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</si>
  <si>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</si>
  <si>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</si>
  <si>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</si>
  <si>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</si>
  <si>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</si>
  <si>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</si>
  <si>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</si>
  <si>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</si>
  <si>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</si>
  <si>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</si>
  <si>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</si>
  <si>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</si>
  <si>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</si>
  <si>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</si>
  <si>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</si>
  <si>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</si>
  <si>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</si>
  <si>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</si>
  <si>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</si>
  <si>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</si>
  <si>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</si>
  <si>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</si>
  <si>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</si>
  <si>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</si>
  <si>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</si>
  <si>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</si>
  <si>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</si>
  <si>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</si>
  <si>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</si>
  <si>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</si>
  <si>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</si>
  <si>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</si>
  <si>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</si>
  <si>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</si>
  <si>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</si>
  <si>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</si>
  <si>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</si>
  <si>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</si>
  <si>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</si>
  <si>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</si>
  <si>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</si>
  <si>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</si>
  <si>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</si>
  <si>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</si>
  <si>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</si>
  <si>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</si>
  <si>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</si>
  <si>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</si>
  <si>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</si>
  <si>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</si>
  <si>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</si>
  <si>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</si>
  <si>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</si>
  <si>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</si>
  <si>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</si>
  <si>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</si>
  <si>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</si>
  <si>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</si>
  <si>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</si>
  <si>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</si>
  <si>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</si>
  <si>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</si>
  <si>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</si>
  <si>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</si>
  <si>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</si>
  <si>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</si>
  <si>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</si>
  <si>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</si>
  <si>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</si>
  <si>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</si>
  <si>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</si>
  <si>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</si>
  <si>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</si>
  <si>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</si>
  <si>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</si>
  <si>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</si>
  <si>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</si>
  <si>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</si>
  <si>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</si>
  <si>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</si>
  <si>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</si>
  <si>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</si>
  <si>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</si>
  <si>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</si>
  <si>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</si>
  <si>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</si>
  <si>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</si>
  <si>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</si>
  <si>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</si>
  <si>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</si>
  <si>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</si>
  <si>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</si>
  <si>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</si>
  <si>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</si>
  <si>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</si>
  <si>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</si>
  <si>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</si>
  <si>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</si>
  <si>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</si>
  <si>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</si>
  <si>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</si>
  <si>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</si>
  <si>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</si>
  <si>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</si>
  <si>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</si>
  <si>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</si>
  <si>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</si>
  <si>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</si>
  <si>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</si>
  <si>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</si>
  <si>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</si>
  <si>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</si>
  <si>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</si>
  <si>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</si>
  <si>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</si>
  <si>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</si>
  <si>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</si>
  <si>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</si>
  <si>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</si>
  <si>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</si>
  <si>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</si>
  <si>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</si>
  <si>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</si>
  <si>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</si>
  <si>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</si>
  <si>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</si>
  <si>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</si>
  <si>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</si>
  <si>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</si>
  <si>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</si>
  <si>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</si>
  <si>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</si>
  <si>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</si>
  <si>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</si>
  <si>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</si>
  <si>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</si>
  <si>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</si>
  <si>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</si>
  <si>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</si>
  <si>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</si>
  <si>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</si>
  <si>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</si>
  <si>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</si>
  <si>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</si>
  <si>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</si>
  <si>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</si>
  <si>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</si>
  <si>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</si>
  <si>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</si>
  <si>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</si>
  <si>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</si>
  <si>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</si>
  <si>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</si>
  <si>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</si>
  <si>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</si>
  <si>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</si>
  <si>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</si>
  <si>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</si>
  <si>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</si>
  <si>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</si>
  <si>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</si>
  <si>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</si>
  <si>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</si>
  <si>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</si>
  <si>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</si>
  <si>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</si>
  <si>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</si>
  <si>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</si>
  <si>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</si>
  <si>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</si>
  <si>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</si>
  <si>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</si>
  <si>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</si>
  <si>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</si>
  <si>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</si>
  <si>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</si>
  <si>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</si>
  <si>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</si>
  <si>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</si>
  <si>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</si>
  <si>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</si>
  <si>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</si>
  <si>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</si>
  <si>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</si>
  <si>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</si>
  <si>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</si>
  <si>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</si>
  <si>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</si>
  <si>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</si>
  <si>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</si>
  <si>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</si>
  <si>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</si>
  <si>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</si>
  <si>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</si>
  <si>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</si>
  <si>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</si>
  <si>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</si>
  <si>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</si>
  <si>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</si>
  <si>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</si>
  <si>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</si>
  <si>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</si>
  <si>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</si>
  <si>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</si>
  <si>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</si>
  <si>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</si>
  <si>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</si>
  <si>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</si>
  <si>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</si>
  <si>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</si>
  <si>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</si>
  <si>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</si>
  <si>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</si>
  <si>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</si>
  <si>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</si>
  <si>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</si>
  <si>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</si>
  <si>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</si>
  <si>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</si>
  <si>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</si>
  <si>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</si>
  <si>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</si>
  <si>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</si>
  <si>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</si>
  <si>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</si>
  <si>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</si>
  <si>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</si>
  <si>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</si>
  <si>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</si>
  <si>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</si>
  <si>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</si>
  <si>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</si>
  <si>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</si>
  <si>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</si>
  <si>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</si>
  <si>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</si>
  <si>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</si>
  <si>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</si>
  <si>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</si>
  <si>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</si>
  <si>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</si>
  <si>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</si>
  <si>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</si>
  <si>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</si>
  <si>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</si>
  <si>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</si>
  <si>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</si>
  <si>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</si>
  <si>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</si>
  <si>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</si>
  <si>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</si>
  <si>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</si>
  <si>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</si>
  <si>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</si>
  <si>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</si>
  <si>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</si>
  <si>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</si>
  <si>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</si>
  <si>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</si>
  <si>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</si>
  <si>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</si>
  <si>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</si>
  <si>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</si>
  <si>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</si>
  <si>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</si>
  <si>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</si>
  <si>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</si>
  <si>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</si>
  <si>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</si>
  <si>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</si>
  <si>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</si>
  <si>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</si>
  <si>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</si>
  <si>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</si>
  <si>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</si>
  <si>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</si>
  <si>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</si>
  <si>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</si>
  <si>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</si>
  <si>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</si>
  <si>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</si>
  <si>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</si>
  <si>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</si>
  <si>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</si>
  <si>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</si>
  <si>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</si>
  <si>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</si>
  <si>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</si>
  <si>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</si>
  <si>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</si>
  <si>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</si>
  <si>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</si>
  <si>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</si>
  <si>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</si>
  <si>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</si>
  <si>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</si>
  <si>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</si>
  <si>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</si>
  <si>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</si>
  <si>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</si>
  <si>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</si>
  <si>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</si>
  <si>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</si>
  <si>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</si>
  <si>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</si>
  <si>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</si>
  <si>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</si>
  <si>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</si>
  <si>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</si>
  <si>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</si>
  <si>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</si>
  <si>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</si>
  <si>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</si>
  <si>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</si>
  <si>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</si>
  <si>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</si>
  <si>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</si>
  <si>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</si>
  <si>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</si>
  <si>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</si>
  <si>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</si>
  <si>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</si>
  <si>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</si>
  <si>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</si>
  <si>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</si>
  <si>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</si>
  <si>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</si>
  <si>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</si>
  <si>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</si>
  <si>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</si>
  <si>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</si>
  <si>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</si>
  <si>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</si>
  <si>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</si>
  <si>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</si>
  <si>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</si>
  <si>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</si>
  <si>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</si>
  <si>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</si>
  <si>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</si>
  <si>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</si>
  <si>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</si>
  <si>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</si>
  <si>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</si>
  <si>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</si>
  <si>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</si>
  <si>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</si>
  <si>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</si>
  <si>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</si>
  <si>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</si>
  <si>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</si>
  <si>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</si>
  <si>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</si>
  <si>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</si>
  <si>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</si>
  <si>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</si>
  <si>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</si>
  <si>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</si>
  <si>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</si>
  <si>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</si>
  <si>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</si>
  <si>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</si>
  <si>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</si>
  <si>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</si>
  <si>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</si>
  <si>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</si>
  <si>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</si>
  <si>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</si>
  <si>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</si>
  <si>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</si>
  <si>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</si>
  <si>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</si>
  <si>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</si>
  <si>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</si>
  <si>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</si>
  <si>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</si>
  <si>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</si>
  <si>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</si>
  <si>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</si>
  <si>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</si>
  <si>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</si>
  <si>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</si>
  <si>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</si>
  <si>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</si>
  <si>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</si>
  <si>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</si>
  <si>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</si>
  <si>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</si>
  <si>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</si>
  <si>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</si>
  <si>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</si>
  <si>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</si>
  <si>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</si>
  <si>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</si>
  <si>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</si>
  <si>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</si>
  <si>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</si>
  <si>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</si>
  <si>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</si>
  <si>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</si>
  <si>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</si>
  <si>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</si>
  <si>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</si>
  <si>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</si>
  <si>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</si>
  <si>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</si>
  <si>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</si>
  <si>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</si>
  <si>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</si>
  <si>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</si>
  <si>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</si>
  <si>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</si>
  <si>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</si>
  <si>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</si>
  <si>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</si>
  <si>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</si>
  <si>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</si>
  <si>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</si>
  <si>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</si>
  <si>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</si>
  <si>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</si>
  <si>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</si>
  <si>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</si>
  <si>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</si>
  <si>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</si>
  <si>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</si>
  <si>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</si>
  <si>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</si>
  <si>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</si>
  <si>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</si>
  <si>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</si>
  <si>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</si>
  <si>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</si>
  <si>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</si>
  <si>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</si>
  <si>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</si>
  <si>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</si>
  <si>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</si>
  <si>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</si>
  <si>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</si>
  <si>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</si>
  <si>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</si>
  <si>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</si>
  <si>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</si>
  <si>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</si>
  <si>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</si>
  <si>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</si>
  <si>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</si>
  <si>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</si>
  <si>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</si>
  <si>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</si>
  <si>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</si>
  <si>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</si>
  <si>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</si>
  <si>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</si>
  <si>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</si>
  <si>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</si>
  <si>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</si>
  <si>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</si>
  <si>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</si>
  <si>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</si>
  <si>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</si>
  <si>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</si>
  <si>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</si>
  <si>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</si>
  <si>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</si>
  <si>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</si>
  <si>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</si>
  <si>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</si>
  <si>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</si>
  <si>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</si>
  <si>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</si>
  <si>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</si>
  <si>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</si>
  <si>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</si>
  <si>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</si>
  <si>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</si>
  <si>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</si>
  <si>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</si>
  <si>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</si>
  <si>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</si>
  <si>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</si>
  <si>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</si>
  <si>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</si>
  <si>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</si>
  <si>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</si>
  <si>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</si>
  <si>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</si>
  <si>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</si>
  <si>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</si>
  <si>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</si>
  <si>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</si>
  <si>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</si>
  <si>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</si>
  <si>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</si>
  <si>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</si>
  <si>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</si>
  <si>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</si>
  <si>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</si>
  <si>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</si>
  <si>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</si>
  <si>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</si>
  <si>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</si>
  <si>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</si>
  <si>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</si>
  <si>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</si>
  <si>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</si>
  <si>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</si>
  <si>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</si>
  <si>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</si>
  <si>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</si>
  <si>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</si>
  <si>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</si>
  <si>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</si>
  <si>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</si>
  <si>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</si>
  <si>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</si>
  <si>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</si>
  <si>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</si>
  <si>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</si>
  <si>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</si>
  <si>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</si>
  <si>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</si>
  <si>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</si>
  <si>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</si>
  <si>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</si>
  <si>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</si>
  <si>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</si>
  <si>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</si>
  <si>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</si>
  <si>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</si>
  <si>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</si>
  <si>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</si>
  <si>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</si>
  <si>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</si>
  <si>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</si>
  <si>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</si>
  <si>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</si>
  <si>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</si>
  <si>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</si>
  <si>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</si>
  <si>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</si>
  <si>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</si>
  <si>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</si>
  <si>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</si>
  <si>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</si>
  <si>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</si>
  <si>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</si>
  <si>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</si>
  <si>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</si>
  <si>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</si>
  <si>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</si>
  <si>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</si>
  <si>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</si>
  <si>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</si>
  <si>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</si>
  <si>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</si>
  <si>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</si>
  <si>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</si>
  <si>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</si>
  <si>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</si>
  <si>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</si>
  <si>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</si>
  <si>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</si>
  <si>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</si>
  <si>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</si>
  <si>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</si>
  <si>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</si>
  <si>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</si>
  <si>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</si>
  <si>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</si>
  <si>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</si>
  <si>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</si>
  <si>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</si>
  <si>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</si>
  <si>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</si>
  <si>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</si>
  <si>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</si>
  <si>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</si>
  <si>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</si>
  <si>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</si>
  <si>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</si>
  <si>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</si>
  <si>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</si>
  <si>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</si>
  <si>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</si>
  <si>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</si>
  <si>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</si>
  <si>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</si>
  <si>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</si>
  <si>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</si>
  <si>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</si>
  <si>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</si>
  <si>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</si>
  <si>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</si>
  <si>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</si>
  <si>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</si>
  <si>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</si>
  <si>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</si>
  <si>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</si>
  <si>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</si>
  <si>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</si>
  <si>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</si>
  <si>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</si>
  <si>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</si>
  <si>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</si>
  <si>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</si>
  <si>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</si>
  <si>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</si>
  <si>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</si>
  <si>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</si>
  <si>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</si>
  <si>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</si>
  <si>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</si>
  <si>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</si>
  <si>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</si>
  <si>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</si>
  <si>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</si>
  <si>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</si>
  <si>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</si>
  <si>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</si>
  <si>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</si>
  <si>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</si>
  <si>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</si>
  <si>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</si>
  <si>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</si>
  <si>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</si>
  <si>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</si>
  <si>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</si>
  <si>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</si>
  <si>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</si>
  <si>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</si>
  <si>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</si>
  <si>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</si>
  <si>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</si>
  <si>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</si>
  <si>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</si>
  <si>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</si>
  <si>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</si>
  <si>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</si>
  <si>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</si>
  <si>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</si>
  <si>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</si>
  <si>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</si>
  <si>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</si>
  <si>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</si>
  <si>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</si>
  <si>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</si>
  <si>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</si>
  <si>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</si>
  <si>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</si>
  <si>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</si>
  <si>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</si>
  <si>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</si>
  <si>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</si>
  <si>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</si>
  <si>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</si>
  <si>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</si>
  <si>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</si>
  <si>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</si>
  <si>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</si>
  <si>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</si>
  <si>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</si>
  <si>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</si>
  <si>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</si>
  <si>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</si>
  <si>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</si>
  <si>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</si>
  <si>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</si>
  <si>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</si>
  <si>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</si>
  <si>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</si>
  <si>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</si>
  <si>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</si>
  <si>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</si>
  <si>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</si>
  <si>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</si>
  <si>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</si>
  <si>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</si>
  <si>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</si>
  <si>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</si>
  <si>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</si>
  <si>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</si>
  <si>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</si>
  <si>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</si>
  <si>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</si>
  <si>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</si>
  <si>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</si>
  <si>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</si>
  <si>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</si>
  <si>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</si>
  <si>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</si>
  <si>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</si>
  <si>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</si>
  <si>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</si>
  <si>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</si>
  <si>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</si>
  <si>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</si>
  <si>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</si>
  <si>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</si>
  <si>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</si>
  <si>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</si>
  <si>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</si>
  <si>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</si>
  <si>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</si>
  <si>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</si>
  <si>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</si>
  <si>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</si>
  <si>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</si>
  <si>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</si>
  <si>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</si>
  <si>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</si>
  <si>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</si>
  <si>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</si>
  <si>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</si>
  <si>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</si>
  <si>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</si>
  <si>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</si>
  <si>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</si>
  <si>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</si>
  <si>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</si>
  <si>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</si>
  <si>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</si>
  <si>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</si>
  <si>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</si>
  <si>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</si>
  <si>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</si>
  <si>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</si>
  <si>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</si>
  <si>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</si>
  <si>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</si>
  <si>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</si>
  <si>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</si>
  <si>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</si>
  <si>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</si>
  <si>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</si>
  <si>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</si>
  <si>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</si>
  <si>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</si>
  <si>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</si>
  <si>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</si>
  <si>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</si>
  <si>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</si>
  <si>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</si>
  <si>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</si>
  <si>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</si>
  <si>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</si>
  <si>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</si>
  <si>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</si>
  <si>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</si>
  <si>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</si>
  <si>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</si>
  <si>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</si>
  <si>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</si>
  <si>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</si>
  <si>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</si>
  <si>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</si>
  <si>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</si>
  <si>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</si>
  <si>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</si>
  <si>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</si>
  <si>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</si>
  <si>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</si>
  <si>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</si>
  <si>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</si>
  <si>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</si>
  <si>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</si>
  <si>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</si>
  <si>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</si>
  <si>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</si>
  <si>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</si>
  <si>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</si>
  <si>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</si>
  <si>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</si>
  <si>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</si>
  <si>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</si>
  <si>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</si>
  <si>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</si>
  <si>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</si>
  <si>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</si>
  <si>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</si>
  <si>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</si>
  <si>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</si>
  <si>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</si>
  <si>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</si>
  <si>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</si>
  <si>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</si>
  <si>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</si>
  <si>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</si>
  <si>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</si>
  <si>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</si>
  <si>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</si>
  <si>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</si>
  <si>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</si>
  <si>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</si>
  <si>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</si>
  <si>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</si>
  <si>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</si>
  <si>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</si>
  <si>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</si>
  <si>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</si>
  <si>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</si>
  <si>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</si>
  <si>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</si>
  <si>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</si>
  <si>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</si>
  <si>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</si>
  <si>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</si>
  <si>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</si>
  <si>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</si>
  <si>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</si>
  <si>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</si>
  <si>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</si>
  <si>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</si>
  <si>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</si>
  <si>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</si>
  <si>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</si>
  <si>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</si>
  <si>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</si>
  <si>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</si>
  <si>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</si>
  <si>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</si>
  <si>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</si>
  <si>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</si>
  <si>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</si>
  <si>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</si>
  <si>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</si>
  <si>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</si>
  <si>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</si>
  <si>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</si>
  <si>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</si>
  <si>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</si>
  <si>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</si>
  <si>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</si>
  <si>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</si>
  <si>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</si>
  <si>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</si>
  <si>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</si>
  <si>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</si>
  <si>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</si>
  <si>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</si>
  <si>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</si>
  <si>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</si>
  <si>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</si>
  <si>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</si>
  <si>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</si>
  <si>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</si>
  <si>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</si>
  <si>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</si>
  <si>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</si>
  <si>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</si>
  <si>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</si>
  <si>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</si>
  <si>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</si>
  <si>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</si>
  <si>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</si>
  <si>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</si>
  <si>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</si>
  <si>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</si>
  <si>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</si>
  <si>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</si>
  <si>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</si>
  <si>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</si>
  <si>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</si>
  <si>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</si>
  <si>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</si>
  <si>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</si>
  <si>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</si>
  <si>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</si>
  <si>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</si>
  <si>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</si>
  <si>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</si>
  <si>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</si>
  <si>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</si>
  <si>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</si>
  <si>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</si>
  <si>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</si>
  <si>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</si>
  <si>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</si>
  <si>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</si>
  <si>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</si>
  <si>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</si>
  <si>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</si>
  <si>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</si>
  <si>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</si>
  <si>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</si>
  <si>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</si>
  <si>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</si>
  <si>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</si>
  <si>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</si>
  <si>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</si>
  <si>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</si>
  <si>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</si>
  <si>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</si>
  <si>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</si>
  <si>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</si>
  <si>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</si>
  <si>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</si>
  <si>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</si>
  <si>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</si>
  <si>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</si>
  <si>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</si>
  <si>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</si>
  <si>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</si>
  <si>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</si>
  <si>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</si>
  <si>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</si>
  <si>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</si>
  <si>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</si>
  <si>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</si>
  <si>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</si>
  <si>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</si>
  <si>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</si>
  <si>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</si>
  <si>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</si>
  <si>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</si>
  <si>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</si>
  <si>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</si>
  <si>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</si>
  <si>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</si>
  <si>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</si>
  <si>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</si>
  <si>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</si>
  <si>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</si>
  <si>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</si>
  <si>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</si>
  <si>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</si>
  <si>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</si>
  <si>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</si>
  <si>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</si>
  <si>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</si>
  <si>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</si>
  <si>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</si>
  <si>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</si>
  <si>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</si>
  <si>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</si>
  <si>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</si>
  <si>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</si>
  <si>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</si>
  <si>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</si>
  <si>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</si>
  <si>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</si>
  <si>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</si>
  <si>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</si>
  <si>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</si>
  <si>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</si>
  <si>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</si>
  <si>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</si>
  <si>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</si>
  <si>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</si>
  <si>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</si>
  <si>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</si>
  <si>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</si>
  <si>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</si>
  <si>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</si>
  <si>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</si>
  <si>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</si>
  <si>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</si>
  <si>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</si>
  <si>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</si>
  <si>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</si>
  <si>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</si>
  <si>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</si>
  <si>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</si>
  <si>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</si>
  <si>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</si>
  <si>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</si>
  <si>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</si>
  <si>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</si>
  <si>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</si>
  <si>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</si>
  <si>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</si>
  <si>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</si>
  <si>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</si>
  <si>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</si>
  <si>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</si>
  <si>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</si>
  <si>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</si>
  <si>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</si>
  <si>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</si>
  <si>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</si>
  <si>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</si>
  <si>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</si>
  <si>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</si>
  <si>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</si>
  <si>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</si>
  <si>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</si>
  <si>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</si>
  <si>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</si>
  <si>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</si>
  <si>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</si>
  <si>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</si>
  <si>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</si>
  <si>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</si>
  <si>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</si>
  <si>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</si>
  <si>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</si>
  <si>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</si>
  <si>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</si>
  <si>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</si>
  <si>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</si>
  <si>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</si>
  <si>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</si>
  <si>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</si>
  <si>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</si>
  <si>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</si>
  <si>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</si>
  <si>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</si>
  <si>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</si>
  <si>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</si>
  <si>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</si>
  <si>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</si>
  <si>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</si>
  <si>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</si>
  <si>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</si>
  <si>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</si>
  <si>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</si>
  <si>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</si>
  <si>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</si>
  <si>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</si>
  <si>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</si>
  <si>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</si>
  <si>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</si>
  <si>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</si>
  <si>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</si>
  <si>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</si>
  <si>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</si>
  <si>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</si>
  <si>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</si>
  <si>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</si>
  <si>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</si>
  <si>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</si>
  <si>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</si>
  <si>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</si>
  <si>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</si>
  <si>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</si>
  <si>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</si>
  <si>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</si>
  <si>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</si>
  <si>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</si>
  <si>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</si>
  <si>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</si>
  <si>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</si>
  <si>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</si>
  <si>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</si>
  <si>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</si>
  <si>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</si>
  <si>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</si>
  <si>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</si>
  <si>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</si>
  <si>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</si>
  <si>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</si>
  <si>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</si>
  <si>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</si>
  <si>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</si>
  <si>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</si>
  <si>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</si>
  <si>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</si>
  <si>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</si>
  <si>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</si>
  <si>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</si>
  <si>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</si>
  <si>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</si>
  <si>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</si>
  <si>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</si>
  <si>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</si>
  <si>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</si>
  <si>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</si>
  <si>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</si>
  <si>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</si>
  <si>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</si>
  <si>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</si>
  <si>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</si>
  <si>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</si>
  <si>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</si>
  <si>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</si>
  <si>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</si>
  <si>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</si>
  <si>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</si>
  <si>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</si>
  <si>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</si>
  <si>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</si>
  <si>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</si>
  <si>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</si>
  <si>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</si>
  <si>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</si>
  <si>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</si>
  <si>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</si>
  <si>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</si>
  <si>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</si>
  <si>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</si>
  <si>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</si>
  <si>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</si>
  <si>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</si>
  <si>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</si>
  <si>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</si>
  <si>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</si>
  <si>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</si>
  <si>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</si>
  <si>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</si>
  <si>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</si>
  <si>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</si>
  <si>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</si>
  <si>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</si>
  <si>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</si>
  <si>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</si>
  <si>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</si>
  <si>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</si>
  <si>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</si>
  <si>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</si>
  <si>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</si>
  <si>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</si>
  <si>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</si>
  <si>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</si>
  <si>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</si>
  <si>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</si>
  <si>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</si>
  <si>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</si>
  <si>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</si>
  <si>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</si>
  <si>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</si>
  <si>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</si>
  <si>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</si>
  <si>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</si>
  <si>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</si>
  <si>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</si>
  <si>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</si>
  <si>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</si>
  <si>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</si>
  <si>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</si>
  <si>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</si>
  <si>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</si>
  <si>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</si>
  <si>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</si>
  <si>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</si>
  <si>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</si>
  <si>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</si>
  <si>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</si>
  <si>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</si>
  <si>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</si>
  <si>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</si>
  <si>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</si>
  <si>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</si>
  <si>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</si>
  <si>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</si>
  <si>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</si>
  <si>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</si>
  <si>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</si>
  <si>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</si>
  <si>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</si>
  <si>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</si>
  <si>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</si>
  <si>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</si>
  <si>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</si>
  <si>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</si>
  <si>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</si>
  <si>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</si>
  <si>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</si>
  <si>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</si>
  <si>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</si>
  <si>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</si>
  <si>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</si>
  <si>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</si>
  <si>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</si>
  <si>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</si>
  <si>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</si>
  <si>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</si>
  <si>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</si>
  <si>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</si>
  <si>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</si>
  <si>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</si>
  <si>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</si>
  <si>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</si>
  <si>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</si>
  <si>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</si>
  <si>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</si>
  <si>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</si>
  <si>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</si>
  <si>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</si>
  <si>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</si>
  <si>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</si>
  <si>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</si>
  <si>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</si>
  <si>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</si>
  <si>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</si>
  <si>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</si>
  <si>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</si>
  <si>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</si>
  <si>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</si>
  <si>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</si>
  <si>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</si>
  <si>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</si>
  <si>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</si>
  <si>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</si>
  <si>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</si>
  <si>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</si>
  <si>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</si>
  <si>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</si>
  <si>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</si>
  <si>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</si>
  <si>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</si>
  <si>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</si>
  <si>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</si>
  <si>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</si>
  <si>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</si>
  <si>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</si>
  <si>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</si>
  <si>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</si>
  <si>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</si>
  <si>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</si>
  <si>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</si>
  <si>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</si>
  <si>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</si>
  <si>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</si>
  <si>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</si>
  <si>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</si>
  <si>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</si>
  <si>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</si>
  <si>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</si>
  <si>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</si>
  <si>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</si>
  <si>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</si>
  <si>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</si>
  <si>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</si>
  <si>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</si>
  <si>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</si>
  <si>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</si>
  <si>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</si>
  <si>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</si>
  <si>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</si>
  <si>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</si>
  <si>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</si>
  <si>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</si>
  <si>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</si>
  <si>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</si>
  <si>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</si>
  <si>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</si>
  <si>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</si>
  <si>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</si>
  <si>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</si>
  <si>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</si>
  <si>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</si>
  <si>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</si>
  <si>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</si>
  <si>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</si>
  <si>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</si>
  <si>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</si>
  <si>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</si>
  <si>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</si>
  <si>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</si>
  <si>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</si>
  <si>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</si>
  <si>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</si>
  <si>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</si>
  <si>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</si>
  <si>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</si>
  <si>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</si>
  <si>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</si>
  <si>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</si>
  <si>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</si>
  <si>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</si>
  <si>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</si>
  <si>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</si>
  <si>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</si>
  <si>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</si>
  <si>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</si>
  <si>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</si>
  <si>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</si>
  <si>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</si>
  <si>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</si>
  <si>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</si>
  <si>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</si>
  <si>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</si>
  <si>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</si>
  <si>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</si>
  <si>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</si>
  <si>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</si>
  <si>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</si>
  <si>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</si>
  <si>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</si>
  <si>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</si>
  <si>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</si>
  <si>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</si>
  <si>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</si>
  <si>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</si>
  <si>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</si>
  <si>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</si>
  <si>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</si>
  <si>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</si>
  <si>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</si>
  <si>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</si>
  <si>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</si>
  <si>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</si>
  <si>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</si>
  <si>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</si>
  <si>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</si>
  <si>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</si>
  <si>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</si>
  <si>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</si>
  <si>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</si>
  <si>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</si>
  <si>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</si>
  <si>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</si>
  <si>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</si>
  <si>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</si>
  <si>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</si>
  <si>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</si>
  <si>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</si>
  <si>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</si>
  <si>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</si>
  <si>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</si>
  <si>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</si>
  <si>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</si>
  <si>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</si>
  <si>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</si>
  <si>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</si>
  <si>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</si>
  <si>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</si>
  <si>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</si>
  <si>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</si>
  <si>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</si>
  <si>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</si>
  <si>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</si>
  <si>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</si>
  <si>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</si>
  <si>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</si>
  <si>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</si>
  <si>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</si>
  <si>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</si>
  <si>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</si>
  <si>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</si>
  <si>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</si>
  <si>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</si>
  <si>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</si>
  <si>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</si>
  <si>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</si>
  <si>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</si>
  <si>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</si>
  <si>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</si>
  <si>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</si>
  <si>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</si>
  <si>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</si>
  <si>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</si>
  <si>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</si>
  <si>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</si>
  <si>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</si>
  <si>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</si>
  <si>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</si>
  <si>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</si>
  <si>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</si>
  <si>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</si>
  <si>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</si>
  <si>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</si>
  <si>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</si>
  <si>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</si>
  <si>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</si>
  <si>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</si>
  <si>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</si>
  <si>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</si>
  <si>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</si>
  <si>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</si>
  <si>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</si>
  <si>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</si>
  <si>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</si>
  <si>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</si>
  <si>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</si>
  <si>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</si>
  <si>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</si>
  <si>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</si>
  <si>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</si>
  <si>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</si>
  <si>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</si>
  <si>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</si>
  <si>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</si>
  <si>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</si>
  <si>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</si>
  <si>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</si>
  <si>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</si>
  <si>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</si>
  <si>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</si>
  <si>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</si>
  <si>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</si>
  <si>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</si>
  <si>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</si>
  <si>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</si>
  <si>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</si>
  <si>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</si>
  <si>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</si>
  <si>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</si>
  <si>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</si>
  <si>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</si>
  <si>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</si>
  <si>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</si>
  <si>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</si>
  <si>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</si>
  <si>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</si>
  <si>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</si>
  <si>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</si>
  <si>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</si>
  <si>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</si>
  <si>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</si>
  <si>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</si>
  <si>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</si>
  <si>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</si>
  <si>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</si>
  <si>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</si>
  <si>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</si>
  <si>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</si>
  <si>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</si>
  <si>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</si>
  <si>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</si>
  <si>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</si>
  <si>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</si>
  <si>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</si>
  <si>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</si>
  <si>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</si>
  <si>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</si>
  <si>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</si>
  <si>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</si>
  <si>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</si>
  <si>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</si>
  <si>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</si>
  <si>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</si>
  <si>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</si>
  <si>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</si>
  <si>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</si>
  <si>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</si>
  <si>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</si>
  <si>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</si>
  <si>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</si>
  <si>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</si>
  <si>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</si>
  <si>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</si>
  <si>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</si>
  <si>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</si>
  <si>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</si>
  <si>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</si>
  <si>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</si>
  <si>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</si>
  <si>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</si>
  <si>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</si>
  <si>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</si>
  <si>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</si>
  <si>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</si>
  <si>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</si>
  <si>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</si>
  <si>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</si>
  <si>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</si>
  <si>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</si>
  <si>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</si>
  <si>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</si>
  <si>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</si>
  <si>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</si>
  <si>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</si>
  <si>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</si>
  <si>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</si>
  <si>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</si>
  <si>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</si>
  <si>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</si>
  <si>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</si>
  <si>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</si>
  <si>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</si>
  <si>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</si>
  <si>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</si>
  <si>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</si>
  <si>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</si>
  <si>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</si>
  <si>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</si>
  <si>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</si>
  <si>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</si>
  <si>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</si>
  <si>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</si>
  <si>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</si>
  <si>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</si>
  <si>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</si>
  <si>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</si>
  <si>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</si>
  <si>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</si>
  <si>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</si>
  <si>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</si>
  <si>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</si>
  <si>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</si>
  <si>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</si>
  <si>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</si>
  <si>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</si>
  <si>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</si>
  <si>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</si>
  <si>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</si>
  <si>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</si>
  <si>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</si>
  <si>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</si>
  <si>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</si>
  <si>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</si>
  <si>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</si>
  <si>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</si>
  <si>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</si>
  <si>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</si>
  <si>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</si>
  <si>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</si>
  <si>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</si>
  <si>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</si>
  <si>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</si>
  <si>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</si>
  <si>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</si>
  <si>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</si>
  <si>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</si>
  <si>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</si>
  <si>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</si>
  <si>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</si>
  <si>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</si>
  <si>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</si>
  <si>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</si>
  <si>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</si>
  <si>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</si>
  <si>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</si>
  <si>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</si>
  <si>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</si>
  <si>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</si>
  <si>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</si>
  <si>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</si>
  <si>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</si>
  <si>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</si>
  <si>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</si>
  <si>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</si>
  <si>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</si>
  <si>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</si>
  <si>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</si>
  <si>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</si>
  <si>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</si>
  <si>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</si>
  <si>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</si>
  <si>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</si>
  <si>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</si>
  <si>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</si>
  <si>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</si>
  <si>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</si>
  <si>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</si>
  <si>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</si>
  <si>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</si>
  <si>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</si>
  <si>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</si>
  <si>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</si>
  <si>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</si>
  <si>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</si>
  <si>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</si>
  <si>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</si>
  <si>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</si>
  <si>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</si>
  <si>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</si>
  <si>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</si>
  <si>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</si>
  <si>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</si>
  <si>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</si>
  <si>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</si>
  <si>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</si>
  <si>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</si>
  <si>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</si>
  <si>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</si>
  <si>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</si>
  <si>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</si>
  <si>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</si>
  <si>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</si>
  <si>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</si>
  <si>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</si>
  <si>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</si>
  <si>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</si>
  <si>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</si>
  <si>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</si>
  <si>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</si>
  <si>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</si>
  <si>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</si>
  <si>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</si>
  <si>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</si>
  <si>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</si>
  <si>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</si>
  <si>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</si>
  <si>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</si>
  <si>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</si>
  <si>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</si>
  <si>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</si>
  <si>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</si>
  <si>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</si>
  <si>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</si>
  <si>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</si>
  <si>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</si>
  <si>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</si>
  <si>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</si>
  <si>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</si>
  <si>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</si>
  <si>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</si>
  <si>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</si>
  <si>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</si>
  <si>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</si>
  <si>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</si>
  <si>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</si>
  <si>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</si>
  <si>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</si>
  <si>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</si>
  <si>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</si>
  <si>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</si>
  <si>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</si>
  <si>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</si>
  <si>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</si>
  <si>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</si>
  <si>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</si>
  <si>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</si>
  <si>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</si>
  <si>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</si>
  <si>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</si>
  <si>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</si>
  <si>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</si>
  <si>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</si>
  <si>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</si>
  <si>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</si>
  <si>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</si>
  <si>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</si>
  <si>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</si>
  <si>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</si>
  <si>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</si>
  <si>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</si>
  <si>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</si>
  <si>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</si>
  <si>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</si>
  <si>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</si>
  <si>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</si>
  <si>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</si>
  <si>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</si>
  <si>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</si>
  <si>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</si>
  <si>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</si>
  <si>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</si>
  <si>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</si>
  <si>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</si>
  <si>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</si>
  <si>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</si>
  <si>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</si>
  <si>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</si>
  <si>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</si>
  <si>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</si>
  <si>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</si>
  <si>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</si>
  <si>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</si>
  <si>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</si>
  <si>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</si>
  <si>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</si>
  <si>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</si>
  <si>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</si>
  <si>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</si>
  <si>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</si>
  <si>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</si>
  <si>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</si>
  <si>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</si>
  <si>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</si>
  <si>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</si>
  <si>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</si>
  <si>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</si>
  <si>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</si>
  <si>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</si>
  <si>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</si>
  <si>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</si>
  <si>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</si>
  <si>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</si>
  <si>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</si>
  <si>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</si>
  <si>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</si>
  <si>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</si>
  <si>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</si>
  <si>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</si>
  <si>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</si>
  <si>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</si>
  <si>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</si>
  <si>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</si>
  <si>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</si>
  <si>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</si>
  <si>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</si>
  <si>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</si>
  <si>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</si>
  <si>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</si>
  <si>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</si>
  <si>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</si>
  <si>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</si>
  <si>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</si>
  <si>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</si>
  <si>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</si>
  <si>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</si>
  <si>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</si>
  <si>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</si>
  <si>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</si>
  <si>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</si>
  <si>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</si>
  <si>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</si>
  <si>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</si>
  <si>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</si>
  <si>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</si>
  <si>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</si>
  <si>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</si>
  <si>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</si>
  <si>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</si>
  <si>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</si>
  <si>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</si>
  <si>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</si>
  <si>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</si>
  <si>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</si>
  <si>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</si>
  <si>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</si>
  <si>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</si>
  <si>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</si>
  <si>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</si>
  <si>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</si>
  <si>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</si>
  <si>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</si>
  <si>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</si>
  <si>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</si>
  <si>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</si>
  <si>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</si>
  <si>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</si>
  <si>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</si>
  <si>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</si>
  <si>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</si>
  <si>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</si>
  <si>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</si>
  <si>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</si>
  <si>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</si>
  <si>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</si>
  <si>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</si>
  <si>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</si>
  <si>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</si>
  <si>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</si>
  <si>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</si>
  <si>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</si>
  <si>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</si>
  <si>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</si>
  <si>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</si>
  <si>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</si>
  <si>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</si>
  <si>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</si>
  <si>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</si>
  <si>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</si>
  <si>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</si>
  <si>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</si>
  <si>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</si>
  <si>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</si>
  <si>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</si>
  <si>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</si>
  <si>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</si>
  <si>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</si>
  <si>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</si>
  <si>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</si>
  <si>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</si>
  <si>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</si>
  <si>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</si>
  <si>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</si>
  <si>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</si>
  <si>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</si>
  <si>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</si>
  <si>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</si>
  <si>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</si>
  <si>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</si>
  <si>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</si>
  <si>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</si>
  <si>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</si>
  <si>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</si>
  <si>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</si>
  <si>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</si>
  <si>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</si>
  <si>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</si>
  <si>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</si>
  <si>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</si>
  <si>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</si>
  <si>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</si>
  <si>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</si>
  <si>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</si>
  <si>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</si>
  <si>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</si>
  <si>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</si>
  <si>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</si>
  <si>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</si>
  <si>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</si>
  <si>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</si>
  <si>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</si>
  <si>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</si>
  <si>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</si>
  <si>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</si>
  <si>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</si>
  <si>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</si>
  <si>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</si>
  <si>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</si>
  <si>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</si>
  <si>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</si>
  <si>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</si>
  <si>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</si>
  <si>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</si>
  <si>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</si>
  <si>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</si>
  <si>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</si>
  <si>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</si>
  <si>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</si>
  <si>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</si>
  <si>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</si>
  <si>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</si>
  <si>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</si>
  <si>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</si>
  <si>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</si>
  <si>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</si>
  <si>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</si>
  <si>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</si>
  <si>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</si>
  <si>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</si>
  <si>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</si>
  <si>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</si>
  <si>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</si>
  <si>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</si>
  <si>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</si>
  <si>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</si>
  <si>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</si>
  <si>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</si>
  <si>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</si>
  <si>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</si>
  <si>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</si>
  <si>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</si>
  <si>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</si>
  <si>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</si>
  <si>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</si>
  <si>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</si>
  <si>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</si>
  <si>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</si>
  <si>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</si>
  <si>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</si>
  <si>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</si>
  <si>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</si>
  <si>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</si>
  <si>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</si>
  <si>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</si>
  <si>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</si>
  <si>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</si>
  <si>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</si>
  <si>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</si>
  <si>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</si>
  <si>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</si>
  <si>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</si>
  <si>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</si>
  <si>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</si>
  <si>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</si>
  <si>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</si>
  <si>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</si>
  <si>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</si>
  <si>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</si>
  <si>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</si>
  <si>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</si>
  <si>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</si>
  <si>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</si>
  <si>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</si>
  <si>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</si>
  <si>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</si>
  <si>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</si>
  <si>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</si>
  <si>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</si>
  <si>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</si>
  <si>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</si>
  <si>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</si>
  <si>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</si>
  <si>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</si>
  <si>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</si>
  <si>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</si>
  <si>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</si>
  <si>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</si>
  <si>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</si>
  <si>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</si>
  <si>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</si>
  <si>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</si>
  <si>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</si>
  <si>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</si>
  <si>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</si>
  <si>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</si>
  <si>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</si>
  <si>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</si>
  <si>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</si>
  <si>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</si>
  <si>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</si>
  <si>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</si>
  <si>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</si>
  <si>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</si>
  <si>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</si>
  <si>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</si>
  <si>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</si>
  <si>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</si>
  <si>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</si>
  <si>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</si>
  <si>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</si>
  <si>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</si>
  <si>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</si>
  <si>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</si>
  <si>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</si>
  <si>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</si>
  <si>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</si>
  <si>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</si>
  <si>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</si>
  <si>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</si>
  <si>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</si>
  <si>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</si>
  <si>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</si>
  <si>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</si>
  <si>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</si>
  <si>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</si>
  <si>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</si>
  <si>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</si>
  <si>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</si>
  <si>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</si>
  <si>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</si>
  <si>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</si>
  <si>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</si>
  <si>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</si>
  <si>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</si>
  <si>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</si>
  <si>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</si>
  <si>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</si>
  <si>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</si>
  <si>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</si>
  <si>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</si>
  <si>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</si>
  <si>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</si>
  <si>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</si>
  <si>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</si>
  <si>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</si>
  <si>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</si>
  <si>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</si>
  <si>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</si>
  <si>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</si>
  <si>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</si>
  <si>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</si>
  <si>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</si>
  <si>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</si>
  <si>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</si>
  <si>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</si>
  <si>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</si>
  <si>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</si>
  <si>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</si>
  <si>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</si>
  <si>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</si>
  <si>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</si>
  <si>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</si>
  <si>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</si>
  <si>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</si>
  <si>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</si>
  <si>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</si>
  <si>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</si>
  <si>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</si>
  <si>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</si>
  <si>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</si>
  <si>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</si>
  <si>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</si>
  <si>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</si>
  <si>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</si>
  <si>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</si>
  <si>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</si>
  <si>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</si>
  <si>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</si>
  <si>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</si>
  <si>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</si>
  <si>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</si>
  <si>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</si>
  <si>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</si>
  <si>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</si>
  <si>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</si>
  <si>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</si>
  <si>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</si>
  <si>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</si>
  <si>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</si>
  <si>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</si>
  <si>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</si>
  <si>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</si>
  <si>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</si>
  <si>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</si>
  <si>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</si>
  <si>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</si>
  <si>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</si>
  <si>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</si>
  <si>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</si>
  <si>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</si>
  <si>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</si>
  <si>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</si>
  <si>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</si>
  <si>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</si>
  <si>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</si>
  <si>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</si>
  <si>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</si>
  <si>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</si>
  <si>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</si>
  <si>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</si>
  <si>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</si>
  <si>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</si>
  <si>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</si>
  <si>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</si>
  <si>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</si>
  <si>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</si>
  <si>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</si>
  <si>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</si>
  <si>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</si>
  <si>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</si>
  <si>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</si>
  <si>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</si>
  <si>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</si>
  <si>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</si>
  <si>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</si>
  <si>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</si>
  <si>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</si>
  <si>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</si>
  <si>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</si>
  <si>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</si>
  <si>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</si>
  <si>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</si>
  <si>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</si>
  <si>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</si>
  <si>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</si>
  <si>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</si>
  <si>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</si>
  <si>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</si>
  <si>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</si>
  <si>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</si>
  <si>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</si>
  <si>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</si>
  <si>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</si>
  <si>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</si>
  <si>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</si>
  <si>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</si>
  <si>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</si>
  <si>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</si>
  <si>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</si>
  <si>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</si>
  <si>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</si>
  <si>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</si>
  <si>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</si>
  <si>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</si>
  <si>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</si>
  <si>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</si>
  <si>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</si>
  <si>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</si>
  <si>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</si>
  <si>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</si>
  <si>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</si>
  <si>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</si>
  <si>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</si>
  <si>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</si>
  <si>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</si>
  <si>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</si>
  <si>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</si>
  <si>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</si>
  <si>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</si>
  <si>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</si>
  <si>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</si>
  <si>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</si>
  <si>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</si>
  <si>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</si>
  <si>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</si>
  <si>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</si>
  <si>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</si>
  <si>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</si>
  <si>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</si>
  <si>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</si>
  <si>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</si>
  <si>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</si>
  <si>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</si>
  <si>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</si>
  <si>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</si>
  <si>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</si>
  <si>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</si>
  <si>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</si>
  <si>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</si>
  <si>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</si>
  <si>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</si>
  <si>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</si>
  <si>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</si>
  <si>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</si>
  <si>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</si>
  <si>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</si>
  <si>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</si>
  <si>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</si>
  <si>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</si>
  <si>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</si>
  <si>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</si>
  <si>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</si>
  <si>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</si>
  <si>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</si>
  <si>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</si>
  <si>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</si>
  <si>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</si>
  <si>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</si>
  <si>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</si>
  <si>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</si>
  <si>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</si>
  <si>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</si>
  <si>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</si>
  <si>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</si>
  <si>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</si>
  <si>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</si>
  <si>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</si>
  <si>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</si>
  <si>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</si>
  <si>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</si>
  <si>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</si>
  <si>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</si>
  <si>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</si>
  <si>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</si>
  <si>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</si>
  <si>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</si>
  <si>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</si>
  <si>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</si>
  <si>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</si>
  <si>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</si>
  <si>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</si>
  <si>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</si>
  <si>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</si>
  <si>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</si>
  <si>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</si>
  <si>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</si>
  <si>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</si>
  <si>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</si>
  <si>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</si>
  <si>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</si>
  <si>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</si>
  <si>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</si>
  <si>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</si>
  <si>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</si>
  <si>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</si>
  <si>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</si>
  <si>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</si>
  <si>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</si>
  <si>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</si>
  <si>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</si>
  <si>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</si>
  <si>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</si>
  <si>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</si>
  <si>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</si>
  <si>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</si>
  <si>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</si>
  <si>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</si>
  <si>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</si>
  <si>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</si>
  <si>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</si>
  <si>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</si>
  <si>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</si>
  <si>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</si>
  <si>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</si>
  <si>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</si>
  <si>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</si>
  <si>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</si>
  <si>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</si>
  <si>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</si>
  <si>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</si>
  <si>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</si>
  <si>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</si>
  <si>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</si>
  <si>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</si>
  <si>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</si>
  <si>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</si>
  <si>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</si>
  <si>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</si>
  <si>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</si>
  <si>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</si>
  <si>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</si>
  <si>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</si>
  <si>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</si>
  <si>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</si>
  <si>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</si>
  <si>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</si>
  <si>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</si>
  <si>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</si>
  <si>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</si>
  <si>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</si>
  <si>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</si>
  <si>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</si>
  <si>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</si>
  <si>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</si>
  <si>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</si>
  <si>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</si>
  <si>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</si>
  <si>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</si>
  <si>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</si>
  <si>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</si>
  <si>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</si>
  <si>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</si>
  <si>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</si>
  <si>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</si>
  <si>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</si>
  <si>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</si>
  <si>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</si>
  <si>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</si>
  <si>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</si>
  <si>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</si>
  <si>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</si>
  <si>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</si>
  <si>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</si>
  <si>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</si>
  <si>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</si>
  <si>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</si>
  <si>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</si>
  <si>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</si>
  <si>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</si>
  <si>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</si>
  <si>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</si>
  <si>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</si>
  <si>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</si>
  <si>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</si>
  <si>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</si>
  <si>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</si>
  <si>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</si>
  <si>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</si>
  <si>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</si>
  <si>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</si>
  <si>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</si>
  <si>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</si>
  <si>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</si>
  <si>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</si>
  <si>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</si>
  <si>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</si>
  <si>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</si>
  <si>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</si>
  <si>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</si>
  <si>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</si>
  <si>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</si>
  <si>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</si>
  <si>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</si>
  <si>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</si>
  <si>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</si>
  <si>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</si>
  <si>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</si>
  <si>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</si>
  <si>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</si>
  <si>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</si>
  <si>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</si>
  <si>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</si>
  <si>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</si>
  <si>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</si>
  <si>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</si>
  <si>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</si>
  <si>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</si>
  <si>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</si>
  <si>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</si>
  <si>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</si>
  <si>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</si>
  <si>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</si>
  <si>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</si>
  <si>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</si>
  <si>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</si>
  <si>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</si>
  <si>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</si>
  <si>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</si>
  <si>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</si>
  <si>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</si>
  <si>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</si>
  <si>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</si>
  <si>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</si>
  <si>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</si>
  <si>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</si>
  <si>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</si>
  <si>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</si>
  <si>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</si>
  <si>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</si>
  <si>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</si>
  <si>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</si>
  <si>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</si>
  <si>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</si>
  <si>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</si>
  <si>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</si>
  <si>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</si>
  <si>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</si>
  <si>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</si>
  <si>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</si>
  <si>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</si>
  <si>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</si>
  <si>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</si>
  <si>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</si>
  <si>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</si>
  <si>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</si>
  <si>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</si>
  <si>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</si>
  <si>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</si>
  <si>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</si>
  <si>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</si>
  <si>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</si>
  <si>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</si>
  <si>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</si>
  <si>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</si>
  <si>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</si>
  <si>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</si>
  <si>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</si>
  <si>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</si>
  <si>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</si>
  <si>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</si>
  <si>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</si>
  <si>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</si>
  <si>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</si>
  <si>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</si>
  <si>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</si>
  <si>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</si>
  <si>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</si>
  <si>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</si>
  <si>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</si>
  <si>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</si>
  <si>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</si>
  <si>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</si>
  <si>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</si>
  <si>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</si>
  <si>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</si>
  <si>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</si>
  <si>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</si>
  <si>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</si>
  <si>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</si>
  <si>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</si>
  <si>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</si>
  <si>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</si>
  <si>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</si>
  <si>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</si>
  <si>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</si>
  <si>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</si>
  <si>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</si>
  <si>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</si>
  <si>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</si>
  <si>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</si>
  <si>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</si>
  <si>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</si>
  <si>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</si>
  <si>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</si>
  <si>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</si>
  <si>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</si>
  <si>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</si>
  <si>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</si>
  <si>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</si>
  <si>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</si>
  <si>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</si>
  <si>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</si>
  <si>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</si>
  <si>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</si>
  <si>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</si>
  <si>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</si>
  <si>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</si>
  <si>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</si>
  <si>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</si>
  <si>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</si>
  <si>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</si>
  <si>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</si>
  <si>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</si>
  <si>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</si>
  <si>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</si>
  <si>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</si>
  <si>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</si>
  <si>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</si>
  <si>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</si>
  <si>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</si>
  <si>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</si>
  <si>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</si>
  <si>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</si>
  <si>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</si>
  <si>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</si>
  <si>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</si>
  <si>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</si>
  <si>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</si>
  <si>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</si>
  <si>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</si>
  <si>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</si>
  <si>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</si>
  <si>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</si>
  <si>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</si>
  <si>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</si>
  <si>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</si>
  <si>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</si>
  <si>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</si>
  <si>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</si>
  <si>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</si>
  <si>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</si>
  <si>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</si>
  <si>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</si>
  <si>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</si>
  <si>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</si>
  <si>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</si>
  <si>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</si>
  <si>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</si>
  <si>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</si>
  <si>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</si>
  <si>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</si>
  <si>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</si>
  <si>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</si>
  <si>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</si>
  <si>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</si>
  <si>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</si>
  <si>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</si>
  <si>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</si>
  <si>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</si>
  <si>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</si>
  <si>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</si>
  <si>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</si>
  <si>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</si>
  <si>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</si>
  <si>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</si>
  <si>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</si>
  <si>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</si>
  <si>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</si>
  <si>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</si>
  <si>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</si>
  <si>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</si>
  <si>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</si>
  <si>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</si>
  <si>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</si>
  <si>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</si>
  <si>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</si>
  <si>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</si>
  <si>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</si>
  <si>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</si>
  <si>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</si>
  <si>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</si>
  <si>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</si>
  <si>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</si>
  <si>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</si>
  <si>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</si>
  <si>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</si>
  <si>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</si>
  <si>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</si>
  <si>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</si>
  <si>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</si>
  <si>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</si>
  <si>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</si>
  <si>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</si>
  <si>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</si>
  <si>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</si>
  <si>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</si>
  <si>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</si>
  <si>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</si>
  <si>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</si>
  <si>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</si>
  <si>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</si>
  <si>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</si>
  <si>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</si>
  <si>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</si>
  <si>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</si>
  <si>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</si>
  <si>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</si>
  <si>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</si>
  <si>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</si>
  <si>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</si>
  <si>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</si>
  <si>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</si>
  <si>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</si>
  <si>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</si>
  <si>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</si>
  <si>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</si>
  <si>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</si>
  <si>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</si>
  <si>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</si>
  <si>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</si>
  <si>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</si>
  <si>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</si>
  <si>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</si>
  <si>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</si>
  <si>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</si>
  <si>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</si>
  <si>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</si>
  <si>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</si>
  <si>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</si>
  <si>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</si>
  <si>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</si>
  <si>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</si>
  <si>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</si>
  <si>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</si>
  <si>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</si>
  <si>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</si>
  <si>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</si>
  <si>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</si>
  <si>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</si>
  <si>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</si>
  <si>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</si>
  <si>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</si>
  <si>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</si>
  <si>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</si>
  <si>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</si>
  <si>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</si>
  <si>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</si>
  <si>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</si>
  <si>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</si>
  <si>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</si>
  <si>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</si>
  <si>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</si>
  <si>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</si>
  <si>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</si>
  <si>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</si>
  <si>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</si>
  <si>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</si>
  <si>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</si>
  <si>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</si>
  <si>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</si>
  <si>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</si>
  <si>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</si>
  <si>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</si>
  <si>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</si>
  <si>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</si>
  <si>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</si>
  <si>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</si>
  <si>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</si>
  <si>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</si>
  <si>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</si>
  <si>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</si>
  <si>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</si>
  <si>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</si>
  <si>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</si>
  <si>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</si>
  <si>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</si>
  <si>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</si>
  <si>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</si>
  <si>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</si>
  <si>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</si>
  <si>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</si>
  <si>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</si>
  <si>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</si>
  <si>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</si>
  <si>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</si>
  <si>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</si>
  <si>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</si>
  <si>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</si>
  <si>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</si>
  <si>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</si>
  <si>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</si>
  <si>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</si>
  <si>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</si>
  <si>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</si>
  <si>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</si>
  <si>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</si>
  <si>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</si>
  <si>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</si>
  <si>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</si>
  <si>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</si>
  <si>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</si>
  <si>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</si>
  <si>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</si>
  <si>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</si>
  <si>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</si>
  <si>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</si>
  <si>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</si>
  <si>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</si>
  <si>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</si>
  <si>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</si>
  <si>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</si>
  <si>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</si>
  <si>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</si>
  <si>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</si>
  <si>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</si>
  <si>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</si>
  <si>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</si>
  <si>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</si>
  <si>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</si>
  <si>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</si>
  <si>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</si>
  <si>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</si>
  <si>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</si>
  <si>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</si>
  <si>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</si>
  <si>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</si>
  <si>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</si>
  <si>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</si>
  <si>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</si>
  <si>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</si>
  <si>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</si>
  <si>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</si>
  <si>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</si>
  <si>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</si>
  <si>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</si>
  <si>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</si>
  <si>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</si>
  <si>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</si>
  <si>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</si>
  <si>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</si>
  <si>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</si>
  <si>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</si>
  <si>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</si>
  <si>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</si>
  <si>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</si>
  <si>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</si>
  <si>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</si>
  <si>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</si>
  <si>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</si>
  <si>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</si>
  <si>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</si>
  <si>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</si>
  <si>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</si>
  <si>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</si>
  <si>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</si>
  <si>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</si>
  <si>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</si>
  <si>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</si>
  <si>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</si>
  <si>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</si>
  <si>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</si>
  <si>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</si>
  <si>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</si>
  <si>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</si>
  <si>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</si>
  <si>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</si>
  <si>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</si>
  <si>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</si>
  <si>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</si>
  <si>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</si>
  <si>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</si>
  <si>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</si>
  <si>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</si>
  <si>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</si>
  <si>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</si>
  <si>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</si>
  <si>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</si>
  <si>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</si>
  <si>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</si>
  <si>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</si>
  <si>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</si>
  <si>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</si>
  <si>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</si>
  <si>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</si>
  <si>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</si>
  <si>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</si>
  <si>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</si>
  <si>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</si>
  <si>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</si>
  <si>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</si>
  <si>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</si>
  <si>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</si>
  <si>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</si>
  <si>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</si>
  <si>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</si>
  <si>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</si>
  <si>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</si>
  <si>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</si>
  <si>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</si>
  <si>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</si>
  <si>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</si>
  <si>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</si>
  <si>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</si>
  <si>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</si>
  <si>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</si>
  <si>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</si>
  <si>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</si>
  <si>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</si>
  <si>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</si>
  <si>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</si>
  <si>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</si>
  <si>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</si>
  <si>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</si>
  <si>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</si>
  <si>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</si>
  <si>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</si>
  <si>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</si>
  <si>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</si>
  <si>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</si>
  <si>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</si>
  <si>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</si>
  <si>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</si>
  <si>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</si>
  <si>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</si>
  <si>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</si>
  <si>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</si>
  <si>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</si>
  <si>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</si>
  <si>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</si>
  <si>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</si>
  <si>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</si>
  <si>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</si>
  <si>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</si>
  <si>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</si>
  <si>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</si>
  <si>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</si>
  <si>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</si>
  <si>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</si>
  <si>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</si>
  <si>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</si>
  <si>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</si>
  <si>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</si>
  <si>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</si>
  <si>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</si>
  <si>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</si>
  <si>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</si>
  <si>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</si>
  <si>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</si>
  <si>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</si>
  <si>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</si>
  <si>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</si>
  <si>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</si>
  <si>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</si>
  <si>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</si>
  <si>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</si>
  <si>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</si>
  <si>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</si>
  <si>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</si>
  <si>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</si>
  <si>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</si>
  <si>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</si>
  <si>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</si>
  <si>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</si>
  <si>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</si>
  <si>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</si>
  <si>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</si>
  <si>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</si>
  <si>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</si>
  <si>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</si>
  <si>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</si>
  <si>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</si>
  <si>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</si>
  <si>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</si>
  <si>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</si>
  <si>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</si>
  <si>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</si>
  <si>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</si>
  <si>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</si>
  <si>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</si>
  <si>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</si>
  <si>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</si>
  <si>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</si>
  <si>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</si>
  <si>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</si>
  <si>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</si>
  <si>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</si>
  <si>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</si>
  <si>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</si>
  <si>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</si>
  <si>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</si>
  <si>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</si>
  <si>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</si>
  <si>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</si>
  <si>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</si>
  <si>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</si>
  <si>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</si>
  <si>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</si>
  <si>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</si>
  <si>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</si>
  <si>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</si>
  <si>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</si>
  <si>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</si>
  <si>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</si>
  <si>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</si>
  <si>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</si>
  <si>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</si>
  <si>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</si>
  <si>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</si>
  <si>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</si>
  <si>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</si>
  <si>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</si>
  <si>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</si>
  <si>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</si>
  <si>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</si>
  <si>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</si>
  <si>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</si>
  <si>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</si>
  <si>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</si>
  <si>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</si>
  <si>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</si>
  <si>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</si>
  <si>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</si>
  <si>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</si>
  <si>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</si>
  <si>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</si>
  <si>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</si>
  <si>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</si>
  <si>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</si>
  <si>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</si>
  <si>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</si>
  <si>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</si>
  <si>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</si>
  <si>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</si>
  <si>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</si>
  <si>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</si>
  <si>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</si>
  <si>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</si>
  <si>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</si>
  <si>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</si>
  <si>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</si>
  <si>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</si>
  <si>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</si>
  <si>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</si>
  <si>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</si>
  <si>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</si>
  <si>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</si>
  <si>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</si>
  <si>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</si>
  <si>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</si>
  <si>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</si>
  <si>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</si>
  <si>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</si>
  <si>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</si>
  <si>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</si>
  <si>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</si>
  <si>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</si>
  <si>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</si>
  <si>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</si>
  <si>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</si>
  <si>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</si>
  <si>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</si>
  <si>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</si>
  <si>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</si>
  <si>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</si>
  <si>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</si>
  <si>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</si>
  <si>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</si>
  <si>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</si>
  <si>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</si>
  <si>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</si>
  <si>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</si>
  <si>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</si>
  <si>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</si>
  <si>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</si>
  <si>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</si>
  <si>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</si>
  <si>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</si>
  <si>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</si>
  <si>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</si>
  <si>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</si>
  <si>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</si>
  <si>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</si>
  <si>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</si>
  <si>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</si>
  <si>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</si>
  <si>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</si>
  <si>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</si>
  <si>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</si>
  <si>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</si>
  <si>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</si>
  <si>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</si>
  <si>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</si>
  <si>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</si>
  <si>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</si>
  <si>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</si>
  <si>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</si>
  <si>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</si>
  <si>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</si>
  <si>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</si>
  <si>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</si>
  <si>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</si>
  <si>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</si>
  <si>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</si>
  <si>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</si>
  <si>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</si>
  <si>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</si>
  <si>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</si>
  <si>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</si>
  <si>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</si>
  <si>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</si>
  <si>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</si>
  <si>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</si>
  <si>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</si>
  <si>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</si>
  <si>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</si>
  <si>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</si>
  <si>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</si>
  <si>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</si>
  <si>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</si>
  <si>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</si>
  <si>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</si>
  <si>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</si>
  <si>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</si>
  <si>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</si>
  <si>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</si>
  <si>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</si>
  <si>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</si>
  <si>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</si>
  <si>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</si>
  <si>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</si>
  <si>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</si>
  <si>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</si>
  <si>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</si>
  <si>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</si>
  <si>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</si>
  <si>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</si>
  <si>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</si>
  <si>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</si>
  <si>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</si>
  <si>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</si>
  <si>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</si>
  <si>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</si>
  <si>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</si>
  <si>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</si>
  <si>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</si>
  <si>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</si>
  <si>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</si>
  <si>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</si>
  <si>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</si>
  <si>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</si>
  <si>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</si>
  <si>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</si>
  <si>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</si>
  <si>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</si>
  <si>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</si>
  <si>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</si>
  <si>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</si>
  <si>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</si>
  <si>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</si>
  <si>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</si>
  <si>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</si>
  <si>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</si>
  <si>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</si>
  <si>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</si>
  <si>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</si>
  <si>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</si>
  <si>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</si>
  <si>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</si>
  <si>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</si>
  <si>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</si>
  <si>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</si>
  <si>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</si>
  <si>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</si>
  <si>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</si>
  <si>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</si>
  <si>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</si>
  <si>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</si>
  <si>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</si>
  <si>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</si>
  <si>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</si>
  <si>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</si>
  <si>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</si>
  <si>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</si>
  <si>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</si>
  <si>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</si>
  <si>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</si>
  <si>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</si>
  <si>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</si>
  <si>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</si>
  <si>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</si>
  <si>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</si>
  <si>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</si>
  <si>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</si>
  <si>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</si>
  <si>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</si>
  <si>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</si>
  <si>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</si>
  <si>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</si>
  <si>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</si>
  <si>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</si>
  <si>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</si>
  <si>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</si>
  <si>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</si>
  <si>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</si>
  <si>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</si>
  <si>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</si>
  <si>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</si>
  <si>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</si>
  <si>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</si>
  <si>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</si>
  <si>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</si>
  <si>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</si>
  <si>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</si>
  <si>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</si>
  <si>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</si>
  <si>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</si>
  <si>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</si>
  <si>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</si>
  <si>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</si>
  <si>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</si>
  <si>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</si>
  <si>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</si>
  <si>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</si>
  <si>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</si>
  <si>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</si>
  <si>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</si>
  <si>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</si>
  <si>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</si>
  <si>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</si>
  <si>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</si>
  <si>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</si>
  <si>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</si>
  <si>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</si>
  <si>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</si>
  <si>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</si>
  <si>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</si>
  <si>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</si>
  <si>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</si>
  <si>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</si>
  <si>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</si>
  <si>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</si>
  <si>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</si>
  <si>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</si>
  <si>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</si>
  <si>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</si>
  <si>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</si>
  <si>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</si>
  <si>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</si>
  <si>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</si>
  <si>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</si>
  <si>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</si>
  <si>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</si>
  <si>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</si>
  <si>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</si>
  <si>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</si>
  <si>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</si>
  <si>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</si>
  <si>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</si>
  <si>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</si>
  <si>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</si>
  <si>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</si>
  <si>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</si>
  <si>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</si>
  <si>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</si>
  <si>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</si>
  <si>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</si>
  <si>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</si>
  <si>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</si>
  <si>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</si>
  <si>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</si>
  <si>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</si>
  <si>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</si>
  <si>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</si>
  <si>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</si>
  <si>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</si>
  <si>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</si>
  <si>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</si>
  <si>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</si>
  <si>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</si>
  <si>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</si>
  <si>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</si>
  <si>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</si>
  <si>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</si>
  <si>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</si>
  <si>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</si>
  <si>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</si>
  <si>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</si>
  <si>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</si>
  <si>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</si>
  <si>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</si>
  <si>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</si>
  <si>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</si>
  <si>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</si>
  <si>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</si>
  <si>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</si>
  <si>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</si>
  <si>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</si>
  <si>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</si>
  <si>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</si>
  <si>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</si>
  <si>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</si>
  <si>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</si>
  <si>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</si>
  <si>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</si>
  <si>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</si>
  <si>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</si>
  <si>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</si>
  <si>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</si>
  <si>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</si>
  <si>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</si>
  <si>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</si>
  <si>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</si>
  <si>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</si>
  <si>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</si>
  <si>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</si>
  <si>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</si>
  <si>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</si>
  <si>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</si>
  <si>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</si>
  <si>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</si>
  <si>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</si>
  <si>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</si>
  <si>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</si>
  <si>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</si>
  <si>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</si>
  <si>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</si>
  <si>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</si>
  <si>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</si>
  <si>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</si>
  <si>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</si>
  <si>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</si>
  <si>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</si>
  <si>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</si>
  <si>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</si>
  <si>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</si>
  <si>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</si>
  <si>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</si>
  <si>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</si>
  <si>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</si>
  <si>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</si>
  <si>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</si>
  <si>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</si>
  <si>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</si>
  <si>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</si>
  <si>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</si>
  <si>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</si>
  <si>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</si>
  <si>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</si>
  <si>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</si>
  <si>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</si>
  <si>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</si>
  <si>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</si>
  <si>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</si>
  <si>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</si>
  <si>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</si>
  <si>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</si>
  <si>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</si>
  <si>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</si>
  <si>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</si>
  <si>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</si>
  <si>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</si>
  <si>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</si>
  <si>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</si>
  <si>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</si>
  <si>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</si>
  <si>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</si>
  <si>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</si>
  <si>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</si>
  <si>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</si>
  <si>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</si>
  <si>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</si>
  <si>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</si>
  <si>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</si>
  <si>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</si>
  <si>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</si>
  <si>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</si>
  <si>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</si>
  <si>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</si>
  <si>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</si>
  <si>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</si>
  <si>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</si>
  <si>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</si>
  <si>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</si>
  <si>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</si>
  <si>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</si>
  <si>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</si>
  <si>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</si>
  <si>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</si>
  <si>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</si>
  <si>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</si>
  <si>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</si>
  <si>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</si>
  <si>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</si>
  <si>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</si>
  <si>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</si>
  <si>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</si>
  <si>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</si>
  <si>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</si>
  <si>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</si>
  <si>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</si>
  <si>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</si>
  <si>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</si>
  <si>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</si>
  <si>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</si>
  <si>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</si>
  <si>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</si>
  <si>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</si>
  <si>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</si>
  <si>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</si>
  <si>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</si>
  <si>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</si>
  <si>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</si>
  <si>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</si>
  <si>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</si>
  <si>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</si>
  <si>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</si>
  <si>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</si>
  <si>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</si>
  <si>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</si>
  <si>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</si>
  <si>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</si>
  <si>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</si>
  <si>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</si>
  <si>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</si>
  <si>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</si>
  <si>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</si>
  <si>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</si>
  <si>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</si>
  <si>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</si>
  <si>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</si>
  <si>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</si>
  <si>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</si>
  <si>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</si>
  <si>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</si>
  <si>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</si>
  <si>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</si>
  <si>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</si>
  <si>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</si>
  <si>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</si>
  <si>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</si>
  <si>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</si>
  <si>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</si>
  <si>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</si>
  <si>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</si>
  <si>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</si>
  <si>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</si>
  <si>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</si>
  <si>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</si>
  <si>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</si>
  <si>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</si>
  <si>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</si>
  <si>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</si>
  <si>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</si>
  <si>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</si>
  <si>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</si>
  <si>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</si>
  <si>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</si>
  <si>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</si>
  <si>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</si>
  <si>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</si>
  <si>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</si>
  <si>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</si>
  <si>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</si>
  <si>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</si>
  <si>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</si>
  <si>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</si>
  <si>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</si>
  <si>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</si>
  <si>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</si>
  <si>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</si>
  <si>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</si>
  <si>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</si>
  <si>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</si>
  <si>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</si>
  <si>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</si>
  <si>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</si>
  <si>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</si>
  <si>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</si>
  <si>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</si>
  <si>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</si>
  <si>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</si>
  <si>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</si>
  <si>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</si>
  <si>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</si>
  <si>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</si>
  <si>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</si>
  <si>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</si>
  <si>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</si>
  <si>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</si>
  <si>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</si>
  <si>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</si>
  <si>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</si>
  <si>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</si>
  <si>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</si>
  <si>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</si>
  <si>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</si>
  <si>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</si>
  <si>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</si>
  <si>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</si>
  <si>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</si>
  <si>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</si>
  <si>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</si>
  <si>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</si>
  <si>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</si>
  <si>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</si>
  <si>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</si>
  <si>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</si>
  <si>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</si>
  <si>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</si>
  <si>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</si>
  <si>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</si>
  <si>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</si>
  <si>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</si>
  <si>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</si>
  <si>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</si>
  <si>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</si>
  <si>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</si>
  <si>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</si>
  <si>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</si>
  <si>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</si>
  <si>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</si>
  <si>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</si>
  <si>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</si>
  <si>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</si>
  <si>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</si>
  <si>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</si>
  <si>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</si>
  <si>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</si>
  <si>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</si>
  <si>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</si>
  <si>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</si>
  <si>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</si>
  <si>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</si>
  <si>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</si>
  <si>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</si>
  <si>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</si>
  <si>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</si>
  <si>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</si>
  <si>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</si>
  <si>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</si>
  <si>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</si>
  <si>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</si>
  <si>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</si>
  <si>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</si>
  <si>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</si>
  <si>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</si>
  <si>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</si>
  <si>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</si>
  <si>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</si>
  <si>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</si>
  <si>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</si>
  <si>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</si>
  <si>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</si>
  <si>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</si>
  <si>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</si>
  <si>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</si>
  <si>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</si>
  <si>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</si>
  <si>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</si>
  <si>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</si>
  <si>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</si>
  <si>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</si>
  <si>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</si>
  <si>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</si>
  <si>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</si>
  <si>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</si>
  <si>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</si>
  <si>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</si>
  <si>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</si>
  <si>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</si>
  <si>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</si>
  <si>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</si>
  <si>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</si>
  <si>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</si>
  <si>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</si>
  <si>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</si>
  <si>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</si>
  <si>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</si>
  <si>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</si>
  <si>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</si>
  <si>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</si>
  <si>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</si>
  <si>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</si>
  <si>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</si>
  <si>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</si>
  <si>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</si>
  <si>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</si>
  <si>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</si>
  <si>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</si>
  <si>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</si>
  <si>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</si>
  <si>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</si>
  <si>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</si>
  <si>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</si>
  <si>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</si>
  <si>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</si>
  <si>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</si>
  <si>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</si>
  <si>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</si>
  <si>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</si>
  <si>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</si>
  <si>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</si>
  <si>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</si>
  <si>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</si>
  <si>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</si>
  <si>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</si>
  <si>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</si>
  <si>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</si>
  <si>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</si>
  <si>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</si>
  <si>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</si>
  <si>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</si>
  <si>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</si>
  <si>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</si>
  <si>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</si>
  <si>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</si>
  <si>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</si>
  <si>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</si>
  <si>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</si>
  <si>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</si>
  <si>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</si>
  <si>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</si>
  <si>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</si>
  <si>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</si>
  <si>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</si>
  <si>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</si>
  <si>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</si>
  <si>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</si>
  <si>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</si>
  <si>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</si>
  <si>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</si>
  <si>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</si>
  <si>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</si>
  <si>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</si>
  <si>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</si>
  <si>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</si>
  <si>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</si>
  <si>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</si>
  <si>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</si>
  <si>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</si>
  <si>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</si>
  <si>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</si>
  <si>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</si>
  <si>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</si>
  <si>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</si>
  <si>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</si>
  <si>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</si>
  <si>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</si>
  <si>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</si>
  <si>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</si>
  <si>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</si>
  <si>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</si>
  <si>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</si>
  <si>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</si>
  <si>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</si>
  <si>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</si>
  <si>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</si>
  <si>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</si>
  <si>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</si>
  <si>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</si>
  <si>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</si>
  <si>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</si>
  <si>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</si>
  <si>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</si>
  <si>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</si>
  <si>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</si>
  <si>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</si>
  <si>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</si>
  <si>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</si>
  <si>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</si>
  <si>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</si>
  <si>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</si>
  <si>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</si>
  <si>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</si>
  <si>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</si>
  <si>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</si>
  <si>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</si>
  <si>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</si>
  <si>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</si>
  <si>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</si>
  <si>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</si>
  <si>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</si>
  <si>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</si>
  <si>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</si>
  <si>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</si>
  <si>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</si>
  <si>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</si>
  <si>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</si>
  <si>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</si>
  <si>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</si>
  <si>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</si>
  <si>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</si>
  <si>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</si>
  <si>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</si>
  <si>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</si>
  <si>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</si>
  <si>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</si>
  <si>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</si>
  <si>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</si>
  <si>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</si>
  <si>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</si>
  <si>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</si>
  <si>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</si>
  <si>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</si>
  <si>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</si>
  <si>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</si>
  <si>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</si>
  <si>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</si>
  <si>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</si>
  <si>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</si>
  <si>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</si>
  <si>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</si>
  <si>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</si>
  <si>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</si>
  <si>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</si>
  <si>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</si>
  <si>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</si>
  <si>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</si>
  <si>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</si>
  <si>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</si>
  <si>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</si>
  <si>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</si>
  <si>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</si>
  <si>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</si>
  <si>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</si>
  <si>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</si>
  <si>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</si>
  <si>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</si>
  <si>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</si>
  <si>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</si>
  <si>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</si>
  <si>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</si>
  <si>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</si>
  <si>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</si>
  <si>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</si>
  <si>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</si>
  <si>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</si>
  <si>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</si>
  <si>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</si>
  <si>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</si>
  <si>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</si>
  <si>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</si>
  <si>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</si>
  <si>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</si>
  <si>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</si>
  <si>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</si>
  <si>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</si>
  <si>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</si>
  <si>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</si>
  <si>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</si>
  <si>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</si>
  <si>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</si>
  <si>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</si>
  <si>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</si>
  <si>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</si>
  <si>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</si>
  <si>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</si>
  <si>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</si>
  <si>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</si>
  <si>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</si>
  <si>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</si>
  <si>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</si>
  <si>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</si>
  <si>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</si>
  <si>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</si>
  <si>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</si>
  <si>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</si>
  <si>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</si>
  <si>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</si>
  <si>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</si>
  <si>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</si>
  <si>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</si>
  <si>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</si>
  <si>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</si>
  <si>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</si>
  <si>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</si>
  <si>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</si>
  <si>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</si>
  <si>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</si>
  <si>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</si>
  <si>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</si>
  <si>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</si>
  <si>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</si>
  <si>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</si>
  <si>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</si>
  <si>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</si>
  <si>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</si>
  <si>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</si>
  <si>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</si>
  <si>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</si>
  <si>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</si>
  <si>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</si>
  <si>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</si>
  <si>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</si>
  <si>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</si>
  <si>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</si>
  <si>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</si>
  <si>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</si>
  <si>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</si>
  <si>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</si>
  <si>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</si>
  <si>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</si>
  <si>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</si>
  <si>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</si>
  <si>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</si>
  <si>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</si>
  <si>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</si>
  <si>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</si>
  <si>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</si>
  <si>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</si>
  <si>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</si>
  <si>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</si>
  <si>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</si>
  <si>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</si>
  <si>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</si>
  <si>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</si>
  <si>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</si>
  <si>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</si>
  <si>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</si>
  <si>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</si>
  <si>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</si>
  <si>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</si>
  <si>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</si>
  <si>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</si>
  <si>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</si>
  <si>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</si>
  <si>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</si>
  <si>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</si>
  <si>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</si>
  <si>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</si>
  <si>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</si>
  <si>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</si>
  <si>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</si>
  <si>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</si>
  <si>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</si>
  <si>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</si>
  <si>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</si>
  <si>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</si>
  <si>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</si>
  <si>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</si>
  <si>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</si>
  <si>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</si>
  <si>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</si>
  <si>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</si>
  <si>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</si>
  <si>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</si>
  <si>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</si>
  <si>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</si>
  <si>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</si>
  <si>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</si>
  <si>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</si>
  <si>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</si>
  <si>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</si>
  <si>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</si>
  <si>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</si>
  <si>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</si>
  <si>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</si>
  <si>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</si>
  <si>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</si>
  <si>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</si>
  <si>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</si>
  <si>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</si>
  <si>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</si>
  <si>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</si>
  <si>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</si>
  <si>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</si>
  <si>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</si>
  <si>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</si>
  <si>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</si>
  <si>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</si>
  <si>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</si>
  <si>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</si>
  <si>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</si>
  <si>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</si>
  <si>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</si>
  <si>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</si>
  <si>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</si>
  <si>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</si>
  <si>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</si>
  <si>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</si>
  <si>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</si>
  <si>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</si>
  <si>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</si>
  <si>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</si>
  <si>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</si>
  <si>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</si>
  <si>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</si>
  <si>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</si>
  <si>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</si>
  <si>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</si>
  <si>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</si>
  <si>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</si>
  <si>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</si>
  <si>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</si>
  <si>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</si>
  <si>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</si>
  <si>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</si>
  <si>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</si>
  <si>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</si>
  <si>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</si>
  <si>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</si>
  <si>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</si>
  <si>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</si>
  <si>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</si>
  <si>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</si>
  <si>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</si>
  <si>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</si>
  <si>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</si>
  <si>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</si>
  <si>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</si>
  <si>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</si>
  <si>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</si>
  <si>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</si>
  <si>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</si>
  <si>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</si>
  <si>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</si>
  <si>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</si>
  <si>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</si>
  <si>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</si>
  <si>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</si>
  <si>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</si>
  <si>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</si>
  <si>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</si>
  <si>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</si>
  <si>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</si>
  <si>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</si>
  <si>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</si>
  <si>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</si>
  <si>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</si>
  <si>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</si>
  <si>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</si>
  <si>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</si>
  <si>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</si>
  <si>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</si>
  <si>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</si>
  <si>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</si>
  <si>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</si>
  <si>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</si>
  <si>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</si>
  <si>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</si>
  <si>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</si>
  <si>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</si>
  <si>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</si>
  <si>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</si>
  <si>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</si>
  <si>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</si>
  <si>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</si>
  <si>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</si>
  <si>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</si>
  <si>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</si>
  <si>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</si>
  <si>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</si>
  <si>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</si>
  <si>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</si>
  <si>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</si>
  <si>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</si>
  <si>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</si>
  <si>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</si>
  <si>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</si>
  <si>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</si>
  <si>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</si>
  <si>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</si>
  <si>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</si>
  <si>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</si>
  <si>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</si>
  <si>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</si>
  <si>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</si>
  <si>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</si>
  <si>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</si>
  <si>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</si>
  <si>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</si>
  <si>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</si>
  <si>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</si>
  <si>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</si>
  <si>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</si>
  <si>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</si>
  <si>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</si>
  <si>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</si>
  <si>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</si>
  <si>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</si>
  <si>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</si>
  <si>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</si>
  <si>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</si>
  <si>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</si>
  <si>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</si>
  <si>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</si>
  <si>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</si>
  <si>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</si>
  <si>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</si>
  <si>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</si>
  <si>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</si>
  <si>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</si>
  <si>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</si>
  <si>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</si>
  <si>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</si>
  <si>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</si>
  <si>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</si>
  <si>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</si>
  <si>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</si>
  <si>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</si>
  <si>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</si>
  <si>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</si>
  <si>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</si>
  <si>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</si>
  <si>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</si>
  <si>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</si>
  <si>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</si>
  <si>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</si>
  <si>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</si>
  <si>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</si>
  <si>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</si>
  <si>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</si>
  <si>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</si>
  <si>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</si>
  <si>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</si>
  <si>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</si>
  <si>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</si>
  <si>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</si>
  <si>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</si>
  <si>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</si>
  <si>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</si>
  <si>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</si>
  <si>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</si>
  <si>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</si>
  <si>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</si>
  <si>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</si>
  <si>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</si>
  <si>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</si>
  <si>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</si>
  <si>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</si>
  <si>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</si>
  <si>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</si>
  <si>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</si>
  <si>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</si>
  <si>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</si>
  <si>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</si>
  <si>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</si>
  <si>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</si>
  <si>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</si>
  <si>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</si>
  <si>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</si>
  <si>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</si>
  <si>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</si>
  <si>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</si>
  <si>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</si>
  <si>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</si>
  <si>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</si>
  <si>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</si>
  <si>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</si>
  <si>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</si>
  <si>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</si>
  <si>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</si>
  <si>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</si>
  <si>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</si>
  <si>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</si>
  <si>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</si>
  <si>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</si>
  <si>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</si>
  <si>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</si>
  <si>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</si>
  <si>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</si>
  <si>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</si>
  <si>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</si>
  <si>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</si>
  <si>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</si>
  <si>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</si>
  <si>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</si>
  <si>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</si>
  <si>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</si>
  <si>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</si>
  <si>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</si>
  <si>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</si>
  <si>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</si>
  <si>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</si>
  <si>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</si>
  <si>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</si>
  <si>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</si>
  <si>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</si>
  <si>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</si>
  <si>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</si>
  <si>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</si>
  <si>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</si>
  <si>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</si>
  <si>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</si>
  <si>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</si>
  <si>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</si>
  <si>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</si>
  <si>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</si>
  <si>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</si>
  <si>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</si>
  <si>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</si>
  <si>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</si>
  <si>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</si>
  <si>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</si>
  <si>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</si>
  <si>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</si>
  <si>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</si>
  <si>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</si>
  <si>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</si>
  <si>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</si>
  <si>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</si>
  <si>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</si>
  <si>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</si>
  <si>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</si>
  <si>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</si>
  <si>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</si>
  <si>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</si>
  <si>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</si>
  <si>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</si>
  <si>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</si>
  <si>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</si>
  <si>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</si>
  <si>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</si>
  <si>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</si>
  <si>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</si>
  <si>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</si>
  <si>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</si>
  <si>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</si>
  <si>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</si>
  <si>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</si>
  <si>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</si>
  <si>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</si>
  <si>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</si>
  <si>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</si>
  <si>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</si>
  <si>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</si>
  <si>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</si>
  <si>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</si>
  <si>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</si>
  <si>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</si>
  <si>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</si>
  <si>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</si>
  <si>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</si>
  <si>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</si>
  <si>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</si>
  <si>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</si>
  <si>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</si>
  <si>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</si>
  <si>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</si>
  <si>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</si>
  <si>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</si>
  <si>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</si>
  <si>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</si>
  <si>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</si>
  <si>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</si>
  <si>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</si>
  <si>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</si>
  <si>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</si>
  <si>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</si>
  <si>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</si>
  <si>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</si>
  <si>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</si>
  <si>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</si>
  <si>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</si>
  <si>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</si>
  <si>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</si>
  <si>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</si>
  <si>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</si>
  <si>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</si>
  <si>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</si>
  <si>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</si>
  <si>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</si>
  <si>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</si>
  <si>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</si>
  <si>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</si>
  <si>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</si>
  <si>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</si>
  <si>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</si>
  <si>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</si>
  <si>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</si>
  <si>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</si>
  <si>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</si>
  <si>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</si>
  <si>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</si>
  <si>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</si>
  <si>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</si>
  <si>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</si>
  <si>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</si>
  <si>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</si>
  <si>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</si>
  <si>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</si>
  <si>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</si>
  <si>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</si>
  <si>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</si>
  <si>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</si>
  <si>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</si>
  <si>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</si>
  <si>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</si>
  <si>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</si>
  <si>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</si>
  <si>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</si>
  <si>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</si>
  <si>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</si>
  <si>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</si>
  <si>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</si>
  <si>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</si>
  <si>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</si>
  <si>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</si>
  <si>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</si>
  <si>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</si>
  <si>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</si>
  <si>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</si>
  <si>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</si>
  <si>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</si>
  <si>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</si>
  <si>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</si>
  <si>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</si>
  <si>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</si>
  <si>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</si>
  <si>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</si>
  <si>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</si>
  <si>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</si>
  <si>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</si>
  <si>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</si>
  <si>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</si>
  <si>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</si>
  <si>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</si>
  <si>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</si>
  <si>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</si>
  <si>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</si>
  <si>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</si>
  <si>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</si>
  <si>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</si>
  <si>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</si>
  <si>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</si>
  <si>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</si>
  <si>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</si>
  <si>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</si>
  <si>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</si>
  <si>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</si>
  <si>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</si>
  <si>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</si>
  <si>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</si>
  <si>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</si>
  <si>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</si>
  <si>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</si>
  <si>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</si>
  <si>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</si>
  <si>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</si>
  <si>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</si>
  <si>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</si>
  <si>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</si>
  <si>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</si>
  <si>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</si>
  <si>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</si>
  <si>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</si>
  <si>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</si>
  <si>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</si>
  <si>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</si>
  <si>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</si>
  <si>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</si>
  <si>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</si>
  <si>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</si>
  <si>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</si>
  <si>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</si>
  <si>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</si>
  <si>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</si>
  <si>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</si>
  <si>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</si>
  <si>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</si>
  <si>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</si>
  <si>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</si>
  <si>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</si>
  <si>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</si>
  <si>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</si>
  <si>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</si>
  <si>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</si>
  <si>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</si>
  <si>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</si>
  <si>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</si>
  <si>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</si>
  <si>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</si>
  <si>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</si>
  <si>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</si>
  <si>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</si>
  <si>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</si>
  <si>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</si>
  <si>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</si>
  <si>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</si>
  <si>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</si>
  <si>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</si>
  <si>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</si>
  <si>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</si>
  <si>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</si>
  <si>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</si>
  <si>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</si>
  <si>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</si>
  <si>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</si>
  <si>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</si>
  <si>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</si>
  <si>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</si>
  <si>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</si>
  <si>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</si>
  <si>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</si>
  <si>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</si>
  <si>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</si>
  <si>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</si>
  <si>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</si>
  <si>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</si>
  <si>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</si>
  <si>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</si>
  <si>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</si>
  <si>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</si>
  <si>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</si>
  <si>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</si>
  <si>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</si>
  <si>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</si>
  <si>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</si>
  <si>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</si>
  <si>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</si>
  <si>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</si>
  <si>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</si>
  <si>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</si>
  <si>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</si>
  <si>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</si>
  <si>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</si>
  <si>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</si>
  <si>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</si>
  <si>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</si>
  <si>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</si>
  <si>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</si>
  <si>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</si>
  <si>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</si>
  <si>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</si>
  <si>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</si>
  <si>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</si>
  <si>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</si>
  <si>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</si>
  <si>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</si>
  <si>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</si>
  <si>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</si>
  <si>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</si>
  <si>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</si>
  <si>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</si>
  <si>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</si>
  <si>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</si>
  <si>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</si>
  <si>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</si>
  <si>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</si>
  <si>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</si>
  <si>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</si>
  <si>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</si>
  <si>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</si>
  <si>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</si>
  <si>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</si>
  <si>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</si>
  <si>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</si>
  <si>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</si>
  <si>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</si>
  <si>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</si>
  <si>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</si>
  <si>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</si>
  <si>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</si>
  <si>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</si>
  <si>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</si>
  <si>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</si>
  <si>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</si>
  <si>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</si>
  <si>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</si>
  <si>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</si>
  <si>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</si>
  <si>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</si>
  <si>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</si>
  <si>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</si>
  <si>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</si>
  <si>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</si>
  <si>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</si>
  <si>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</si>
  <si>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</si>
  <si>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</si>
  <si>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</si>
  <si>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</si>
  <si>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</si>
  <si>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</si>
  <si>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</si>
  <si>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</si>
  <si>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</si>
  <si>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</si>
  <si>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</si>
  <si>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</si>
  <si>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</si>
  <si>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</si>
  <si>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</si>
  <si>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</si>
  <si>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</si>
  <si>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</si>
  <si>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</si>
  <si>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</si>
  <si>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</si>
  <si>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</si>
  <si>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</si>
  <si>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</si>
  <si>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</si>
  <si>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</si>
  <si>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</si>
  <si>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</si>
  <si>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</si>
  <si>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</si>
  <si>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</si>
  <si>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</si>
  <si>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</si>
  <si>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</si>
  <si>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</si>
  <si>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</si>
  <si>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</si>
  <si>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</si>
  <si>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</si>
  <si>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</si>
  <si>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</si>
  <si>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</si>
  <si>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</si>
  <si>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</si>
  <si>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</si>
  <si>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</si>
  <si>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</si>
  <si>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</si>
  <si>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</si>
  <si>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</si>
  <si>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</si>
  <si>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</si>
  <si>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</si>
  <si>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</si>
  <si>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</si>
  <si>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</si>
  <si>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</si>
  <si>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</si>
  <si>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</si>
  <si>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</si>
  <si>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</si>
  <si>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</si>
  <si>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</si>
  <si>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</si>
  <si>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</si>
  <si>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</si>
  <si>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</si>
  <si>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</si>
  <si>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</si>
  <si>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</si>
  <si>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</si>
  <si>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</si>
  <si>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</si>
  <si>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</si>
  <si>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</si>
  <si>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</si>
  <si>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</si>
  <si>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</si>
  <si>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</si>
  <si>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</si>
  <si>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</si>
  <si>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</si>
  <si>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</si>
  <si>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</si>
  <si>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</si>
  <si>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</si>
  <si>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</si>
  <si>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</si>
  <si>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</si>
  <si>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</si>
  <si>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</si>
  <si>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</si>
  <si>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</si>
  <si>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</si>
  <si>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</si>
  <si>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</si>
  <si>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</si>
  <si>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</si>
  <si>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</si>
  <si>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</si>
  <si>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</si>
  <si>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</si>
  <si>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</si>
  <si>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</si>
  <si>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</si>
  <si>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</si>
  <si>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</si>
  <si>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</si>
  <si>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</si>
  <si>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</si>
  <si>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</si>
  <si>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</si>
  <si>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</si>
  <si>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</si>
  <si>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</si>
  <si>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</si>
  <si>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</si>
  <si>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</si>
  <si>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</si>
  <si>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</si>
  <si>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</si>
  <si>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</si>
  <si>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</si>
  <si>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</si>
  <si>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</si>
  <si>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</si>
  <si>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</si>
  <si>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</si>
  <si>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</si>
  <si>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</si>
  <si>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</si>
  <si>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</si>
  <si>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</si>
  <si>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</si>
  <si>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</si>
  <si>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</si>
  <si>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</si>
  <si>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</si>
  <si>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</si>
  <si>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</si>
  <si>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</si>
  <si>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</si>
  <si>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</si>
  <si>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</si>
  <si>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</si>
  <si>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</si>
  <si>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</si>
  <si>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</si>
  <si>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</si>
  <si>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</si>
  <si>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</si>
  <si>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</si>
  <si>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</si>
  <si>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</si>
  <si>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</si>
  <si>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</si>
  <si>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</si>
  <si>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</si>
  <si>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</si>
  <si>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</si>
  <si>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</si>
  <si>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</si>
  <si>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</si>
  <si>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</si>
  <si>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</si>
  <si>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</si>
  <si>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</si>
  <si>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</si>
  <si>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</si>
  <si>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</si>
  <si>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</si>
  <si>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</si>
  <si>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</si>
  <si>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</si>
  <si>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</si>
  <si>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</si>
  <si>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</si>
  <si>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</si>
  <si>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</si>
  <si>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</si>
  <si>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</si>
  <si>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</si>
  <si>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</si>
  <si>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</si>
  <si>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</si>
  <si>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</si>
  <si>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</si>
  <si>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</si>
  <si>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</si>
  <si>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</si>
  <si>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</si>
  <si>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</si>
  <si>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</si>
  <si>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</si>
  <si>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</si>
  <si>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</si>
  <si>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</si>
  <si>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</si>
  <si>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</si>
  <si>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</si>
  <si>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</si>
  <si>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</si>
  <si>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</si>
  <si>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</si>
  <si>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</si>
  <si>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</si>
  <si>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</si>
  <si>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</si>
  <si>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</si>
  <si>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</si>
  <si>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</si>
  <si>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</si>
  <si>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</si>
  <si>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</si>
  <si>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</si>
  <si>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</si>
  <si>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</si>
  <si>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</si>
  <si>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</si>
  <si>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</si>
  <si>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</si>
  <si>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</si>
  <si>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</si>
  <si>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</si>
  <si>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</si>
  <si>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</si>
  <si>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</si>
  <si>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</si>
  <si>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</si>
  <si>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</si>
  <si>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</si>
  <si>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</si>
  <si>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</si>
  <si>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</si>
  <si>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</si>
  <si>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</si>
  <si>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</si>
  <si>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</si>
  <si>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</si>
  <si>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</si>
  <si>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</si>
  <si>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</si>
  <si>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</si>
  <si>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</si>
  <si>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</si>
  <si>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</si>
  <si>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</si>
  <si>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</si>
  <si>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</si>
  <si>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</si>
  <si>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</si>
  <si>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</si>
  <si>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</si>
  <si>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</si>
  <si>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</si>
  <si>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</si>
  <si>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</si>
  <si>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</si>
  <si>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</si>
  <si>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</si>
  <si>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</si>
  <si>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</si>
  <si>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</si>
  <si>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</si>
  <si>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</si>
  <si>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</si>
  <si>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</si>
  <si>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</si>
  <si>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</si>
  <si>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</si>
  <si>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</si>
  <si>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</si>
  <si>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</si>
  <si>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</si>
  <si>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</si>
  <si>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</si>
  <si>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</si>
  <si>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</si>
  <si>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</si>
  <si>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</si>
  <si>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</si>
  <si>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</si>
  <si>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</si>
  <si>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</si>
  <si>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</si>
  <si>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</si>
  <si>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</si>
  <si>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</si>
  <si>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</si>
  <si>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</si>
  <si>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</si>
  <si>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</si>
  <si>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</si>
  <si>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</si>
  <si>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</si>
  <si>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</si>
  <si>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</si>
  <si>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</si>
  <si>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</si>
  <si>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</si>
  <si>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</si>
  <si>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</si>
  <si>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</si>
  <si>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</si>
  <si>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</si>
  <si>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</si>
  <si>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</si>
  <si>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</si>
  <si>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</si>
  <si>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</si>
  <si>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</si>
  <si>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</si>
  <si>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</si>
  <si>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</si>
  <si>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</si>
  <si>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</si>
  <si>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</si>
  <si>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</si>
  <si>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</si>
  <si>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</si>
  <si>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</si>
  <si>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</si>
  <si>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</si>
  <si>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</si>
  <si>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</si>
  <si>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</si>
  <si>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</si>
  <si>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</si>
  <si>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</si>
  <si>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</si>
  <si>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</si>
  <si>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</si>
  <si>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</si>
  <si>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</si>
  <si>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</si>
  <si>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</si>
  <si>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</si>
  <si>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</si>
  <si>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</si>
  <si>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</si>
  <si>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</si>
  <si>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</si>
  <si>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</si>
  <si>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</si>
  <si>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</si>
  <si>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</si>
  <si>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</si>
  <si>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</si>
  <si>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</si>
  <si>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</si>
  <si>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</si>
  <si>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</si>
  <si>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</si>
  <si>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</si>
  <si>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</si>
  <si>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</si>
  <si>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</si>
  <si>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</si>
  <si>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</si>
  <si>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</si>
  <si>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</si>
  <si>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</si>
  <si>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</si>
  <si>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</si>
  <si>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</si>
  <si>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</si>
  <si>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</si>
  <si>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</si>
  <si>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</si>
  <si>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</si>
  <si>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</si>
  <si>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</si>
  <si>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</si>
  <si>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</si>
  <si>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</si>
  <si>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</si>
  <si>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</si>
  <si>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</si>
  <si>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</si>
  <si>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</si>
  <si>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</si>
  <si>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</si>
  <si>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</si>
  <si>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</si>
  <si>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</si>
  <si>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</si>
  <si>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</si>
  <si>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</si>
  <si>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</si>
  <si>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</si>
  <si>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</si>
  <si>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</si>
  <si>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</si>
  <si>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</si>
  <si>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</si>
  <si>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</si>
  <si>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</si>
  <si>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</si>
  <si>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</si>
  <si>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</si>
  <si>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</si>
  <si>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</si>
  <si>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</si>
  <si>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</si>
  <si>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</si>
  <si>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</si>
  <si>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</si>
  <si>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</si>
  <si>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</si>
  <si>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</si>
  <si>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</si>
  <si>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</si>
  <si>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</si>
  <si>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</si>
  <si>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</si>
  <si>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</si>
  <si>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</si>
  <si>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</si>
  <si>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</si>
  <si>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</si>
  <si>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</si>
  <si>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</si>
  <si>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</si>
  <si>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</si>
  <si>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</si>
  <si>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</si>
  <si>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</si>
  <si>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</si>
  <si>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</si>
  <si>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</si>
  <si>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</si>
  <si>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</si>
  <si>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</si>
  <si>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</si>
  <si>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</si>
  <si>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</si>
  <si>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</si>
  <si>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</si>
  <si>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</si>
  <si>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</si>
  <si>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</si>
  <si>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</si>
  <si>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</si>
  <si>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</si>
  <si>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</si>
  <si>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</si>
  <si>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</si>
  <si>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</si>
  <si>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</si>
  <si>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</si>
  <si>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</si>
  <si>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</si>
  <si>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</si>
  <si>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</si>
  <si>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</si>
  <si>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</si>
  <si>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</si>
  <si>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</si>
  <si>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</si>
  <si>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</si>
  <si>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</si>
  <si>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</si>
  <si>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</si>
  <si>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</si>
  <si>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</si>
  <si>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</si>
  <si>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</si>
  <si>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</si>
  <si>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</si>
  <si>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</si>
  <si>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</si>
  <si>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</si>
  <si>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</si>
  <si>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</si>
  <si>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</si>
  <si>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</si>
  <si>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</si>
  <si>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</si>
  <si>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</si>
  <si>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</si>
  <si>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</si>
  <si>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</si>
  <si>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</si>
  <si>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</si>
  <si>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</si>
  <si>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</si>
  <si>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</si>
  <si>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</si>
  <si>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</si>
  <si>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</si>
  <si>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</si>
  <si>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</si>
  <si>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</si>
  <si>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</si>
  <si>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</si>
  <si>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</si>
  <si>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</si>
  <si>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</si>
  <si>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</si>
  <si>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</si>
  <si>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</si>
  <si>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</si>
  <si>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</si>
  <si>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</si>
  <si>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</si>
  <si>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</si>
  <si>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</si>
  <si>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</si>
  <si>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</si>
  <si>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</si>
  <si>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</si>
  <si>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</si>
  <si>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</si>
  <si>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</si>
  <si>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</si>
  <si>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</si>
  <si>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</si>
  <si>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</si>
  <si>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</si>
  <si>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</si>
  <si>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</si>
  <si>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</si>
  <si>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</si>
  <si>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</si>
  <si>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</si>
  <si>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</si>
  <si>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</si>
  <si>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</si>
  <si>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</si>
  <si>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</si>
  <si>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</si>
  <si>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</si>
  <si>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</si>
  <si>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</si>
  <si>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</si>
  <si>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</si>
  <si>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</si>
  <si>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</si>
  <si>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</si>
  <si>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</si>
  <si>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</si>
  <si>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</si>
  <si>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</si>
  <si>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</si>
  <si>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</si>
  <si>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</si>
  <si>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</si>
  <si>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</si>
  <si>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</si>
  <si>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</si>
  <si>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</si>
  <si>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</si>
  <si>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</si>
  <si>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</si>
  <si>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</si>
  <si>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</si>
  <si>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</si>
  <si>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</si>
  <si>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</si>
  <si>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</si>
  <si>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</si>
  <si>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</si>
  <si>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</si>
  <si>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</si>
  <si>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</si>
  <si>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</si>
  <si>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</si>
  <si>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</si>
  <si>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</si>
  <si>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</si>
  <si>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</si>
  <si>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</si>
  <si>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</si>
  <si>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</si>
  <si>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</si>
  <si>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</si>
  <si>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</si>
  <si>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</si>
  <si>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</si>
  <si>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</si>
  <si>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</si>
  <si>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</si>
  <si>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</si>
  <si>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</si>
  <si>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</si>
  <si>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</si>
  <si>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</si>
  <si>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</si>
  <si>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</si>
  <si>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</si>
  <si>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</si>
  <si>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</si>
  <si>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</si>
  <si>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</si>
  <si>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</si>
  <si>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</si>
  <si>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</si>
  <si>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</si>
  <si>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</si>
  <si>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</si>
  <si>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</si>
  <si>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</si>
  <si>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</si>
  <si>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</si>
  <si>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</si>
  <si>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</si>
  <si>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</si>
  <si>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</si>
  <si>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</si>
  <si>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</si>
  <si>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</si>
  <si>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</si>
  <si>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</si>
  <si>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</si>
  <si>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</si>
  <si>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</si>
  <si>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</si>
  <si>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</si>
  <si>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</si>
  <si>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</si>
  <si>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</si>
  <si>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</si>
  <si>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</si>
  <si>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</si>
  <si>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</si>
  <si>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</si>
  <si>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</si>
  <si>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</si>
  <si>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</si>
  <si>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</si>
  <si>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</si>
  <si>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</si>
  <si>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</si>
  <si>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</si>
  <si>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</si>
  <si>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</si>
  <si>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</si>
  <si>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</si>
  <si>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</si>
  <si>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</si>
  <si>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</si>
  <si>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</si>
  <si>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</si>
  <si>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</si>
  <si>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</si>
  <si>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</si>
  <si>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</si>
  <si>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</si>
  <si>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</si>
  <si>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</si>
  <si>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</si>
  <si>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</si>
  <si>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</si>
  <si>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</si>
  <si>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</si>
  <si>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</si>
  <si>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</si>
  <si>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</si>
  <si>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</si>
  <si>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</si>
  <si>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</si>
  <si>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</si>
  <si>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</si>
  <si>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</si>
  <si>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</si>
  <si>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</si>
  <si>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</si>
  <si>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</si>
  <si>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</si>
  <si>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</si>
  <si>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</si>
  <si>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</si>
  <si>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</si>
  <si>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</si>
  <si>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</si>
  <si>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</si>
  <si>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</si>
  <si>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</si>
  <si>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</si>
  <si>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</si>
  <si>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</si>
  <si>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</si>
  <si>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</si>
  <si>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</si>
  <si>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</si>
  <si>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</si>
  <si>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</si>
  <si>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</si>
  <si>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</si>
  <si>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</si>
  <si>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</si>
  <si>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</si>
  <si>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</si>
  <si>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</si>
  <si>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</si>
  <si>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</si>
  <si>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</si>
  <si>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</si>
  <si>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</si>
  <si>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</si>
  <si>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</si>
  <si>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</si>
  <si>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</si>
  <si>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</si>
  <si>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</si>
  <si>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</si>
  <si>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</si>
  <si>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</si>
  <si>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</si>
  <si>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</si>
  <si>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</si>
  <si>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</si>
  <si>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</si>
  <si>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</si>
  <si>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</si>
  <si>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</si>
  <si>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</si>
  <si>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</si>
  <si>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</si>
  <si>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</si>
  <si>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</si>
  <si>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</si>
  <si>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</si>
  <si>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</si>
  <si>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</si>
  <si>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</si>
  <si>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</si>
  <si>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</si>
  <si>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</si>
  <si>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</si>
  <si>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</si>
  <si>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</si>
  <si>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</si>
  <si>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</si>
  <si>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</si>
  <si>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</si>
  <si>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</si>
  <si>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</si>
  <si>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</si>
  <si>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</si>
  <si>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</si>
  <si>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</si>
  <si>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</si>
  <si>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</si>
  <si>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</si>
  <si>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</si>
  <si>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</si>
  <si>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</si>
  <si>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</si>
  <si>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</si>
  <si>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</si>
  <si>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</si>
  <si>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</si>
  <si>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</si>
  <si>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</si>
  <si>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</si>
  <si>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</si>
  <si>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</si>
  <si>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</si>
  <si>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</si>
  <si>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</si>
  <si>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</si>
  <si>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</si>
  <si>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</si>
  <si>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</si>
  <si>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</si>
  <si>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</si>
  <si>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</si>
  <si>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</si>
  <si>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</si>
  <si>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</si>
  <si>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</si>
  <si>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</si>
  <si>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</si>
  <si>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</si>
  <si>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</si>
  <si>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</si>
  <si>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</si>
  <si>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</si>
  <si>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</si>
  <si>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</si>
  <si>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</si>
  <si>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</si>
  <si>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</si>
  <si>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</si>
  <si>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</si>
  <si>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</si>
  <si>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</si>
  <si>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</si>
  <si>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</si>
  <si>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</si>
  <si>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</si>
  <si>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</si>
  <si>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</si>
  <si>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</si>
  <si>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</si>
  <si>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</si>
  <si>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</si>
  <si>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</si>
  <si>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</si>
  <si>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</si>
  <si>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</si>
  <si>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</si>
  <si>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</si>
  <si>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</si>
  <si>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</si>
  <si>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</si>
  <si>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</si>
  <si>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</si>
  <si>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</si>
  <si>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</si>
  <si>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</si>
  <si>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</si>
  <si>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</si>
  <si>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</si>
  <si>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</si>
  <si>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</si>
  <si>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</si>
  <si>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</si>
  <si>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</si>
  <si>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</si>
  <si>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</si>
  <si>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</si>
  <si>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</si>
  <si>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</si>
  <si>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</si>
  <si>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</si>
  <si>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</si>
  <si>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</si>
  <si>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</si>
  <si>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</si>
  <si>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</si>
  <si>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</si>
  <si>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</si>
  <si>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</si>
  <si>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</si>
  <si>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</si>
  <si>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</si>
  <si>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</si>
  <si>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</si>
  <si>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</si>
  <si>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</si>
  <si>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</si>
  <si>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</si>
  <si>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</si>
  <si>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</si>
  <si>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</si>
  <si>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</si>
  <si>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</si>
  <si>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</si>
  <si>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</si>
  <si>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</si>
  <si>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</si>
  <si>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</si>
  <si>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</si>
  <si>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</si>
  <si>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</si>
  <si>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</si>
  <si>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</si>
  <si>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</si>
  <si>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</si>
  <si>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</si>
  <si>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</si>
  <si>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</si>
  <si>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</si>
  <si>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</si>
  <si>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</si>
  <si>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</si>
  <si>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</si>
  <si>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</si>
  <si>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</si>
  <si>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</si>
  <si>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</si>
  <si>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</si>
  <si>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</si>
  <si>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</si>
  <si>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</si>
  <si>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</si>
  <si>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</si>
  <si>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</si>
  <si>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</si>
  <si>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</si>
  <si>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</si>
  <si>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</si>
  <si>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</si>
  <si>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</si>
  <si>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</si>
  <si>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</si>
  <si>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</si>
  <si>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</si>
  <si>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</si>
  <si>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</si>
  <si>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</si>
  <si>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</si>
  <si>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</si>
  <si>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</si>
  <si>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</si>
  <si>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</si>
  <si>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</si>
  <si>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</si>
  <si>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</si>
  <si>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</si>
  <si>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</si>
  <si>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</si>
  <si>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</si>
  <si>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</si>
  <si>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</si>
  <si>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</si>
  <si>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</si>
  <si>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</si>
  <si>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</si>
  <si>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</si>
  <si>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</si>
  <si>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</si>
  <si>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</si>
  <si>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</si>
  <si>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</si>
  <si>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</si>
  <si>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</si>
  <si>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</si>
  <si>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</si>
  <si>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</si>
  <si>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</si>
  <si>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</si>
  <si>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</si>
  <si>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</si>
  <si>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</si>
  <si>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</si>
  <si>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</si>
  <si>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</si>
  <si>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</si>
  <si>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</si>
  <si>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</si>
  <si>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</si>
  <si>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</si>
  <si>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</si>
  <si>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</si>
  <si>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</si>
  <si>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</si>
  <si>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</si>
  <si>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</si>
  <si>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</si>
  <si>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</si>
  <si>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</si>
  <si>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</si>
  <si>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</si>
  <si>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</si>
  <si>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</si>
  <si>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</si>
  <si>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</si>
  <si>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</si>
  <si>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</si>
  <si>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</si>
  <si>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</si>
  <si>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</si>
  <si>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</si>
  <si>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</si>
  <si>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</si>
  <si>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</si>
  <si>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</si>
  <si>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</si>
  <si>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</si>
  <si>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</si>
  <si>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</si>
  <si>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</si>
  <si>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</si>
  <si>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</si>
  <si>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</si>
  <si>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</si>
  <si>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</si>
  <si>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</si>
  <si>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</si>
  <si>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</si>
  <si>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</si>
  <si>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</si>
  <si>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</si>
  <si>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</si>
  <si>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</si>
  <si>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</si>
  <si>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</si>
  <si>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</si>
  <si>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</si>
  <si>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</si>
  <si>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</si>
  <si>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</si>
  <si>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</si>
  <si>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</si>
  <si>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</si>
  <si>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</si>
  <si>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</si>
  <si>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</si>
  <si>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</si>
  <si>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</si>
  <si>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</si>
  <si>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</si>
  <si>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</si>
  <si>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</si>
  <si>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</si>
  <si>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</si>
  <si>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</si>
  <si>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</si>
  <si>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</si>
  <si>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</si>
  <si>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</si>
  <si>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</si>
  <si>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</si>
  <si>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</si>
  <si>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</si>
  <si>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</si>
  <si>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</si>
  <si>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</si>
  <si>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</si>
  <si>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</si>
  <si>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</si>
  <si>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</si>
  <si>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</si>
  <si>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</si>
  <si>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</si>
  <si>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</si>
  <si>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</si>
  <si>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</si>
  <si>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</si>
  <si>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</si>
  <si>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</si>
  <si>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</si>
  <si>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</si>
  <si>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</si>
  <si>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</si>
  <si>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</si>
  <si>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</si>
  <si>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</si>
  <si>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</si>
  <si>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</si>
  <si>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</si>
  <si>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</si>
  <si>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</si>
  <si>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</si>
  <si>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</si>
  <si>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</si>
  <si>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</si>
  <si>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</si>
  <si>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</si>
  <si>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</si>
  <si>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</si>
  <si>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</si>
  <si>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</si>
  <si>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</si>
  <si>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</si>
  <si>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</si>
  <si>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</si>
  <si>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</si>
  <si>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</si>
  <si>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</si>
  <si>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</si>
  <si>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</si>
  <si>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</si>
  <si>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</si>
  <si>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</si>
  <si>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</si>
  <si>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</si>
  <si>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</si>
  <si>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</si>
  <si>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</si>
  <si>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</si>
  <si>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</si>
  <si>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</si>
  <si>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</si>
  <si>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</si>
  <si>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</si>
  <si>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</si>
  <si>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</si>
  <si>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</si>
  <si>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</si>
  <si>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</si>
  <si>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</si>
  <si>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</si>
  <si>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</si>
  <si>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</si>
  <si>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</si>
  <si>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</si>
  <si>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</si>
  <si>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</si>
  <si>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</si>
  <si>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</si>
  <si>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</si>
  <si>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</si>
  <si>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</si>
  <si>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</si>
  <si>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</si>
  <si>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</si>
  <si>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</si>
  <si>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</si>
  <si>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</si>
  <si>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</si>
  <si>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</si>
  <si>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</si>
  <si>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</si>
  <si>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</si>
  <si>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</si>
  <si>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</si>
  <si>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</si>
  <si>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</si>
  <si>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</si>
  <si>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</si>
  <si>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</si>
  <si>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</si>
  <si>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</si>
  <si>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</si>
  <si>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</si>
  <si>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</si>
  <si>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</si>
  <si>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</si>
  <si>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</si>
  <si>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</si>
  <si>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</si>
  <si>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</si>
  <si>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</si>
  <si>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</si>
  <si>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</si>
  <si>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</si>
  <si>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</si>
  <si>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</si>
  <si>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</si>
  <si>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</si>
  <si>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</si>
  <si>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</si>
  <si>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</si>
  <si>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</si>
  <si>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</si>
  <si>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</si>
  <si>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</si>
  <si>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</si>
  <si>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</si>
  <si>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</si>
  <si>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</si>
  <si>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</si>
  <si>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</si>
  <si>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</si>
  <si>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</si>
  <si>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</si>
  <si>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</si>
  <si>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</si>
  <si>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</si>
  <si>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</si>
  <si>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</si>
  <si>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</si>
  <si>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</si>
  <si>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</si>
  <si>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</si>
  <si>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</si>
  <si>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</si>
  <si>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</si>
  <si>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</si>
  <si>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</si>
  <si>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</si>
  <si>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</si>
  <si>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</si>
  <si>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</si>
  <si>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</si>
  <si>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</si>
  <si>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</si>
  <si>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</si>
  <si>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</si>
  <si>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</si>
  <si>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</si>
  <si>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</si>
  <si>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</si>
  <si>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</si>
  <si>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</si>
  <si>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</si>
  <si>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</si>
  <si>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</si>
  <si>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</si>
  <si>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</si>
  <si>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</si>
  <si>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</si>
  <si>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</si>
  <si>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</si>
  <si>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</si>
  <si>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</si>
  <si>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</si>
  <si>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</si>
  <si>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</si>
  <si>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</si>
  <si>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</si>
  <si>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</si>
  <si>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</si>
  <si>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</si>
  <si>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</si>
  <si>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</si>
  <si>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</si>
  <si>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</si>
  <si>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</si>
  <si>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</si>
  <si>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</si>
  <si>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</si>
  <si>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</si>
  <si>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</si>
  <si>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</si>
  <si>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</si>
  <si>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</si>
  <si>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</si>
  <si>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</si>
  <si>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</si>
  <si>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</si>
  <si>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</si>
  <si>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</si>
  <si>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</si>
  <si>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</si>
  <si>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</si>
  <si>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</si>
  <si>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</si>
  <si>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</si>
  <si>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</si>
  <si>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</si>
  <si>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</si>
  <si>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</si>
  <si>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</si>
  <si>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</si>
  <si>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</si>
  <si>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</si>
  <si>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</si>
  <si>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</si>
  <si>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</si>
  <si>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</si>
  <si>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</si>
  <si>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</si>
  <si>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</si>
  <si>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</si>
  <si>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</si>
  <si>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</si>
  <si>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</si>
  <si>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</si>
  <si>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</si>
  <si>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</si>
  <si>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</si>
  <si>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</si>
  <si>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</si>
  <si>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</si>
  <si>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</si>
  <si>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</si>
  <si>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</si>
  <si>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</si>
  <si>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</si>
  <si>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</si>
  <si>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</si>
  <si>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</si>
  <si>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</si>
  <si>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</si>
  <si>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</si>
  <si>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</si>
  <si>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</si>
  <si>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</si>
  <si>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</si>
  <si>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</si>
  <si>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</si>
  <si>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</si>
  <si>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</si>
  <si>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</si>
  <si>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</si>
  <si>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</si>
  <si>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</si>
  <si>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</si>
  <si>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</si>
  <si>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</si>
  <si>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</si>
  <si>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</si>
  <si>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</si>
  <si>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</si>
  <si>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</si>
  <si>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</si>
  <si>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</si>
  <si>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</si>
  <si>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</si>
  <si>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</si>
  <si>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</si>
  <si>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</si>
  <si>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</si>
  <si>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</si>
  <si>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</si>
  <si>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</si>
  <si>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</si>
  <si>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</si>
  <si>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</si>
  <si>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</si>
  <si>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</si>
  <si>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</si>
  <si>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</si>
  <si>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</si>
  <si>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</si>
  <si>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</si>
  <si>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</si>
  <si>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</si>
  <si>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</si>
  <si>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</si>
  <si>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</si>
  <si>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</si>
  <si>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</si>
  <si>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</si>
  <si>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</si>
  <si>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</si>
  <si>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</si>
  <si>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</si>
  <si>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</si>
  <si>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</si>
  <si>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</si>
  <si>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</si>
  <si>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</si>
  <si>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</si>
  <si>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</si>
  <si>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</si>
  <si>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</si>
  <si>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</si>
  <si>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</si>
  <si>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</si>
  <si>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</si>
  <si>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</si>
  <si>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</si>
  <si>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</si>
  <si>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</si>
  <si>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</si>
  <si>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</si>
  <si>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</si>
  <si>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</si>
  <si>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</si>
  <si>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</si>
  <si>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</si>
  <si>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</si>
  <si>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</si>
  <si>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</si>
  <si>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</si>
  <si>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</si>
  <si>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</si>
  <si>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</si>
  <si>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</si>
  <si>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</si>
  <si>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</si>
  <si>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</si>
  <si>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</si>
  <si>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</si>
  <si>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</si>
  <si>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</si>
  <si>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</si>
  <si>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</si>
  <si>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</si>
  <si>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</si>
  <si>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</si>
  <si>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</si>
  <si>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</si>
  <si>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</si>
  <si>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</si>
  <si>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</si>
  <si>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</si>
  <si>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</si>
  <si>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</si>
  <si>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</si>
  <si>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</si>
  <si>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</si>
  <si>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</si>
  <si>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</si>
  <si>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</si>
  <si>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</si>
  <si>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</si>
  <si>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</si>
  <si>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</si>
  <si>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</si>
  <si>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</si>
  <si>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</si>
  <si>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</si>
  <si>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</si>
  <si>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</si>
  <si>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</si>
  <si>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</si>
  <si>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</si>
  <si>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</si>
  <si>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</si>
  <si>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</si>
  <si>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</si>
  <si>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</si>
  <si>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</si>
  <si>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</si>
  <si>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</si>
  <si>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</si>
  <si>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</si>
  <si>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</si>
  <si>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</si>
  <si>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</si>
  <si>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</si>
  <si>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</si>
  <si>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</si>
  <si>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</si>
  <si>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</si>
  <si>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</si>
  <si>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</si>
  <si>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</si>
  <si>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</si>
  <si>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</si>
  <si>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</si>
  <si>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</si>
  <si>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</si>
  <si>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</si>
  <si>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</si>
  <si>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</si>
  <si>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</si>
  <si>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</si>
  <si>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</si>
  <si>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</si>
  <si>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</si>
  <si>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</si>
  <si>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</si>
  <si>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</si>
  <si>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</si>
  <si>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</si>
  <si>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</si>
  <si>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</si>
  <si>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</si>
  <si>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</si>
  <si>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</si>
  <si>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</si>
  <si>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</si>
  <si>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</si>
  <si>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</si>
  <si>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</si>
  <si>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</si>
  <si>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</si>
  <si>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</si>
  <si>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</si>
  <si>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</si>
  <si>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</si>
  <si>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</si>
  <si>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</si>
  <si>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</si>
  <si>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</si>
  <si>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</si>
  <si>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</si>
  <si>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</si>
  <si>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</si>
  <si>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</si>
  <si>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</si>
  <si>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</si>
  <si>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</si>
  <si>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</si>
  <si>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</si>
  <si>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</si>
  <si>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</si>
  <si>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</si>
  <si>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</si>
  <si>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</si>
  <si>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</si>
  <si>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</si>
  <si>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</si>
  <si>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</si>
  <si>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</si>
  <si>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</si>
  <si>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</si>
  <si>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</si>
  <si>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</si>
  <si>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</si>
  <si>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</si>
  <si>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</si>
  <si>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</si>
  <si>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</si>
  <si>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</si>
  <si>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</si>
  <si>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</si>
  <si>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</si>
  <si>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</si>
  <si>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</si>
  <si>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</si>
  <si>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</si>
  <si>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</si>
  <si>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</si>
  <si>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</si>
  <si>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</si>
  <si>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</si>
  <si>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</si>
  <si>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</si>
  <si>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</si>
  <si>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</si>
  <si>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</si>
  <si>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</si>
  <si>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</si>
  <si>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</si>
  <si>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</si>
  <si>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</si>
  <si>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</si>
  <si>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</si>
  <si>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</si>
  <si>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</si>
  <si>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</si>
  <si>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</si>
  <si>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</si>
  <si>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</si>
  <si>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</si>
  <si>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</si>
  <si>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</si>
  <si>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</si>
  <si>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</si>
  <si>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</si>
  <si>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</si>
  <si>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</si>
  <si>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</si>
  <si>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</si>
  <si>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</si>
  <si>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</si>
  <si>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</si>
  <si>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</si>
  <si>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</si>
  <si>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</si>
  <si>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</si>
  <si>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</si>
  <si>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</si>
  <si>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</si>
  <si>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</si>
  <si>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</si>
  <si>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</si>
  <si>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</si>
  <si>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</si>
  <si>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</si>
  <si>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</si>
  <si>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</si>
  <si>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</si>
  <si>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</si>
  <si>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</si>
  <si>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</si>
  <si>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</si>
  <si>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</si>
  <si>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</si>
  <si>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</si>
  <si>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</si>
  <si>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</si>
  <si>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</si>
  <si>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</si>
  <si>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</si>
  <si>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</si>
  <si>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</si>
  <si>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</si>
  <si>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</si>
  <si>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</si>
  <si>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</si>
  <si>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</si>
  <si>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</si>
  <si>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</si>
  <si>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</si>
  <si>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</si>
  <si>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</si>
  <si>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</si>
  <si>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</si>
  <si>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</si>
  <si>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</si>
  <si>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</si>
  <si>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</si>
  <si>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</si>
  <si>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</si>
  <si>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</si>
  <si>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</si>
  <si>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</si>
  <si>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</si>
  <si>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</si>
  <si>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</si>
  <si>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</si>
  <si>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</si>
  <si>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</si>
  <si>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</si>
  <si>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</si>
  <si>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</si>
  <si>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</si>
  <si>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</si>
  <si>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</si>
  <si>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</si>
  <si>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</si>
  <si>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</si>
  <si>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</si>
  <si>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</si>
  <si>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</si>
  <si>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</si>
  <si>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</si>
  <si>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</si>
  <si>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</si>
  <si>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</si>
  <si>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</si>
  <si>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</si>
  <si>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</si>
  <si>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</si>
  <si>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</si>
  <si>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</si>
  <si>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</si>
  <si>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</si>
  <si>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</si>
  <si>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</si>
  <si>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</si>
  <si>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</si>
  <si>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</si>
  <si>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</si>
  <si>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</si>
  <si>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</si>
  <si>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</si>
  <si>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</si>
  <si>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</si>
  <si>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</si>
  <si>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</si>
  <si>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</si>
  <si>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</si>
  <si>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</si>
  <si>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</si>
  <si>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</si>
  <si>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</si>
  <si>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</si>
  <si>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</si>
  <si>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</si>
  <si>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</si>
  <si>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</si>
  <si>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</si>
  <si>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</si>
  <si>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</si>
  <si>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</si>
  <si>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</si>
  <si>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</si>
  <si>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</si>
  <si>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</si>
  <si>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</si>
  <si>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</si>
  <si>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</si>
  <si>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</si>
  <si>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</si>
  <si>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</si>
  <si>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</si>
  <si>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</si>
  <si>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</si>
  <si>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</si>
  <si>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</si>
  <si>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</si>
  <si>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</si>
  <si>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</si>
  <si>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</si>
  <si>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</si>
  <si>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</si>
  <si>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</si>
  <si>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</si>
  <si>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</si>
  <si>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</si>
  <si>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</si>
  <si>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</si>
  <si>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</si>
  <si>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</si>
  <si>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</si>
  <si>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</si>
  <si>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</si>
  <si>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</si>
  <si>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</si>
  <si>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</si>
  <si>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</si>
  <si>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</si>
  <si>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</si>
  <si>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</si>
  <si>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</si>
  <si>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</si>
  <si>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</si>
  <si>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</si>
  <si>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</si>
  <si>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</si>
  <si>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</si>
  <si>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</si>
  <si>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</si>
  <si>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</si>
  <si>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</si>
  <si>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</si>
  <si>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</si>
  <si>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</si>
  <si>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</si>
  <si>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</si>
  <si>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</si>
  <si>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</si>
  <si>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</si>
  <si>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</si>
  <si>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</si>
  <si>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</si>
  <si>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</si>
  <si>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</si>
  <si>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</si>
  <si>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</si>
  <si>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</si>
  <si>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</si>
  <si>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</si>
  <si>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</si>
  <si>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</si>
  <si>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</si>
  <si>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</si>
  <si>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</si>
  <si>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</si>
  <si>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</si>
  <si>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</si>
  <si>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</si>
  <si>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</si>
  <si>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</si>
  <si>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</si>
  <si>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</si>
  <si>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</si>
  <si>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</si>
  <si>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</si>
  <si>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</si>
  <si>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</si>
  <si>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</si>
  <si>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</si>
  <si>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</si>
  <si>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</si>
  <si>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</si>
  <si>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</si>
  <si>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</si>
  <si>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</si>
  <si>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</si>
  <si>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</si>
  <si>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</si>
  <si>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</si>
  <si>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</si>
  <si>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</si>
  <si>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</si>
  <si>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</si>
  <si>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</si>
  <si>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</si>
  <si>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</si>
  <si>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</si>
  <si>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</si>
  <si>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</si>
  <si>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</si>
  <si>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</si>
  <si>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</si>
  <si>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</si>
  <si>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</si>
  <si>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</si>
  <si>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</si>
  <si>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</si>
  <si>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</si>
  <si>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</si>
  <si>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</si>
  <si>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</si>
  <si>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</si>
  <si>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</si>
  <si>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</si>
  <si>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</si>
  <si>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</si>
  <si>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</si>
  <si>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</si>
  <si>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</si>
  <si>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</si>
  <si>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</si>
  <si>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</si>
  <si>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</si>
  <si>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</si>
  <si>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</si>
  <si>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</si>
  <si>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</si>
  <si>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</si>
  <si>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</si>
  <si>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</si>
  <si>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</si>
  <si>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</si>
  <si>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</si>
  <si>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</si>
  <si>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</si>
  <si>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</si>
  <si>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</si>
  <si>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</si>
  <si>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</si>
  <si>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</si>
  <si>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</si>
  <si>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</si>
  <si>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</si>
  <si>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</si>
  <si>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</si>
  <si>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</si>
  <si>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</si>
  <si>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</si>
  <si>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</si>
  <si>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</si>
  <si>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</si>
  <si>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</si>
  <si>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</si>
  <si>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</si>
  <si>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</si>
  <si>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</si>
  <si>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</si>
  <si>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</si>
  <si>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</si>
  <si>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</si>
  <si>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</si>
  <si>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</si>
  <si>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</si>
  <si>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</si>
  <si>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</si>
  <si>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</si>
  <si>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</si>
  <si>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</si>
  <si>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</si>
  <si>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</si>
  <si>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</si>
  <si>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</si>
  <si>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</si>
  <si>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</si>
  <si>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</si>
  <si>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</si>
  <si>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</si>
  <si>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</si>
  <si>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</si>
  <si>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</si>
  <si>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</si>
  <si>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</si>
  <si>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</si>
  <si>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</si>
  <si>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</si>
  <si>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</si>
  <si>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</si>
  <si>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</si>
  <si>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</si>
  <si>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</si>
  <si>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</si>
  <si>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</si>
  <si>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</si>
  <si>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</si>
  <si>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</si>
  <si>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</si>
  <si>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</si>
  <si>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</si>
  <si>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</si>
  <si>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</si>
  <si>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</si>
  <si>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</si>
  <si>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</si>
  <si>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</si>
  <si>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</si>
  <si>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</si>
  <si>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</si>
  <si>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</si>
  <si>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</si>
  <si>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</si>
  <si>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</si>
  <si>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</si>
  <si>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</si>
  <si>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</si>
  <si>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</si>
  <si>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</si>
  <si>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</si>
  <si>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</si>
  <si>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</si>
  <si>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</si>
  <si>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</si>
  <si>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</si>
  <si>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</si>
  <si>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</si>
  <si>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</si>
  <si>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</si>
  <si>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</si>
  <si>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</si>
  <si>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</si>
  <si>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</si>
  <si>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</si>
  <si>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</si>
  <si>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</si>
  <si>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</si>
  <si>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</si>
  <si>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</si>
  <si>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</si>
  <si>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</si>
  <si>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</si>
  <si>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</si>
  <si>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</si>
  <si>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</si>
  <si>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</si>
  <si>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</si>
  <si>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</si>
  <si>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</si>
  <si>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</si>
  <si>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</si>
  <si>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</si>
  <si>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</si>
  <si>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</si>
  <si>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</si>
  <si>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</si>
  <si>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</si>
  <si>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</si>
  <si>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</si>
  <si>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</si>
  <si>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</si>
  <si>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</si>
  <si>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</si>
  <si>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</si>
  <si>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</si>
  <si>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</si>
  <si>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</si>
  <si>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</si>
  <si>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</si>
  <si>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</si>
  <si>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</si>
  <si>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</si>
  <si>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</si>
  <si>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</si>
  <si>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</si>
  <si>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</si>
  <si>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</si>
  <si>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</si>
  <si>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</si>
  <si>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</si>
  <si>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</si>
  <si>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</si>
  <si>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</si>
  <si>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</si>
  <si>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</si>
  <si>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</si>
  <si>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</si>
  <si>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</si>
  <si>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</si>
  <si>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</si>
  <si>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</si>
  <si>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</si>
  <si>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</si>
  <si>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</si>
  <si>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</si>
  <si>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</si>
  <si>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</si>
  <si>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</si>
  <si>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</si>
  <si>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</si>
  <si>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</si>
  <si>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</si>
  <si>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</si>
  <si>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</si>
  <si>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</si>
  <si>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</si>
  <si>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</si>
  <si>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</si>
  <si>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</si>
  <si>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</si>
  <si>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</si>
  <si>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</si>
  <si>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</si>
  <si>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</si>
  <si>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</si>
  <si>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</si>
  <si>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</si>
  <si>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</si>
  <si>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</si>
  <si>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</si>
  <si>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</si>
  <si>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</si>
  <si>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</si>
  <si>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</si>
  <si>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</si>
  <si>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</si>
  <si>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</si>
  <si>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</si>
  <si>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</si>
  <si>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</si>
  <si>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</si>
  <si>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</si>
  <si>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</si>
  <si>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</si>
  <si>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</si>
  <si>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</si>
  <si>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</si>
  <si>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</si>
  <si>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</si>
  <si>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</si>
  <si>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</si>
  <si>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</si>
  <si>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</si>
  <si>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</si>
  <si>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</si>
  <si>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</si>
  <si>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</si>
  <si>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</si>
  <si>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</si>
  <si>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</si>
  <si>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</si>
  <si>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</si>
  <si>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</si>
  <si>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</si>
  <si>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</si>
  <si>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</si>
  <si>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</si>
  <si>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</si>
  <si>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</si>
  <si>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</si>
  <si>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</si>
  <si>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</si>
  <si>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</si>
  <si>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</si>
  <si>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</si>
  <si>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</si>
  <si>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</si>
  <si>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</si>
  <si>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</si>
  <si>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</si>
  <si>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</si>
  <si>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</si>
  <si>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</si>
  <si>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</si>
  <si>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</si>
  <si>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</si>
  <si>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</si>
  <si>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</si>
  <si>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</si>
  <si>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</si>
  <si>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</si>
  <si>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</si>
  <si>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</si>
  <si>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</si>
  <si>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</si>
  <si>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</si>
  <si>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</si>
  <si>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</si>
  <si>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</si>
  <si>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</si>
  <si>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</si>
  <si>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</si>
  <si>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</si>
  <si>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</si>
  <si>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</si>
  <si>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</si>
  <si>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</si>
  <si>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</si>
  <si>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</si>
  <si>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</si>
  <si>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</si>
  <si>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</si>
  <si>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</si>
  <si>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</si>
  <si>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</si>
  <si>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</si>
  <si>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</si>
  <si>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</si>
  <si>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</si>
  <si>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</si>
  <si>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</si>
  <si>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</si>
  <si>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</si>
  <si>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</si>
  <si>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</si>
  <si>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</si>
  <si>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</si>
  <si>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</si>
  <si>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</si>
  <si>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</si>
  <si>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</si>
  <si>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</si>
  <si>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</si>
  <si>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</si>
  <si>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</si>
  <si>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</si>
  <si>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</si>
  <si>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</si>
  <si>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</si>
  <si>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</si>
  <si>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</si>
  <si>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</si>
  <si>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</si>
  <si>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</si>
  <si>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</si>
  <si>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</si>
  <si>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</si>
  <si>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</si>
  <si>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</si>
  <si>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</si>
  <si>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</si>
  <si>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</si>
  <si>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</si>
  <si>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</si>
  <si>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</si>
  <si>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</si>
  <si>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</si>
  <si>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</si>
  <si>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</si>
  <si>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</si>
  <si>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</si>
  <si>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</si>
  <si>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</si>
  <si>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</si>
  <si>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</si>
  <si>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</si>
  <si>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</si>
  <si>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</si>
  <si>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</si>
  <si>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</si>
  <si>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</si>
  <si>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</si>
  <si>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</si>
  <si>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</si>
  <si>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</si>
  <si>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</si>
  <si>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</si>
  <si>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</si>
  <si>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</si>
  <si>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</si>
  <si>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</si>
  <si>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</si>
  <si>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</si>
  <si>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</si>
  <si>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</si>
  <si>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</si>
  <si>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</si>
  <si>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</si>
  <si>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</si>
  <si>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</si>
  <si>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</si>
  <si>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</si>
  <si>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</si>
  <si>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</si>
  <si>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</si>
  <si>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</si>
  <si>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</si>
  <si>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</si>
  <si>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</si>
  <si>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</si>
  <si>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</si>
  <si>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</si>
  <si>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</si>
  <si>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</si>
  <si>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</si>
  <si>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</si>
  <si>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</si>
  <si>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</si>
  <si>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</si>
  <si>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</si>
  <si>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</si>
  <si>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</si>
  <si>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</si>
  <si>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</si>
  <si>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</si>
  <si>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</si>
  <si>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</si>
  <si>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</si>
  <si>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</si>
  <si>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</si>
  <si>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</si>
  <si>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</si>
  <si>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</si>
  <si>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</si>
  <si>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</si>
  <si>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</si>
  <si>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</si>
  <si>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</si>
  <si>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</si>
  <si>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</si>
  <si>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</si>
  <si>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</si>
  <si>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</si>
  <si>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</si>
  <si>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</si>
  <si>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</si>
  <si>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</si>
  <si>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</si>
  <si>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</si>
  <si>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</si>
  <si>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</si>
  <si>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</si>
  <si>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</si>
  <si>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</si>
  <si>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</si>
  <si>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</si>
  <si>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</si>
  <si>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</si>
  <si>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</si>
  <si>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</si>
  <si>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</si>
  <si>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</si>
  <si>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</si>
  <si>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</si>
  <si>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</si>
  <si>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</si>
  <si>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</si>
  <si>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</si>
  <si>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</si>
  <si>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</si>
  <si>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</si>
  <si>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</si>
  <si>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</si>
  <si>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</si>
  <si>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</si>
  <si>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</si>
  <si>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</si>
  <si>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</si>
  <si>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</si>
  <si>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</si>
  <si>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</si>
  <si>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</si>
  <si>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</si>
  <si>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</si>
  <si>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</si>
  <si>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</si>
  <si>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</si>
  <si>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</si>
  <si>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</si>
  <si>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</si>
  <si>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</si>
  <si>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</si>
  <si>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</si>
  <si>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</si>
  <si>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</si>
  <si>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</si>
  <si>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</si>
  <si>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</si>
  <si>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</si>
  <si>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</si>
  <si>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</si>
  <si>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</si>
  <si>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</si>
  <si>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</si>
  <si>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</si>
  <si>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</si>
  <si>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</si>
  <si>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</si>
  <si>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</si>
  <si>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</si>
  <si>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</si>
  <si>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</si>
  <si>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</si>
  <si>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</si>
  <si>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</si>
  <si>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</si>
  <si>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</si>
  <si>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</si>
  <si>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</si>
  <si>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</si>
  <si>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</si>
  <si>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</si>
  <si>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</si>
  <si>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</si>
  <si>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</si>
  <si>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</si>
  <si>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</si>
  <si>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</si>
  <si>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</si>
  <si>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</si>
  <si>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</si>
  <si>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</si>
  <si>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</si>
  <si>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</si>
  <si>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</si>
  <si>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</si>
  <si>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</si>
  <si>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</si>
  <si>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</si>
  <si>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</si>
  <si>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</si>
  <si>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</si>
  <si>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</si>
  <si>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</si>
  <si>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</si>
  <si>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</si>
  <si>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</si>
  <si>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</si>
  <si>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</si>
  <si>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</si>
  <si>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</si>
  <si>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</si>
  <si>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</si>
  <si>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</si>
  <si>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</si>
  <si>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</si>
  <si>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</si>
  <si>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</si>
  <si>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</si>
  <si>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</si>
  <si>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</si>
  <si>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</si>
  <si>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</si>
  <si>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</si>
  <si>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</si>
  <si>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</si>
  <si>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</si>
  <si>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</si>
  <si>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</si>
  <si>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</si>
  <si>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</si>
  <si>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</si>
  <si>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</si>
  <si>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</si>
  <si>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</si>
  <si>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</si>
  <si>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</si>
  <si>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</si>
  <si>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</si>
  <si>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</si>
  <si>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</si>
  <si>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</si>
  <si>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</si>
  <si>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</si>
  <si>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</si>
  <si>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</si>
  <si>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</si>
  <si>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</si>
  <si>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</si>
  <si>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</si>
  <si>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</si>
  <si>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</si>
  <si>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</si>
  <si>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</si>
  <si>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</si>
  <si>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</si>
  <si>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</si>
  <si>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</si>
  <si>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</si>
  <si>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</si>
  <si>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</si>
  <si>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</si>
  <si>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</si>
  <si>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</si>
  <si>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</si>
  <si>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</si>
  <si>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</si>
  <si>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</si>
  <si>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</si>
  <si>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</si>
  <si>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</si>
  <si>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</si>
  <si>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</si>
  <si>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</si>
  <si>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</si>
  <si>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</si>
  <si>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</si>
  <si>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</si>
  <si>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</si>
  <si>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</si>
  <si>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</si>
  <si>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</si>
  <si>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</si>
  <si>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</si>
  <si>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</si>
  <si>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</si>
  <si>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</si>
  <si>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</si>
  <si>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</si>
  <si>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</si>
  <si>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</si>
  <si>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</si>
  <si>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</si>
  <si>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</si>
  <si>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</si>
  <si>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</si>
  <si>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</si>
  <si>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</si>
  <si>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</si>
  <si>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</si>
  <si>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</si>
  <si>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</si>
  <si>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</si>
  <si>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</si>
  <si>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</si>
  <si>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</si>
  <si>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</si>
  <si>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</si>
  <si>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</si>
  <si>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</si>
  <si>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</si>
  <si>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</si>
  <si>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13.037.0015-0</t>
  </si>
  <si>
    <t>13.037.0015-A</t>
  </si>
  <si>
    <t>13.037.0016-0</t>
  </si>
  <si>
    <t>13.037.0016-A</t>
  </si>
  <si>
    <t>13.037.0020-0</t>
  </si>
  <si>
    <t>13.037.0020-A</t>
  </si>
  <si>
    <t>13.037.0021-0</t>
  </si>
  <si>
    <t>13.037.0021-A</t>
  </si>
  <si>
    <t>13.037.0025-0</t>
  </si>
  <si>
    <t>13.037.0025-A</t>
  </si>
  <si>
    <t>13.037.0026-0</t>
  </si>
  <si>
    <t>13.037.0026-A</t>
  </si>
  <si>
    <t>13.037.0030-0</t>
  </si>
  <si>
    <t>13.037.0030-A</t>
  </si>
  <si>
    <t>13.037.0031-0</t>
  </si>
  <si>
    <t>13.037.0031-A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</si>
  <si>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</si>
  <si>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</si>
  <si>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</si>
  <si>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</si>
  <si>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</si>
  <si>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</si>
  <si>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</si>
  <si>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</si>
  <si>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</si>
  <si>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</si>
  <si>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</si>
  <si>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</si>
  <si>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</si>
  <si>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</si>
  <si>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</si>
  <si>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</si>
  <si>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</si>
  <si>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</si>
  <si>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</si>
  <si>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</si>
  <si>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</si>
  <si>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</si>
  <si>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</si>
  <si>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</si>
  <si>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</si>
  <si>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</si>
  <si>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</si>
  <si>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</si>
  <si>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</si>
  <si>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</si>
  <si>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</si>
  <si>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</si>
  <si>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</si>
  <si>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</si>
  <si>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</si>
  <si>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</si>
  <si>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</si>
  <si>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</si>
  <si>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</si>
  <si>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</si>
  <si>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</si>
  <si>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</si>
  <si>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</si>
  <si>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</si>
  <si>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</si>
  <si>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</si>
  <si>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</si>
  <si>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</si>
  <si>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</si>
  <si>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</si>
  <si>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</si>
  <si>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</si>
  <si>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</si>
  <si>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</si>
  <si>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</si>
  <si>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</si>
  <si>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</si>
  <si>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</si>
  <si>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</si>
  <si>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</si>
  <si>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</si>
  <si>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</si>
  <si>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</si>
  <si>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</si>
  <si>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</si>
  <si>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</si>
  <si>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</si>
  <si>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</si>
  <si>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</si>
  <si>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</si>
  <si>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</si>
  <si>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</si>
  <si>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</si>
  <si>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</si>
  <si>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</si>
  <si>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</si>
  <si>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</si>
  <si>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</si>
  <si>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</si>
  <si>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</si>
  <si>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</si>
  <si>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</si>
  <si>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</si>
  <si>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</si>
  <si>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</si>
  <si>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</si>
  <si>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</si>
  <si>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</si>
  <si>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</si>
  <si>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</si>
  <si>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</si>
  <si>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</si>
  <si>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</si>
  <si>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</si>
  <si>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</si>
  <si>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</si>
  <si>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</si>
  <si>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</si>
  <si>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</si>
  <si>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</si>
  <si>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</si>
  <si>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</si>
  <si>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</si>
  <si>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</si>
  <si>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</si>
  <si>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</si>
  <si>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</si>
  <si>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</si>
  <si>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</si>
  <si>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</si>
  <si>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</si>
  <si>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</si>
  <si>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</si>
  <si>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</si>
  <si>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</si>
  <si>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</si>
  <si>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</si>
  <si>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</si>
  <si>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</si>
  <si>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</si>
  <si>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</si>
  <si>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</si>
  <si>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</si>
  <si>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</si>
  <si>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</si>
  <si>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</si>
  <si>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</si>
  <si>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</si>
  <si>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</si>
  <si>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</si>
  <si>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</si>
  <si>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</si>
  <si>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</si>
  <si>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</si>
  <si>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</si>
  <si>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</si>
  <si>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</si>
  <si>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</si>
  <si>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</si>
  <si>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</si>
  <si>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</si>
  <si>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</si>
  <si>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</si>
  <si>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</si>
  <si>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</si>
  <si>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</si>
  <si>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</si>
  <si>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</si>
  <si>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</si>
  <si>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</si>
  <si>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</si>
  <si>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</si>
  <si>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</si>
  <si>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</si>
  <si>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</si>
  <si>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</si>
  <si>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</si>
  <si>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</si>
  <si>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</si>
  <si>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</si>
  <si>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</si>
  <si>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</si>
  <si>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</si>
  <si>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</si>
  <si>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</si>
  <si>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</si>
  <si>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</si>
  <si>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</si>
  <si>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</si>
  <si>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</si>
  <si>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</si>
  <si>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</si>
  <si>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</si>
  <si>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</si>
  <si>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</si>
  <si>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</si>
  <si>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</si>
  <si>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</si>
  <si>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</si>
  <si>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</si>
  <si>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</si>
  <si>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</si>
  <si>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</si>
  <si>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</si>
  <si>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</si>
  <si>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</si>
  <si>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</si>
  <si>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</si>
  <si>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</si>
  <si>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</si>
  <si>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</si>
  <si>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</si>
  <si>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</si>
  <si>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</si>
  <si>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</si>
  <si>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</si>
  <si>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</si>
  <si>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</si>
  <si>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</si>
  <si>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</si>
  <si>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</si>
  <si>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</si>
  <si>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</si>
  <si>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</si>
  <si>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</si>
  <si>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</si>
  <si>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</si>
  <si>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</si>
  <si>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</si>
  <si>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</si>
  <si>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</si>
  <si>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</si>
  <si>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</si>
  <si>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</si>
  <si>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</si>
  <si>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</si>
  <si>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</si>
  <si>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</si>
  <si>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</si>
  <si>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</si>
  <si>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</si>
  <si>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</si>
  <si>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</si>
  <si>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</si>
  <si>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</si>
  <si>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</si>
  <si>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</si>
  <si>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</si>
  <si>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</si>
  <si>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</si>
  <si>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</si>
  <si>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</si>
  <si>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</si>
  <si>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</si>
  <si>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</si>
  <si>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</si>
  <si>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</si>
  <si>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</si>
  <si>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</si>
  <si>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</si>
  <si>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</si>
  <si>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</si>
  <si>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</si>
  <si>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</si>
  <si>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</si>
  <si>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</si>
  <si>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</si>
  <si>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</si>
  <si>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</si>
  <si>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</si>
  <si>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</si>
  <si>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</si>
  <si>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</si>
  <si>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</si>
  <si>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</si>
  <si>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</si>
  <si>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</si>
  <si>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</si>
  <si>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</si>
  <si>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</si>
  <si>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</si>
  <si>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</si>
  <si>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</si>
  <si>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</si>
  <si>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</si>
  <si>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</si>
  <si>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</si>
  <si>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</si>
  <si>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</si>
  <si>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</si>
  <si>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</si>
  <si>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</si>
  <si>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</si>
  <si>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</si>
  <si>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</si>
  <si>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</si>
  <si>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</si>
  <si>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</si>
  <si>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</si>
  <si>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</si>
  <si>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</si>
  <si>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</si>
  <si>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</si>
  <si>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</si>
  <si>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</si>
  <si>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</si>
  <si>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</si>
  <si>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</si>
  <si>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</si>
  <si>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</si>
  <si>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</si>
  <si>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</si>
  <si>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</si>
  <si>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</si>
  <si>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</si>
  <si>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</si>
  <si>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</si>
  <si>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</si>
  <si>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</si>
  <si>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</si>
  <si>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</si>
  <si>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</si>
  <si>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</si>
  <si>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</si>
  <si>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</si>
  <si>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</si>
  <si>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</si>
  <si>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</si>
  <si>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</si>
  <si>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</si>
  <si>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</si>
  <si>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</si>
  <si>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</si>
  <si>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</si>
  <si>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</si>
  <si>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</si>
  <si>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</si>
  <si>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</si>
  <si>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</si>
  <si>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</si>
  <si>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</si>
  <si>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</si>
  <si>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13.198.0010-0</t>
  </si>
  <si>
    <t>13.198.0010-A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</si>
  <si>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</si>
  <si>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</si>
  <si>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</si>
  <si>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</si>
  <si>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</si>
  <si>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</si>
  <si>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</si>
  <si>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</si>
  <si>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</si>
  <si>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</si>
  <si>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</si>
  <si>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</si>
  <si>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</si>
  <si>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</si>
  <si>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</si>
  <si>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</si>
  <si>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</si>
  <si>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</si>
  <si>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</si>
  <si>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</si>
  <si>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</si>
  <si>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</si>
  <si>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</si>
  <si>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</si>
  <si>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</si>
  <si>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</si>
  <si>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</si>
  <si>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</si>
  <si>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</si>
  <si>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</si>
  <si>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</si>
  <si>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</si>
  <si>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</si>
  <si>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</si>
  <si>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</si>
  <si>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</si>
  <si>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</si>
  <si>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</si>
  <si>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</si>
  <si>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</si>
  <si>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</si>
  <si>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</si>
  <si>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</si>
  <si>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</si>
  <si>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</si>
  <si>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</si>
  <si>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</si>
  <si>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</si>
  <si>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</si>
  <si>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</si>
  <si>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</si>
  <si>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</si>
  <si>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</si>
  <si>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</si>
  <si>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</si>
  <si>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</si>
  <si>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</si>
  <si>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</si>
  <si>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</si>
  <si>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</si>
  <si>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</si>
  <si>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</si>
  <si>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</si>
  <si>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</si>
  <si>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</si>
  <si>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</si>
  <si>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</si>
  <si>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</si>
  <si>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</si>
  <si>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</si>
  <si>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</si>
  <si>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</si>
  <si>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</si>
  <si>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</si>
  <si>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</si>
  <si>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</si>
  <si>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</si>
  <si>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</si>
  <si>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</si>
  <si>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</si>
  <si>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</si>
  <si>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</si>
  <si>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</si>
  <si>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</si>
  <si>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</si>
  <si>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</si>
  <si>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</si>
  <si>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</si>
  <si>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</si>
  <si>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</si>
  <si>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</si>
  <si>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</si>
  <si>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</si>
  <si>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</si>
  <si>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</si>
  <si>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</si>
  <si>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</si>
  <si>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</si>
  <si>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</si>
  <si>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</si>
  <si>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</si>
  <si>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</si>
  <si>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</si>
  <si>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</si>
  <si>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</si>
  <si>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</si>
  <si>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</si>
  <si>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</si>
  <si>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</si>
  <si>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</si>
  <si>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</si>
  <si>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</si>
  <si>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</si>
  <si>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</si>
  <si>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</si>
  <si>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</si>
  <si>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</si>
  <si>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</si>
  <si>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</si>
  <si>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</si>
  <si>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</si>
  <si>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</si>
  <si>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</si>
  <si>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</si>
  <si>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</si>
  <si>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</si>
  <si>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</si>
  <si>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</si>
  <si>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</si>
  <si>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</si>
  <si>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</si>
  <si>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</si>
  <si>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</si>
  <si>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</si>
  <si>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</si>
  <si>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</si>
  <si>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</si>
  <si>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</si>
  <si>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</si>
  <si>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</si>
  <si>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</si>
  <si>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</si>
  <si>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</si>
  <si>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</si>
  <si>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</si>
  <si>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</si>
  <si>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</si>
  <si>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</si>
  <si>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</si>
  <si>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</si>
  <si>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</si>
  <si>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</si>
  <si>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</si>
  <si>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</si>
  <si>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</si>
  <si>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</si>
  <si>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</si>
  <si>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</si>
  <si>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</si>
  <si>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</si>
  <si>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</si>
  <si>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</si>
  <si>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</si>
  <si>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</si>
  <si>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</si>
  <si>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</si>
  <si>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</si>
  <si>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</si>
  <si>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</si>
  <si>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</si>
  <si>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</si>
  <si>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</si>
  <si>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</si>
  <si>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</si>
  <si>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</si>
  <si>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</si>
  <si>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</si>
  <si>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</si>
  <si>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</si>
  <si>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</si>
  <si>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</si>
  <si>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</si>
  <si>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</si>
  <si>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</si>
  <si>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</si>
  <si>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</si>
  <si>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</si>
  <si>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</si>
  <si>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13.337.0020-0</t>
  </si>
  <si>
    <t>13.337.0020-A</t>
  </si>
  <si>
    <t>13.337.0021-0</t>
  </si>
  <si>
    <t>13.337.0021-A</t>
  </si>
  <si>
    <t>13.337.0025-0</t>
  </si>
  <si>
    <t>13.337.0025-A</t>
  </si>
  <si>
    <t>13.337.0026-0</t>
  </si>
  <si>
    <t>13.337.0026-A</t>
  </si>
  <si>
    <t>13.337.0030-0</t>
  </si>
  <si>
    <t>13.337.0030-A</t>
  </si>
  <si>
    <t>13.337.0031-0</t>
  </si>
  <si>
    <t>13.337.0031-A</t>
  </si>
  <si>
    <t>13.337.0040-0</t>
  </si>
  <si>
    <t>13.337.0040-A</t>
  </si>
  <si>
    <t>13.337.0041-0</t>
  </si>
  <si>
    <t>13.337.0041-A</t>
  </si>
  <si>
    <t>13.337.0045-0</t>
  </si>
  <si>
    <t>13.337.0045-A</t>
  </si>
  <si>
    <t>13.337.0046-0</t>
  </si>
  <si>
    <t>13.337.0046-A</t>
  </si>
  <si>
    <t>13.337.0050-0</t>
  </si>
  <si>
    <t>13.337.0050-A</t>
  </si>
  <si>
    <t>13.337.0051-0</t>
  </si>
  <si>
    <t>13.337.0051-A</t>
  </si>
  <si>
    <t>13.337.0055-0</t>
  </si>
  <si>
    <t>13.337.0055-A</t>
  </si>
  <si>
    <t>13.337.0056-0</t>
  </si>
  <si>
    <t>13.337.0056-A</t>
  </si>
  <si>
    <t>13.337.0130-0</t>
  </si>
  <si>
    <t>13.337.0130-A</t>
  </si>
  <si>
    <t>13.337.0131-0</t>
  </si>
  <si>
    <t>13.337.0131-A</t>
  </si>
  <si>
    <t>13.337.0135-0</t>
  </si>
  <si>
    <t>13.337.0135-A</t>
  </si>
  <si>
    <t>13.337.0136-0</t>
  </si>
  <si>
    <t>13.337.0136-A</t>
  </si>
  <si>
    <t>13.337.0150-0</t>
  </si>
  <si>
    <t>13.337.0150-A</t>
  </si>
  <si>
    <t>13.337.0151-0</t>
  </si>
  <si>
    <t>13.337.0151-A</t>
  </si>
  <si>
    <t>13.337.0155-0</t>
  </si>
  <si>
    <t>13.337.0155-A</t>
  </si>
  <si>
    <t>13.337.0156-0</t>
  </si>
  <si>
    <t>13.337.0156-A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</si>
  <si>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</si>
  <si>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</si>
  <si>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</si>
  <si>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</si>
  <si>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</si>
  <si>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</si>
  <si>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</si>
  <si>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</si>
  <si>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</si>
  <si>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</si>
  <si>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</si>
  <si>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</si>
  <si>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</si>
  <si>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</si>
  <si>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</si>
  <si>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</si>
  <si>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</si>
  <si>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</si>
  <si>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</si>
  <si>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</si>
  <si>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</si>
  <si>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</si>
  <si>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</si>
  <si>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</si>
  <si>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</si>
  <si>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</si>
  <si>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</si>
  <si>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</si>
  <si>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</si>
  <si>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</si>
  <si>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</si>
  <si>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</si>
  <si>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</si>
  <si>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</si>
  <si>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</si>
  <si>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</si>
  <si>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</si>
  <si>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</si>
  <si>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</si>
  <si>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</si>
  <si>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</si>
  <si>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</si>
  <si>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</si>
  <si>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</si>
  <si>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</si>
  <si>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</si>
  <si>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</si>
  <si>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</si>
  <si>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</si>
  <si>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</si>
  <si>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</si>
  <si>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</si>
  <si>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</si>
  <si>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</si>
  <si>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</si>
  <si>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</si>
  <si>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</si>
  <si>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</si>
  <si>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</si>
  <si>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</si>
  <si>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</si>
  <si>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</si>
  <si>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</si>
  <si>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</si>
  <si>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</si>
  <si>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</si>
  <si>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</si>
  <si>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</si>
  <si>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</si>
  <si>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</si>
  <si>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</si>
  <si>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</si>
  <si>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</si>
  <si>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</si>
  <si>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</si>
  <si>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</si>
  <si>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</si>
  <si>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</si>
  <si>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</si>
  <si>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</si>
  <si>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</si>
  <si>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</si>
  <si>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</si>
  <si>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</si>
  <si>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</si>
  <si>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</si>
  <si>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</si>
  <si>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</si>
  <si>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</si>
  <si>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</si>
  <si>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</si>
  <si>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</si>
  <si>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</si>
  <si>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</si>
  <si>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</si>
  <si>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</si>
  <si>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</si>
  <si>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</si>
  <si>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</si>
  <si>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</si>
  <si>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</si>
  <si>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</si>
  <si>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</si>
  <si>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</si>
  <si>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</si>
  <si>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</si>
  <si>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</si>
  <si>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</si>
  <si>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</si>
  <si>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</si>
  <si>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</si>
  <si>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</si>
  <si>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</si>
  <si>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</si>
  <si>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</si>
  <si>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</si>
  <si>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</si>
  <si>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</si>
  <si>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</si>
  <si>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</si>
  <si>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</si>
  <si>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</si>
  <si>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</si>
  <si>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</si>
  <si>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</si>
  <si>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</si>
  <si>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</si>
  <si>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</si>
  <si>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</si>
  <si>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</si>
  <si>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</si>
  <si>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</si>
  <si>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</si>
  <si>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</si>
  <si>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</si>
  <si>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</si>
  <si>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</si>
  <si>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</si>
  <si>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</si>
  <si>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</si>
  <si>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</si>
  <si>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</si>
  <si>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</si>
  <si>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</si>
  <si>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</si>
  <si>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</si>
  <si>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</si>
  <si>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</si>
  <si>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</si>
  <si>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</si>
  <si>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</si>
  <si>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</si>
  <si>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</si>
  <si>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</si>
  <si>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</si>
  <si>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</si>
  <si>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</si>
  <si>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</si>
  <si>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</si>
  <si>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</si>
  <si>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</si>
  <si>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</si>
  <si>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</si>
  <si>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</si>
  <si>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</si>
  <si>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</si>
  <si>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</si>
  <si>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</si>
  <si>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</si>
  <si>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</si>
  <si>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</si>
  <si>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</si>
  <si>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</si>
  <si>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</si>
  <si>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</si>
  <si>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</si>
  <si>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</si>
  <si>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</si>
  <si>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</si>
  <si>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</si>
  <si>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</si>
  <si>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</si>
  <si>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</si>
  <si>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</si>
  <si>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</si>
  <si>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</si>
  <si>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</si>
  <si>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</si>
  <si>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</si>
  <si>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</si>
  <si>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</si>
  <si>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</si>
  <si>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</si>
  <si>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</si>
  <si>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</si>
  <si>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</si>
  <si>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</si>
  <si>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</si>
  <si>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</si>
  <si>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</si>
  <si>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</si>
  <si>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</si>
  <si>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</si>
  <si>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</si>
  <si>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</si>
  <si>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</si>
  <si>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</si>
  <si>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</si>
  <si>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</si>
  <si>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</si>
  <si>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</si>
  <si>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</si>
  <si>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</si>
  <si>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</si>
  <si>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</si>
  <si>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</si>
  <si>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</si>
  <si>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</si>
  <si>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</si>
  <si>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</si>
  <si>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</si>
  <si>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</si>
  <si>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</si>
  <si>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</si>
  <si>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</si>
  <si>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</si>
  <si>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</si>
  <si>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</si>
  <si>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</si>
  <si>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</si>
  <si>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</si>
  <si>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</si>
  <si>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</si>
  <si>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</si>
  <si>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</si>
  <si>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</si>
  <si>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</si>
  <si>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</si>
  <si>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</si>
  <si>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</si>
  <si>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</si>
  <si>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</si>
  <si>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</si>
  <si>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</si>
  <si>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</si>
  <si>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</si>
  <si>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</si>
  <si>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</si>
  <si>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</si>
  <si>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</si>
  <si>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</si>
  <si>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</si>
  <si>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</si>
  <si>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</si>
  <si>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</si>
  <si>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</si>
  <si>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</si>
  <si>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</si>
  <si>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</si>
  <si>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</si>
  <si>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</si>
  <si>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</si>
  <si>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</si>
  <si>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</si>
  <si>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</si>
  <si>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</si>
  <si>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</si>
  <si>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</si>
  <si>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</si>
  <si>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</si>
  <si>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</si>
  <si>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</si>
  <si>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</si>
  <si>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</si>
  <si>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</si>
  <si>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</si>
  <si>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</si>
  <si>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</si>
  <si>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</si>
  <si>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</si>
  <si>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</si>
  <si>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</si>
  <si>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</si>
  <si>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</si>
  <si>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</si>
  <si>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</si>
  <si>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</si>
  <si>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</si>
  <si>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</si>
  <si>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</si>
  <si>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</si>
  <si>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</si>
  <si>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</si>
  <si>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</si>
  <si>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</si>
  <si>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</si>
  <si>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</si>
  <si>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</si>
  <si>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</si>
  <si>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</si>
  <si>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</si>
  <si>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</si>
  <si>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</si>
  <si>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</si>
  <si>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</si>
  <si>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</si>
  <si>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</si>
  <si>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</si>
  <si>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</si>
  <si>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</si>
  <si>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</si>
  <si>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</si>
  <si>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</si>
  <si>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</si>
  <si>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</si>
  <si>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</si>
  <si>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</si>
  <si>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</si>
  <si>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</si>
  <si>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</si>
  <si>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</si>
  <si>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</si>
  <si>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</si>
  <si>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</si>
  <si>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</si>
  <si>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</si>
  <si>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</si>
  <si>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</si>
  <si>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</si>
  <si>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</si>
  <si>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</si>
  <si>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</si>
  <si>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</si>
  <si>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</si>
  <si>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</si>
  <si>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</si>
  <si>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</si>
  <si>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</si>
  <si>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</si>
  <si>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</si>
  <si>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</si>
  <si>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</si>
  <si>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</si>
  <si>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</si>
  <si>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</si>
  <si>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</si>
  <si>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</si>
  <si>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</si>
  <si>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</si>
  <si>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</si>
  <si>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</si>
  <si>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</si>
  <si>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</si>
  <si>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</si>
  <si>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</si>
  <si>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</si>
  <si>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</si>
  <si>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</si>
  <si>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</si>
  <si>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</si>
  <si>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</si>
  <si>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</si>
  <si>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</si>
  <si>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</si>
  <si>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</si>
  <si>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</si>
  <si>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</si>
  <si>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</si>
  <si>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</si>
  <si>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</si>
  <si>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</si>
  <si>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</si>
  <si>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</si>
  <si>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</si>
  <si>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</si>
  <si>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</si>
  <si>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</si>
  <si>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</si>
  <si>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</si>
  <si>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</si>
  <si>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</si>
  <si>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</si>
  <si>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</si>
  <si>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</si>
  <si>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</si>
  <si>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</si>
  <si>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</si>
  <si>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</si>
  <si>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</si>
  <si>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</si>
  <si>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</si>
  <si>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</si>
  <si>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</si>
  <si>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</si>
  <si>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</si>
  <si>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</si>
  <si>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</si>
  <si>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</si>
  <si>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</si>
  <si>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</si>
  <si>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</si>
  <si>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</si>
  <si>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</si>
  <si>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</si>
  <si>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</si>
  <si>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</si>
  <si>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</si>
  <si>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</si>
  <si>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</si>
  <si>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</si>
  <si>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</si>
  <si>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</si>
  <si>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</si>
  <si>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</si>
  <si>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</si>
  <si>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</si>
  <si>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</si>
  <si>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</si>
  <si>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</si>
  <si>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</si>
  <si>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</si>
  <si>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</si>
  <si>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</si>
  <si>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</si>
  <si>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</si>
  <si>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</si>
  <si>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</si>
  <si>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</si>
  <si>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</si>
  <si>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</si>
  <si>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</si>
  <si>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</si>
  <si>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</si>
  <si>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</si>
  <si>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</si>
  <si>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</si>
  <si>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</si>
  <si>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</si>
  <si>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</si>
  <si>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</si>
  <si>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</si>
  <si>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</si>
  <si>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</si>
  <si>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</si>
  <si>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</si>
  <si>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</si>
  <si>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</si>
  <si>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</si>
  <si>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</si>
  <si>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</si>
  <si>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</si>
  <si>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</si>
  <si>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</si>
  <si>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</si>
  <si>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</si>
  <si>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</si>
  <si>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</si>
  <si>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</si>
  <si>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</si>
  <si>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</si>
  <si>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</si>
  <si>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</si>
  <si>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</si>
  <si>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</si>
  <si>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</si>
  <si>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</si>
  <si>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</si>
  <si>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</si>
  <si>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</si>
  <si>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</si>
  <si>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</si>
  <si>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</si>
  <si>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</si>
  <si>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</si>
  <si>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</si>
  <si>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</si>
  <si>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</si>
  <si>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</si>
  <si>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</si>
  <si>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</si>
  <si>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</si>
  <si>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</si>
  <si>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</si>
  <si>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</si>
  <si>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</si>
  <si>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</si>
  <si>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</si>
  <si>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</si>
  <si>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</si>
  <si>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</si>
  <si>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</si>
  <si>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</si>
  <si>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</si>
  <si>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</si>
  <si>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</si>
  <si>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</si>
  <si>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</si>
  <si>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</si>
  <si>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</si>
  <si>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</si>
  <si>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</si>
  <si>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</si>
  <si>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</si>
  <si>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</si>
  <si>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</si>
  <si>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</si>
  <si>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</si>
  <si>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</si>
  <si>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</si>
  <si>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</si>
  <si>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</si>
  <si>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</si>
  <si>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</si>
  <si>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</si>
  <si>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</si>
  <si>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</si>
  <si>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</si>
  <si>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</si>
  <si>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</si>
  <si>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</si>
  <si>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</si>
  <si>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</si>
  <si>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</si>
  <si>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</si>
  <si>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</si>
  <si>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</si>
  <si>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</si>
  <si>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</si>
  <si>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</si>
  <si>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</si>
  <si>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</si>
  <si>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</si>
  <si>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</si>
  <si>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</si>
  <si>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</si>
  <si>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</si>
  <si>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</si>
  <si>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</si>
  <si>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</si>
  <si>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</si>
  <si>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</si>
  <si>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</si>
  <si>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</si>
  <si>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</si>
  <si>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</si>
  <si>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</si>
  <si>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</si>
  <si>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</si>
  <si>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</si>
  <si>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</si>
  <si>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</si>
  <si>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</si>
  <si>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</si>
  <si>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</si>
  <si>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</si>
  <si>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</si>
  <si>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</si>
  <si>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</si>
  <si>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</si>
  <si>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</si>
  <si>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</si>
  <si>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</si>
  <si>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</si>
  <si>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</si>
  <si>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</si>
  <si>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</si>
  <si>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</si>
  <si>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</si>
  <si>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</si>
  <si>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</si>
  <si>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</si>
  <si>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</si>
  <si>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</si>
  <si>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</si>
  <si>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</si>
  <si>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</si>
  <si>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</si>
  <si>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</si>
  <si>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</si>
  <si>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</si>
  <si>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</si>
  <si>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</si>
  <si>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</si>
  <si>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</si>
  <si>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</si>
  <si>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</si>
  <si>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</si>
  <si>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</si>
  <si>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</si>
  <si>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</si>
  <si>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</si>
  <si>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</si>
  <si>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</si>
  <si>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</si>
  <si>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</si>
  <si>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</si>
  <si>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</si>
  <si>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</si>
  <si>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</si>
  <si>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</si>
  <si>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</si>
  <si>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</si>
  <si>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</si>
  <si>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</si>
  <si>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</si>
  <si>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</si>
  <si>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</si>
  <si>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</si>
  <si>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</si>
  <si>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</si>
  <si>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</si>
  <si>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</si>
  <si>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</si>
  <si>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</si>
  <si>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</si>
  <si>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</si>
  <si>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</si>
  <si>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</si>
  <si>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</si>
  <si>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</si>
  <si>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</si>
  <si>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</si>
  <si>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</si>
  <si>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</si>
  <si>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</si>
  <si>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</si>
  <si>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</si>
  <si>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</si>
  <si>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</si>
  <si>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</si>
  <si>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</si>
  <si>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</si>
  <si>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</si>
  <si>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</si>
  <si>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</si>
  <si>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</si>
  <si>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</si>
  <si>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</si>
  <si>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</si>
  <si>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</si>
  <si>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</si>
  <si>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</si>
  <si>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</si>
  <si>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</si>
  <si>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</si>
  <si>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</si>
  <si>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</si>
  <si>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</si>
  <si>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</si>
  <si>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</si>
  <si>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</si>
  <si>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</si>
  <si>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</si>
  <si>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</si>
  <si>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</si>
  <si>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</si>
  <si>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</si>
  <si>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</si>
  <si>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</si>
  <si>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</si>
  <si>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</si>
  <si>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</si>
  <si>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</si>
  <si>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</si>
  <si>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</si>
  <si>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</si>
  <si>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</si>
  <si>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</si>
  <si>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</si>
  <si>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</si>
  <si>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</si>
  <si>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</si>
  <si>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</si>
  <si>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</si>
  <si>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</si>
  <si>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</si>
  <si>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</si>
  <si>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</si>
  <si>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</si>
  <si>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</si>
  <si>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</si>
  <si>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</si>
  <si>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</si>
  <si>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</si>
  <si>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</si>
  <si>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</si>
  <si>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</si>
  <si>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</si>
  <si>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</si>
  <si>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</si>
  <si>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</si>
  <si>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</si>
  <si>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</si>
  <si>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</si>
  <si>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</si>
  <si>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</si>
  <si>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</si>
  <si>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</si>
  <si>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</si>
  <si>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</si>
  <si>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</si>
  <si>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</si>
  <si>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</si>
  <si>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</si>
  <si>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</si>
  <si>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</si>
  <si>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</si>
  <si>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</si>
  <si>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</si>
  <si>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</si>
  <si>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</si>
  <si>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</si>
  <si>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</si>
  <si>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</si>
  <si>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</si>
  <si>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</si>
  <si>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</si>
  <si>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</si>
  <si>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</si>
  <si>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</si>
  <si>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</si>
  <si>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</si>
  <si>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</si>
  <si>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</si>
  <si>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</si>
  <si>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</si>
  <si>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</si>
  <si>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</si>
  <si>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</si>
  <si>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</si>
  <si>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</si>
  <si>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</si>
  <si>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</si>
  <si>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</si>
  <si>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</si>
  <si>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</si>
  <si>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</si>
  <si>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</si>
  <si>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</si>
  <si>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</si>
  <si>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</si>
  <si>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</si>
  <si>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</si>
  <si>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</si>
  <si>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</si>
  <si>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</si>
  <si>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</si>
  <si>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</si>
  <si>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</si>
  <si>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</si>
  <si>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</si>
  <si>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</si>
  <si>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</si>
  <si>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</si>
  <si>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</si>
  <si>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</si>
  <si>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</si>
  <si>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</si>
  <si>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</si>
  <si>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</si>
  <si>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</si>
  <si>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</si>
  <si>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</si>
  <si>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</si>
  <si>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</si>
  <si>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</si>
  <si>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</si>
  <si>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</si>
  <si>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</si>
  <si>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</si>
  <si>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</si>
  <si>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</si>
  <si>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</si>
  <si>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</si>
  <si>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</si>
  <si>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</si>
  <si>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</si>
  <si>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</si>
  <si>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</si>
  <si>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</si>
  <si>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</si>
  <si>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</si>
  <si>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</si>
  <si>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</si>
  <si>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</si>
  <si>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</si>
  <si>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</si>
  <si>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</si>
  <si>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</si>
  <si>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</si>
  <si>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</si>
  <si>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</si>
  <si>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</si>
  <si>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</si>
  <si>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</si>
  <si>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</si>
  <si>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</si>
  <si>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</si>
  <si>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</si>
  <si>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</si>
  <si>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</si>
  <si>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</si>
  <si>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</si>
  <si>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</si>
  <si>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</si>
  <si>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</si>
  <si>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</si>
  <si>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</si>
  <si>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</si>
  <si>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</si>
  <si>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</si>
  <si>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</si>
  <si>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</si>
  <si>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</si>
  <si>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</si>
  <si>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</si>
  <si>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</si>
  <si>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</si>
  <si>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</si>
  <si>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</si>
  <si>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</si>
  <si>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</si>
  <si>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</si>
  <si>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</si>
  <si>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</si>
  <si>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</si>
  <si>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</si>
  <si>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</si>
  <si>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</si>
  <si>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</si>
  <si>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</si>
  <si>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</si>
  <si>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</si>
  <si>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</si>
  <si>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</si>
  <si>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</si>
  <si>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</si>
  <si>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</si>
  <si>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</si>
  <si>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</si>
  <si>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</si>
  <si>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</si>
  <si>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</si>
  <si>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</si>
  <si>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</si>
  <si>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</si>
  <si>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</si>
  <si>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</si>
  <si>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</si>
  <si>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</si>
  <si>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</si>
  <si>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</si>
  <si>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</si>
  <si>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</si>
  <si>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</si>
  <si>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</si>
  <si>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</si>
  <si>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</si>
  <si>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</si>
  <si>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</si>
  <si>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</si>
  <si>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</si>
  <si>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</si>
  <si>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</si>
  <si>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</si>
  <si>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</si>
  <si>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</si>
  <si>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</si>
  <si>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</si>
  <si>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</si>
  <si>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</si>
  <si>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</si>
  <si>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</si>
  <si>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</si>
  <si>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</si>
  <si>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</si>
  <si>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</si>
  <si>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</si>
  <si>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</si>
  <si>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</si>
  <si>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</si>
  <si>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</si>
  <si>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</si>
  <si>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</si>
  <si>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</si>
  <si>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</si>
  <si>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</si>
  <si>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</si>
  <si>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</si>
  <si>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</si>
  <si>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</si>
  <si>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</si>
  <si>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</si>
  <si>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</si>
  <si>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</si>
  <si>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</si>
  <si>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</si>
  <si>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</si>
  <si>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</si>
  <si>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</si>
  <si>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</si>
  <si>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</si>
  <si>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</si>
  <si>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</si>
  <si>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</si>
  <si>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</si>
  <si>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</si>
  <si>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</si>
  <si>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</si>
  <si>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</si>
  <si>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</si>
  <si>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</si>
  <si>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</si>
  <si>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</si>
  <si>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</si>
  <si>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</si>
  <si>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</si>
  <si>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</si>
  <si>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</si>
  <si>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</si>
  <si>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</si>
  <si>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</si>
  <si>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</si>
  <si>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</si>
  <si>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</si>
  <si>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</si>
  <si>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</si>
  <si>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</si>
  <si>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</si>
  <si>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</si>
  <si>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</si>
  <si>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</si>
  <si>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</si>
  <si>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</si>
  <si>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</si>
  <si>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</si>
  <si>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</si>
  <si>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</si>
  <si>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</si>
  <si>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</si>
  <si>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</si>
  <si>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</si>
  <si>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</si>
  <si>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</si>
  <si>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</si>
  <si>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</si>
  <si>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</si>
  <si>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</si>
  <si>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</si>
  <si>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</si>
  <si>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</si>
  <si>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</si>
  <si>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</si>
  <si>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</si>
  <si>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</si>
  <si>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</si>
  <si>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</si>
  <si>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</si>
  <si>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</si>
  <si>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</si>
  <si>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</si>
  <si>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</si>
  <si>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</si>
  <si>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</si>
  <si>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</si>
  <si>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</si>
  <si>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</si>
  <si>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</si>
  <si>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</si>
  <si>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</si>
  <si>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</si>
  <si>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</si>
  <si>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</si>
  <si>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</si>
  <si>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</si>
  <si>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</si>
  <si>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</si>
  <si>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</si>
  <si>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</si>
  <si>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</si>
  <si>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</si>
  <si>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</si>
  <si>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</si>
  <si>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</si>
  <si>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</si>
  <si>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</si>
  <si>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</si>
  <si>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</si>
  <si>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</si>
  <si>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</si>
  <si>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</si>
  <si>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</si>
  <si>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</si>
  <si>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</si>
  <si>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</si>
  <si>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</si>
  <si>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</si>
  <si>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</si>
  <si>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</si>
  <si>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</si>
  <si>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</si>
  <si>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</si>
  <si>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</si>
  <si>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</si>
  <si>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</si>
  <si>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</si>
  <si>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</si>
  <si>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</si>
  <si>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</si>
  <si>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</si>
  <si>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</si>
  <si>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</si>
  <si>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</si>
  <si>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</si>
  <si>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</si>
  <si>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</si>
  <si>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</si>
  <si>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</si>
  <si>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</si>
  <si>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</si>
  <si>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</si>
  <si>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</si>
  <si>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</si>
  <si>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</si>
  <si>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</si>
  <si>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</si>
  <si>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</si>
  <si>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</si>
  <si>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</si>
  <si>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</si>
  <si>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</si>
  <si>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</si>
  <si>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</si>
  <si>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</si>
  <si>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</si>
  <si>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</si>
  <si>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</si>
  <si>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</si>
  <si>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</si>
  <si>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</si>
  <si>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</si>
  <si>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</si>
  <si>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</si>
  <si>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</si>
  <si>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</si>
  <si>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</si>
  <si>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</si>
  <si>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</si>
  <si>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</si>
  <si>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</si>
  <si>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</si>
  <si>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</si>
  <si>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</si>
  <si>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</si>
  <si>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</si>
  <si>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</si>
  <si>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</si>
  <si>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</si>
  <si>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</si>
  <si>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</si>
  <si>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</si>
  <si>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</si>
  <si>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</si>
  <si>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</si>
  <si>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</si>
  <si>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</si>
  <si>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</si>
  <si>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</si>
  <si>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</si>
  <si>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</si>
  <si>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</si>
  <si>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</si>
  <si>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</si>
  <si>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</si>
  <si>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</si>
  <si>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</si>
  <si>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</si>
  <si>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</si>
  <si>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</si>
  <si>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</si>
  <si>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</si>
  <si>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</si>
  <si>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</si>
  <si>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</si>
  <si>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</si>
  <si>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</si>
  <si>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</si>
  <si>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</si>
  <si>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</si>
  <si>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</si>
  <si>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</si>
  <si>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</si>
  <si>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</si>
  <si>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</si>
  <si>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</si>
  <si>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</si>
  <si>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</si>
  <si>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</si>
  <si>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14.006.0010-0</t>
  </si>
  <si>
    <t>14.006.0012-0</t>
  </si>
  <si>
    <t>14.006.0014-0</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</si>
  <si>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</si>
  <si>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</si>
  <si>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</si>
  <si>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</si>
  <si>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</si>
  <si>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</si>
  <si>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</si>
  <si>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</si>
  <si>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</si>
  <si>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</si>
  <si>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</si>
  <si>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</si>
  <si>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</si>
  <si>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</si>
  <si>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</si>
  <si>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</si>
  <si>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</si>
  <si>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</si>
  <si>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</si>
  <si>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</si>
  <si>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</si>
  <si>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</si>
  <si>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</si>
  <si>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</si>
  <si>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</si>
  <si>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</si>
  <si>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</si>
  <si>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</si>
  <si>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</si>
  <si>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</si>
  <si>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</si>
  <si>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</si>
  <si>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</si>
  <si>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</si>
  <si>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</si>
  <si>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</si>
  <si>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</si>
  <si>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</si>
  <si>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</si>
  <si>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</si>
  <si>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</si>
  <si>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</si>
  <si>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</si>
  <si>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</si>
  <si>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</si>
  <si>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</si>
  <si>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</si>
  <si>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</si>
  <si>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</si>
  <si>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</si>
  <si>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</si>
  <si>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</si>
  <si>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</si>
  <si>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</si>
  <si>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</si>
  <si>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</si>
  <si>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</si>
  <si>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</si>
  <si>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</si>
  <si>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</si>
  <si>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</si>
  <si>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</si>
  <si>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</si>
  <si>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</si>
  <si>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</si>
  <si>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</si>
  <si>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</si>
  <si>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</si>
  <si>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</si>
  <si>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</si>
  <si>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</si>
  <si>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</si>
  <si>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</si>
  <si>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</si>
  <si>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</si>
  <si>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</si>
  <si>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</si>
  <si>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</si>
  <si>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</si>
  <si>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</si>
  <si>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</si>
  <si>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</si>
  <si>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</si>
  <si>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</si>
  <si>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</si>
  <si>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</si>
  <si>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</si>
  <si>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</si>
  <si>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</si>
  <si>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</si>
  <si>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</si>
  <si>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</si>
  <si>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</si>
  <si>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</si>
  <si>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</si>
  <si>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</si>
  <si>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</si>
  <si>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</si>
  <si>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</si>
  <si>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</si>
  <si>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</si>
  <si>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</si>
  <si>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</si>
  <si>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</si>
  <si>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</si>
  <si>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</si>
  <si>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</si>
  <si>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</si>
  <si>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</si>
  <si>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</si>
  <si>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</si>
  <si>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</si>
  <si>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</si>
  <si>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</si>
  <si>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</si>
  <si>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</si>
  <si>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</si>
  <si>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</si>
  <si>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</si>
  <si>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</si>
  <si>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</si>
  <si>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</si>
  <si>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</si>
  <si>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</si>
  <si>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</si>
  <si>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</si>
  <si>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</si>
  <si>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</si>
  <si>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</si>
  <si>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</si>
  <si>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</si>
  <si>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</si>
  <si>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</si>
  <si>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</si>
  <si>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</si>
  <si>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</si>
  <si>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</si>
  <si>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</si>
  <si>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</si>
  <si>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</si>
  <si>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</si>
  <si>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</si>
  <si>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</si>
  <si>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</si>
  <si>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</si>
  <si>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</si>
  <si>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</si>
  <si>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</si>
  <si>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</si>
  <si>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</si>
  <si>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</si>
  <si>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</si>
  <si>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</si>
  <si>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</si>
  <si>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</si>
  <si>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</si>
  <si>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</si>
  <si>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</si>
  <si>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</si>
  <si>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</si>
  <si>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</si>
  <si>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</si>
  <si>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</si>
  <si>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</si>
  <si>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</si>
  <si>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</si>
  <si>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</si>
  <si>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</si>
  <si>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</si>
  <si>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</si>
  <si>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</si>
  <si>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</si>
  <si>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</si>
  <si>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</si>
  <si>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</si>
  <si>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</si>
  <si>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</si>
  <si>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</si>
  <si>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</si>
  <si>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</si>
  <si>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</si>
  <si>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</si>
  <si>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</si>
  <si>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</si>
  <si>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</si>
  <si>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</si>
  <si>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</si>
  <si>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</si>
  <si>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</si>
  <si>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</si>
  <si>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</si>
  <si>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</si>
  <si>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</si>
  <si>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</si>
  <si>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</si>
  <si>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</si>
  <si>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</si>
  <si>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</si>
  <si>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</si>
  <si>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</si>
  <si>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</si>
  <si>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</si>
  <si>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</si>
  <si>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</si>
  <si>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</si>
  <si>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</si>
  <si>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</si>
  <si>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</si>
  <si>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</si>
  <si>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</si>
  <si>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</si>
  <si>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</si>
  <si>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</si>
  <si>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</si>
  <si>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</si>
  <si>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</si>
  <si>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</si>
  <si>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</si>
  <si>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</si>
  <si>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</si>
  <si>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</si>
  <si>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</si>
  <si>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</si>
  <si>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</si>
  <si>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</si>
  <si>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</si>
  <si>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</si>
  <si>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</si>
  <si>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</si>
  <si>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</si>
  <si>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</si>
  <si>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</si>
  <si>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</si>
  <si>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</si>
  <si>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</si>
  <si>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</si>
  <si>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</si>
  <si>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</si>
  <si>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</si>
  <si>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</si>
  <si>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</si>
  <si>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</si>
  <si>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</si>
  <si>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</si>
  <si>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</si>
  <si>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</si>
  <si>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</si>
  <si>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</si>
  <si>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</si>
  <si>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</si>
  <si>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</si>
  <si>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</si>
  <si>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</si>
  <si>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</si>
  <si>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</si>
  <si>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</si>
  <si>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</si>
  <si>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</si>
  <si>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</si>
  <si>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</si>
  <si>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</si>
  <si>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</si>
  <si>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</si>
  <si>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</si>
  <si>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</si>
  <si>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</si>
  <si>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</si>
  <si>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</si>
  <si>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</si>
  <si>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</si>
  <si>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</si>
  <si>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</si>
  <si>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</si>
  <si>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</si>
  <si>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</si>
  <si>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</si>
  <si>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</si>
  <si>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14.007.0050-0</t>
  </si>
  <si>
    <t>14.007.0050-A</t>
  </si>
  <si>
    <t>14.007.0055-0</t>
  </si>
  <si>
    <t>14.007.0055-A</t>
  </si>
  <si>
    <t>14.007.0057-0</t>
  </si>
  <si>
    <t>14.007.0057-A</t>
  </si>
  <si>
    <t>14.007.0060-0</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</si>
  <si>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</si>
  <si>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</si>
  <si>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</si>
  <si>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</si>
  <si>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</si>
  <si>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</si>
  <si>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</si>
  <si>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</si>
  <si>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</si>
  <si>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</si>
  <si>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</si>
  <si>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</si>
  <si>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</si>
  <si>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</si>
  <si>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</si>
  <si>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</si>
  <si>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</si>
  <si>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</si>
  <si>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</si>
  <si>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</si>
  <si>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</si>
  <si>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</si>
  <si>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</si>
  <si>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</si>
  <si>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</si>
  <si>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</si>
  <si>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</si>
  <si>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</si>
  <si>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</si>
  <si>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</si>
  <si>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</si>
  <si>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</si>
  <si>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</si>
  <si>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</si>
  <si>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</si>
  <si>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</si>
  <si>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</si>
  <si>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</si>
  <si>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</si>
  <si>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</si>
  <si>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</si>
  <si>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</si>
  <si>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</si>
  <si>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</si>
  <si>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</si>
  <si>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</si>
  <si>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</si>
  <si>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</si>
  <si>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</si>
  <si>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</si>
  <si>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</si>
  <si>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</si>
  <si>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</si>
  <si>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</si>
  <si>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</si>
  <si>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</si>
  <si>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</si>
  <si>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</si>
  <si>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</si>
  <si>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</si>
  <si>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</si>
  <si>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</si>
  <si>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</si>
  <si>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</si>
  <si>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</si>
  <si>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</si>
  <si>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</si>
  <si>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</si>
  <si>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</si>
  <si>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</si>
  <si>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</si>
  <si>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</si>
  <si>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</si>
  <si>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</si>
  <si>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</si>
  <si>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</si>
  <si>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</si>
  <si>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</si>
  <si>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</si>
  <si>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</si>
  <si>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</si>
  <si>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</si>
  <si>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</si>
  <si>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</si>
  <si>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</si>
  <si>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</si>
  <si>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</si>
  <si>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</si>
  <si>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</si>
  <si>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</si>
  <si>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</si>
  <si>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</si>
  <si>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</si>
  <si>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</si>
  <si>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</si>
  <si>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</si>
  <si>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</si>
  <si>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</si>
  <si>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</si>
  <si>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</si>
  <si>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</si>
  <si>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</si>
  <si>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</si>
  <si>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</si>
  <si>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</si>
  <si>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</si>
  <si>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</si>
  <si>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</si>
  <si>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</si>
  <si>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</si>
  <si>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</si>
  <si>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</si>
  <si>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</si>
  <si>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</si>
  <si>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</si>
  <si>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</si>
  <si>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</si>
  <si>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</si>
  <si>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</si>
  <si>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</si>
  <si>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</si>
  <si>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</si>
  <si>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</si>
  <si>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</si>
  <si>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</si>
  <si>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</si>
  <si>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</si>
  <si>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</si>
  <si>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</si>
  <si>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</si>
  <si>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</si>
  <si>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</si>
  <si>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</si>
  <si>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</si>
  <si>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</si>
  <si>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</si>
  <si>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</si>
  <si>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</si>
  <si>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</si>
  <si>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</si>
  <si>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</si>
  <si>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</si>
  <si>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</si>
  <si>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</si>
  <si>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</si>
  <si>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</si>
  <si>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</si>
  <si>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</si>
  <si>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</si>
  <si>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</si>
  <si>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</si>
  <si>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</si>
  <si>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</si>
  <si>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</si>
  <si>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</si>
  <si>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</si>
  <si>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</si>
  <si>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</si>
  <si>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</si>
  <si>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</si>
  <si>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</si>
  <si>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</si>
  <si>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</si>
  <si>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</si>
  <si>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</si>
  <si>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</si>
  <si>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</si>
  <si>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</si>
  <si>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</si>
  <si>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</si>
  <si>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</si>
  <si>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</si>
  <si>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</si>
  <si>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</si>
  <si>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</si>
  <si>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</si>
  <si>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</si>
  <si>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</si>
  <si>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</si>
  <si>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</si>
  <si>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</si>
  <si>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</si>
  <si>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</si>
  <si>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</si>
  <si>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</si>
  <si>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</si>
  <si>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</si>
  <si>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</si>
  <si>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</si>
  <si>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</si>
  <si>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</si>
  <si>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</si>
  <si>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</si>
  <si>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</si>
  <si>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</si>
  <si>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</si>
  <si>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</si>
  <si>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</si>
  <si>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</si>
  <si>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</si>
  <si>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</si>
  <si>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</si>
  <si>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</si>
  <si>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</si>
  <si>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</si>
  <si>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</si>
  <si>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</si>
  <si>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</si>
  <si>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</si>
  <si>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</si>
  <si>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</si>
  <si>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</si>
  <si>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</si>
  <si>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</si>
  <si>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</si>
  <si>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</si>
  <si>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</si>
  <si>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</si>
  <si>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</si>
  <si>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</si>
  <si>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</si>
  <si>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</si>
  <si>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</si>
  <si>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</si>
  <si>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</si>
  <si>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</si>
  <si>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</si>
  <si>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</si>
  <si>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</si>
  <si>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</si>
  <si>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</si>
  <si>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</si>
  <si>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</si>
  <si>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</si>
  <si>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</si>
  <si>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</si>
  <si>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</si>
  <si>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</si>
  <si>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</si>
  <si>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</si>
  <si>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</si>
  <si>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</si>
  <si>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</si>
  <si>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</si>
  <si>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</si>
  <si>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</si>
  <si>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</si>
  <si>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</si>
  <si>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</si>
  <si>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</si>
  <si>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</si>
  <si>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</si>
  <si>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</si>
  <si>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</si>
  <si>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</si>
  <si>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</si>
  <si>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</si>
  <si>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</si>
  <si>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</si>
  <si>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</si>
  <si>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</si>
  <si>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</si>
  <si>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</si>
  <si>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</si>
  <si>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</si>
  <si>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</si>
  <si>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</si>
  <si>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</si>
  <si>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</si>
  <si>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</si>
  <si>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</si>
  <si>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</si>
  <si>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</si>
  <si>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</si>
  <si>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</si>
  <si>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</si>
  <si>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</si>
  <si>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</si>
  <si>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</si>
  <si>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</si>
  <si>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</si>
  <si>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</si>
  <si>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</si>
  <si>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</si>
  <si>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</si>
  <si>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</si>
  <si>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</si>
  <si>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</si>
  <si>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</si>
  <si>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</si>
  <si>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</si>
  <si>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</si>
  <si>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</si>
  <si>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</si>
  <si>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</si>
  <si>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</si>
  <si>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</si>
  <si>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</si>
  <si>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</si>
  <si>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</si>
  <si>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</si>
  <si>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</si>
  <si>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</si>
  <si>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</si>
  <si>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</si>
  <si>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</si>
  <si>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</si>
  <si>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</si>
  <si>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</si>
  <si>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</si>
  <si>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</si>
  <si>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</si>
  <si>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</si>
  <si>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</si>
  <si>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</si>
  <si>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</si>
  <si>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</si>
  <si>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</si>
  <si>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</si>
  <si>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</si>
  <si>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</si>
  <si>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</si>
  <si>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</si>
  <si>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</si>
  <si>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</si>
  <si>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</si>
  <si>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</si>
  <si>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</si>
  <si>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</si>
  <si>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</si>
  <si>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</si>
  <si>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</si>
  <si>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</si>
  <si>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</si>
  <si>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</si>
  <si>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</si>
  <si>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</si>
  <si>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</si>
  <si>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</si>
  <si>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</si>
  <si>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</si>
  <si>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</si>
  <si>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</si>
  <si>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</si>
  <si>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</si>
  <si>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</si>
  <si>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</si>
  <si>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</si>
  <si>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</si>
  <si>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</si>
  <si>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</si>
  <si>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</si>
  <si>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</si>
  <si>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</si>
  <si>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</si>
  <si>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</si>
  <si>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</si>
  <si>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</si>
  <si>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</si>
  <si>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</si>
  <si>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</si>
  <si>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</si>
  <si>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</si>
  <si>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</si>
  <si>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</si>
  <si>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</si>
  <si>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</si>
  <si>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</si>
  <si>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</si>
  <si>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</si>
  <si>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</si>
  <si>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</si>
  <si>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</si>
  <si>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</si>
  <si>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</si>
  <si>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</si>
  <si>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</si>
  <si>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</si>
  <si>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</si>
  <si>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</si>
  <si>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</si>
  <si>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</si>
  <si>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</si>
  <si>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</si>
  <si>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</si>
  <si>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</si>
  <si>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</si>
  <si>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</si>
  <si>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</si>
  <si>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</si>
  <si>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</si>
  <si>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</si>
  <si>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</si>
  <si>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</si>
  <si>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</si>
  <si>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</si>
  <si>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</si>
  <si>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</si>
  <si>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</si>
  <si>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</si>
  <si>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</si>
  <si>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</si>
  <si>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</si>
  <si>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</si>
  <si>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</si>
  <si>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</si>
  <si>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</si>
  <si>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</si>
  <si>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</si>
  <si>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</si>
  <si>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</si>
  <si>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</si>
  <si>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</si>
  <si>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</si>
  <si>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</si>
  <si>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</si>
  <si>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</si>
  <si>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</si>
  <si>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</si>
  <si>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</si>
  <si>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</si>
  <si>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</si>
  <si>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</si>
  <si>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</si>
  <si>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</si>
  <si>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</si>
  <si>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</si>
  <si>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</si>
  <si>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</si>
  <si>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</si>
  <si>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</si>
  <si>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</si>
  <si>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</si>
  <si>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</si>
  <si>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</si>
  <si>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</si>
  <si>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</si>
  <si>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</si>
  <si>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</si>
  <si>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</si>
  <si>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</si>
  <si>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</si>
  <si>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</si>
  <si>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</si>
  <si>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</si>
  <si>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</si>
  <si>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</si>
  <si>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</si>
  <si>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</si>
  <si>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</si>
  <si>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</si>
  <si>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</si>
  <si>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</si>
  <si>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</si>
  <si>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</si>
  <si>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</si>
  <si>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</si>
  <si>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</si>
  <si>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</si>
  <si>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</si>
  <si>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</si>
  <si>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</si>
  <si>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</si>
  <si>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</si>
  <si>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</si>
  <si>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</si>
  <si>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</si>
  <si>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</si>
  <si>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</si>
  <si>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</si>
  <si>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</si>
  <si>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</si>
  <si>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</si>
  <si>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</si>
  <si>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</si>
  <si>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</si>
  <si>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</si>
  <si>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</si>
  <si>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</si>
  <si>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</si>
  <si>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</si>
  <si>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</si>
  <si>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</si>
  <si>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</si>
  <si>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</si>
  <si>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</si>
  <si>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</si>
  <si>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</si>
  <si>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</si>
  <si>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</si>
  <si>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</si>
  <si>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</si>
  <si>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</si>
  <si>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</si>
  <si>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</si>
  <si>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</si>
  <si>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</si>
  <si>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</si>
  <si>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</si>
  <si>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</si>
  <si>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</si>
  <si>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</si>
  <si>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</si>
  <si>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</si>
  <si>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</si>
  <si>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</si>
  <si>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</si>
  <si>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</si>
  <si>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</si>
  <si>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</si>
  <si>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</si>
  <si>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</si>
  <si>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</si>
  <si>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</si>
  <si>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</si>
  <si>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</si>
  <si>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</si>
  <si>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</si>
  <si>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</si>
  <si>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</si>
  <si>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</si>
  <si>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</si>
  <si>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</si>
  <si>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</si>
  <si>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</si>
  <si>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</si>
  <si>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</si>
  <si>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</si>
  <si>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</si>
  <si>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</si>
  <si>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</si>
  <si>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</si>
  <si>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</si>
  <si>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</si>
  <si>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</si>
  <si>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</si>
  <si>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</si>
  <si>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</si>
  <si>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</si>
  <si>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</si>
  <si>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</si>
  <si>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</si>
  <si>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</si>
  <si>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</si>
  <si>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</si>
  <si>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</si>
  <si>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</si>
  <si>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</si>
  <si>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</si>
  <si>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</si>
  <si>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</si>
  <si>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</si>
  <si>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</si>
  <si>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</si>
  <si>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</si>
  <si>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</si>
  <si>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</si>
  <si>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</si>
  <si>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</si>
  <si>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</si>
  <si>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</si>
  <si>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</si>
  <si>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</si>
  <si>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</si>
  <si>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</si>
  <si>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</si>
  <si>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</si>
  <si>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</si>
  <si>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</si>
  <si>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</si>
  <si>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</si>
  <si>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</si>
  <si>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</si>
  <si>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</si>
  <si>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</si>
  <si>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</si>
  <si>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</si>
  <si>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</si>
  <si>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</si>
  <si>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</si>
  <si>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</si>
  <si>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</si>
  <si>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</si>
  <si>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</si>
  <si>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</si>
  <si>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</si>
  <si>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</si>
  <si>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</si>
  <si>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</si>
  <si>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</si>
  <si>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</si>
  <si>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</si>
  <si>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</si>
  <si>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</si>
  <si>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</si>
  <si>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</si>
  <si>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</si>
  <si>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</si>
  <si>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</si>
  <si>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</si>
  <si>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</si>
  <si>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</si>
  <si>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</si>
  <si>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</si>
  <si>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</si>
  <si>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</si>
  <si>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</si>
  <si>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</si>
  <si>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</si>
  <si>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</si>
  <si>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</si>
  <si>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</si>
  <si>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</si>
  <si>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</si>
  <si>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</si>
  <si>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</si>
  <si>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</si>
  <si>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</si>
  <si>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</si>
  <si>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</si>
  <si>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</si>
  <si>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</si>
  <si>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</si>
  <si>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</si>
  <si>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</si>
  <si>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</si>
  <si>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</si>
  <si>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</si>
  <si>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</si>
  <si>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</si>
  <si>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</si>
  <si>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</si>
  <si>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</si>
  <si>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</si>
  <si>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</si>
  <si>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</si>
  <si>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</si>
  <si>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</si>
  <si>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</si>
  <si>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</si>
  <si>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</si>
  <si>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</si>
  <si>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</si>
  <si>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</si>
  <si>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</si>
  <si>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</si>
  <si>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</si>
  <si>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</si>
  <si>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</si>
  <si>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</si>
  <si>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</si>
  <si>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</si>
  <si>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</si>
  <si>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</si>
  <si>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</si>
  <si>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</si>
  <si>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</si>
  <si>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</si>
  <si>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</si>
  <si>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</si>
  <si>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</si>
  <si>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</si>
  <si>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</si>
  <si>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</si>
  <si>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</si>
  <si>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</si>
  <si>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</si>
  <si>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</si>
  <si>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</si>
  <si>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</si>
  <si>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</si>
  <si>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</si>
  <si>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</si>
  <si>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</si>
  <si>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</si>
  <si>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</si>
  <si>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</si>
  <si>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</si>
  <si>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</si>
  <si>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</si>
  <si>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</si>
  <si>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</si>
  <si>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</si>
  <si>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</si>
  <si>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</si>
  <si>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</si>
  <si>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</si>
  <si>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</si>
  <si>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</si>
  <si>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</si>
  <si>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</si>
  <si>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</si>
  <si>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</si>
  <si>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</si>
  <si>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</si>
  <si>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</si>
  <si>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</si>
  <si>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</si>
  <si>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</si>
  <si>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</si>
  <si>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</si>
  <si>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</si>
  <si>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</si>
  <si>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</si>
  <si>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</si>
  <si>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</si>
  <si>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</si>
  <si>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</si>
  <si>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</si>
  <si>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</si>
  <si>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</si>
  <si>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</si>
  <si>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</si>
  <si>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</si>
  <si>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</si>
  <si>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</si>
  <si>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</si>
  <si>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</si>
  <si>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</si>
  <si>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</si>
  <si>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</si>
  <si>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</si>
  <si>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</si>
  <si>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</si>
  <si>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</si>
  <si>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</si>
  <si>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</si>
  <si>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</si>
  <si>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</si>
  <si>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</si>
  <si>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</si>
  <si>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</si>
  <si>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</si>
  <si>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</si>
  <si>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</si>
  <si>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</si>
  <si>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</si>
  <si>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</si>
  <si>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</si>
  <si>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</si>
  <si>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</si>
  <si>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</si>
  <si>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</si>
  <si>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</si>
  <si>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</si>
  <si>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</si>
  <si>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</si>
  <si>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</si>
  <si>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</si>
  <si>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</si>
  <si>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</si>
  <si>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</si>
  <si>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</si>
  <si>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</si>
  <si>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</si>
  <si>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</si>
  <si>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</si>
  <si>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</si>
  <si>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</si>
  <si>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</si>
  <si>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</si>
  <si>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</si>
  <si>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</si>
  <si>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</si>
  <si>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</si>
  <si>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</si>
  <si>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</si>
  <si>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</si>
  <si>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</si>
  <si>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</si>
  <si>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</si>
  <si>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</si>
  <si>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</si>
  <si>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</si>
  <si>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</si>
  <si>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</si>
  <si>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</si>
  <si>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</si>
  <si>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</si>
  <si>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15.004.0026-0</t>
  </si>
  <si>
    <t>15.004.0026-A</t>
  </si>
  <si>
    <t>15.004.0027-0</t>
  </si>
  <si>
    <t>15.004.0027-A</t>
  </si>
  <si>
    <t>15.004.0028-0</t>
  </si>
  <si>
    <t>15.004.0028-A</t>
  </si>
  <si>
    <t>15.004.0045-0</t>
  </si>
  <si>
    <t>15.004.0045-A</t>
  </si>
  <si>
    <t>15.004.0046-0</t>
  </si>
  <si>
    <t>15.004.0046-A</t>
  </si>
  <si>
    <t>15.004.0050-0</t>
  </si>
  <si>
    <t>15.004.0051-0</t>
  </si>
  <si>
    <t>15.004.0051-A</t>
  </si>
  <si>
    <t>15.004.0053-0</t>
  </si>
  <si>
    <t>15.004.0053-A</t>
  </si>
  <si>
    <t>15.004.0055-0</t>
  </si>
  <si>
    <t>15.004.0055-A</t>
  </si>
  <si>
    <t>15.004.0058-0</t>
  </si>
  <si>
    <t>15.004.0058-A</t>
  </si>
  <si>
    <t>15.004.0059-0</t>
  </si>
  <si>
    <t>15.004.0060-1</t>
  </si>
  <si>
    <t>15.004.0061-0</t>
  </si>
  <si>
    <t>15.004.0062-0</t>
  </si>
  <si>
    <t>15.004.0062-A</t>
  </si>
  <si>
    <t>15.004.0063-0</t>
  </si>
  <si>
    <t>15.004.0064-0</t>
  </si>
  <si>
    <t>15.004.0064-A</t>
  </si>
  <si>
    <t>15.004.0065-0</t>
  </si>
  <si>
    <t>15.004.0065-A</t>
  </si>
  <si>
    <t>15.004.0067-0</t>
  </si>
  <si>
    <t>15.004.0067-A</t>
  </si>
  <si>
    <t>15.004.0070-0</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</si>
  <si>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</si>
  <si>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</si>
  <si>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</si>
  <si>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</si>
  <si>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</si>
  <si>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</si>
  <si>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</si>
  <si>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</si>
  <si>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</si>
  <si>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</si>
  <si>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</si>
  <si>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</si>
  <si>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</si>
  <si>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</si>
  <si>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</si>
  <si>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</si>
  <si>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</si>
  <si>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</si>
  <si>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</si>
  <si>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</si>
  <si>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</si>
  <si>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</si>
  <si>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</si>
  <si>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</si>
  <si>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</si>
  <si>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</si>
  <si>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</si>
  <si>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</si>
  <si>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</si>
  <si>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</si>
  <si>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</si>
  <si>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</si>
  <si>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</si>
  <si>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</si>
  <si>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</si>
  <si>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</si>
  <si>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</si>
  <si>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</si>
  <si>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</si>
  <si>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</si>
  <si>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</si>
  <si>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</si>
  <si>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</si>
  <si>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</si>
  <si>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</si>
  <si>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</si>
  <si>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</si>
  <si>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</si>
  <si>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</si>
  <si>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</si>
  <si>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</si>
  <si>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</si>
  <si>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</si>
  <si>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</si>
  <si>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</si>
  <si>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</si>
  <si>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</si>
  <si>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</si>
  <si>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</si>
  <si>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</si>
  <si>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</si>
  <si>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</si>
  <si>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</si>
  <si>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</si>
  <si>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</si>
  <si>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</si>
  <si>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</si>
  <si>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</si>
  <si>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</si>
  <si>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</si>
  <si>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</si>
  <si>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</si>
  <si>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</si>
  <si>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</si>
  <si>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</si>
  <si>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</si>
  <si>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</si>
  <si>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</si>
  <si>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</si>
  <si>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</si>
  <si>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</si>
  <si>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</si>
  <si>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</si>
  <si>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</si>
  <si>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</si>
  <si>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</si>
  <si>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</si>
  <si>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</si>
  <si>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</si>
  <si>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</si>
  <si>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</si>
  <si>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</si>
  <si>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</si>
  <si>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</si>
  <si>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</si>
  <si>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</si>
  <si>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</si>
  <si>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</si>
  <si>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</si>
  <si>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</si>
  <si>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</si>
  <si>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</si>
  <si>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</si>
  <si>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</si>
  <si>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</si>
  <si>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</si>
  <si>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</si>
  <si>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</si>
  <si>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</si>
  <si>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</si>
  <si>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</si>
  <si>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</si>
  <si>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</si>
  <si>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</si>
  <si>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</si>
  <si>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</si>
  <si>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</si>
  <si>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</si>
  <si>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</si>
  <si>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</si>
  <si>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</si>
  <si>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</si>
  <si>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</si>
  <si>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</si>
  <si>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</si>
  <si>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</si>
  <si>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</si>
  <si>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</si>
  <si>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</si>
  <si>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</si>
  <si>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</si>
  <si>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</si>
  <si>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</si>
  <si>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</si>
  <si>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</si>
  <si>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</si>
  <si>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</si>
  <si>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15.005.0202-0</t>
  </si>
  <si>
    <t>15.005.0203-0</t>
  </si>
  <si>
    <t>15.005.0203-A</t>
  </si>
  <si>
    <t>15.005.0204-0</t>
  </si>
  <si>
    <t>15.005.0205-0</t>
  </si>
  <si>
    <t>15.005.0205-A</t>
  </si>
  <si>
    <t>15.005.0206-0</t>
  </si>
  <si>
    <t>15.005.0207-0</t>
  </si>
  <si>
    <t>15.005.0207-A</t>
  </si>
  <si>
    <t>15.005.0208-0</t>
  </si>
  <si>
    <t>15.005.0208-A</t>
  </si>
  <si>
    <t>15.005.0209-0</t>
  </si>
  <si>
    <t>15.005.0253-0</t>
  </si>
  <si>
    <t>15.005.0253-A</t>
  </si>
  <si>
    <t>15.005.0255-0</t>
  </si>
  <si>
    <t>15.005.0260-0</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</si>
  <si>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</si>
  <si>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</si>
  <si>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</si>
  <si>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</si>
  <si>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</si>
  <si>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</si>
  <si>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</si>
  <si>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</si>
  <si>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</si>
  <si>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</si>
  <si>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</si>
  <si>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</si>
  <si>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</si>
  <si>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</si>
  <si>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</si>
  <si>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</si>
  <si>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</si>
  <si>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</si>
  <si>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</si>
  <si>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</si>
  <si>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</si>
  <si>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</si>
  <si>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</si>
  <si>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</si>
  <si>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</si>
  <si>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</si>
  <si>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</si>
  <si>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</si>
  <si>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</si>
  <si>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</si>
  <si>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</si>
  <si>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</si>
  <si>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</si>
  <si>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</si>
  <si>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</si>
  <si>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</si>
  <si>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</si>
  <si>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</si>
  <si>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</si>
  <si>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</si>
  <si>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</si>
  <si>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</si>
  <si>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</si>
  <si>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</si>
  <si>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</si>
  <si>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</si>
  <si>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</si>
  <si>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</si>
  <si>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</si>
  <si>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</si>
  <si>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</si>
  <si>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</si>
  <si>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</si>
  <si>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</si>
  <si>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</si>
  <si>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</si>
  <si>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</si>
  <si>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</si>
  <si>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</si>
  <si>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</si>
  <si>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</si>
  <si>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</si>
  <si>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</si>
  <si>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</si>
  <si>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</si>
  <si>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</si>
  <si>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</si>
  <si>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</si>
  <si>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</si>
  <si>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</si>
  <si>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</si>
  <si>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</si>
  <si>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</si>
  <si>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</si>
  <si>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</si>
  <si>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</si>
  <si>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</si>
  <si>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</si>
  <si>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</si>
  <si>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</si>
  <si>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</si>
  <si>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</si>
  <si>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</si>
  <si>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</si>
  <si>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</si>
  <si>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</si>
  <si>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</si>
  <si>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</si>
  <si>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</si>
  <si>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</si>
  <si>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</si>
  <si>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</si>
  <si>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</si>
  <si>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</si>
  <si>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</si>
  <si>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</si>
  <si>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</si>
  <si>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</si>
  <si>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</si>
  <si>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</si>
  <si>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</si>
  <si>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</si>
  <si>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</si>
  <si>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</si>
  <si>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</si>
  <si>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</si>
  <si>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</si>
  <si>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</si>
  <si>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</si>
  <si>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</si>
  <si>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</si>
  <si>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</si>
  <si>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</si>
  <si>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</si>
  <si>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</si>
  <si>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</si>
  <si>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</si>
  <si>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</si>
  <si>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</si>
  <si>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</si>
  <si>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</si>
  <si>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</si>
  <si>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</si>
  <si>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</si>
  <si>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</si>
  <si>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</si>
  <si>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</si>
  <si>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</si>
  <si>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</si>
  <si>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</si>
  <si>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</si>
  <si>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</si>
  <si>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</si>
  <si>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</si>
  <si>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</si>
  <si>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</si>
  <si>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</si>
  <si>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</si>
  <si>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</si>
  <si>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</si>
  <si>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</si>
  <si>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</si>
  <si>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</si>
  <si>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</si>
  <si>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</si>
  <si>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</si>
  <si>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</si>
  <si>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</si>
  <si>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</si>
  <si>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</si>
  <si>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</si>
  <si>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</si>
  <si>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15.007.0572-0</t>
  </si>
  <si>
    <t>15.007.0572-A</t>
  </si>
  <si>
    <t>15.007.0575-0</t>
  </si>
  <si>
    <t>15.007.0600-0</t>
  </si>
  <si>
    <t>15.007.0600-A</t>
  </si>
  <si>
    <t>15.007.0605-0</t>
  </si>
  <si>
    <t>15.007.0608-0</t>
  </si>
  <si>
    <t>15.007.0609-0</t>
  </si>
  <si>
    <t>15.007.0610-0</t>
  </si>
  <si>
    <t>15.007.0610-A</t>
  </si>
  <si>
    <t>15.007.0611-0</t>
  </si>
  <si>
    <t>15.007.0611-A</t>
  </si>
  <si>
    <t>15.007.0615-0</t>
  </si>
  <si>
    <t>15.007.0615-A</t>
  </si>
  <si>
    <t>15.007.0620-0</t>
  </si>
  <si>
    <t>15.007.0620-A</t>
  </si>
  <si>
    <t>15.007.0623-0</t>
  </si>
  <si>
    <t>15.007.0623-A</t>
  </si>
  <si>
    <t>15.007.0628-0</t>
  </si>
  <si>
    <t>15.007.0628-A</t>
  </si>
  <si>
    <t>15.007.0630-0</t>
  </si>
  <si>
    <t>15.007.0630-A</t>
  </si>
  <si>
    <t>15.007.0633-0</t>
  </si>
  <si>
    <t>15.007.0633-A</t>
  </si>
  <si>
    <t>15.007.0635-0</t>
  </si>
  <si>
    <t>15.007.0635-A</t>
  </si>
  <si>
    <t>15.007.0650-0</t>
  </si>
  <si>
    <t>15.007.0650-A</t>
  </si>
  <si>
    <t>15.007.0652-0</t>
  </si>
  <si>
    <t>15.007.0652-A</t>
  </si>
  <si>
    <t>15.007.0655-0</t>
  </si>
  <si>
    <t>15.007.0655-A</t>
  </si>
  <si>
    <t>15.007.0658-0</t>
  </si>
  <si>
    <t>15.007.0658-A</t>
  </si>
  <si>
    <t>15.007.0660-0</t>
  </si>
  <si>
    <t>15.007.0660-A</t>
  </si>
  <si>
    <t>15.007.0663-0</t>
  </si>
  <si>
    <t>15.007.0663-A</t>
  </si>
  <si>
    <t>15.007.0665-0</t>
  </si>
  <si>
    <t>15.007.0665-A</t>
  </si>
  <si>
    <t>15.007.0670-0</t>
  </si>
  <si>
    <t>15.007.0670-A</t>
  </si>
  <si>
    <t>15.007.0673-0</t>
  </si>
  <si>
    <t>15.007.0673-A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</si>
  <si>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</si>
  <si>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</si>
  <si>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</si>
  <si>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</si>
  <si>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</si>
  <si>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</si>
  <si>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</si>
  <si>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</si>
  <si>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</si>
  <si>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</si>
  <si>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</si>
  <si>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</si>
  <si>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</si>
  <si>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</si>
  <si>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</si>
  <si>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</si>
  <si>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</si>
  <si>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</si>
  <si>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</si>
  <si>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</si>
  <si>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</si>
  <si>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</si>
  <si>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</si>
  <si>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</si>
  <si>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</si>
  <si>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</si>
  <si>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15.007.0713-0</t>
  </si>
  <si>
    <t>15.007.0713-A</t>
  </si>
  <si>
    <t>15.007.0714-0</t>
  </si>
  <si>
    <t>15.007.0714-A</t>
  </si>
  <si>
    <t>15.007.0715-0</t>
  </si>
  <si>
    <t>15.007.0715-A</t>
  </si>
  <si>
    <t>15.007.0716-0</t>
  </si>
  <si>
    <t>15.007.0716-A</t>
  </si>
  <si>
    <t>15.007.0717-0</t>
  </si>
  <si>
    <t>15.007.0717-A</t>
  </si>
  <si>
    <t>15.007.0718-0</t>
  </si>
  <si>
    <t>15.007.0718-A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</si>
  <si>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</si>
  <si>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</si>
  <si>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</si>
  <si>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</si>
  <si>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</si>
  <si>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</si>
  <si>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</si>
  <si>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</si>
  <si>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</si>
  <si>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</si>
  <si>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</si>
  <si>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</si>
  <si>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</si>
  <si>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</si>
  <si>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</si>
  <si>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</si>
  <si>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</si>
  <si>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15.008.0090-0</t>
  </si>
  <si>
    <t>15.008.0090-A</t>
  </si>
  <si>
    <t>15.008.0095-0</t>
  </si>
  <si>
    <t>15.008.0095-A</t>
  </si>
  <si>
    <t>15.008.0100-0</t>
  </si>
  <si>
    <t>15.008.0105-0</t>
  </si>
  <si>
    <t>15.008.0110-0</t>
  </si>
  <si>
    <t>15.008.0112-0</t>
  </si>
  <si>
    <t>15.008.0115-0</t>
  </si>
  <si>
    <t>15.008.0120-0</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</si>
  <si>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</si>
  <si>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</si>
  <si>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</si>
  <si>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</si>
  <si>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</si>
  <si>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</si>
  <si>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</si>
  <si>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</si>
  <si>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</si>
  <si>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</si>
  <si>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</si>
  <si>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</si>
  <si>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</si>
  <si>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</si>
  <si>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</si>
  <si>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</si>
  <si>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</si>
  <si>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</si>
  <si>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</si>
  <si>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</si>
  <si>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</si>
  <si>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</si>
  <si>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</si>
  <si>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</si>
  <si>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</si>
  <si>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</si>
  <si>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</si>
  <si>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</si>
  <si>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</si>
  <si>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</si>
  <si>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</si>
  <si>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</si>
  <si>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</si>
  <si>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</si>
  <si>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</si>
  <si>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</si>
  <si>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</si>
  <si>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</si>
  <si>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</si>
  <si>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</si>
  <si>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</si>
  <si>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</si>
  <si>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</si>
  <si>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</si>
  <si>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</si>
  <si>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</si>
  <si>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</si>
  <si>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</si>
  <si>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</si>
  <si>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</si>
  <si>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</si>
  <si>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</si>
  <si>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</si>
  <si>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</si>
  <si>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</si>
  <si>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</si>
  <si>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</si>
  <si>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</si>
  <si>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</si>
  <si>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</si>
  <si>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</si>
  <si>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</si>
  <si>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</si>
  <si>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</si>
  <si>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</si>
  <si>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</si>
  <si>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</si>
  <si>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</si>
  <si>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</si>
  <si>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</si>
  <si>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</si>
  <si>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</si>
  <si>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</si>
  <si>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</si>
  <si>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</si>
  <si>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</si>
  <si>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</si>
  <si>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</si>
  <si>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</si>
  <si>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</si>
  <si>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</si>
  <si>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</si>
  <si>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</si>
  <si>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</si>
  <si>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</si>
  <si>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</si>
  <si>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</si>
  <si>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</si>
  <si>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</si>
  <si>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</si>
  <si>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</si>
  <si>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</si>
  <si>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</si>
  <si>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</si>
  <si>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</si>
  <si>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</si>
  <si>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</si>
  <si>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</si>
  <si>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</si>
  <si>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</si>
  <si>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</si>
  <si>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</si>
  <si>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</si>
  <si>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</si>
  <si>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</si>
  <si>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</si>
  <si>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</si>
  <si>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</si>
  <si>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</si>
  <si>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</si>
  <si>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</si>
  <si>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</si>
  <si>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</si>
  <si>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</si>
  <si>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</si>
  <si>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</si>
  <si>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</si>
  <si>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</si>
  <si>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</si>
  <si>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</si>
  <si>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</si>
  <si>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</si>
  <si>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</si>
  <si>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</si>
  <si>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</si>
  <si>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</si>
  <si>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</si>
  <si>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</si>
  <si>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</si>
  <si>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</si>
  <si>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</si>
  <si>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</si>
  <si>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</si>
  <si>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</si>
  <si>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</si>
  <si>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</si>
  <si>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</si>
  <si>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</si>
  <si>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</si>
  <si>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</si>
  <si>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</si>
  <si>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</si>
  <si>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</si>
  <si>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</si>
  <si>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</si>
  <si>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</si>
  <si>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</si>
  <si>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</si>
  <si>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</si>
  <si>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</si>
  <si>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</si>
  <si>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</si>
  <si>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</si>
  <si>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</si>
  <si>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</si>
  <si>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</si>
  <si>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</si>
  <si>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</si>
  <si>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</si>
  <si>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</si>
  <si>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</si>
  <si>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</si>
  <si>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</si>
  <si>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</si>
  <si>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</si>
  <si>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</si>
  <si>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</si>
  <si>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</si>
  <si>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</si>
  <si>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</si>
  <si>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</si>
  <si>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</si>
  <si>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</si>
  <si>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</si>
  <si>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</si>
  <si>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</si>
  <si>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</si>
  <si>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</si>
  <si>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</si>
  <si>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</si>
  <si>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</si>
  <si>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</si>
  <si>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</si>
  <si>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</si>
  <si>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</si>
  <si>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</si>
  <si>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</si>
  <si>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</si>
  <si>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</si>
  <si>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</si>
  <si>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</si>
  <si>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</si>
  <si>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</si>
  <si>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</si>
  <si>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</si>
  <si>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</si>
  <si>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</si>
  <si>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</si>
  <si>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</si>
  <si>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</si>
  <si>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</si>
  <si>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</si>
  <si>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</si>
  <si>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</si>
  <si>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</si>
  <si>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</si>
  <si>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</si>
  <si>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</si>
  <si>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</si>
  <si>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</si>
  <si>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</si>
  <si>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</si>
  <si>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</si>
  <si>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</si>
  <si>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</si>
  <si>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</si>
  <si>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</si>
  <si>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</si>
  <si>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</si>
  <si>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</si>
  <si>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</si>
  <si>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</si>
  <si>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</si>
  <si>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</si>
  <si>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</si>
  <si>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</si>
  <si>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</si>
  <si>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</si>
  <si>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</si>
  <si>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</si>
  <si>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</si>
  <si>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</si>
  <si>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</si>
  <si>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</si>
  <si>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</si>
  <si>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</si>
  <si>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</si>
  <si>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</si>
  <si>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</si>
  <si>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</si>
  <si>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</si>
  <si>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</si>
  <si>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</si>
  <si>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</si>
  <si>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</si>
  <si>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</si>
  <si>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</si>
  <si>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</si>
  <si>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</si>
  <si>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</si>
  <si>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</si>
  <si>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</si>
  <si>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</si>
  <si>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</si>
  <si>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</si>
  <si>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</si>
  <si>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</si>
  <si>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</si>
  <si>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</si>
  <si>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</si>
  <si>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</si>
  <si>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</si>
  <si>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</si>
  <si>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</si>
  <si>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</si>
  <si>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</si>
  <si>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</si>
  <si>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</si>
  <si>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</si>
  <si>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</si>
  <si>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</si>
  <si>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</si>
  <si>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</si>
  <si>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</si>
  <si>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</si>
  <si>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</si>
  <si>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</si>
  <si>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</si>
  <si>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</si>
  <si>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</si>
  <si>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</si>
  <si>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</si>
  <si>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</si>
  <si>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</si>
  <si>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</si>
  <si>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</si>
  <si>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</si>
  <si>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</si>
  <si>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</si>
  <si>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</si>
  <si>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</si>
  <si>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</si>
  <si>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</si>
  <si>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</si>
  <si>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</si>
  <si>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</si>
  <si>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</si>
  <si>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</si>
  <si>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</si>
  <si>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</si>
  <si>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</si>
  <si>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</si>
  <si>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</si>
  <si>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</si>
  <si>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</si>
  <si>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</si>
  <si>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</si>
  <si>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</si>
  <si>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</si>
  <si>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</si>
  <si>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</si>
  <si>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</si>
  <si>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</si>
  <si>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</si>
  <si>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</si>
  <si>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</si>
  <si>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</si>
  <si>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</si>
  <si>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</si>
  <si>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</si>
  <si>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</si>
  <si>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</si>
  <si>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</si>
  <si>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</si>
  <si>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</si>
  <si>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</si>
  <si>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</si>
  <si>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</si>
  <si>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</si>
  <si>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</si>
  <si>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</si>
  <si>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</si>
  <si>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</si>
  <si>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</si>
  <si>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</si>
  <si>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</si>
  <si>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</si>
  <si>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</si>
  <si>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</si>
  <si>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</si>
  <si>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</si>
  <si>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</si>
  <si>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</si>
  <si>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</si>
  <si>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</si>
  <si>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</si>
  <si>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</si>
  <si>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</si>
  <si>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</si>
  <si>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</si>
  <si>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</si>
  <si>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</si>
  <si>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</si>
  <si>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</si>
  <si>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</si>
  <si>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</si>
  <si>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</si>
  <si>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</si>
  <si>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</si>
  <si>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</si>
  <si>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</si>
  <si>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</si>
  <si>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</si>
  <si>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</si>
  <si>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</si>
  <si>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</si>
  <si>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</si>
  <si>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</si>
  <si>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</si>
  <si>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</si>
  <si>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</si>
  <si>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</si>
  <si>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</si>
  <si>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</si>
  <si>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</si>
  <si>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</si>
  <si>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</si>
  <si>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</si>
  <si>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</si>
  <si>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</si>
  <si>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</si>
  <si>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</si>
  <si>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</si>
  <si>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</si>
  <si>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</si>
  <si>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</si>
  <si>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</si>
  <si>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</si>
  <si>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</si>
  <si>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</si>
  <si>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</si>
  <si>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</si>
  <si>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</si>
  <si>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</si>
  <si>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</si>
  <si>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</si>
  <si>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</si>
  <si>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</si>
  <si>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</si>
  <si>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</si>
  <si>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</si>
  <si>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</si>
  <si>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</si>
  <si>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</si>
  <si>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</si>
  <si>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</si>
  <si>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</si>
  <si>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</si>
  <si>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</si>
  <si>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</si>
  <si>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</si>
  <si>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</si>
  <si>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</si>
  <si>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</si>
  <si>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</si>
  <si>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</si>
  <si>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</si>
  <si>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</si>
  <si>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</si>
  <si>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</si>
  <si>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</si>
  <si>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</si>
  <si>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</si>
  <si>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</si>
  <si>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</si>
  <si>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</si>
  <si>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</si>
  <si>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</si>
  <si>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</si>
  <si>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</si>
  <si>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</si>
  <si>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</si>
  <si>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</si>
  <si>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</si>
  <si>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</si>
  <si>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</si>
  <si>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</si>
  <si>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</si>
  <si>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</si>
  <si>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</si>
  <si>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</si>
  <si>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</si>
  <si>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</si>
  <si>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</si>
  <si>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</si>
  <si>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</si>
  <si>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</si>
  <si>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</si>
  <si>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</si>
  <si>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</si>
  <si>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</si>
  <si>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</si>
  <si>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</si>
  <si>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</si>
  <si>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</si>
  <si>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</si>
  <si>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</si>
  <si>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</si>
  <si>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</si>
  <si>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</si>
  <si>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15.015.0173-0</t>
  </si>
  <si>
    <t>15.015.0173-A</t>
  </si>
  <si>
    <t>15.015.0175-0</t>
  </si>
  <si>
    <t>15.015.0175-A</t>
  </si>
  <si>
    <t>15.015.0177-0</t>
  </si>
  <si>
    <t>15.015.0177-A</t>
  </si>
  <si>
    <t>15.015.0179-0</t>
  </si>
  <si>
    <t>15.015.0179-A</t>
  </si>
  <si>
    <t>15.015.0199-0</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</si>
  <si>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</si>
  <si>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</si>
  <si>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</si>
  <si>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</si>
  <si>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</si>
  <si>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</si>
  <si>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</si>
  <si>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</si>
  <si>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</si>
  <si>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</si>
  <si>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</si>
  <si>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</si>
  <si>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</si>
  <si>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</si>
  <si>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</si>
  <si>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</si>
  <si>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</si>
  <si>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</si>
  <si>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</si>
  <si>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</si>
  <si>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</si>
  <si>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</si>
  <si>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</si>
  <si>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</si>
  <si>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</si>
  <si>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</si>
  <si>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</si>
  <si>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</si>
  <si>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</si>
  <si>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</si>
  <si>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</si>
  <si>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</si>
  <si>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</si>
  <si>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</si>
  <si>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</si>
  <si>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</si>
  <si>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</si>
  <si>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</si>
  <si>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</si>
  <si>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</si>
  <si>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</si>
  <si>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</si>
  <si>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</si>
  <si>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</si>
  <si>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</si>
  <si>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</si>
  <si>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</si>
  <si>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</si>
  <si>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</si>
  <si>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</si>
  <si>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</si>
  <si>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</si>
  <si>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</si>
  <si>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</si>
  <si>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</si>
  <si>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</si>
  <si>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</si>
  <si>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</si>
  <si>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</si>
  <si>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</si>
  <si>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</si>
  <si>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</si>
  <si>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</si>
  <si>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</si>
  <si>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</si>
  <si>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</si>
  <si>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</si>
  <si>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</si>
  <si>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</si>
  <si>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</si>
  <si>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</si>
  <si>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</si>
  <si>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</si>
  <si>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</si>
  <si>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</si>
  <si>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</si>
  <si>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</si>
  <si>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</si>
  <si>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</si>
  <si>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</si>
  <si>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</si>
  <si>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</si>
  <si>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</si>
  <si>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</si>
  <si>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</si>
  <si>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</si>
  <si>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</si>
  <si>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</si>
  <si>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</si>
  <si>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</si>
  <si>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</si>
  <si>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</si>
  <si>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</si>
  <si>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</si>
  <si>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</si>
  <si>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</si>
  <si>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</si>
  <si>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</si>
  <si>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</si>
  <si>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</si>
  <si>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</si>
  <si>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</si>
  <si>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</si>
  <si>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</si>
  <si>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</si>
  <si>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</si>
  <si>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</si>
  <si>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</si>
  <si>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</si>
  <si>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</si>
  <si>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</si>
  <si>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</si>
  <si>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</si>
  <si>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</si>
  <si>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</si>
  <si>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</si>
  <si>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</si>
  <si>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</si>
  <si>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</si>
  <si>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</si>
  <si>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</si>
  <si>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</si>
  <si>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</si>
  <si>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</si>
  <si>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</si>
  <si>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</si>
  <si>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</si>
  <si>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</si>
  <si>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</si>
  <si>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</si>
  <si>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</si>
  <si>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</si>
  <si>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</si>
  <si>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</si>
  <si>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</si>
  <si>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</si>
  <si>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</si>
  <si>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</si>
  <si>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</si>
  <si>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</si>
  <si>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</si>
  <si>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</si>
  <si>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</si>
  <si>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</si>
  <si>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</si>
  <si>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</si>
  <si>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</si>
  <si>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</si>
  <si>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</si>
  <si>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</si>
  <si>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</si>
  <si>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</si>
  <si>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</si>
  <si>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</si>
  <si>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</si>
  <si>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</si>
  <si>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</si>
  <si>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</si>
  <si>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</si>
  <si>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</si>
  <si>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</si>
  <si>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</si>
  <si>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</si>
  <si>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</si>
  <si>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</si>
  <si>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</si>
  <si>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</si>
  <si>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</si>
  <si>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</si>
  <si>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</si>
  <si>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</si>
  <si>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</si>
  <si>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</si>
  <si>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</si>
  <si>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</si>
  <si>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</si>
  <si>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</si>
  <si>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</si>
  <si>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</si>
  <si>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</si>
  <si>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</si>
  <si>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</si>
  <si>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</si>
  <si>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</si>
  <si>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</si>
  <si>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</si>
  <si>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</si>
  <si>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</si>
  <si>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</si>
  <si>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</si>
  <si>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</si>
  <si>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</si>
  <si>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</si>
  <si>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</si>
  <si>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</si>
  <si>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</si>
  <si>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</si>
  <si>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</si>
  <si>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</si>
  <si>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</si>
  <si>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</si>
  <si>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</si>
  <si>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</si>
  <si>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</si>
  <si>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</si>
  <si>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</si>
  <si>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</si>
  <si>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</si>
  <si>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</si>
  <si>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</si>
  <si>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</si>
  <si>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</si>
  <si>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</si>
  <si>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</si>
  <si>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</si>
  <si>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</si>
  <si>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</si>
  <si>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</si>
  <si>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</si>
  <si>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</si>
  <si>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</si>
  <si>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</si>
  <si>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</si>
  <si>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</si>
  <si>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</si>
  <si>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</si>
  <si>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</si>
  <si>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</si>
  <si>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</si>
  <si>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</si>
  <si>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</si>
  <si>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</si>
  <si>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</si>
  <si>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</si>
  <si>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</si>
  <si>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</si>
  <si>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</si>
  <si>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</si>
  <si>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</si>
  <si>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</si>
  <si>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</si>
  <si>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</si>
  <si>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</si>
  <si>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</si>
  <si>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</si>
  <si>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</si>
  <si>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</si>
  <si>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</si>
  <si>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</si>
  <si>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</si>
  <si>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</si>
  <si>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</si>
  <si>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</si>
  <si>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</si>
  <si>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</si>
  <si>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</si>
  <si>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</si>
  <si>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</si>
  <si>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</si>
  <si>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</si>
  <si>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</si>
  <si>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</si>
  <si>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</si>
  <si>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</si>
  <si>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</si>
  <si>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</si>
  <si>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</si>
  <si>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</si>
  <si>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</si>
  <si>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</si>
  <si>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</si>
  <si>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</si>
  <si>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</si>
  <si>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</si>
  <si>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</si>
  <si>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</si>
  <si>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</si>
  <si>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</si>
  <si>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</si>
  <si>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</si>
  <si>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</si>
  <si>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</si>
  <si>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</si>
  <si>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</si>
  <si>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</si>
  <si>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</si>
  <si>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</si>
  <si>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</si>
  <si>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</si>
  <si>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</si>
  <si>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</si>
  <si>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</si>
  <si>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</si>
  <si>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</si>
  <si>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</si>
  <si>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</si>
  <si>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</si>
  <si>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</si>
  <si>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</si>
  <si>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</si>
  <si>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</si>
  <si>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</si>
  <si>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</si>
  <si>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</si>
  <si>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</si>
  <si>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</si>
  <si>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</si>
  <si>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</si>
  <si>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</si>
  <si>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</si>
  <si>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</si>
  <si>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</si>
  <si>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</si>
  <si>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</si>
  <si>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</si>
  <si>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</si>
  <si>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</si>
  <si>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</si>
  <si>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</si>
  <si>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</si>
  <si>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</si>
  <si>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</si>
  <si>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</si>
  <si>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</si>
  <si>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</si>
  <si>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</si>
  <si>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</si>
  <si>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</si>
  <si>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</si>
  <si>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</si>
  <si>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</si>
  <si>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</si>
  <si>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</si>
  <si>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</si>
  <si>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</si>
  <si>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</si>
  <si>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</si>
  <si>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</si>
  <si>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</si>
  <si>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</si>
  <si>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</si>
  <si>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</si>
  <si>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</si>
  <si>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</si>
  <si>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</si>
  <si>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</si>
  <si>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</si>
  <si>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</si>
  <si>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</si>
  <si>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</si>
  <si>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</si>
  <si>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</si>
  <si>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</si>
  <si>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</si>
  <si>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</si>
  <si>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</si>
  <si>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</si>
  <si>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</si>
  <si>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</si>
  <si>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</si>
  <si>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</si>
  <si>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</si>
  <si>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</si>
  <si>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</si>
  <si>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</si>
  <si>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</si>
  <si>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</si>
  <si>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</si>
  <si>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</si>
  <si>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</si>
  <si>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</si>
  <si>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</si>
  <si>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</si>
  <si>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</si>
  <si>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</si>
  <si>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</si>
  <si>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</si>
  <si>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</si>
  <si>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</si>
  <si>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</si>
  <si>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</si>
  <si>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</si>
  <si>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</si>
  <si>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</si>
  <si>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</si>
  <si>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</si>
  <si>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</si>
  <si>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</si>
  <si>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</si>
  <si>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</si>
  <si>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</si>
  <si>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</si>
  <si>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</si>
  <si>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</si>
  <si>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</si>
  <si>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</si>
  <si>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</si>
  <si>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</si>
  <si>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</si>
  <si>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</si>
  <si>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</si>
  <si>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</si>
  <si>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</si>
  <si>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</si>
  <si>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</si>
  <si>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</si>
  <si>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</si>
  <si>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</si>
  <si>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</si>
  <si>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</si>
  <si>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</si>
  <si>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</si>
  <si>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</si>
  <si>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</si>
  <si>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</si>
  <si>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</si>
  <si>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</si>
  <si>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</si>
  <si>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</si>
  <si>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</si>
  <si>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</si>
  <si>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</si>
  <si>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</si>
  <si>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</si>
  <si>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</si>
  <si>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</si>
  <si>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</si>
  <si>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</si>
  <si>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</si>
  <si>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</si>
  <si>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</si>
  <si>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</si>
  <si>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</si>
  <si>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</si>
  <si>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</si>
  <si>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</si>
  <si>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</si>
  <si>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</si>
  <si>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</si>
  <si>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</si>
  <si>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</si>
  <si>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</si>
  <si>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</si>
  <si>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</si>
  <si>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</si>
  <si>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</si>
  <si>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</si>
  <si>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</si>
  <si>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</si>
  <si>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</si>
  <si>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</si>
  <si>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</si>
  <si>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</si>
  <si>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</si>
  <si>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</si>
  <si>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</si>
  <si>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</si>
  <si>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</si>
  <si>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</si>
  <si>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</si>
  <si>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</si>
  <si>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</si>
  <si>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</si>
  <si>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</si>
  <si>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</si>
  <si>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</si>
  <si>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</si>
  <si>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</si>
  <si>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</si>
  <si>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</si>
  <si>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</si>
  <si>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</si>
  <si>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</si>
  <si>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</si>
  <si>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</si>
  <si>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</si>
  <si>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</si>
  <si>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</si>
  <si>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</si>
  <si>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</si>
  <si>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</si>
  <si>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</si>
  <si>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</si>
  <si>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</si>
  <si>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</si>
  <si>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</si>
  <si>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</si>
  <si>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</si>
  <si>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</si>
  <si>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</si>
  <si>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</si>
  <si>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</si>
  <si>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</si>
  <si>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</si>
  <si>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</si>
  <si>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</si>
  <si>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</si>
  <si>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</si>
  <si>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</si>
  <si>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</si>
  <si>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</si>
  <si>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</si>
  <si>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</si>
  <si>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</si>
  <si>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</si>
  <si>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</si>
  <si>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</si>
  <si>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</si>
  <si>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</si>
  <si>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</si>
  <si>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</si>
  <si>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</si>
  <si>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</si>
  <si>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</si>
  <si>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</si>
  <si>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</si>
  <si>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</si>
  <si>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</si>
  <si>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</si>
  <si>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</si>
  <si>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</si>
  <si>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</si>
  <si>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</si>
  <si>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</si>
  <si>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</si>
  <si>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</si>
  <si>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</si>
  <si>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</si>
  <si>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</si>
  <si>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</si>
  <si>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</si>
  <si>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</si>
  <si>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</si>
  <si>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</si>
  <si>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</si>
  <si>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</si>
  <si>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</si>
  <si>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</si>
  <si>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</si>
  <si>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</si>
  <si>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</si>
  <si>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</si>
  <si>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</si>
  <si>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</si>
  <si>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</si>
  <si>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</si>
  <si>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</si>
  <si>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</si>
  <si>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</si>
  <si>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</si>
  <si>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</si>
  <si>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</si>
  <si>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</si>
  <si>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</si>
  <si>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</si>
  <si>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</si>
  <si>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</si>
  <si>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</si>
  <si>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</si>
  <si>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</si>
  <si>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</si>
  <si>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</si>
  <si>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</si>
  <si>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</si>
  <si>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</si>
  <si>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</si>
  <si>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</si>
  <si>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</si>
  <si>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</si>
  <si>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</si>
  <si>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</si>
  <si>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</si>
  <si>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</si>
  <si>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</si>
  <si>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</si>
  <si>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</si>
  <si>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</si>
  <si>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</si>
  <si>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</si>
  <si>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</si>
  <si>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</si>
  <si>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</si>
  <si>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</si>
  <si>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</si>
  <si>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</si>
  <si>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</si>
  <si>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</si>
  <si>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</si>
  <si>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</si>
  <si>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</si>
  <si>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</si>
  <si>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</si>
  <si>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</si>
  <si>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</si>
  <si>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</si>
  <si>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</si>
  <si>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</si>
  <si>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</si>
  <si>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</si>
  <si>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</si>
  <si>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</si>
  <si>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</si>
  <si>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</si>
  <si>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</si>
  <si>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</si>
  <si>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</si>
  <si>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</si>
  <si>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</si>
  <si>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</si>
  <si>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</si>
  <si>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</si>
  <si>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</si>
  <si>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</si>
  <si>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</si>
  <si>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</si>
  <si>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</si>
  <si>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</si>
  <si>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</si>
  <si>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</si>
  <si>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</si>
  <si>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</si>
  <si>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</si>
  <si>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</si>
  <si>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</si>
  <si>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</si>
  <si>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</si>
  <si>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</si>
  <si>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</si>
  <si>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</si>
  <si>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</si>
  <si>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</si>
  <si>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</si>
  <si>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</si>
  <si>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</si>
  <si>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</si>
  <si>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</si>
  <si>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</si>
  <si>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</si>
  <si>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</si>
  <si>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</si>
  <si>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</si>
  <si>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</si>
  <si>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</si>
  <si>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</si>
  <si>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</si>
  <si>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</si>
  <si>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</si>
  <si>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</si>
  <si>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</si>
  <si>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</si>
  <si>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</si>
  <si>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</si>
  <si>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</si>
  <si>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</si>
  <si>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</si>
  <si>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</si>
  <si>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</si>
  <si>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</si>
  <si>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</si>
  <si>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</si>
  <si>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</si>
  <si>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</si>
  <si>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</si>
  <si>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</si>
  <si>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</si>
  <si>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</si>
  <si>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</si>
  <si>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</si>
  <si>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</si>
  <si>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</si>
  <si>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</si>
  <si>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</si>
  <si>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</si>
  <si>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</si>
  <si>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</si>
  <si>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</si>
  <si>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</si>
  <si>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</si>
  <si>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</si>
  <si>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</si>
  <si>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</si>
  <si>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</si>
  <si>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</si>
  <si>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</si>
  <si>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</si>
  <si>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</si>
  <si>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</si>
  <si>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</si>
  <si>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</si>
  <si>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</si>
  <si>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</si>
  <si>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</si>
  <si>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</si>
  <si>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</si>
  <si>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</si>
  <si>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</si>
  <si>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</si>
  <si>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</si>
  <si>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</si>
  <si>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</si>
  <si>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</si>
  <si>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</si>
  <si>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</si>
  <si>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</si>
  <si>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</si>
  <si>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</si>
  <si>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</si>
  <si>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</si>
  <si>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</si>
  <si>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</si>
  <si>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</si>
  <si>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</si>
  <si>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</si>
  <si>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</si>
  <si>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</si>
  <si>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</si>
  <si>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</si>
  <si>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</si>
  <si>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</si>
  <si>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</si>
  <si>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</si>
  <si>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</si>
  <si>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</si>
  <si>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</si>
  <si>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</si>
  <si>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</si>
  <si>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</si>
  <si>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</si>
  <si>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</si>
  <si>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</si>
  <si>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</si>
  <si>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</si>
  <si>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</si>
  <si>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</si>
  <si>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</si>
  <si>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</si>
  <si>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</si>
  <si>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</si>
  <si>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</si>
  <si>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</si>
  <si>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</si>
  <si>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</si>
  <si>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</si>
  <si>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</si>
  <si>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</si>
  <si>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</si>
  <si>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</si>
  <si>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</si>
  <si>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</si>
  <si>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</si>
  <si>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</si>
  <si>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</si>
  <si>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</si>
  <si>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</si>
  <si>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</si>
  <si>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</si>
  <si>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</si>
  <si>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</si>
  <si>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</si>
  <si>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</si>
  <si>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</si>
  <si>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</si>
  <si>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</si>
  <si>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</si>
  <si>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</si>
  <si>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</si>
  <si>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</si>
  <si>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</si>
  <si>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</si>
  <si>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</si>
  <si>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</si>
  <si>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</si>
  <si>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</si>
  <si>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</si>
  <si>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</si>
  <si>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</si>
  <si>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</si>
  <si>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</si>
  <si>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</si>
  <si>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</si>
  <si>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</si>
  <si>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</si>
  <si>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</si>
  <si>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</si>
  <si>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</si>
  <si>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</si>
  <si>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</si>
  <si>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</si>
  <si>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</si>
  <si>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</si>
  <si>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</si>
  <si>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</si>
  <si>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</si>
  <si>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</si>
  <si>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</si>
  <si>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</si>
  <si>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</si>
  <si>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</si>
  <si>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</si>
  <si>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</si>
  <si>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</si>
  <si>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</si>
  <si>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</si>
  <si>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</si>
  <si>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</si>
  <si>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</si>
  <si>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</si>
  <si>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</si>
  <si>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</si>
  <si>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</si>
  <si>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</si>
  <si>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</si>
  <si>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</si>
  <si>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</si>
  <si>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</si>
  <si>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</si>
  <si>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</si>
  <si>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</si>
  <si>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</si>
  <si>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</si>
  <si>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</si>
  <si>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</si>
  <si>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</si>
  <si>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</si>
  <si>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</si>
  <si>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</si>
  <si>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</si>
  <si>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</si>
  <si>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</si>
  <si>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</si>
  <si>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</si>
  <si>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</si>
  <si>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</si>
  <si>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</si>
  <si>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</si>
  <si>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</si>
  <si>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</si>
  <si>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</si>
  <si>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</si>
  <si>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</si>
  <si>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</si>
  <si>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</si>
  <si>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</si>
  <si>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</si>
  <si>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</si>
  <si>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</si>
  <si>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</si>
  <si>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</si>
  <si>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</si>
  <si>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</si>
  <si>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</si>
  <si>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</si>
  <si>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</si>
  <si>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</si>
  <si>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</si>
  <si>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</si>
  <si>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</si>
  <si>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</si>
  <si>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</si>
  <si>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</si>
  <si>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</si>
  <si>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</si>
  <si>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</si>
  <si>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</si>
  <si>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</si>
  <si>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</si>
  <si>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</si>
  <si>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</si>
  <si>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</si>
  <si>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</si>
  <si>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</si>
  <si>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</si>
  <si>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</si>
  <si>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</si>
  <si>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</si>
  <si>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</si>
  <si>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</si>
  <si>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</si>
  <si>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</si>
  <si>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</si>
  <si>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</si>
  <si>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</si>
  <si>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</si>
  <si>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</si>
  <si>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</si>
  <si>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</si>
  <si>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</si>
  <si>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</si>
  <si>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</si>
  <si>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</si>
  <si>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</si>
  <si>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</si>
  <si>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</si>
  <si>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</si>
  <si>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</si>
  <si>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</si>
  <si>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</si>
  <si>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</si>
  <si>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</si>
  <si>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</si>
  <si>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</si>
  <si>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</si>
  <si>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</si>
  <si>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</si>
  <si>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</si>
  <si>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</si>
  <si>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</si>
  <si>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</si>
  <si>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</si>
  <si>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</si>
  <si>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</si>
  <si>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</si>
  <si>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</si>
  <si>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</si>
  <si>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</si>
  <si>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</si>
  <si>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</si>
  <si>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</si>
  <si>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</si>
  <si>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</si>
  <si>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</si>
  <si>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</si>
  <si>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</si>
  <si>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</si>
  <si>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</si>
  <si>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</si>
  <si>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</si>
  <si>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</si>
  <si>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</si>
  <si>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</si>
  <si>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</si>
  <si>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</si>
  <si>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</si>
  <si>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</si>
  <si>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</si>
  <si>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</si>
  <si>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</si>
  <si>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</si>
  <si>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</si>
  <si>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</si>
  <si>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</si>
  <si>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</si>
  <si>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</si>
  <si>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</si>
  <si>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</si>
  <si>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</si>
  <si>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</si>
  <si>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</si>
  <si>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</si>
  <si>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</si>
  <si>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</si>
  <si>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</si>
  <si>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</si>
  <si>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</si>
  <si>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</si>
  <si>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</si>
  <si>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</si>
  <si>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</si>
  <si>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</si>
  <si>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</si>
  <si>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</si>
  <si>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</si>
  <si>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</si>
  <si>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</si>
  <si>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</si>
  <si>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</si>
  <si>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</si>
  <si>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</si>
  <si>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</si>
  <si>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</si>
  <si>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</si>
  <si>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</si>
  <si>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</si>
  <si>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</si>
  <si>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</si>
  <si>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</si>
  <si>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</si>
  <si>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</si>
  <si>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</si>
  <si>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</si>
  <si>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</si>
  <si>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</si>
  <si>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</si>
  <si>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</si>
  <si>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</si>
  <si>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</si>
  <si>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</si>
  <si>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</si>
  <si>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</si>
  <si>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</si>
  <si>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</si>
  <si>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</si>
  <si>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</si>
  <si>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</si>
  <si>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</si>
  <si>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</si>
  <si>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</si>
  <si>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</si>
  <si>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</si>
  <si>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</si>
  <si>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</si>
  <si>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</si>
  <si>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</si>
  <si>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</si>
  <si>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</si>
  <si>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</si>
  <si>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</si>
  <si>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</si>
  <si>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</si>
  <si>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</si>
  <si>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</si>
  <si>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</si>
  <si>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</si>
  <si>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</si>
  <si>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</si>
  <si>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</si>
  <si>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</si>
  <si>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</si>
  <si>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</si>
  <si>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</si>
  <si>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</si>
  <si>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</si>
  <si>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</si>
  <si>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</si>
  <si>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</si>
  <si>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</si>
  <si>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</si>
  <si>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</si>
  <si>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</si>
  <si>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</si>
  <si>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</si>
  <si>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</si>
  <si>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</si>
  <si>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</si>
  <si>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</si>
  <si>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</si>
  <si>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</si>
  <si>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</si>
  <si>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</si>
  <si>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</si>
  <si>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</si>
  <si>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</si>
  <si>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</si>
  <si>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</si>
  <si>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</si>
  <si>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</si>
  <si>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</si>
  <si>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</si>
  <si>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</si>
  <si>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</si>
  <si>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</si>
  <si>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</si>
  <si>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</si>
  <si>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</si>
  <si>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</si>
  <si>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</si>
  <si>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</si>
  <si>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</si>
  <si>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</si>
  <si>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</si>
  <si>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</si>
  <si>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</si>
  <si>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</si>
  <si>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</si>
  <si>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</si>
  <si>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</si>
  <si>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</si>
  <si>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</si>
  <si>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</si>
  <si>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</si>
  <si>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</si>
  <si>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</si>
  <si>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</si>
  <si>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</si>
  <si>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</si>
  <si>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</si>
  <si>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</si>
  <si>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</si>
  <si>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</si>
  <si>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</si>
  <si>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</si>
  <si>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</si>
  <si>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</si>
  <si>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</si>
  <si>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</si>
  <si>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</si>
  <si>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</si>
  <si>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</si>
  <si>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</si>
  <si>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</si>
  <si>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</si>
  <si>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</si>
  <si>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</si>
  <si>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</si>
  <si>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</si>
  <si>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</si>
  <si>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</si>
  <si>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</si>
  <si>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</si>
  <si>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</si>
  <si>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</si>
  <si>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</si>
  <si>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</si>
  <si>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</si>
  <si>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</si>
  <si>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</si>
  <si>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</si>
  <si>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</si>
  <si>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</si>
  <si>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</si>
  <si>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</si>
  <si>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</si>
  <si>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</si>
  <si>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</si>
  <si>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</si>
  <si>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</si>
  <si>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</si>
  <si>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</si>
  <si>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</si>
  <si>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</si>
  <si>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</si>
  <si>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</si>
  <si>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</si>
  <si>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</si>
  <si>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</si>
  <si>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</si>
  <si>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</si>
  <si>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</si>
  <si>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</si>
  <si>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</si>
  <si>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</si>
  <si>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</si>
  <si>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</si>
  <si>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</si>
  <si>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</si>
  <si>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</si>
  <si>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</si>
  <si>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</si>
  <si>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</si>
  <si>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</si>
  <si>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</si>
  <si>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</si>
  <si>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</si>
  <si>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</si>
  <si>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</si>
  <si>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</si>
  <si>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</si>
  <si>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</si>
  <si>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</si>
  <si>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</si>
  <si>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</si>
  <si>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</si>
  <si>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</si>
  <si>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</si>
  <si>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</si>
  <si>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</si>
  <si>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</si>
  <si>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</si>
  <si>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</si>
  <si>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</si>
  <si>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</si>
  <si>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</si>
  <si>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</si>
  <si>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</si>
  <si>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</si>
  <si>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</si>
  <si>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</si>
  <si>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</si>
  <si>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</si>
  <si>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</si>
  <si>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</si>
  <si>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</si>
  <si>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</si>
  <si>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</si>
  <si>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</si>
  <si>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</si>
  <si>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</si>
  <si>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</si>
  <si>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</si>
  <si>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</si>
  <si>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</si>
  <si>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</si>
  <si>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</si>
  <si>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</si>
  <si>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</si>
  <si>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</si>
  <si>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</si>
  <si>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</si>
  <si>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</si>
  <si>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</si>
  <si>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</si>
  <si>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</si>
  <si>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</si>
  <si>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</si>
  <si>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</si>
  <si>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</si>
  <si>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</si>
  <si>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</si>
  <si>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</si>
  <si>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</si>
  <si>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</si>
  <si>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</si>
  <si>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</si>
  <si>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</si>
  <si>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</si>
  <si>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</si>
  <si>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</si>
  <si>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</si>
  <si>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</si>
  <si>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</si>
  <si>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</si>
  <si>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</si>
  <si>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</si>
  <si>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</si>
  <si>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</si>
  <si>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</si>
  <si>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</si>
  <si>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</si>
  <si>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</si>
  <si>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</si>
  <si>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</si>
  <si>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</si>
  <si>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</si>
  <si>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</si>
  <si>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</si>
  <si>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</si>
  <si>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</si>
  <si>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</si>
  <si>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</si>
  <si>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</si>
  <si>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</si>
  <si>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</si>
  <si>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</si>
  <si>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</si>
  <si>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</si>
  <si>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</si>
  <si>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</si>
  <si>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</si>
  <si>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</si>
  <si>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</si>
  <si>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</si>
  <si>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</si>
  <si>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</si>
  <si>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</si>
  <si>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</si>
  <si>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</si>
  <si>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</si>
  <si>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</si>
  <si>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</si>
  <si>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</si>
  <si>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</si>
  <si>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</si>
  <si>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</si>
  <si>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</si>
  <si>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</si>
  <si>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</si>
  <si>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</si>
  <si>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</si>
  <si>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</si>
  <si>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</si>
  <si>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</si>
  <si>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</si>
  <si>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</si>
  <si>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</si>
  <si>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</si>
  <si>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</si>
  <si>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</si>
  <si>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</si>
  <si>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</si>
  <si>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</si>
  <si>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</si>
  <si>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</si>
  <si>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</si>
  <si>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</si>
  <si>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</si>
  <si>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</si>
  <si>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</si>
  <si>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</si>
  <si>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</si>
  <si>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</si>
  <si>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</si>
  <si>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</si>
  <si>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</si>
  <si>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</si>
  <si>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</si>
  <si>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</si>
  <si>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</si>
  <si>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</si>
  <si>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</si>
  <si>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</si>
  <si>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</si>
  <si>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</si>
  <si>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</si>
  <si>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</si>
  <si>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</si>
  <si>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</si>
  <si>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</si>
  <si>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</si>
  <si>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</si>
  <si>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</si>
  <si>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</si>
  <si>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</si>
  <si>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</si>
  <si>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</si>
  <si>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</si>
  <si>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</si>
  <si>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</si>
  <si>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</si>
  <si>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</si>
  <si>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</si>
  <si>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</si>
  <si>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</si>
  <si>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</si>
  <si>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</si>
  <si>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</si>
  <si>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</si>
  <si>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</si>
  <si>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</si>
  <si>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</si>
  <si>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</si>
  <si>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</si>
  <si>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</si>
  <si>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</si>
  <si>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</si>
  <si>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</si>
  <si>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</si>
  <si>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</si>
  <si>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</si>
  <si>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</si>
  <si>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</si>
  <si>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</si>
  <si>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</si>
  <si>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</si>
  <si>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</si>
  <si>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</si>
  <si>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</si>
  <si>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</si>
  <si>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</si>
  <si>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</si>
  <si>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</si>
  <si>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</si>
  <si>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</si>
  <si>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</si>
  <si>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</si>
  <si>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</si>
  <si>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</si>
  <si>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</si>
  <si>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</si>
  <si>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</si>
  <si>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</si>
  <si>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</si>
  <si>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</si>
  <si>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</si>
  <si>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</si>
  <si>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</si>
  <si>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</si>
  <si>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</si>
  <si>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</si>
  <si>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</si>
  <si>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</si>
  <si>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</si>
  <si>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</si>
  <si>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</si>
  <si>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</si>
  <si>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</si>
  <si>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</si>
  <si>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</si>
  <si>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</si>
  <si>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</si>
  <si>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</si>
  <si>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</si>
  <si>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</si>
  <si>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</si>
  <si>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</si>
  <si>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</si>
  <si>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</si>
  <si>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</si>
  <si>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</si>
  <si>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</si>
  <si>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</si>
  <si>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</si>
  <si>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</si>
  <si>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</si>
  <si>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</si>
  <si>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</si>
  <si>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</si>
  <si>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</si>
  <si>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</si>
  <si>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</si>
  <si>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</si>
  <si>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</si>
  <si>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</si>
  <si>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</si>
  <si>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</si>
  <si>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</si>
  <si>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</si>
  <si>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</si>
  <si>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</si>
  <si>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</si>
  <si>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</si>
  <si>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</si>
  <si>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</si>
  <si>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</si>
  <si>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</si>
  <si>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</si>
  <si>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</si>
  <si>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</si>
  <si>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</si>
  <si>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</si>
  <si>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</si>
  <si>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</si>
  <si>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</si>
  <si>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</si>
  <si>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</si>
  <si>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</si>
  <si>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</si>
  <si>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</si>
  <si>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</si>
  <si>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</si>
  <si>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</si>
  <si>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</si>
  <si>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</si>
  <si>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</si>
  <si>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</si>
  <si>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</si>
  <si>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</si>
  <si>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</si>
  <si>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</si>
  <si>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</si>
  <si>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</si>
  <si>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</si>
  <si>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</si>
  <si>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</si>
  <si>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</si>
  <si>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</si>
  <si>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</si>
  <si>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</si>
  <si>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</si>
  <si>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</si>
  <si>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</si>
  <si>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</si>
  <si>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</si>
  <si>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</si>
  <si>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</si>
  <si>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</si>
  <si>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</si>
  <si>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</si>
  <si>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</si>
  <si>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</si>
  <si>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</si>
  <si>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</si>
  <si>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</si>
  <si>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</si>
  <si>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</si>
  <si>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</si>
  <si>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</si>
  <si>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</si>
  <si>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</si>
  <si>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</si>
  <si>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</si>
  <si>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</si>
  <si>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</si>
  <si>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</si>
  <si>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</si>
  <si>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</si>
  <si>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</si>
  <si>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</si>
  <si>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</si>
  <si>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</si>
  <si>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</si>
  <si>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</si>
  <si>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</si>
  <si>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</si>
  <si>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</si>
  <si>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</si>
  <si>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</si>
  <si>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</si>
  <si>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</si>
  <si>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</si>
  <si>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</si>
  <si>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</si>
  <si>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</si>
  <si>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</si>
  <si>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</si>
  <si>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</si>
  <si>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</si>
  <si>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</si>
  <si>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</si>
  <si>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</si>
  <si>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</si>
  <si>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</si>
  <si>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</si>
  <si>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</si>
  <si>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</si>
  <si>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</si>
  <si>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</si>
  <si>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</si>
  <si>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</si>
  <si>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</si>
  <si>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</si>
  <si>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</si>
  <si>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</si>
  <si>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</si>
  <si>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</si>
  <si>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</si>
  <si>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</si>
  <si>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</si>
  <si>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</si>
  <si>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</si>
  <si>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</si>
  <si>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</si>
  <si>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</si>
  <si>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</si>
  <si>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</si>
  <si>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</si>
  <si>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</si>
  <si>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</si>
  <si>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</si>
  <si>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</si>
  <si>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</si>
  <si>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</si>
  <si>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</si>
  <si>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</si>
  <si>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</si>
  <si>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</si>
  <si>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</si>
  <si>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</si>
  <si>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</si>
  <si>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</si>
  <si>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</si>
  <si>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</si>
  <si>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</si>
  <si>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</si>
  <si>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</si>
  <si>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</si>
  <si>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</si>
  <si>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</si>
  <si>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</si>
  <si>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</si>
  <si>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</si>
  <si>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</si>
  <si>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</si>
  <si>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</si>
  <si>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</si>
  <si>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</si>
  <si>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</si>
  <si>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</si>
  <si>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</si>
  <si>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</si>
  <si>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</si>
  <si>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</si>
  <si>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</si>
  <si>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</si>
  <si>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</si>
  <si>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</si>
  <si>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</si>
  <si>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</si>
  <si>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</si>
  <si>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</si>
  <si>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</si>
  <si>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</si>
  <si>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</si>
  <si>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</si>
  <si>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</si>
  <si>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</si>
  <si>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</si>
  <si>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</si>
  <si>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</si>
  <si>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</si>
  <si>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</si>
  <si>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</si>
  <si>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</si>
  <si>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</si>
  <si>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</si>
  <si>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</si>
  <si>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</si>
  <si>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</si>
  <si>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</si>
  <si>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</si>
  <si>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</si>
  <si>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</si>
  <si>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</si>
  <si>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</si>
  <si>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</si>
  <si>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</si>
  <si>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</si>
  <si>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</si>
  <si>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</si>
  <si>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</si>
  <si>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</si>
  <si>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</si>
  <si>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</si>
  <si>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</si>
  <si>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</si>
  <si>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</si>
  <si>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</si>
  <si>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</si>
  <si>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</si>
  <si>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</si>
  <si>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</si>
  <si>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</si>
  <si>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</si>
  <si>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</si>
  <si>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</si>
  <si>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</si>
  <si>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</si>
  <si>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</si>
  <si>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</si>
  <si>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</si>
  <si>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</si>
  <si>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</si>
  <si>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</si>
  <si>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</si>
  <si>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</si>
  <si>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</si>
  <si>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</si>
  <si>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</si>
  <si>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</si>
  <si>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</si>
  <si>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</si>
  <si>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</si>
  <si>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</si>
  <si>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</si>
  <si>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</si>
  <si>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</si>
  <si>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</si>
  <si>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</si>
  <si>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</si>
  <si>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</si>
  <si>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</si>
  <si>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</si>
  <si>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</si>
  <si>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</si>
  <si>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</si>
  <si>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</si>
  <si>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</si>
  <si>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</si>
  <si>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</si>
  <si>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</si>
  <si>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</si>
  <si>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</si>
  <si>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</si>
  <si>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</si>
  <si>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</si>
  <si>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</si>
  <si>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</si>
  <si>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</si>
  <si>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</si>
  <si>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</si>
  <si>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</si>
  <si>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</si>
  <si>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</si>
  <si>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</si>
  <si>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</si>
  <si>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</si>
  <si>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</si>
  <si>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</si>
  <si>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</si>
  <si>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</si>
  <si>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</si>
  <si>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</si>
  <si>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</si>
  <si>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</si>
  <si>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</si>
  <si>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</si>
  <si>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</si>
  <si>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</si>
  <si>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</si>
  <si>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</si>
  <si>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</si>
  <si>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</si>
  <si>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</si>
  <si>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</si>
  <si>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</si>
  <si>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</si>
  <si>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</si>
  <si>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</si>
  <si>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</si>
  <si>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</si>
  <si>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</si>
  <si>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</si>
  <si>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</si>
  <si>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</si>
  <si>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</si>
  <si>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</si>
  <si>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</si>
  <si>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</si>
  <si>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</si>
  <si>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</si>
  <si>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</si>
  <si>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</si>
  <si>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</si>
  <si>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</si>
  <si>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</si>
  <si>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</si>
  <si>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</si>
  <si>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</si>
  <si>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</si>
  <si>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</si>
  <si>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</si>
  <si>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</si>
  <si>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</si>
  <si>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</si>
  <si>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</si>
  <si>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</si>
  <si>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</si>
  <si>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</si>
  <si>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</si>
  <si>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</si>
  <si>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</si>
  <si>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</si>
  <si>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</si>
  <si>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</si>
  <si>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</si>
  <si>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</si>
  <si>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</si>
  <si>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</si>
  <si>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</si>
  <si>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</si>
  <si>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</si>
  <si>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</si>
  <si>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</si>
  <si>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</si>
  <si>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</si>
  <si>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</si>
  <si>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</si>
  <si>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</si>
  <si>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</si>
  <si>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</si>
  <si>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</si>
  <si>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</si>
  <si>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</si>
  <si>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</si>
  <si>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</si>
  <si>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</si>
  <si>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</si>
  <si>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</si>
  <si>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</si>
  <si>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</si>
  <si>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</si>
  <si>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</si>
  <si>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</si>
  <si>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</si>
  <si>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</si>
  <si>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</si>
  <si>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</si>
  <si>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</si>
  <si>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</si>
  <si>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</si>
  <si>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</si>
  <si>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</si>
  <si>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</si>
  <si>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</si>
  <si>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</si>
  <si>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</si>
  <si>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</si>
  <si>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</si>
  <si>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</si>
  <si>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</si>
  <si>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</si>
  <si>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</si>
  <si>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</si>
  <si>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</si>
  <si>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</si>
  <si>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</si>
  <si>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</si>
  <si>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</si>
  <si>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</si>
  <si>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</si>
  <si>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</si>
  <si>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</si>
  <si>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</si>
  <si>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</si>
  <si>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</si>
  <si>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</si>
  <si>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</si>
  <si>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</si>
  <si>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</si>
  <si>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</si>
  <si>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</si>
  <si>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</si>
  <si>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</si>
  <si>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</si>
  <si>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</si>
  <si>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</si>
  <si>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</si>
  <si>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</si>
  <si>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</si>
  <si>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</si>
  <si>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</si>
  <si>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</si>
  <si>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</si>
  <si>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</si>
  <si>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</si>
  <si>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</si>
  <si>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</si>
  <si>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</si>
  <si>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</si>
  <si>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</si>
  <si>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</si>
  <si>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</si>
  <si>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</si>
  <si>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</si>
  <si>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</si>
  <si>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</si>
  <si>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</si>
  <si>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</si>
  <si>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</si>
  <si>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</si>
  <si>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</si>
  <si>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</si>
  <si>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</si>
  <si>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</si>
  <si>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</si>
  <si>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</si>
  <si>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</si>
  <si>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</si>
  <si>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</si>
  <si>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</si>
  <si>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</si>
  <si>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</si>
  <si>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</si>
  <si>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</si>
  <si>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</si>
  <si>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</si>
  <si>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</si>
  <si>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</si>
  <si>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</si>
  <si>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</si>
  <si>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</si>
  <si>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</si>
  <si>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</si>
  <si>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</si>
  <si>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</si>
  <si>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</si>
  <si>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</si>
  <si>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</si>
  <si>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</si>
  <si>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</si>
  <si>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</si>
  <si>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</si>
  <si>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</si>
  <si>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</si>
  <si>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</si>
  <si>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</si>
  <si>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</si>
  <si>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</si>
  <si>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</si>
  <si>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</si>
  <si>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</si>
  <si>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</si>
  <si>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</si>
  <si>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</si>
  <si>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</si>
  <si>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</si>
  <si>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</si>
  <si>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</si>
  <si>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</si>
  <si>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</si>
  <si>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</si>
  <si>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</si>
  <si>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</si>
  <si>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</si>
  <si>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</si>
  <si>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</si>
  <si>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</si>
  <si>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</si>
  <si>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</si>
  <si>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</si>
  <si>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</si>
  <si>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</si>
  <si>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</si>
  <si>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</si>
  <si>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</si>
  <si>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</si>
  <si>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</si>
  <si>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</si>
  <si>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</si>
  <si>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</si>
  <si>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</si>
  <si>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</si>
  <si>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</si>
  <si>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</si>
  <si>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</si>
  <si>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</si>
  <si>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</si>
  <si>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</si>
  <si>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</si>
  <si>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</si>
  <si>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</si>
  <si>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</si>
  <si>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</si>
  <si>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</si>
  <si>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</si>
  <si>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</si>
  <si>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</si>
  <si>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</si>
  <si>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</si>
  <si>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</si>
  <si>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</si>
  <si>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</si>
  <si>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</si>
  <si>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</si>
  <si>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</si>
  <si>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</si>
  <si>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</si>
  <si>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</si>
  <si>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</si>
  <si>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</si>
  <si>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</si>
  <si>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</si>
  <si>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</si>
  <si>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</si>
  <si>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</si>
  <si>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</si>
  <si>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</si>
  <si>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</si>
  <si>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</si>
  <si>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</si>
  <si>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</si>
  <si>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</si>
  <si>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</si>
  <si>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</si>
  <si>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</si>
  <si>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</si>
  <si>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</si>
  <si>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</si>
  <si>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</si>
  <si>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</si>
  <si>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</si>
  <si>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</si>
  <si>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</si>
  <si>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</si>
  <si>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</si>
  <si>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</si>
  <si>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</si>
  <si>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</si>
  <si>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</si>
  <si>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</si>
  <si>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</si>
  <si>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</si>
  <si>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</si>
  <si>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</si>
  <si>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</si>
  <si>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</si>
  <si>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</si>
  <si>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</si>
  <si>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</si>
  <si>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</si>
  <si>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</si>
  <si>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</si>
  <si>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</si>
  <si>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</si>
  <si>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</si>
  <si>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</si>
  <si>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</si>
  <si>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</si>
  <si>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</si>
  <si>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</si>
  <si>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</si>
  <si>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</si>
  <si>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</si>
  <si>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</si>
  <si>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</si>
  <si>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</si>
  <si>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</si>
  <si>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</si>
  <si>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</si>
  <si>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</si>
  <si>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</si>
  <si>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</si>
  <si>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</si>
  <si>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</si>
  <si>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</si>
  <si>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</si>
  <si>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</si>
  <si>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</si>
  <si>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</si>
  <si>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</si>
  <si>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</si>
  <si>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</si>
  <si>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</si>
  <si>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</si>
  <si>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</si>
  <si>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</si>
  <si>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</si>
  <si>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</si>
  <si>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</si>
  <si>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</si>
  <si>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</si>
  <si>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</si>
  <si>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</si>
  <si>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</si>
  <si>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</si>
  <si>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</si>
  <si>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</si>
  <si>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</si>
  <si>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</si>
  <si>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</si>
  <si>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</si>
  <si>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</si>
  <si>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</si>
  <si>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</si>
  <si>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</si>
  <si>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</si>
  <si>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</si>
  <si>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</si>
  <si>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</si>
  <si>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</si>
  <si>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</si>
  <si>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</si>
  <si>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</si>
  <si>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</si>
  <si>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</si>
  <si>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</si>
  <si>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</si>
  <si>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</si>
  <si>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</si>
  <si>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</si>
  <si>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</si>
  <si>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</si>
  <si>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</si>
  <si>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</si>
  <si>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</si>
  <si>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</si>
  <si>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</si>
  <si>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</si>
  <si>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</si>
  <si>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</si>
  <si>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</si>
  <si>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</si>
  <si>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</si>
  <si>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</si>
  <si>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</si>
  <si>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</si>
  <si>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</si>
  <si>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</si>
  <si>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</si>
  <si>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</si>
  <si>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</si>
  <si>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</si>
  <si>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</si>
  <si>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</si>
  <si>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</si>
  <si>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</si>
  <si>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</si>
  <si>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</si>
  <si>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</si>
  <si>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</si>
  <si>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</si>
  <si>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</si>
  <si>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</si>
  <si>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</si>
  <si>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</si>
  <si>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</si>
  <si>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</si>
  <si>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</si>
  <si>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</si>
  <si>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</si>
  <si>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</si>
  <si>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</si>
  <si>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</si>
  <si>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</si>
  <si>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</si>
  <si>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</si>
  <si>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</si>
  <si>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</si>
  <si>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</si>
  <si>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</si>
  <si>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</si>
  <si>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</si>
  <si>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</si>
  <si>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</si>
  <si>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</si>
  <si>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</si>
  <si>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</si>
  <si>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</si>
  <si>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</si>
  <si>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</si>
  <si>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</si>
  <si>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</si>
  <si>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</si>
  <si>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</si>
  <si>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</si>
  <si>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</si>
  <si>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</si>
  <si>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</si>
  <si>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</si>
  <si>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</si>
  <si>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</si>
  <si>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</si>
  <si>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</si>
  <si>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</si>
  <si>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</si>
  <si>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</si>
  <si>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</si>
  <si>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</si>
  <si>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</si>
  <si>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</si>
  <si>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</si>
  <si>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</si>
  <si>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</si>
  <si>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</si>
  <si>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</si>
  <si>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</si>
  <si>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</si>
  <si>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</si>
  <si>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</si>
  <si>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</si>
  <si>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</si>
  <si>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</si>
  <si>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</si>
  <si>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</si>
  <si>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</si>
  <si>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</si>
  <si>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</si>
  <si>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</si>
  <si>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</si>
  <si>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</si>
  <si>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</si>
  <si>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</si>
  <si>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</si>
  <si>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</si>
  <si>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</si>
  <si>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</si>
  <si>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</si>
  <si>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</si>
  <si>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</si>
  <si>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</si>
  <si>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</si>
  <si>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</si>
  <si>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</si>
  <si>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</si>
  <si>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</si>
  <si>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</si>
  <si>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</si>
  <si>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</si>
  <si>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</si>
  <si>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</si>
  <si>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</si>
  <si>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</si>
  <si>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</si>
  <si>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</si>
  <si>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</si>
  <si>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</si>
  <si>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</si>
  <si>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</si>
  <si>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</si>
  <si>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</si>
  <si>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</si>
  <si>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</si>
  <si>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</si>
  <si>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</si>
  <si>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</si>
  <si>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</si>
  <si>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</si>
  <si>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</si>
  <si>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</si>
  <si>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</si>
  <si>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</si>
  <si>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</si>
  <si>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</si>
  <si>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</si>
  <si>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</si>
  <si>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</si>
  <si>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</si>
  <si>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</si>
  <si>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</si>
  <si>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</si>
  <si>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</si>
  <si>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</si>
  <si>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</si>
  <si>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</si>
  <si>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</si>
  <si>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</si>
  <si>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</si>
  <si>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</si>
  <si>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</si>
  <si>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</si>
  <si>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</si>
  <si>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</si>
  <si>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</si>
  <si>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</si>
  <si>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</si>
  <si>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</si>
  <si>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</si>
  <si>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</si>
  <si>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</si>
  <si>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</si>
  <si>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</si>
  <si>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</si>
  <si>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</si>
  <si>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</si>
  <si>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</si>
  <si>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</si>
  <si>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</si>
  <si>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</si>
  <si>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</si>
  <si>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</si>
  <si>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</si>
  <si>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</si>
  <si>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</si>
  <si>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</si>
  <si>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</si>
  <si>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</si>
  <si>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</si>
  <si>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</si>
  <si>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</si>
  <si>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</si>
  <si>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</si>
  <si>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</si>
  <si>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</si>
  <si>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</si>
  <si>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</si>
  <si>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</si>
  <si>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</si>
  <si>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</si>
  <si>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</si>
  <si>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</si>
  <si>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</si>
  <si>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</si>
  <si>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</si>
  <si>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</si>
  <si>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</si>
  <si>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</si>
  <si>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</si>
  <si>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</si>
  <si>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</si>
  <si>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</si>
  <si>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</si>
  <si>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</si>
  <si>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</si>
  <si>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</si>
  <si>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</si>
  <si>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</si>
  <si>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</si>
  <si>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</si>
  <si>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</si>
  <si>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</si>
  <si>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</si>
  <si>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</si>
  <si>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</si>
  <si>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</si>
  <si>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</si>
  <si>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</si>
  <si>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</si>
  <si>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</si>
  <si>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</si>
  <si>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</si>
  <si>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</si>
  <si>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</si>
  <si>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</si>
  <si>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</si>
  <si>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</si>
  <si>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</si>
  <si>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</si>
  <si>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</si>
  <si>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</si>
  <si>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</si>
  <si>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</si>
  <si>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</si>
  <si>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</si>
  <si>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</si>
  <si>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</si>
  <si>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</si>
  <si>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</si>
  <si>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</si>
  <si>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</si>
  <si>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</si>
  <si>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</si>
  <si>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</si>
  <si>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</si>
  <si>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</si>
  <si>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</si>
  <si>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</si>
  <si>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</si>
  <si>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</si>
  <si>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</si>
  <si>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</si>
  <si>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</si>
  <si>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</si>
  <si>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</si>
  <si>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</si>
  <si>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</si>
  <si>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</si>
  <si>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</si>
  <si>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</si>
  <si>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</si>
  <si>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</si>
  <si>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</si>
  <si>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</si>
  <si>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</si>
  <si>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</si>
  <si>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</si>
  <si>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</si>
  <si>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</si>
  <si>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</si>
  <si>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</si>
  <si>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</si>
  <si>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</si>
  <si>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</si>
  <si>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</si>
  <si>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</si>
  <si>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</si>
  <si>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</si>
  <si>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</si>
  <si>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</si>
  <si>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</si>
  <si>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</si>
  <si>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</si>
  <si>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</si>
  <si>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</si>
  <si>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</si>
  <si>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</si>
  <si>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</si>
  <si>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</si>
  <si>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</si>
  <si>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</si>
  <si>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</si>
  <si>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</si>
  <si>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</si>
  <si>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</si>
  <si>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</si>
  <si>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</si>
  <si>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</si>
  <si>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</si>
  <si>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</si>
  <si>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</si>
  <si>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</si>
  <si>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</si>
  <si>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</si>
  <si>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</si>
  <si>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</si>
  <si>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</si>
  <si>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</si>
  <si>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</si>
  <si>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</si>
  <si>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</si>
  <si>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</si>
  <si>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</si>
  <si>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</si>
  <si>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</si>
  <si>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</si>
  <si>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</si>
  <si>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</si>
  <si>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</si>
  <si>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</si>
  <si>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</si>
  <si>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</si>
  <si>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</si>
  <si>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</si>
  <si>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</si>
  <si>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</si>
  <si>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</si>
  <si>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</si>
  <si>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</si>
  <si>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</si>
  <si>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</si>
  <si>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</si>
  <si>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</si>
  <si>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</si>
  <si>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</si>
  <si>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</si>
  <si>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</si>
  <si>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</si>
  <si>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</si>
  <si>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</si>
  <si>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</si>
  <si>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</si>
  <si>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</si>
  <si>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</si>
  <si>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</si>
  <si>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</si>
  <si>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</si>
  <si>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</si>
  <si>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</si>
  <si>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</si>
  <si>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</si>
  <si>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</si>
  <si>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</si>
  <si>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</si>
  <si>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</si>
  <si>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</si>
  <si>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</si>
  <si>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</si>
  <si>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</si>
  <si>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</si>
  <si>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</si>
  <si>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</si>
  <si>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</si>
  <si>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</si>
  <si>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</si>
  <si>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</si>
  <si>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</si>
  <si>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</si>
  <si>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</si>
  <si>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</si>
  <si>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</si>
  <si>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</si>
  <si>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</si>
  <si>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</si>
  <si>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</si>
  <si>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</si>
  <si>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</si>
  <si>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</si>
  <si>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</si>
  <si>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</si>
  <si>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</si>
  <si>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</si>
  <si>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</si>
  <si>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</si>
  <si>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</si>
  <si>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</si>
  <si>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</si>
  <si>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</si>
  <si>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</si>
  <si>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</si>
  <si>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</si>
  <si>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</si>
  <si>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</si>
  <si>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</si>
  <si>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</si>
  <si>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</si>
  <si>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</si>
  <si>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</si>
  <si>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</si>
  <si>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</si>
  <si>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</si>
  <si>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</si>
  <si>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</si>
  <si>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</si>
  <si>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</si>
  <si>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</si>
  <si>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</si>
  <si>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</si>
  <si>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</si>
  <si>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</si>
  <si>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</si>
  <si>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</si>
  <si>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</si>
  <si>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</si>
  <si>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</si>
  <si>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</si>
  <si>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</si>
  <si>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</si>
  <si>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</si>
  <si>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</si>
  <si>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</si>
  <si>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</si>
  <si>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</si>
  <si>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</si>
  <si>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</si>
  <si>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</si>
  <si>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</si>
  <si>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</si>
  <si>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</si>
  <si>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</si>
  <si>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</si>
  <si>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</si>
  <si>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</si>
  <si>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</si>
  <si>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</si>
  <si>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</si>
  <si>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</si>
  <si>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</si>
  <si>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</si>
  <si>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</si>
  <si>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</si>
  <si>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</si>
  <si>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</si>
  <si>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</si>
  <si>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</si>
  <si>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</si>
  <si>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</si>
  <si>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</si>
  <si>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</si>
  <si>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</si>
  <si>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</si>
  <si>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</si>
  <si>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</si>
  <si>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</si>
  <si>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</si>
  <si>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</si>
  <si>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</si>
  <si>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</si>
  <si>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</si>
  <si>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</si>
  <si>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</si>
  <si>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</si>
  <si>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</si>
  <si>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</si>
  <si>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</si>
  <si>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</si>
  <si>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</si>
  <si>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</si>
  <si>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</si>
  <si>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</si>
  <si>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</si>
  <si>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</si>
  <si>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</si>
  <si>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</si>
  <si>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</si>
  <si>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</si>
  <si>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</si>
  <si>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</si>
  <si>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</si>
  <si>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</si>
  <si>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</si>
  <si>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</si>
  <si>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</si>
  <si>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</si>
  <si>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</si>
  <si>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</si>
  <si>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</si>
  <si>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</si>
  <si>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</si>
  <si>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</si>
  <si>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</si>
  <si>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</si>
  <si>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</si>
  <si>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</si>
  <si>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</si>
  <si>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</si>
  <si>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</si>
  <si>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</si>
  <si>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</si>
  <si>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</si>
  <si>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</si>
  <si>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</si>
  <si>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</si>
  <si>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</si>
  <si>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</si>
  <si>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</si>
  <si>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</si>
  <si>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</si>
  <si>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</si>
  <si>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</si>
  <si>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</si>
  <si>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</si>
  <si>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</si>
  <si>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</si>
  <si>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</si>
  <si>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</si>
  <si>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</si>
  <si>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</si>
  <si>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</si>
  <si>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</si>
  <si>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</si>
  <si>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</si>
  <si>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</si>
  <si>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</si>
  <si>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</si>
  <si>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</si>
  <si>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</si>
  <si>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</si>
  <si>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</si>
  <si>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</si>
  <si>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</si>
  <si>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</si>
  <si>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</si>
  <si>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</si>
  <si>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</si>
  <si>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</si>
  <si>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</si>
  <si>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</si>
  <si>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</si>
  <si>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</si>
  <si>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</si>
  <si>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</si>
  <si>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</si>
  <si>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</si>
  <si>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</si>
  <si>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</si>
  <si>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</si>
  <si>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</si>
  <si>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</si>
  <si>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</si>
  <si>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</si>
  <si>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</si>
  <si>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</si>
  <si>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</si>
  <si>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</si>
  <si>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</si>
  <si>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</si>
  <si>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</si>
  <si>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</si>
  <si>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</si>
  <si>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</si>
  <si>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</si>
  <si>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</si>
  <si>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</si>
  <si>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</si>
  <si>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</si>
  <si>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</si>
  <si>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</si>
  <si>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</si>
  <si>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</si>
  <si>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</si>
  <si>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</si>
  <si>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</si>
  <si>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</si>
  <si>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</si>
  <si>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</si>
  <si>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</si>
  <si>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</si>
  <si>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</si>
  <si>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</si>
  <si>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</si>
  <si>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</si>
  <si>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</si>
  <si>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</si>
  <si>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</si>
  <si>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</si>
  <si>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</si>
  <si>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</si>
  <si>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</si>
  <si>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</si>
  <si>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</si>
  <si>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</si>
  <si>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</si>
  <si>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</si>
  <si>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</si>
  <si>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</si>
  <si>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</si>
  <si>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</si>
  <si>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</si>
  <si>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</si>
  <si>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</si>
  <si>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</si>
  <si>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</si>
  <si>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</si>
  <si>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</si>
  <si>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</si>
  <si>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</si>
  <si>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</si>
  <si>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</si>
  <si>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</si>
  <si>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</si>
  <si>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</si>
  <si>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</si>
  <si>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</si>
  <si>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</si>
  <si>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</si>
  <si>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</si>
  <si>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</si>
  <si>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</si>
  <si>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</si>
  <si>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</si>
  <si>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</si>
  <si>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</si>
  <si>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</si>
  <si>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</si>
  <si>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</si>
  <si>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</si>
  <si>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</si>
  <si>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</si>
  <si>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</si>
  <si>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</si>
  <si>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</si>
  <si>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</si>
  <si>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</si>
  <si>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</si>
  <si>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</si>
  <si>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</si>
  <si>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</si>
  <si>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</si>
  <si>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</si>
  <si>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</si>
  <si>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</si>
  <si>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</si>
  <si>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</si>
  <si>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</si>
  <si>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</si>
  <si>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</si>
  <si>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</si>
  <si>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</si>
  <si>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</si>
  <si>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</si>
  <si>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</si>
  <si>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</si>
  <si>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</si>
  <si>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</si>
  <si>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</si>
  <si>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</si>
  <si>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</si>
  <si>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</si>
  <si>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</si>
  <si>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</si>
  <si>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</si>
  <si>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</si>
  <si>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</si>
  <si>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</si>
  <si>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</si>
  <si>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</si>
  <si>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</si>
  <si>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</si>
  <si>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</si>
  <si>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</si>
  <si>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</si>
  <si>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</si>
  <si>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</si>
  <si>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</si>
  <si>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</si>
  <si>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</si>
  <si>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</si>
  <si>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</si>
  <si>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</si>
  <si>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</si>
  <si>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</si>
  <si>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</si>
  <si>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</si>
  <si>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</si>
  <si>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</si>
  <si>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</si>
  <si>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</si>
  <si>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</si>
  <si>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</si>
  <si>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</si>
  <si>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</si>
  <si>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</si>
  <si>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</si>
  <si>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</si>
  <si>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</si>
  <si>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</si>
  <si>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</si>
  <si>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</si>
  <si>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</si>
  <si>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</si>
  <si>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</si>
  <si>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</si>
  <si>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</si>
  <si>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</si>
  <si>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</si>
  <si>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</si>
  <si>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</si>
  <si>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</si>
  <si>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</si>
  <si>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</si>
  <si>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</si>
  <si>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</si>
  <si>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</si>
  <si>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</si>
  <si>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</si>
  <si>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</si>
  <si>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</si>
  <si>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</si>
  <si>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</si>
  <si>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</si>
  <si>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</si>
  <si>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</si>
  <si>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</si>
  <si>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</si>
  <si>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</si>
  <si>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</si>
  <si>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</si>
  <si>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</si>
  <si>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</si>
  <si>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</si>
  <si>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</si>
  <si>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</si>
  <si>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</si>
  <si>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</si>
  <si>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</si>
  <si>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</si>
  <si>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</si>
  <si>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</si>
  <si>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</si>
  <si>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</si>
  <si>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</si>
  <si>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</si>
  <si>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</si>
  <si>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</si>
  <si>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</si>
  <si>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</si>
  <si>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</si>
  <si>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</si>
  <si>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</si>
  <si>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</si>
  <si>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</si>
  <si>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</si>
  <si>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</si>
  <si>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</si>
  <si>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</si>
  <si>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</si>
  <si>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</si>
  <si>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</si>
  <si>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</si>
  <si>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</si>
  <si>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</si>
  <si>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</si>
  <si>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</si>
  <si>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</si>
  <si>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</si>
  <si>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</si>
  <si>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</si>
  <si>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</si>
  <si>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</si>
  <si>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</si>
  <si>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</si>
  <si>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</si>
  <si>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</si>
  <si>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</si>
  <si>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</si>
  <si>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</si>
  <si>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</si>
  <si>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</si>
  <si>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</si>
  <si>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</si>
  <si>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</si>
  <si>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</si>
  <si>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</si>
  <si>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</si>
  <si>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</si>
  <si>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</si>
  <si>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</si>
  <si>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</si>
  <si>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</si>
  <si>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</si>
  <si>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</si>
  <si>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</si>
  <si>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</si>
  <si>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</si>
  <si>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</si>
  <si>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</si>
  <si>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</si>
  <si>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</si>
  <si>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</si>
  <si>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</si>
  <si>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</si>
  <si>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</si>
  <si>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</si>
  <si>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</si>
  <si>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</si>
  <si>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</si>
  <si>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</si>
  <si>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</si>
  <si>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</si>
  <si>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</si>
  <si>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</si>
  <si>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</si>
  <si>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</si>
  <si>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</si>
  <si>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</si>
  <si>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</si>
  <si>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</si>
  <si>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</si>
  <si>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</si>
  <si>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</si>
  <si>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</si>
  <si>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</si>
  <si>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</si>
  <si>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</si>
  <si>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</si>
  <si>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</si>
  <si>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</si>
  <si>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</si>
  <si>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</si>
  <si>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</si>
  <si>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</si>
  <si>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</si>
  <si>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</si>
  <si>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</si>
  <si>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</si>
  <si>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</si>
  <si>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</si>
  <si>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</si>
  <si>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</si>
  <si>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</si>
  <si>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</si>
  <si>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</si>
  <si>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</si>
  <si>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</si>
  <si>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</si>
  <si>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</si>
  <si>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</si>
  <si>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</si>
  <si>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</si>
  <si>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</si>
  <si>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</si>
  <si>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</si>
  <si>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</si>
  <si>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</si>
  <si>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</si>
  <si>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</si>
  <si>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</si>
  <si>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</si>
  <si>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</si>
  <si>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</si>
  <si>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</si>
  <si>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</si>
  <si>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</si>
  <si>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</si>
  <si>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</si>
  <si>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</si>
  <si>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</si>
  <si>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</si>
  <si>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</si>
  <si>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</si>
  <si>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</si>
  <si>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</si>
  <si>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</si>
  <si>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</si>
  <si>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</si>
  <si>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</si>
  <si>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</si>
  <si>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</si>
  <si>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</si>
  <si>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</si>
  <si>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</si>
  <si>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</si>
  <si>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</si>
  <si>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</si>
  <si>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</si>
  <si>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</si>
  <si>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</si>
  <si>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</si>
  <si>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</si>
  <si>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</si>
  <si>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</si>
  <si>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</si>
  <si>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</si>
  <si>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</si>
  <si>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</si>
  <si>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</si>
  <si>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</si>
  <si>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</si>
  <si>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</si>
  <si>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</si>
  <si>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</si>
  <si>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</si>
  <si>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</si>
  <si>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</si>
  <si>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</si>
  <si>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</si>
  <si>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</si>
  <si>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</si>
  <si>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</si>
  <si>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</si>
  <si>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</si>
  <si>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</si>
  <si>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</si>
  <si>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</si>
  <si>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</si>
  <si>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</si>
  <si>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</si>
  <si>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</si>
  <si>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</si>
  <si>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</si>
  <si>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</si>
  <si>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</si>
  <si>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</si>
  <si>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</si>
  <si>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</si>
  <si>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</si>
  <si>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</si>
  <si>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</si>
  <si>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</si>
  <si>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</si>
  <si>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</si>
  <si>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</si>
  <si>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</si>
  <si>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</si>
  <si>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</si>
  <si>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</si>
  <si>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</si>
  <si>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</si>
  <si>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</si>
  <si>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</si>
  <si>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</si>
  <si>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</si>
  <si>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</si>
  <si>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</si>
  <si>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</si>
  <si>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</si>
  <si>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</si>
  <si>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</si>
  <si>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</si>
  <si>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</si>
  <si>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</si>
  <si>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</si>
  <si>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</si>
  <si>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</si>
  <si>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</si>
  <si>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</si>
  <si>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</si>
  <si>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</si>
  <si>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</si>
  <si>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</si>
  <si>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</si>
  <si>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</si>
  <si>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</si>
  <si>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</si>
  <si>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</si>
  <si>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</si>
  <si>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</si>
  <si>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</si>
  <si>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</si>
  <si>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</si>
  <si>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</si>
  <si>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</si>
  <si>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</si>
  <si>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</si>
  <si>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</si>
  <si>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</si>
  <si>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</si>
  <si>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</si>
  <si>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</si>
  <si>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</si>
  <si>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</si>
  <si>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</si>
  <si>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</si>
  <si>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</si>
  <si>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</si>
  <si>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</si>
  <si>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</si>
  <si>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</si>
  <si>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</si>
  <si>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</si>
  <si>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</si>
  <si>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</si>
  <si>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</si>
  <si>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</si>
  <si>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</si>
  <si>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</si>
  <si>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</si>
  <si>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</si>
  <si>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</si>
  <si>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</si>
  <si>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</si>
  <si>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</si>
  <si>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</si>
  <si>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</si>
  <si>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</si>
  <si>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</si>
  <si>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</si>
  <si>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</si>
  <si>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</si>
  <si>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</si>
  <si>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</si>
  <si>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</si>
  <si>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</si>
  <si>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</si>
  <si>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</si>
  <si>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</si>
  <si>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</si>
  <si>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</si>
  <si>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</si>
  <si>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</si>
  <si>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</si>
  <si>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</si>
  <si>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</si>
  <si>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</si>
  <si>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</si>
  <si>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</si>
  <si>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</si>
  <si>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</si>
  <si>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</si>
  <si>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</si>
  <si>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</si>
  <si>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</si>
  <si>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</si>
  <si>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</si>
  <si>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</si>
  <si>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</si>
  <si>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</si>
  <si>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</si>
  <si>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</si>
  <si>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</si>
  <si>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</si>
  <si>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</si>
  <si>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</si>
  <si>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</si>
  <si>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</si>
  <si>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</si>
  <si>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</si>
  <si>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</si>
  <si>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</si>
  <si>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</si>
  <si>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</si>
  <si>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</si>
  <si>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</si>
  <si>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</si>
  <si>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</si>
  <si>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</si>
  <si>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</si>
  <si>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</si>
  <si>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</si>
  <si>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</si>
  <si>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</si>
  <si>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</si>
  <si>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</si>
  <si>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</si>
  <si>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</si>
  <si>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</si>
  <si>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</si>
  <si>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</si>
  <si>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</si>
  <si>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</si>
  <si>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</si>
  <si>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</si>
  <si>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</si>
  <si>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</si>
  <si>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</si>
  <si>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</si>
  <si>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</si>
  <si>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</si>
  <si>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</si>
  <si>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</si>
  <si>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</si>
  <si>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</si>
  <si>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</si>
  <si>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</si>
  <si>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</si>
  <si>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</si>
  <si>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</si>
  <si>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</si>
  <si>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</si>
  <si>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</si>
  <si>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</si>
  <si>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</si>
  <si>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</si>
  <si>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</si>
  <si>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</si>
  <si>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</si>
  <si>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</si>
  <si>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</si>
  <si>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</si>
  <si>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</si>
  <si>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</si>
  <si>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</si>
  <si>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</si>
  <si>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</si>
  <si>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</si>
  <si>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</si>
  <si>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</si>
  <si>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</si>
  <si>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</si>
  <si>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</si>
  <si>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</si>
  <si>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</si>
  <si>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</si>
  <si>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</si>
  <si>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</si>
  <si>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</si>
  <si>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</si>
  <si>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</si>
  <si>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</si>
  <si>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</si>
  <si>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</si>
  <si>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</si>
  <si>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</si>
  <si>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</si>
  <si>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</si>
  <si>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</si>
  <si>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</si>
  <si>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</si>
  <si>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</si>
  <si>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</si>
  <si>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</si>
  <si>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</si>
  <si>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</si>
  <si>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</si>
  <si>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</si>
  <si>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</si>
  <si>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</si>
  <si>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</si>
  <si>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</si>
  <si>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</si>
  <si>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</si>
  <si>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</si>
  <si>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</si>
  <si>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</si>
  <si>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</si>
  <si>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</si>
  <si>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</si>
  <si>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</si>
  <si>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</si>
  <si>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</si>
  <si>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</si>
  <si>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</si>
  <si>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</si>
  <si>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</si>
  <si>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</si>
  <si>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</si>
  <si>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</si>
  <si>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</si>
  <si>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</si>
  <si>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</si>
  <si>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</si>
  <si>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</si>
  <si>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</si>
  <si>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</si>
  <si>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</si>
  <si>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</si>
  <si>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</si>
  <si>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</si>
  <si>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</si>
  <si>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</si>
  <si>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</si>
  <si>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</si>
  <si>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</si>
  <si>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</si>
  <si>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</si>
  <si>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</si>
  <si>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</si>
  <si>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</si>
  <si>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</si>
  <si>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</si>
  <si>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</si>
  <si>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</si>
  <si>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</si>
  <si>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</si>
  <si>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</si>
  <si>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</si>
  <si>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</si>
  <si>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</si>
  <si>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</si>
  <si>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</si>
  <si>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</si>
  <si>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</si>
  <si>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</si>
  <si>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</si>
  <si>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</si>
  <si>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</si>
  <si>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</si>
  <si>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</si>
  <si>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</si>
  <si>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</si>
  <si>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</si>
  <si>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</si>
  <si>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</si>
  <si>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</si>
  <si>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</si>
  <si>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</si>
  <si>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</si>
  <si>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</si>
  <si>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</si>
  <si>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</si>
  <si>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</si>
  <si>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</si>
  <si>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</si>
  <si>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</si>
  <si>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</si>
  <si>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</si>
  <si>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</si>
  <si>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</si>
  <si>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</si>
  <si>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</si>
  <si>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</si>
  <si>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</si>
  <si>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</si>
  <si>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</si>
  <si>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</si>
  <si>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</si>
  <si>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</si>
  <si>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</si>
  <si>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</si>
  <si>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</si>
  <si>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</si>
  <si>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</si>
  <si>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</si>
  <si>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</si>
  <si>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</si>
  <si>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</si>
  <si>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</si>
  <si>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</si>
  <si>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</si>
  <si>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</si>
  <si>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</si>
  <si>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</si>
  <si>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</si>
  <si>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</si>
  <si>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</si>
  <si>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</si>
  <si>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</si>
  <si>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</si>
  <si>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</si>
  <si>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</si>
  <si>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</si>
  <si>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</si>
  <si>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</si>
  <si>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</si>
  <si>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</si>
  <si>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</si>
  <si>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</si>
  <si>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</si>
  <si>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</si>
  <si>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</si>
  <si>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</si>
  <si>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</si>
  <si>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</si>
  <si>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</si>
  <si>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</si>
  <si>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</si>
  <si>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</si>
  <si>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</si>
  <si>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</si>
  <si>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</si>
  <si>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</si>
  <si>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</si>
  <si>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</si>
  <si>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</si>
  <si>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</si>
  <si>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</si>
  <si>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</si>
  <si>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</si>
  <si>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</si>
  <si>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</si>
  <si>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</si>
  <si>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</si>
  <si>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</si>
  <si>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</si>
  <si>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</si>
  <si>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</si>
  <si>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</si>
  <si>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</si>
  <si>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</si>
  <si>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</si>
  <si>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</si>
  <si>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</si>
  <si>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</si>
  <si>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</si>
  <si>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</si>
  <si>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</si>
  <si>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</si>
  <si>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</si>
  <si>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</si>
  <si>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</si>
  <si>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</si>
  <si>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</si>
  <si>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</si>
  <si>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</si>
  <si>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</si>
  <si>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</si>
  <si>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</si>
  <si>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</si>
  <si>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</si>
  <si>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</si>
  <si>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</si>
  <si>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</si>
  <si>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</si>
  <si>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</si>
  <si>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</si>
  <si>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</si>
  <si>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</si>
  <si>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</si>
  <si>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</si>
  <si>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</si>
  <si>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</si>
  <si>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</si>
  <si>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</si>
  <si>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</si>
  <si>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</si>
  <si>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</si>
  <si>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</si>
  <si>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</si>
  <si>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</si>
  <si>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</si>
  <si>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</si>
  <si>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</si>
  <si>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</si>
  <si>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</si>
  <si>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</si>
  <si>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</si>
  <si>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</si>
  <si>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</si>
  <si>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</si>
  <si>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</si>
  <si>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</si>
  <si>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</si>
  <si>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</si>
  <si>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17.017.0110-0</t>
  </si>
  <si>
    <t>17.017.0110-A</t>
  </si>
  <si>
    <t>17.017.0120-1</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</si>
  <si>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</si>
  <si>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</si>
  <si>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</si>
  <si>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</si>
  <si>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</si>
  <si>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</si>
  <si>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</si>
  <si>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</si>
  <si>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</si>
  <si>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</si>
  <si>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</si>
  <si>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</si>
  <si>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</si>
  <si>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</si>
  <si>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</si>
  <si>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</si>
  <si>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</si>
  <si>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</si>
  <si>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</si>
  <si>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</si>
  <si>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</si>
  <si>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</si>
  <si>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</si>
  <si>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</si>
  <si>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</si>
  <si>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</si>
  <si>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</si>
  <si>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</si>
  <si>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</si>
  <si>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</si>
  <si>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</si>
  <si>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</si>
  <si>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</si>
  <si>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</si>
  <si>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</si>
  <si>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</si>
  <si>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</si>
  <si>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</si>
  <si>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</si>
  <si>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</si>
  <si>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</si>
  <si>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</si>
  <si>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</si>
  <si>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</si>
  <si>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</si>
  <si>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</si>
  <si>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</si>
  <si>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</si>
  <si>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</si>
  <si>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</si>
  <si>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</si>
  <si>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</si>
  <si>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</si>
  <si>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</si>
  <si>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</si>
  <si>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</si>
  <si>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</si>
  <si>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</si>
  <si>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</si>
  <si>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</si>
  <si>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</si>
  <si>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</si>
  <si>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</si>
  <si>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</si>
  <si>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</si>
  <si>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</si>
  <si>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</si>
  <si>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</si>
  <si>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</si>
  <si>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</si>
  <si>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</si>
  <si>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</si>
  <si>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</si>
  <si>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</si>
  <si>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</si>
  <si>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</si>
  <si>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</si>
  <si>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</si>
  <si>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</si>
  <si>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</si>
  <si>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</si>
  <si>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</si>
  <si>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</si>
  <si>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</si>
  <si>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</si>
  <si>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</si>
  <si>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</si>
  <si>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</si>
  <si>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</si>
  <si>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</si>
  <si>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</si>
  <si>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</si>
  <si>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</si>
  <si>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</si>
  <si>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</si>
  <si>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</si>
  <si>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</si>
  <si>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</si>
  <si>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</si>
  <si>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</si>
  <si>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</si>
  <si>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</si>
  <si>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</si>
  <si>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</si>
  <si>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</si>
  <si>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</si>
  <si>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</si>
  <si>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</si>
  <si>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</si>
  <si>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</si>
  <si>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</si>
  <si>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</si>
  <si>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</si>
  <si>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</si>
  <si>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</si>
  <si>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</si>
  <si>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</si>
  <si>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</si>
  <si>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</si>
  <si>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</si>
  <si>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</si>
  <si>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</si>
  <si>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</si>
  <si>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</si>
  <si>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</si>
  <si>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</si>
  <si>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</si>
  <si>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</si>
  <si>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</si>
  <si>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</si>
  <si>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</si>
  <si>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</si>
  <si>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</si>
  <si>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</si>
  <si>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</si>
  <si>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</si>
  <si>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</si>
  <si>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</si>
  <si>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</si>
  <si>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</si>
  <si>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</si>
  <si>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</si>
  <si>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</si>
  <si>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</si>
  <si>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</si>
  <si>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</si>
  <si>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</si>
  <si>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</si>
  <si>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</si>
  <si>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</si>
  <si>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</si>
  <si>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</si>
  <si>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</si>
  <si>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</si>
  <si>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</si>
  <si>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</si>
  <si>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</si>
  <si>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</si>
  <si>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</si>
  <si>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</si>
  <si>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</si>
  <si>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</si>
  <si>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</si>
  <si>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</si>
  <si>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</si>
  <si>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</si>
  <si>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</si>
  <si>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</si>
  <si>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</si>
  <si>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</si>
  <si>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</si>
  <si>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</si>
  <si>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</si>
  <si>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</si>
  <si>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</si>
  <si>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</si>
  <si>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</si>
  <si>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</si>
  <si>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</si>
  <si>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</si>
  <si>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</si>
  <si>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</si>
  <si>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</si>
  <si>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</si>
  <si>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</si>
  <si>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</si>
  <si>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</si>
  <si>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</si>
  <si>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</si>
  <si>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</si>
  <si>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</si>
  <si>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</si>
  <si>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</si>
  <si>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</si>
  <si>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</si>
  <si>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</si>
  <si>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</si>
  <si>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</si>
  <si>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</si>
  <si>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</si>
  <si>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</si>
  <si>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</si>
  <si>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18.002.0029-0</t>
  </si>
  <si>
    <t>18.002.0029-A</t>
  </si>
  <si>
    <t>18.002.0030-0</t>
  </si>
  <si>
    <t>18.002.0030-A</t>
  </si>
  <si>
    <t>18.002.0031-0</t>
  </si>
  <si>
    <t>18.002.0031-A</t>
  </si>
  <si>
    <t>18.002.0040-0</t>
  </si>
  <si>
    <t>18.002.0040-A</t>
  </si>
  <si>
    <t>18.002.0055-0</t>
  </si>
  <si>
    <t>18.002.0055-A</t>
  </si>
  <si>
    <t>18.002.0065-0</t>
  </si>
  <si>
    <t>18.002.0065-A</t>
  </si>
  <si>
    <t>18.002.0070-0</t>
  </si>
  <si>
    <t>18.002.0080-0</t>
  </si>
  <si>
    <t>18.002.0080-A</t>
  </si>
  <si>
    <t>18.002.0085-0</t>
  </si>
  <si>
    <t>18.002.0085-A</t>
  </si>
  <si>
    <t>18.002.0090-0</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</si>
  <si>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</si>
  <si>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</si>
  <si>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</si>
  <si>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</si>
  <si>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</si>
  <si>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</si>
  <si>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</si>
  <si>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</si>
  <si>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</si>
  <si>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</si>
  <si>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</si>
  <si>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</si>
  <si>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</si>
  <si>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</si>
  <si>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</si>
  <si>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</si>
  <si>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</si>
  <si>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</si>
  <si>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</si>
  <si>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</si>
  <si>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</si>
  <si>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18.005.0012-0</t>
  </si>
  <si>
    <t>18.005.0013-0</t>
  </si>
  <si>
    <t>18.005.0015-0</t>
  </si>
  <si>
    <t>18.005.0018-0</t>
  </si>
  <si>
    <t>18.005.0018-A</t>
  </si>
  <si>
    <t>18.005.0027-0</t>
  </si>
  <si>
    <t>18.005.0027-A</t>
  </si>
  <si>
    <t>18.005.0030-0</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</si>
  <si>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</si>
  <si>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</si>
  <si>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</si>
  <si>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</si>
  <si>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</si>
  <si>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</si>
  <si>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</si>
  <si>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</si>
  <si>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</si>
  <si>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</si>
  <si>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</si>
  <si>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</si>
  <si>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</si>
  <si>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</si>
  <si>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</si>
  <si>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</si>
  <si>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</si>
  <si>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</si>
  <si>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</si>
  <si>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</si>
  <si>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</si>
  <si>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</si>
  <si>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</si>
  <si>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</si>
  <si>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</si>
  <si>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</si>
  <si>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</si>
  <si>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</si>
  <si>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</si>
  <si>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</si>
  <si>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</si>
  <si>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</si>
  <si>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</si>
  <si>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</si>
  <si>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</si>
  <si>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</si>
  <si>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</si>
  <si>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</si>
  <si>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</si>
  <si>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</si>
  <si>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</si>
  <si>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</si>
  <si>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</si>
  <si>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</si>
  <si>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</si>
  <si>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</si>
  <si>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</si>
  <si>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</si>
  <si>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</si>
  <si>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</si>
  <si>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</si>
  <si>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</si>
  <si>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</si>
  <si>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</si>
  <si>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</si>
  <si>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</si>
  <si>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</si>
  <si>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</si>
  <si>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</si>
  <si>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</si>
  <si>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</si>
  <si>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</si>
  <si>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</si>
  <si>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</si>
  <si>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</si>
  <si>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</si>
  <si>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</si>
  <si>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</si>
  <si>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</si>
  <si>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</si>
  <si>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</si>
  <si>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</si>
  <si>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</si>
  <si>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</si>
  <si>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</si>
  <si>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</si>
  <si>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</si>
  <si>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</si>
  <si>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</si>
  <si>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</si>
  <si>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</si>
  <si>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</si>
  <si>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</si>
  <si>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</si>
  <si>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</si>
  <si>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</si>
  <si>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18.009.0070-0</t>
  </si>
  <si>
    <t>18.009.0070-A</t>
  </si>
  <si>
    <t>18.009.0073-0</t>
  </si>
  <si>
    <t>18.009.0073-A</t>
  </si>
  <si>
    <t>18.009.0074-0</t>
  </si>
  <si>
    <t>18.009.0074-A</t>
  </si>
  <si>
    <t>18.009.0076-0</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</si>
  <si>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</si>
  <si>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</si>
  <si>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</si>
  <si>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</si>
  <si>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</si>
  <si>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</si>
  <si>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</si>
  <si>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</si>
  <si>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</si>
  <si>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</si>
  <si>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</si>
  <si>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</si>
  <si>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</si>
  <si>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</si>
  <si>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</si>
  <si>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</si>
  <si>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</si>
  <si>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</si>
  <si>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</si>
  <si>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</si>
  <si>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</si>
  <si>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</si>
  <si>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</si>
  <si>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</si>
  <si>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</si>
  <si>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</si>
  <si>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</si>
  <si>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</si>
  <si>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</si>
  <si>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</si>
  <si>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</si>
  <si>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</si>
  <si>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</si>
  <si>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</si>
  <si>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</si>
  <si>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</si>
  <si>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</si>
  <si>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</si>
  <si>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</si>
  <si>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</si>
  <si>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</si>
  <si>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</si>
  <si>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</si>
  <si>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</si>
  <si>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</si>
  <si>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</si>
  <si>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</si>
  <si>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</si>
  <si>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</si>
  <si>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</si>
  <si>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</si>
  <si>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</si>
  <si>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</si>
  <si>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</si>
  <si>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</si>
  <si>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</si>
  <si>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</si>
  <si>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</si>
  <si>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</si>
  <si>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</si>
  <si>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</si>
  <si>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</si>
  <si>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</si>
  <si>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</si>
  <si>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</si>
  <si>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</si>
  <si>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</si>
  <si>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</si>
  <si>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</si>
  <si>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</si>
  <si>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</si>
  <si>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</si>
  <si>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</si>
  <si>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</si>
  <si>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</si>
  <si>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</si>
  <si>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</si>
  <si>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</si>
  <si>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</si>
  <si>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</si>
  <si>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</si>
  <si>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</si>
  <si>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</si>
  <si>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</si>
  <si>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</si>
  <si>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</si>
  <si>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</si>
  <si>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</si>
  <si>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</si>
  <si>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</si>
  <si>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</si>
  <si>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</si>
  <si>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</si>
  <si>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</si>
  <si>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</si>
  <si>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</si>
  <si>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</si>
  <si>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</si>
  <si>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</si>
  <si>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</si>
  <si>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</si>
  <si>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</si>
  <si>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</si>
  <si>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</si>
  <si>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</si>
  <si>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</si>
  <si>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</si>
  <si>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</si>
  <si>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</si>
  <si>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</si>
  <si>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</si>
  <si>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</si>
  <si>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</si>
  <si>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</si>
  <si>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</si>
  <si>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</si>
  <si>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</si>
  <si>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</si>
  <si>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</si>
  <si>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</si>
  <si>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</si>
  <si>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</si>
  <si>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</si>
  <si>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</si>
  <si>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</si>
  <si>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</si>
  <si>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</si>
  <si>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</si>
  <si>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</si>
  <si>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</si>
  <si>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</si>
  <si>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</si>
  <si>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</si>
  <si>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</si>
  <si>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</si>
  <si>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</si>
  <si>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</si>
  <si>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</si>
  <si>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</si>
  <si>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</si>
  <si>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</si>
  <si>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</si>
  <si>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</si>
  <si>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</si>
  <si>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</si>
  <si>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</si>
  <si>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</si>
  <si>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</si>
  <si>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</si>
  <si>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</si>
  <si>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</si>
  <si>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</si>
  <si>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</si>
  <si>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</si>
  <si>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</si>
  <si>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</si>
  <si>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</si>
  <si>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</si>
  <si>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</si>
  <si>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</si>
  <si>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</si>
  <si>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</si>
  <si>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</si>
  <si>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</si>
  <si>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</si>
  <si>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</si>
  <si>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</si>
  <si>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</si>
  <si>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</si>
  <si>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</si>
  <si>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</si>
  <si>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</si>
  <si>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</si>
  <si>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</si>
  <si>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</si>
  <si>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</si>
  <si>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</si>
  <si>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</si>
  <si>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</si>
  <si>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</si>
  <si>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</si>
  <si>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</si>
  <si>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</si>
  <si>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</si>
  <si>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</si>
  <si>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</si>
  <si>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</si>
  <si>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</si>
  <si>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</si>
  <si>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</si>
  <si>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</si>
  <si>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</si>
  <si>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</si>
  <si>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</si>
  <si>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</si>
  <si>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</si>
  <si>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</si>
  <si>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</si>
  <si>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</si>
  <si>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</si>
  <si>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</si>
  <si>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</si>
  <si>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</si>
  <si>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</si>
  <si>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</si>
  <si>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</si>
  <si>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</si>
  <si>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</si>
  <si>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</si>
  <si>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</si>
  <si>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</si>
  <si>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</si>
  <si>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</si>
  <si>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</si>
  <si>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</si>
  <si>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</si>
  <si>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</si>
  <si>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</si>
  <si>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</si>
  <si>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</si>
  <si>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</si>
  <si>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</si>
  <si>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</si>
  <si>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</si>
  <si>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</si>
  <si>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</si>
  <si>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</si>
  <si>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</si>
  <si>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</si>
  <si>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</si>
  <si>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</si>
  <si>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</si>
  <si>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</si>
  <si>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</si>
  <si>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</si>
  <si>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</si>
  <si>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</si>
  <si>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</si>
  <si>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</si>
  <si>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</si>
  <si>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</si>
  <si>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</si>
  <si>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</si>
  <si>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</si>
  <si>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</si>
  <si>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</si>
  <si>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</si>
  <si>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</si>
  <si>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</si>
  <si>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</si>
  <si>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</si>
  <si>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</si>
  <si>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</si>
  <si>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</si>
  <si>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</si>
  <si>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</si>
  <si>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</si>
  <si>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</si>
  <si>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</si>
  <si>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</si>
  <si>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</si>
  <si>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</si>
  <si>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</si>
  <si>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</si>
  <si>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</si>
  <si>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</si>
  <si>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</si>
  <si>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</si>
  <si>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</si>
  <si>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</si>
  <si>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</si>
  <si>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</si>
  <si>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</si>
  <si>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</si>
  <si>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</si>
  <si>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</si>
  <si>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</si>
  <si>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</si>
  <si>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</si>
  <si>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</si>
  <si>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</si>
  <si>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</si>
  <si>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</si>
  <si>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</si>
  <si>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</si>
  <si>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</si>
  <si>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</si>
  <si>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</si>
  <si>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</si>
  <si>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</si>
  <si>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</si>
  <si>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</si>
  <si>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</si>
  <si>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</si>
  <si>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</si>
  <si>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</si>
  <si>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</si>
  <si>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</si>
  <si>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</si>
  <si>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</si>
  <si>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</si>
  <si>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</si>
  <si>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</si>
  <si>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</si>
  <si>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</si>
  <si>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</si>
  <si>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</si>
  <si>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</si>
  <si>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</si>
  <si>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</si>
  <si>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</si>
  <si>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</si>
  <si>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</si>
  <si>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</si>
  <si>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</si>
  <si>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</si>
  <si>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</si>
  <si>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</si>
  <si>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</si>
  <si>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</si>
  <si>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</si>
  <si>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</si>
  <si>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</si>
  <si>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</si>
  <si>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</si>
  <si>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</si>
  <si>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</si>
  <si>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</si>
  <si>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</si>
  <si>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</si>
  <si>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</si>
  <si>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</si>
  <si>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</si>
  <si>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</si>
  <si>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</si>
  <si>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</si>
  <si>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</si>
  <si>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</si>
  <si>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</si>
  <si>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</si>
  <si>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</si>
  <si>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</si>
  <si>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</si>
  <si>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</si>
  <si>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</si>
  <si>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</si>
  <si>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</si>
  <si>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</si>
  <si>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</si>
  <si>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</si>
  <si>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</si>
  <si>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</si>
  <si>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</si>
  <si>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</si>
  <si>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</si>
  <si>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</si>
  <si>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</si>
  <si>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</si>
  <si>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</si>
  <si>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</si>
  <si>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</si>
  <si>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</si>
  <si>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</si>
  <si>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</si>
  <si>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</si>
  <si>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</si>
  <si>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</si>
  <si>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</si>
  <si>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</si>
  <si>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</si>
  <si>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</si>
  <si>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</si>
  <si>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</si>
  <si>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</si>
  <si>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</si>
  <si>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</si>
  <si>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</si>
  <si>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</si>
  <si>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</si>
  <si>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</si>
  <si>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</si>
  <si>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</si>
  <si>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</si>
  <si>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</si>
  <si>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</si>
  <si>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</si>
  <si>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</si>
  <si>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</si>
  <si>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</si>
  <si>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</si>
  <si>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</si>
  <si>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</si>
  <si>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</si>
  <si>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</si>
  <si>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</si>
  <si>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</si>
  <si>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</si>
  <si>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</si>
  <si>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</si>
  <si>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</si>
  <si>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</si>
  <si>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</si>
  <si>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</si>
  <si>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</si>
  <si>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</si>
  <si>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</si>
  <si>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</si>
  <si>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</si>
  <si>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</si>
  <si>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</si>
  <si>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</si>
  <si>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18.027.0070-0</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</si>
  <si>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</si>
  <si>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</si>
  <si>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</si>
  <si>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</si>
  <si>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</si>
  <si>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</si>
  <si>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</si>
  <si>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</si>
  <si>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</si>
  <si>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</si>
  <si>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</si>
  <si>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</si>
  <si>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</si>
  <si>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</si>
  <si>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</si>
  <si>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</si>
  <si>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</si>
  <si>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</si>
  <si>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</si>
  <si>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</si>
  <si>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</si>
  <si>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</si>
  <si>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</si>
  <si>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</si>
  <si>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</si>
  <si>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</si>
  <si>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</si>
  <si>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</si>
  <si>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</si>
  <si>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</si>
  <si>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</si>
  <si>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</si>
  <si>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</si>
  <si>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</si>
  <si>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</si>
  <si>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</si>
  <si>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</si>
  <si>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</si>
  <si>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</si>
  <si>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</si>
  <si>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</si>
  <si>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</si>
  <si>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</si>
  <si>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</si>
  <si>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</si>
  <si>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</si>
  <si>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</si>
  <si>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</si>
  <si>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</si>
  <si>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</si>
  <si>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</si>
  <si>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</si>
  <si>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</si>
  <si>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</si>
  <si>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</si>
  <si>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</si>
  <si>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</si>
  <si>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</si>
  <si>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</si>
  <si>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</si>
  <si>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</si>
  <si>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</si>
  <si>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</si>
  <si>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</si>
  <si>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</si>
  <si>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</si>
  <si>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</si>
  <si>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</si>
  <si>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</si>
  <si>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</si>
  <si>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</si>
  <si>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</si>
  <si>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</si>
  <si>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</si>
  <si>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</si>
  <si>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</si>
  <si>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</si>
  <si>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</si>
  <si>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</si>
  <si>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</si>
  <si>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</si>
  <si>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</si>
  <si>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</si>
  <si>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</si>
  <si>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</si>
  <si>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</si>
  <si>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</si>
  <si>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</si>
  <si>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</si>
  <si>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</si>
  <si>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</si>
  <si>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</si>
  <si>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</si>
  <si>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</si>
  <si>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</si>
  <si>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</si>
  <si>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</si>
  <si>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</si>
  <si>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</si>
  <si>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</si>
  <si>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</si>
  <si>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</si>
  <si>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</si>
  <si>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</si>
  <si>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</si>
  <si>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</si>
  <si>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</si>
  <si>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</si>
  <si>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</si>
  <si>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</si>
  <si>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</si>
  <si>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</si>
  <si>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</si>
  <si>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</si>
  <si>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</si>
  <si>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</si>
  <si>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</si>
  <si>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</si>
  <si>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</si>
  <si>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</si>
  <si>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</si>
  <si>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</si>
  <si>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</si>
  <si>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</si>
  <si>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</si>
  <si>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</si>
  <si>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</si>
  <si>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</si>
  <si>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</si>
  <si>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</si>
  <si>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</si>
  <si>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</si>
  <si>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</si>
  <si>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</si>
  <si>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</si>
  <si>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</si>
  <si>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</si>
  <si>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</si>
  <si>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</si>
  <si>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</si>
  <si>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</si>
  <si>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</si>
  <si>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</si>
  <si>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</si>
  <si>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</si>
  <si>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</si>
  <si>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</si>
  <si>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</si>
  <si>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</si>
  <si>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</si>
  <si>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</si>
  <si>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</si>
  <si>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</si>
  <si>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</si>
  <si>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</si>
  <si>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</si>
  <si>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</si>
  <si>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</si>
  <si>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</si>
  <si>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</si>
  <si>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</si>
  <si>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</si>
  <si>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</si>
  <si>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</si>
  <si>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</si>
  <si>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</si>
  <si>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</si>
  <si>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</si>
  <si>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</si>
  <si>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</si>
  <si>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</si>
  <si>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</si>
  <si>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</si>
  <si>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</si>
  <si>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</si>
  <si>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</si>
  <si>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</si>
  <si>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</si>
  <si>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</si>
  <si>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</si>
  <si>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</si>
  <si>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</si>
  <si>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</si>
  <si>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</si>
  <si>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</si>
  <si>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</si>
  <si>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</si>
  <si>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</si>
  <si>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</si>
  <si>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</si>
  <si>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</si>
  <si>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</si>
  <si>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</si>
  <si>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</si>
  <si>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</si>
  <si>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</si>
  <si>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</si>
  <si>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</si>
  <si>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</si>
  <si>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</si>
  <si>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</si>
  <si>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</si>
  <si>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</si>
  <si>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</si>
  <si>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</si>
  <si>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</si>
  <si>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</si>
  <si>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</si>
  <si>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</si>
  <si>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</si>
  <si>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</si>
  <si>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</si>
  <si>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</si>
  <si>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</si>
  <si>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</si>
  <si>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</si>
  <si>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</si>
  <si>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</si>
  <si>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</si>
  <si>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</si>
  <si>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</si>
  <si>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</si>
  <si>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</si>
  <si>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</si>
  <si>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</si>
  <si>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</si>
  <si>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</si>
  <si>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</si>
  <si>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</si>
  <si>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</si>
  <si>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</si>
  <si>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</si>
  <si>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</si>
  <si>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</si>
  <si>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</si>
  <si>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</si>
  <si>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</si>
  <si>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</si>
  <si>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</si>
  <si>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</si>
  <si>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</si>
  <si>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</si>
  <si>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</si>
  <si>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</si>
  <si>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</si>
  <si>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</si>
  <si>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</si>
  <si>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</si>
  <si>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</si>
  <si>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</si>
  <si>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</si>
  <si>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</si>
  <si>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</si>
  <si>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</si>
  <si>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</si>
  <si>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</si>
  <si>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</si>
  <si>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</si>
  <si>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</si>
  <si>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</si>
  <si>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</si>
  <si>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</si>
  <si>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</si>
  <si>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</si>
  <si>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</si>
  <si>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</si>
  <si>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</si>
  <si>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</si>
  <si>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</si>
  <si>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</si>
  <si>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</si>
  <si>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</si>
  <si>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</si>
  <si>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</si>
  <si>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</si>
  <si>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</si>
  <si>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</si>
  <si>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</si>
  <si>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</si>
  <si>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</si>
  <si>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</si>
  <si>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</si>
  <si>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</si>
  <si>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</si>
  <si>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</si>
  <si>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</si>
  <si>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</si>
  <si>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</si>
  <si>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</si>
  <si>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</si>
  <si>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</si>
  <si>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</si>
  <si>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</si>
  <si>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</si>
  <si>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</si>
  <si>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</si>
  <si>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</si>
  <si>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</si>
  <si>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</si>
  <si>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</si>
  <si>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</si>
  <si>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</si>
  <si>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</si>
  <si>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</si>
  <si>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</si>
  <si>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</si>
  <si>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</si>
  <si>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</si>
  <si>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</si>
  <si>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</si>
  <si>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</si>
  <si>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</si>
  <si>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</si>
  <si>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</si>
  <si>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</si>
  <si>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</si>
  <si>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</si>
  <si>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</si>
  <si>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</si>
  <si>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</si>
  <si>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</si>
  <si>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</si>
  <si>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</si>
  <si>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</si>
  <si>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</si>
  <si>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</si>
  <si>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</si>
  <si>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</si>
  <si>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</si>
  <si>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</si>
  <si>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</si>
  <si>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</si>
  <si>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</si>
  <si>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</si>
  <si>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</si>
  <si>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</si>
  <si>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</si>
  <si>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</si>
  <si>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</si>
  <si>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</si>
  <si>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</si>
  <si>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</si>
  <si>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</si>
  <si>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</si>
  <si>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</si>
  <si>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</si>
  <si>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</si>
  <si>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</si>
  <si>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</si>
  <si>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</si>
  <si>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</si>
  <si>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</si>
  <si>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</si>
  <si>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</si>
  <si>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</si>
  <si>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</si>
  <si>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</si>
  <si>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</si>
  <si>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</si>
  <si>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</si>
  <si>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18.030.0003-0</t>
  </si>
  <si>
    <t>18.030.0004-0</t>
  </si>
  <si>
    <t>18.030.0004-A</t>
  </si>
  <si>
    <t>18.030.0005-0</t>
  </si>
  <si>
    <t>18.030.0006-0</t>
  </si>
  <si>
    <t>18.030.0006-A</t>
  </si>
  <si>
    <t>18.030.0007-0</t>
  </si>
  <si>
    <t>18.030.0008-0</t>
  </si>
  <si>
    <t>18.030.0008-A</t>
  </si>
  <si>
    <t>18.030.0009-0</t>
  </si>
  <si>
    <t>18.030.0009-A</t>
  </si>
  <si>
    <t>18.030.0010-0</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</si>
  <si>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</si>
  <si>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</si>
  <si>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</si>
  <si>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</si>
  <si>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</si>
  <si>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</si>
  <si>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</si>
  <si>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</si>
  <si>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</si>
  <si>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</si>
  <si>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</si>
  <si>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</si>
  <si>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</si>
  <si>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</si>
  <si>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</si>
  <si>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</si>
  <si>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</si>
  <si>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</si>
  <si>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</si>
  <si>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</si>
  <si>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</si>
  <si>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</si>
  <si>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</si>
  <si>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</si>
  <si>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</si>
  <si>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</si>
  <si>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</si>
  <si>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</si>
  <si>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</si>
  <si>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</si>
  <si>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</si>
  <si>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</si>
  <si>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</si>
  <si>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</si>
  <si>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</si>
  <si>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</si>
  <si>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</si>
  <si>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</si>
  <si>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</si>
  <si>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</si>
  <si>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</si>
  <si>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</si>
  <si>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</si>
  <si>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</si>
  <si>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</si>
  <si>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</si>
  <si>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</si>
  <si>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</si>
  <si>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</si>
  <si>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</si>
  <si>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</si>
  <si>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</si>
  <si>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</si>
  <si>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</si>
  <si>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</si>
  <si>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</si>
  <si>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</si>
  <si>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</si>
  <si>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</si>
  <si>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</si>
  <si>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</si>
  <si>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</si>
  <si>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</si>
  <si>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</si>
  <si>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</si>
  <si>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</si>
  <si>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</si>
  <si>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</si>
  <si>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</si>
  <si>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</si>
  <si>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</si>
  <si>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18.032.0014-0</t>
  </si>
  <si>
    <t>18.032.0014-A</t>
  </si>
  <si>
    <t>18.032.0015-0</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</si>
  <si>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</si>
  <si>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</si>
  <si>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</si>
  <si>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</si>
  <si>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</si>
  <si>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</si>
  <si>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</si>
  <si>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</si>
  <si>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</si>
  <si>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</si>
  <si>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</si>
  <si>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</si>
  <si>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</si>
  <si>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</si>
  <si>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</si>
  <si>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</si>
  <si>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</si>
  <si>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</si>
  <si>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</si>
  <si>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</si>
  <si>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</si>
  <si>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</si>
  <si>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</si>
  <si>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</si>
  <si>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</si>
  <si>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</si>
  <si>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</si>
  <si>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</si>
  <si>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</si>
  <si>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</si>
  <si>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</si>
  <si>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</si>
  <si>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</si>
  <si>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</si>
  <si>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</si>
  <si>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</si>
  <si>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</si>
  <si>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</si>
  <si>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</si>
  <si>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</si>
  <si>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</si>
  <si>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</si>
  <si>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</si>
  <si>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</si>
  <si>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</si>
  <si>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</si>
  <si>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</si>
  <si>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</si>
  <si>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</si>
  <si>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</si>
  <si>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</si>
  <si>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</si>
  <si>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</si>
  <si>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</si>
  <si>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</si>
  <si>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</si>
  <si>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</si>
  <si>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</si>
  <si>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</si>
  <si>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</si>
  <si>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</si>
  <si>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</si>
  <si>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</si>
  <si>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</si>
  <si>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</si>
  <si>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</si>
  <si>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</si>
  <si>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</si>
  <si>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</si>
  <si>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</si>
  <si>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</si>
  <si>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</si>
  <si>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</si>
  <si>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</si>
  <si>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</si>
  <si>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</si>
  <si>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</si>
  <si>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</si>
  <si>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</si>
  <si>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</si>
  <si>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</si>
  <si>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</si>
  <si>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</si>
  <si>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</si>
  <si>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</si>
  <si>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</si>
  <si>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</si>
  <si>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</si>
  <si>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18.037.9999-0</t>
  </si>
  <si>
    <t>18.037.9999-A</t>
  </si>
  <si>
    <t>18.038.0010-0</t>
  </si>
  <si>
    <t>18.038.0010-A</t>
  </si>
  <si>
    <t>18.038.0020-0</t>
  </si>
  <si>
    <t>18.038.0030-0</t>
  </si>
  <si>
    <t>18.038.0035-0</t>
  </si>
  <si>
    <t>18.038.0035-A</t>
  </si>
  <si>
    <t>18.038.0040-0</t>
  </si>
  <si>
    <t>18.038.0045-0</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</si>
  <si>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</si>
  <si>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</si>
  <si>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</si>
  <si>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</si>
  <si>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</si>
  <si>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</si>
  <si>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</si>
  <si>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</si>
  <si>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</si>
  <si>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</si>
  <si>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</si>
  <si>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</si>
  <si>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</si>
  <si>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</si>
  <si>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</si>
  <si>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</si>
  <si>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</si>
  <si>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</si>
  <si>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</si>
  <si>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</si>
  <si>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</si>
  <si>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</si>
  <si>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</si>
  <si>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</si>
  <si>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</si>
  <si>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</si>
  <si>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</si>
  <si>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</si>
  <si>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</si>
  <si>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</si>
  <si>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</si>
  <si>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</si>
  <si>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</si>
  <si>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</si>
  <si>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</si>
  <si>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</si>
  <si>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</si>
  <si>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</si>
  <si>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</si>
  <si>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</si>
  <si>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</si>
  <si>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</si>
  <si>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</si>
  <si>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</si>
  <si>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</si>
  <si>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</si>
  <si>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</si>
  <si>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</si>
  <si>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</si>
  <si>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</si>
  <si>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</si>
  <si>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</si>
  <si>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</si>
  <si>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</si>
  <si>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</si>
  <si>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</si>
  <si>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</si>
  <si>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</si>
  <si>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</si>
  <si>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</si>
  <si>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</si>
  <si>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</si>
  <si>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</si>
  <si>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</si>
  <si>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</si>
  <si>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</si>
  <si>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</si>
  <si>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</si>
  <si>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</si>
  <si>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</si>
  <si>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</si>
  <si>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</si>
  <si>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</si>
  <si>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</si>
  <si>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</si>
  <si>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</si>
  <si>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</si>
  <si>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</si>
  <si>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</si>
  <si>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</si>
  <si>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</si>
  <si>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</si>
  <si>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</si>
  <si>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</si>
  <si>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</si>
  <si>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</si>
  <si>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</si>
  <si>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</si>
  <si>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</si>
  <si>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</si>
  <si>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</si>
  <si>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</si>
  <si>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</si>
  <si>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</si>
  <si>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</si>
  <si>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</si>
  <si>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</si>
  <si>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</si>
  <si>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</si>
  <si>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</si>
  <si>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</si>
  <si>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</si>
  <si>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</si>
  <si>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</si>
  <si>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</si>
  <si>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</si>
  <si>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</si>
  <si>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</si>
  <si>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</si>
  <si>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</si>
  <si>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</si>
  <si>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</si>
  <si>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</si>
  <si>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</si>
  <si>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</si>
  <si>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</si>
  <si>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</si>
  <si>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</si>
  <si>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</si>
  <si>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</si>
  <si>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</si>
  <si>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</si>
  <si>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</si>
  <si>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</si>
  <si>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</si>
  <si>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</si>
  <si>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</si>
  <si>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</si>
  <si>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</si>
  <si>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</si>
  <si>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</si>
  <si>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</si>
  <si>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</si>
  <si>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</si>
  <si>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</si>
  <si>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</si>
  <si>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</si>
  <si>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</si>
  <si>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</si>
  <si>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</si>
  <si>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</si>
  <si>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</si>
  <si>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</si>
  <si>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</si>
  <si>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</si>
  <si>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</si>
  <si>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</si>
  <si>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</si>
  <si>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</si>
  <si>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</si>
  <si>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</si>
  <si>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</si>
  <si>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</si>
  <si>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</si>
  <si>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</si>
  <si>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</si>
  <si>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</si>
  <si>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</si>
  <si>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</si>
  <si>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</si>
  <si>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</si>
  <si>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</si>
  <si>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</si>
  <si>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</si>
  <si>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</si>
  <si>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</si>
  <si>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</si>
  <si>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</si>
  <si>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</si>
  <si>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</si>
  <si>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</si>
  <si>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</si>
  <si>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</si>
  <si>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</si>
  <si>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</si>
  <si>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</si>
  <si>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</si>
  <si>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</si>
  <si>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</si>
  <si>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</si>
  <si>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</si>
  <si>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</si>
  <si>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</si>
  <si>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</si>
  <si>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</si>
  <si>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</si>
  <si>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</si>
  <si>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</si>
  <si>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</si>
  <si>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</si>
  <si>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</si>
  <si>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</si>
  <si>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</si>
  <si>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</si>
  <si>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</si>
  <si>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</si>
  <si>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</si>
  <si>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</si>
  <si>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</si>
  <si>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</si>
  <si>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</si>
  <si>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</si>
  <si>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</si>
  <si>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</si>
  <si>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</si>
  <si>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</si>
  <si>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</si>
  <si>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18.081.0051-0</t>
  </si>
  <si>
    <t>18.081.0051-A</t>
  </si>
  <si>
    <t>18.081.0052-0</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</si>
  <si>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</si>
  <si>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</si>
  <si>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</si>
  <si>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</si>
  <si>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</si>
  <si>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</si>
  <si>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</si>
  <si>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</si>
  <si>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</si>
  <si>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</si>
  <si>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</si>
  <si>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</si>
  <si>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</si>
  <si>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</si>
  <si>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</si>
  <si>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</si>
  <si>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</si>
  <si>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</si>
  <si>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</si>
  <si>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</si>
  <si>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</si>
  <si>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</si>
  <si>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</si>
  <si>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</si>
  <si>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</si>
  <si>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</si>
  <si>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</si>
  <si>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</si>
  <si>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</si>
  <si>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</si>
  <si>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</si>
  <si>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</si>
  <si>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</si>
  <si>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</si>
  <si>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</si>
  <si>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</si>
  <si>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</si>
  <si>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</si>
  <si>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</si>
  <si>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</si>
  <si>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</si>
  <si>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</si>
  <si>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</si>
  <si>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</si>
  <si>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</si>
  <si>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</si>
  <si>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</si>
  <si>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</si>
  <si>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</si>
  <si>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</si>
  <si>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</si>
  <si>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</si>
  <si>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</si>
  <si>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</si>
  <si>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</si>
  <si>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</si>
  <si>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</si>
  <si>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</si>
  <si>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</si>
  <si>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</si>
  <si>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</si>
  <si>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</si>
  <si>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</si>
  <si>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</si>
  <si>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</si>
  <si>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</si>
  <si>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</si>
  <si>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</si>
  <si>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</si>
  <si>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</si>
  <si>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</si>
  <si>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</si>
  <si>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</si>
  <si>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</si>
  <si>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</si>
  <si>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</si>
  <si>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</si>
  <si>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</si>
  <si>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</si>
  <si>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</si>
  <si>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</si>
  <si>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</si>
  <si>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</si>
  <si>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</si>
  <si>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</si>
  <si>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</si>
  <si>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</si>
  <si>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</si>
  <si>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</si>
  <si>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</si>
  <si>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</si>
  <si>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</si>
  <si>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</si>
  <si>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</si>
  <si>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</si>
  <si>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</si>
  <si>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</si>
  <si>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</si>
  <si>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</si>
  <si>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</si>
  <si>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</si>
  <si>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</si>
  <si>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</si>
  <si>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</si>
  <si>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</si>
  <si>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</si>
  <si>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</si>
  <si>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</si>
  <si>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</si>
  <si>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</si>
  <si>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</si>
  <si>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</si>
  <si>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</si>
  <si>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</si>
  <si>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</si>
  <si>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</si>
  <si>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</si>
  <si>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</si>
  <si>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</si>
  <si>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</si>
  <si>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</si>
  <si>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</si>
  <si>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</si>
  <si>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</si>
  <si>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</si>
  <si>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</si>
  <si>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</si>
  <si>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</si>
  <si>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</si>
  <si>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</si>
  <si>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</si>
  <si>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</si>
  <si>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</si>
  <si>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</si>
  <si>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</si>
  <si>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</si>
  <si>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</si>
  <si>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</si>
  <si>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</si>
  <si>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</si>
  <si>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</si>
  <si>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</si>
  <si>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</si>
  <si>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</si>
  <si>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</si>
  <si>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</si>
  <si>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</si>
  <si>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</si>
  <si>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</si>
  <si>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</si>
  <si>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</si>
  <si>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</si>
  <si>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</si>
  <si>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</si>
  <si>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</si>
  <si>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</si>
  <si>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</si>
  <si>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</si>
  <si>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</si>
  <si>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</si>
  <si>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</si>
  <si>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</si>
  <si>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</si>
  <si>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</si>
  <si>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</si>
  <si>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</si>
  <si>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</si>
  <si>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</si>
  <si>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</si>
  <si>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</si>
  <si>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</si>
  <si>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</si>
  <si>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</si>
  <si>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</si>
  <si>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</si>
  <si>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</si>
  <si>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</si>
  <si>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</si>
  <si>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</si>
  <si>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</si>
  <si>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</si>
  <si>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</si>
  <si>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</si>
  <si>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</si>
  <si>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</si>
  <si>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</si>
  <si>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</si>
  <si>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</si>
  <si>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</si>
  <si>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</si>
  <si>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</si>
  <si>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</si>
  <si>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</si>
  <si>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</si>
  <si>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</si>
  <si>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</si>
  <si>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</si>
  <si>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</si>
  <si>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</si>
  <si>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</si>
  <si>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</si>
  <si>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</si>
  <si>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</si>
  <si>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</si>
  <si>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</si>
  <si>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</si>
  <si>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</si>
  <si>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</si>
  <si>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</si>
  <si>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</si>
  <si>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</si>
  <si>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</si>
  <si>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</si>
  <si>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</si>
  <si>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</si>
  <si>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</si>
  <si>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</si>
  <si>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</si>
  <si>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</si>
  <si>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</si>
  <si>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</si>
  <si>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</si>
  <si>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</si>
  <si>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</si>
  <si>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</si>
  <si>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</si>
  <si>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</si>
  <si>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</si>
  <si>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</si>
  <si>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</si>
  <si>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</si>
  <si>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</si>
  <si>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</si>
  <si>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</si>
  <si>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</si>
  <si>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</si>
  <si>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</si>
  <si>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</si>
  <si>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</si>
  <si>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</si>
  <si>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</si>
  <si>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</si>
  <si>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</si>
  <si>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</si>
  <si>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</si>
  <si>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</si>
  <si>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</si>
  <si>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</si>
  <si>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</si>
  <si>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</si>
  <si>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</si>
  <si>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</si>
  <si>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</si>
  <si>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</si>
  <si>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</si>
  <si>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</si>
  <si>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</si>
  <si>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</si>
  <si>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</si>
  <si>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</si>
  <si>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</si>
  <si>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</si>
  <si>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</si>
  <si>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</si>
  <si>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</si>
  <si>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</si>
  <si>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</si>
  <si>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</si>
  <si>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</si>
  <si>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</si>
  <si>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</si>
  <si>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</si>
  <si>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</si>
  <si>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</si>
  <si>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</si>
  <si>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</si>
  <si>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</si>
  <si>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</si>
  <si>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</si>
  <si>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</si>
  <si>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</si>
  <si>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</si>
  <si>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</si>
  <si>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</si>
  <si>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</si>
  <si>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</si>
  <si>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</si>
  <si>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</si>
  <si>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</si>
  <si>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</si>
  <si>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</si>
  <si>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</si>
  <si>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</si>
  <si>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</si>
  <si>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</si>
  <si>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</si>
  <si>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</si>
  <si>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</si>
  <si>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</si>
  <si>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</si>
  <si>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</si>
  <si>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</si>
  <si>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</si>
  <si>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</si>
  <si>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</si>
  <si>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</si>
  <si>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</si>
  <si>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</si>
  <si>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</si>
  <si>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</si>
  <si>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</si>
  <si>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</si>
  <si>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</si>
  <si>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</si>
  <si>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</si>
  <si>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</si>
  <si>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</si>
  <si>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</si>
  <si>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</si>
  <si>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</si>
  <si>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</si>
  <si>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</si>
  <si>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</si>
  <si>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</si>
  <si>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</si>
  <si>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</si>
  <si>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</si>
  <si>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</si>
  <si>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</si>
  <si>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</si>
  <si>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</si>
  <si>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</si>
  <si>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</si>
  <si>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</si>
  <si>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</si>
  <si>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</si>
  <si>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</si>
  <si>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</si>
  <si>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</si>
  <si>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</si>
  <si>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</si>
  <si>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</si>
  <si>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</si>
  <si>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</si>
  <si>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</si>
  <si>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</si>
  <si>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</si>
  <si>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</si>
  <si>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</si>
  <si>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</si>
  <si>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</si>
  <si>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</si>
  <si>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</si>
  <si>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</si>
  <si>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</si>
  <si>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</si>
  <si>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</si>
  <si>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</si>
  <si>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</si>
  <si>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</si>
  <si>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</si>
  <si>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</si>
  <si>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</si>
  <si>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</si>
  <si>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</si>
  <si>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</si>
  <si>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</si>
  <si>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</si>
  <si>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</si>
  <si>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</si>
  <si>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</si>
  <si>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</si>
  <si>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</si>
  <si>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</si>
  <si>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</si>
  <si>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</si>
  <si>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</si>
  <si>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</si>
  <si>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</si>
  <si>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</si>
  <si>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</si>
  <si>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</si>
  <si>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</si>
  <si>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</si>
  <si>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</si>
  <si>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</si>
  <si>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</si>
  <si>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</si>
  <si>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</si>
  <si>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</si>
  <si>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</si>
  <si>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</si>
  <si>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</si>
  <si>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</si>
  <si>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</si>
  <si>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</si>
  <si>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</si>
  <si>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</si>
  <si>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</si>
  <si>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</si>
  <si>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</si>
  <si>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</si>
  <si>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</si>
  <si>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</si>
  <si>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</si>
  <si>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</si>
  <si>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</si>
  <si>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</si>
  <si>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</si>
  <si>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</si>
  <si>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</si>
  <si>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</si>
  <si>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</si>
  <si>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</si>
  <si>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</si>
  <si>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</si>
  <si>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</si>
  <si>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</si>
  <si>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</si>
  <si>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</si>
  <si>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</si>
  <si>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</si>
  <si>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</si>
  <si>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</si>
  <si>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</si>
  <si>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</si>
  <si>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</si>
  <si>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</si>
  <si>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</si>
  <si>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</si>
  <si>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</si>
  <si>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</si>
  <si>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</si>
  <si>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</si>
  <si>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</si>
  <si>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</si>
  <si>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</si>
  <si>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</si>
  <si>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</si>
  <si>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</si>
  <si>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</si>
  <si>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</si>
  <si>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</si>
  <si>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</si>
  <si>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</si>
  <si>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</si>
  <si>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</si>
  <si>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</si>
  <si>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</si>
  <si>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</si>
  <si>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</si>
  <si>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</si>
  <si>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</si>
  <si>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</si>
  <si>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</si>
  <si>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</si>
  <si>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</si>
  <si>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</si>
  <si>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</si>
  <si>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</si>
  <si>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</si>
  <si>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</si>
  <si>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</si>
  <si>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</si>
  <si>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</si>
  <si>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</si>
  <si>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</si>
  <si>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</si>
  <si>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</si>
  <si>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</si>
  <si>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</si>
  <si>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</si>
  <si>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</si>
  <si>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</si>
  <si>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</si>
  <si>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</si>
  <si>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</si>
  <si>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</si>
  <si>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</si>
  <si>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</si>
  <si>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</si>
  <si>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</si>
  <si>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</si>
  <si>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</si>
  <si>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</si>
  <si>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</si>
  <si>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</si>
  <si>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</si>
  <si>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</si>
  <si>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</si>
  <si>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</si>
  <si>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</si>
  <si>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</si>
  <si>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</si>
  <si>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</si>
  <si>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</si>
  <si>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</si>
  <si>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</si>
  <si>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</si>
  <si>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</si>
  <si>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</si>
  <si>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</si>
  <si>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</si>
  <si>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</si>
  <si>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</si>
  <si>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</si>
  <si>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</si>
  <si>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</si>
  <si>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</si>
  <si>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</si>
  <si>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</si>
  <si>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</si>
  <si>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</si>
  <si>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</si>
  <si>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</si>
  <si>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</si>
  <si>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</si>
  <si>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</si>
  <si>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</si>
  <si>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</si>
  <si>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</si>
  <si>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</si>
  <si>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</si>
  <si>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</si>
  <si>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</si>
  <si>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</si>
  <si>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</si>
  <si>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</si>
  <si>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</si>
  <si>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</si>
  <si>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</si>
  <si>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</si>
  <si>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</si>
  <si>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</si>
  <si>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</si>
  <si>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</si>
  <si>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</si>
  <si>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</si>
  <si>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</si>
  <si>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</si>
  <si>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</si>
  <si>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</si>
  <si>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</si>
  <si>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</si>
  <si>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</si>
  <si>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</si>
  <si>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</si>
  <si>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</si>
  <si>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</si>
  <si>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</si>
  <si>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</si>
  <si>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</si>
  <si>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</si>
  <si>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</si>
  <si>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</si>
  <si>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</si>
  <si>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</si>
  <si>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</si>
  <si>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</si>
  <si>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</si>
  <si>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</si>
  <si>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</si>
  <si>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</si>
  <si>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</si>
  <si>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</si>
  <si>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</si>
  <si>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</si>
  <si>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</si>
  <si>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</si>
  <si>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</si>
  <si>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</si>
  <si>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</si>
  <si>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</si>
  <si>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</si>
  <si>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</si>
  <si>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</si>
  <si>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</si>
  <si>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</si>
  <si>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</si>
  <si>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</si>
  <si>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</si>
  <si>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</si>
  <si>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</si>
  <si>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</si>
  <si>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</si>
  <si>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</si>
  <si>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</si>
  <si>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</si>
  <si>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</si>
  <si>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</si>
  <si>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</si>
  <si>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</si>
  <si>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</si>
  <si>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</si>
  <si>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</si>
  <si>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</si>
  <si>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</si>
  <si>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</si>
  <si>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</si>
  <si>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</si>
  <si>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</si>
  <si>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</si>
  <si>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</si>
  <si>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</si>
  <si>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</si>
  <si>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</si>
  <si>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</si>
  <si>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</si>
  <si>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</si>
  <si>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</si>
  <si>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</si>
  <si>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</si>
  <si>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</si>
  <si>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</si>
  <si>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</si>
  <si>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</si>
  <si>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</si>
  <si>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</si>
  <si>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</si>
  <si>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</si>
  <si>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</si>
  <si>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</si>
  <si>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</si>
  <si>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</si>
  <si>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</si>
  <si>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</si>
  <si>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</si>
  <si>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</si>
  <si>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</si>
  <si>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</si>
  <si>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</si>
  <si>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</si>
  <si>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</si>
  <si>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</si>
  <si>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</si>
  <si>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</si>
  <si>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</si>
  <si>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</si>
  <si>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</si>
  <si>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</si>
  <si>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</si>
  <si>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</si>
  <si>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</si>
  <si>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</si>
  <si>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</si>
  <si>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</si>
  <si>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</si>
  <si>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</si>
  <si>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</si>
  <si>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</si>
  <si>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</si>
  <si>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</si>
  <si>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</si>
  <si>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</si>
  <si>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</si>
  <si>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</si>
  <si>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</si>
  <si>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</si>
  <si>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</si>
  <si>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</si>
  <si>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</si>
  <si>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</si>
  <si>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</si>
  <si>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</si>
  <si>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</si>
  <si>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</si>
  <si>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</si>
  <si>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</si>
  <si>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</si>
  <si>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</si>
  <si>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</si>
  <si>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</si>
  <si>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</si>
  <si>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</si>
  <si>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</si>
  <si>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</si>
  <si>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</si>
  <si>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</si>
  <si>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</si>
  <si>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</si>
  <si>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</si>
  <si>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</si>
  <si>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</si>
  <si>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</si>
  <si>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</si>
  <si>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</si>
  <si>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</si>
  <si>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</si>
  <si>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</si>
  <si>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</si>
  <si>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</si>
  <si>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</si>
  <si>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</si>
  <si>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</si>
  <si>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</si>
  <si>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</si>
  <si>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</si>
  <si>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</si>
  <si>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</si>
  <si>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</si>
  <si>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</si>
  <si>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</si>
  <si>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</si>
  <si>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</si>
  <si>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</si>
  <si>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</si>
  <si>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</si>
  <si>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</si>
  <si>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</si>
  <si>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</si>
  <si>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</si>
  <si>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</si>
  <si>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</si>
  <si>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</si>
  <si>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</si>
  <si>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</si>
  <si>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</si>
  <si>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</si>
  <si>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</si>
  <si>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</si>
  <si>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</si>
  <si>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</si>
  <si>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</si>
  <si>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</si>
  <si>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</si>
  <si>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</si>
  <si>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</si>
  <si>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</si>
  <si>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</si>
  <si>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</si>
  <si>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</si>
  <si>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</si>
  <si>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</si>
  <si>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</si>
  <si>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</si>
  <si>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</si>
  <si>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</si>
  <si>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</si>
  <si>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</si>
  <si>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</si>
  <si>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</si>
  <si>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</si>
  <si>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</si>
  <si>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</si>
  <si>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</si>
  <si>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</si>
  <si>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</si>
  <si>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</si>
  <si>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</si>
  <si>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</si>
  <si>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</si>
  <si>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</si>
  <si>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</si>
  <si>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</si>
  <si>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</si>
  <si>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</si>
  <si>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</si>
  <si>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</si>
  <si>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</si>
  <si>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</si>
  <si>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</si>
  <si>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</si>
  <si>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</si>
  <si>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</si>
  <si>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</si>
  <si>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</si>
  <si>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</si>
  <si>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</si>
  <si>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</si>
  <si>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</si>
  <si>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</si>
  <si>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</si>
  <si>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</si>
  <si>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</si>
  <si>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</si>
  <si>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</si>
  <si>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</si>
  <si>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</si>
  <si>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</si>
  <si>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</si>
  <si>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</si>
  <si>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</si>
  <si>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</si>
  <si>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</si>
  <si>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</si>
  <si>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</si>
  <si>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</si>
  <si>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</si>
  <si>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</si>
  <si>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</si>
  <si>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</si>
  <si>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</si>
  <si>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</si>
  <si>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</si>
  <si>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</si>
  <si>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</si>
  <si>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</si>
  <si>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</si>
  <si>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</si>
  <si>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</si>
  <si>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</si>
  <si>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</si>
  <si>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</si>
  <si>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</si>
  <si>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</si>
  <si>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</si>
  <si>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</si>
  <si>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</si>
  <si>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</si>
  <si>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</si>
  <si>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</si>
  <si>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</si>
  <si>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</si>
  <si>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</si>
  <si>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</si>
  <si>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</si>
  <si>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</si>
  <si>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</si>
  <si>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</si>
  <si>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</si>
  <si>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</si>
  <si>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</si>
  <si>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</si>
  <si>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</si>
  <si>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</si>
  <si>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</si>
  <si>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</si>
  <si>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</si>
  <si>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</si>
  <si>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</si>
  <si>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</si>
  <si>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</si>
  <si>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</si>
  <si>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</si>
  <si>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</si>
  <si>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</si>
  <si>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</si>
  <si>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</si>
  <si>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</si>
  <si>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</si>
  <si>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</si>
  <si>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</si>
  <si>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</si>
  <si>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</si>
  <si>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</si>
  <si>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</si>
  <si>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</si>
  <si>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</si>
  <si>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</si>
  <si>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</si>
  <si>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</si>
  <si>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</si>
  <si>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</si>
  <si>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</si>
  <si>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</si>
  <si>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</si>
  <si>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</si>
  <si>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</si>
  <si>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</si>
  <si>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</si>
  <si>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</si>
  <si>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</si>
  <si>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</si>
  <si>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</si>
  <si>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</si>
  <si>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</si>
  <si>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</si>
  <si>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</si>
  <si>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</si>
  <si>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</si>
  <si>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</si>
  <si>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</si>
  <si>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</si>
  <si>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</si>
  <si>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</si>
  <si>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</si>
  <si>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</si>
  <si>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</si>
  <si>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</si>
  <si>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</si>
  <si>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</si>
  <si>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</si>
  <si>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</si>
  <si>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</si>
  <si>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</si>
  <si>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</si>
  <si>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</si>
  <si>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</si>
  <si>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</si>
  <si>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</si>
  <si>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</si>
  <si>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</si>
  <si>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</si>
  <si>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</si>
  <si>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</si>
  <si>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</si>
  <si>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</si>
  <si>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</si>
  <si>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</si>
  <si>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</si>
  <si>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</si>
  <si>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</si>
  <si>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</si>
  <si>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</si>
  <si>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</si>
  <si>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</si>
  <si>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</si>
  <si>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</si>
  <si>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</si>
  <si>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</si>
  <si>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</si>
  <si>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</si>
  <si>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</si>
  <si>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</si>
  <si>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</si>
  <si>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</si>
  <si>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</si>
  <si>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</si>
  <si>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</si>
  <si>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</si>
  <si>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</si>
  <si>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</si>
  <si>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</si>
  <si>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</si>
  <si>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</si>
  <si>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</si>
  <si>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</si>
  <si>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</si>
  <si>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</si>
  <si>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</si>
  <si>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</si>
  <si>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</si>
  <si>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</si>
  <si>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</si>
  <si>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</si>
  <si>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</si>
  <si>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</si>
  <si>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</si>
  <si>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</si>
  <si>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</si>
  <si>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</si>
  <si>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</si>
  <si>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</si>
  <si>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</si>
  <si>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</si>
  <si>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</si>
  <si>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</si>
  <si>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</si>
  <si>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</si>
  <si>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</si>
  <si>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</si>
  <si>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</si>
  <si>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</si>
  <si>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</si>
  <si>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</si>
  <si>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</si>
  <si>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</si>
  <si>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</si>
  <si>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</si>
  <si>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</si>
  <si>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</si>
  <si>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</si>
  <si>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</si>
  <si>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</si>
  <si>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</si>
  <si>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</si>
  <si>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</si>
  <si>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</si>
  <si>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</si>
  <si>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</si>
  <si>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</si>
  <si>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</si>
  <si>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</si>
  <si>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</si>
  <si>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</si>
  <si>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</si>
  <si>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</si>
  <si>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</si>
  <si>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</si>
  <si>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</si>
  <si>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</si>
  <si>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</si>
  <si>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</si>
  <si>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</si>
  <si>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</si>
  <si>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</si>
  <si>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</si>
  <si>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</si>
  <si>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</si>
  <si>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</si>
  <si>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</si>
  <si>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</si>
  <si>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</si>
  <si>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</si>
  <si>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</si>
  <si>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</si>
  <si>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</si>
  <si>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</si>
  <si>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</si>
  <si>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</si>
  <si>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</si>
  <si>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</si>
  <si>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</si>
  <si>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</si>
  <si>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</si>
  <si>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</si>
  <si>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</si>
  <si>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</si>
  <si>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</si>
  <si>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</si>
  <si>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</si>
  <si>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</si>
  <si>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</si>
  <si>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</si>
  <si>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</si>
  <si>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</si>
  <si>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</si>
  <si>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</si>
  <si>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</si>
  <si>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</si>
  <si>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</si>
  <si>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</si>
  <si>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</si>
  <si>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</si>
  <si>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</si>
  <si>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</si>
  <si>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</si>
  <si>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</si>
  <si>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</si>
  <si>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</si>
  <si>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</si>
  <si>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</si>
  <si>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</si>
  <si>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</si>
  <si>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</si>
  <si>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</si>
  <si>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</si>
  <si>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</si>
  <si>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</si>
  <si>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</si>
  <si>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</si>
  <si>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</si>
  <si>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</si>
  <si>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</si>
  <si>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</si>
  <si>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</si>
  <si>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</si>
  <si>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</si>
  <si>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</si>
  <si>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</si>
  <si>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</si>
  <si>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</si>
  <si>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</si>
  <si>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</si>
  <si>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</si>
  <si>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</si>
  <si>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</si>
  <si>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</si>
  <si>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</si>
  <si>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</si>
  <si>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</si>
  <si>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</si>
  <si>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</si>
  <si>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</si>
  <si>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</si>
  <si>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</si>
  <si>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</si>
  <si>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</si>
  <si>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</si>
  <si>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</si>
  <si>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</si>
  <si>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</si>
  <si>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</si>
  <si>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</si>
  <si>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</si>
  <si>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</si>
  <si>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</si>
  <si>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</si>
  <si>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</si>
  <si>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</si>
  <si>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</si>
  <si>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</si>
  <si>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</si>
  <si>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</si>
  <si>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</si>
  <si>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</si>
  <si>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</si>
  <si>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</si>
  <si>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</si>
  <si>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</si>
  <si>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</si>
  <si>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</si>
  <si>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</si>
  <si>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</si>
  <si>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</si>
  <si>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</si>
  <si>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</si>
  <si>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</si>
  <si>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</si>
  <si>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</si>
  <si>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</si>
  <si>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</si>
  <si>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</si>
  <si>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</si>
  <si>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</si>
  <si>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</si>
  <si>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</si>
  <si>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</si>
  <si>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</si>
  <si>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</si>
  <si>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</si>
  <si>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</si>
  <si>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</si>
  <si>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</si>
  <si>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</si>
  <si>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</si>
  <si>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</si>
  <si>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</si>
  <si>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</si>
  <si>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</si>
  <si>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</si>
  <si>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</si>
  <si>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</si>
  <si>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</si>
  <si>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</si>
  <si>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</si>
  <si>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</si>
  <si>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</si>
  <si>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</si>
  <si>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</si>
  <si>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</si>
  <si>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</si>
  <si>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</si>
  <si>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</si>
  <si>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</si>
  <si>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</si>
  <si>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</si>
  <si>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</si>
  <si>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</si>
  <si>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</si>
  <si>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</si>
  <si>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</si>
  <si>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</si>
  <si>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</si>
  <si>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</si>
  <si>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</si>
  <si>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</si>
  <si>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</si>
  <si>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</si>
  <si>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</si>
  <si>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</si>
  <si>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</si>
  <si>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</si>
  <si>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</si>
  <si>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</si>
  <si>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</si>
  <si>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</si>
  <si>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</si>
  <si>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</si>
  <si>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</si>
  <si>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</si>
  <si>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</si>
  <si>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</si>
  <si>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</si>
  <si>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</si>
  <si>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</si>
  <si>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</si>
  <si>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</si>
  <si>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</si>
  <si>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</si>
  <si>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</si>
  <si>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</si>
  <si>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</si>
  <si>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</si>
  <si>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</si>
  <si>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</si>
  <si>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</si>
  <si>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</si>
  <si>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</si>
  <si>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</si>
  <si>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</si>
  <si>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</si>
  <si>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</si>
  <si>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</si>
  <si>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</si>
  <si>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</si>
  <si>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</si>
  <si>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</si>
  <si>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</si>
  <si>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</si>
  <si>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</si>
  <si>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</si>
  <si>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</si>
  <si>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</si>
  <si>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</si>
  <si>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</si>
  <si>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</si>
  <si>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</si>
  <si>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</si>
  <si>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</si>
  <si>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</si>
  <si>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</si>
  <si>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</si>
  <si>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</si>
  <si>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</si>
  <si>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</si>
  <si>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</si>
  <si>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</si>
  <si>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</si>
  <si>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</si>
  <si>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</si>
  <si>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</si>
  <si>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</si>
  <si>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</si>
  <si>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</si>
  <si>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</si>
  <si>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</si>
  <si>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</si>
  <si>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</si>
  <si>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</si>
  <si>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</si>
  <si>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</si>
  <si>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</si>
  <si>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</si>
  <si>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</si>
  <si>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</si>
  <si>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</si>
  <si>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</si>
  <si>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</si>
  <si>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</si>
  <si>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</si>
  <si>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</si>
  <si>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</si>
  <si>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</si>
  <si>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</si>
  <si>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</si>
  <si>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</si>
  <si>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</si>
  <si>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</si>
  <si>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</si>
  <si>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</si>
  <si>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</si>
  <si>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</si>
  <si>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</si>
  <si>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</si>
  <si>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</si>
  <si>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</si>
  <si>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</si>
  <si>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</si>
  <si>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</si>
  <si>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</si>
  <si>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</si>
  <si>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</si>
  <si>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</si>
  <si>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</si>
  <si>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</si>
  <si>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</si>
  <si>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</si>
  <si>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</si>
  <si>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</si>
  <si>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</si>
  <si>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</si>
  <si>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</si>
  <si>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</si>
  <si>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</si>
  <si>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</si>
  <si>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</si>
  <si>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</si>
  <si>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</si>
  <si>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</si>
  <si>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</si>
  <si>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</si>
  <si>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</si>
  <si>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</si>
  <si>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</si>
  <si>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</si>
  <si>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</si>
  <si>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</si>
  <si>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</si>
  <si>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</si>
  <si>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</si>
  <si>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</si>
  <si>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</si>
  <si>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</si>
  <si>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</si>
  <si>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</si>
  <si>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</si>
  <si>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</si>
  <si>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</si>
  <si>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</si>
  <si>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</si>
  <si>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</si>
  <si>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</si>
  <si>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</si>
  <si>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</si>
  <si>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</si>
  <si>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</si>
  <si>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</si>
  <si>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</si>
  <si>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</si>
  <si>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</si>
  <si>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</si>
  <si>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</si>
  <si>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</si>
  <si>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</si>
  <si>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</si>
  <si>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</si>
  <si>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</si>
  <si>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</si>
  <si>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</si>
  <si>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</si>
  <si>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</si>
  <si>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</si>
  <si>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</si>
  <si>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</si>
  <si>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</si>
  <si>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</si>
  <si>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</si>
  <si>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</si>
  <si>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</si>
  <si>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</si>
  <si>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</si>
  <si>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</si>
  <si>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</si>
  <si>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</si>
  <si>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</si>
  <si>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</si>
  <si>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</si>
  <si>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</si>
  <si>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</si>
  <si>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</si>
  <si>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</si>
  <si>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</si>
  <si>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</si>
  <si>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</si>
  <si>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</si>
  <si>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</si>
  <si>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</si>
  <si>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</si>
  <si>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</si>
  <si>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</si>
  <si>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</si>
  <si>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</si>
  <si>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</si>
  <si>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</si>
  <si>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</si>
  <si>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</si>
  <si>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</si>
  <si>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</si>
  <si>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</si>
  <si>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</si>
  <si>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</si>
  <si>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</si>
  <si>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</si>
  <si>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</si>
  <si>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</si>
  <si>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</si>
  <si>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</si>
  <si>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</si>
  <si>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</si>
  <si>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</si>
  <si>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</si>
  <si>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</si>
  <si>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</si>
  <si>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</si>
  <si>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</si>
  <si>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</si>
  <si>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</si>
  <si>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</si>
  <si>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</si>
  <si>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</si>
  <si>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</si>
  <si>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</si>
  <si>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</si>
  <si>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</si>
  <si>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</si>
  <si>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</si>
  <si>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</si>
  <si>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</si>
  <si>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</si>
  <si>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</si>
  <si>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</si>
  <si>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</si>
  <si>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</si>
  <si>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</si>
  <si>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</si>
  <si>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</si>
  <si>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</si>
  <si>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</si>
  <si>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</si>
  <si>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</si>
  <si>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</si>
  <si>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</si>
  <si>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</si>
  <si>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</si>
  <si>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</si>
  <si>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</si>
  <si>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</si>
  <si>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</si>
  <si>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</si>
  <si>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</si>
  <si>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</si>
  <si>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</si>
  <si>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</si>
  <si>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</si>
  <si>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</si>
  <si>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</si>
  <si>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</si>
  <si>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</si>
  <si>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</si>
  <si>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</si>
  <si>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</si>
  <si>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</si>
  <si>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</si>
  <si>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</si>
  <si>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</si>
  <si>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</si>
  <si>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</si>
  <si>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</si>
  <si>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</si>
  <si>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</si>
  <si>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</si>
  <si>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</si>
  <si>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</si>
  <si>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</si>
  <si>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</si>
  <si>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</si>
  <si>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</si>
  <si>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</si>
  <si>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</si>
  <si>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</si>
  <si>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</si>
  <si>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</si>
  <si>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</si>
  <si>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</si>
  <si>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</si>
  <si>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</si>
  <si>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</si>
  <si>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</si>
  <si>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</si>
  <si>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</si>
  <si>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</si>
  <si>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</si>
  <si>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</si>
  <si>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</si>
  <si>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</si>
  <si>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</si>
  <si>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</si>
  <si>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</si>
  <si>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</si>
  <si>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</si>
  <si>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</si>
  <si>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</si>
  <si>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</si>
  <si>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</si>
  <si>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</si>
  <si>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</si>
  <si>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</si>
  <si>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</si>
  <si>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</si>
  <si>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</si>
  <si>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</si>
  <si>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</si>
  <si>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</si>
  <si>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</si>
  <si>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</si>
  <si>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</si>
  <si>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</si>
  <si>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</si>
  <si>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</si>
  <si>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</si>
  <si>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</si>
  <si>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</si>
  <si>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</si>
  <si>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</si>
  <si>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</si>
  <si>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</si>
  <si>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</si>
  <si>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</si>
  <si>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</si>
  <si>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</si>
  <si>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</si>
  <si>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</si>
  <si>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</si>
  <si>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</si>
  <si>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</si>
  <si>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</si>
  <si>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</si>
  <si>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</si>
  <si>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</si>
  <si>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</si>
  <si>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</si>
  <si>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</si>
  <si>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</si>
  <si>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</si>
  <si>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</si>
  <si>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</si>
  <si>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</si>
  <si>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</si>
  <si>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</si>
  <si>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</si>
  <si>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</si>
  <si>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</si>
  <si>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</si>
  <si>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</si>
  <si>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</si>
  <si>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</si>
  <si>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</si>
  <si>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</si>
  <si>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</si>
  <si>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</si>
  <si>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</si>
  <si>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</si>
  <si>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</si>
  <si>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</si>
  <si>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</si>
  <si>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</si>
  <si>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</si>
  <si>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</si>
  <si>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</si>
  <si>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</si>
  <si>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</si>
  <si>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</si>
  <si>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</si>
  <si>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</si>
  <si>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</si>
  <si>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</si>
  <si>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</si>
  <si>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</si>
  <si>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</si>
  <si>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</si>
  <si>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</si>
  <si>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</si>
  <si>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</si>
  <si>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</si>
  <si>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</si>
  <si>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</si>
  <si>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</si>
  <si>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</si>
  <si>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</si>
  <si>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</si>
  <si>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</si>
  <si>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</si>
  <si>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</si>
  <si>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</si>
  <si>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</si>
  <si>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</si>
  <si>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</si>
  <si>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</si>
  <si>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</si>
  <si>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</si>
  <si>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</si>
  <si>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</si>
  <si>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</si>
  <si>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</si>
  <si>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</si>
  <si>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</si>
  <si>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</si>
  <si>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</si>
  <si>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</si>
  <si>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</si>
  <si>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</si>
  <si>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</si>
  <si>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</si>
  <si>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</si>
  <si>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</si>
  <si>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</si>
  <si>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</si>
  <si>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</si>
  <si>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</si>
  <si>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</si>
  <si>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</si>
  <si>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</si>
  <si>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</si>
  <si>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</si>
  <si>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</si>
  <si>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</si>
  <si>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</si>
  <si>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</si>
  <si>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</si>
  <si>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</si>
  <si>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</si>
  <si>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</si>
  <si>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</si>
  <si>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</si>
  <si>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</si>
  <si>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</si>
  <si>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</si>
  <si>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</si>
  <si>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</si>
  <si>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</si>
  <si>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</si>
  <si>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</si>
  <si>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</si>
  <si>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</si>
  <si>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</si>
  <si>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</si>
  <si>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</si>
  <si>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</si>
  <si>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</si>
  <si>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</si>
  <si>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</si>
  <si>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</si>
  <si>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</si>
  <si>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</si>
  <si>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</si>
  <si>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</si>
  <si>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</si>
  <si>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</si>
  <si>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</si>
  <si>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</si>
  <si>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</si>
  <si>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</si>
  <si>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</si>
  <si>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</si>
  <si>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</si>
  <si>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</si>
  <si>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</si>
  <si>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</si>
  <si>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</si>
  <si>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</si>
  <si>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</si>
  <si>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</si>
  <si>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</si>
  <si>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</si>
  <si>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</si>
  <si>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</si>
  <si>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</si>
  <si>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</si>
  <si>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</si>
  <si>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</si>
  <si>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</si>
  <si>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</si>
  <si>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</si>
  <si>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</si>
  <si>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</si>
  <si>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</si>
  <si>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</si>
  <si>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</si>
  <si>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</si>
  <si>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</si>
  <si>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</si>
  <si>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</si>
  <si>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</si>
  <si>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</si>
  <si>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</si>
  <si>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</si>
  <si>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</si>
  <si>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</si>
  <si>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</si>
  <si>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</si>
  <si>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</si>
  <si>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</si>
  <si>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</si>
  <si>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</si>
  <si>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</si>
  <si>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</si>
  <si>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</si>
  <si>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</si>
  <si>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</si>
  <si>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</si>
  <si>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</si>
  <si>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</si>
  <si>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</si>
  <si>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</si>
  <si>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</si>
  <si>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</si>
  <si>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</si>
  <si>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</si>
  <si>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</si>
  <si>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</si>
  <si>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</si>
  <si>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</si>
  <si>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</si>
  <si>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</si>
  <si>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</si>
  <si>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</si>
  <si>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</si>
  <si>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</si>
  <si>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</si>
  <si>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</si>
  <si>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</si>
  <si>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</si>
  <si>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</si>
  <si>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</si>
  <si>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</si>
  <si>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</si>
  <si>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</si>
  <si>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</si>
  <si>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</si>
  <si>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</si>
  <si>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</si>
  <si>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</si>
  <si>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</si>
  <si>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</si>
  <si>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</si>
  <si>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</si>
  <si>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</si>
  <si>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</si>
  <si>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</si>
  <si>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</si>
  <si>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</si>
  <si>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</si>
  <si>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</si>
  <si>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</si>
  <si>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</si>
  <si>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</si>
  <si>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</si>
  <si>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</si>
  <si>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</si>
  <si>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</si>
  <si>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</si>
  <si>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</si>
  <si>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</si>
  <si>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</si>
  <si>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</si>
  <si>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</si>
  <si>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</si>
  <si>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</si>
  <si>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</si>
  <si>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</si>
  <si>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</si>
  <si>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</si>
  <si>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</si>
  <si>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</si>
  <si>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</si>
  <si>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</si>
  <si>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</si>
  <si>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</si>
  <si>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</si>
  <si>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</si>
  <si>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</si>
  <si>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</si>
  <si>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</si>
  <si>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</si>
  <si>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</si>
  <si>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</si>
  <si>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</si>
  <si>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</si>
  <si>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</si>
  <si>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</si>
  <si>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</si>
  <si>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</si>
  <si>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</si>
  <si>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</si>
  <si>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</si>
  <si>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</si>
  <si>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</si>
  <si>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</si>
  <si>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</si>
  <si>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</si>
  <si>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</si>
  <si>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</si>
  <si>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</si>
  <si>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</si>
  <si>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</si>
  <si>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</si>
  <si>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</si>
  <si>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</si>
  <si>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</si>
  <si>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</si>
  <si>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</si>
  <si>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</si>
  <si>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</si>
  <si>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</si>
  <si>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</si>
  <si>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</si>
  <si>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</si>
  <si>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</si>
  <si>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</si>
  <si>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</si>
  <si>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</si>
  <si>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</si>
  <si>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</si>
  <si>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</si>
  <si>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</si>
  <si>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</si>
  <si>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</si>
  <si>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</si>
  <si>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</si>
  <si>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</si>
  <si>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</si>
  <si>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</si>
  <si>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</si>
  <si>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</si>
  <si>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</si>
  <si>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</si>
  <si>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</si>
  <si>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</si>
  <si>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</si>
  <si>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</si>
  <si>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</si>
  <si>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</si>
  <si>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</si>
  <si>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</si>
  <si>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</si>
  <si>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</si>
  <si>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</si>
  <si>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</si>
  <si>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</si>
  <si>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</si>
  <si>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</si>
  <si>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</si>
  <si>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</si>
  <si>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</si>
  <si>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</si>
  <si>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</si>
  <si>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</si>
  <si>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</si>
  <si>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</si>
  <si>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</si>
  <si>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</si>
  <si>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</si>
  <si>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</si>
  <si>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</si>
  <si>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</si>
  <si>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</si>
  <si>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</si>
  <si>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</si>
  <si>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</si>
  <si>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</si>
  <si>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</si>
  <si>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</si>
  <si>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</si>
  <si>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</si>
  <si>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</si>
  <si>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</si>
  <si>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</si>
  <si>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</si>
  <si>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</si>
  <si>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</si>
  <si>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</si>
  <si>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</si>
  <si>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</si>
  <si>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</si>
  <si>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</si>
  <si>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</si>
  <si>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</si>
  <si>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</si>
  <si>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</si>
  <si>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</si>
  <si>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</si>
  <si>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</si>
  <si>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</si>
  <si>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</si>
  <si>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</si>
  <si>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</si>
  <si>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</si>
  <si>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</si>
  <si>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</si>
  <si>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</si>
  <si>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</si>
  <si>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</si>
  <si>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</si>
  <si>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</si>
  <si>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</si>
  <si>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</si>
  <si>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</si>
  <si>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</si>
  <si>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</si>
  <si>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</si>
  <si>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</si>
  <si>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</si>
  <si>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</si>
  <si>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</si>
  <si>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</si>
  <si>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</si>
  <si>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</si>
  <si>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</si>
  <si>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</si>
  <si>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</si>
  <si>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</si>
  <si>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</si>
  <si>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</si>
  <si>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</si>
  <si>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</si>
  <si>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</si>
  <si>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</si>
  <si>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</si>
  <si>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</si>
  <si>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</si>
  <si>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</si>
  <si>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</si>
  <si>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</si>
  <si>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</si>
  <si>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</si>
  <si>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</si>
  <si>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</si>
  <si>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</si>
  <si>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</si>
  <si>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</si>
  <si>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</si>
  <si>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</si>
  <si>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</si>
  <si>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</si>
  <si>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</si>
  <si>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</si>
  <si>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</si>
  <si>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</si>
  <si>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</si>
  <si>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</si>
  <si>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</si>
  <si>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</si>
  <si>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</si>
  <si>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</si>
  <si>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</si>
  <si>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</si>
  <si>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</si>
  <si>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</si>
  <si>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</si>
  <si>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</si>
  <si>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</si>
  <si>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</si>
  <si>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</si>
  <si>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</si>
  <si>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</si>
  <si>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</si>
  <si>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</si>
  <si>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</si>
  <si>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</si>
  <si>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</si>
  <si>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</si>
  <si>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</si>
  <si>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</si>
  <si>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</si>
  <si>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</si>
  <si>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</si>
  <si>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</si>
  <si>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</si>
  <si>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</si>
  <si>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</si>
  <si>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</si>
  <si>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</si>
  <si>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</si>
  <si>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</si>
  <si>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</si>
  <si>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</si>
  <si>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</si>
  <si>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</si>
  <si>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</si>
  <si>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</si>
  <si>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</si>
  <si>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</si>
  <si>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</si>
  <si>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</si>
  <si>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</si>
  <si>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</si>
  <si>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</si>
  <si>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</si>
  <si>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</si>
  <si>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</si>
  <si>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</si>
  <si>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</si>
  <si>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</si>
  <si>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</si>
  <si>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</si>
  <si>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</si>
  <si>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</si>
  <si>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</si>
  <si>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</si>
  <si>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</si>
  <si>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</si>
  <si>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</si>
  <si>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</si>
  <si>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</si>
  <si>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</si>
  <si>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</si>
  <si>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</si>
  <si>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</si>
  <si>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</si>
  <si>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</si>
  <si>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</si>
  <si>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</si>
  <si>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</si>
  <si>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</si>
  <si>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</si>
  <si>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</si>
  <si>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</si>
  <si>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</si>
  <si>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</si>
  <si>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</si>
  <si>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</si>
  <si>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</si>
  <si>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</si>
  <si>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</si>
  <si>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</si>
  <si>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</si>
  <si>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</si>
  <si>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</si>
  <si>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</si>
  <si>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</si>
  <si>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</si>
  <si>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</si>
  <si>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</si>
  <si>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</si>
  <si>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</si>
  <si>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</si>
  <si>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</si>
  <si>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</si>
  <si>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</si>
  <si>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</si>
  <si>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</si>
  <si>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</si>
  <si>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</si>
  <si>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</si>
  <si>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</si>
  <si>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</si>
  <si>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</si>
  <si>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</si>
  <si>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</si>
  <si>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</si>
  <si>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</si>
  <si>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</si>
  <si>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</si>
  <si>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</si>
  <si>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</si>
  <si>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</si>
  <si>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</si>
  <si>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</si>
  <si>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</si>
  <si>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</si>
  <si>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</si>
  <si>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</si>
  <si>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</si>
  <si>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</si>
  <si>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</si>
  <si>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</si>
  <si>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</si>
  <si>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</si>
  <si>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</si>
  <si>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</si>
  <si>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</si>
  <si>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</si>
  <si>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</si>
  <si>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</si>
  <si>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</si>
  <si>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</si>
  <si>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</si>
  <si>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</si>
  <si>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</si>
  <si>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</si>
  <si>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</si>
  <si>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</si>
  <si>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</si>
  <si>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</si>
  <si>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</si>
  <si>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</si>
  <si>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</si>
  <si>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</si>
  <si>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</si>
  <si>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</si>
  <si>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</si>
  <si>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</si>
  <si>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</si>
  <si>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</si>
  <si>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</si>
  <si>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</si>
  <si>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</si>
  <si>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</si>
  <si>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</si>
  <si>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</si>
  <si>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</si>
  <si>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</si>
  <si>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</si>
  <si>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</si>
  <si>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</si>
  <si>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</si>
  <si>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</si>
  <si>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</si>
  <si>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</si>
  <si>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</si>
  <si>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</si>
  <si>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</si>
  <si>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</si>
  <si>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</si>
  <si>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</si>
  <si>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</si>
  <si>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</si>
  <si>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</si>
  <si>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</si>
  <si>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</si>
  <si>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</si>
  <si>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</si>
  <si>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</si>
  <si>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</si>
  <si>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</si>
  <si>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</si>
  <si>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</si>
  <si>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</si>
  <si>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</si>
  <si>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</si>
  <si>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</si>
  <si>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</si>
  <si>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</si>
  <si>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</si>
  <si>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</si>
  <si>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</si>
  <si>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</si>
  <si>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</si>
  <si>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</si>
  <si>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</si>
  <si>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</si>
  <si>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</si>
  <si>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</si>
  <si>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</si>
  <si>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</si>
  <si>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</si>
  <si>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</si>
  <si>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</si>
  <si>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</si>
  <si>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</si>
  <si>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</si>
  <si>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</si>
  <si>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</si>
  <si>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</si>
  <si>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</si>
  <si>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</si>
  <si>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</si>
  <si>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</si>
  <si>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</si>
  <si>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</si>
  <si>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</si>
  <si>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</si>
  <si>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</si>
  <si>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</si>
  <si>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</si>
  <si>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</si>
  <si>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</si>
  <si>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</si>
  <si>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</si>
  <si>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</si>
  <si>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</si>
  <si>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</si>
  <si>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</si>
  <si>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</si>
  <si>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</si>
  <si>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</si>
  <si>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</si>
  <si>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</si>
  <si>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</si>
  <si>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</si>
  <si>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</si>
  <si>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</si>
  <si>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</si>
  <si>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</si>
  <si>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</si>
  <si>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</si>
  <si>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</si>
  <si>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</si>
  <si>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</si>
  <si>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</si>
  <si>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</si>
  <si>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</si>
  <si>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</si>
  <si>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</si>
  <si>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</si>
  <si>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</si>
  <si>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</si>
  <si>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</si>
  <si>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</si>
  <si>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</si>
  <si>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</si>
  <si>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</si>
  <si>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</si>
  <si>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</si>
  <si>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</si>
  <si>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</si>
  <si>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</si>
  <si>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</si>
  <si>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</si>
  <si>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</si>
  <si>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</si>
  <si>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</si>
  <si>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</si>
  <si>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</si>
  <si>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</si>
  <si>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</si>
  <si>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</si>
  <si>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</si>
  <si>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</si>
  <si>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</si>
  <si>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</si>
  <si>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</si>
  <si>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</si>
  <si>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</si>
  <si>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</si>
  <si>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</si>
  <si>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</si>
  <si>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</si>
  <si>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</si>
  <si>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</si>
  <si>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</si>
  <si>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</si>
  <si>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</si>
  <si>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</si>
  <si>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</si>
  <si>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</si>
  <si>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</si>
  <si>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</si>
  <si>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</si>
  <si>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</si>
  <si>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</si>
  <si>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</si>
  <si>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</si>
  <si>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</si>
  <si>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</si>
  <si>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</si>
  <si>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</si>
  <si>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</si>
  <si>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</si>
  <si>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</si>
  <si>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</si>
  <si>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</si>
  <si>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</si>
  <si>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</si>
  <si>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</si>
  <si>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</si>
  <si>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</si>
  <si>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</si>
  <si>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</si>
  <si>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</si>
  <si>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</si>
  <si>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</si>
  <si>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</si>
  <si>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</si>
  <si>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</si>
  <si>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</si>
  <si>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</si>
  <si>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</si>
  <si>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</si>
  <si>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</si>
  <si>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</si>
  <si>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</si>
  <si>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</si>
  <si>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</si>
  <si>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</si>
  <si>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</si>
  <si>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</si>
  <si>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</si>
  <si>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</si>
  <si>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</si>
  <si>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</si>
  <si>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</si>
  <si>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</si>
  <si>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</si>
  <si>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</si>
  <si>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</si>
  <si>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</si>
  <si>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</si>
  <si>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</si>
  <si>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</si>
  <si>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</si>
  <si>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</si>
  <si>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</si>
  <si>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</si>
  <si>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</si>
  <si>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</si>
  <si>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</si>
  <si>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</si>
  <si>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</si>
  <si>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</si>
  <si>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</si>
  <si>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</si>
  <si>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</si>
  <si>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</si>
  <si>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</si>
  <si>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</si>
  <si>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</si>
  <si>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</si>
  <si>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</si>
  <si>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</si>
  <si>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</si>
  <si>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</si>
  <si>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</si>
  <si>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</si>
  <si>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</si>
  <si>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</si>
  <si>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</si>
  <si>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</si>
  <si>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</si>
  <si>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</si>
  <si>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</si>
  <si>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</si>
  <si>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</si>
  <si>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</si>
  <si>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</si>
  <si>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</si>
  <si>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</si>
  <si>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</si>
  <si>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</si>
  <si>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</si>
  <si>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</si>
  <si>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</si>
  <si>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</si>
  <si>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</si>
  <si>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</si>
  <si>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</si>
  <si>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</si>
  <si>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</si>
  <si>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</si>
  <si>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</si>
  <si>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</si>
  <si>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</si>
  <si>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</si>
  <si>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</si>
  <si>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</si>
  <si>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</si>
  <si>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</si>
  <si>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</si>
  <si>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</si>
  <si>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</si>
  <si>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</si>
  <si>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</si>
  <si>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</si>
  <si>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</si>
  <si>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</si>
  <si>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</si>
  <si>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</si>
  <si>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</si>
  <si>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</si>
  <si>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</si>
  <si>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</si>
  <si>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</si>
  <si>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</si>
  <si>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</si>
  <si>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</si>
  <si>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</si>
  <si>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</si>
  <si>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</si>
  <si>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</si>
  <si>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</si>
  <si>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</si>
  <si>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</si>
  <si>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</si>
  <si>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</si>
  <si>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</si>
  <si>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</si>
  <si>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</si>
  <si>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</si>
  <si>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</si>
  <si>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</si>
  <si>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</si>
  <si>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</si>
  <si>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</si>
  <si>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</si>
  <si>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</si>
  <si>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</si>
  <si>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</si>
  <si>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</si>
  <si>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</si>
  <si>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</si>
  <si>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</si>
  <si>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</si>
  <si>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</si>
  <si>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</si>
  <si>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</si>
  <si>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</si>
  <si>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</si>
  <si>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</si>
  <si>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</si>
  <si>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</si>
  <si>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</si>
  <si>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</si>
  <si>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</si>
  <si>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</si>
  <si>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</si>
  <si>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</si>
  <si>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</si>
  <si>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</si>
  <si>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</si>
  <si>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</si>
  <si>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</si>
  <si>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</si>
  <si>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</si>
  <si>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</si>
  <si>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</si>
  <si>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</si>
  <si>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</si>
  <si>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</si>
  <si>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</si>
  <si>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</si>
  <si>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</si>
  <si>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</si>
  <si>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</si>
  <si>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</si>
  <si>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</si>
  <si>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</si>
  <si>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</si>
  <si>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</si>
  <si>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</si>
  <si>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</si>
  <si>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</si>
  <si>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</si>
  <si>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</si>
  <si>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</si>
  <si>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</si>
  <si>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</si>
  <si>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</si>
  <si>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</si>
  <si>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</si>
  <si>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</si>
  <si>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</si>
  <si>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</si>
  <si>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</si>
  <si>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</si>
  <si>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</si>
  <si>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</si>
  <si>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</si>
  <si>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</si>
  <si>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</si>
  <si>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</si>
  <si>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</si>
  <si>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</si>
  <si>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</si>
  <si>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</si>
  <si>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</si>
  <si>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</si>
  <si>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</si>
  <si>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</si>
  <si>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</si>
  <si>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</si>
  <si>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</si>
  <si>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</si>
  <si>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</si>
  <si>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</si>
  <si>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</si>
  <si>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</si>
  <si>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</si>
  <si>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</si>
  <si>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</si>
  <si>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</si>
  <si>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</si>
  <si>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</si>
  <si>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</si>
  <si>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</si>
  <si>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</si>
  <si>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</si>
  <si>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</si>
  <si>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</si>
  <si>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</si>
  <si>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</si>
  <si>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</si>
  <si>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</si>
  <si>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</si>
  <si>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</si>
  <si>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</si>
  <si>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</si>
  <si>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</si>
  <si>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</si>
  <si>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</si>
  <si>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</si>
  <si>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</si>
  <si>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</si>
  <si>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</si>
  <si>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</si>
  <si>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</si>
  <si>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</si>
  <si>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</si>
  <si>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</si>
  <si>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</si>
  <si>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</si>
  <si>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</si>
  <si>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</si>
  <si>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</si>
  <si>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</si>
  <si>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</si>
  <si>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</si>
  <si>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</si>
  <si>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</si>
  <si>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</si>
  <si>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</si>
  <si>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</si>
  <si>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</si>
  <si>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</si>
  <si>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</si>
  <si>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</si>
  <si>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</si>
  <si>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</si>
  <si>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</si>
  <si>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</si>
  <si>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</si>
  <si>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</si>
  <si>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</si>
  <si>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</si>
  <si>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</si>
  <si>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</si>
  <si>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</si>
  <si>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</si>
  <si>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</si>
  <si>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</si>
  <si>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</si>
  <si>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</si>
  <si>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</si>
  <si>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</si>
  <si>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</si>
  <si>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</si>
  <si>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</si>
  <si>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</si>
  <si>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</si>
  <si>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</si>
  <si>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</si>
  <si>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</si>
  <si>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</si>
  <si>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</si>
  <si>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</si>
  <si>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</si>
  <si>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</si>
  <si>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</si>
  <si>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</si>
  <si>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</si>
  <si>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</si>
  <si>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</si>
  <si>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</si>
  <si>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</si>
  <si>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</si>
  <si>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</si>
  <si>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</si>
  <si>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</si>
  <si>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</si>
  <si>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</si>
  <si>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</si>
  <si>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</si>
  <si>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</si>
  <si>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</si>
  <si>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</si>
  <si>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</si>
  <si>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</si>
  <si>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</si>
  <si>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</si>
  <si>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</si>
  <si>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</si>
  <si>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</si>
  <si>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</si>
  <si>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</si>
  <si>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</si>
  <si>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</si>
  <si>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</si>
  <si>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</si>
  <si>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</si>
  <si>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</si>
  <si>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</si>
  <si>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</si>
  <si>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</si>
  <si>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</si>
  <si>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</si>
  <si>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</si>
  <si>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</si>
  <si>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</si>
  <si>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</si>
  <si>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</si>
  <si>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</si>
  <si>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</si>
  <si>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</si>
  <si>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</si>
  <si>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</si>
  <si>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</si>
  <si>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</si>
  <si>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</si>
  <si>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</si>
  <si>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</si>
  <si>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</si>
  <si>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</si>
  <si>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</si>
  <si>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</si>
  <si>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</si>
  <si>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</si>
  <si>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</si>
  <si>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</si>
  <si>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</si>
  <si>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</si>
  <si>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</si>
  <si>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</si>
  <si>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</si>
  <si>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</si>
  <si>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</si>
  <si>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</si>
  <si>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</si>
  <si>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</si>
  <si>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</si>
  <si>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</si>
  <si>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</si>
  <si>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</si>
  <si>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</si>
  <si>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</si>
  <si>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</si>
  <si>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</si>
  <si>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</si>
  <si>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</si>
  <si>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</si>
  <si>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</si>
  <si>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</si>
  <si>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</si>
  <si>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</si>
  <si>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</si>
  <si>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</si>
  <si>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</si>
  <si>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</si>
  <si>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</si>
  <si>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</si>
  <si>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</si>
  <si>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</si>
  <si>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</si>
  <si>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</si>
  <si>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</si>
  <si>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</si>
  <si>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</si>
  <si>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</si>
  <si>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</si>
  <si>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</si>
  <si>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</si>
  <si>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</si>
  <si>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</si>
  <si>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</si>
  <si>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</si>
  <si>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</si>
  <si>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</si>
  <si>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</si>
  <si>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</si>
  <si>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</si>
  <si>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</si>
  <si>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</si>
  <si>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</si>
  <si>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</si>
  <si>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</si>
  <si>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</si>
  <si>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</si>
  <si>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</si>
  <si>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</si>
  <si>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</si>
  <si>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</si>
  <si>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</si>
  <si>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</si>
  <si>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</si>
  <si>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</si>
  <si>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</si>
  <si>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</si>
  <si>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</si>
  <si>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</si>
  <si>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</si>
  <si>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</si>
  <si>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</si>
  <si>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</si>
  <si>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</si>
  <si>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</si>
  <si>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</si>
  <si>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</si>
  <si>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</si>
  <si>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</si>
  <si>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</si>
  <si>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</si>
  <si>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</si>
  <si>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</si>
  <si>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</si>
  <si>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</si>
  <si>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</si>
  <si>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</si>
  <si>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</si>
  <si>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</si>
  <si>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</si>
  <si>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</si>
  <si>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</si>
  <si>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</si>
  <si>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</si>
  <si>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</si>
  <si>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</si>
  <si>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</si>
  <si>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</si>
  <si>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</si>
  <si>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</si>
  <si>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</si>
  <si>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</si>
  <si>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</si>
  <si>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</si>
  <si>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</si>
  <si>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</si>
  <si>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</si>
  <si>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</si>
  <si>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</si>
  <si>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</si>
  <si>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</si>
  <si>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</si>
  <si>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</si>
  <si>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</si>
  <si>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</si>
  <si>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</si>
  <si>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</si>
  <si>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</si>
  <si>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</si>
  <si>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</si>
  <si>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</si>
  <si>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</si>
  <si>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</si>
  <si>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</si>
  <si>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</si>
  <si>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</si>
  <si>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</si>
  <si>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</si>
  <si>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</si>
  <si>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</si>
  <si>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</si>
  <si>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</si>
  <si>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</si>
  <si>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</si>
  <si>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</si>
  <si>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</si>
  <si>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</si>
  <si>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</si>
  <si>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</si>
  <si>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</si>
  <si>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</si>
  <si>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</si>
  <si>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</si>
  <si>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</si>
  <si>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</si>
  <si>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</si>
  <si>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</si>
  <si>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</si>
  <si>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</si>
  <si>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</si>
  <si>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</si>
  <si>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</si>
  <si>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</si>
  <si>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</si>
  <si>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</si>
  <si>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</si>
  <si>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</si>
  <si>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</si>
  <si>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</si>
  <si>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</si>
  <si>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</si>
  <si>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</si>
  <si>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</si>
  <si>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</si>
  <si>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</si>
  <si>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</si>
  <si>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</si>
  <si>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</si>
  <si>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</si>
  <si>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</si>
  <si>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</si>
  <si>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</si>
  <si>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</si>
  <si>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</si>
  <si>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</si>
  <si>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</si>
  <si>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</si>
  <si>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</si>
  <si>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</si>
  <si>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</si>
  <si>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</si>
  <si>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</si>
  <si>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</si>
  <si>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</si>
  <si>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</si>
  <si>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</si>
  <si>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</si>
  <si>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</si>
  <si>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</si>
  <si>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</si>
  <si>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</si>
  <si>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</si>
  <si>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</si>
  <si>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</si>
  <si>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</si>
  <si>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</si>
  <si>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</si>
  <si>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</si>
  <si>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</si>
  <si>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</si>
  <si>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</si>
  <si>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</si>
  <si>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</si>
  <si>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</si>
  <si>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</si>
  <si>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</si>
  <si>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</si>
  <si>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</si>
  <si>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</si>
  <si>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</si>
  <si>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</si>
  <si>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</si>
  <si>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</si>
  <si>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</si>
  <si>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</si>
  <si>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</si>
  <si>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</si>
  <si>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</si>
  <si>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</si>
  <si>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</si>
  <si>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</si>
  <si>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</si>
  <si>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</si>
  <si>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</si>
  <si>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</si>
  <si>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</si>
  <si>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</si>
  <si>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</si>
  <si>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</si>
  <si>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</si>
  <si>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</si>
  <si>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</si>
  <si>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</si>
  <si>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</si>
  <si>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</si>
  <si>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</si>
  <si>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</si>
  <si>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</si>
  <si>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</si>
  <si>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</si>
  <si>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</si>
  <si>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</si>
  <si>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</si>
  <si>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</si>
  <si>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</si>
  <si>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</si>
  <si>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</si>
  <si>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</si>
  <si>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</si>
  <si>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</si>
  <si>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</si>
  <si>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</si>
  <si>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</si>
  <si>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</si>
  <si>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</si>
  <si>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</si>
  <si>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</si>
  <si>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</si>
  <si>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</si>
  <si>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</si>
  <si>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</si>
  <si>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</si>
  <si>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</si>
  <si>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</si>
  <si>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</si>
  <si>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</si>
  <si>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</si>
  <si>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</si>
  <si>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</si>
  <si>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</si>
  <si>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</si>
  <si>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</si>
  <si>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</si>
  <si>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</si>
  <si>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</si>
  <si>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</si>
  <si>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</si>
  <si>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</si>
  <si>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</si>
  <si>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</si>
  <si>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</si>
  <si>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</si>
  <si>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</si>
  <si>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</si>
  <si>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</si>
  <si>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</si>
  <si>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</si>
  <si>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</si>
  <si>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</si>
  <si>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</si>
  <si>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</si>
  <si>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</si>
  <si>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</si>
  <si>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</si>
  <si>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</si>
  <si>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</si>
  <si>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</si>
  <si>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</si>
  <si>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</si>
  <si>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</si>
  <si>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</si>
  <si>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</si>
  <si>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</si>
  <si>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</si>
  <si>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</si>
  <si>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</si>
  <si>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</si>
  <si>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</si>
  <si>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</si>
  <si>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</si>
  <si>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</si>
  <si>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</si>
  <si>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</si>
  <si>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</si>
  <si>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</si>
  <si>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</si>
  <si>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</si>
  <si>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</si>
  <si>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</si>
  <si>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</si>
  <si>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</si>
  <si>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</si>
  <si>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</si>
  <si>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</si>
  <si>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</si>
  <si>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</si>
  <si>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</si>
  <si>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</si>
  <si>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</si>
  <si>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</si>
  <si>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</si>
  <si>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</si>
  <si>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</si>
  <si>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</si>
  <si>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</si>
  <si>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</si>
  <si>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</si>
  <si>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</si>
  <si>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</si>
  <si>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</si>
  <si>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</si>
  <si>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</si>
  <si>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</si>
  <si>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</si>
  <si>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</si>
  <si>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</si>
  <si>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</si>
  <si>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</si>
  <si>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</si>
  <si>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</si>
  <si>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</si>
  <si>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</si>
  <si>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</si>
  <si>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</si>
  <si>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</si>
  <si>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</si>
  <si>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</si>
  <si>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</si>
  <si>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</si>
  <si>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</si>
  <si>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</si>
  <si>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</si>
  <si>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</si>
  <si>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</si>
  <si>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</si>
  <si>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</si>
  <si>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</si>
  <si>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</si>
  <si>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</si>
  <si>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</si>
  <si>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</si>
  <si>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</si>
  <si>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</si>
  <si>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</si>
  <si>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</si>
  <si>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</si>
  <si>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</si>
  <si>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</si>
  <si>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</si>
  <si>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</si>
  <si>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</si>
  <si>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</si>
  <si>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</si>
  <si>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</si>
  <si>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</si>
  <si>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</si>
  <si>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</si>
  <si>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</si>
  <si>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</si>
  <si>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</si>
  <si>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</si>
  <si>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</si>
  <si>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</si>
  <si>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</si>
  <si>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</si>
  <si>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</si>
  <si>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</si>
  <si>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</si>
  <si>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</si>
  <si>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</si>
  <si>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</si>
  <si>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</si>
  <si>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</si>
  <si>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</si>
  <si>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</si>
  <si>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</si>
  <si>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</si>
  <si>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</si>
  <si>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</si>
  <si>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</si>
  <si>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</si>
  <si>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</si>
  <si>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</si>
  <si>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</si>
  <si>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</si>
  <si>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</si>
  <si>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</si>
  <si>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</si>
  <si>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</si>
  <si>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</si>
  <si>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</si>
  <si>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</si>
  <si>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</si>
  <si>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</si>
  <si>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</si>
  <si>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</si>
  <si>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</si>
  <si>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</si>
  <si>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</si>
  <si>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</si>
  <si>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</si>
  <si>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</si>
  <si>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</si>
  <si>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</si>
  <si>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</si>
  <si>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</si>
  <si>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</si>
  <si>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</si>
  <si>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</si>
  <si>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</si>
  <si>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</si>
  <si>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</si>
  <si>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</si>
  <si>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</si>
  <si>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</si>
  <si>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</si>
  <si>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</si>
  <si>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</si>
  <si>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</si>
  <si>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</si>
  <si>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</si>
  <si>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</si>
  <si>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</si>
  <si>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</si>
  <si>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</si>
  <si>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</si>
  <si>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</si>
  <si>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</si>
  <si>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</si>
  <si>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</si>
  <si>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</si>
  <si>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</si>
  <si>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</si>
  <si>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</si>
  <si>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</si>
  <si>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</si>
  <si>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</si>
  <si>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</si>
  <si>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</si>
  <si>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</si>
  <si>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</si>
  <si>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</si>
  <si>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</si>
  <si>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</si>
  <si>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</si>
  <si>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</si>
  <si>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</si>
  <si>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</si>
  <si>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</si>
  <si>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</si>
  <si>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</si>
  <si>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</si>
  <si>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</si>
  <si>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</si>
  <si>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</si>
  <si>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</si>
  <si>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</si>
  <si>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</si>
  <si>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</si>
  <si>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</si>
  <si>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</si>
  <si>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</si>
  <si>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</si>
  <si>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</si>
  <si>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</si>
  <si>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</si>
  <si>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</si>
  <si>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</si>
  <si>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</si>
  <si>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</si>
  <si>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</si>
  <si>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</si>
  <si>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</si>
  <si>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</si>
  <si>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</si>
  <si>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</si>
  <si>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</si>
  <si>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</si>
  <si>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</si>
  <si>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</si>
  <si>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</si>
  <si>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</si>
  <si>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</si>
  <si>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</si>
  <si>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</si>
  <si>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</si>
  <si>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</si>
  <si>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</si>
  <si>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</si>
  <si>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</si>
  <si>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</si>
  <si>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</si>
  <si>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</si>
  <si>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</si>
  <si>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</si>
  <si>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</si>
  <si>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</si>
  <si>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</si>
  <si>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</si>
  <si>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</si>
  <si>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</si>
  <si>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</si>
  <si>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</si>
  <si>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</si>
  <si>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</si>
  <si>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</si>
  <si>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</si>
  <si>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</si>
  <si>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</si>
  <si>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</si>
  <si>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</si>
  <si>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</si>
  <si>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</si>
  <si>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</si>
  <si>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</si>
  <si>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</si>
  <si>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</si>
  <si>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</si>
  <si>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</si>
  <si>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</si>
  <si>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</si>
  <si>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</si>
  <si>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</si>
  <si>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</si>
  <si>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</si>
  <si>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</si>
  <si>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</si>
  <si>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</si>
  <si>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</si>
  <si>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</si>
  <si>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</si>
  <si>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</si>
  <si>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</si>
  <si>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</si>
  <si>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</si>
  <si>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</si>
  <si>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</si>
  <si>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</si>
  <si>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</si>
  <si>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</si>
  <si>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</si>
  <si>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</si>
  <si>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</si>
  <si>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</si>
  <si>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</si>
  <si>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</si>
  <si>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</si>
  <si>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</si>
  <si>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</si>
  <si>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</si>
  <si>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</si>
  <si>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</si>
  <si>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</si>
  <si>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</si>
  <si>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</si>
  <si>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</si>
  <si>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</si>
  <si>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</si>
  <si>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</si>
  <si>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</si>
  <si>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</si>
  <si>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</si>
  <si>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</si>
  <si>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</si>
  <si>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</si>
  <si>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</si>
  <si>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</si>
  <si>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</si>
  <si>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</si>
  <si>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</si>
  <si>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</si>
  <si>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</si>
  <si>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</si>
  <si>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</si>
  <si>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</si>
  <si>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</si>
  <si>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</si>
  <si>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</si>
  <si>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</si>
  <si>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</si>
  <si>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</si>
  <si>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</si>
  <si>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</si>
  <si>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</si>
  <si>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</si>
  <si>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</si>
  <si>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</si>
  <si>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</si>
  <si>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</si>
  <si>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</si>
  <si>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</si>
  <si>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</si>
  <si>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</si>
  <si>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</si>
  <si>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</si>
  <si>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</si>
  <si>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</si>
  <si>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</si>
  <si>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</si>
  <si>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</si>
  <si>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</si>
  <si>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</si>
  <si>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</si>
  <si>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</si>
  <si>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</si>
  <si>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</si>
  <si>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</si>
  <si>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</si>
  <si>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</si>
  <si>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</si>
  <si>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</si>
  <si>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</si>
  <si>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</si>
  <si>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</si>
  <si>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</si>
  <si>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</si>
  <si>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</si>
  <si>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</si>
  <si>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</si>
  <si>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</si>
  <si>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</si>
  <si>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</si>
  <si>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</si>
  <si>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</si>
  <si>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</si>
  <si>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</si>
  <si>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</si>
  <si>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</si>
  <si>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</si>
  <si>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</si>
  <si>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</si>
  <si>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</si>
  <si>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</si>
  <si>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</si>
  <si>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</si>
  <si>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</si>
  <si>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</si>
  <si>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</si>
  <si>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</si>
  <si>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</si>
  <si>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</si>
  <si>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</si>
  <si>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</si>
  <si>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</si>
  <si>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</si>
  <si>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</si>
  <si>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</si>
  <si>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</si>
  <si>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</si>
  <si>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</si>
  <si>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</si>
  <si>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</si>
  <si>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</si>
  <si>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</si>
  <si>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</si>
  <si>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</si>
  <si>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</si>
  <si>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</si>
  <si>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</si>
  <si>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</si>
  <si>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</si>
  <si>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</si>
  <si>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</si>
  <si>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</si>
  <si>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</si>
  <si>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</si>
  <si>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</si>
  <si>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</si>
  <si>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</si>
  <si>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</si>
  <si>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</si>
  <si>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</si>
  <si>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</si>
  <si>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</si>
  <si>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</si>
  <si>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</si>
  <si>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</si>
  <si>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</si>
  <si>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</si>
  <si>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</si>
  <si>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</si>
  <si>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</si>
  <si>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</si>
  <si>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</si>
  <si>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</si>
  <si>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</si>
  <si>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</si>
  <si>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</si>
  <si>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</si>
  <si>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</si>
  <si>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</si>
  <si>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</si>
  <si>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</si>
  <si>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</si>
  <si>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</si>
  <si>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</si>
  <si>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</si>
  <si>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</si>
  <si>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</si>
  <si>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</si>
  <si>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</si>
  <si>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</si>
  <si>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</si>
  <si>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</si>
  <si>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</si>
  <si>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</si>
  <si>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</si>
  <si>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</si>
  <si>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</si>
  <si>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</si>
  <si>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</si>
  <si>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</si>
  <si>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</si>
  <si>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</si>
  <si>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</si>
  <si>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</si>
  <si>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</si>
  <si>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</si>
  <si>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</si>
  <si>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</si>
  <si>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</si>
  <si>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</si>
  <si>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</si>
  <si>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</si>
  <si>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</si>
  <si>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</si>
  <si>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</si>
  <si>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</si>
  <si>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</si>
  <si>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</si>
  <si>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</si>
  <si>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</si>
  <si>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</si>
  <si>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</si>
  <si>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</si>
  <si>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</si>
  <si>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</si>
  <si>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</si>
  <si>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</si>
  <si>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</si>
  <si>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</si>
  <si>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</si>
  <si>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</si>
  <si>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</si>
  <si>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</si>
  <si>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</si>
  <si>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</si>
  <si>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</si>
  <si>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</si>
  <si>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</si>
  <si>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</si>
  <si>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</si>
  <si>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</si>
  <si>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</si>
  <si>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</si>
  <si>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</si>
  <si>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</si>
  <si>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</si>
  <si>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</si>
  <si>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</si>
  <si>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</si>
  <si>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</si>
  <si>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</si>
  <si>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</si>
  <si>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</si>
  <si>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</si>
  <si>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</si>
  <si>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</si>
  <si>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</si>
  <si>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</si>
  <si>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</si>
  <si>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</si>
  <si>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</si>
  <si>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</si>
  <si>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</si>
  <si>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</si>
  <si>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</si>
  <si>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</si>
  <si>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</si>
  <si>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</si>
  <si>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</si>
  <si>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</si>
  <si>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</si>
  <si>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</si>
  <si>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</si>
  <si>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</si>
  <si>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</si>
  <si>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</si>
  <si>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</si>
  <si>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</si>
  <si>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</si>
  <si>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</si>
  <si>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</si>
  <si>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</si>
  <si>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</si>
  <si>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</si>
  <si>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</si>
  <si>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</si>
  <si>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</si>
  <si>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</si>
  <si>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</si>
  <si>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</si>
  <si>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</si>
  <si>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</si>
  <si>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</si>
  <si>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</si>
  <si>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</si>
  <si>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</si>
  <si>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</si>
  <si>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</si>
  <si>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</si>
  <si>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</si>
  <si>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</si>
  <si>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</si>
  <si>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</si>
  <si>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</si>
  <si>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</si>
  <si>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</si>
  <si>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</si>
  <si>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</si>
  <si>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</si>
  <si>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</si>
  <si>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</si>
  <si>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</si>
  <si>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</si>
  <si>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</si>
  <si>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</si>
  <si>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</si>
  <si>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</si>
  <si>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</si>
  <si>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</si>
  <si>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</si>
  <si>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</si>
  <si>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</si>
  <si>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</si>
  <si>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</si>
  <si>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</si>
  <si>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</si>
  <si>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</si>
  <si>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</si>
  <si>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</si>
  <si>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</si>
  <si>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</si>
  <si>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</si>
  <si>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</si>
  <si>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</si>
  <si>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</si>
  <si>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</si>
  <si>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</si>
  <si>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</si>
  <si>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</si>
  <si>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</si>
  <si>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</si>
  <si>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</si>
  <si>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</si>
  <si>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</si>
  <si>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</si>
  <si>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</si>
  <si>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</si>
  <si>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</si>
  <si>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</si>
  <si>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</si>
  <si>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</si>
  <si>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</si>
  <si>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</si>
  <si>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</si>
  <si>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</si>
  <si>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</si>
  <si>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</si>
  <si>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</si>
  <si>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</si>
  <si>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</si>
  <si>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</si>
  <si>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</si>
  <si>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</si>
  <si>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</si>
  <si>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</si>
  <si>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</si>
  <si>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</si>
  <si>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</si>
  <si>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</si>
  <si>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</si>
  <si>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</si>
  <si>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</si>
  <si>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</si>
  <si>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</si>
  <si>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</si>
  <si>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</si>
  <si>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</si>
  <si>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</si>
  <si>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</si>
  <si>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</si>
  <si>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</si>
  <si>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</si>
  <si>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</si>
  <si>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</si>
  <si>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</si>
  <si>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</si>
  <si>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</si>
  <si>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</si>
  <si>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</si>
  <si>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</si>
  <si>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</si>
  <si>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</si>
  <si>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</si>
  <si>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</si>
  <si>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</si>
  <si>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</si>
  <si>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</si>
  <si>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</si>
  <si>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</si>
  <si>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</si>
  <si>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</si>
  <si>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</si>
  <si>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</si>
  <si>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</si>
  <si>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</si>
  <si>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</si>
  <si>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</si>
  <si>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</si>
  <si>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</si>
  <si>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</si>
  <si>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</si>
  <si>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</si>
  <si>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</si>
  <si>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</si>
  <si>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</si>
  <si>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</si>
  <si>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</si>
  <si>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</si>
  <si>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</si>
  <si>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</si>
  <si>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</si>
  <si>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</si>
  <si>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</si>
  <si>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</si>
  <si>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</si>
  <si>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</si>
  <si>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</si>
  <si>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</si>
  <si>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</si>
  <si>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</si>
  <si>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</si>
  <si>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</si>
  <si>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</si>
  <si>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</si>
  <si>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</si>
  <si>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</si>
  <si>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</si>
  <si>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</si>
  <si>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</si>
  <si>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</si>
  <si>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</si>
  <si>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</si>
  <si>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</si>
  <si>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</si>
  <si>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</si>
  <si>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</si>
  <si>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</si>
  <si>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</si>
  <si>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</si>
  <si>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</si>
  <si>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</si>
  <si>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</si>
  <si>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</si>
  <si>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</si>
  <si>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</si>
  <si>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</si>
  <si>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</si>
  <si>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</si>
  <si>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</si>
  <si>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</si>
  <si>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</si>
  <si>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</si>
  <si>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</si>
  <si>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</si>
  <si>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</si>
  <si>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</si>
  <si>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</si>
  <si>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</si>
  <si>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</si>
  <si>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</si>
  <si>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</si>
  <si>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</si>
  <si>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</si>
  <si>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</si>
  <si>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</si>
  <si>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</si>
  <si>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</si>
  <si>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</si>
  <si>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</si>
  <si>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</si>
  <si>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</si>
  <si>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</si>
  <si>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</si>
  <si>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</si>
  <si>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</si>
  <si>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</si>
  <si>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</si>
  <si>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</si>
  <si>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</si>
  <si>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</si>
  <si>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</si>
  <si>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</si>
  <si>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</si>
  <si>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</si>
  <si>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</si>
  <si>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</si>
  <si>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</si>
  <si>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</si>
  <si>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</si>
  <si>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</si>
  <si>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</si>
  <si>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</si>
  <si>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</si>
  <si>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</si>
  <si>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</si>
  <si>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</si>
  <si>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</si>
  <si>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</si>
  <si>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</si>
  <si>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</si>
  <si>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</si>
  <si>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</si>
  <si>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</si>
  <si>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</si>
  <si>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</si>
  <si>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</si>
  <si>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</si>
  <si>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</si>
  <si>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</si>
  <si>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</si>
  <si>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</si>
  <si>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</si>
  <si>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</si>
  <si>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</si>
  <si>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</si>
  <si>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</si>
  <si>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</si>
  <si>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</si>
  <si>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</si>
  <si>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</si>
  <si>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</si>
  <si>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</si>
  <si>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</si>
  <si>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</si>
  <si>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</si>
  <si>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</si>
  <si>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</si>
  <si>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</si>
  <si>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</si>
  <si>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</si>
  <si>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</si>
  <si>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</si>
  <si>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</si>
  <si>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</si>
  <si>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</si>
  <si>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</si>
  <si>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</si>
  <si>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</si>
  <si>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</si>
  <si>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</si>
  <si>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</si>
  <si>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</si>
  <si>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</si>
  <si>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</si>
  <si>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</si>
  <si>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</si>
  <si>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</si>
  <si>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</si>
  <si>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</si>
  <si>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</si>
  <si>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</si>
  <si>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</si>
  <si>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</si>
  <si>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</si>
  <si>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</si>
  <si>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</si>
  <si>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</si>
  <si>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</si>
  <si>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</si>
  <si>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</si>
  <si>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</si>
  <si>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</si>
  <si>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</si>
  <si>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</si>
  <si>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</si>
  <si>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</si>
  <si>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</si>
  <si>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</si>
  <si>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</si>
  <si>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</si>
  <si>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</si>
  <si>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</si>
  <si>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</si>
  <si>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</si>
  <si>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</si>
  <si>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</si>
  <si>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</si>
  <si>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</si>
  <si>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</si>
  <si>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</si>
  <si>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</si>
  <si>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</si>
  <si>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</si>
  <si>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</si>
  <si>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</si>
  <si>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</si>
  <si>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</si>
  <si>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</si>
  <si>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</si>
  <si>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</si>
  <si>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</si>
  <si>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</si>
  <si>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</si>
  <si>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</si>
  <si>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</si>
  <si>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</si>
  <si>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</si>
  <si>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</si>
  <si>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</si>
  <si>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</si>
  <si>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</si>
  <si>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</si>
  <si>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</si>
  <si>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</si>
  <si>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</si>
  <si>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</si>
  <si>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</si>
  <si>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</si>
  <si>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</si>
  <si>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</si>
  <si>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</si>
  <si>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</si>
  <si>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</si>
  <si>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</si>
  <si>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</si>
  <si>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</si>
  <si>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</si>
  <si>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</si>
  <si>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</si>
  <si>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</si>
  <si>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</si>
  <si>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</si>
  <si>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</si>
  <si>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</si>
  <si>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</si>
  <si>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</si>
  <si>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</si>
  <si>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</si>
  <si>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</si>
  <si>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</si>
  <si>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</si>
  <si>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</si>
  <si>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</si>
  <si>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</si>
  <si>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</si>
  <si>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</si>
  <si>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</si>
  <si>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</si>
  <si>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</si>
  <si>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</si>
  <si>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</si>
  <si>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</si>
  <si>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</si>
  <si>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</si>
  <si>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</si>
  <si>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</si>
  <si>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</si>
  <si>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</si>
  <si>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</si>
  <si>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</si>
  <si>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</si>
  <si>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</si>
  <si>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</si>
  <si>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</si>
  <si>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</si>
  <si>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</si>
  <si>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</si>
  <si>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</si>
  <si>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</si>
  <si>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</si>
  <si>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</si>
  <si>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</si>
  <si>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</si>
  <si>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</si>
  <si>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</si>
  <si>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</si>
  <si>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</si>
  <si>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</si>
  <si>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</si>
  <si>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</si>
  <si>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</si>
  <si>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</si>
  <si>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</si>
  <si>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</si>
  <si>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</si>
  <si>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</si>
  <si>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</si>
  <si>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</si>
  <si>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</si>
  <si>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</si>
  <si>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</si>
  <si>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</si>
  <si>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</si>
  <si>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</si>
  <si>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</si>
  <si>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</si>
  <si>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</si>
  <si>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</si>
  <si>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</si>
  <si>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</si>
  <si>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</si>
  <si>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</si>
  <si>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</si>
  <si>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</si>
  <si>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</si>
  <si>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</si>
  <si>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</si>
  <si>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</si>
  <si>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</si>
  <si>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</si>
  <si>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</si>
  <si>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</si>
  <si>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</si>
  <si>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</si>
  <si>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</si>
  <si>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</si>
  <si>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</si>
  <si>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</si>
  <si>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</si>
  <si>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</si>
  <si>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</si>
  <si>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</si>
  <si>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</si>
  <si>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</si>
  <si>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</si>
  <si>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</si>
  <si>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</si>
  <si>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</si>
  <si>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</si>
  <si>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</si>
  <si>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</si>
  <si>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</si>
  <si>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</si>
  <si>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</si>
  <si>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</si>
  <si>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</si>
  <si>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</si>
  <si>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</si>
  <si>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</si>
  <si>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</si>
  <si>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</si>
  <si>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</si>
  <si>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</si>
  <si>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</si>
  <si>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</si>
  <si>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</si>
  <si>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</si>
  <si>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</si>
  <si>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</si>
  <si>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</si>
  <si>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</si>
  <si>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</si>
  <si>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</si>
  <si>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</si>
  <si>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</si>
  <si>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</si>
  <si>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</si>
  <si>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</si>
  <si>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</si>
  <si>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</si>
  <si>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</si>
  <si>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</si>
  <si>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</si>
  <si>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</si>
  <si>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</si>
  <si>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</si>
  <si>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</si>
  <si>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</si>
  <si>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</si>
  <si>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</si>
  <si>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</si>
  <si>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</si>
  <si>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</si>
  <si>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</si>
  <si>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</si>
  <si>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</si>
  <si>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</si>
  <si>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</si>
  <si>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</si>
  <si>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</si>
  <si>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</si>
  <si>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</si>
  <si>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</si>
  <si>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</si>
  <si>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</si>
  <si>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</si>
  <si>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</si>
  <si>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</si>
  <si>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</si>
  <si>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</si>
  <si>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</si>
  <si>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</si>
  <si>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</si>
  <si>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</si>
  <si>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</si>
  <si>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</si>
  <si>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</si>
  <si>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</si>
  <si>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</si>
  <si>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</si>
  <si>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</si>
  <si>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</si>
  <si>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</si>
  <si>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</si>
  <si>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</si>
  <si>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</si>
  <si>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</si>
  <si>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</si>
  <si>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</si>
  <si>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</si>
  <si>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</si>
  <si>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</si>
  <si>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</si>
  <si>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</si>
  <si>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</si>
  <si>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</si>
  <si>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</si>
  <si>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</si>
  <si>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</si>
  <si>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</si>
  <si>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</si>
  <si>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</si>
  <si>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</si>
  <si>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</si>
  <si>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</si>
  <si>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</si>
  <si>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</si>
  <si>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</si>
  <si>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</si>
  <si>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</si>
  <si>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</si>
  <si>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</si>
  <si>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</si>
  <si>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</si>
  <si>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</si>
  <si>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</si>
  <si>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</si>
  <si>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</si>
  <si>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</si>
  <si>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</si>
  <si>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</si>
  <si>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</si>
  <si>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</si>
  <si>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</si>
  <si>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</si>
  <si>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</si>
  <si>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</si>
  <si>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</si>
  <si>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</si>
  <si>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</si>
  <si>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</si>
  <si>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</si>
  <si>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</si>
  <si>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</si>
  <si>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</si>
  <si>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</si>
  <si>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</si>
  <si>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</si>
  <si>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</si>
  <si>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</si>
  <si>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</si>
  <si>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</si>
  <si>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</si>
  <si>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</si>
  <si>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</si>
  <si>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</si>
  <si>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</si>
  <si>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</si>
  <si>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</si>
  <si>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</si>
  <si>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</si>
  <si>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</si>
  <si>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</si>
  <si>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</si>
  <si>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</si>
  <si>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</si>
  <si>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</si>
  <si>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</si>
  <si>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</si>
  <si>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</si>
  <si>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</si>
  <si>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</si>
  <si>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</si>
  <si>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</si>
  <si>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</si>
  <si>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</si>
  <si>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</si>
  <si>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</si>
  <si>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</si>
  <si>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</si>
  <si>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</si>
  <si>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</si>
  <si>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</si>
  <si>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</si>
  <si>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</si>
  <si>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</si>
  <si>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</si>
  <si>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</si>
  <si>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</si>
  <si>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</si>
  <si>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</si>
  <si>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</si>
  <si>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</si>
  <si>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</si>
  <si>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</si>
  <si>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</si>
  <si>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</si>
  <si>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</si>
  <si>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</si>
  <si>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</si>
  <si>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</si>
  <si>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</si>
  <si>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</si>
  <si>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</si>
  <si>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</si>
  <si>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</si>
  <si>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</si>
  <si>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</si>
  <si>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</si>
  <si>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</si>
  <si>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</si>
  <si>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</si>
  <si>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DESONERADO</t>
  </si>
  <si>
    <t>ONERADO</t>
  </si>
  <si>
    <t>CÓDIGO DESONERADO</t>
  </si>
  <si>
    <t>CÓDIGO ONERADO</t>
  </si>
  <si>
    <t>TOTAL DA CATEGORIA 01</t>
  </si>
  <si>
    <t>TOTAL DA CATEGORIA 02</t>
  </si>
  <si>
    <t>19 unidades</t>
  </si>
  <si>
    <t>TOTAL DA CATEGORIA 04</t>
  </si>
  <si>
    <t>TOTAL DA CATEGORIA 05</t>
  </si>
  <si>
    <t>TOTAL DA CATEGORIA 11</t>
  </si>
  <si>
    <t>11 - ESTRUTURAS</t>
  </si>
  <si>
    <t>976,90 m²</t>
  </si>
  <si>
    <t>TOTAL DA CATEGORIA 12</t>
  </si>
  <si>
    <t>TOTAL DA CATEGORIA 13</t>
  </si>
  <si>
    <t>TOTAL DA CATEGORIA 14</t>
  </si>
  <si>
    <t>TOTAL DA CATEGORIA 15</t>
  </si>
  <si>
    <t>TOTAL DA CATEGORIA 16</t>
  </si>
  <si>
    <t>TOTAL DA CATEGORIA 18</t>
  </si>
  <si>
    <t>REVESTIMENTO DE PISO CERÂMICO EM PORCELANATO TÉCNICO NATURAL, ACABAMENTO DA BORDA RETIFICADO, PARA USO EM ÁREAS COMERCIAIS COM ACESSO PARA RUA, NO FORMATO (60X60)CM, ASSENTES EM SUPERFÍCIE EM OSSO COM ARGAMASSA DE CIMENTO E COLA (ARGAMASSA COLANTE) E REJUNTAMENTO PRONTO</t>
  </si>
  <si>
    <t>LUMINÁRIA TIPO SPOT, DIRECIONAL, EXCLUSIVE LÂMPADA. FORNECIMENTO e COLOCAÇÃO</t>
  </si>
  <si>
    <t>LUMINÁRIA AUTÔNOMA PERSONALIZADA (NÃO FUME) COM LÂMPADA FLUORESCENTE DE 9W, 110/220V, COM DIMENSÃO DE 22 X 11,6CM, COM SUPORTE “L”. FORNECIMENTO E COLOCAÇÃO</t>
  </si>
  <si>
    <t>LUMINÁRIA DE EMERGÊNCIA DE SOBREPOR, EM PLÁSTICO, EQUIPADA COM BATERIA SELADA RECARREGÁVEL E LÂMPADA FLUORESCENTE 2 X 20W. FORNECIMENTO E COLOCAÇÃO</t>
  </si>
  <si>
    <t>TOTAL GERAL:</t>
  </si>
  <si>
    <t>OBJETO:</t>
  </si>
  <si>
    <t>Administração geral de obras públicas</t>
  </si>
  <si>
    <t xml:space="preserve">UN </t>
  </si>
  <si>
    <t>05.105.0023-A - Mão de obra de almoxarife</t>
  </si>
  <si>
    <t>05.105.0025-A - Mão de obra de estagiário</t>
  </si>
  <si>
    <t>05.105.0033-A - Mão de obra de engenheiro ou arquiteto senior</t>
  </si>
  <si>
    <t>05.105.0063-A - Mão de obra de encarregado</t>
  </si>
  <si>
    <t>4 meses x 22 dias/mês x 8,00 horas/dia x R$ 26,01 = R$ 18.311,04</t>
  </si>
  <si>
    <t>4 meses x 22 dias/mês x 8,00 horas/dia x R$ 36,60 = R$ 25.766,40</t>
  </si>
  <si>
    <t>CENTRO PETROBRAS DE CINEMA - READEQUAÇÃO DO ESPAÇO DO PRÉDIO ANEXO - AUDITÓRIO</t>
  </si>
  <si>
    <t>FORMAS DE CHAPAS DE MADEIRA COMPENSADA, EMPREGANDO-SE AS DE 14MM, RESINADAS, E TAMBÉM AS DE 20MM DE ESPESSURA, PLASTIFICADAS, SERVINDO 4 VEZES, E A MADEIRA AUXILIAR SERVINDO 3 VEZES, INCLUSIVE FORNECIMENTO E DESMOLDAGEM, EXCLUSIVE ESCORAMENTO</t>
  </si>
  <si>
    <t>LANÇAMENTO DE CONCRETO EM PEÇAS ARMADAS, INCLUSIVE O TRANSPORTE HORIZONTAL ATÉ 20,00M EM CARRINHOS, COLOCAÇÃO, ADENSAMENTO E ACABAMENTO, CONSIDERANDO UMA PRODUÇÃO APROXIMADA DE 7,00M³/H</t>
  </si>
  <si>
    <t>PREPARO MANUAL DE CONCRETO, INCLUSIVE TRANSPORTE HORIZONTAL COM CARRINHO DE MÃO, ATÉ 20,00M</t>
  </si>
  <si>
    <t>ADMINISTRAÇÃO</t>
  </si>
  <si>
    <t>BDI 28,83%</t>
  </si>
  <si>
    <t>BDI 22,62%</t>
  </si>
  <si>
    <t>parede atrás do palco (50,00 x 5,35)</t>
  </si>
  <si>
    <t>ALUGUEL DE CONTAINER (MÓDULO METÁLICO IÇÁVEL) PARA ESCRITÓRIO, MEDINDO APROXIMADAMENTE 2,20M DE LARGURA, 6,20M DE COMPRIMENTO E 2,50M DE ALTURA, COMPOSTO DE CHAPAS DE AÇO COM NERVURAS TRAPEZOIDAIS, ISOLAMENTO TERMO-ACÚSTICO NO FORRO, CHASSIS REFORÇADO E PISO EM COMPENSADO NAVAL, INCLUINDO INSTALAÇÕES ELÉTRICAS, EXCLUSIVE TRANSPORTE (VIDE ITEM 04.005.0300) E CARGA E DESCARGA (VIDE ITEM 04.013.0015)</t>
  </si>
  <si>
    <t>ALUGUEL DE CONTAINER (MÓDULO METÁLICO IÇÁVEL), PARA ESCRITÓRIO COM WC, MEDINDO APROXIMADAMENTE 2,20M DE LARGURA, 6,20M DE COMPRIMENTO E 2,50M DE ALTURA, COMPOSTO DE CHAPAS DE AÇO COM NERVURAS TRAPEZOIDAIS, ISOLAMENTO TERMO-ACÚSTICO NO FORRO, CHASSIS REFORÇADO E PISO EM COMPENSADO NAVAL, INCLUINDO INSTALAÇÕES ELÉTRICAS E HIDROSSANITÁRIAS, SUPRIDO DE ACESSÓRIOS, 1 VASO SANITÁRIO E 1 LAVATÓRIO, EXCLUSIVE TRANSPORTE (VIDE ITEM 04.005.0300), CARGA E DESCARGA (VIDE ITEM 04.013.0015)</t>
  </si>
  <si>
    <t>ALUGUEL DE CONTAINER (MÓDULO METÁLICO IÇÁVEL), PARA SANITÁRIO-VESTIÁRIO, MEDINDO APROXIMADAMENTE 2,20M DE LARGURA, 6,20M DE COMPRIMENTO E 2,50M DE ALTURA, COMPOSTO DE CHAPAS DE AÇO COM NERVURAS TRAPEZOIDAIS, ISOLAMENTO TERMO-ACÚSTICO NO FORRO, CHASSIS REFORÇADO E PISO EM COMPENSADO NAVAL, INCLUINDO INSTALAÇÕES ELÉTRICAS E HIDROSSANITÁRIAS, SUPRIDO DE ACESSÓRIOS, 2 VASOS SANITÁRIOS, 1 LAVATÓRIO, 1 MICTÓRIO E 4 CHUVEIROS, EXCLUSIVE TRANSPORTE (VIDE ITEM 04.005.0300) CARGA E DESCARGA (VIDE ITEM 04.013.0015)</t>
  </si>
  <si>
    <t>LÂMPADA LED, BULBO, A60/DY, 10,5W, 100/240V, BASE E-27, FORNECIMENTO E COLOCAÇÃO</t>
  </si>
  <si>
    <t>SERV. ESCRIT. LAB. CAMPO</t>
  </si>
  <si>
    <t>LOCAÇÃO DE CAÇAMBA DE AÇO TIPO CONTAINER COM 5M³ DE CAPACIDADE, PARA RETIRADA DE ENTULHO DE OBRA, INCLUSIVE CARREGAMENTO, TRANSPORTE E DESCARREGAMENTO, EXCLUSIVE TAXA PARA DESCARGA EM LOCAIS AUTORIZADOS E/OU LICENCIADOS (VIDE ITEM 04.014.0110). CUSTO POR UNIDADE DE CAÇAMBA</t>
  </si>
  <si>
    <t>áreas de arremate lateral (26,26 + 26,26) x 0,55</t>
  </si>
  <si>
    <t xml:space="preserve">42,10 m² (cerâmica) + 207,32 m² ( porcelanato)  </t>
  </si>
  <si>
    <t>Sanitário masc., sanitário apoio e p.ne 5,00 + 3,85 + 12,20 M²</t>
  </si>
  <si>
    <t>Sanitário fem., sanitário apoio e p.ne 5,00 + 3,85 + 12,20 M²</t>
  </si>
  <si>
    <t>01.01</t>
  </si>
  <si>
    <t>02.01</t>
  </si>
  <si>
    <t>02.02</t>
  </si>
  <si>
    <t>02.03</t>
  </si>
  <si>
    <t>04.01</t>
  </si>
  <si>
    <t>04.02</t>
  </si>
  <si>
    <t>04.03</t>
  </si>
  <si>
    <t>04.04</t>
  </si>
  <si>
    <t>05.01</t>
  </si>
  <si>
    <t>05.02</t>
  </si>
  <si>
    <t>05.03</t>
  </si>
  <si>
    <t>05.04</t>
  </si>
  <si>
    <t>05.05</t>
  </si>
  <si>
    <t>05.06</t>
  </si>
  <si>
    <t>06.01</t>
  </si>
  <si>
    <t>03.02</t>
  </si>
  <si>
    <t>03.03</t>
  </si>
  <si>
    <t>03.04</t>
  </si>
  <si>
    <t>06.02</t>
  </si>
  <si>
    <t>06.03</t>
  </si>
  <si>
    <t>07.01</t>
  </si>
  <si>
    <t>07.02</t>
  </si>
  <si>
    <t>07.03</t>
  </si>
  <si>
    <t>08.01</t>
  </si>
  <si>
    <t>08.02</t>
  </si>
  <si>
    <t>08.03</t>
  </si>
  <si>
    <t>08.04</t>
  </si>
  <si>
    <t>08.05</t>
  </si>
  <si>
    <t>08.06</t>
  </si>
  <si>
    <t>08.07</t>
  </si>
  <si>
    <t>08.08</t>
  </si>
  <si>
    <t>09.01</t>
  </si>
  <si>
    <t>09.02</t>
  </si>
  <si>
    <t>09.03</t>
  </si>
  <si>
    <t>09.04</t>
  </si>
  <si>
    <t>09.05</t>
  </si>
  <si>
    <t>09.06</t>
  </si>
  <si>
    <t>09.07</t>
  </si>
  <si>
    <t>09.08</t>
  </si>
  <si>
    <t>10.01</t>
  </si>
  <si>
    <t>11.01</t>
  </si>
  <si>
    <t>12.01</t>
  </si>
  <si>
    <t>12.02</t>
  </si>
  <si>
    <t>12.03</t>
  </si>
  <si>
    <t>12.04</t>
  </si>
  <si>
    <t>ITEM</t>
  </si>
  <si>
    <t>03.01</t>
  </si>
  <si>
    <t>03.05</t>
  </si>
  <si>
    <t>03.06</t>
  </si>
  <si>
    <t>06.04</t>
  </si>
  <si>
    <t>08.09</t>
  </si>
  <si>
    <t>08.10</t>
  </si>
  <si>
    <t>08.11</t>
  </si>
  <si>
    <t>08.12</t>
  </si>
  <si>
    <t>08.13</t>
  </si>
  <si>
    <t>10.02</t>
  </si>
  <si>
    <t>10.03</t>
  </si>
  <si>
    <t>10.04</t>
  </si>
  <si>
    <t>10.05</t>
  </si>
  <si>
    <t>10.06</t>
  </si>
  <si>
    <t>10.07</t>
  </si>
  <si>
    <t>10.08</t>
  </si>
  <si>
    <t>10.09</t>
  </si>
  <si>
    <t>10.10</t>
  </si>
  <si>
    <t>10.11</t>
  </si>
  <si>
    <t>10.13</t>
  </si>
  <si>
    <t>10.14</t>
  </si>
  <si>
    <t>10.15</t>
  </si>
  <si>
    <t>10.16</t>
  </si>
  <si>
    <t>10.17</t>
  </si>
  <si>
    <t>10.18</t>
  </si>
  <si>
    <t>10.19</t>
  </si>
  <si>
    <t>10.20</t>
  </si>
  <si>
    <t>10.21</t>
  </si>
  <si>
    <t>10.22</t>
  </si>
  <si>
    <t>10.23</t>
  </si>
  <si>
    <t>10.24</t>
  </si>
  <si>
    <t>10.25</t>
  </si>
  <si>
    <t>10.26</t>
  </si>
  <si>
    <t>10.27</t>
  </si>
  <si>
    <t>10.28</t>
  </si>
  <si>
    <t>10.29</t>
  </si>
  <si>
    <t>10.30</t>
  </si>
  <si>
    <t>10.31</t>
  </si>
  <si>
    <t>10.32</t>
  </si>
  <si>
    <t>10.33</t>
  </si>
  <si>
    <t>10.34</t>
  </si>
  <si>
    <t>10.35</t>
  </si>
  <si>
    <t>10.36</t>
  </si>
  <si>
    <t>10.37</t>
  </si>
  <si>
    <t>10.38</t>
  </si>
  <si>
    <t>13.01</t>
  </si>
  <si>
    <t>13.02</t>
  </si>
  <si>
    <t>13.03</t>
  </si>
  <si>
    <t>13.04</t>
  </si>
  <si>
    <t>13.05</t>
  </si>
  <si>
    <t>13.06</t>
  </si>
  <si>
    <t>13.07</t>
  </si>
  <si>
    <t>13.08</t>
  </si>
  <si>
    <t>13.09</t>
  </si>
  <si>
    <t>13.10</t>
  </si>
  <si>
    <t>13.11</t>
  </si>
  <si>
    <t>13.12</t>
  </si>
  <si>
    <t>13.13</t>
  </si>
  <si>
    <t>13.14</t>
  </si>
  <si>
    <t>13.15</t>
  </si>
  <si>
    <t>13.16</t>
  </si>
  <si>
    <t>13.17</t>
  </si>
  <si>
    <t>13.18</t>
  </si>
  <si>
    <t>13.19</t>
  </si>
  <si>
    <t>13.20</t>
  </si>
  <si>
    <t>13.21</t>
  </si>
  <si>
    <t>13.22</t>
  </si>
  <si>
    <t>13.23</t>
  </si>
  <si>
    <t>13.24</t>
  </si>
  <si>
    <t>13.25</t>
  </si>
  <si>
    <t>13.26</t>
  </si>
  <si>
    <t>13.27</t>
  </si>
  <si>
    <t>13.28</t>
  </si>
  <si>
    <t>13.29</t>
  </si>
  <si>
    <t>13.30</t>
  </si>
  <si>
    <t>13.31</t>
  </si>
  <si>
    <t>13.32</t>
  </si>
  <si>
    <t>Valores de mão de obra aplicado o B.D.I. 28,83 %</t>
  </si>
  <si>
    <t>LIMPEZA FINAL DA OBRA</t>
  </si>
  <si>
    <t>9537 - SINAPI</t>
  </si>
  <si>
    <t>Acesso ao auditório = 2 unidades</t>
  </si>
  <si>
    <t>PORTA ACÚSTICA NA DIMENSÃO DE 2.000 X 2.100 mm. FORNECIMENTO E COLOCAÇÃO.</t>
  </si>
  <si>
    <t>Conforme projeto de elétrica:</t>
  </si>
  <si>
    <t>banheiros = 6 unidades</t>
  </si>
  <si>
    <t>Luz de emergência = 10 unidades</t>
  </si>
  <si>
    <t>tomada projetor = 1 unidade</t>
  </si>
  <si>
    <t>tomada mesa de som = 1 unidade</t>
  </si>
  <si>
    <t>INSTALAÇÃO DE PONTO DE LUZ, CONSIDERANDO  INSTALAÇÃO APARENTE COM CANALETA PERFURADA, SENDO ESTA LIGADA A ELETROCALHA PRINCIPAL (EXCLUSIVE ESTA)</t>
  </si>
  <si>
    <t>CABO DE COBRE COM ISOLAMENTO TERMOPLÁSTICO, COMPREENDENDO: PREPARO, CORTE E ENFIAÇÃO EM ELETRODUTOS, NA BITOLA DE 95MM2 , 450/750V. FORNECIMENTO E COLOCAÇÃO</t>
  </si>
  <si>
    <t>Cabo alimentador do QTA (substação) até o QDG = 2,00 + 12,80 + 8,70 + 1,50 = 25,00 X 8 pernas = 200,00 m</t>
  </si>
  <si>
    <t>INSTALAÇÃO DE 1 TOMADA, EMBUTIDO NA ALVENARIA, EQUIVALENTE A 3 VARAS DE ELETRODUTO DE PVC RÍGIDO DE 3/4", 18,00M DE FIO 2,5MM2, CAIXAS, CONEXÕES E TOMADAS DE EMBUTIR 2P+T, 10A, COM PLACA FOSFORESCENTE, INCLUSIVE ABERTURA E FECHAMENTO DE RASGO EM ALVENARIA</t>
  </si>
  <si>
    <t>rodapé superior  interno ( rodateto)</t>
  </si>
  <si>
    <t>rodapé superior externo (rodateto) (8,80 +26,26)</t>
  </si>
  <si>
    <t>05.07</t>
  </si>
  <si>
    <t>COMFORME PROJETO DE AR CONDICIONADO, TEMOS 8 MÁQUINAS ATÉ 48.000 BTU'S</t>
  </si>
  <si>
    <t>DISTÂNCIA VERTICAL DO SHAFT ATÉ A COBERTURA:</t>
  </si>
  <si>
    <t>COMFORME PROJETO DE AR CONDICIONADO, TEMOS 15 MÁQUINAS DE 60.000 BTU'S</t>
  </si>
  <si>
    <t>15 MÁQUINAS X 12,00 ML = 180,00 ml</t>
  </si>
  <si>
    <t>13.191.9999-0</t>
  </si>
  <si>
    <t>13.191.9999-A</t>
  </si>
  <si>
    <t>Io: JANEIRO/18</t>
  </si>
  <si>
    <t>circulação, apoio palco e eventos lado 1 (10,70+2,96+2,96+2,12+12,30+5,57+4,82+1,71) = 43,14 ML</t>
  </si>
  <si>
    <t>circulação, apoio palco e eventos lado 2 (10,70+2,96+2,96+2,12+12,30+5,57+4,82+1,71) = 43,14 ML</t>
  </si>
  <si>
    <t>624,00 m²</t>
  </si>
  <si>
    <t>4 meses x 22 dias/mês x 4 horas/dia x R$ 10,69 = R$ 3.762,88</t>
  </si>
  <si>
    <t>02.04</t>
  </si>
  <si>
    <t>7 MÁQUINAS X 2,00 ML = 14,00 ml</t>
  </si>
  <si>
    <t>7 MÁQUINAS x 12,00 ML = 84,00 ml</t>
  </si>
  <si>
    <t>TOTAL = 44,68 + 84,00 + 14,00 = 142,68 M</t>
  </si>
  <si>
    <t>média</t>
  </si>
  <si>
    <t>DISTÂNCIA HORIZONTAL DAS MÁQUINAS ATÉ O SHAFT - TETO:</t>
  </si>
  <si>
    <t>DISTÂNCIA HORIZONTAL DAS MÁQUINAS ATÉ O SHAFT TETO:</t>
  </si>
  <si>
    <t>TOTAL = 121,15 + 180,00 + 30,00 = 331,15 M</t>
  </si>
  <si>
    <t>FORRO TERMOACÚSTICO COM PAINEL DE LÃ DE VIDRO, REVESTIDO POR PELÍCULAS DE PVC MICROPERFURADAS, SOBRE PERFIS METÁLICOS, COMTIRANTES RÍGIDOS, EM PLACAS DE 1250 X 625 X 15MM. FORNECIMENTO E COLOCAÇÃO</t>
  </si>
  <si>
    <t>Vide item 13.190.0015-A</t>
  </si>
  <si>
    <t>Vide item 13.196.0080-A</t>
  </si>
  <si>
    <t>PLACAS DE 1250 X 625 X 15MM</t>
  </si>
  <si>
    <t>teto = 710,26 m² x 0,015m = 10,65 m³</t>
  </si>
  <si>
    <t>teto = 278,30 m² x 0,0125 = 3,48 m³</t>
  </si>
  <si>
    <t>LARGURA 1200MM, ESP .12,5MM</t>
  </si>
  <si>
    <t>Vide item 13.001.0025-B</t>
  </si>
  <si>
    <t>Emboço Esp. 1,5CM - Chapisco 9mm</t>
  </si>
  <si>
    <t>emboço = 1.093,39 m² x (0,015m + 0,009m) (esp) = 26,24 m³</t>
  </si>
  <si>
    <t>cerâmicas = 155,98 + 42,10 + 207,32 = 405,40 m² x 0,01m = 4,05 m³</t>
  </si>
  <si>
    <t>120,00 (perímetro) x 5,31 (altura total da edificação) = 637,20 m²</t>
  </si>
  <si>
    <t>palco =    11 unidades</t>
  </si>
  <si>
    <t>Cabine = 5 unidades</t>
  </si>
  <si>
    <t>15 MÁQUINAS X 2,00ML = 30,00 ml</t>
  </si>
  <si>
    <t>DISTÂNCIA HORIZONTAL DO SHAFT ATÉ AS EVAPORADORAS - LAJE:</t>
  </si>
  <si>
    <t>blocos = 188,39 m² x 0,10 (esp.) = 18,84 m³</t>
  </si>
  <si>
    <t>Vide item 12.005.0010-A</t>
  </si>
  <si>
    <t>Vide itens 13.157.0010-A e 13.395.0011-A</t>
  </si>
  <si>
    <t>Vide itens 13.026.0010-A, 13.330.0050-A e 13.331.0015-A</t>
  </si>
  <si>
    <t>carpete = 1.059,51 (paredes) + 710,26 (piso) x 0,008m = 14,16 m³</t>
  </si>
  <si>
    <t>0,53 + 4,62 + 10,34 + 13,71 + 10,66 + 4,30 + 0,52 = 44,68 ml</t>
  </si>
  <si>
    <t>6,37 + 11,99 + 5,77 + 4,76 + 6,14 + 5,80 + 12,84 + 6,40 + 13,53 + 5,85 + 4,48 + 6,15 + 13,23 + 12,00 + 5,84 = 121,15 ML</t>
  </si>
  <si>
    <t>Apoio =   6 unidades</t>
  </si>
  <si>
    <t>PROJETO EXECUTIVO DE INSTALAÇÃO DE SEGURANÇA (CFTV E SONORIZAÇÃO), CONSIDERANDO PROJETO BÁSICO EXISTENTE,  DE 500 ATÉ 3000M², APRESENTADO EM AUTOCAD, INCLUSIVE AS LEGALIZAÇÕES PERTINENTES</t>
  </si>
  <si>
    <t>PROJETO EXECUTIVO DE SISTEMA DE AR CONDICIONADO E EXAUSTÃO MECÂNICA, CONSIDERANDO O PROJETO BÁSICO EXISTENTE, EM AUTOCAD, PARA PRÉDIOS COM ÁREA DE 500 ATÉ 3000M²</t>
  </si>
  <si>
    <t>TOTAL: 77,43 M³</t>
  </si>
  <si>
    <t>PROJETO EXECUTIVO DE INSTALAÇÃO ELÉTRICA, CONSIDERANDO O PROJETO BÁSICO EXISTENTE, PARA PRÉDIOS CULTURAIS DE 500 ATÉ 3000M², APRESENTADO EM AUTOCAD, INCLUSIVE AS LEGALIZAÇÕES PERTINENTES</t>
  </si>
  <si>
    <t>4 meses x 15 dias/mês x 1 hora/dia x R$ 181,78 = R$ 10.906,80</t>
  </si>
  <si>
    <t>Total: R$ 58.747,12 / 100 = R$ 587,47</t>
  </si>
  <si>
    <t>Circulação = 14 unidades</t>
  </si>
  <si>
    <t>Total = 36 unidades</t>
  </si>
  <si>
    <t>77,43 m³ x 1,5 t/m³ = 116,15 ton</t>
  </si>
  <si>
    <t>Total = 18 unidades</t>
  </si>
  <si>
    <t>Total pintura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</si>
</sst>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_(&quot;R$ &quot;* #,##0.00_);_(&quot;R$ &quot;* \(#,##0.00\);_(&quot;R$ &quot;* &quot;-&quot;??_);_(@_)"/>
    <numFmt numFmtId="165" formatCode="&quot;R$&quot;\ #,##0.00"/>
    <numFmt numFmtId="166" formatCode="&quot;R$&quot;#,##0.00"/>
    <numFmt numFmtId="167" formatCode="#,##0.000"/>
  </numFmts>
  <fonts count="58" x14ac:knownFonts="1">
    <font>
      <sz val="11"/>
      <color theme="1"/>
      <name val="Calibri"/>
      <family val="2"/>
      <scheme val="minor"/>
    </font>
    <font>
      <sz val="11"/>
      <color theme="1"/>
      <name val="Calibri"/>
      <family val="2"/>
      <scheme val="minor"/>
    </font>
    <font>
      <sz val="11"/>
      <color theme="1"/>
      <name val="Comic Sans MS"/>
      <family val="4"/>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
      <b/>
      <sz val="18"/>
      <color theme="3"/>
      <name val="Cambria"/>
      <family val="2"/>
      <scheme val="major"/>
    </font>
    <font>
      <sz val="11"/>
      <color rgb="FF000000"/>
      <name val="Comic Sans MS"/>
      <family val="4"/>
    </font>
    <font>
      <sz val="11"/>
      <color theme="1"/>
      <name val="Verdana"/>
      <family val="2"/>
    </font>
    <font>
      <sz val="10"/>
      <color rgb="FF000000"/>
      <name val="Verdana"/>
      <family val="2"/>
    </font>
    <font>
      <sz val="16"/>
      <color rgb="FF000000"/>
      <name val="Verdana"/>
      <family val="2"/>
    </font>
    <font>
      <sz val="18"/>
      <color rgb="FF000000"/>
      <name val="Verdana"/>
      <family val="2"/>
    </font>
    <font>
      <sz val="14"/>
      <color rgb="FF000000"/>
      <name val="Verdana"/>
      <family val="2"/>
    </font>
    <font>
      <sz val="14"/>
      <color theme="1"/>
      <name val="Verdana"/>
      <family val="2"/>
    </font>
    <font>
      <sz val="10"/>
      <name val="Verdana"/>
      <family val="2"/>
    </font>
    <font>
      <sz val="12"/>
      <color rgb="FF000000"/>
      <name val="Verdana"/>
      <family val="2"/>
    </font>
    <font>
      <sz val="16"/>
      <name val="Verdana"/>
      <family val="2"/>
    </font>
    <font>
      <b/>
      <sz val="14"/>
      <color theme="1"/>
      <name val="Verdana"/>
      <family val="2"/>
    </font>
    <font>
      <sz val="14"/>
      <color theme="1"/>
      <name val="Calibri"/>
      <family val="2"/>
      <scheme val="minor"/>
    </font>
    <font>
      <sz val="14"/>
      <name val="Arial"/>
      <family val="2"/>
    </font>
    <font>
      <sz val="18"/>
      <color theme="3"/>
      <name val="Cambria"/>
      <family val="2"/>
      <scheme val="major"/>
    </font>
    <font>
      <b/>
      <sz val="10"/>
      <color indexed="8"/>
      <name val="Arial"/>
      <family val="2"/>
    </font>
    <font>
      <b/>
      <sz val="10"/>
      <name val="Arial"/>
      <family val="2"/>
    </font>
    <font>
      <b/>
      <sz val="8"/>
      <name val="Arial"/>
      <family val="2"/>
    </font>
    <font>
      <sz val="10"/>
      <color rgb="FFFF0000"/>
      <name val="Arial"/>
      <family val="2"/>
    </font>
    <font>
      <sz val="8"/>
      <name val="Arial"/>
      <family val="2"/>
    </font>
    <font>
      <sz val="10"/>
      <name val="Arial"/>
      <family val="2"/>
    </font>
    <font>
      <sz val="11"/>
      <name val="Calibri"/>
      <family val="2"/>
      <scheme val="minor"/>
    </font>
    <font>
      <b/>
      <sz val="16"/>
      <color theme="1"/>
      <name val="Arial"/>
      <family val="2"/>
    </font>
    <font>
      <b/>
      <sz val="14"/>
      <color theme="1"/>
      <name val="Arial"/>
      <family val="2"/>
    </font>
    <font>
      <b/>
      <sz val="16"/>
      <color rgb="FF000000"/>
      <name val="Arial"/>
      <family val="2"/>
    </font>
    <font>
      <sz val="14"/>
      <color rgb="FF000000"/>
      <name val="Arial"/>
      <family val="2"/>
    </font>
    <font>
      <sz val="16"/>
      <name val="Arial"/>
      <family val="2"/>
    </font>
    <font>
      <b/>
      <sz val="14"/>
      <name val="Arial"/>
      <family val="2"/>
    </font>
    <font>
      <sz val="12"/>
      <color rgb="FF000000"/>
      <name val="Arial"/>
      <family val="2"/>
    </font>
    <font>
      <sz val="14"/>
      <color theme="1"/>
      <name val="Arial"/>
      <family val="2"/>
    </font>
    <font>
      <sz val="14"/>
      <color theme="0"/>
      <name val="Arial"/>
      <family val="2"/>
    </font>
    <font>
      <b/>
      <sz val="14"/>
      <color rgb="FF000000"/>
      <name val="Arial"/>
      <family val="2"/>
    </font>
    <font>
      <b/>
      <sz val="12"/>
      <color rgb="FF000000"/>
      <name val="Arial"/>
      <family val="2"/>
    </font>
    <font>
      <b/>
      <sz val="16"/>
      <name val="Arial"/>
      <family val="2"/>
    </font>
    <font>
      <b/>
      <sz val="14"/>
      <color theme="0"/>
      <name val="Arial"/>
      <family val="2"/>
    </font>
    <font>
      <sz val="14"/>
      <color rgb="FFFF0000"/>
      <name val="Arial"/>
      <family val="2"/>
    </font>
    <font>
      <sz val="9"/>
      <color indexed="81"/>
      <name val="Segoe UI"/>
      <family val="2"/>
    </font>
    <font>
      <b/>
      <sz val="9"/>
      <color indexed="81"/>
      <name val="Segoe UI"/>
      <family val="2"/>
    </font>
    <font>
      <sz val="10"/>
      <color rgb="FF000000"/>
      <name val="Arial"/>
      <family val="2"/>
    </font>
  </fonts>
  <fills count="41">
    <fill>
      <patternFill patternType="none"/>
    </fill>
    <fill>
      <patternFill patternType="gray125"/>
    </fill>
    <fill>
      <patternFill patternType="solid">
        <fgColor theme="0"/>
        <bgColor indexed="64"/>
      </patternFill>
    </fill>
    <fill>
      <patternFill patternType="solid">
        <fgColor indexed="65"/>
        <bgColor rgb="FF000000"/>
      </patternFill>
    </fill>
    <fill>
      <patternFill patternType="solid">
        <fgColor theme="0" tint="-0.14999847407452621"/>
        <bgColor indexed="64"/>
      </patternFill>
    </fill>
    <fill>
      <patternFill patternType="solid">
        <fgColor theme="0"/>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gray0625">
        <fgColor rgb="FF000000"/>
        <bgColor theme="0" tint="-0.14999847407452621"/>
      </patternFill>
    </fill>
    <fill>
      <patternFill patternType="solid">
        <fgColor theme="0" tint="-0.14999847407452621"/>
        <bgColor rgb="FF000000"/>
      </patternFill>
    </fill>
    <fill>
      <patternFill patternType="solid">
        <fgColor indexed="22"/>
        <bgColor indexed="31"/>
      </patternFill>
    </fill>
    <fill>
      <patternFill patternType="solid">
        <fgColor theme="0"/>
        <bgColor indexed="31"/>
      </patternFill>
    </fill>
  </fills>
  <borders count="73">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rgb="FF000000"/>
      </right>
      <top style="medium">
        <color indexed="64"/>
      </top>
      <bottom style="medium">
        <color indexed="64"/>
      </bottom>
      <diagonal/>
    </border>
    <border>
      <left/>
      <right style="medium">
        <color rgb="FF000000"/>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top/>
      <bottom/>
      <diagonal/>
    </border>
    <border>
      <left style="thin">
        <color indexed="64"/>
      </left>
      <right style="thin">
        <color indexed="64"/>
      </right>
      <top style="thin">
        <color indexed="64"/>
      </top>
      <bottom/>
      <diagonal/>
    </border>
    <border>
      <left/>
      <right/>
      <top/>
      <bottom style="medium">
        <color indexed="64"/>
      </bottom>
      <diagonal/>
    </border>
    <border>
      <left style="thin">
        <color indexed="64"/>
      </left>
      <right style="thin">
        <color indexed="64"/>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thin">
        <color indexed="64"/>
      </right>
      <top/>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8"/>
      </right>
      <top style="thin">
        <color indexed="64"/>
      </top>
      <bottom style="thin">
        <color indexed="8"/>
      </bottom>
      <diagonal/>
    </border>
    <border>
      <left style="thin">
        <color indexed="8"/>
      </left>
      <right style="thin">
        <color indexed="8"/>
      </right>
      <top style="thin">
        <color indexed="64"/>
      </top>
      <bottom style="thin">
        <color indexed="8"/>
      </bottom>
      <diagonal/>
    </border>
    <border>
      <left style="thin">
        <color indexed="8"/>
      </left>
      <right style="medium">
        <color indexed="64"/>
      </right>
      <top style="thin">
        <color indexed="64"/>
      </top>
      <bottom style="thin">
        <color indexed="8"/>
      </bottom>
      <diagonal/>
    </border>
    <border>
      <left style="thin">
        <color indexed="64"/>
      </left>
      <right/>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right/>
      <top style="thin">
        <color indexed="64"/>
      </top>
      <bottom/>
      <diagonal/>
    </border>
    <border>
      <left style="medium">
        <color indexed="64"/>
      </left>
      <right style="medium">
        <color indexed="64"/>
      </right>
      <top style="thin">
        <color indexed="64"/>
      </top>
      <bottom/>
      <diagonal/>
    </border>
    <border>
      <left/>
      <right/>
      <top/>
      <bottom style="thin">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s>
  <cellStyleXfs count="48">
    <xf numFmtId="0" fontId="0" fillId="0" borderId="0"/>
    <xf numFmtId="164" fontId="1" fillId="0" borderId="0" applyFont="0" applyFill="0" applyBorder="0" applyAlignment="0" applyProtection="0"/>
    <xf numFmtId="0" fontId="3" fillId="0" borderId="28" applyNumberFormat="0" applyFill="0" applyAlignment="0" applyProtection="0"/>
    <xf numFmtId="0" fontId="4" fillId="0" borderId="29" applyNumberFormat="0" applyFill="0" applyAlignment="0" applyProtection="0"/>
    <xf numFmtId="0" fontId="5" fillId="0" borderId="30" applyNumberFormat="0" applyFill="0" applyAlignment="0" applyProtection="0"/>
    <xf numFmtId="0" fontId="5" fillId="0" borderId="0" applyNumberFormat="0" applyFill="0" applyBorder="0" applyAlignment="0" applyProtection="0"/>
    <xf numFmtId="0" fontId="6" fillId="6" borderId="0" applyNumberFormat="0" applyBorder="0" applyAlignment="0" applyProtection="0"/>
    <xf numFmtId="0" fontId="7" fillId="7" borderId="0" applyNumberFormat="0" applyBorder="0" applyAlignment="0" applyProtection="0"/>
    <xf numFmtId="0" fontId="8" fillId="8" borderId="0" applyNumberFormat="0" applyBorder="0" applyAlignment="0" applyProtection="0"/>
    <xf numFmtId="0" fontId="9" fillId="9" borderId="31" applyNumberFormat="0" applyAlignment="0" applyProtection="0"/>
    <xf numFmtId="0" fontId="10" fillId="10" borderId="32" applyNumberFormat="0" applyAlignment="0" applyProtection="0"/>
    <xf numFmtId="0" fontId="11" fillId="10" borderId="31" applyNumberFormat="0" applyAlignment="0" applyProtection="0"/>
    <xf numFmtId="0" fontId="12" fillId="0" borderId="33" applyNumberFormat="0" applyFill="0" applyAlignment="0" applyProtection="0"/>
    <xf numFmtId="0" fontId="13" fillId="11" borderId="34" applyNumberFormat="0" applyAlignment="0" applyProtection="0"/>
    <xf numFmtId="0" fontId="14" fillId="0" borderId="0" applyNumberFormat="0" applyFill="0" applyBorder="0" applyAlignment="0" applyProtection="0"/>
    <xf numFmtId="0" fontId="1" fillId="12" borderId="35" applyNumberFormat="0" applyFont="0" applyAlignment="0" applyProtection="0"/>
    <xf numFmtId="0" fontId="15" fillId="0" borderId="0" applyNumberFormat="0" applyFill="0" applyBorder="0" applyAlignment="0" applyProtection="0"/>
    <xf numFmtId="0" fontId="16" fillId="0" borderId="36" applyNumberFormat="0" applyFill="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7"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7" fillId="36" borderId="0" applyNumberFormat="0" applyBorder="0" applyAlignment="0" applyProtection="0"/>
    <xf numFmtId="0" fontId="18" fillId="0" borderId="0"/>
    <xf numFmtId="0" fontId="19" fillId="0" borderId="0" applyNumberFormat="0" applyFill="0" applyBorder="0" applyAlignment="0" applyProtection="0"/>
    <xf numFmtId="164" fontId="18" fillId="0" borderId="0" applyFont="0" applyFill="0" applyBorder="0" applyAlignment="0" applyProtection="0"/>
    <xf numFmtId="43" fontId="18" fillId="0" borderId="0" applyFont="0" applyFill="0" applyBorder="0" applyAlignment="0" applyProtection="0"/>
    <xf numFmtId="43" fontId="1" fillId="0" borderId="0" applyFont="0" applyFill="0" applyBorder="0" applyAlignment="0" applyProtection="0"/>
    <xf numFmtId="0" fontId="33" fillId="0" borderId="0" applyNumberFormat="0" applyFill="0" applyBorder="0" applyAlignment="0" applyProtection="0"/>
  </cellStyleXfs>
  <cellXfs count="520">
    <xf numFmtId="0" fontId="0" fillId="0" borderId="0" xfId="0"/>
    <xf numFmtId="0" fontId="20" fillId="0" borderId="0" xfId="42" applyFont="1"/>
    <xf numFmtId="0" fontId="20" fillId="0" borderId="0" xfId="42" applyFont="1" applyAlignment="1">
      <alignment horizontal="center"/>
    </xf>
    <xf numFmtId="0" fontId="2" fillId="0" borderId="0" xfId="0" applyFont="1"/>
    <xf numFmtId="0" fontId="2" fillId="0" borderId="0" xfId="0" applyFont="1" applyAlignment="1">
      <alignment horizontal="center"/>
    </xf>
    <xf numFmtId="164" fontId="20" fillId="0" borderId="0" xfId="42" applyNumberFormat="1" applyFont="1" applyAlignment="1">
      <alignment horizontal="center" vertical="center"/>
    </xf>
    <xf numFmtId="165" fontId="2" fillId="0" borderId="0" xfId="0" applyNumberFormat="1" applyFont="1"/>
    <xf numFmtId="0" fontId="22" fillId="0" borderId="0" xfId="0" applyFont="1" applyAlignment="1">
      <alignment horizontal="center" vertical="center"/>
    </xf>
    <xf numFmtId="0" fontId="21" fillId="0" borderId="0" xfId="0" applyFont="1" applyAlignment="1">
      <alignment horizontal="justify" vertical="center"/>
    </xf>
    <xf numFmtId="0" fontId="23" fillId="0" borderId="0" xfId="0" applyFont="1" applyAlignment="1">
      <alignment horizontal="center" vertical="center"/>
    </xf>
    <xf numFmtId="0" fontId="23" fillId="0" borderId="0" xfId="0" applyFont="1" applyBorder="1" applyAlignment="1">
      <alignment horizontal="center" vertical="center"/>
    </xf>
    <xf numFmtId="0" fontId="24" fillId="0" borderId="0" xfId="0" applyFont="1" applyBorder="1" applyAlignment="1">
      <alignment horizontal="center" vertical="center"/>
    </xf>
    <xf numFmtId="0" fontId="22" fillId="0" borderId="0" xfId="0" applyFont="1" applyBorder="1" applyAlignment="1">
      <alignment horizontal="center" vertical="center"/>
    </xf>
    <xf numFmtId="0" fontId="22" fillId="2" borderId="0" xfId="0" applyFont="1" applyFill="1" applyAlignment="1">
      <alignment horizontal="center" vertical="center"/>
    </xf>
    <xf numFmtId="0" fontId="26" fillId="0" borderId="0" xfId="0" applyFont="1" applyBorder="1" applyAlignment="1">
      <alignment horizontal="center" vertical="center"/>
    </xf>
    <xf numFmtId="0" fontId="22" fillId="2" borderId="0" xfId="0" applyFont="1" applyFill="1" applyBorder="1" applyAlignment="1">
      <alignment horizontal="center" vertical="center"/>
    </xf>
    <xf numFmtId="0" fontId="21" fillId="0" borderId="0" xfId="0" applyFont="1" applyBorder="1" applyAlignment="1">
      <alignment horizontal="center" vertical="center"/>
    </xf>
    <xf numFmtId="0" fontId="25" fillId="0" borderId="0" xfId="0" applyFont="1" applyAlignment="1">
      <alignment horizontal="center" vertical="center"/>
    </xf>
    <xf numFmtId="0" fontId="28" fillId="0" borderId="0" xfId="0" applyFont="1" applyAlignment="1">
      <alignment horizontal="center" vertical="center"/>
    </xf>
    <xf numFmtId="0" fontId="28" fillId="0" borderId="0" xfId="0" applyFont="1" applyBorder="1" applyAlignment="1">
      <alignment horizontal="center" vertical="center"/>
    </xf>
    <xf numFmtId="0" fontId="21" fillId="0" borderId="0" xfId="0" applyFont="1" applyAlignment="1">
      <alignment horizontal="left" vertical="center"/>
    </xf>
    <xf numFmtId="2" fontId="21" fillId="0" borderId="0" xfId="0" applyNumberFormat="1" applyFont="1" applyAlignment="1">
      <alignment horizontal="center" vertical="center"/>
    </xf>
    <xf numFmtId="0" fontId="29" fillId="2" borderId="0" xfId="0" applyFont="1" applyFill="1" applyAlignment="1">
      <alignment horizontal="center" vertical="center"/>
    </xf>
    <xf numFmtId="0" fontId="21" fillId="0" borderId="0" xfId="0" applyFont="1" applyAlignment="1">
      <alignment horizontal="center" vertical="center"/>
    </xf>
    <xf numFmtId="0" fontId="29" fillId="2" borderId="0" xfId="0" applyFont="1" applyFill="1" applyBorder="1" applyAlignment="1">
      <alignment horizontal="center" vertical="center"/>
    </xf>
    <xf numFmtId="0" fontId="21" fillId="0" borderId="0" xfId="0" applyFont="1" applyBorder="1" applyAlignment="1">
      <alignment horizontal="left" vertical="center"/>
    </xf>
    <xf numFmtId="0" fontId="23" fillId="2" borderId="0" xfId="0" applyFont="1" applyFill="1" applyBorder="1" applyAlignment="1">
      <alignment horizontal="center" vertical="center"/>
    </xf>
    <xf numFmtId="0" fontId="25" fillId="0" borderId="0" xfId="0" applyFont="1" applyBorder="1" applyAlignment="1">
      <alignment horizontal="center" vertical="center"/>
    </xf>
    <xf numFmtId="0" fontId="26" fillId="0" borderId="0" xfId="0" applyFont="1" applyBorder="1" applyAlignment="1">
      <alignment vertical="center"/>
    </xf>
    <xf numFmtId="0" fontId="26" fillId="0" borderId="0" xfId="0" applyFont="1" applyAlignment="1">
      <alignment vertical="center"/>
    </xf>
    <xf numFmtId="0" fontId="26" fillId="0" borderId="0" xfId="0" applyFont="1" applyAlignment="1">
      <alignment horizontal="left" vertical="center"/>
    </xf>
    <xf numFmtId="0" fontId="26" fillId="0" borderId="0" xfId="0" applyFont="1" applyBorder="1" applyAlignment="1">
      <alignment horizontal="left" vertical="center"/>
    </xf>
    <xf numFmtId="0" fontId="31" fillId="0" borderId="0" xfId="0" applyFont="1" applyBorder="1" applyAlignment="1">
      <alignment vertical="center"/>
    </xf>
    <xf numFmtId="0" fontId="31" fillId="0" borderId="0" xfId="0" applyFont="1" applyAlignment="1">
      <alignment vertical="center"/>
    </xf>
    <xf numFmtId="0" fontId="21" fillId="0" borderId="0" xfId="0" applyFont="1" applyAlignment="1">
      <alignment horizontal="center" vertical="center"/>
    </xf>
    <xf numFmtId="0" fontId="26" fillId="0" borderId="0" xfId="0" applyFont="1" applyBorder="1" applyAlignment="1">
      <alignment horizontal="left" vertical="center"/>
    </xf>
    <xf numFmtId="0" fontId="21" fillId="0" borderId="0" xfId="0" applyFont="1" applyAlignment="1">
      <alignment horizontal="right" vertical="center"/>
    </xf>
    <xf numFmtId="0" fontId="21" fillId="0" borderId="0" xfId="0" applyFont="1" applyBorder="1" applyAlignment="1">
      <alignment horizontal="right" vertical="center"/>
    </xf>
    <xf numFmtId="1" fontId="0" fillId="0" borderId="0" xfId="0" applyNumberFormat="1"/>
    <xf numFmtId="2" fontId="0" fillId="0" borderId="0" xfId="0" applyNumberFormat="1"/>
    <xf numFmtId="0" fontId="21" fillId="0" borderId="43" xfId="0" applyFont="1" applyBorder="1" applyAlignment="1">
      <alignment horizontal="right" vertical="center"/>
    </xf>
    <xf numFmtId="43" fontId="26" fillId="0" borderId="12" xfId="46" applyFont="1" applyBorder="1" applyAlignment="1">
      <alignment horizontal="left" vertical="center"/>
    </xf>
    <xf numFmtId="0" fontId="32" fillId="0" borderId="12" xfId="0" applyFont="1" applyBorder="1" applyAlignment="1">
      <alignment vertical="center"/>
    </xf>
    <xf numFmtId="0" fontId="32" fillId="0" borderId="12" xfId="0" applyFont="1" applyFill="1" applyBorder="1" applyAlignment="1">
      <alignment vertical="center"/>
    </xf>
    <xf numFmtId="0" fontId="32" fillId="0" borderId="12" xfId="0" applyFont="1" applyBorder="1" applyAlignment="1">
      <alignment horizontal="center" vertical="center"/>
    </xf>
    <xf numFmtId="0" fontId="27" fillId="0" borderId="0" xfId="0" applyFont="1" applyBorder="1" applyAlignment="1">
      <alignment horizontal="center" vertical="center"/>
    </xf>
    <xf numFmtId="0" fontId="27" fillId="0" borderId="0" xfId="0" applyFont="1" applyAlignment="1">
      <alignment horizontal="center" vertical="center"/>
    </xf>
    <xf numFmtId="0" fontId="0" fillId="0" borderId="0" xfId="0" applyAlignment="1">
      <alignment wrapText="1"/>
    </xf>
    <xf numFmtId="0" fontId="35" fillId="0" borderId="0" xfId="0" applyFont="1" applyAlignment="1">
      <alignment wrapText="1"/>
    </xf>
    <xf numFmtId="0" fontId="37" fillId="0" borderId="0" xfId="0" applyFont="1"/>
    <xf numFmtId="3" fontId="36" fillId="40" borderId="18" xfId="0" applyNumberFormat="1" applyFont="1" applyFill="1" applyBorder="1" applyAlignment="1">
      <alignment horizontal="center" vertical="center"/>
    </xf>
    <xf numFmtId="0" fontId="36" fillId="0" borderId="12" xfId="0" applyFont="1" applyBorder="1" applyAlignment="1">
      <alignment horizontal="left"/>
    </xf>
    <xf numFmtId="4" fontId="36" fillId="40" borderId="12" xfId="0" applyNumberFormat="1" applyFont="1" applyFill="1" applyBorder="1" applyAlignment="1">
      <alignment horizontal="center" vertical="center"/>
    </xf>
    <xf numFmtId="4" fontId="36" fillId="40" borderId="23" xfId="0" applyNumberFormat="1" applyFont="1" applyFill="1" applyBorder="1" applyAlignment="1">
      <alignment horizontal="right" vertical="center"/>
    </xf>
    <xf numFmtId="0" fontId="38" fillId="0" borderId="12" xfId="0" applyFont="1" applyBorder="1" applyAlignment="1">
      <alignment horizontal="left"/>
    </xf>
    <xf numFmtId="0" fontId="36" fillId="40" borderId="12" xfId="0" applyFont="1" applyFill="1" applyBorder="1" applyAlignment="1">
      <alignment horizontal="center" vertical="center"/>
    </xf>
    <xf numFmtId="0" fontId="39" fillId="0" borderId="0" xfId="0" applyFont="1"/>
    <xf numFmtId="0" fontId="40" fillId="2" borderId="19" xfId="0" applyFont="1" applyFill="1" applyBorder="1" applyAlignment="1">
      <alignment vertical="center"/>
    </xf>
    <xf numFmtId="0" fontId="36" fillId="0" borderId="8" xfId="0" applyFont="1" applyBorder="1" applyAlignment="1">
      <alignment horizontal="left"/>
    </xf>
    <xf numFmtId="4" fontId="36" fillId="2" borderId="8" xfId="0" applyNumberFormat="1" applyFont="1" applyFill="1" applyBorder="1" applyAlignment="1">
      <alignment horizontal="center"/>
    </xf>
    <xf numFmtId="0" fontId="17" fillId="2" borderId="44" xfId="0" applyFont="1" applyFill="1" applyBorder="1" applyAlignment="1">
      <alignment vertical="center"/>
    </xf>
    <xf numFmtId="165" fontId="0" fillId="0" borderId="0" xfId="0" applyNumberFormat="1"/>
    <xf numFmtId="0" fontId="34" fillId="0" borderId="0" xfId="0" applyFont="1" applyAlignment="1">
      <alignment vertical="center" wrapText="1"/>
    </xf>
    <xf numFmtId="0" fontId="21" fillId="0" borderId="0" xfId="0" applyFont="1" applyAlignment="1">
      <alignment horizontal="center" vertical="center"/>
    </xf>
    <xf numFmtId="43" fontId="21" fillId="0" borderId="0" xfId="0" applyNumberFormat="1" applyFont="1" applyBorder="1" applyAlignment="1">
      <alignment horizontal="right" vertical="center"/>
    </xf>
    <xf numFmtId="43" fontId="26" fillId="0" borderId="43" xfId="46" applyFont="1" applyBorder="1" applyAlignment="1">
      <alignment horizontal="left" vertical="center"/>
    </xf>
    <xf numFmtId="43" fontId="26" fillId="0" borderId="0" xfId="46" applyFont="1" applyBorder="1" applyAlignment="1">
      <alignment horizontal="left" vertical="center"/>
    </xf>
    <xf numFmtId="4" fontId="21" fillId="0" borderId="0" xfId="0" applyNumberFormat="1" applyFont="1" applyAlignment="1">
      <alignment horizontal="right" vertical="center"/>
    </xf>
    <xf numFmtId="4" fontId="22" fillId="0" borderId="0" xfId="0" applyNumberFormat="1" applyFont="1" applyAlignment="1">
      <alignment horizontal="center" vertical="center"/>
    </xf>
    <xf numFmtId="43" fontId="21" fillId="0" borderId="0" xfId="0" applyNumberFormat="1" applyFont="1" applyAlignment="1">
      <alignment horizontal="right" vertical="center"/>
    </xf>
    <xf numFmtId="0" fontId="32" fillId="2" borderId="26" xfId="0" applyNumberFormat="1" applyFont="1" applyFill="1" applyBorder="1" applyAlignment="1" applyProtection="1">
      <alignment horizontal="center" vertical="center"/>
    </xf>
    <xf numFmtId="0" fontId="32" fillId="2" borderId="26" xfId="0" applyFont="1" applyFill="1" applyBorder="1" applyAlignment="1" applyProtection="1">
      <alignment horizontal="justify" vertical="center" wrapText="1"/>
    </xf>
    <xf numFmtId="0" fontId="32" fillId="2" borderId="26" xfId="0" applyFont="1" applyFill="1" applyBorder="1" applyAlignment="1" applyProtection="1">
      <alignment horizontal="center" vertical="center" wrapText="1"/>
    </xf>
    <xf numFmtId="4" fontId="32" fillId="2" borderId="26" xfId="0" applyNumberFormat="1" applyFont="1" applyFill="1" applyBorder="1" applyAlignment="1" applyProtection="1">
      <alignment horizontal="right" vertical="center" wrapText="1"/>
    </xf>
    <xf numFmtId="164" fontId="44" fillId="0" borderId="26" xfId="1" applyFont="1" applyBorder="1" applyAlignment="1">
      <alignment vertical="center"/>
    </xf>
    <xf numFmtId="164" fontId="44" fillId="0" borderId="26" xfId="1" applyFont="1" applyBorder="1" applyAlignment="1">
      <alignment horizontal="right" vertical="center"/>
    </xf>
    <xf numFmtId="164" fontId="44" fillId="0" borderId="27" xfId="1" applyFont="1" applyBorder="1" applyAlignment="1">
      <alignment horizontal="right" vertical="center"/>
    </xf>
    <xf numFmtId="0" fontId="32" fillId="2" borderId="8" xfId="0" applyFont="1" applyFill="1" applyBorder="1" applyAlignment="1" applyProtection="1">
      <alignment horizontal="justify" vertical="center" wrapText="1"/>
    </xf>
    <xf numFmtId="164" fontId="44" fillId="0" borderId="8" xfId="1" applyFont="1" applyBorder="1" applyAlignment="1">
      <alignment vertical="center"/>
    </xf>
    <xf numFmtId="164" fontId="44" fillId="0" borderId="4" xfId="1" applyFont="1" applyBorder="1" applyAlignment="1">
      <alignment horizontal="right" vertical="center"/>
    </xf>
    <xf numFmtId="164" fontId="44" fillId="0" borderId="4" xfId="1" applyFont="1" applyBorder="1" applyAlignment="1">
      <alignment vertical="center"/>
    </xf>
    <xf numFmtId="164" fontId="44" fillId="0" borderId="22" xfId="1" applyFont="1" applyBorder="1" applyAlignment="1">
      <alignment horizontal="right" vertical="center"/>
    </xf>
    <xf numFmtId="0" fontId="32" fillId="2" borderId="4" xfId="0" applyNumberFormat="1" applyFont="1" applyFill="1" applyBorder="1" applyAlignment="1" applyProtection="1">
      <alignment horizontal="center" vertical="center"/>
    </xf>
    <xf numFmtId="0" fontId="32" fillId="2" borderId="4" xfId="0" applyFont="1" applyFill="1" applyBorder="1" applyAlignment="1" applyProtection="1">
      <alignment horizontal="justify" vertical="center" wrapText="1"/>
    </xf>
    <xf numFmtId="0" fontId="32" fillId="2" borderId="4" xfId="0" applyFont="1" applyFill="1" applyBorder="1" applyAlignment="1" applyProtection="1">
      <alignment horizontal="center" vertical="center" wrapText="1"/>
    </xf>
    <xf numFmtId="4" fontId="32" fillId="2" borderId="4" xfId="0" applyNumberFormat="1" applyFont="1" applyFill="1" applyBorder="1" applyAlignment="1" applyProtection="1">
      <alignment horizontal="right" vertical="center" wrapText="1"/>
    </xf>
    <xf numFmtId="164" fontId="32" fillId="2" borderId="4" xfId="1" applyFont="1" applyFill="1" applyBorder="1" applyAlignment="1" applyProtection="1">
      <alignment horizontal="right" vertical="center" wrapText="1"/>
    </xf>
    <xf numFmtId="0" fontId="32" fillId="2" borderId="47" xfId="0" applyNumberFormat="1" applyFont="1" applyFill="1" applyBorder="1" applyAlignment="1" applyProtection="1">
      <alignment vertical="center"/>
    </xf>
    <xf numFmtId="164" fontId="46" fillId="2" borderId="45" xfId="0" applyNumberFormat="1" applyFont="1" applyFill="1" applyBorder="1" applyAlignment="1" applyProtection="1">
      <alignment vertical="center"/>
    </xf>
    <xf numFmtId="164" fontId="46" fillId="2" borderId="46" xfId="1" applyFont="1" applyFill="1" applyBorder="1" applyAlignment="1" applyProtection="1">
      <alignment vertical="center" wrapText="1"/>
    </xf>
    <xf numFmtId="0" fontId="44" fillId="0" borderId="12" xfId="0" applyFont="1" applyBorder="1" applyAlignment="1">
      <alignment horizontal="justify" vertical="center" wrapText="1"/>
    </xf>
    <xf numFmtId="164" fontId="44" fillId="0" borderId="42" xfId="1" applyFont="1" applyBorder="1" applyAlignment="1">
      <alignment horizontal="right" vertical="center"/>
    </xf>
    <xf numFmtId="0" fontId="44" fillId="0" borderId="10" xfId="0" applyFont="1" applyBorder="1" applyAlignment="1">
      <alignment horizontal="justify" vertical="center" wrapText="1"/>
    </xf>
    <xf numFmtId="164" fontId="44" fillId="0" borderId="23" xfId="1" applyFont="1" applyBorder="1" applyAlignment="1">
      <alignment horizontal="right" vertical="center"/>
    </xf>
    <xf numFmtId="2" fontId="32" fillId="2" borderId="47" xfId="0" applyNumberFormat="1" applyFont="1" applyFill="1" applyBorder="1" applyAlignment="1" applyProtection="1">
      <alignment vertical="center" wrapText="1"/>
    </xf>
    <xf numFmtId="164" fontId="46" fillId="2" borderId="46" xfId="0" applyNumberFormat="1" applyFont="1" applyFill="1" applyBorder="1" applyAlignment="1" applyProtection="1">
      <alignment vertical="center"/>
    </xf>
    <xf numFmtId="0" fontId="44" fillId="0" borderId="12" xfId="0" applyFont="1" applyBorder="1" applyAlignment="1">
      <alignment horizontal="center" vertical="center" wrapText="1"/>
    </xf>
    <xf numFmtId="2" fontId="44" fillId="0" borderId="12" xfId="0" applyNumberFormat="1" applyFont="1" applyBorder="1" applyAlignment="1">
      <alignment horizontal="center" vertical="center" wrapText="1"/>
    </xf>
    <xf numFmtId="4" fontId="44" fillId="0" borderId="12" xfId="0" applyNumberFormat="1" applyFont="1" applyBorder="1" applyAlignment="1">
      <alignment horizontal="right" vertical="center" wrapText="1"/>
    </xf>
    <xf numFmtId="164" fontId="44" fillId="0" borderId="12" xfId="1" applyFont="1" applyBorder="1" applyAlignment="1">
      <alignment horizontal="right" vertical="center"/>
    </xf>
    <xf numFmtId="4" fontId="44" fillId="0" borderId="52" xfId="0" applyNumberFormat="1" applyFont="1" applyBorder="1" applyAlignment="1">
      <alignment horizontal="right" vertical="center" wrapText="1"/>
    </xf>
    <xf numFmtId="164" fontId="44" fillId="0" borderId="52" xfId="1" applyFont="1" applyBorder="1" applyAlignment="1">
      <alignment horizontal="right" vertical="center"/>
    </xf>
    <xf numFmtId="0" fontId="44" fillId="3" borderId="12" xfId="0" applyFont="1" applyFill="1" applyBorder="1" applyAlignment="1">
      <alignment horizontal="justify" vertical="center" wrapText="1"/>
    </xf>
    <xf numFmtId="3" fontId="44" fillId="3" borderId="12" xfId="0" applyNumberFormat="1" applyFont="1" applyFill="1" applyBorder="1" applyAlignment="1">
      <alignment horizontal="center" vertical="center" wrapText="1"/>
    </xf>
    <xf numFmtId="2" fontId="44" fillId="3" borderId="12" xfId="0" applyNumberFormat="1" applyFont="1" applyFill="1" applyBorder="1" applyAlignment="1">
      <alignment horizontal="center" vertical="center" wrapText="1"/>
    </xf>
    <xf numFmtId="3" fontId="44" fillId="3" borderId="4" xfId="0" applyNumberFormat="1" applyFont="1" applyFill="1" applyBorder="1" applyAlignment="1">
      <alignment horizontal="center" vertical="center" wrapText="1"/>
    </xf>
    <xf numFmtId="3" fontId="32" fillId="2" borderId="26" xfId="0" applyNumberFormat="1" applyFont="1" applyFill="1" applyBorder="1" applyAlignment="1" applyProtection="1">
      <alignment horizontal="center" vertical="center"/>
    </xf>
    <xf numFmtId="0" fontId="44" fillId="5" borderId="26" xfId="0" applyFont="1" applyFill="1" applyBorder="1" applyAlignment="1">
      <alignment horizontal="justify" vertical="center" wrapText="1"/>
    </xf>
    <xf numFmtId="2" fontId="44" fillId="5" borderId="26" xfId="0" applyNumberFormat="1" applyFont="1" applyFill="1" applyBorder="1" applyAlignment="1">
      <alignment horizontal="center" vertical="center" wrapText="1"/>
    </xf>
    <xf numFmtId="4" fontId="44" fillId="2" borderId="26" xfId="0" applyNumberFormat="1" applyFont="1" applyFill="1" applyBorder="1" applyAlignment="1">
      <alignment horizontal="right" vertical="center" wrapText="1"/>
    </xf>
    <xf numFmtId="0" fontId="48" fillId="2" borderId="12" xfId="0" applyFont="1" applyFill="1" applyBorder="1" applyAlignment="1">
      <alignment horizontal="center" vertical="center"/>
    </xf>
    <xf numFmtId="0" fontId="44" fillId="0" borderId="12" xfId="0" applyFont="1" applyBorder="1" applyAlignment="1">
      <alignment vertical="center" wrapText="1"/>
    </xf>
    <xf numFmtId="0" fontId="48" fillId="0" borderId="12" xfId="0" applyFont="1" applyBorder="1" applyAlignment="1">
      <alignment horizontal="right" vertical="center"/>
    </xf>
    <xf numFmtId="0" fontId="48" fillId="0" borderId="23" xfId="0" applyFont="1" applyBorder="1" applyAlignment="1">
      <alignment horizontal="right" vertical="center"/>
    </xf>
    <xf numFmtId="3" fontId="32" fillId="2" borderId="4" xfId="0" applyNumberFormat="1" applyFont="1" applyFill="1" applyBorder="1" applyAlignment="1" applyProtection="1">
      <alignment horizontal="center" vertical="center"/>
    </xf>
    <xf numFmtId="0" fontId="44" fillId="5" borderId="4" xfId="0" applyFont="1" applyFill="1" applyBorder="1" applyAlignment="1">
      <alignment horizontal="justify" vertical="center" wrapText="1"/>
    </xf>
    <xf numFmtId="2" fontId="44" fillId="5" borderId="4" xfId="0" applyNumberFormat="1" applyFont="1" applyFill="1" applyBorder="1" applyAlignment="1">
      <alignment horizontal="center" vertical="center" wrapText="1"/>
    </xf>
    <xf numFmtId="4" fontId="44" fillId="2" borderId="4" xfId="0" applyNumberFormat="1" applyFont="1" applyFill="1" applyBorder="1" applyAlignment="1">
      <alignment horizontal="right" vertical="center" wrapText="1"/>
    </xf>
    <xf numFmtId="0" fontId="48" fillId="0" borderId="52" xfId="0" applyFont="1" applyBorder="1" applyAlignment="1">
      <alignment horizontal="right" vertical="center"/>
    </xf>
    <xf numFmtId="0" fontId="48" fillId="0" borderId="12" xfId="0" applyFont="1" applyBorder="1" applyAlignment="1">
      <alignment vertical="center"/>
    </xf>
    <xf numFmtId="4" fontId="48" fillId="0" borderId="12" xfId="0" applyNumberFormat="1" applyFont="1" applyBorder="1" applyAlignment="1">
      <alignment vertical="center"/>
    </xf>
    <xf numFmtId="0" fontId="44" fillId="0" borderId="12" xfId="0" applyFont="1" applyBorder="1" applyAlignment="1">
      <alignment horizontal="center" vertical="center"/>
    </xf>
    <xf numFmtId="0" fontId="44" fillId="0" borderId="52" xfId="0" applyFont="1" applyBorder="1" applyAlignment="1">
      <alignment horizontal="center" vertical="center"/>
    </xf>
    <xf numFmtId="0" fontId="48" fillId="0" borderId="12" xfId="0" applyFont="1" applyBorder="1" applyAlignment="1">
      <alignment horizontal="center" vertical="center" wrapText="1"/>
    </xf>
    <xf numFmtId="0" fontId="48" fillId="0" borderId="12" xfId="0" applyFont="1" applyBorder="1" applyAlignment="1">
      <alignment horizontal="center" vertical="center"/>
    </xf>
    <xf numFmtId="2" fontId="48" fillId="0" borderId="12" xfId="0" applyNumberFormat="1" applyFont="1" applyBorder="1" applyAlignment="1">
      <alignment horizontal="center" vertical="center"/>
    </xf>
    <xf numFmtId="4" fontId="48" fillId="0" borderId="12" xfId="0" applyNumberFormat="1" applyFont="1" applyBorder="1" applyAlignment="1">
      <alignment horizontal="right" vertical="center"/>
    </xf>
    <xf numFmtId="43" fontId="48" fillId="0" borderId="12" xfId="46" applyFont="1" applyBorder="1" applyAlignment="1">
      <alignment horizontal="right" vertical="center"/>
    </xf>
    <xf numFmtId="43" fontId="48" fillId="0" borderId="23" xfId="46" applyFont="1" applyBorder="1" applyAlignment="1">
      <alignment horizontal="right" vertical="center"/>
    </xf>
    <xf numFmtId="0" fontId="48" fillId="0" borderId="8" xfId="0" applyFont="1" applyBorder="1" applyAlignment="1">
      <alignment horizontal="center" vertical="center"/>
    </xf>
    <xf numFmtId="2" fontId="48" fillId="0" borderId="8" xfId="0" applyNumberFormat="1" applyFont="1" applyBorder="1" applyAlignment="1">
      <alignment horizontal="center" vertical="center"/>
    </xf>
    <xf numFmtId="4" fontId="48" fillId="0" borderId="8" xfId="0" applyNumberFormat="1" applyFont="1" applyBorder="1" applyAlignment="1">
      <alignment horizontal="right" vertical="center"/>
    </xf>
    <xf numFmtId="0" fontId="48" fillId="0" borderId="8" xfId="0" applyFont="1" applyBorder="1" applyAlignment="1">
      <alignment horizontal="right" vertical="center"/>
    </xf>
    <xf numFmtId="43" fontId="48" fillId="0" borderId="8" xfId="46" applyFont="1" applyBorder="1" applyAlignment="1">
      <alignment horizontal="right" vertical="center"/>
    </xf>
    <xf numFmtId="0" fontId="48" fillId="0" borderId="55" xfId="0" applyFont="1" applyBorder="1" applyAlignment="1">
      <alignment horizontal="right" vertical="center"/>
    </xf>
    <xf numFmtId="43" fontId="48" fillId="0" borderId="44" xfId="46" applyFont="1" applyBorder="1" applyAlignment="1">
      <alignment horizontal="right" vertical="center"/>
    </xf>
    <xf numFmtId="0" fontId="48" fillId="0" borderId="10" xfId="0" applyFont="1" applyBorder="1" applyAlignment="1">
      <alignment horizontal="center" vertical="center"/>
    </xf>
    <xf numFmtId="2" fontId="48" fillId="0" borderId="10" xfId="0" applyNumberFormat="1" applyFont="1" applyBorder="1" applyAlignment="1">
      <alignment horizontal="center" vertical="center"/>
    </xf>
    <xf numFmtId="4" fontId="48" fillId="0" borderId="10" xfId="0" applyNumberFormat="1" applyFont="1" applyBorder="1" applyAlignment="1">
      <alignment horizontal="right" vertical="center"/>
    </xf>
    <xf numFmtId="0" fontId="48" fillId="0" borderId="10" xfId="0" applyFont="1" applyBorder="1" applyAlignment="1">
      <alignment horizontal="right" vertical="center"/>
    </xf>
    <xf numFmtId="43" fontId="48" fillId="0" borderId="10" xfId="46" applyFont="1" applyBorder="1" applyAlignment="1">
      <alignment horizontal="right" vertical="center"/>
    </xf>
    <xf numFmtId="0" fontId="48" fillId="0" borderId="54" xfId="0" applyFont="1" applyBorder="1" applyAlignment="1">
      <alignment horizontal="right" vertical="center"/>
    </xf>
    <xf numFmtId="43" fontId="48" fillId="0" borderId="42" xfId="46" applyFont="1" applyBorder="1" applyAlignment="1">
      <alignment horizontal="right" vertical="center"/>
    </xf>
    <xf numFmtId="0" fontId="42" fillId="0" borderId="12" xfId="0" applyFont="1" applyBorder="1" applyAlignment="1">
      <alignment horizontal="center" vertical="center" wrapText="1"/>
    </xf>
    <xf numFmtId="0" fontId="42" fillId="0" borderId="12" xfId="0" applyFont="1" applyBorder="1" applyAlignment="1">
      <alignment horizontal="center" vertical="center"/>
    </xf>
    <xf numFmtId="2" fontId="42" fillId="0" borderId="12" xfId="0" applyNumberFormat="1" applyFont="1" applyBorder="1" applyAlignment="1">
      <alignment horizontal="center" vertical="center"/>
    </xf>
    <xf numFmtId="4" fontId="42" fillId="0" borderId="12" xfId="46" applyNumberFormat="1" applyFont="1" applyBorder="1" applyAlignment="1">
      <alignment horizontal="right" vertical="center"/>
    </xf>
    <xf numFmtId="0" fontId="44" fillId="5" borderId="12" xfId="0" applyFont="1" applyFill="1" applyBorder="1" applyAlignment="1">
      <alignment horizontal="center" vertical="center" wrapText="1"/>
    </xf>
    <xf numFmtId="0" fontId="44" fillId="5" borderId="12" xfId="0" applyFont="1" applyFill="1" applyBorder="1" applyAlignment="1">
      <alignment horizontal="justify" vertical="center" wrapText="1"/>
    </xf>
    <xf numFmtId="2" fontId="44" fillId="5" borderId="12" xfId="0" applyNumberFormat="1" applyFont="1" applyFill="1" applyBorder="1" applyAlignment="1">
      <alignment horizontal="center" vertical="center" wrapText="1"/>
    </xf>
    <xf numFmtId="4" fontId="44" fillId="2" borderId="12" xfId="0" applyNumberFormat="1" applyFont="1" applyFill="1" applyBorder="1" applyAlignment="1">
      <alignment horizontal="right" vertical="center" wrapText="1"/>
    </xf>
    <xf numFmtId="164" fontId="44" fillId="2" borderId="12" xfId="1" applyFont="1" applyFill="1" applyBorder="1" applyAlignment="1">
      <alignment horizontal="right" vertical="center"/>
    </xf>
    <xf numFmtId="4" fontId="44" fillId="2" borderId="52" xfId="0" applyNumberFormat="1" applyFont="1" applyFill="1" applyBorder="1" applyAlignment="1">
      <alignment horizontal="right" vertical="center" wrapText="1"/>
    </xf>
    <xf numFmtId="164" fontId="44" fillId="2" borderId="23" xfId="1" applyFont="1" applyFill="1" applyBorder="1" applyAlignment="1">
      <alignment horizontal="right" vertical="center"/>
    </xf>
    <xf numFmtId="43" fontId="48" fillId="0" borderId="12" xfId="46" applyFont="1" applyBorder="1" applyAlignment="1">
      <alignment horizontal="center" vertical="center"/>
    </xf>
    <xf numFmtId="4" fontId="48" fillId="0" borderId="12" xfId="46" applyNumberFormat="1" applyFont="1" applyBorder="1" applyAlignment="1">
      <alignment horizontal="right" vertical="center"/>
    </xf>
    <xf numFmtId="43" fontId="42" fillId="0" borderId="12" xfId="46" applyFont="1" applyBorder="1" applyAlignment="1">
      <alignment horizontal="center" vertical="center"/>
    </xf>
    <xf numFmtId="164" fontId="46" fillId="2" borderId="45" xfId="1" applyFont="1" applyFill="1" applyBorder="1" applyAlignment="1" applyProtection="1">
      <alignment vertical="center" wrapText="1"/>
    </xf>
    <xf numFmtId="0" fontId="50" fillId="0" borderId="12" xfId="0" applyFont="1" applyBorder="1" applyAlignment="1">
      <alignment horizontal="right" vertical="center" wrapText="1"/>
    </xf>
    <xf numFmtId="0" fontId="50" fillId="0" borderId="23" xfId="0" applyFont="1" applyBorder="1" applyAlignment="1">
      <alignment horizontal="right" vertical="center" wrapText="1"/>
    </xf>
    <xf numFmtId="0" fontId="48" fillId="0" borderId="12" xfId="46" applyNumberFormat="1" applyFont="1" applyBorder="1" applyAlignment="1">
      <alignment horizontal="center" vertical="center"/>
    </xf>
    <xf numFmtId="43" fontId="48" fillId="0" borderId="12" xfId="0" applyNumberFormat="1" applyFont="1" applyBorder="1" applyAlignment="1">
      <alignment horizontal="right" vertical="center"/>
    </xf>
    <xf numFmtId="43" fontId="48" fillId="0" borderId="52" xfId="0" applyNumberFormat="1" applyFont="1" applyBorder="1" applyAlignment="1">
      <alignment horizontal="right" vertical="center"/>
    </xf>
    <xf numFmtId="43" fontId="42" fillId="0" borderId="12" xfId="0" applyNumberFormat="1" applyFont="1" applyBorder="1" applyAlignment="1">
      <alignment horizontal="right" vertical="center"/>
    </xf>
    <xf numFmtId="4" fontId="32" fillId="2" borderId="4" xfId="0" applyNumberFormat="1" applyFont="1" applyFill="1" applyBorder="1" applyAlignment="1">
      <alignment horizontal="right" vertical="center" wrapText="1"/>
    </xf>
    <xf numFmtId="43" fontId="32" fillId="0" borderId="12" xfId="46" applyFont="1" applyBorder="1" applyAlignment="1">
      <alignment horizontal="left" vertical="center"/>
    </xf>
    <xf numFmtId="2" fontId="32" fillId="0" borderId="12" xfId="0" applyNumberFormat="1" applyFont="1" applyBorder="1" applyAlignment="1">
      <alignment horizontal="center" vertical="center"/>
    </xf>
    <xf numFmtId="4" fontId="32" fillId="2" borderId="12" xfId="46" applyNumberFormat="1" applyFont="1" applyFill="1" applyBorder="1" applyAlignment="1">
      <alignment horizontal="right" vertical="center"/>
    </xf>
    <xf numFmtId="43" fontId="32" fillId="0" borderId="12" xfId="0" applyNumberFormat="1" applyFont="1" applyBorder="1" applyAlignment="1">
      <alignment horizontal="right" vertical="center"/>
    </xf>
    <xf numFmtId="43" fontId="48" fillId="0" borderId="12" xfId="46" applyFont="1" applyBorder="1" applyAlignment="1">
      <alignment horizontal="left" vertical="center"/>
    </xf>
    <xf numFmtId="2" fontId="48" fillId="0" borderId="12" xfId="0" applyNumberFormat="1" applyFont="1" applyBorder="1" applyAlignment="1">
      <alignment horizontal="left" vertical="center"/>
    </xf>
    <xf numFmtId="4" fontId="48" fillId="2" borderId="12" xfId="46" applyNumberFormat="1" applyFont="1" applyFill="1" applyBorder="1" applyAlignment="1">
      <alignment horizontal="right" vertical="center"/>
    </xf>
    <xf numFmtId="0" fontId="44" fillId="3" borderId="12" xfId="0" applyFont="1" applyFill="1" applyBorder="1" applyAlignment="1">
      <alignment horizontal="center" vertical="center" wrapText="1"/>
    </xf>
    <xf numFmtId="2" fontId="48" fillId="0" borderId="12" xfId="0" applyNumberFormat="1" applyFont="1" applyBorder="1" applyAlignment="1">
      <alignment vertical="center"/>
    </xf>
    <xf numFmtId="2" fontId="42" fillId="0" borderId="12" xfId="0" applyNumberFormat="1" applyFont="1" applyBorder="1" applyAlignment="1">
      <alignment vertical="center"/>
    </xf>
    <xf numFmtId="0" fontId="44" fillId="0" borderId="4" xfId="0" applyFont="1" applyBorder="1" applyAlignment="1">
      <alignment horizontal="center" vertical="center" wrapText="1"/>
    </xf>
    <xf numFmtId="0" fontId="44" fillId="0" borderId="4" xfId="0" applyFont="1" applyBorder="1" applyAlignment="1">
      <alignment horizontal="justify" vertical="center" wrapText="1"/>
    </xf>
    <xf numFmtId="2" fontId="44" fillId="0" borderId="4" xfId="0" applyNumberFormat="1" applyFont="1" applyBorder="1" applyAlignment="1">
      <alignment horizontal="center" vertical="center" wrapText="1"/>
    </xf>
    <xf numFmtId="4" fontId="44" fillId="0" borderId="4" xfId="0" applyNumberFormat="1" applyFont="1" applyBorder="1" applyAlignment="1">
      <alignment horizontal="right" vertical="center" wrapText="1"/>
    </xf>
    <xf numFmtId="43" fontId="48" fillId="0" borderId="12" xfId="46" applyFont="1" applyBorder="1" applyAlignment="1">
      <alignment horizontal="left" vertical="center" wrapText="1"/>
    </xf>
    <xf numFmtId="43" fontId="42" fillId="0" borderId="12" xfId="46" applyFont="1" applyBorder="1" applyAlignment="1">
      <alignment horizontal="left" vertical="center" wrapText="1"/>
    </xf>
    <xf numFmtId="4" fontId="42" fillId="2" borderId="12" xfId="46" applyNumberFormat="1" applyFont="1" applyFill="1" applyBorder="1" applyAlignment="1">
      <alignment horizontal="right" vertical="center"/>
    </xf>
    <xf numFmtId="43" fontId="42" fillId="0" borderId="8" xfId="46" applyFont="1" applyBorder="1" applyAlignment="1">
      <alignment horizontal="left" vertical="center" wrapText="1"/>
    </xf>
    <xf numFmtId="4" fontId="48" fillId="2" borderId="8" xfId="46" applyNumberFormat="1" applyFont="1" applyFill="1" applyBorder="1" applyAlignment="1">
      <alignment horizontal="right" vertical="center"/>
    </xf>
    <xf numFmtId="43" fontId="42" fillId="0" borderId="8" xfId="0" applyNumberFormat="1" applyFont="1" applyBorder="1" applyAlignment="1">
      <alignment horizontal="right" vertical="center"/>
    </xf>
    <xf numFmtId="43" fontId="42" fillId="0" borderId="55" xfId="0" applyNumberFormat="1" applyFont="1" applyBorder="1" applyAlignment="1">
      <alignment horizontal="right" vertical="center"/>
    </xf>
    <xf numFmtId="0" fontId="32" fillId="0" borderId="4" xfId="0" applyFont="1" applyBorder="1" applyAlignment="1">
      <alignment horizontal="center" vertical="center" wrapText="1"/>
    </xf>
    <xf numFmtId="0" fontId="32" fillId="0" borderId="4" xfId="0" applyFont="1" applyBorder="1" applyAlignment="1">
      <alignment horizontal="justify" vertical="center" wrapText="1"/>
    </xf>
    <xf numFmtId="2" fontId="32" fillId="0" borderId="4" xfId="0" applyNumberFormat="1" applyFont="1" applyBorder="1" applyAlignment="1">
      <alignment horizontal="center" vertical="center" wrapText="1"/>
    </xf>
    <xf numFmtId="4" fontId="32" fillId="0" borderId="4" xfId="0" applyNumberFormat="1" applyFont="1" applyBorder="1" applyAlignment="1">
      <alignment horizontal="right" vertical="center" wrapText="1"/>
    </xf>
    <xf numFmtId="164" fontId="32" fillId="0" borderId="4" xfId="1" applyFont="1" applyBorder="1" applyAlignment="1">
      <alignment vertical="center"/>
    </xf>
    <xf numFmtId="2" fontId="50" fillId="0" borderId="12" xfId="0" applyNumberFormat="1" applyFont="1" applyBorder="1" applyAlignment="1">
      <alignment horizontal="right" vertical="center" wrapText="1"/>
    </xf>
    <xf numFmtId="0" fontId="44" fillId="0" borderId="12" xfId="0" applyFont="1" applyBorder="1" applyAlignment="1">
      <alignment horizontal="right" vertical="center" wrapText="1"/>
    </xf>
    <xf numFmtId="0" fontId="44" fillId="0" borderId="52" xfId="0" applyFont="1" applyBorder="1" applyAlignment="1">
      <alignment horizontal="right" vertical="center" wrapText="1"/>
    </xf>
    <xf numFmtId="2" fontId="48" fillId="0" borderId="12" xfId="0" applyNumberFormat="1" applyFont="1" applyFill="1" applyBorder="1" applyAlignment="1">
      <alignment vertical="center"/>
    </xf>
    <xf numFmtId="2" fontId="48" fillId="0" borderId="12" xfId="46" applyNumberFormat="1" applyFont="1" applyFill="1" applyBorder="1" applyAlignment="1">
      <alignment vertical="center"/>
    </xf>
    <xf numFmtId="2" fontId="48" fillId="0" borderId="12" xfId="46" applyNumberFormat="1" applyFont="1" applyBorder="1" applyAlignment="1">
      <alignment vertical="center"/>
    </xf>
    <xf numFmtId="4" fontId="32" fillId="2" borderId="12" xfId="0" applyNumberFormat="1" applyFont="1" applyFill="1" applyBorder="1" applyAlignment="1">
      <alignment horizontal="right" vertical="center"/>
    </xf>
    <xf numFmtId="0" fontId="44" fillId="0" borderId="12" xfId="0" quotePrefix="1" applyFont="1" applyBorder="1" applyAlignment="1">
      <alignment horizontal="justify" vertical="center" wrapText="1"/>
    </xf>
    <xf numFmtId="2" fontId="50" fillId="0" borderId="12" xfId="0" applyNumberFormat="1" applyFont="1" applyBorder="1" applyAlignment="1">
      <alignment horizontal="center" vertical="center" wrapText="1"/>
    </xf>
    <xf numFmtId="2" fontId="48" fillId="0" borderId="12" xfId="46" applyNumberFormat="1" applyFont="1" applyBorder="1" applyAlignment="1">
      <alignment horizontal="center" vertical="center"/>
    </xf>
    <xf numFmtId="0" fontId="44" fillId="0" borderId="26" xfId="0" applyFont="1" applyBorder="1" applyAlignment="1">
      <alignment horizontal="center" vertical="center" wrapText="1"/>
    </xf>
    <xf numFmtId="0" fontId="44" fillId="0" borderId="26" xfId="0" applyFont="1" applyBorder="1" applyAlignment="1">
      <alignment horizontal="justify" vertical="center" wrapText="1"/>
    </xf>
    <xf numFmtId="2" fontId="44" fillId="0" borderId="26" xfId="0" applyNumberFormat="1" applyFont="1" applyBorder="1" applyAlignment="1">
      <alignment horizontal="center" vertical="center" wrapText="1"/>
    </xf>
    <xf numFmtId="4" fontId="44" fillId="0" borderId="26" xfId="0" applyNumberFormat="1" applyFont="1" applyBorder="1" applyAlignment="1">
      <alignment horizontal="right" vertical="center" wrapText="1"/>
    </xf>
    <xf numFmtId="0" fontId="32" fillId="0" borderId="12" xfId="0" applyFont="1" applyBorder="1" applyAlignment="1">
      <alignment horizontal="center" vertical="center" wrapText="1"/>
    </xf>
    <xf numFmtId="0" fontId="32" fillId="0" borderId="12" xfId="0" applyFont="1" applyBorder="1" applyAlignment="1">
      <alignment horizontal="justify" vertical="center" wrapText="1"/>
    </xf>
    <xf numFmtId="2" fontId="32" fillId="0" borderId="12" xfId="0" applyNumberFormat="1" applyFont="1" applyBorder="1" applyAlignment="1">
      <alignment horizontal="center" vertical="center" wrapText="1"/>
    </xf>
    <xf numFmtId="4" fontId="32" fillId="0" borderId="12" xfId="0" applyNumberFormat="1" applyFont="1" applyBorder="1" applyAlignment="1">
      <alignment horizontal="right" vertical="center" wrapText="1"/>
    </xf>
    <xf numFmtId="164" fontId="32" fillId="0" borderId="12" xfId="1" applyFont="1" applyBorder="1" applyAlignment="1">
      <alignment horizontal="right" vertical="center"/>
    </xf>
    <xf numFmtId="4" fontId="32" fillId="0" borderId="52" xfId="0" applyNumberFormat="1" applyFont="1" applyBorder="1" applyAlignment="1">
      <alignment horizontal="right" vertical="center" wrapText="1"/>
    </xf>
    <xf numFmtId="164" fontId="32" fillId="0" borderId="22" xfId="1" applyFont="1" applyBorder="1" applyAlignment="1">
      <alignment horizontal="right" vertical="center"/>
    </xf>
    <xf numFmtId="4" fontId="44" fillId="0" borderId="56" xfId="0" applyNumberFormat="1" applyFont="1" applyBorder="1" applyAlignment="1">
      <alignment horizontal="right" vertical="center" wrapText="1"/>
    </xf>
    <xf numFmtId="0" fontId="44" fillId="0" borderId="8" xfId="0" applyFont="1" applyBorder="1" applyAlignment="1">
      <alignment horizontal="center" vertical="center" wrapText="1"/>
    </xf>
    <xf numFmtId="0" fontId="44" fillId="0" borderId="8" xfId="0" applyFont="1" applyBorder="1" applyAlignment="1">
      <alignment horizontal="justify" vertical="center" wrapText="1"/>
    </xf>
    <xf numFmtId="2" fontId="44" fillId="0" borderId="8" xfId="0" applyNumberFormat="1" applyFont="1" applyBorder="1" applyAlignment="1">
      <alignment horizontal="center" vertical="center" wrapText="1"/>
    </xf>
    <xf numFmtId="4" fontId="44" fillId="0" borderId="8" xfId="0" applyNumberFormat="1" applyFont="1" applyBorder="1" applyAlignment="1">
      <alignment horizontal="right" vertical="center" wrapText="1"/>
    </xf>
    <xf numFmtId="164" fontId="46" fillId="2" borderId="45" xfId="1" applyFont="1" applyFill="1" applyBorder="1" applyAlignment="1" applyProtection="1">
      <alignment horizontal="right" vertical="center" wrapText="1"/>
    </xf>
    <xf numFmtId="164" fontId="46" fillId="2" borderId="46" xfId="1" applyFont="1" applyFill="1" applyBorder="1" applyAlignment="1" applyProtection="1">
      <alignment horizontal="right" vertical="center" wrapText="1"/>
    </xf>
    <xf numFmtId="164" fontId="46" fillId="2" borderId="45" xfId="1" applyFont="1" applyFill="1" applyBorder="1" applyAlignment="1" applyProtection="1">
      <alignment horizontal="right" vertical="center"/>
    </xf>
    <xf numFmtId="0" fontId="44" fillId="2" borderId="12" xfId="0" applyFont="1" applyFill="1" applyBorder="1" applyAlignment="1">
      <alignment horizontal="justify" vertical="center" wrapText="1"/>
    </xf>
    <xf numFmtId="2" fontId="50" fillId="0" borderId="8" xfId="0" applyNumberFormat="1" applyFont="1" applyBorder="1" applyAlignment="1">
      <alignment horizontal="center" vertical="center" wrapText="1"/>
    </xf>
    <xf numFmtId="164" fontId="44" fillId="0" borderId="8" xfId="1" applyFont="1" applyBorder="1" applyAlignment="1">
      <alignment horizontal="right" vertical="center"/>
    </xf>
    <xf numFmtId="4" fontId="44" fillId="0" borderId="55" xfId="0" applyNumberFormat="1" applyFont="1" applyBorder="1" applyAlignment="1">
      <alignment horizontal="right" vertical="center" wrapText="1"/>
    </xf>
    <xf numFmtId="164" fontId="44" fillId="0" borderId="44" xfId="1" applyFont="1" applyBorder="1" applyAlignment="1">
      <alignment horizontal="right" vertical="center"/>
    </xf>
    <xf numFmtId="0" fontId="32" fillId="0" borderId="10" xfId="0" applyFont="1" applyBorder="1" applyAlignment="1">
      <alignment horizontal="center" vertical="center"/>
    </xf>
    <xf numFmtId="0" fontId="32" fillId="0" borderId="10" xfId="0" applyFont="1" applyBorder="1" applyAlignment="1">
      <alignment vertical="center"/>
    </xf>
    <xf numFmtId="2" fontId="48" fillId="0" borderId="10" xfId="0" applyNumberFormat="1" applyFont="1" applyFill="1" applyBorder="1" applyAlignment="1">
      <alignment vertical="center"/>
    </xf>
    <xf numFmtId="4" fontId="48" fillId="0" borderId="12" xfId="46" applyNumberFormat="1" applyFont="1" applyBorder="1" applyAlignment="1">
      <alignment horizontal="left" vertical="center"/>
    </xf>
    <xf numFmtId="43" fontId="48" fillId="0" borderId="23" xfId="46" applyFont="1" applyBorder="1" applyAlignment="1">
      <alignment horizontal="left" vertical="center"/>
    </xf>
    <xf numFmtId="2" fontId="32" fillId="0" borderId="12" xfId="46" applyNumberFormat="1" applyFont="1" applyBorder="1" applyAlignment="1">
      <alignment vertical="center"/>
    </xf>
    <xf numFmtId="2" fontId="44" fillId="0" borderId="12" xfId="0" applyNumberFormat="1" applyFont="1" applyBorder="1" applyAlignment="1">
      <alignment horizontal="right" vertical="center" wrapText="1"/>
    </xf>
    <xf numFmtId="0" fontId="44" fillId="2" borderId="4" xfId="0" applyFont="1" applyFill="1" applyBorder="1" applyAlignment="1">
      <alignment horizontal="center" vertical="center" wrapText="1"/>
    </xf>
    <xf numFmtId="0" fontId="44" fillId="2" borderId="4" xfId="0" applyFont="1" applyFill="1" applyBorder="1" applyAlignment="1">
      <alignment horizontal="justify" vertical="center" wrapText="1"/>
    </xf>
    <xf numFmtId="2" fontId="44" fillId="2" borderId="4" xfId="0" applyNumberFormat="1" applyFont="1" applyFill="1" applyBorder="1" applyAlignment="1">
      <alignment horizontal="center" vertical="center" wrapText="1"/>
    </xf>
    <xf numFmtId="0" fontId="44" fillId="2" borderId="10" xfId="0" applyFont="1" applyFill="1" applyBorder="1" applyAlignment="1">
      <alignment horizontal="center" vertical="center" wrapText="1"/>
    </xf>
    <xf numFmtId="0" fontId="44" fillId="2" borderId="10" xfId="0" applyFont="1" applyFill="1" applyBorder="1" applyAlignment="1">
      <alignment horizontal="justify" vertical="center" wrapText="1"/>
    </xf>
    <xf numFmtId="2" fontId="44" fillId="2" borderId="10" xfId="0" applyNumberFormat="1" applyFont="1" applyFill="1" applyBorder="1" applyAlignment="1">
      <alignment horizontal="center" vertical="center" wrapText="1"/>
    </xf>
    <xf numFmtId="4" fontId="44" fillId="2" borderId="10" xfId="0" applyNumberFormat="1" applyFont="1" applyFill="1" applyBorder="1" applyAlignment="1">
      <alignment horizontal="right" vertical="center" wrapText="1"/>
    </xf>
    <xf numFmtId="164" fontId="32" fillId="2" borderId="10" xfId="1" applyFont="1" applyFill="1" applyBorder="1" applyAlignment="1" applyProtection="1">
      <alignment horizontal="right" vertical="center" wrapText="1"/>
    </xf>
    <xf numFmtId="164" fontId="44" fillId="0" borderId="10" xfId="1" applyFont="1" applyBorder="1" applyAlignment="1">
      <alignment vertical="center"/>
    </xf>
    <xf numFmtId="0" fontId="32" fillId="2" borderId="0" xfId="0" applyNumberFormat="1" applyFont="1" applyFill="1" applyBorder="1" applyAlignment="1" applyProtection="1">
      <alignment vertical="center"/>
    </xf>
    <xf numFmtId="0" fontId="46" fillId="2" borderId="0" xfId="0" applyNumberFormat="1" applyFont="1" applyFill="1" applyBorder="1" applyAlignment="1" applyProtection="1">
      <alignment horizontal="left" vertical="center"/>
    </xf>
    <xf numFmtId="0" fontId="48" fillId="0" borderId="0" xfId="0" applyFont="1" applyAlignment="1">
      <alignment horizontal="justify" vertical="center"/>
    </xf>
    <xf numFmtId="2" fontId="48" fillId="0" borderId="0" xfId="0" applyNumberFormat="1" applyFont="1" applyAlignment="1">
      <alignment horizontal="center" vertical="center"/>
    </xf>
    <xf numFmtId="0" fontId="50" fillId="0" borderId="0" xfId="0" applyFont="1" applyBorder="1" applyAlignment="1">
      <alignment horizontal="center" vertical="center" wrapText="1"/>
    </xf>
    <xf numFmtId="0" fontId="48" fillId="0" borderId="0" xfId="0" applyFont="1" applyAlignment="1">
      <alignment horizontal="center" vertical="center"/>
    </xf>
    <xf numFmtId="4" fontId="48" fillId="0" borderId="0" xfId="0" applyNumberFormat="1" applyFont="1" applyAlignment="1">
      <alignment horizontal="right" vertical="center"/>
    </xf>
    <xf numFmtId="0" fontId="50" fillId="3" borderId="5" xfId="0" applyFont="1" applyFill="1" applyBorder="1" applyAlignment="1">
      <alignment horizontal="center" vertical="center" wrapText="1"/>
    </xf>
    <xf numFmtId="0" fontId="50" fillId="3" borderId="6" xfId="0" applyFont="1" applyFill="1" applyBorder="1" applyAlignment="1">
      <alignment horizontal="center" vertical="center" wrapText="1"/>
    </xf>
    <xf numFmtId="2" fontId="50" fillId="3" borderId="6" xfId="0" applyNumberFormat="1" applyFont="1" applyFill="1" applyBorder="1" applyAlignment="1">
      <alignment horizontal="center" vertical="center" wrapText="1"/>
    </xf>
    <xf numFmtId="4" fontId="50" fillId="3" borderId="3" xfId="0" applyNumberFormat="1" applyFont="1" applyFill="1" applyBorder="1" applyAlignment="1">
      <alignment horizontal="center" vertical="center" wrapText="1"/>
    </xf>
    <xf numFmtId="4" fontId="50" fillId="3" borderId="7" xfId="0" applyNumberFormat="1" applyFont="1" applyFill="1" applyBorder="1" applyAlignment="1">
      <alignment horizontal="center" vertical="center" wrapText="1"/>
    </xf>
    <xf numFmtId="0" fontId="50" fillId="3" borderId="11" xfId="0" applyFont="1" applyFill="1" applyBorder="1" applyAlignment="1">
      <alignment horizontal="center" vertical="center" wrapText="1"/>
    </xf>
    <xf numFmtId="2" fontId="50" fillId="3" borderId="11" xfId="0" applyNumberFormat="1" applyFont="1" applyFill="1" applyBorder="1" applyAlignment="1">
      <alignment horizontal="center" vertical="center" wrapText="1"/>
    </xf>
    <xf numFmtId="4" fontId="50" fillId="3" borderId="11" xfId="0" applyNumberFormat="1" applyFont="1" applyFill="1" applyBorder="1" applyAlignment="1">
      <alignment horizontal="center" vertical="center" wrapText="1"/>
    </xf>
    <xf numFmtId="4" fontId="50" fillId="3" borderId="0" xfId="0" applyNumberFormat="1" applyFont="1" applyFill="1" applyBorder="1" applyAlignment="1">
      <alignment horizontal="center" vertical="center" wrapText="1"/>
    </xf>
    <xf numFmtId="4" fontId="50" fillId="3" borderId="13" xfId="0" applyNumberFormat="1" applyFont="1" applyFill="1" applyBorder="1" applyAlignment="1">
      <alignment horizontal="center" vertical="center" wrapText="1"/>
    </xf>
    <xf numFmtId="0" fontId="32" fillId="2" borderId="0" xfId="0" applyFont="1" applyFill="1" applyBorder="1" applyAlignment="1">
      <alignment horizontal="center" vertical="center"/>
    </xf>
    <xf numFmtId="0" fontId="44" fillId="0" borderId="10" xfId="0" applyFont="1" applyBorder="1" applyAlignment="1">
      <alignment horizontal="center" vertical="center" wrapText="1"/>
    </xf>
    <xf numFmtId="2" fontId="44" fillId="0" borderId="10" xfId="0" applyNumberFormat="1" applyFont="1" applyBorder="1" applyAlignment="1">
      <alignment horizontal="center" vertical="center" wrapText="1"/>
    </xf>
    <xf numFmtId="4" fontId="44" fillId="0" borderId="10" xfId="0" applyNumberFormat="1" applyFont="1" applyBorder="1" applyAlignment="1">
      <alignment horizontal="right" vertical="center" wrapText="1"/>
    </xf>
    <xf numFmtId="164" fontId="44" fillId="0" borderId="10" xfId="1" applyFont="1" applyBorder="1" applyAlignment="1">
      <alignment horizontal="right" vertical="center"/>
    </xf>
    <xf numFmtId="4" fontId="44" fillId="0" borderId="54" xfId="0" applyNumberFormat="1" applyFont="1" applyBorder="1" applyAlignment="1">
      <alignment horizontal="right" vertical="center" wrapText="1"/>
    </xf>
    <xf numFmtId="0" fontId="48" fillId="0" borderId="12" xfId="0" applyFont="1" applyBorder="1" applyAlignment="1">
      <alignment vertical="center" wrapText="1"/>
    </xf>
    <xf numFmtId="4" fontId="48" fillId="0" borderId="12" xfId="0" applyNumberFormat="1" applyFont="1" applyBorder="1" applyAlignment="1">
      <alignment vertical="center" wrapText="1"/>
    </xf>
    <xf numFmtId="0" fontId="32" fillId="2" borderId="48" xfId="0" applyFont="1" applyFill="1" applyBorder="1" applyAlignment="1">
      <alignment horizontal="center" vertical="center"/>
    </xf>
    <xf numFmtId="0" fontId="32" fillId="2" borderId="47" xfId="0" applyFont="1" applyFill="1" applyBorder="1" applyAlignment="1">
      <alignment horizontal="center" vertical="center"/>
    </xf>
    <xf numFmtId="43" fontId="48" fillId="0" borderId="8" xfId="0" applyNumberFormat="1" applyFont="1" applyBorder="1" applyAlignment="1">
      <alignment horizontal="right" vertical="center"/>
    </xf>
    <xf numFmtId="43" fontId="48" fillId="0" borderId="55" xfId="0" applyNumberFormat="1" applyFont="1" applyBorder="1" applyAlignment="1">
      <alignment horizontal="right" vertical="center"/>
    </xf>
    <xf numFmtId="4" fontId="52" fillId="2" borderId="0" xfId="0" applyNumberFormat="1" applyFont="1" applyFill="1" applyBorder="1" applyAlignment="1" applyProtection="1">
      <alignment horizontal="left" vertical="center"/>
    </xf>
    <xf numFmtId="0" fontId="52" fillId="2" borderId="0" xfId="0" applyNumberFormat="1" applyFont="1" applyFill="1" applyBorder="1" applyAlignment="1" applyProtection="1">
      <alignment horizontal="left" vertical="center"/>
    </xf>
    <xf numFmtId="164" fontId="52" fillId="2" borderId="0" xfId="1" applyFont="1" applyFill="1" applyBorder="1" applyAlignment="1" applyProtection="1">
      <alignment vertical="center" wrapText="1"/>
    </xf>
    <xf numFmtId="2" fontId="45" fillId="2" borderId="0" xfId="0" applyNumberFormat="1" applyFont="1" applyFill="1" applyBorder="1" applyAlignment="1" applyProtection="1">
      <alignment vertical="center" wrapText="1"/>
    </xf>
    <xf numFmtId="0" fontId="51" fillId="0" borderId="0" xfId="42" applyFont="1" applyBorder="1" applyAlignment="1">
      <alignment horizontal="center" vertical="center" wrapText="1"/>
    </xf>
    <xf numFmtId="0" fontId="51" fillId="3" borderId="20" xfId="42" applyFont="1" applyFill="1" applyBorder="1" applyAlignment="1">
      <alignment horizontal="center" vertical="center" wrapText="1"/>
    </xf>
    <xf numFmtId="0" fontId="51" fillId="3" borderId="24" xfId="42" applyFont="1" applyFill="1" applyBorder="1" applyAlignment="1">
      <alignment horizontal="center" vertical="center" wrapText="1"/>
    </xf>
    <xf numFmtId="3" fontId="51" fillId="3" borderId="15" xfId="42" applyNumberFormat="1" applyFont="1" applyFill="1" applyBorder="1" applyAlignment="1">
      <alignment horizontal="center" vertical="center"/>
    </xf>
    <xf numFmtId="3" fontId="51" fillId="3" borderId="40" xfId="42" applyNumberFormat="1" applyFont="1" applyFill="1" applyBorder="1" applyAlignment="1">
      <alignment horizontal="center" vertical="center"/>
    </xf>
    <xf numFmtId="0" fontId="51" fillId="38" borderId="9" xfId="42" applyFont="1" applyFill="1" applyBorder="1" applyAlignment="1">
      <alignment horizontal="center" vertical="center" wrapText="1"/>
    </xf>
    <xf numFmtId="0" fontId="51" fillId="38" borderId="0" xfId="42" applyFont="1" applyFill="1" applyBorder="1" applyAlignment="1">
      <alignment horizontal="center" vertical="center" wrapText="1"/>
    </xf>
    <xf numFmtId="4" fontId="51" fillId="38" borderId="13" xfId="42" applyNumberFormat="1" applyFont="1" applyFill="1" applyBorder="1" applyAlignment="1">
      <alignment horizontal="center" vertical="center" wrapText="1"/>
    </xf>
    <xf numFmtId="4" fontId="51" fillId="38" borderId="9" xfId="42" applyNumberFormat="1" applyFont="1" applyFill="1" applyBorder="1" applyAlignment="1">
      <alignment horizontal="center" vertical="center" wrapText="1"/>
    </xf>
    <xf numFmtId="0" fontId="47" fillId="3" borderId="14" xfId="42" applyFont="1" applyFill="1" applyBorder="1" applyAlignment="1">
      <alignment horizontal="center" vertical="center" wrapText="1"/>
    </xf>
    <xf numFmtId="166" fontId="47" fillId="0" borderId="22" xfId="42" applyNumberFormat="1" applyFont="1" applyBorder="1" applyAlignment="1">
      <alignment horizontal="center" vertical="center" wrapText="1"/>
    </xf>
    <xf numFmtId="4" fontId="47" fillId="0" borderId="14" xfId="42" applyNumberFormat="1" applyFont="1" applyBorder="1" applyAlignment="1">
      <alignment horizontal="right" vertical="center" wrapText="1"/>
    </xf>
    <xf numFmtId="4" fontId="47" fillId="0" borderId="22" xfId="42" applyNumberFormat="1" applyFont="1" applyBorder="1" applyAlignment="1">
      <alignment horizontal="right" vertical="center" wrapText="1"/>
    </xf>
    <xf numFmtId="3" fontId="47" fillId="3" borderId="14" xfId="42" applyNumberFormat="1" applyFont="1" applyFill="1" applyBorder="1" applyAlignment="1">
      <alignment horizontal="center" vertical="center" wrapText="1"/>
    </xf>
    <xf numFmtId="166" fontId="47" fillId="0" borderId="27" xfId="42" applyNumberFormat="1" applyFont="1" applyBorder="1" applyAlignment="1">
      <alignment horizontal="center" vertical="center" wrapText="1"/>
    </xf>
    <xf numFmtId="165" fontId="47" fillId="0" borderId="25" xfId="42" applyNumberFormat="1" applyFont="1" applyBorder="1" applyAlignment="1">
      <alignment horizontal="center" vertical="center" wrapText="1"/>
    </xf>
    <xf numFmtId="0" fontId="47" fillId="3" borderId="0" xfId="42" applyFont="1" applyFill="1" applyBorder="1" applyAlignment="1">
      <alignment horizontal="center" vertical="center" wrapText="1"/>
    </xf>
    <xf numFmtId="4" fontId="47" fillId="0" borderId="0" xfId="42" applyNumberFormat="1" applyFont="1" applyBorder="1" applyAlignment="1">
      <alignment horizontal="center" vertical="center" wrapText="1"/>
    </xf>
    <xf numFmtId="0" fontId="47" fillId="3" borderId="4" xfId="42" applyFont="1" applyFill="1" applyBorder="1" applyAlignment="1">
      <alignment horizontal="left" vertical="center" wrapText="1"/>
    </xf>
    <xf numFmtId="164" fontId="32" fillId="2" borderId="26" xfId="1" applyFont="1" applyFill="1" applyBorder="1" applyAlignment="1" applyProtection="1">
      <alignment horizontal="right" vertical="center" wrapText="1"/>
    </xf>
    <xf numFmtId="0" fontId="32" fillId="2" borderId="53" xfId="0" applyNumberFormat="1" applyFont="1" applyFill="1" applyBorder="1" applyAlignment="1" applyProtection="1">
      <alignment horizontal="center" vertical="center"/>
    </xf>
    <xf numFmtId="0" fontId="44" fillId="0" borderId="0" xfId="0" applyFont="1" applyAlignment="1">
      <alignment horizontal="center" vertical="center"/>
    </xf>
    <xf numFmtId="43" fontId="48" fillId="0" borderId="43" xfId="46" applyFont="1" applyBorder="1" applyAlignment="1">
      <alignment horizontal="left" vertical="center"/>
    </xf>
    <xf numFmtId="0" fontId="50" fillId="0" borderId="7" xfId="0" applyFont="1" applyBorder="1" applyAlignment="1">
      <alignment horizontal="center" vertical="center"/>
    </xf>
    <xf numFmtId="0" fontId="32" fillId="2" borderId="58" xfId="0" applyFont="1" applyFill="1" applyBorder="1" applyAlignment="1">
      <alignment horizontal="center" vertical="center"/>
    </xf>
    <xf numFmtId="0" fontId="50" fillId="4" borderId="7" xfId="0" applyFont="1" applyFill="1" applyBorder="1" applyAlignment="1">
      <alignment horizontal="center" vertical="center"/>
    </xf>
    <xf numFmtId="0" fontId="32" fillId="2" borderId="60" xfId="0" applyNumberFormat="1" applyFont="1" applyFill="1" applyBorder="1" applyAlignment="1" applyProtection="1">
      <alignment horizontal="center" vertical="center"/>
    </xf>
    <xf numFmtId="0" fontId="32" fillId="2" borderId="61" xfId="0" applyNumberFormat="1" applyFont="1" applyFill="1" applyBorder="1" applyAlignment="1" applyProtection="1">
      <alignment horizontal="center" vertical="center"/>
    </xf>
    <xf numFmtId="0" fontId="32" fillId="2" borderId="59" xfId="0" applyFont="1" applyFill="1" applyBorder="1" applyAlignment="1">
      <alignment horizontal="center" vertical="center"/>
    </xf>
    <xf numFmtId="0" fontId="44" fillId="0" borderId="62" xfId="0" applyFont="1" applyBorder="1" applyAlignment="1">
      <alignment horizontal="center" vertical="center" wrapText="1"/>
    </xf>
    <xf numFmtId="0" fontId="44" fillId="0" borderId="43" xfId="0" applyFont="1" applyBorder="1" applyAlignment="1">
      <alignment horizontal="center" vertical="center" wrapText="1"/>
    </xf>
    <xf numFmtId="0" fontId="32" fillId="2" borderId="63" xfId="0" applyNumberFormat="1" applyFont="1" applyFill="1" applyBorder="1" applyAlignment="1" applyProtection="1">
      <alignment horizontal="center" vertical="center"/>
    </xf>
    <xf numFmtId="0" fontId="44" fillId="0" borderId="61" xfId="0" applyFont="1" applyBorder="1" applyAlignment="1">
      <alignment horizontal="center" vertical="center"/>
    </xf>
    <xf numFmtId="0" fontId="32" fillId="2" borderId="61" xfId="0" applyFont="1" applyFill="1" applyBorder="1" applyAlignment="1">
      <alignment horizontal="center" vertical="center"/>
    </xf>
    <xf numFmtId="0" fontId="32" fillId="2" borderId="64" xfId="0" applyFont="1" applyFill="1" applyBorder="1" applyAlignment="1">
      <alignment horizontal="center" vertical="center"/>
    </xf>
    <xf numFmtId="0" fontId="44" fillId="0" borderId="65" xfId="0" applyFont="1" applyBorder="1" applyAlignment="1">
      <alignment horizontal="center" vertical="center" wrapText="1"/>
    </xf>
    <xf numFmtId="3" fontId="44" fillId="3" borderId="43" xfId="0" applyNumberFormat="1" applyFont="1" applyFill="1" applyBorder="1" applyAlignment="1">
      <alignment horizontal="center" vertical="center" wrapText="1"/>
    </xf>
    <xf numFmtId="3" fontId="44" fillId="3" borderId="53" xfId="0" applyNumberFormat="1" applyFont="1" applyFill="1" applyBorder="1" applyAlignment="1">
      <alignment horizontal="center" vertical="center" wrapText="1"/>
    </xf>
    <xf numFmtId="3" fontId="32" fillId="2" borderId="57" xfId="0" applyNumberFormat="1" applyFont="1" applyFill="1" applyBorder="1" applyAlignment="1" applyProtection="1">
      <alignment horizontal="center" vertical="center"/>
    </xf>
    <xf numFmtId="0" fontId="48" fillId="2" borderId="43" xfId="0" applyFont="1" applyFill="1" applyBorder="1" applyAlignment="1">
      <alignment horizontal="center" vertical="center"/>
    </xf>
    <xf numFmtId="3" fontId="32" fillId="2" borderId="53" xfId="0" applyNumberFormat="1" applyFont="1" applyFill="1" applyBorder="1" applyAlignment="1" applyProtection="1">
      <alignment horizontal="center" vertical="center"/>
    </xf>
    <xf numFmtId="0" fontId="48" fillId="0" borderId="43" xfId="0" applyFont="1" applyBorder="1" applyAlignment="1">
      <alignment vertical="center"/>
    </xf>
    <xf numFmtId="0" fontId="48" fillId="0" borderId="43" xfId="0" applyFont="1" applyBorder="1" applyAlignment="1">
      <alignment horizontal="center" vertical="center" wrapText="1"/>
    </xf>
    <xf numFmtId="0" fontId="42" fillId="0" borderId="43" xfId="0" applyFont="1" applyBorder="1" applyAlignment="1">
      <alignment horizontal="center" vertical="center" wrapText="1"/>
    </xf>
    <xf numFmtId="0" fontId="44" fillId="5" borderId="43" xfId="0" applyFont="1" applyFill="1" applyBorder="1" applyAlignment="1">
      <alignment horizontal="center" vertical="center" wrapText="1"/>
    </xf>
    <xf numFmtId="0" fontId="48" fillId="0" borderId="43" xfId="0" applyFont="1" applyBorder="1" applyAlignment="1">
      <alignment horizontal="center" vertical="center"/>
    </xf>
    <xf numFmtId="0" fontId="42" fillId="0" borderId="43" xfId="0" applyFont="1" applyBorder="1" applyAlignment="1">
      <alignment horizontal="center" vertical="center"/>
    </xf>
    <xf numFmtId="0" fontId="44" fillId="3" borderId="43" xfId="0" applyFont="1" applyFill="1" applyBorder="1" applyAlignment="1">
      <alignment horizontal="center" vertical="center" wrapText="1"/>
    </xf>
    <xf numFmtId="0" fontId="44" fillId="0" borderId="53" xfId="0" applyFont="1" applyBorder="1" applyAlignment="1">
      <alignment horizontal="center" vertical="center" wrapText="1"/>
    </xf>
    <xf numFmtId="0" fontId="48" fillId="0" borderId="65" xfId="0" applyFont="1" applyBorder="1" applyAlignment="1">
      <alignment horizontal="center" vertical="center"/>
    </xf>
    <xf numFmtId="0" fontId="32" fillId="0" borderId="53" xfId="0" applyFont="1" applyBorder="1" applyAlignment="1">
      <alignment horizontal="center" vertical="center" wrapText="1"/>
    </xf>
    <xf numFmtId="0" fontId="32" fillId="0" borderId="43" xfId="0" applyFont="1" applyBorder="1" applyAlignment="1">
      <alignment vertical="center"/>
    </xf>
    <xf numFmtId="0" fontId="32" fillId="0" borderId="43" xfId="0" applyFont="1" applyFill="1" applyBorder="1" applyAlignment="1">
      <alignment vertical="center"/>
    </xf>
    <xf numFmtId="0" fontId="44" fillId="0" borderId="57" xfId="0" applyFont="1" applyBorder="1" applyAlignment="1">
      <alignment horizontal="center" vertical="center" wrapText="1"/>
    </xf>
    <xf numFmtId="0" fontId="32" fillId="0" borderId="43" xfId="0" applyFont="1" applyBorder="1" applyAlignment="1">
      <alignment horizontal="center" vertical="center" wrapText="1"/>
    </xf>
    <xf numFmtId="0" fontId="32" fillId="0" borderId="62" xfId="0" applyFont="1" applyBorder="1" applyAlignment="1">
      <alignment horizontal="center" vertical="center"/>
    </xf>
    <xf numFmtId="0" fontId="32" fillId="0" borderId="43" xfId="0" applyFont="1" applyBorder="1" applyAlignment="1">
      <alignment horizontal="center" vertical="center"/>
    </xf>
    <xf numFmtId="0" fontId="44" fillId="2" borderId="53" xfId="0" applyFont="1" applyFill="1" applyBorder="1" applyAlignment="1">
      <alignment horizontal="center" vertical="center" wrapText="1"/>
    </xf>
    <xf numFmtId="0" fontId="44" fillId="2" borderId="62" xfId="0" applyFont="1" applyFill="1" applyBorder="1" applyAlignment="1">
      <alignment horizontal="center" vertical="center" wrapText="1"/>
    </xf>
    <xf numFmtId="0" fontId="32" fillId="2" borderId="60" xfId="0" applyFont="1" applyFill="1" applyBorder="1" applyAlignment="1">
      <alignment horizontal="center" vertical="center"/>
    </xf>
    <xf numFmtId="0" fontId="32" fillId="2" borderId="67" xfId="0" applyFont="1" applyFill="1" applyBorder="1" applyAlignment="1">
      <alignment horizontal="center" vertical="center"/>
    </xf>
    <xf numFmtId="0" fontId="44" fillId="0" borderId="67" xfId="0" applyFont="1" applyBorder="1" applyAlignment="1">
      <alignment horizontal="center" vertical="center"/>
    </xf>
    <xf numFmtId="0" fontId="44" fillId="0" borderId="58" xfId="0" applyFont="1" applyBorder="1" applyAlignment="1">
      <alignment horizontal="center" vertical="center"/>
    </xf>
    <xf numFmtId="0" fontId="44" fillId="0" borderId="60" xfId="0" applyFont="1" applyBorder="1" applyAlignment="1">
      <alignment horizontal="center" vertical="center"/>
    </xf>
    <xf numFmtId="0" fontId="44" fillId="2" borderId="60" xfId="0" applyFont="1" applyFill="1" applyBorder="1" applyAlignment="1">
      <alignment horizontal="center" vertical="center"/>
    </xf>
    <xf numFmtId="0" fontId="44" fillId="2" borderId="61" xfId="0" applyFont="1" applyFill="1" applyBorder="1" applyAlignment="1">
      <alignment horizontal="center" vertical="center"/>
    </xf>
    <xf numFmtId="0" fontId="48" fillId="0" borderId="58" xfId="0" applyFont="1" applyBorder="1" applyAlignment="1">
      <alignment vertical="center"/>
    </xf>
    <xf numFmtId="0" fontId="48" fillId="0" borderId="60" xfId="0" applyFont="1" applyBorder="1" applyAlignment="1">
      <alignment vertical="center"/>
    </xf>
    <xf numFmtId="0" fontId="48" fillId="0" borderId="67" xfId="0" applyFont="1" applyBorder="1" applyAlignment="1">
      <alignment horizontal="left" vertical="center"/>
    </xf>
    <xf numFmtId="0" fontId="48" fillId="0" borderId="58" xfId="0" applyFont="1" applyBorder="1" applyAlignment="1">
      <alignment horizontal="left" vertical="center"/>
    </xf>
    <xf numFmtId="0" fontId="48" fillId="0" borderId="60" xfId="0" applyFont="1" applyBorder="1" applyAlignment="1">
      <alignment horizontal="left" vertical="center"/>
    </xf>
    <xf numFmtId="0" fontId="32" fillId="0" borderId="61" xfId="0" applyFont="1" applyBorder="1" applyAlignment="1">
      <alignment horizontal="center" vertical="center"/>
    </xf>
    <xf numFmtId="0" fontId="48" fillId="0" borderId="67" xfId="0" applyFont="1" applyBorder="1" applyAlignment="1">
      <alignment vertical="center"/>
    </xf>
    <xf numFmtId="0" fontId="48" fillId="0" borderId="61" xfId="0" applyFont="1" applyBorder="1" applyAlignment="1">
      <alignment vertical="center"/>
    </xf>
    <xf numFmtId="0" fontId="48" fillId="0" borderId="61" xfId="0" applyFont="1" applyBorder="1" applyAlignment="1">
      <alignment horizontal="center" vertical="center"/>
    </xf>
    <xf numFmtId="0" fontId="48" fillId="0" borderId="60" xfId="0" applyFont="1" applyBorder="1" applyAlignment="1">
      <alignment horizontal="center" vertical="center"/>
    </xf>
    <xf numFmtId="43" fontId="48" fillId="0" borderId="58" xfId="46" applyFont="1" applyBorder="1" applyAlignment="1">
      <alignment horizontal="left" vertical="center"/>
    </xf>
    <xf numFmtId="0" fontId="48" fillId="0" borderId="43" xfId="0" applyFont="1" applyBorder="1" applyAlignment="1">
      <alignment horizontal="left" vertical="center"/>
    </xf>
    <xf numFmtId="0" fontId="48" fillId="0" borderId="12" xfId="0" applyFont="1" applyBorder="1" applyAlignment="1">
      <alignment horizontal="left" vertical="center"/>
    </xf>
    <xf numFmtId="0" fontId="46" fillId="2" borderId="47" xfId="0" applyNumberFormat="1" applyFont="1" applyFill="1" applyBorder="1" applyAlignment="1" applyProtection="1">
      <alignment horizontal="left" vertical="center"/>
    </xf>
    <xf numFmtId="0" fontId="44" fillId="0" borderId="0" xfId="0" applyFont="1" applyBorder="1" applyAlignment="1">
      <alignment horizontal="center" vertical="center" wrapText="1"/>
    </xf>
    <xf numFmtId="0" fontId="44" fillId="0" borderId="54" xfId="0" applyFont="1" applyBorder="1" applyAlignment="1">
      <alignment horizontal="center" vertical="center" wrapText="1"/>
    </xf>
    <xf numFmtId="0" fontId="44" fillId="0" borderId="52" xfId="0" applyFont="1" applyBorder="1" applyAlignment="1">
      <alignment horizontal="center" vertical="center" wrapText="1"/>
    </xf>
    <xf numFmtId="0" fontId="44" fillId="0" borderId="55" xfId="0" applyFont="1" applyBorder="1" applyAlignment="1">
      <alignment horizontal="center" vertical="center" wrapText="1"/>
    </xf>
    <xf numFmtId="0" fontId="44" fillId="0" borderId="66" xfId="0" applyFont="1" applyBorder="1" applyAlignment="1">
      <alignment horizontal="center" vertical="center" wrapText="1"/>
    </xf>
    <xf numFmtId="0" fontId="44" fillId="0" borderId="68" xfId="0" applyFont="1" applyBorder="1" applyAlignment="1">
      <alignment horizontal="center" vertical="center" wrapText="1"/>
    </xf>
    <xf numFmtId="0" fontId="48" fillId="0" borderId="67" xfId="0" applyFont="1" applyBorder="1" applyAlignment="1">
      <alignment horizontal="center" vertical="center"/>
    </xf>
    <xf numFmtId="0" fontId="48" fillId="0" borderId="58" xfId="0" applyFont="1" applyBorder="1" applyAlignment="1">
      <alignment horizontal="center" vertical="center"/>
    </xf>
    <xf numFmtId="0" fontId="44" fillId="0" borderId="66" xfId="0" applyFont="1" applyBorder="1" applyAlignment="1">
      <alignment horizontal="justify" vertical="center" wrapText="1"/>
    </xf>
    <xf numFmtId="164" fontId="32" fillId="2" borderId="8" xfId="1" applyFont="1" applyFill="1" applyBorder="1" applyAlignment="1" applyProtection="1">
      <alignment horizontal="right" vertical="center" wrapText="1"/>
    </xf>
    <xf numFmtId="2" fontId="44" fillId="0" borderId="54" xfId="0" applyNumberFormat="1" applyFont="1" applyBorder="1" applyAlignment="1">
      <alignment horizontal="center" vertical="center" wrapText="1"/>
    </xf>
    <xf numFmtId="2" fontId="44" fillId="0" borderId="55" xfId="0" applyNumberFormat="1" applyFont="1" applyBorder="1" applyAlignment="1">
      <alignment horizontal="center" vertical="center" wrapText="1"/>
    </xf>
    <xf numFmtId="164" fontId="32" fillId="2" borderId="12" xfId="1" applyFont="1" applyFill="1" applyBorder="1" applyAlignment="1" applyProtection="1">
      <alignment horizontal="right" vertical="center" wrapText="1"/>
    </xf>
    <xf numFmtId="164" fontId="44" fillId="0" borderId="12" xfId="1" applyFont="1" applyBorder="1" applyAlignment="1">
      <alignment vertical="center"/>
    </xf>
    <xf numFmtId="0" fontId="44" fillId="0" borderId="63" xfId="0" applyFont="1" applyBorder="1" applyAlignment="1">
      <alignment horizontal="center" vertical="center"/>
    </xf>
    <xf numFmtId="0" fontId="32" fillId="2" borderId="9" xfId="0" applyFont="1" applyFill="1" applyBorder="1" applyAlignment="1">
      <alignment horizontal="center" vertical="center"/>
    </xf>
    <xf numFmtId="164" fontId="52" fillId="2" borderId="13" xfId="1" applyFont="1" applyFill="1" applyBorder="1" applyAlignment="1" applyProtection="1">
      <alignment vertical="center" wrapText="1"/>
    </xf>
    <xf numFmtId="0" fontId="44" fillId="0" borderId="15" xfId="0" applyFont="1" applyBorder="1" applyAlignment="1">
      <alignment horizontal="center" vertical="center"/>
    </xf>
    <xf numFmtId="0" fontId="48" fillId="0" borderId="11" xfId="0" applyFont="1" applyBorder="1" applyAlignment="1">
      <alignment horizontal="center" vertical="center"/>
    </xf>
    <xf numFmtId="0" fontId="48" fillId="0" borderId="11" xfId="0" applyFont="1" applyBorder="1" applyAlignment="1">
      <alignment horizontal="justify" vertical="center"/>
    </xf>
    <xf numFmtId="2" fontId="48" fillId="0" borderId="11" xfId="0" applyNumberFormat="1" applyFont="1" applyBorder="1" applyAlignment="1">
      <alignment horizontal="center" vertical="center"/>
    </xf>
    <xf numFmtId="4" fontId="41" fillId="0" borderId="11" xfId="0" applyNumberFormat="1" applyFont="1" applyBorder="1" applyAlignment="1">
      <alignment horizontal="left" vertical="center"/>
    </xf>
    <xf numFmtId="0" fontId="41" fillId="0" borderId="11" xfId="0" applyFont="1" applyBorder="1" applyAlignment="1">
      <alignment horizontal="right" vertical="center"/>
    </xf>
    <xf numFmtId="164" fontId="41" fillId="0" borderId="11" xfId="0" applyNumberFormat="1" applyFont="1" applyBorder="1" applyAlignment="1">
      <alignment horizontal="right" vertical="center"/>
    </xf>
    <xf numFmtId="164" fontId="41" fillId="0" borderId="69" xfId="0" applyNumberFormat="1" applyFont="1" applyBorder="1" applyAlignment="1">
      <alignment horizontal="right" vertical="center"/>
    </xf>
    <xf numFmtId="165" fontId="44" fillId="2" borderId="10" xfId="0" applyNumberFormat="1" applyFont="1" applyFill="1" applyBorder="1" applyAlignment="1">
      <alignment horizontal="right" vertical="center" wrapText="1"/>
    </xf>
    <xf numFmtId="165" fontId="44" fillId="2" borderId="54" xfId="0" applyNumberFormat="1" applyFont="1" applyFill="1" applyBorder="1" applyAlignment="1">
      <alignment horizontal="right" vertical="center" wrapText="1"/>
    </xf>
    <xf numFmtId="165" fontId="44" fillId="2" borderId="12" xfId="0" applyNumberFormat="1" applyFont="1" applyFill="1" applyBorder="1" applyAlignment="1">
      <alignment horizontal="right" vertical="center" wrapText="1"/>
    </xf>
    <xf numFmtId="165" fontId="44" fillId="2" borderId="52" xfId="0" applyNumberFormat="1" applyFont="1" applyFill="1" applyBorder="1" applyAlignment="1">
      <alignment horizontal="right" vertical="center" wrapText="1"/>
    </xf>
    <xf numFmtId="165" fontId="44" fillId="2" borderId="8" xfId="0" applyNumberFormat="1" applyFont="1" applyFill="1" applyBorder="1" applyAlignment="1">
      <alignment horizontal="right" vertical="center" wrapText="1"/>
    </xf>
    <xf numFmtId="165" fontId="44" fillId="2" borderId="55" xfId="0" applyNumberFormat="1" applyFont="1" applyFill="1" applyBorder="1" applyAlignment="1">
      <alignment horizontal="right" vertical="center" wrapText="1"/>
    </xf>
    <xf numFmtId="3" fontId="35" fillId="39" borderId="49" xfId="0" applyNumberFormat="1" applyFont="1" applyFill="1" applyBorder="1" applyAlignment="1">
      <alignment horizontal="center" vertical="center"/>
    </xf>
    <xf numFmtId="0" fontId="35" fillId="39" borderId="50" xfId="0" applyFont="1" applyFill="1" applyBorder="1" applyAlignment="1">
      <alignment horizontal="justify" vertical="center" wrapText="1"/>
    </xf>
    <xf numFmtId="0" fontId="35" fillId="39" borderId="50" xfId="0" applyFont="1" applyFill="1" applyBorder="1" applyAlignment="1">
      <alignment horizontal="center" vertical="center"/>
    </xf>
    <xf numFmtId="4" fontId="35" fillId="39" borderId="51" xfId="0" applyNumberFormat="1" applyFont="1" applyFill="1" applyBorder="1" applyAlignment="1">
      <alignment horizontal="right" vertical="center"/>
    </xf>
    <xf numFmtId="0" fontId="32" fillId="2" borderId="63" xfId="0" applyFont="1" applyFill="1" applyBorder="1" applyAlignment="1">
      <alignment horizontal="center" vertical="center"/>
    </xf>
    <xf numFmtId="0" fontId="44" fillId="0" borderId="64" xfId="0" applyFont="1" applyBorder="1" applyAlignment="1">
      <alignment horizontal="center" vertical="center"/>
    </xf>
    <xf numFmtId="0" fontId="51" fillId="3" borderId="70" xfId="42" applyFont="1" applyFill="1" applyBorder="1" applyAlignment="1">
      <alignment horizontal="center" vertical="center" wrapText="1"/>
    </xf>
    <xf numFmtId="0" fontId="32" fillId="2" borderId="25" xfId="0" applyNumberFormat="1" applyFont="1" applyFill="1" applyBorder="1" applyAlignment="1" applyProtection="1">
      <alignment horizontal="center" vertical="center"/>
    </xf>
    <xf numFmtId="2" fontId="32" fillId="3" borderId="12" xfId="0" applyNumberFormat="1" applyFont="1" applyFill="1" applyBorder="1" applyAlignment="1">
      <alignment horizontal="center" vertical="center" wrapText="1"/>
    </xf>
    <xf numFmtId="2" fontId="54" fillId="3" borderId="12" xfId="0" applyNumberFormat="1" applyFont="1" applyFill="1" applyBorder="1" applyAlignment="1">
      <alignment horizontal="center" vertical="center" wrapText="1"/>
    </xf>
    <xf numFmtId="0" fontId="48" fillId="0" borderId="18" xfId="0" applyFont="1" applyBorder="1" applyAlignment="1">
      <alignment horizontal="center" vertical="center"/>
    </xf>
    <xf numFmtId="0" fontId="44" fillId="0" borderId="18" xfId="0" applyFont="1" applyBorder="1" applyAlignment="1">
      <alignment horizontal="center" vertical="center" wrapText="1"/>
    </xf>
    <xf numFmtId="0" fontId="44" fillId="0" borderId="19" xfId="0" applyFont="1" applyBorder="1" applyAlignment="1">
      <alignment horizontal="center" vertical="center" wrapText="1"/>
    </xf>
    <xf numFmtId="164" fontId="44" fillId="0" borderId="55" xfId="1" applyFont="1" applyBorder="1" applyAlignment="1">
      <alignment horizontal="right" vertical="center"/>
    </xf>
    <xf numFmtId="0" fontId="32" fillId="2" borderId="71" xfId="0" applyFont="1" applyFill="1" applyBorder="1" applyAlignment="1">
      <alignment horizontal="center" vertical="center"/>
    </xf>
    <xf numFmtId="0" fontId="32" fillId="2" borderId="71" xfId="0" applyNumberFormat="1" applyFont="1" applyFill="1" applyBorder="1" applyAlignment="1" applyProtection="1">
      <alignment vertical="center"/>
    </xf>
    <xf numFmtId="164" fontId="46" fillId="2" borderId="53" xfId="0" applyNumberFormat="1" applyFont="1" applyFill="1" applyBorder="1" applyAlignment="1" applyProtection="1">
      <alignment vertical="center"/>
    </xf>
    <xf numFmtId="2" fontId="32" fillId="2" borderId="71" xfId="0" applyNumberFormat="1" applyFont="1" applyFill="1" applyBorder="1" applyAlignment="1" applyProtection="1">
      <alignment vertical="center" wrapText="1"/>
    </xf>
    <xf numFmtId="164" fontId="46" fillId="2" borderId="72" xfId="0" applyNumberFormat="1" applyFont="1" applyFill="1" applyBorder="1" applyAlignment="1" applyProtection="1">
      <alignment vertical="center"/>
    </xf>
    <xf numFmtId="0" fontId="50" fillId="4" borderId="64" xfId="0" applyFont="1" applyFill="1" applyBorder="1" applyAlignment="1">
      <alignment horizontal="center" vertical="center"/>
    </xf>
    <xf numFmtId="0" fontId="48" fillId="0" borderId="8" xfId="46" applyNumberFormat="1" applyFont="1" applyBorder="1" applyAlignment="1">
      <alignment horizontal="center" vertical="center"/>
    </xf>
    <xf numFmtId="0" fontId="48" fillId="0" borderId="65" xfId="0" applyFont="1" applyBorder="1" applyAlignment="1">
      <alignment horizontal="left" vertical="center"/>
    </xf>
    <xf numFmtId="0" fontId="48" fillId="0" borderId="8" xfId="0" applyFont="1" applyBorder="1" applyAlignment="1">
      <alignment horizontal="left" vertical="center"/>
    </xf>
    <xf numFmtId="0" fontId="32" fillId="0" borderId="8" xfId="0" applyFont="1" applyBorder="1" applyAlignment="1">
      <alignment vertical="center"/>
    </xf>
    <xf numFmtId="2" fontId="53" fillId="0" borderId="8" xfId="46" applyNumberFormat="1" applyFont="1" applyBorder="1" applyAlignment="1">
      <alignment vertical="center"/>
    </xf>
    <xf numFmtId="0" fontId="48" fillId="0" borderId="44" xfId="0" applyFont="1" applyBorder="1" applyAlignment="1">
      <alignment horizontal="right" vertical="center"/>
    </xf>
    <xf numFmtId="0" fontId="48" fillId="0" borderId="4" xfId="0" applyFont="1" applyBorder="1" applyAlignment="1">
      <alignment horizontal="right" vertical="center"/>
    </xf>
    <xf numFmtId="0" fontId="48" fillId="0" borderId="22" xfId="0" applyFont="1" applyBorder="1" applyAlignment="1">
      <alignment horizontal="right" vertical="center"/>
    </xf>
    <xf numFmtId="0" fontId="46" fillId="2" borderId="71" xfId="0" applyNumberFormat="1" applyFont="1" applyFill="1" applyBorder="1" applyAlignment="1" applyProtection="1">
      <alignment horizontal="left" vertical="center"/>
    </xf>
    <xf numFmtId="0" fontId="48" fillId="0" borderId="43" xfId="0" applyFont="1" applyBorder="1" applyAlignment="1">
      <alignment horizontal="left" vertical="center"/>
    </xf>
    <xf numFmtId="0" fontId="48" fillId="0" borderId="12" xfId="0" applyFont="1" applyBorder="1" applyAlignment="1">
      <alignment horizontal="left" vertical="center"/>
    </xf>
    <xf numFmtId="4" fontId="42" fillId="0" borderId="8" xfId="0" applyNumberFormat="1" applyFont="1" applyBorder="1" applyAlignment="1">
      <alignment horizontal="right" vertical="center"/>
    </xf>
    <xf numFmtId="43" fontId="50" fillId="0" borderId="8" xfId="0" applyNumberFormat="1" applyFont="1" applyBorder="1" applyAlignment="1">
      <alignment horizontal="right" vertical="center" wrapText="1"/>
    </xf>
    <xf numFmtId="43" fontId="50" fillId="0" borderId="55" xfId="0" applyNumberFormat="1" applyFont="1" applyBorder="1" applyAlignment="1">
      <alignment horizontal="right" vertical="center" wrapText="1"/>
    </xf>
    <xf numFmtId="0" fontId="32" fillId="0" borderId="19" xfId="0" applyFont="1" applyBorder="1" applyAlignment="1">
      <alignment vertical="center"/>
    </xf>
    <xf numFmtId="0" fontId="48" fillId="2" borderId="53" xfId="0" applyFont="1" applyFill="1" applyBorder="1" applyAlignment="1">
      <alignment horizontal="center" vertical="center"/>
    </xf>
    <xf numFmtId="0" fontId="48" fillId="2" borderId="4" xfId="0" applyFont="1" applyFill="1" applyBorder="1" applyAlignment="1">
      <alignment horizontal="center" vertical="center"/>
    </xf>
    <xf numFmtId="0" fontId="44" fillId="0" borderId="4" xfId="0" applyFont="1" applyBorder="1" applyAlignment="1">
      <alignment vertical="center" wrapText="1"/>
    </xf>
    <xf numFmtId="4" fontId="32" fillId="0" borderId="4" xfId="0" applyNumberFormat="1" applyFont="1" applyBorder="1" applyAlignment="1">
      <alignment horizontal="right" vertical="center"/>
    </xf>
    <xf numFmtId="4" fontId="48" fillId="0" borderId="4" xfId="0" applyNumberFormat="1" applyFont="1" applyBorder="1" applyAlignment="1">
      <alignment vertical="center"/>
    </xf>
    <xf numFmtId="0" fontId="44" fillId="0" borderId="71" xfId="0" applyFont="1" applyBorder="1" applyAlignment="1">
      <alignment horizontal="center" vertical="center"/>
    </xf>
    <xf numFmtId="4" fontId="49" fillId="0" borderId="4" xfId="0" applyNumberFormat="1" applyFont="1" applyBorder="1" applyAlignment="1">
      <alignment horizontal="right" vertical="center"/>
    </xf>
    <xf numFmtId="4" fontId="49" fillId="0" borderId="56" xfId="0" applyNumberFormat="1" applyFont="1" applyBorder="1" applyAlignment="1">
      <alignment horizontal="right" vertical="center"/>
    </xf>
    <xf numFmtId="164" fontId="46" fillId="2" borderId="53" xfId="1" applyFont="1" applyFill="1" applyBorder="1" applyAlignment="1" applyProtection="1">
      <alignment vertical="center" wrapText="1"/>
    </xf>
    <xf numFmtId="167" fontId="47" fillId="0" borderId="0" xfId="42" applyNumberFormat="1" applyFont="1" applyBorder="1" applyAlignment="1">
      <alignment horizontal="center" vertical="center" wrapText="1"/>
    </xf>
    <xf numFmtId="0" fontId="46" fillId="2" borderId="71" xfId="0" applyNumberFormat="1" applyFont="1" applyFill="1" applyBorder="1" applyAlignment="1" applyProtection="1">
      <alignment horizontal="left" vertical="center"/>
    </xf>
    <xf numFmtId="0" fontId="32" fillId="2" borderId="53" xfId="0" applyFont="1" applyFill="1" applyBorder="1" applyAlignment="1">
      <alignment horizontal="center" vertical="center" wrapText="1"/>
    </xf>
    <xf numFmtId="0" fontId="32" fillId="2" borderId="4" xfId="0" applyFont="1" applyFill="1" applyBorder="1" applyAlignment="1">
      <alignment horizontal="center" vertical="center" wrapText="1"/>
    </xf>
    <xf numFmtId="0" fontId="32" fillId="2" borderId="4" xfId="0" applyFont="1" applyFill="1" applyBorder="1" applyAlignment="1">
      <alignment horizontal="justify" vertical="center" wrapText="1"/>
    </xf>
    <xf numFmtId="2" fontId="32" fillId="2" borderId="4" xfId="0" applyNumberFormat="1" applyFont="1" applyFill="1" applyBorder="1" applyAlignment="1">
      <alignment horizontal="center" vertical="center" wrapText="1"/>
    </xf>
    <xf numFmtId="164" fontId="32" fillId="2" borderId="4" xfId="1" applyFont="1" applyFill="1" applyBorder="1" applyAlignment="1">
      <alignment vertical="center"/>
    </xf>
    <xf numFmtId="164" fontId="32" fillId="2" borderId="4" xfId="1" applyFont="1" applyFill="1" applyBorder="1" applyAlignment="1">
      <alignment horizontal="right" vertical="center"/>
    </xf>
    <xf numFmtId="164" fontId="32" fillId="2" borderId="22" xfId="1" applyFont="1" applyFill="1" applyBorder="1" applyAlignment="1">
      <alignment horizontal="right" vertical="center"/>
    </xf>
    <xf numFmtId="43" fontId="21" fillId="0" borderId="0" xfId="0" applyNumberFormat="1" applyFont="1" applyBorder="1" applyAlignment="1">
      <alignment horizontal="center" vertical="center"/>
    </xf>
    <xf numFmtId="43" fontId="42" fillId="0" borderId="8" xfId="46" applyFont="1" applyBorder="1" applyAlignment="1">
      <alignment horizontal="left" vertical="center"/>
    </xf>
    <xf numFmtId="2" fontId="42" fillId="0" borderId="8" xfId="0" applyNumberFormat="1" applyFont="1" applyBorder="1" applyAlignment="1">
      <alignment horizontal="center" vertical="center"/>
    </xf>
    <xf numFmtId="4" fontId="42" fillId="2" borderId="8" xfId="46" applyNumberFormat="1" applyFont="1" applyFill="1" applyBorder="1" applyAlignment="1">
      <alignment horizontal="right" vertical="center"/>
    </xf>
    <xf numFmtId="43" fontId="26" fillId="0" borderId="52" xfId="46" applyFont="1" applyBorder="1" applyAlignment="1">
      <alignment horizontal="left" vertical="center"/>
    </xf>
    <xf numFmtId="0" fontId="46" fillId="2" borderId="71" xfId="0" applyNumberFormat="1" applyFont="1" applyFill="1" applyBorder="1" applyAlignment="1" applyProtection="1">
      <alignment horizontal="left" vertical="center"/>
    </xf>
    <xf numFmtId="43" fontId="42" fillId="0" borderId="52" xfId="0" applyNumberFormat="1" applyFont="1" applyBorder="1" applyAlignment="1">
      <alignment horizontal="right" vertical="center"/>
    </xf>
    <xf numFmtId="0" fontId="48" fillId="0" borderId="12" xfId="0" applyFont="1" applyBorder="1" applyAlignment="1">
      <alignment horizontal="left" vertical="center"/>
    </xf>
    <xf numFmtId="0" fontId="32" fillId="0" borderId="65" xfId="0" applyFont="1" applyBorder="1" applyAlignment="1">
      <alignment vertical="center"/>
    </xf>
    <xf numFmtId="2" fontId="48" fillId="0" borderId="8" xfId="46" applyNumberFormat="1" applyFont="1" applyBorder="1" applyAlignment="1">
      <alignment vertical="center"/>
    </xf>
    <xf numFmtId="0" fontId="44" fillId="3" borderId="10" xfId="0" applyFont="1" applyFill="1" applyBorder="1" applyAlignment="1">
      <alignment horizontal="justify" vertical="center" wrapText="1"/>
    </xf>
    <xf numFmtId="2" fontId="44" fillId="0" borderId="10" xfId="0" applyNumberFormat="1" applyFont="1" applyBorder="1" applyAlignment="1">
      <alignment horizontal="right" vertical="center" wrapText="1"/>
    </xf>
    <xf numFmtId="0" fontId="48" fillId="0" borderId="18" xfId="0" applyFont="1" applyBorder="1" applyAlignment="1">
      <alignment horizontal="left" vertical="center"/>
    </xf>
    <xf numFmtId="3" fontId="57" fillId="3" borderId="43" xfId="0" applyNumberFormat="1" applyFont="1" applyFill="1" applyBorder="1" applyAlignment="1">
      <alignment horizontal="center" vertical="center" wrapText="1"/>
    </xf>
    <xf numFmtId="3" fontId="57" fillId="3" borderId="12" xfId="0" applyNumberFormat="1" applyFont="1" applyFill="1" applyBorder="1" applyAlignment="1">
      <alignment horizontal="center" vertical="center" wrapText="1"/>
    </xf>
    <xf numFmtId="4" fontId="32" fillId="0" borderId="12" xfId="0" applyNumberFormat="1" applyFont="1" applyBorder="1" applyAlignment="1">
      <alignment horizontal="center" vertical="center" wrapText="1"/>
    </xf>
    <xf numFmtId="4" fontId="32" fillId="3" borderId="12" xfId="0" applyNumberFormat="1" applyFont="1" applyFill="1" applyBorder="1" applyAlignment="1">
      <alignment horizontal="center" vertical="center" wrapText="1"/>
    </xf>
    <xf numFmtId="0" fontId="32" fillId="3" borderId="12" xfId="0" applyFont="1" applyFill="1" applyBorder="1" applyAlignment="1">
      <alignment horizontal="left" vertical="center" wrapText="1"/>
    </xf>
    <xf numFmtId="2" fontId="32" fillId="0" borderId="52" xfId="0" applyNumberFormat="1" applyFont="1" applyBorder="1" applyAlignment="1">
      <alignment horizontal="center" vertical="center" wrapText="1"/>
    </xf>
    <xf numFmtId="0" fontId="32" fillId="0" borderId="0" xfId="0" applyFont="1" applyBorder="1" applyAlignment="1">
      <alignment horizontal="justify" vertical="center" wrapText="1"/>
    </xf>
    <xf numFmtId="0" fontId="32" fillId="3" borderId="12" xfId="0" applyFont="1" applyFill="1" applyBorder="1" applyAlignment="1">
      <alignment vertical="center" wrapText="1"/>
    </xf>
    <xf numFmtId="0" fontId="32" fillId="3" borderId="12" xfId="0" applyFont="1" applyFill="1" applyBorder="1" applyAlignment="1">
      <alignment horizontal="justify" vertical="center" wrapText="1"/>
    </xf>
    <xf numFmtId="0" fontId="49" fillId="0" borderId="12" xfId="0" applyFont="1" applyBorder="1" applyAlignment="1">
      <alignment horizontal="justify" vertical="center" wrapText="1"/>
    </xf>
    <xf numFmtId="0" fontId="44" fillId="3" borderId="4" xfId="0" applyFont="1" applyFill="1" applyBorder="1" applyAlignment="1">
      <alignment horizontal="justify" vertical="center" wrapText="1"/>
    </xf>
    <xf numFmtId="2" fontId="44" fillId="3" borderId="4" xfId="0" applyNumberFormat="1" applyFont="1" applyFill="1" applyBorder="1" applyAlignment="1">
      <alignment horizontal="center" vertical="center" wrapText="1"/>
    </xf>
    <xf numFmtId="0" fontId="48" fillId="0" borderId="18" xfId="0" applyFont="1" applyBorder="1" applyAlignment="1">
      <alignment horizontal="center" vertical="center" wrapText="1"/>
    </xf>
    <xf numFmtId="43" fontId="48" fillId="0" borderId="8" xfId="46" applyFont="1" applyBorder="1" applyAlignment="1">
      <alignment horizontal="center" vertical="center"/>
    </xf>
    <xf numFmtId="4" fontId="48" fillId="0" borderId="8" xfId="46" applyNumberFormat="1" applyFont="1" applyBorder="1" applyAlignment="1">
      <alignment horizontal="right" vertical="center"/>
    </xf>
    <xf numFmtId="0" fontId="48" fillId="0" borderId="62" xfId="0" applyFont="1" applyBorder="1" applyAlignment="1">
      <alignment horizontal="center" vertical="center"/>
    </xf>
    <xf numFmtId="43" fontId="48" fillId="0" borderId="10" xfId="46" applyFont="1" applyBorder="1" applyAlignment="1">
      <alignment horizontal="center" vertical="center"/>
    </xf>
    <xf numFmtId="4" fontId="48" fillId="0" borderId="10" xfId="46" applyNumberFormat="1" applyFont="1" applyBorder="1" applyAlignment="1">
      <alignment horizontal="right" vertical="center"/>
    </xf>
    <xf numFmtId="43" fontId="48" fillId="0" borderId="8" xfId="46" applyFont="1" applyBorder="1" applyAlignment="1">
      <alignment horizontal="left" vertical="center" wrapText="1"/>
    </xf>
    <xf numFmtId="0" fontId="48" fillId="0" borderId="62" xfId="0" applyFont="1" applyBorder="1" applyAlignment="1">
      <alignment horizontal="left" vertical="center"/>
    </xf>
    <xf numFmtId="0" fontId="48" fillId="0" borderId="10" xfId="0" applyFont="1" applyBorder="1" applyAlignment="1">
      <alignment horizontal="left" vertical="center"/>
    </xf>
    <xf numFmtId="43" fontId="48" fillId="0" borderId="10" xfId="46" applyFont="1" applyBorder="1" applyAlignment="1">
      <alignment horizontal="left" vertical="center" wrapText="1"/>
    </xf>
    <xf numFmtId="4" fontId="48" fillId="2" borderId="10" xfId="46" applyNumberFormat="1" applyFont="1" applyFill="1" applyBorder="1" applyAlignment="1">
      <alignment horizontal="right" vertical="center"/>
    </xf>
    <xf numFmtId="43" fontId="48" fillId="0" borderId="10" xfId="0" applyNumberFormat="1" applyFont="1" applyBorder="1" applyAlignment="1">
      <alignment horizontal="right" vertical="center"/>
    </xf>
    <xf numFmtId="43" fontId="48" fillId="0" borderId="54" xfId="0" applyNumberFormat="1" applyFont="1" applyBorder="1" applyAlignment="1">
      <alignment horizontal="right" vertical="center"/>
    </xf>
    <xf numFmtId="2" fontId="50" fillId="0" borderId="8" xfId="0" applyNumberFormat="1" applyFont="1" applyBorder="1" applyAlignment="1">
      <alignment horizontal="right" vertical="center" wrapText="1"/>
    </xf>
    <xf numFmtId="3" fontId="51" fillId="3" borderId="25" xfId="42" applyNumberFormat="1" applyFont="1" applyFill="1" applyBorder="1" applyAlignment="1">
      <alignment horizontal="center" vertical="center" wrapText="1"/>
    </xf>
    <xf numFmtId="3" fontId="51" fillId="3" borderId="26" xfId="42" applyNumberFormat="1" applyFont="1" applyFill="1" applyBorder="1" applyAlignment="1">
      <alignment horizontal="center" vertical="center" wrapText="1"/>
    </xf>
    <xf numFmtId="0" fontId="50" fillId="37" borderId="9" xfId="42" applyFont="1" applyFill="1" applyBorder="1" applyAlignment="1">
      <alignment horizontal="center" wrapText="1"/>
    </xf>
    <xf numFmtId="0" fontId="50" fillId="37" borderId="0" xfId="42" applyFont="1" applyFill="1" applyBorder="1" applyAlignment="1">
      <alignment horizontal="center" wrapText="1"/>
    </xf>
    <xf numFmtId="0" fontId="44" fillId="0" borderId="0" xfId="42" applyFont="1" applyBorder="1" applyAlignment="1">
      <alignment horizontal="center" wrapText="1"/>
    </xf>
    <xf numFmtId="0" fontId="48" fillId="0" borderId="0" xfId="0" applyFont="1" applyBorder="1" applyAlignment="1"/>
    <xf numFmtId="0" fontId="48" fillId="0" borderId="13" xfId="0" applyFont="1" applyBorder="1" applyAlignment="1"/>
    <xf numFmtId="0" fontId="50" fillId="37" borderId="37" xfId="42" applyFont="1" applyFill="1" applyBorder="1" applyAlignment="1">
      <alignment horizontal="center" wrapText="1"/>
    </xf>
    <xf numFmtId="0" fontId="50" fillId="37" borderId="38" xfId="42" applyFont="1" applyFill="1" applyBorder="1" applyAlignment="1">
      <alignment horizontal="center" wrapText="1"/>
    </xf>
    <xf numFmtId="0" fontId="44" fillId="0" borderId="38" xfId="42" applyFont="1" applyBorder="1" applyAlignment="1">
      <alignment horizontal="center" wrapText="1"/>
    </xf>
    <xf numFmtId="0" fontId="48" fillId="0" borderId="38" xfId="0" applyFont="1" applyBorder="1" applyAlignment="1"/>
    <xf numFmtId="0" fontId="48" fillId="0" borderId="21" xfId="0" applyFont="1" applyBorder="1" applyAlignment="1"/>
    <xf numFmtId="4" fontId="51" fillId="3" borderId="37" xfId="42" applyNumberFormat="1" applyFont="1" applyFill="1" applyBorder="1" applyAlignment="1">
      <alignment horizontal="center" vertical="center" wrapText="1"/>
    </xf>
    <xf numFmtId="4" fontId="51" fillId="3" borderId="21" xfId="42" applyNumberFormat="1" applyFont="1" applyFill="1" applyBorder="1" applyAlignment="1">
      <alignment horizontal="center" vertical="center" wrapText="1"/>
    </xf>
    <xf numFmtId="4" fontId="51" fillId="3" borderId="17" xfId="42" applyNumberFormat="1" applyFont="1" applyFill="1" applyBorder="1" applyAlignment="1">
      <alignment horizontal="center" vertical="center" wrapText="1"/>
    </xf>
    <xf numFmtId="4" fontId="51" fillId="3" borderId="16" xfId="42" applyNumberFormat="1" applyFont="1" applyFill="1" applyBorder="1" applyAlignment="1">
      <alignment horizontal="center" vertical="center" wrapText="1"/>
    </xf>
    <xf numFmtId="0" fontId="50" fillId="37" borderId="15" xfId="42" applyFont="1" applyFill="1" applyBorder="1" applyAlignment="1">
      <alignment horizontal="center" wrapText="1"/>
    </xf>
    <xf numFmtId="0" fontId="50" fillId="37" borderId="11" xfId="42" applyFont="1" applyFill="1" applyBorder="1" applyAlignment="1">
      <alignment horizontal="center" wrapText="1"/>
    </xf>
    <xf numFmtId="0" fontId="44" fillId="0" borderId="11" xfId="42" applyFont="1" applyBorder="1" applyAlignment="1">
      <alignment horizontal="center" wrapText="1"/>
    </xf>
    <xf numFmtId="0" fontId="48" fillId="0" borderId="11" xfId="0" applyFont="1" applyBorder="1" applyAlignment="1"/>
    <xf numFmtId="0" fontId="48" fillId="0" borderId="69" xfId="0" applyFont="1" applyBorder="1" applyAlignment="1"/>
    <xf numFmtId="0" fontId="51" fillId="3" borderId="41" xfId="42" applyFont="1" applyFill="1" applyBorder="1" applyAlignment="1">
      <alignment horizontal="center" vertical="center" wrapText="1"/>
    </xf>
    <xf numFmtId="0" fontId="51" fillId="3" borderId="44" xfId="42" applyFont="1" applyFill="1" applyBorder="1" applyAlignment="1">
      <alignment horizontal="center" vertical="center" wrapText="1"/>
    </xf>
    <xf numFmtId="0" fontId="51" fillId="3" borderId="39" xfId="42" applyFont="1" applyFill="1" applyBorder="1" applyAlignment="1">
      <alignment horizontal="center" vertical="center" wrapText="1"/>
    </xf>
    <xf numFmtId="0" fontId="51" fillId="3" borderId="8" xfId="42" applyFont="1" applyFill="1" applyBorder="1" applyAlignment="1">
      <alignment horizontal="center" vertical="center" wrapText="1"/>
    </xf>
    <xf numFmtId="0" fontId="51" fillId="3" borderId="25" xfId="42" applyFont="1" applyFill="1" applyBorder="1" applyAlignment="1">
      <alignment horizontal="center" vertical="center" wrapText="1"/>
    </xf>
    <xf numFmtId="0" fontId="51" fillId="3" borderId="14" xfId="42" applyFont="1" applyFill="1" applyBorder="1" applyAlignment="1">
      <alignment horizontal="center" vertical="center" wrapText="1"/>
    </xf>
    <xf numFmtId="0" fontId="46" fillId="2" borderId="47" xfId="0" applyNumberFormat="1" applyFont="1" applyFill="1" applyBorder="1" applyAlignment="1" applyProtection="1">
      <alignment horizontal="left" vertical="center"/>
    </xf>
    <xf numFmtId="0" fontId="46" fillId="2" borderId="71" xfId="0" applyNumberFormat="1" applyFont="1" applyFill="1" applyBorder="1" applyAlignment="1" applyProtection="1">
      <alignment horizontal="left" vertical="center"/>
    </xf>
    <xf numFmtId="0" fontId="50" fillId="4" borderId="1" xfId="0" applyFont="1" applyFill="1" applyBorder="1" applyAlignment="1">
      <alignment horizontal="left" vertical="center" wrapText="1"/>
    </xf>
    <xf numFmtId="0" fontId="50" fillId="4" borderId="2" xfId="0" applyFont="1" applyFill="1" applyBorder="1" applyAlignment="1">
      <alignment horizontal="left" vertical="center" wrapText="1"/>
    </xf>
    <xf numFmtId="0" fontId="50" fillId="4" borderId="3" xfId="0" applyFont="1" applyFill="1" applyBorder="1" applyAlignment="1">
      <alignment horizontal="left" vertical="center" wrapText="1"/>
    </xf>
    <xf numFmtId="0" fontId="50" fillId="4" borderId="47" xfId="0" applyFont="1" applyFill="1" applyBorder="1" applyAlignment="1">
      <alignment horizontal="left" vertical="center" wrapText="1"/>
    </xf>
    <xf numFmtId="0" fontId="50" fillId="4" borderId="46" xfId="0" applyFont="1" applyFill="1" applyBorder="1" applyAlignment="1">
      <alignment horizontal="left" vertical="center" wrapText="1"/>
    </xf>
    <xf numFmtId="0" fontId="30" fillId="0" borderId="0" xfId="0" applyFont="1" applyBorder="1" applyAlignment="1">
      <alignment horizontal="center" vertical="center"/>
    </xf>
    <xf numFmtId="0" fontId="43" fillId="0" borderId="0" xfId="0" applyFont="1" applyBorder="1" applyAlignment="1">
      <alignment horizontal="center" vertical="center" wrapText="1"/>
    </xf>
    <xf numFmtId="0" fontId="48" fillId="0" borderId="43" xfId="0" applyFont="1" applyBorder="1" applyAlignment="1">
      <alignment horizontal="left" vertical="center"/>
    </xf>
    <xf numFmtId="0" fontId="48" fillId="0" borderId="12" xfId="0" applyFont="1" applyBorder="1" applyAlignment="1">
      <alignment horizontal="left" vertical="center"/>
    </xf>
    <xf numFmtId="0" fontId="42" fillId="0" borderId="0" xfId="0" applyFont="1" applyBorder="1" applyAlignment="1">
      <alignment horizontal="center" vertical="center"/>
    </xf>
    <xf numFmtId="0" fontId="42" fillId="0" borderId="7" xfId="0" applyFont="1" applyBorder="1" applyAlignment="1">
      <alignment horizontal="center" vertical="center"/>
    </xf>
    <xf numFmtId="0" fontId="42" fillId="0" borderId="1" xfId="0" applyFont="1" applyBorder="1" applyAlignment="1">
      <alignment horizontal="center" vertical="center"/>
    </xf>
    <xf numFmtId="0" fontId="42" fillId="0" borderId="2" xfId="0" applyFont="1" applyBorder="1" applyAlignment="1">
      <alignment horizontal="center" vertical="center"/>
    </xf>
    <xf numFmtId="0" fontId="42" fillId="0" borderId="3" xfId="0" applyFont="1" applyBorder="1" applyAlignment="1">
      <alignment horizontal="center" vertical="center"/>
    </xf>
  </cellXfs>
  <cellStyles count="48">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Moeda" xfId="1" builtinId="4"/>
    <cellStyle name="Moeda 2" xfId="44"/>
    <cellStyle name="Neutra" xfId="8" builtinId="28" customBuiltin="1"/>
    <cellStyle name="Normal" xfId="0" builtinId="0"/>
    <cellStyle name="Normal 2" xfId="42"/>
    <cellStyle name="Nota" xfId="15" builtinId="10" customBuiltin="1"/>
    <cellStyle name="Saída" xfId="10" builtinId="21" customBuiltin="1"/>
    <cellStyle name="Texto de Aviso" xfId="14" builtinId="11" customBuiltin="1"/>
    <cellStyle name="Texto Explicativo" xfId="16" builtinId="53" customBuiltin="1"/>
    <cellStyle name="Título" xfId="47" builtinId="15" customBuiltin="1"/>
    <cellStyle name="Título 1" xfId="2" builtinId="16" customBuiltin="1"/>
    <cellStyle name="Título 2" xfId="3" builtinId="17" customBuiltin="1"/>
    <cellStyle name="Título 3" xfId="4" builtinId="18" customBuiltin="1"/>
    <cellStyle name="Título 4" xfId="5" builtinId="19" customBuiltin="1"/>
    <cellStyle name="Título 5" xfId="43"/>
    <cellStyle name="Total" xfId="17" builtinId="25" customBuiltin="1"/>
    <cellStyle name="Vírgula" xfId="46" builtinId="3"/>
    <cellStyle name="Vírgula 2" xfId="4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4</xdr:col>
      <xdr:colOff>85725</xdr:colOff>
      <xdr:row>0</xdr:row>
      <xdr:rowOff>28574</xdr:rowOff>
    </xdr:from>
    <xdr:to>
      <xdr:col>6</xdr:col>
      <xdr:colOff>1062362</xdr:colOff>
      <xdr:row>5</xdr:row>
      <xdr:rowOff>95249</xdr:rowOff>
    </xdr:to>
    <xdr:pic>
      <xdr:nvPicPr>
        <xdr:cNvPr id="2" name="Imagem 1">
          <a:extLst>
            <a:ext uri="{FF2B5EF4-FFF2-40B4-BE49-F238E27FC236}">
              <a16:creationId xmlns:a16="http://schemas.microsoft.com/office/drawing/2014/main" xmlns="" id="{00000000-0008-0000-0000-0000010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05550" y="28574"/>
          <a:ext cx="3148337" cy="1114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1660072</xdr:colOff>
      <xdr:row>0</xdr:row>
      <xdr:rowOff>61231</xdr:rowOff>
    </xdr:from>
    <xdr:to>
      <xdr:col>11</xdr:col>
      <xdr:colOff>1782536</xdr:colOff>
      <xdr:row>6</xdr:row>
      <xdr:rowOff>224517</xdr:rowOff>
    </xdr:to>
    <xdr:pic>
      <xdr:nvPicPr>
        <xdr:cNvPr id="2" name="Imagem 1">
          <a:extLst>
            <a:ext uri="{FF2B5EF4-FFF2-40B4-BE49-F238E27FC236}">
              <a16:creationId xmlns:a16="http://schemas.microsoft.com/office/drawing/2014/main" xmlns="" id="{00000000-0008-0000-0000-0000010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6070036" y="61231"/>
          <a:ext cx="4844143" cy="160564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2990022</xdr:colOff>
      <xdr:row>0</xdr:row>
      <xdr:rowOff>24016</xdr:rowOff>
    </xdr:from>
    <xdr:to>
      <xdr:col>3</xdr:col>
      <xdr:colOff>613338</xdr:colOff>
      <xdr:row>4</xdr:row>
      <xdr:rowOff>132521</xdr:rowOff>
    </xdr:to>
    <xdr:pic>
      <xdr:nvPicPr>
        <xdr:cNvPr id="2" name="Imagem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1109" y="24016"/>
          <a:ext cx="2327838" cy="8705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arcelo\Desktop\AUDITORIO\2018%20EMUSA\planilha%20emusa%20auditorio%2018%20jan.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 CALC"/>
      <sheetName val="QCI"/>
      <sheetName val="PARETO"/>
      <sheetName val="ORÇAMENTO (2)"/>
      <sheetName val="ORÇAMENTO"/>
      <sheetName val="Emop0716"/>
      <sheetName val="SinapiREF0716"/>
      <sheetName val="SinapiRJ1215"/>
      <sheetName val="CORRELAÇÃO13"/>
      <sheetName val="% B.D.I  Desonerado"/>
    </sheetNames>
    <sheetDataSet>
      <sheetData sheetId="0" refreshError="1"/>
      <sheetData sheetId="1" refreshError="1"/>
      <sheetData sheetId="2" refreshError="1"/>
      <sheetData sheetId="3" refreshError="1"/>
      <sheetData sheetId="4" refreshError="1"/>
      <sheetData sheetId="5" refreshError="1"/>
      <sheetData sheetId="6" refreshError="1">
        <row r="5">
          <cell r="A5" t="str">
            <v>CÓDIGO</v>
          </cell>
          <cell r="B5" t="str">
            <v>DESCRIÇÃO</v>
          </cell>
          <cell r="C5" t="str">
            <v>UNIDADE</v>
          </cell>
          <cell r="D5" t="str">
            <v>DESONERADO</v>
          </cell>
        </row>
        <row r="7">
          <cell r="A7" t="str">
            <v>73887/1</v>
          </cell>
          <cell r="B7" t="str">
            <v>ASSENTAMENTO SIMPLES DE TUBOS DE FERRO FUNDIDO (FOFO) C/ JUNTA ELASTICA -  DN 75 MM - INCLUSIVE TRANSPORTE</v>
          </cell>
          <cell r="C7" t="str">
            <v>M</v>
          </cell>
          <cell r="D7">
            <v>3.88</v>
          </cell>
        </row>
        <row r="8">
          <cell r="A8" t="str">
            <v>73887/2</v>
          </cell>
          <cell r="B8" t="str">
            <v>ASSENTAMENTO SIMPLES DE TUBOS DE FERRO FUNDIDO (FOFO) C/ JUNTA ELASTICA - DN 100 - INCLUSIVE TRANSPORTE</v>
          </cell>
          <cell r="C8" t="str">
            <v>M</v>
          </cell>
          <cell r="D8">
            <v>4.59</v>
          </cell>
        </row>
        <row r="9">
          <cell r="A9" t="str">
            <v>73887/3</v>
          </cell>
          <cell r="B9" t="str">
            <v>ASSENTAMENTO SIMPLES DE TUBOS DE FERRO FUNDIDO (FOFO) C/ JUNTA ELASTICA - DN 150 - INCLUSIVE TRANSPORTE</v>
          </cell>
          <cell r="C9" t="str">
            <v>M</v>
          </cell>
          <cell r="D9">
            <v>7.29</v>
          </cell>
        </row>
        <row r="10">
          <cell r="A10" t="str">
            <v>73887/4</v>
          </cell>
          <cell r="B10" t="str">
            <v>ASSENTAMENTO SIMPLES DE TUBOS DE FERRO FUNDIDO (FOFO) C/ JUNTA ELASTICA - DN 200 - INCLUSIVE TRANSPORTE</v>
          </cell>
          <cell r="C10" t="str">
            <v>M</v>
          </cell>
          <cell r="D10">
            <v>9.34</v>
          </cell>
        </row>
        <row r="11">
          <cell r="A11" t="str">
            <v>73887/5</v>
          </cell>
          <cell r="B11" t="str">
            <v>ASSENTAMENTO SIMPLES DE TUBOS DE FERRO FUNDIDO (FOFO) C/ JUNTA ELASTICA - DN 250 MM - INCLUSIVE TRANSPORTE</v>
          </cell>
          <cell r="C11" t="str">
            <v>M</v>
          </cell>
          <cell r="D11">
            <v>11.19</v>
          </cell>
        </row>
        <row r="12">
          <cell r="A12" t="str">
            <v>73887/6</v>
          </cell>
          <cell r="B12" t="str">
            <v>ASSENTAMENTO SIMPLES DE TUBOS DE FERRO FUNDIDO (FOFO) C/ JUNTA ELASTICA - DN 300 - INCLUSIVE TRANSPORTE</v>
          </cell>
          <cell r="C12" t="str">
            <v>M</v>
          </cell>
          <cell r="D12">
            <v>12.55</v>
          </cell>
        </row>
        <row r="13">
          <cell r="A13" t="str">
            <v>73887/7</v>
          </cell>
          <cell r="B13" t="str">
            <v>ASSENTAMENTO SIMPLES DE TUBOS DE FERRO FUNDIDO (FOFO) C/ JUNTA ELASTICA - DN 350 MM - INCLUSIVE TRANSPORTE</v>
          </cell>
          <cell r="C13" t="str">
            <v>M</v>
          </cell>
          <cell r="D13">
            <v>14.45</v>
          </cell>
        </row>
        <row r="14">
          <cell r="A14" t="str">
            <v>73887/8</v>
          </cell>
          <cell r="B14" t="str">
            <v>ASSENTAMENTO SIMPLES DE TUBOS DE FERRO FUNDIDO (FOFO) C/ JUNTA ELASTICA - DN 400 MM - INCLUSIVE TRANSPORTE</v>
          </cell>
          <cell r="C14" t="str">
            <v>M</v>
          </cell>
          <cell r="D14">
            <v>15.98</v>
          </cell>
        </row>
        <row r="15">
          <cell r="A15" t="str">
            <v>73887/9</v>
          </cell>
          <cell r="B15" t="str">
            <v>ASSENTAMENTO SIMPLES DE TUBOS DE FERRO FUNDIDO (FOFO) C/ JUNTA ELASTICA - DN 450 MM - INCLUSIVE TRANSPORTE</v>
          </cell>
          <cell r="C15" t="str">
            <v>M</v>
          </cell>
          <cell r="D15">
            <v>18.399999999999999</v>
          </cell>
        </row>
        <row r="16">
          <cell r="A16" t="str">
            <v>73887/10</v>
          </cell>
          <cell r="B16" t="str">
            <v>ASSENTAMENTO SIMPLES DE TUBOS DE FERRO FUNDIDO (FOFO) C/ JUNTA ELASTICA - DN 500 MM - INCLUSIVE TRANSPORTE</v>
          </cell>
          <cell r="C16" t="str">
            <v>M</v>
          </cell>
          <cell r="D16">
            <v>20.05</v>
          </cell>
        </row>
        <row r="17">
          <cell r="A17" t="str">
            <v>73887/11</v>
          </cell>
          <cell r="B17" t="str">
            <v>ASSENTAMENTO SIMPLES DE TUBOS DE FERRO FUNDIDO (FOFO) C/ JUNTA ELASTICA - DN 600 MM - INCLUSIVE TRANSPORTE</v>
          </cell>
          <cell r="C17" t="str">
            <v>M</v>
          </cell>
          <cell r="D17">
            <v>23.91</v>
          </cell>
        </row>
        <row r="18">
          <cell r="A18" t="str">
            <v>73887/12</v>
          </cell>
          <cell r="B18" t="str">
            <v>ASSENTAMENTO SIMPLES DE TUBOS DE FERRO FUNDIDO (FOFO) C/ JUNTA ELASTICA - DN 700 MM - INCLUSIVE TRANSPORTE</v>
          </cell>
          <cell r="C18" t="str">
            <v>M</v>
          </cell>
          <cell r="D18">
            <v>30.45</v>
          </cell>
        </row>
        <row r="19">
          <cell r="A19" t="str">
            <v>73887/13</v>
          </cell>
          <cell r="B19" t="str">
            <v>ASSENTAMENTO SIMPLES DE TUBOS DE FERRO FUNDIDO (FOFO) C/ JUNTA ELASTICA - DN 800 MM - INCLUSIVE TRANSPORTES</v>
          </cell>
          <cell r="C19" t="str">
            <v>M</v>
          </cell>
          <cell r="D19">
            <v>34.64</v>
          </cell>
        </row>
        <row r="20">
          <cell r="A20" t="str">
            <v>73887/14</v>
          </cell>
          <cell r="B20" t="str">
            <v>ASSENTAMENTO SIMPLES DE TUBOS DE FERRO FUNDIDO (FOFO) C/ JUNTA ELASTICA - DN 900 MM - INCLUSIVE TRANSPORTE</v>
          </cell>
          <cell r="C20" t="str">
            <v>M</v>
          </cell>
          <cell r="D20">
            <v>39.72</v>
          </cell>
        </row>
        <row r="21">
          <cell r="A21" t="str">
            <v>73887/15</v>
          </cell>
          <cell r="B21" t="str">
            <v>ASSENTAMENTO SIMPLES DE TUBOS DE FERRO FUNDIDO (FOFO) C/ JUNTA ELASTICA - DN 1000 MM - INCLUSIVE TRANSPORTE</v>
          </cell>
          <cell r="C21" t="str">
            <v>M</v>
          </cell>
          <cell r="D21">
            <v>42.3</v>
          </cell>
        </row>
        <row r="22">
          <cell r="A22" t="str">
            <v>73887/16</v>
          </cell>
          <cell r="B22" t="str">
            <v>ASSENTAMENTO SIMPLES DE TUBOS DE FERRO FUNDIDO (FOFO) C/ JUNTA ELASTICA - DN 1100 MM - INCLUSIVE TRANSPORTE</v>
          </cell>
          <cell r="C22" t="str">
            <v>M</v>
          </cell>
          <cell r="D22">
            <v>50.45</v>
          </cell>
        </row>
        <row r="23">
          <cell r="A23" t="str">
            <v>73887/17</v>
          </cell>
          <cell r="B23" t="str">
            <v>ASSENTAMENTO SIMPLES DE TUBOS DE FERRO FUNDIDO (FOFO) C/ JUNTA ELASTICA - DN 1200 MM - INCLUSIVE TRANSPORTE</v>
          </cell>
          <cell r="C23" t="str">
            <v>M</v>
          </cell>
          <cell r="D23">
            <v>59.34</v>
          </cell>
        </row>
        <row r="24">
          <cell r="A24" t="str">
            <v>74213/1</v>
          </cell>
          <cell r="B24" t="str">
            <v>MODULO TIPO: REDE DE AGUA, COM FORNECIMENTO E ASSENTAMENTO DE TUBO FºFº DN 200 MM-K7, COMPREENDENDO: LOCACAO, CADASTRAMENTO DE INTERFERENCIAS, ESCAVACAO E REATERRO COMPACTADO DE VALA, EXCETO ROCHA, ATE 1,50 M. INCLUSIVE. ATENÇÃO: VIDE DESCRIÇÃOCOMPLEMENTAR .</v>
          </cell>
          <cell r="C24" t="str">
            <v>M</v>
          </cell>
          <cell r="D24">
            <v>25.06</v>
          </cell>
        </row>
        <row r="25">
          <cell r="A25" t="str">
            <v>83655</v>
          </cell>
          <cell r="B25" t="str">
            <v>ASSENTAMENTO SIMPLES DE TUBOS DE FERRO FUNDIDO (FOFO), COM JUNTA ELASTICA, DN 50 MM.</v>
          </cell>
          <cell r="C25" t="str">
            <v>M</v>
          </cell>
          <cell r="D25">
            <v>3.98</v>
          </cell>
        </row>
        <row r="26">
          <cell r="A26" t="str">
            <v>73888/1</v>
          </cell>
          <cell r="B26" t="str">
            <v>ASSENTAMENTO TUBO PVC COM JUNTA ELASTICA, DN 50 MM - (OU RPVC, OU PVC DEFOFO, OU PRFV) - PARA AGUA.</v>
          </cell>
          <cell r="C26" t="str">
            <v>M</v>
          </cell>
          <cell r="D26">
            <v>2.0499999999999998</v>
          </cell>
        </row>
        <row r="27">
          <cell r="A27" t="str">
            <v>73888/2</v>
          </cell>
          <cell r="B27" t="str">
            <v>ASSENTAMENTO TUBO PVC COM JUNTA ELASTICA, DN 75 MM - (OU RPVC, OU PVC DEFOFO, OU PRFV) - PARA AGUA.</v>
          </cell>
          <cell r="C27" t="str">
            <v>M</v>
          </cell>
          <cell r="D27">
            <v>2.73</v>
          </cell>
        </row>
        <row r="28">
          <cell r="A28" t="str">
            <v>73888/3</v>
          </cell>
          <cell r="B28" t="str">
            <v>ASSENTAMENTO TUBO PVC COM JUNTA ELASTICA, DN 100 MM - (OU RPVC, OU PVC DEFOFO, OU PRFV) - PARA AGUA.</v>
          </cell>
          <cell r="C28" t="str">
            <v>M</v>
          </cell>
          <cell r="D28">
            <v>3.41</v>
          </cell>
        </row>
        <row r="29">
          <cell r="A29" t="str">
            <v>73888/9</v>
          </cell>
          <cell r="B29" t="str">
            <v>ASSENTAMENTO TUBO PVC COM JUNTA ELASTICA, DN 400 MM - (OU RPVC, OU PVC DEFOFO, OU PRFV) - PARA AGUA.</v>
          </cell>
          <cell r="C29" t="str">
            <v>M</v>
          </cell>
          <cell r="D29">
            <v>9.44</v>
          </cell>
        </row>
        <row r="30">
          <cell r="A30" t="str">
            <v>73888/10</v>
          </cell>
          <cell r="B30" t="str">
            <v>ASSENTAMENTO TUBO PVC COM JUNTA ELASTICA, DN 500 MM - (OU RPVC, OU PVC DEFOFO, OU PRFV) - PARA AGUA.</v>
          </cell>
          <cell r="C30" t="str">
            <v>M</v>
          </cell>
          <cell r="D30">
            <v>10.35</v>
          </cell>
        </row>
        <row r="31">
          <cell r="A31" t="str">
            <v>73888/11</v>
          </cell>
          <cell r="B31" t="str">
            <v>ASSENTAMENTO TUBO PVC COM JUNTA ELASTICA, DN 600 MM - (OU RPVC, OU PVC DEFOFO, OU PRFV) - PARA AGUA.</v>
          </cell>
          <cell r="C31" t="str">
            <v>M</v>
          </cell>
          <cell r="D31">
            <v>11.45</v>
          </cell>
        </row>
        <row r="32">
          <cell r="A32" t="str">
            <v>73888/12</v>
          </cell>
          <cell r="B32" t="str">
            <v>ASSENTAMENTO TUBO PVC COM JUNTA ELASTICA, DN 700 MM - (OU RPVC, OU PVC DEFOFO, OU PRFV) - PARA AGUA.</v>
          </cell>
          <cell r="C32" t="str">
            <v>M</v>
          </cell>
          <cell r="D32">
            <v>12.4</v>
          </cell>
        </row>
        <row r="33">
          <cell r="A33" t="str">
            <v>73888/13</v>
          </cell>
          <cell r="B33" t="str">
            <v>ASSENTAMENTO TUBO PVC COM JUNTA ELASTICA, DN 800 MM - (OU RPVC, OU PVC DEFOFO, OU PRFV) - PARA AGUA.</v>
          </cell>
          <cell r="C33" t="str">
            <v>M</v>
          </cell>
          <cell r="D33">
            <v>13.45</v>
          </cell>
        </row>
        <row r="34">
          <cell r="A34" t="str">
            <v>73888/14</v>
          </cell>
          <cell r="B34" t="str">
            <v>ASSENTAMENTO TUBO PVC COM JUNTA ELASTICA, DN 900 MM - (OU RPVC, OU PVC DEFOFO, OU PRFV) - PARA AGUA.</v>
          </cell>
          <cell r="C34" t="str">
            <v>M</v>
          </cell>
          <cell r="D34">
            <v>14.45</v>
          </cell>
        </row>
        <row r="35">
          <cell r="A35" t="str">
            <v>73888/15</v>
          </cell>
          <cell r="B35" t="str">
            <v>ASSENTAMENTO TUBO PVC COM JUNTA ELASTICA, DN 1000 MM - (OU RPVC, OU PVC DEFOFO, OU PRFV) - PARA AGUA.</v>
          </cell>
          <cell r="C35" t="str">
            <v>M</v>
          </cell>
          <cell r="D35">
            <v>15.36</v>
          </cell>
        </row>
        <row r="36">
          <cell r="A36" t="str">
            <v>90694</v>
          </cell>
          <cell r="B36" t="str">
            <v>TUBO DE PVC PARA REDE COLETORA DE ESGOTO DE PAREDE MACIÇA, DN 100 MM, JUNTA ELÁSTICA, INSTALADO EM LOCAL COM NÍVEL BAIXO DE INTERFERÊNCIAS - FORNECIMENTO E ASSENTAMENTO. AF_06/2015</v>
          </cell>
          <cell r="C36" t="str">
            <v>M</v>
          </cell>
          <cell r="D36">
            <v>17.170000000000002</v>
          </cell>
        </row>
        <row r="37">
          <cell r="A37" t="str">
            <v>90695</v>
          </cell>
          <cell r="B37" t="str">
            <v>TUBO DE PVC PARA REDE COLETORA DE ESGOTO DE PAREDE MACIÇA, DN 150 MM, JUNTA ELÁSTICA, INSTALADO EM LOCAL COM NÍVEL BAIXO DE INTERFERÊNCIAS - FORNECIMENTO E ASSENTAMENTO. AF_06/2015</v>
          </cell>
          <cell r="C37" t="str">
            <v>M</v>
          </cell>
          <cell r="D37">
            <v>33.380000000000003</v>
          </cell>
        </row>
        <row r="38">
          <cell r="A38" t="str">
            <v>90696</v>
          </cell>
          <cell r="B38" t="str">
            <v>TUBO DE PVC PARA REDE COLETORA DE ESGOTO DE PAREDE MACIÇA, DN 200 MM, JUNTA ELÁSTICA, INSTALADO EM LOCAL COM NÍVEL BAIXO DE INTERFERÊNCIAS - FORNECIMENTO E ASSENTAMENTO. AF_06/2015</v>
          </cell>
          <cell r="C38" t="str">
            <v>M</v>
          </cell>
          <cell r="D38">
            <v>49.87</v>
          </cell>
        </row>
        <row r="39">
          <cell r="A39" t="str">
            <v>90697</v>
          </cell>
          <cell r="B39" t="str">
            <v>TUBO DE PVC PARA REDE COLETORA DE ESGOTO DE PAREDE MACIÇA, DN 250 MM, JUNTA ELÁSTICA, INSTALADO EM LOCAL COM NÍVEL BAIXO DE INTERFERÊNCIAS - FORNECIMENTO E ASSENTAMENTO. AF_06/2015</v>
          </cell>
          <cell r="C39" t="str">
            <v>M</v>
          </cell>
          <cell r="D39">
            <v>82.77</v>
          </cell>
        </row>
        <row r="40">
          <cell r="A40" t="str">
            <v>90698</v>
          </cell>
          <cell r="B40" t="str">
            <v>TUBO DE PVC PARA REDE COLETORA DE ESGOTO DE PAREDE MACIÇA, DN 300 MM, JUNTA ELÁSTICA, INSTALADO EM LOCAL COM NÍVEL BAIXO DE INTERFERÊNCIAS - FORNECIMENTO E ASSENTAMENTO. AF_06/2015</v>
          </cell>
          <cell r="C40" t="str">
            <v>M</v>
          </cell>
          <cell r="D40">
            <v>126.98</v>
          </cell>
        </row>
        <row r="41">
          <cell r="A41" t="str">
            <v>90699</v>
          </cell>
          <cell r="B41" t="str">
            <v>TUBO DE PVC PARA REDE COLETORA DE ESGOTO DE PAREDE MACIÇA, DN 350 MM, JUNTA ELÁSTICA, INSTALADO EM LOCAL COM NÍVEL BAIXO DE INTERFERÊNCIAS - FORNECIMENTO E ASSENTAMENTO. AF_06/2015</v>
          </cell>
          <cell r="C41" t="str">
            <v>M</v>
          </cell>
          <cell r="D41">
            <v>162.77000000000001</v>
          </cell>
        </row>
        <row r="42">
          <cell r="A42" t="str">
            <v>90700</v>
          </cell>
          <cell r="B42" t="str">
            <v>TUBO DE PVC PARA REDE COLETORA DE ESGOTO DE PAREDE MACIÇA, DN 400 MM, JUNTA ELÁSTICA, INSTALADO EM LOCAL COM NÍVEL BAIXO DE INTERFERÊNCIAS - FORNECIMENTO E ASSENTAMENTO. AF_06/2015</v>
          </cell>
          <cell r="C42" t="str">
            <v>M</v>
          </cell>
          <cell r="D42">
            <v>211.9</v>
          </cell>
        </row>
        <row r="43">
          <cell r="A43" t="str">
            <v>90701</v>
          </cell>
          <cell r="B43" t="str">
            <v>TUBO DE PVC CORRUGADO DE DUPLA PAREDE PARA REDE COLETORA DE ESGOTO, DN 150 MM, JUNTA ELÁSTICA, INSTALADO EM LOCAL COM NÍVEL BAIXO DE INTERFERÊNCIAS - FORNECIMENTO E ASSENTAMENTO. AF_06/2015</v>
          </cell>
          <cell r="C43" t="str">
            <v>M</v>
          </cell>
          <cell r="D43">
            <v>36.21</v>
          </cell>
        </row>
        <row r="44">
          <cell r="A44" t="str">
            <v>90702</v>
          </cell>
          <cell r="B44" t="str">
            <v>TUBO DE PVC CORRUGADO DE DUPLA PAREDE PARA REDE COLETORA DE ESGOTO, DN 200 MM, JUNTA ELÁSTICA, INSTALADO EM LOCAL COM NÍVEL BAIXO DE INTERFERÊNCIAS - FORNECIMENTO E ASSENTAMENTO. AF_06/2015</v>
          </cell>
          <cell r="C44" t="str">
            <v>M</v>
          </cell>
          <cell r="D44">
            <v>53.37</v>
          </cell>
        </row>
        <row r="45">
          <cell r="A45" t="str">
            <v>90703</v>
          </cell>
          <cell r="B45" t="str">
            <v>TUBO DE PVC CORRUGADO DE DUPLA PAREDE PARA REDE COLETORA DE ESGOTO, DN 250 MM, JUNTA ELÁSTICA, INSTALADO EM LOCAL COM NÍVEL BAIXO DE INTERFERÊNCIAS - FORNECIMENTO E ASSENTAMENTO. AF_06/2015</v>
          </cell>
          <cell r="C45" t="str">
            <v>M</v>
          </cell>
          <cell r="D45">
            <v>85.87</v>
          </cell>
        </row>
        <row r="46">
          <cell r="A46" t="str">
            <v>90704</v>
          </cell>
          <cell r="B46" t="str">
            <v>TUBO DE PVC CORRUGADO DE DUPLA PAREDE PARA REDE COLETORA DE ESGOTO, DN 300 MM, JUNTA ELÁSTICA, INSTALADO EM LOCAL COM NÍVEL BAIXO DE INTERFERÊNCIAS - FORNECIMENTO E ASSENTAMENTO. AF_06/2015</v>
          </cell>
          <cell r="C46" t="str">
            <v>M</v>
          </cell>
          <cell r="D46">
            <v>132.49</v>
          </cell>
        </row>
        <row r="47">
          <cell r="A47" t="str">
            <v>90705</v>
          </cell>
          <cell r="B47" t="str">
            <v>TUBO DE PVC CORRUGADO DE DUPLA PAREDE PARA REDE COLETORA DE ESGOTO, DN 350 MM, JUNTA ELÁSTICA, INSTALADO EM LOCAL COM NÍVEL BAIXO DE INTERFERÊNCIAS - FORNECIMENTO E ASSENTAMENTO. AF_06/2015</v>
          </cell>
          <cell r="C47" t="str">
            <v>M</v>
          </cell>
          <cell r="D47">
            <v>192.48</v>
          </cell>
        </row>
        <row r="48">
          <cell r="A48" t="str">
            <v>90706</v>
          </cell>
          <cell r="B48" t="str">
            <v>TUBO DE PVC CORRUGADO DE DUPLA PAREDE PARA REDE COLETORA DE ESGOTO, DN 400 MM, JUNTA ELÁSTICA, INSTALADO EM LOCAL COM NÍVEL BAIXO DE INTERFERÊNCIAS - FORNECIMENTO E ASSENTAMENTO. AF_06/2015</v>
          </cell>
          <cell r="C48" t="str">
            <v>M</v>
          </cell>
          <cell r="D48">
            <v>234.51</v>
          </cell>
        </row>
        <row r="49">
          <cell r="A49" t="str">
            <v>90708</v>
          </cell>
          <cell r="B49" t="str">
            <v>TUBO DE PEAD CORRUGADO DE DUPLA PAREDE PARA REDE COLETORA DE ESGOTO, DN 600 MM, JUNTA ELÁSTICA INTEGRADA, INSTALADO EM LOCAL COM NÍVEL BAIXO DE INTERFERÊNCIAS - FORNECIMENTO E ASSENTAMENTO. AF_06/2015</v>
          </cell>
          <cell r="C49" t="str">
            <v>M</v>
          </cell>
          <cell r="D49">
            <v>372.47</v>
          </cell>
        </row>
        <row r="50">
          <cell r="A50" t="str">
            <v>90709</v>
          </cell>
          <cell r="B50" t="str">
            <v>TUBO DE PVC PARA REDE COLETORA DE ESGOTO DE PAREDE MACIÇA, DN 100 MM, JUNTA ELÁSTICA, INSTALADO EM LOCAL COM NÍVEL ALTO DE INTERFERÊNCIAS - FORNECIMENTO E ASSENTAMENTO. AF_06/2015</v>
          </cell>
          <cell r="C50" t="str">
            <v>M</v>
          </cell>
          <cell r="D50">
            <v>19.57</v>
          </cell>
        </row>
        <row r="51">
          <cell r="A51" t="str">
            <v>90710</v>
          </cell>
          <cell r="B51" t="str">
            <v>TUBO DE PVC PARA REDE COLETORA DE ESGOTO DE PAREDE MACIÇA, DN 150 MM, JUNTA ELÁSTICA, INSTALADO EM LOCAL COM NÍVEL ALTO DE INTERFERÊNCIAS - FORNECIMENTO E ASSENTAMENTO. AF_06/2015</v>
          </cell>
          <cell r="C51" t="str">
            <v>M</v>
          </cell>
          <cell r="D51">
            <v>35.799999999999997</v>
          </cell>
        </row>
        <row r="52">
          <cell r="A52" t="str">
            <v>90711</v>
          </cell>
          <cell r="B52" t="str">
            <v>TUBO DE PVC PARA REDE COLETORA DE ESGOTO DE PAREDE MACIÇA, DN 200 MM, JUNTA ELÁSTICA, INSTALADO EM LOCAL COM NÍVEL ALTO DE INTERFERÊNCIAS - FORNECIMENTO E ASSENTAMENTO. AF_06/2015</v>
          </cell>
          <cell r="C52" t="str">
            <v>M</v>
          </cell>
          <cell r="D52">
            <v>52.27</v>
          </cell>
        </row>
        <row r="53">
          <cell r="A53" t="str">
            <v>90712</v>
          </cell>
          <cell r="B53" t="str">
            <v>TUBO DE PVC PARA REDE COLETORA DE ESGOTO DE PAREDE MACIÇA, DN 250 MM, JUNTA ELÁSTICA, INSTALADO EM LOCAL COM NÍVEL ALTO DE INTERFERÊNCIAS - FORNECIMENTO E ASSENTAMENTO. AF_06/2015</v>
          </cell>
          <cell r="C53" t="str">
            <v>M</v>
          </cell>
          <cell r="D53">
            <v>85.17</v>
          </cell>
        </row>
        <row r="54">
          <cell r="A54" t="str">
            <v>90713</v>
          </cell>
          <cell r="B54" t="str">
            <v>TUBO DE PVC PARA REDE COLETORA DE ESGOTO DE PAREDE MACIÇA, DN 300 MM, JUNTA ELÁSTICA, INSTALADO EM LOCAL COM NÍVEL ALTO DE INTERFERÊNCIAS - FORNECIMENTO E ASSENTAMENTO. AF_06/2015</v>
          </cell>
          <cell r="C54" t="str">
            <v>M</v>
          </cell>
          <cell r="D54">
            <v>129.38</v>
          </cell>
        </row>
        <row r="55">
          <cell r="A55" t="str">
            <v>90714</v>
          </cell>
          <cell r="B55" t="str">
            <v>TUBO DE PVC PARA REDE COLETORA DE ESGOTO DE PAREDE MACIÇA, DN 350 MM, JUNTA ELÁSTICA, INSTALADO EM LOCAL COM NÍVEL ALTO DE INTERFERÊNCIAS - FORNECIMENTO E ASSENTAMENTO. AF_06/2015</v>
          </cell>
          <cell r="C55" t="str">
            <v>M</v>
          </cell>
          <cell r="D55">
            <v>165.17</v>
          </cell>
        </row>
        <row r="56">
          <cell r="A56" t="str">
            <v>90715</v>
          </cell>
          <cell r="B56" t="str">
            <v>TUBO DE PVC PARA REDE COLETORA DE ESGOTO DE PAREDE MACIÇA, DN 400 MM, JUNTA ELÁSTICA, INSTALADO EM LOCAL COM NÍVEL ALTO DE INTERFERÊNCIAS - FORNECIMENTO E ASSENTAMENTO. AF_06/2015</v>
          </cell>
          <cell r="C56" t="str">
            <v>M</v>
          </cell>
          <cell r="D56">
            <v>216.12</v>
          </cell>
        </row>
        <row r="57">
          <cell r="A57" t="str">
            <v>90716</v>
          </cell>
          <cell r="B57" t="str">
            <v>TUBO DE PVC CORRUGADO DE DUPLA PAREDE PARA REDE COLETORA DE ESGOTO, DN 150 MM, JUNTA ELÁSTICA, INSTALADO EM LOCAL COM NÍVEL ALTO DE INTERFERÊNCIAS - FORNECIMENTO E ASSENTAMENTO. AF_06/2015</v>
          </cell>
          <cell r="C57" t="str">
            <v>M</v>
          </cell>
          <cell r="D57">
            <v>38.61</v>
          </cell>
        </row>
        <row r="58">
          <cell r="A58" t="str">
            <v>90717</v>
          </cell>
          <cell r="B58" t="str">
            <v>TUBO DE PVC CORRUGADO DE DUPLA PAREDE PARA REDE COLETORA DE ESGOTO, DN 200 MM, JUNTA ELÁSTICA, INSTALADO EM LOCAL COM NÍVEL ALTO DE INTERFERÊNCIAS - FORNECIMENTO E ASSENTAMENTO. AF_06/2015</v>
          </cell>
          <cell r="C58" t="str">
            <v>M</v>
          </cell>
          <cell r="D58">
            <v>55.77</v>
          </cell>
        </row>
        <row r="59">
          <cell r="A59" t="str">
            <v>90718</v>
          </cell>
          <cell r="B59" t="str">
            <v>TUBO DE PVC CORRUGADO DE DUPLA PAREDE PARA REDE COLETORA DE ESGOTO, DN 250 MM, JUNTA ELÁSTICA, INSTALADO EM LOCAL COM NÍVEL ALTO DE INTERFERÊNCIAS - FORNECIMENTO E ASSENTAMENTO. AF_06/2015</v>
          </cell>
          <cell r="C59" t="str">
            <v>M</v>
          </cell>
          <cell r="D59">
            <v>88.27</v>
          </cell>
        </row>
        <row r="60">
          <cell r="A60" t="str">
            <v>90719</v>
          </cell>
          <cell r="B60" t="str">
            <v>TUBO DE PVC CORRUGADO DE DUPLA PAREDE PARA REDE COLETORA DE ESGOTO, DN 300 MM, JUNTA ELÁSTICA, INSTALADO EM LOCAL COM NÍVEL ALTO DE INTERFERÊNCIAS - FORNECIMENTO E ASSENTAMENTO. AF_06/2015</v>
          </cell>
          <cell r="C60" t="str">
            <v>M</v>
          </cell>
          <cell r="D60">
            <v>134.88999999999999</v>
          </cell>
        </row>
        <row r="61">
          <cell r="A61" t="str">
            <v>90720</v>
          </cell>
          <cell r="B61" t="str">
            <v>TUBO DE PVC CORRUGADO DE DUPLA PAREDE PARA REDE COLETORA DE ESGOTO, DN 350 MM, JUNTA ELÁSTICA, INSTALADO EM LOCAL COM NÍVEL ALTO DE INTERFERÊNCIAS - FORNECIMENTO E ASSENTAMENTO. AF_06/2015</v>
          </cell>
          <cell r="C61" t="str">
            <v>M</v>
          </cell>
          <cell r="D61">
            <v>194.88</v>
          </cell>
        </row>
        <row r="62">
          <cell r="A62" t="str">
            <v>90721</v>
          </cell>
          <cell r="B62" t="str">
            <v>TUBO DE PVC CORRUGADO DE DUPLA PAREDE PARA REDE COLETORA DE ESGOTO, DN 400 MM, EM JUNTA ELÁSTICA, INSTALADO EM LOCAL COM NÍVEL ALTO DE INTERFERÊNCIAS - FORNECIMENTO E ASSENTAMENTO. AF_06/2015</v>
          </cell>
          <cell r="C62" t="str">
            <v>M</v>
          </cell>
          <cell r="D62">
            <v>238.73</v>
          </cell>
        </row>
        <row r="63">
          <cell r="A63" t="str">
            <v>90723</v>
          </cell>
          <cell r="B63" t="str">
            <v>TUBO DE PEAD CORRUGADO DE DUPLA PAREDE PARA REDE COLETORA DE ESGOTO, DN 600 MM, JUNTA ELÁSTICA INTEGRADA, INSTALADO EM LOCAL COM NÍVEL ALTO DE INTERFERÊNCIAS - FORNECIMENTO E ASSENTAMENTO. AF_06/2015</v>
          </cell>
          <cell r="C63" t="str">
            <v>M</v>
          </cell>
          <cell r="D63">
            <v>375.08</v>
          </cell>
        </row>
        <row r="64">
          <cell r="A64" t="str">
            <v>90724</v>
          </cell>
          <cell r="B64" t="str">
            <v>JUNTA ARGAMASSADA ENTRE TUBO DN 100 MM E O POÇO DE VISITA/ CAIXA DE CONCRETO OU ALVENARIA EM REDES DE ESGOTO. AF_06/2015</v>
          </cell>
          <cell r="C64" t="str">
            <v>UN</v>
          </cell>
          <cell r="D64">
            <v>27.38</v>
          </cell>
        </row>
        <row r="65">
          <cell r="A65" t="str">
            <v>90725</v>
          </cell>
          <cell r="B65" t="str">
            <v>JUNTA ARGAMASSADA ENTRE TUBO DN 150 MM E O POÇO DE VISITA/ CAIXA DE CONCRETO OU ALVENARIA EM REDES DE ESGOTO. AF_06/2015</v>
          </cell>
          <cell r="C65" t="str">
            <v>UN</v>
          </cell>
          <cell r="D65">
            <v>33.72</v>
          </cell>
        </row>
        <row r="66">
          <cell r="A66" t="str">
            <v>90726</v>
          </cell>
          <cell r="B66" t="str">
            <v>JUNTA ARGAMASSADA ENTRE TUBO DN 200 MM E O POÇO/ CAIXA DE CONCRETO OU ALVENARIA EM REDES DE ESGOTO. AF_06/2015</v>
          </cell>
          <cell r="C66" t="str">
            <v>UN</v>
          </cell>
          <cell r="D66">
            <v>40.06</v>
          </cell>
        </row>
        <row r="67">
          <cell r="A67" t="str">
            <v>90727</v>
          </cell>
          <cell r="B67" t="str">
            <v>JUNTA ARGAMASSADA ENTRE TUBO DN 250 MM E O POÇO DE VISITA/ CAIXA DE CONCRETO OU ALVENARIA EM REDES DE ESGOTO. AF_06/2015</v>
          </cell>
          <cell r="C67" t="str">
            <v>UN</v>
          </cell>
          <cell r="D67">
            <v>46.4</v>
          </cell>
        </row>
        <row r="68">
          <cell r="A68" t="str">
            <v>90728</v>
          </cell>
          <cell r="B68" t="str">
            <v>JUNTA ARGAMASSADA ENTRE TUBO DN 300 MM E O POÇO DE VISITA/ CAIXA DE CONCRETO OU ALVENARIA EM REDES DE ESGOTO. AF_06/2015</v>
          </cell>
          <cell r="C68" t="str">
            <v>UN</v>
          </cell>
          <cell r="D68">
            <v>52.74</v>
          </cell>
        </row>
        <row r="69">
          <cell r="A69" t="str">
            <v>90729</v>
          </cell>
          <cell r="B69" t="str">
            <v>JUNTA ARGAMASSADA ENTRE TUBO DN 350 MM E O POÇO DE VISITA/ CAIXA DE CONCRETO OU ALVENARIA EM REDES DE ESGOTO. AF_06/2015</v>
          </cell>
          <cell r="C69" t="str">
            <v>UN</v>
          </cell>
          <cell r="D69">
            <v>59.08</v>
          </cell>
        </row>
        <row r="70">
          <cell r="A70" t="str">
            <v>90730</v>
          </cell>
          <cell r="B70" t="str">
            <v>JUNTA ARGAMASSADA ENTRE TUBO DN 400 MM E O POÇO DE VISITA/ CAIXA DE CONCRETO OU ALVENARIA EM REDES DE ESGOTO. AF_06/2015</v>
          </cell>
          <cell r="C70" t="str">
            <v>UN</v>
          </cell>
          <cell r="D70">
            <v>65.459999999999994</v>
          </cell>
        </row>
        <row r="71">
          <cell r="A71" t="str">
            <v>90731</v>
          </cell>
          <cell r="B71" t="str">
            <v>JUNTA ARGAMASSADA ENTRE TUBO DN 450 MM E O POÇO DE VISITA/ CAIXA DE CONCRETO OU ALVENARIA EM REDES DE ESGOTO. AF_06/2015</v>
          </cell>
          <cell r="C71" t="str">
            <v>UN</v>
          </cell>
          <cell r="D71">
            <v>71.8</v>
          </cell>
        </row>
        <row r="72">
          <cell r="A72" t="str">
            <v>90732</v>
          </cell>
          <cell r="B72" t="str">
            <v>JUNTA ARGAMASSADA ENTRE TUBO DN 600 MM E O POÇO DE VISITA/ CAIXA DE CONCRETO OU ALVENARIA EM REDES DE ESGOTO. AF_06/2015</v>
          </cell>
          <cell r="C72" t="str">
            <v>UN</v>
          </cell>
          <cell r="D72">
            <v>90.82</v>
          </cell>
        </row>
        <row r="73">
          <cell r="A73" t="str">
            <v>90733</v>
          </cell>
          <cell r="B73" t="str">
            <v>ASSENTAMENTO DE TUBO DE PVC PARA REDE COLETORA DE ESGOTO DE PAREDE MACIÇA, DN 100 MM, JUNTA ELÁSTICA, INSTALADO EM LOCAL COM NÍVEL BAIXO DE INTERFERÊNCIAS (NÃO INCLUI FORNECIMENTO). AF_06/2015</v>
          </cell>
          <cell r="C73" t="str">
            <v>M</v>
          </cell>
          <cell r="D73">
            <v>3.04</v>
          </cell>
        </row>
        <row r="74">
          <cell r="A74" t="str">
            <v>90734</v>
          </cell>
          <cell r="B74" t="str">
            <v>ASSENTAMENTO DE TUBO DE PVC PARA REDE COLETORA DE ESGOTO DE PAREDE MACIÇA, DN 150 MM, JUNTA ELÁSTICA, INSTALADO EM LOCAL COM NÍVEL BAIXO DE INTERFERÊNCIAS (NÃO INCLUI FORNECIMENTO). AF_06/2015</v>
          </cell>
          <cell r="C74" t="str">
            <v>M</v>
          </cell>
          <cell r="D74">
            <v>3.69</v>
          </cell>
        </row>
        <row r="75">
          <cell r="A75" t="str">
            <v>90735</v>
          </cell>
          <cell r="B75" t="str">
            <v>ASSENTAMENTO DE TUBO DE PVC PARA REDE COLETORA DE ESGOTO DE PAREDE MACIÇA, DN 200 MM, JUNTA ELÁSTICA, INSTALADO EM LOCAL COM NÍVEL BAIXO DE INTERFERÊNCIAS (NÃO INCLUI FORNECIMENTO). AF_06/2015</v>
          </cell>
          <cell r="C75" t="str">
            <v>M</v>
          </cell>
          <cell r="D75">
            <v>4.3899999999999997</v>
          </cell>
        </row>
        <row r="76">
          <cell r="A76" t="str">
            <v>90736</v>
          </cell>
          <cell r="B76" t="str">
            <v>ASSENTAMENTO DE TUBO DE PVC PARA REDE COLETORA DE ESGOTO DE PAREDE MACIÇA, DN 250 MM, JUNTA ELÁSTICA, INSTALADO EM LOCAL COM NÍVEL BAIXO DE INTERFERÊNCIAS (NÃO INCLUI FORNECIMENTO). AF_06/2015</v>
          </cell>
          <cell r="C76" t="str">
            <v>M</v>
          </cell>
          <cell r="D76">
            <v>5.0599999999999996</v>
          </cell>
        </row>
        <row r="77">
          <cell r="A77" t="str">
            <v>90737</v>
          </cell>
          <cell r="B77" t="str">
            <v>ASSENTAMENTO DE TUBO DE PVC PARA REDE COLETORA DE ESGOTO DE PAREDE MACIÇA, DN 300 MM, JUNTA ELÁSTICA, INSTALADO EM LOCAL COM NÍVEL BAIXO DE INTERFERÊNCIAS (NÃO INCLUI FORNECIMENTO). AF_06/2015</v>
          </cell>
          <cell r="C77" t="str">
            <v>M</v>
          </cell>
          <cell r="D77">
            <v>5.74</v>
          </cell>
        </row>
        <row r="78">
          <cell r="A78" t="str">
            <v>90738</v>
          </cell>
          <cell r="B78" t="str">
            <v>ASSENTAMENTO DE TUBO DE PVC PARA REDE COLETORA DE ESGOTO DE PAREDE MACIÇA, DN 350 MM, JUNTA ELÁSTICA, INSTALADO EM LOCAL COM NÍVEL BAIXO DE INTERFERÊNCIAS (NÃO INCLUI FORNECIMENTO). AF_06/2015</v>
          </cell>
          <cell r="C78" t="str">
            <v>M</v>
          </cell>
          <cell r="D78">
            <v>6.41</v>
          </cell>
        </row>
        <row r="79">
          <cell r="A79" t="str">
            <v>90739</v>
          </cell>
          <cell r="B79" t="str">
            <v>ASSENTAMENTO DE TUBO DE PVC PARA REDE COLETORA DE ESGOTO DE PAREDE MACIÇA, DN 400 MM, JUNTA ELÁSTICA, INSTALADO EM LOCAL COM NÍVEL BAIXO DE INTERFERÊNCIAS (NÃO INCLUI FORNECIMENTO). AF_06/2015</v>
          </cell>
          <cell r="C79" t="str">
            <v>M</v>
          </cell>
          <cell r="D79">
            <v>12.46</v>
          </cell>
        </row>
        <row r="80">
          <cell r="A80" t="str">
            <v>90740</v>
          </cell>
          <cell r="B80" t="str">
            <v>ASSENTAMENTO DE TUBO DE PVC CORRUGADO DE DUPLA PAREDE PARA REDE COLETORA DE ESGOTO, DN 150 MM, JUNTA ELÁSTICA, INSTALADO EM LOCAL COM NÍVEL BAIXO DE INTERFERÊNCIAS (NÃO INCLUI FORNECIMENTO). AF_06/2015</v>
          </cell>
          <cell r="C80" t="str">
            <v>M</v>
          </cell>
          <cell r="D80">
            <v>6.76</v>
          </cell>
        </row>
        <row r="81">
          <cell r="A81" t="str">
            <v>90741</v>
          </cell>
          <cell r="B81" t="str">
            <v>ASSENTAMENTO DE TUBO DE PVC CORRUGADO DE DUPLA PAREDE PARA REDE COLETORA DE ESGOTO, DN 200 MM, JUNTA ELÁSTICA, INSTALADO EM LOCAL COM NÍVEL BAIXO DE INTERFERÊNCIAS (NÃO INCLUI FORNECIMENTO). AF_06/2015</v>
          </cell>
          <cell r="C81" t="str">
            <v>M</v>
          </cell>
          <cell r="D81">
            <v>7.44</v>
          </cell>
        </row>
        <row r="82">
          <cell r="A82" t="str">
            <v>90742</v>
          </cell>
          <cell r="B82" t="str">
            <v>ASSENTAMENTO DE TUBO DE PVC CORRUGADO DE DUPLA PAREDE PARA REDE COLETORA DE ESGOTO, DN 250 MM, JUNTA ELÁSTICA, INSTALADO EM LOCAL COM NÍVEL BAIXO DE INTERFERÊNCIAS (NÃO INCLUI FORNECIMENTO). AF_06/2015</v>
          </cell>
          <cell r="C82" t="str">
            <v>M</v>
          </cell>
          <cell r="D82">
            <v>8.11</v>
          </cell>
        </row>
        <row r="83">
          <cell r="A83" t="str">
            <v>90743</v>
          </cell>
          <cell r="B83" t="str">
            <v>ASSENTAMENTO DE TUBO DE PVC CORRUGADO DE DUPLA PAREDE PARA REDE COLETORA DE ESGOTO, DN 300 MM, JUNTA ELÁSTICA, INSTALADO EM LOCAL COM NÍVEL BAIXO DE INTERFERÊNCIAS (NÃO INCLUI FORNECIMENTO). AF_06/2015</v>
          </cell>
          <cell r="C83" t="str">
            <v>M</v>
          </cell>
          <cell r="D83">
            <v>8.7899999999999991</v>
          </cell>
        </row>
        <row r="84">
          <cell r="A84" t="str">
            <v>90744</v>
          </cell>
          <cell r="B84" t="str">
            <v>ASSENTAMENTO DE TUBO DE PVC CORRUGADO DE DUPLA PAREDE PARA REDE COLETORA DE ESGOTO, DN 350 MM, JUNTA ELÁSTICA, INSTALADO EM LOCAL COM NÍVEL BAIXO DE INTERFERÊNCIAS (NÃO INCLUI FORNECIMENTO). AF_06/2015</v>
          </cell>
          <cell r="C84" t="str">
            <v>M</v>
          </cell>
          <cell r="D84">
            <v>9.4700000000000006</v>
          </cell>
        </row>
        <row r="85">
          <cell r="A85" t="str">
            <v>90745</v>
          </cell>
          <cell r="B85" t="str">
            <v>ASSENTAMENTO DE TUBO DE PVC CORRUGADO DE DUPLA PAREDE PARA REDE COLETORA DE ESGOTO, DN 400 MM, JUNTA ELÁSTICA, INSTALADO EM LOCAL COM NÍVEL BAIXO DE INTERFERÊNCIAS (NÃO INCLUI FORNECIMENTO). AF_06/2015</v>
          </cell>
          <cell r="C85" t="str">
            <v>M</v>
          </cell>
          <cell r="D85">
            <v>17.809999999999999</v>
          </cell>
        </row>
        <row r="86">
          <cell r="A86" t="str">
            <v>90746</v>
          </cell>
          <cell r="B86" t="str">
            <v>ASSENTAMENTO DE TUBO DE PEAD CORRUGADO DE DUPLA PAREDE PARA REDE COLETORA DE ESGOTO, DN 450 MM, JUNTA ELÁSTICA INTEGRADA, INSTALADO EM LOCAL COM NÍVEL BAIXO DE INTERFERÊNCIAS (NÃO INCLUI FORNECIMENTO). AF_06/2015</v>
          </cell>
          <cell r="C86" t="str">
            <v>M</v>
          </cell>
          <cell r="D86">
            <v>4.12</v>
          </cell>
        </row>
        <row r="87">
          <cell r="A87" t="str">
            <v>90747</v>
          </cell>
          <cell r="B87" t="str">
            <v>ASSENTAMENTO DE TUBO DE PEAD CORRUGADO DE DUPLA PAREDE PARA REDE COLETORA DE ESGOTO, DN 600 MM, JUNTA ELÁSTICA INTEGRADA, INSTALADO EM LOCAL COM NÍVEL BAIXO DE INTERFERÊNCIAS (NÃO INCLUI FORNECIMENTO). AF_06/2015</v>
          </cell>
          <cell r="C87" t="str">
            <v>M</v>
          </cell>
          <cell r="D87">
            <v>13.7</v>
          </cell>
        </row>
        <row r="88">
          <cell r="A88" t="str">
            <v>90748</v>
          </cell>
          <cell r="B88" t="str">
            <v>ASSENTAMENTO DE TUBO DE PVC PARA REDE COLETORA DE ESGOTO DE PAREDE MACIÇA, DN 100 MM, JUNTA ELÁSTICA, INSTALADO EM LOCAL COM NÍVEL ALTO DE INTERFERÊNCIAS (NÃO INCLUI FORNECIMENTO). AF_06/2015</v>
          </cell>
          <cell r="C88" t="str">
            <v>M</v>
          </cell>
          <cell r="D88">
            <v>5.44</v>
          </cell>
        </row>
        <row r="89">
          <cell r="A89" t="str">
            <v>90749</v>
          </cell>
          <cell r="B89" t="str">
            <v>ASSENTAMENTO DE TUBO DE PVC PARA REDE COLETORA DE ESGOTO DE PAREDE MACIÇA, DN 150 MM, JUNTA ELÁSTICA, INSTALADO EM LOCAL COM NÍVEL ALTO DE INTERFERÊNCIAS (NÃO INCLUI FORNECIMENTO). AF_06/2015</v>
          </cell>
          <cell r="C89" t="str">
            <v>M</v>
          </cell>
          <cell r="D89">
            <v>6.11</v>
          </cell>
        </row>
        <row r="90">
          <cell r="A90" t="str">
            <v>90750</v>
          </cell>
          <cell r="B90" t="str">
            <v>ASSENTAMENTO DE TUBO DE PVC PARA REDE COLETORA DE ESGOTO DE PAREDE MACIÇA, DN 200 MM, JUNTA ELÁSTICA, INSTALADO EM LOCAL COM NÍVEL ALTO DE INTERFERÊNCIAS (NÃO INCLUI FORNECIMENTO). AF_06/2015</v>
          </cell>
          <cell r="C90" t="str">
            <v>M</v>
          </cell>
          <cell r="D90">
            <v>6.78</v>
          </cell>
        </row>
        <row r="91">
          <cell r="A91" t="str">
            <v>90751</v>
          </cell>
          <cell r="B91" t="str">
            <v>ASSENTAMENTO DE TUBO DE PVC PARA REDE COLETORA DE ESGOTO DE PAREDE MACIÇA, DN 250 MM, JUNTA ELÁSTICA, INSTALADO EM LOCAL COM NÍVEL ALTO DE INTERFERÊNCIAS (NÃO INCLUI FORNECIMENTO). AF_06/2015</v>
          </cell>
          <cell r="C91" t="str">
            <v>M</v>
          </cell>
          <cell r="D91">
            <v>7.46</v>
          </cell>
        </row>
        <row r="92">
          <cell r="A92" t="str">
            <v>90752</v>
          </cell>
          <cell r="B92" t="str">
            <v>ASSENTAMENTO DE TUBO DE PVC PARA REDE COLETORA DE ESGOTO DE PAREDE MACIÇA, DN 300 MM, JUNTA ELÁSTICA, INSTALADO EM LOCAL COM NÍVEL ALTO DE INTERFERÊNCIAS (NÃO INCLUI FORNECIMENTO). AF_06/2015</v>
          </cell>
          <cell r="C92" t="str">
            <v>M</v>
          </cell>
          <cell r="D92">
            <v>8.14</v>
          </cell>
        </row>
        <row r="93">
          <cell r="A93" t="str">
            <v>90753</v>
          </cell>
          <cell r="B93" t="str">
            <v>ASSENTAMENTO DE TUBO DE PVC PARA REDE COLETORA DE ESGOTO DE PAREDE MACIÇA, DN 350 MM, JUNTA ELÁSTICA, INSTALADO EM LOCAL COM NÍVEL ALTO DE INTERFERÊNCIAS (NÃO INCLUI FORNECIMENTO). AF_06/2015</v>
          </cell>
          <cell r="C93" t="str">
            <v>M</v>
          </cell>
          <cell r="D93">
            <v>8.82</v>
          </cell>
        </row>
        <row r="94">
          <cell r="A94" t="str">
            <v>90754</v>
          </cell>
          <cell r="B94" t="str">
            <v>ASSENTAMENTO DE TUBO DE PVC PARA REDE COLETORA DE ESGOTO DE PAREDE MACIÇA, DN 400 MM, JUNTA ELÁSTICA, INSTALADO EM LOCAL COM NÍVEL ALTO DE INTERFERÊNCIAS (NÃO INCLUI FORNECIMENTO). AF_06/2015</v>
          </cell>
          <cell r="C94" t="str">
            <v>M</v>
          </cell>
          <cell r="D94">
            <v>16.670000000000002</v>
          </cell>
        </row>
        <row r="95">
          <cell r="A95" t="str">
            <v>90755</v>
          </cell>
          <cell r="B95" t="str">
            <v>ASSENTAMENTO DE TUBO DE PVC CORRUGADO DE DUPLA PAREDE PARA REDE COLETORA DE ESGOTO, DN 150 MM, JUNTA ELÁSTICA, INSTALADO EM LOCAL COM NÍVEL ALTO DE INTERFERÊNCIAS (NÃO INCLUI FORNECIMENTO). AF_06/2015</v>
          </cell>
          <cell r="C95" t="str">
            <v>M</v>
          </cell>
          <cell r="D95">
            <v>9.16</v>
          </cell>
        </row>
        <row r="96">
          <cell r="A96" t="str">
            <v>90756</v>
          </cell>
          <cell r="B96" t="str">
            <v>ASSENTAMENTO DE TUBO DE PVC CORRUGADO DE DUPLA PAREDE PARA REDE COLETORA DE ESGOTO, DN 200 MM, JUNTA ELÁSTICA, INSTALADO EM LOCAL COM NÍVEL ALTO DE INTERFERÊNCIAS (NÃO INCLUI FORNECIMENTO). AF_06/2015</v>
          </cell>
          <cell r="C96" t="str">
            <v>M</v>
          </cell>
          <cell r="D96">
            <v>9.84</v>
          </cell>
        </row>
        <row r="97">
          <cell r="A97" t="str">
            <v>90757</v>
          </cell>
          <cell r="B97" t="str">
            <v>ASSENTAMENTO DE TUBO DE PVC CORRUGADO DE DUPLA PAREDE PARA REDE COLETORA DE ESGOTO, DN 250 MM, JUNTA ELÁSTICA, INSTALADO EM LOCAL COM NÍVEL ALTO DE INTERFERÊNCIAS (NÃO INCLUI FORNECIMENTO). AF_06/2015</v>
          </cell>
          <cell r="C97" t="str">
            <v>M</v>
          </cell>
          <cell r="D97">
            <v>10.51</v>
          </cell>
        </row>
        <row r="98">
          <cell r="A98" t="str">
            <v>90758</v>
          </cell>
          <cell r="B98" t="str">
            <v>ASSENTAMENTO DE TUBO DE PVC CORRUGADO DE DUPLA PAREDE PARA REDE COLETORA DE ESGOTO, DN 300 MM, JUNTA ELÁSTICA, INSTALADO EM LOCAL COM NÍVEL ALTO DE INTERFERÊNCIAS (NÃO INCLUI FORNECIMENTO). AF_06/2015</v>
          </cell>
          <cell r="C98" t="str">
            <v>M</v>
          </cell>
          <cell r="D98">
            <v>11.19</v>
          </cell>
        </row>
        <row r="99">
          <cell r="A99" t="str">
            <v>90759</v>
          </cell>
          <cell r="B99" t="str">
            <v>ASSENTAMENTO DE TUBO DE PVC CORRUGADO DE DUPLA PAREDE PARA REDE COLETORA DE ESGOTO, DN 350 MM, JUNTA ELÁSTICA, INSTALADO EM LOCAL COM NÍVEL ALTO DE INTERFERÊNCIAS (NÃO INCLUI FORNECIMENTO). AF_06/2015</v>
          </cell>
          <cell r="C99" t="str">
            <v>M</v>
          </cell>
          <cell r="D99">
            <v>11.86</v>
          </cell>
        </row>
        <row r="100">
          <cell r="A100" t="str">
            <v>90760</v>
          </cell>
          <cell r="B100" t="str">
            <v>ASSENTAMENTO DE TUBO DE PVC CORRUGADO DE DUPLA PAREDE PARA REDE COLETORA DE ESGOTO, DN 400 MM, EM JUNTA ELÁSTICA, INSTALADO EM LOCAL COM NÍVEL ALTO DE INTERFERÊNCIAS (NÃO INCLUI FORNECIMENTO). AF_06/2015</v>
          </cell>
          <cell r="C100" t="str">
            <v>M</v>
          </cell>
          <cell r="D100">
            <v>22.03</v>
          </cell>
        </row>
        <row r="101">
          <cell r="A101" t="str">
            <v>90761</v>
          </cell>
          <cell r="B101" t="str">
            <v>ASSENTAMENTO DE TUBO DE PEAD CORRUGADO DE DUPLA PAREDE PARA REDE COLETORA DE ESGOTO, DN 450 MM, JUNTA ELÁSTICA INTEGRADA, INSTALADO EM LOCAL COM NÍVEL ALTO DE INTERFERÊNCIAS (NÃO INCLUI FORNECIMENTO). AF_06/2015</v>
          </cell>
          <cell r="C101" t="str">
            <v>M</v>
          </cell>
          <cell r="D101">
            <v>5.04</v>
          </cell>
        </row>
        <row r="102">
          <cell r="A102" t="str">
            <v>90762</v>
          </cell>
          <cell r="B102" t="str">
            <v>ASSENTAMENTO DE TUBO DE PEAD CORRUGADO DE DUPLA PAREDE PARA REDE COLETORA DE ESGOTO, DN 600 MM, JUNTA ELÁSTICA INTEGRADA, INSTALADO EM LOCAL COM NÍVEL ALTO DE INTERFERÊNCIAS (NÃO INCLUI FORNECIMENTO). AF_06/2015</v>
          </cell>
          <cell r="C102" t="str">
            <v>M</v>
          </cell>
          <cell r="D102">
            <v>16.3</v>
          </cell>
        </row>
        <row r="103">
          <cell r="A103" t="str">
            <v>94869</v>
          </cell>
          <cell r="B103" t="str">
            <v>TUBO DE PEAD CORRUGADO DE DUPLA PAREDE PARA REDE COLETORA DE ESGOTO, DN 250 MM, JUNTA ELÁSTICA INTEGRADA, INSTALADO EM LOCAL COM NÍVEL BAIXO DE INTERFERÊNCIAS - FORNECIMENTO E ASSENTAMENTO. AF_06/2016</v>
          </cell>
          <cell r="C103" t="str">
            <v>M</v>
          </cell>
          <cell r="D103">
            <v>63.73</v>
          </cell>
        </row>
        <row r="104">
          <cell r="A104" t="str">
            <v>94870</v>
          </cell>
          <cell r="B104" t="str">
            <v>ASSENTAMENTO DE TUBO DE PEAD CORRUGADO DE DUPLA PAREDE PARA REDE COLETORA DE ESGOTO, DN 250 MM, JUNTA ELÁSTICA INTEGRADA, INSTALADO EM LOCAL COM NÍVEL BAIXO DE INTERFERÊNCIAS (NÃO INCLUI FORNECIMENTO). AF_06/2016</v>
          </cell>
          <cell r="C104" t="str">
            <v>M</v>
          </cell>
          <cell r="D104">
            <v>1.01</v>
          </cell>
        </row>
        <row r="105">
          <cell r="A105" t="str">
            <v>94871</v>
          </cell>
          <cell r="B105" t="str">
            <v>TUBO DE PEAD CORRUGADO DE DUPLA PAREDE PARA REDE COLETORA DE ESGOTO, DN 300 MM, JUNTA ELÁSTICA INTEGRADA, INSTALADO EM LOCAL COM NÍVEL BAIXO DE INTERFERÊNCIAS - FORNECIMENTO E ASSENTAMENTO. AF_06/2016</v>
          </cell>
          <cell r="C105" t="str">
            <v>M</v>
          </cell>
          <cell r="D105">
            <v>94.35</v>
          </cell>
        </row>
        <row r="106">
          <cell r="A106" t="str">
            <v>94872</v>
          </cell>
          <cell r="B106" t="str">
            <v>ASSENTAMENTO DE TUBO DE PEAD CORRUGADO DE DUPLA PAREDE PARA REDE COLETORA DE ESGOTO, DN 300 MM, JUNTA ELÁSTICA INTEGRADA, INSTALADO EM LOCAL COM NÍVEL BAIXO DE INTERFERÊNCIAS (NÃO INCLUI FORNECIMENTO). AF_06/2016</v>
          </cell>
          <cell r="C106" t="str">
            <v>M</v>
          </cell>
          <cell r="D106">
            <v>1.76</v>
          </cell>
        </row>
        <row r="107">
          <cell r="A107" t="str">
            <v>94875</v>
          </cell>
          <cell r="B107" t="str">
            <v>TUBO DE PEAD CORRUGADO DE DUPLA PAREDE PARA REDE COLETORA DE ESGOTO, DN 750 MM, JUNTA ELÁSTICA INTEGRADA, INSTALADO EM LOCAL COM NÍVEL BAIXO DE INTERFERÊNCIAS - FORNECIMENTO E ASSENTAMENTO. AF_06/2016</v>
          </cell>
          <cell r="C107" t="str">
            <v>M</v>
          </cell>
          <cell r="D107">
            <v>552.86</v>
          </cell>
        </row>
        <row r="108">
          <cell r="A108" t="str">
            <v>94876</v>
          </cell>
          <cell r="B108" t="str">
            <v>ASSENTAMENTO DE TUBO DE PEAD CORRUGADO DE DUPLA PAREDE PARA REDE COLETORA DE ESGOTO, DN 750 MM, JUNTA ELÁSTICA INTEGRADA, INSTALADO EM LOCAL COM NÍVEL BAIXO DE INTERFERÊNCIAS (NÃO INCLUI FORNECIMENTO). AF_06/2016</v>
          </cell>
          <cell r="C108" t="str">
            <v>M</v>
          </cell>
          <cell r="D108">
            <v>20.73</v>
          </cell>
        </row>
        <row r="109">
          <cell r="A109" t="str">
            <v>94877</v>
          </cell>
          <cell r="B109" t="str">
            <v>TUBO DE PEAD CORRUGADO DE DUPLA PAREDE PARA REDE COLETORA DE ESGOTO, DN 900 MM, JUNTA ELÁSTICA INTEGRADA, INSTALADO EM LOCAL COM NÍVEL BAIXO DE INTERFERÊNCIAS - FORNECIMENTO E ASSENTAMENTO. AF_06/2016</v>
          </cell>
          <cell r="C109" t="str">
            <v>M</v>
          </cell>
          <cell r="D109">
            <v>604.11</v>
          </cell>
        </row>
        <row r="110">
          <cell r="A110" t="str">
            <v>94878</v>
          </cell>
          <cell r="B110" t="str">
            <v>ASSENTAMENTO DE TUBO DE PEAD CORRUGADO DE DUPLA PAREDE PARA REDE COLETORA DE ESGOTO, DN 900 MM, JUNTA ELÁSTICA INTEGRADA, INSTALADO EM LOCAL COM NÍVEL BAIXO DE INTERFERÊNCIAS (NÃO INCLUI FORNECIMENTO). AF_06/2016</v>
          </cell>
          <cell r="C110" t="str">
            <v>M</v>
          </cell>
          <cell r="D110">
            <v>24.33</v>
          </cell>
        </row>
        <row r="111">
          <cell r="A111" t="str">
            <v>94879</v>
          </cell>
          <cell r="B111" t="str">
            <v>TUBO DE PEAD CORRUGADO DE DUPLA PAREDE PARA REDE COLETORA DE ESGOTO, DN 1000 MM, JUNTA ELÁSTICA INTEGRADA, INSTALADO EM LOCAL COM NÍVEL BAIXO DE INTERFERÊNCIAS - FORNECIMENTO E ASSENTAMENTO. AF_06/2016</v>
          </cell>
          <cell r="C111" t="str">
            <v>M</v>
          </cell>
          <cell r="D111">
            <v>836.98</v>
          </cell>
        </row>
        <row r="112">
          <cell r="A112" t="str">
            <v>94880</v>
          </cell>
          <cell r="B112" t="str">
            <v>ASSENTAMENTO DE TUBO DE PEAD CORRUGADO DE DUPLA PAREDE PARA REDE COLETORA DE ESGOTO, DN 1000 MM, JUNTA ELÁSTICA INTEGRADA, INSTALADO EM LOCAL COM NÍVEL BAIXO DE INTERFERÊNCIAS (NÃO INCLUI FORNECIMENTO). AF_06/2016</v>
          </cell>
          <cell r="C112" t="str">
            <v>M</v>
          </cell>
          <cell r="D112">
            <v>29.78</v>
          </cell>
        </row>
        <row r="113">
          <cell r="A113" t="str">
            <v>94881</v>
          </cell>
          <cell r="B113" t="str">
            <v>TUBO DE PEAD CORRUGADO DE DUPLA PAREDE PARA REDE COLETORA DE ESGOTO, DN 1200 MM, JUNTA ELÁSTICA INTEGRADA, INSTALADO EM LOCAL COM NÍVEL BAIXO DE INTERFERÊNCIAS - FORNECIMENTO E ASSENTAMENTO. AF_06/2016</v>
          </cell>
          <cell r="C113" t="str">
            <v>M</v>
          </cell>
          <cell r="D113">
            <v>1189.77</v>
          </cell>
        </row>
        <row r="114">
          <cell r="A114" t="str">
            <v>94882</v>
          </cell>
          <cell r="B114" t="str">
            <v>ASSENTAMENTO DE TUBO DE PEAD CORRUGADO DE DUPLA PAREDE PARA REDE COLETORA DE ESGOTO, DN 1200 MM, JUNTA ELÁSTICA INTEGRADA, INSTALADO EM LOCAL COM NÍVEL BAIXO DE INTERFERÊNCIAS (NÃO INCLUI FORNECIMENTO). AF_06/2016</v>
          </cell>
          <cell r="C114" t="str">
            <v>M</v>
          </cell>
          <cell r="D114">
            <v>35.32</v>
          </cell>
        </row>
        <row r="115">
          <cell r="A115" t="str">
            <v>94883</v>
          </cell>
          <cell r="B115" t="str">
            <v>TUBO DE PEAD CORRUGADO DE DUPLA PAREDE PARA REDE COLETORA DE ESGOTO, DN 1500 MM, JUNTA ELÁSTICA INTEGRADA, INSTALADO EM LOCAL COM NÍVEL BAIXO DE INTERFERÊNCIAS - FORNECIMENTO E ASSENTAMENTO. AF_06/2016</v>
          </cell>
          <cell r="C115" t="str">
            <v>M</v>
          </cell>
          <cell r="D115">
            <v>1447.81</v>
          </cell>
        </row>
        <row r="116">
          <cell r="A116" t="str">
            <v>94884</v>
          </cell>
          <cell r="B116" t="str">
            <v>ASSENTAMENTO DE TUBO DE PEAD CORRUGADO DE DUPLA PAREDE PARA REDE COLETORA DE ESGOTO, DN 1500 MM, JUNTA ELÁSTICA INTEGRADA, INSTALADO EM LOCAL COM NÍVEL BAIXO DE INTERFERÊNCIAS (NÃO INCLUI FORNECIMENTO). AF_06/2016</v>
          </cell>
          <cell r="C116" t="str">
            <v>M</v>
          </cell>
          <cell r="D116">
            <v>46.57</v>
          </cell>
        </row>
        <row r="117">
          <cell r="A117" t="str">
            <v>94885</v>
          </cell>
          <cell r="B117" t="str">
            <v>TUBO DE PEAD CORRUGADO DE DUPLA PAREDE PARA REDE COLETORA DE ESGOTO, DN 250 MM, JUNTA ELÁSTICA INTEGRADA, INSTALADO EM LOCAL COM NÍVEL ALTO DE INTERFERÊNCIAS - FORNECIMENTO E ASSENTAMENTO. AF_06/2016</v>
          </cell>
          <cell r="C117" t="str">
            <v>M</v>
          </cell>
          <cell r="D117">
            <v>64.03</v>
          </cell>
        </row>
        <row r="118">
          <cell r="A118" t="str">
            <v>94886</v>
          </cell>
          <cell r="B118" t="str">
            <v>ASSENTAMENTO DE TUBO DE PEAD CORRUGADO DE DUPLA PAREDE PARA REDE COLETORA DE ESGOTO, DN 250 MM, JUNTA ELÁSTICA INTEGRADA, INSTALADO EM LOCAL COM NÍVEL ALTO DE INTERFERÊNCIAS (NÃO INCLUI FORNECIMENTO). AF_06/2016</v>
          </cell>
          <cell r="C118" t="str">
            <v>M</v>
          </cell>
          <cell r="D118">
            <v>1.3</v>
          </cell>
        </row>
        <row r="119">
          <cell r="A119" t="str">
            <v>94887</v>
          </cell>
          <cell r="B119" t="str">
            <v>TUBO DE PEAD CORRUGADO DE DUPLA PAREDE PARA REDE COLETORA DE ESGOTO, DN 300 MM, JUNTA ELÁSTICA INTEGRADA, INSTALADO EM LOCAL COM NÍVEL ALTO DE INTERFERÊNCIAS - FORNECIMENTO E ASSENTAMENTO. AF_06/2016</v>
          </cell>
          <cell r="C119" t="str">
            <v>M</v>
          </cell>
          <cell r="D119">
            <v>94.82</v>
          </cell>
        </row>
        <row r="120">
          <cell r="A120" t="str">
            <v>94888</v>
          </cell>
          <cell r="B120" t="str">
            <v>ASSENTAMENTO DE TUBO DE PEAD CORRUGADO DE DUPLA PAREDE PARA REDE COLETORA DE ESGOTO, DN 300 MM, JUNTA ELÁSTICA INTEGRADA, INSTALADO EM LOCAL COM NÍVEL ALTO DE INTERFERÊNCIAS (NÃO INCLUI FORNECIMENTO). AF_06/2016</v>
          </cell>
          <cell r="C120" t="str">
            <v>M</v>
          </cell>
          <cell r="D120">
            <v>2.2400000000000002</v>
          </cell>
        </row>
        <row r="121">
          <cell r="A121" t="str">
            <v>94891</v>
          </cell>
          <cell r="B121" t="str">
            <v>TUBO DE PEAD CORRUGADO DE DUPLA PAREDE PARA REDE COLETORA DE ESGOTO, DN 750 MM, JUNTA ELÁSTICA INTEGRADA, INSTALADO EM LOCAL COM NÍVEL ALTO DE INTERFERÊNCIAS - FORNECIMENTO E ASSENTAMENTO. AF_06/2016</v>
          </cell>
          <cell r="C121" t="str">
            <v>M</v>
          </cell>
          <cell r="D121">
            <v>556.20000000000005</v>
          </cell>
        </row>
        <row r="122">
          <cell r="A122" t="str">
            <v>94892</v>
          </cell>
          <cell r="B122" t="str">
            <v>ASSENTAMENTO DE TUBO DE PEAD CORRUGADO DE DUPLA PAREDE PARA REDE COLETORA DE ESGOTO, DN 750 MM, JUNTA ELÁSTICA INTEGRADA, INSTALADO EM LOCAL COM NÍVEL ALTO DE INTERFERÊNCIAS (NÃO INCLUI FORNECIMENTO). AF_06/2016</v>
          </cell>
          <cell r="C122" t="str">
            <v>M</v>
          </cell>
          <cell r="D122">
            <v>24.06</v>
          </cell>
        </row>
        <row r="123">
          <cell r="A123" t="str">
            <v>94893</v>
          </cell>
          <cell r="B123" t="str">
            <v>TUBO DE PEAD CORRUGADO DE DUPLA PAREDE PARA REDE COLETORA DE ESGOTO, DN 900 MM, JUNTA ELÁSTICA INTEGRADA, INSTALADO EM LOCAL COM NÍVEL ALTO DE INTERFERÊNCIAS - FORNECIMENTO E ASSENTAMENTO. AF_06/2016</v>
          </cell>
          <cell r="C123" t="str">
            <v>M</v>
          </cell>
          <cell r="D123">
            <v>607.73</v>
          </cell>
        </row>
        <row r="124">
          <cell r="A124" t="str">
            <v>94894</v>
          </cell>
          <cell r="B124" t="str">
            <v>ASSENTAMENTO DE TUBO DE PEAD CORRUGADO DE DUPLA PAREDE PARA REDE COLETORA DE ESGOTO, DN 900 MM, JUNTA ELÁSTICA INTEGRADA, INSTALADO EM LOCAL COM NÍVEL ALTO DE INTERFERÊNCIAS (NÃO INCLUI FORNECIMENTO). AF_06/2016</v>
          </cell>
          <cell r="C124" t="str">
            <v>M</v>
          </cell>
          <cell r="D124">
            <v>27.95</v>
          </cell>
        </row>
        <row r="125">
          <cell r="A125" t="str">
            <v>94895</v>
          </cell>
          <cell r="B125" t="str">
            <v>TUBO DE PEAD CORRUGADO DE DUPLA PAREDE PARA REDE COLETORA DE ESGOTO, DN 1000 MM, JUNTA ELÁSTICA INTEGRADA, INSTALADO EM LOCAL COM NÍVEL ALTO DE INTERFERÊNCIAS - FORNECIMENTO E ASSENTAMENTO. AF_06/2016</v>
          </cell>
          <cell r="C125" t="str">
            <v>M</v>
          </cell>
          <cell r="D125">
            <v>840.97</v>
          </cell>
        </row>
        <row r="126">
          <cell r="A126" t="str">
            <v>94896</v>
          </cell>
          <cell r="B126" t="str">
            <v>ASSENTAMENTO DE TUBO DE PEAD CORRUGADO DE DUPLA PAREDE PARA REDE COLETORA DE ESGOTO, DN 1000 MM, JUNTA ELÁSTICA INTEGRADA, INSTALADO EM LOCAL COM NÍVEL ALTO DE INTERFERÊNCIAS (NÃO INCLUI FORNECIMENTO). AF_06/2016</v>
          </cell>
          <cell r="C126" t="str">
            <v>M</v>
          </cell>
          <cell r="D126">
            <v>33.770000000000003</v>
          </cell>
        </row>
        <row r="127">
          <cell r="A127" t="str">
            <v>94897</v>
          </cell>
          <cell r="B127" t="str">
            <v>TUBO DE PEAD CORRUGADO DE DUPLA PAREDE PARA REDE COLETORA DE ESGOTO, DN 1200 MM, JUNTA ELÁSTICA INTEGRADA, INSTALADO EM LOCAL COM NÍVEL ALTO DE INTERFERÊNCIAS - FORNECIMENTO E ASSENTAMENTO. AF_06/2016</v>
          </cell>
          <cell r="C127" t="str">
            <v>M</v>
          </cell>
          <cell r="D127">
            <v>1194.04</v>
          </cell>
        </row>
        <row r="128">
          <cell r="A128" t="str">
            <v>94898</v>
          </cell>
          <cell r="B128" t="str">
            <v>ASSENTAMENTO DE TUBO DE PEAD CORRUGADO DE DUPLA PAREDE PARA REDE COLETORA DE ESGOTO, DN 1200 MM, JUNTA ELÁSTICA INTEGRADA, INSTALADO EM LOCAL COM NÍVEL ALTO DE INTERFERÊNCIAS (NÃO INCLUI FORNECIMENTO). AF_06/2016</v>
          </cell>
          <cell r="C128" t="str">
            <v>M</v>
          </cell>
          <cell r="D128">
            <v>39.590000000000003</v>
          </cell>
        </row>
        <row r="129">
          <cell r="A129" t="str">
            <v>94899</v>
          </cell>
          <cell r="B129" t="str">
            <v>TUBO DE PEAD CORRUGADO DE DUPLA PAREDE PARA REDE COLETORA DE ESGOTO, DN 1500 MM, JUNTA ELÁSTICA INTEGRADA, INSTALADO EM LOCAL COM NÍVEL ALTO DE INTERFERÊNCIAS - FORNECIMENTO E ASSENTAMENTO. AF_06/2016</v>
          </cell>
          <cell r="C129" t="str">
            <v>M</v>
          </cell>
          <cell r="D129">
            <v>1452.49</v>
          </cell>
        </row>
        <row r="130">
          <cell r="A130" t="str">
            <v>94900</v>
          </cell>
          <cell r="B130" t="str">
            <v>ASSENTAMENTO DE TUBO DE PEAD CORRUGADO DE DUPLA PAREDE PARA REDE COLETORA DE ESGOTO, DN 1500 MM, JUNTA ELÁSTICA INTEGRADA, INSTALADO EM LOCAL COM NÍVEL ALTO DE INTERFERÊNCIAS (NÃO INCLUI FORNECIMENTO). AF_06/2016</v>
          </cell>
          <cell r="C130" t="str">
            <v>M</v>
          </cell>
          <cell r="D130">
            <v>51.24</v>
          </cell>
        </row>
        <row r="131">
          <cell r="A131" t="str">
            <v>92833</v>
          </cell>
          <cell r="B131" t="str">
            <v>TUBO DE CONCRETO PARA REDES COLETORAS DE ESGOTO SANITÁRIO, DIÂMETRO DE 300 MM, JUNTA ELÁSTICA, INSTALADO EM LOCAL COM BAIXO NÍVEL DE INTERFERÊNCIAS - FORNECIMENTO E ASSENTAMENTO. AF_12/2015</v>
          </cell>
          <cell r="C131" t="str">
            <v>M</v>
          </cell>
          <cell r="D131">
            <v>109.51</v>
          </cell>
        </row>
        <row r="132">
          <cell r="A132" t="str">
            <v>92834</v>
          </cell>
          <cell r="B132" t="str">
            <v>ASSENTAMENTO DE TUBO DE CONCRETO PARA REDES COLETORAS DE ESGOTO SANITÁRIO, DIÂMETRO DE 300 MM, JUNTA ELÁSTICA, INSTALADO EM LOCAL COM BAIXO NÍVEL DE INTERFERÊNCIAS (NÃO INCLUI FORNECIMENTO). AF_12/2015</v>
          </cell>
          <cell r="C132" t="str">
            <v>M</v>
          </cell>
          <cell r="D132">
            <v>7.4</v>
          </cell>
        </row>
        <row r="133">
          <cell r="A133" t="str">
            <v>92835</v>
          </cell>
          <cell r="B133" t="str">
            <v>TUBO DE CONCRETO PARA REDES COLETORAS DE ESGOTO SANITÁRIO, DIÂMETRO DE 400 MM, JUNTA ELÁSTICA, INSTALADO EM LOCAL COM BAIXO NÍVEL DE INTERFERÊNCIAS - FORNECIMENTO E ASSENTAMENTO. AF_12/2015</v>
          </cell>
          <cell r="C133" t="str">
            <v>M</v>
          </cell>
          <cell r="D133">
            <v>138.11000000000001</v>
          </cell>
        </row>
        <row r="134">
          <cell r="A134" t="str">
            <v>92836</v>
          </cell>
          <cell r="B134" t="str">
            <v>ASSENTAMENTO DE TUBO DE CONCRETO PARA REDES COLETORAS DE ESGOTO SANITÁRIO, DIÂMETRO DE 400 MM, JUNTA ELÁSTICA, INSTALADO EM LOCAL COM BAIXO NÍVEL DE INTERFERÊNCIAS (NÃO INCLUI FORNECIMENTO). AF_12/2015</v>
          </cell>
          <cell r="C134" t="str">
            <v>M</v>
          </cell>
          <cell r="D134">
            <v>9.4499999999999993</v>
          </cell>
        </row>
        <row r="135">
          <cell r="A135" t="str">
            <v>92837</v>
          </cell>
          <cell r="B135" t="str">
            <v>TUBO DE CONCRETO PARA REDES COLETORAS DE ESGOTO SANITÁRIO, DIÂMETRO DE 500 MM, JUNTA ELÁSTICA, INSTALADO EM LOCAL COM BAIXO NÍVEL DE INTERFERÊNCIAS - FORNECIMENTO E ASSENTAMENTO. AF_12/2015</v>
          </cell>
          <cell r="C135" t="str">
            <v>M</v>
          </cell>
          <cell r="D135">
            <v>182.8</v>
          </cell>
        </row>
        <row r="136">
          <cell r="A136" t="str">
            <v>92838</v>
          </cell>
          <cell r="B136" t="str">
            <v>ASSENTAMENTO DE TUBO DE CONCRETO PARA REDES COLETORAS DE ESGOTO SANITÁRIO, DIÂMETRO DE 500 MM, JUNTA ELÁSTICA, INSTALADO EM LOCAL COM BAIXO NÍVEL DE INTERFERÊNCIAS (NÃO INCLUI FORNECIMENTO). AF_12/2015</v>
          </cell>
          <cell r="C136" t="str">
            <v>M</v>
          </cell>
          <cell r="D136">
            <v>11.36</v>
          </cell>
        </row>
        <row r="137">
          <cell r="A137" t="str">
            <v>92839</v>
          </cell>
          <cell r="B137" t="str">
            <v>TUBO DE CONCRETO PARA REDES COLETORAS DE ESGOTO SANITÁRIO, DIÂMETRO DE 600 MM, JUNTA ELÁSTICA, INSTALADO EM LOCAL COM BAIXO NÍVEL DE INTERFERÊNCIAS - FORNECIMENTO E ASSENTAMENTO. AF_12/2015</v>
          </cell>
          <cell r="C137" t="str">
            <v>M</v>
          </cell>
          <cell r="D137">
            <v>240.66</v>
          </cell>
        </row>
        <row r="138">
          <cell r="A138" t="str">
            <v>92840</v>
          </cell>
          <cell r="B138" t="str">
            <v>ASSENTAMENTO DE TUBO DE CONCRETO PARA REDES COLETORAS DE ESGOTO SANITÁRIO, DIÂMETRO DE 600 MM, JUNTA ELÁSTICA, INSTALADO EM LOCAL COM BAIXO NÍVEL DE INTERFERÊNCIAS (NÃO INCLUI FORNECIMENTO). AF_12/2015</v>
          </cell>
          <cell r="C138" t="str">
            <v>M</v>
          </cell>
          <cell r="D138">
            <v>13.43</v>
          </cell>
        </row>
        <row r="139">
          <cell r="A139" t="str">
            <v>92841</v>
          </cell>
          <cell r="B139" t="str">
            <v>TUBO DE CONCRETO PARA REDES COLETORAS DE ESGOTO SANITÁRIO, DIÂMETRO DE 700 MM, JUNTA ELÁSTICA, INSTALADO EM LOCAL COM BAIXO NÍVEL DE INTERFERÊNCIAS - FORNECIMENTO E ASSENTAMENTO. AF_12/2015</v>
          </cell>
          <cell r="C139" t="str">
            <v>M</v>
          </cell>
          <cell r="D139">
            <v>273.81</v>
          </cell>
        </row>
        <row r="140">
          <cell r="A140" t="str">
            <v>92842</v>
          </cell>
          <cell r="B140" t="str">
            <v>ASSENTAMENTO DE TUBO DE CONCRETO PARA REDES COLETORAS DE ESGOTO SANITÁRIO, DIÂMETRO DE 700 MM, JUNTA ELÁSTICA, INSTALADO EM LOCAL COM BAIXO NÍVEL DE INTERFERÊNCIAS (NÃO INCLUI FORNECIMENTO). AF_12/2015</v>
          </cell>
          <cell r="C140" t="str">
            <v>M</v>
          </cell>
          <cell r="D140">
            <v>15.36</v>
          </cell>
        </row>
        <row r="141">
          <cell r="A141" t="str">
            <v>92844</v>
          </cell>
          <cell r="B141" t="str">
            <v>ASSENTAMENTO DE TUBO DE CONCRETO PARA REDES COLETORAS DE ESGOTO SANITÁRIO, DIÂMETRO DE 800 MM, JUNTA ELÁSTICA, INSTALADO EM LOCAL COM BAIXO NÍVEL DE INTERFERÊNCIAS (NÃO INCLUI FORNECIMENTO). AF_12/2015</v>
          </cell>
          <cell r="C141" t="str">
            <v>M</v>
          </cell>
          <cell r="D141">
            <v>17.43</v>
          </cell>
        </row>
        <row r="142">
          <cell r="A142" t="str">
            <v>92846</v>
          </cell>
          <cell r="B142" t="str">
            <v>ASSENTAMENTO DE TUBO DE CONCRETO PARA REDES COLETORAS DE ESGOTO SANITÁRIO, DIÂMETRO DE 900 MM, JUNTA ELÁSTICA, INSTALADO EM LOCAL COM BAIXO NÍVEL DE INTERFERÊNCIAS (NÃO INCLUI FORNECIMENTO). AF_12/2015</v>
          </cell>
          <cell r="C142" t="str">
            <v>M</v>
          </cell>
          <cell r="D142">
            <v>19.34</v>
          </cell>
        </row>
        <row r="143">
          <cell r="A143" t="str">
            <v>92847</v>
          </cell>
          <cell r="B143" t="str">
            <v>TUBO DE CONCRETO PARA REDES COLETORAS DE ESGOTO SANITÁRIO, DIÂMETRO DE 1000 MM, JUNTA ELÁSTICA, INSTALADO EM LOCAL COM BAIXO NÍVEL DE INTERFERÊNCIAS - FORNECIMENTO E ASSENTAMENTO. AF_12/2015</v>
          </cell>
          <cell r="C143" t="str">
            <v>M</v>
          </cell>
          <cell r="D143">
            <v>481.44</v>
          </cell>
        </row>
        <row r="144">
          <cell r="A144" t="str">
            <v>92848</v>
          </cell>
          <cell r="B144" t="str">
            <v>ASSENTAMENTO DE TUBO DE CONCRETO PARA REDES COLETORAS DE ESGOTO SANITÁRIO, DIÂMETRO DE 1000 MM, JUNTA ELÁSTICA, INSTALADO EM LOCAL COM BAIXO NÍVEL DE INTERFERÊNCIAS (NÃO INCLUI FORNECIMENTO). AF_12/2015</v>
          </cell>
          <cell r="C144" t="str">
            <v>M</v>
          </cell>
          <cell r="D144">
            <v>21.45</v>
          </cell>
        </row>
        <row r="145">
          <cell r="A145" t="str">
            <v>92849</v>
          </cell>
          <cell r="B145" t="str">
            <v>TUBO DE CONCRETO PARA REDES COLETORAS DE ESGOTO SANITÁRIO, DIÂMETRO DE 300 MM, JUNTA ELÁSTICA, INSTALADO EM LOCAL COM ALTO NÍVEL DE INTERFERÊNCIAS - FORNECIMENTO E ASSENTAMENTO. AF_12/2015</v>
          </cell>
          <cell r="C145" t="str">
            <v>M</v>
          </cell>
          <cell r="D145">
            <v>116.11</v>
          </cell>
        </row>
        <row r="146">
          <cell r="A146" t="str">
            <v>92850</v>
          </cell>
          <cell r="B146" t="str">
            <v>ASSENTAMENTO DE TUBO DE CONCRETO PARA REDES COLETORAS DE ESGOTO SANITÁRIO, DIÂMETRO DE 300 MM, JUNTA ELÁSTICA, INSTALADO EM LOCAL COM ALTO NÍVEL DE INTERFERÊNCIAS (NÃO INCLUI FORNECIMENTO). AF_12/2015</v>
          </cell>
          <cell r="C146" t="str">
            <v>M</v>
          </cell>
          <cell r="D146">
            <v>13.99</v>
          </cell>
        </row>
        <row r="147">
          <cell r="A147" t="str">
            <v>92851</v>
          </cell>
          <cell r="B147" t="str">
            <v>TUBO DE CONCRETO PARA REDES COLETORAS DE ESGOTO SANITÁRIO, DIÂMETRO DE 400 MM, JUNTA ELÁSTICA, INSTALADO EM LOCAL COM ALTO NÍVEL DE INTERFERÊNCIAS - FORNECIMENTO E ASSENTAMENTO. AF_12/2015</v>
          </cell>
          <cell r="C147" t="str">
            <v>M</v>
          </cell>
          <cell r="D147">
            <v>146.35</v>
          </cell>
        </row>
        <row r="148">
          <cell r="A148" t="str">
            <v>92852</v>
          </cell>
          <cell r="B148" t="str">
            <v>ASSENTAMENTO DE TUBO DE CONCRETO PARA REDES COLETORAS DE ESGOTO SANITÁRIO, DIÂMETRO DE 400 MM, JUNTA ELÁSTICA, INSTALADO EM LOCAL COM ALTO NÍVEL DE INTERFERÊNCIAS (NÃO INCLUI FORNECIMENTO). AF_12/2015</v>
          </cell>
          <cell r="C148" t="str">
            <v>M</v>
          </cell>
          <cell r="D148">
            <v>17.690000000000001</v>
          </cell>
        </row>
        <row r="149">
          <cell r="A149" t="str">
            <v>92853</v>
          </cell>
          <cell r="B149" t="str">
            <v>TUBO DE CONCRETO PARA REDES COLETORAS DE ESGOTO SANITÁRIO, DIÂMETRO DE 500 MM, JUNTA ELÁSTICA, INSTALADO EM LOCAL COM ALTO NÍVEL DE INTERFERÊNCIAS - FORNECIMENTO E ASSENTAMENTO. AF_12/2015</v>
          </cell>
          <cell r="C149" t="str">
            <v>M</v>
          </cell>
          <cell r="D149">
            <v>192.98</v>
          </cell>
        </row>
        <row r="150">
          <cell r="A150" t="str">
            <v>92854</v>
          </cell>
          <cell r="B150" t="str">
            <v>ASSENTAMENTO DE TUBO DE CONCRETO PARA REDES COLETORAS DE ESGOTO SANITÁRIO, DIÂMETRO DE 500 MM, JUNTA ELÁSTICA, INSTALADO EM LOCAL COM ALTO NÍVEL DE INTERFERÊNCIAS (NÃO INCLUI FORNECIMENTO). AF_12/2015</v>
          </cell>
          <cell r="C150" t="str">
            <v>M</v>
          </cell>
          <cell r="D150">
            <v>21.53</v>
          </cell>
        </row>
        <row r="151">
          <cell r="A151" t="str">
            <v>92855</v>
          </cell>
          <cell r="B151" t="str">
            <v>TUBO DE CONCRETO PARA REDES COLETORAS DE ESGOTO SANITÁRIO, DIÂMETRO DE 600 MM, JUNTA ELÁSTICA, INSTALADO EM LOCAL COM ALTO NÍVEL DE INTERFERÊNCIAS - FORNECIMENTO E ASSENTAMENTO. AF_12/2015</v>
          </cell>
          <cell r="C151" t="str">
            <v>M</v>
          </cell>
          <cell r="D151">
            <v>252.61</v>
          </cell>
        </row>
        <row r="152">
          <cell r="A152" t="str">
            <v>92856</v>
          </cell>
          <cell r="B152" t="str">
            <v>ASSENTAMENTO DE TUBO DE CONCRETO PARA REDES COLETORAS DE ESGOTO SANITÁRIO, DIÂMETRO DE 600 MM, JUNTA ELÁSTICA, INSTALADO EM LOCAL COM ALTO NÍVEL DE INTERFERÊNCIAS (NÃO INCLUI FORNECIMENTO). AF_12/2015</v>
          </cell>
          <cell r="C152" t="str">
            <v>M</v>
          </cell>
          <cell r="D152">
            <v>25.38</v>
          </cell>
        </row>
        <row r="153">
          <cell r="A153" t="str">
            <v>92857</v>
          </cell>
          <cell r="B153" t="str">
            <v>TUBO DE CONCRETO PARA REDES COLETORAS DE ESGOTO SANITÁRIO, DIÂMETRO DE 700 MM, JUNTA ELÁSTICA, INSTALADO EM LOCAL COM ALTO NÍVEL DE INTERFERÊNCIAS - FORNECIMENTO E ASSENTAMENTO. AF_12/2015</v>
          </cell>
          <cell r="C153" t="str">
            <v>M</v>
          </cell>
          <cell r="D153">
            <v>287.5</v>
          </cell>
        </row>
        <row r="154">
          <cell r="A154" t="str">
            <v>92858</v>
          </cell>
          <cell r="B154" t="str">
            <v>ASSENTAMENTO DE TUBO DE CONCRETO PARA REDES COLETORAS DE ESGOTO SANITÁRIO, DIÂMETRO DE 700 MM, JUNTA ELÁSTICA, INSTALADO EM LOCAL COM ALTO NÍVEL DE INTERFERÊNCIAS (NÃO INCLUI FORNECIMENTO). AF_12/2015</v>
          </cell>
          <cell r="C154" t="str">
            <v>M</v>
          </cell>
          <cell r="D154">
            <v>29.05</v>
          </cell>
        </row>
        <row r="155">
          <cell r="A155" t="str">
            <v>92860</v>
          </cell>
          <cell r="B155" t="str">
            <v>ASSENTAMENTO DE TUBO DE CONCRETO PARA REDES COLETORAS DE ESGOTO SANITÁRIO, DIÂMETRO DE 800 MM, JUNTA ELÁSTICA, INSTALADO EM LOCAL COM ALTO NÍVEL DE INTERFERÊNCIAS (NÃO INCLUI FORNECIMENTO). AF_12/2015</v>
          </cell>
          <cell r="C155" t="str">
            <v>M</v>
          </cell>
          <cell r="D155">
            <v>32.97</v>
          </cell>
        </row>
        <row r="156">
          <cell r="A156" t="str">
            <v>92862</v>
          </cell>
          <cell r="B156" t="str">
            <v>ASSENTAMENTO DE TUBO DE CONCRETO PARA REDES COLETORAS DE ESGOTO SANITÁRIO, DIÂMETRO DE 900 MM, JUNTA ELÁSTICA, INSTALADO EM LOCAL COM ALTO NÍVEL DE INTERFERÊNCIAS (NÃO INCLUI FORNECIMENTO). AF_12/2015</v>
          </cell>
          <cell r="C156" t="str">
            <v>M</v>
          </cell>
          <cell r="D156">
            <v>36.78</v>
          </cell>
        </row>
        <row r="157">
          <cell r="A157" t="str">
            <v>92863</v>
          </cell>
          <cell r="B157" t="str">
            <v>TUBO DE CONCRETO PARA REDES COLETORAS DE ESGOTO SANITÁRIO, DIÂMETRO DE 1000 MM, JUNTA ELÁSTICA, INSTALADO EM LOCAL COM ALTO NÍVEL DE INTERFERÊNCIAS - FORNECIMENTO E ASSENTAMENTO. AF_12/2015</v>
          </cell>
          <cell r="C157" t="str">
            <v>M</v>
          </cell>
          <cell r="D157">
            <v>500.62</v>
          </cell>
        </row>
        <row r="158">
          <cell r="A158" t="str">
            <v>92864</v>
          </cell>
          <cell r="B158" t="str">
            <v>ASSENTAMENTO DE TUBO DE CONCRETO PARA REDES COLETORAS DE ESGOTO SANITÁRIO, DIÂMETRO DE 1000 MM, JUNTA ELÁSTICA, INSTALADO EM LOCAL COM ALTO NÍVEL DE INTERFERÊNCIAS (NÃO INCLUI FORNECIMENTO). AF_12/2015</v>
          </cell>
          <cell r="C158" t="str">
            <v>M</v>
          </cell>
          <cell r="D158">
            <v>40.630000000000003</v>
          </cell>
        </row>
        <row r="159">
          <cell r="A159" t="str">
            <v>92210</v>
          </cell>
          <cell r="B159" t="str">
            <v>TUBO DE CONCRETO PARA REDES COLETORAS DE ÁGUAS PLUVIAIS, DIÂMETRO DE 400 MM, JUNTA RÍGIDA, INSTALADO EM LOCAL COM BAIXO NÍVEL DE INTERFERÊNCIAS - FORNECIMENTO E ASSENTAMENTO. AF_12/2015</v>
          </cell>
          <cell r="C159" t="str">
            <v>M</v>
          </cell>
          <cell r="D159">
            <v>104.5</v>
          </cell>
        </row>
        <row r="160">
          <cell r="A160" t="str">
            <v>92211</v>
          </cell>
          <cell r="B160" t="str">
            <v>TUBO DE CONCRETO PARA REDES COLETORAS DE ÁGUAS PLUVIAIS, DIÂMETRO DE 500 MM, JUNTA RÍGIDA, INSTALADO EM LOCAL COM BAIXO NÍVEL DE INTERFERÊNCIAS - FORNECIMENTO E ASSENTAMENTO. AF_12/2015</v>
          </cell>
          <cell r="C160" t="str">
            <v>M</v>
          </cell>
          <cell r="D160">
            <v>133.57</v>
          </cell>
        </row>
        <row r="161">
          <cell r="A161" t="str">
            <v>92212</v>
          </cell>
          <cell r="B161" t="str">
            <v>TUBO DE CONCRETO PARA REDES COLETORAS DE ÁGUAS PLUVIAIS, DIÂMETRO DE 600 MM, JUNTA RÍGIDA, INSTALADO EM LOCAL COM BAIXO NÍVEL DE INTERFERÊNCIAS - FORNECIMENTO E ASSENTAMENTO. AF_12/2015</v>
          </cell>
          <cell r="C161" t="str">
            <v>M</v>
          </cell>
          <cell r="D161">
            <v>169.72</v>
          </cell>
        </row>
        <row r="162">
          <cell r="A162" t="str">
            <v>92213</v>
          </cell>
          <cell r="B162" t="str">
            <v>TUBO DE CONCRETO PARA REDES COLETORAS DE ÁGUAS PLUVIAIS, DIÂMETRO DE 700 MM, JUNTA RÍGIDA, INSTALADO EM LOCAL COM BAIXO NÍVEL DE INTERFERÊNCIAS - FORNECIMENTO E ASSENTAMENTO. AF_12/2015</v>
          </cell>
          <cell r="C162" t="str">
            <v>M</v>
          </cell>
          <cell r="D162">
            <v>232.66</v>
          </cell>
        </row>
        <row r="163">
          <cell r="A163" t="str">
            <v>92214</v>
          </cell>
          <cell r="B163" t="str">
            <v>TUBO DE CONCRETO PARA REDES COLETORAS DE ÁGUAS PLUVIAIS, DIÂMETRO DE 800 MM, JUNTA RÍGIDA, INSTALADO EM LOCAL COM BAIXO NÍVEL DE INTERFERÊNCIAS - FORNECIMENTO E ASSENTAMENTO. AF_12/2015</v>
          </cell>
          <cell r="C163" t="str">
            <v>M</v>
          </cell>
          <cell r="D163">
            <v>254.44</v>
          </cell>
        </row>
        <row r="164">
          <cell r="A164" t="str">
            <v>92215</v>
          </cell>
          <cell r="B164" t="str">
            <v>TUBO DE CONCRETO PARA REDES COLETORAS DE ÁGUAS PLUVIAIS, DIÂMETRO DE 900 MM, JUNTA RÍGIDA, INSTALADO EM LOCAL COM BAIXO NÍVEL DE INTERFERÊNCIAS - FORNECIMENTO E ASSENTAMENTO. AF_12/2015</v>
          </cell>
          <cell r="C164" t="str">
            <v>M</v>
          </cell>
          <cell r="D164">
            <v>306.35000000000002</v>
          </cell>
        </row>
        <row r="165">
          <cell r="A165" t="str">
            <v>92216</v>
          </cell>
          <cell r="B165" t="str">
            <v>TUBO DE CONCRETO PARA REDES COLETORAS DE ÁGUAS PLUVIAIS, DIÂMETRO DE 1000 MM, JUNTA RÍGIDA, INSTALADO EM LOCAL COM BAIXO NÍVEL DE INTERFERÊNCIAS - FORNECIMENTO E ASSENTAMENTO. AF_12/2015</v>
          </cell>
          <cell r="C165" t="str">
            <v>M</v>
          </cell>
          <cell r="D165">
            <v>343.17</v>
          </cell>
        </row>
        <row r="166">
          <cell r="A166" t="str">
            <v>92219</v>
          </cell>
          <cell r="B166" t="str">
            <v>TUBO DE CONCRETO PARA REDES COLETORAS DE ÁGUAS PLUVIAIS, DIÂMETRO DE 400 MM, JUNTA RÍGIDA, INSTALADO EM LOCAL COM ALTO NÍVEL DE INTERFERÊNCIAS - FORNECIMENTO E ASSENTAMENTO. AF_12/2015</v>
          </cell>
          <cell r="C166" t="str">
            <v>M</v>
          </cell>
          <cell r="D166">
            <v>112.74</v>
          </cell>
        </row>
        <row r="167">
          <cell r="A167" t="str">
            <v>92220</v>
          </cell>
          <cell r="B167" t="str">
            <v>TUBO DE CONCRETO PARA REDES COLETORAS DE ÁGUAS PLUVIAIS, DIÂMETRO DE 500 MM, JUNTA RÍGIDA, INSTALADO EM LOCAL COM ALTO NÍVEL DE INTERFERÊNCIAS - FORNECIMENTO E ASSENTAMENTO. AF_12/2015</v>
          </cell>
          <cell r="C167" t="str">
            <v>M</v>
          </cell>
          <cell r="D167">
            <v>143.74</v>
          </cell>
        </row>
        <row r="168">
          <cell r="A168" t="str">
            <v>92221</v>
          </cell>
          <cell r="B168" t="str">
            <v>TUBO DE CONCRETO PARA REDES COLETORAS DE ÁGUAS PLUVIAIS, DIÂMETRO DE 600 MM, JUNTA RÍGIDA, INSTALADO EM LOCAL COM ALTO NÍVEL DE INTERFERÊNCIAS - FORNECIMENTO E ASSENTAMENTO. AF_12/2015</v>
          </cell>
          <cell r="C168" t="str">
            <v>M</v>
          </cell>
          <cell r="D168">
            <v>181.67</v>
          </cell>
        </row>
        <row r="169">
          <cell r="A169" t="str">
            <v>92222</v>
          </cell>
          <cell r="B169" t="str">
            <v>TUBO DE CONCRETO PARA REDES COLETORAS DE ÁGUAS PLUVIAIS, DIÂMETRO DE 700 MM, JUNTA RÍGIDA, INSTALADO EM LOCAL COM ALTO NÍVEL DE INTERFERÊNCIAS - FORNECIMENTO E ASSENTAMENTO. AF_12/2015</v>
          </cell>
          <cell r="C169" t="str">
            <v>M</v>
          </cell>
          <cell r="D169">
            <v>246.5</v>
          </cell>
        </row>
        <row r="170">
          <cell r="A170" t="str">
            <v>92223</v>
          </cell>
          <cell r="B170" t="str">
            <v>TUBO DE CONCRETO PARA REDES COLETORAS DE ÁGUAS PLUVIAIS, DIÂMETRO DE 800 MM, JUNTA RÍGIDA, INSTALADO EM LOCAL COM ALTO NÍVEL DE INTERFERÊNCIAS - FORNECIMENTO E ASSENTAMENTO. AF_12/2015</v>
          </cell>
          <cell r="C170" t="str">
            <v>M</v>
          </cell>
          <cell r="D170">
            <v>269.97000000000003</v>
          </cell>
        </row>
        <row r="171">
          <cell r="A171" t="str">
            <v>92224</v>
          </cell>
          <cell r="B171" t="str">
            <v>TUBO DE CONCRETO PARA REDES COLETORAS DE ÁGUAS PLUVIAIS, DIÂMETRO DE 900 MM, JUNTA RÍGIDA, INSTALADO EM LOCAL COM ALTO NÍVEL DE INTERFERÊNCIAS - FORNECIMENTO E ASSENTAMENTO. AF_12/2015</v>
          </cell>
          <cell r="C171" t="str">
            <v>M</v>
          </cell>
          <cell r="D171">
            <v>323.60000000000002</v>
          </cell>
        </row>
        <row r="172">
          <cell r="A172" t="str">
            <v>92226</v>
          </cell>
          <cell r="B172" t="str">
            <v>TUBO DE CONCRETO PARA REDES COLETORAS DE ÁGUAS PLUVIAIS, DIÂMETRO DE 1000 MM, JUNTA RÍGIDA, INSTALADO EM LOCAL COM ALTO NÍVEL DE INTERFERÊNCIAS - FORNECIMENTO E ASSENTAMENTO. AF_12/2015</v>
          </cell>
          <cell r="C172" t="str">
            <v>M</v>
          </cell>
          <cell r="D172">
            <v>362.43</v>
          </cell>
        </row>
        <row r="173">
          <cell r="A173" t="str">
            <v>92808</v>
          </cell>
          <cell r="B173" t="str">
            <v>ASSENTAMENTO DE TUBO DE CONCRETO PARA REDES COLETORAS DE ÁGUAS PLUVIAIS, DIÂMETRO DE 300 MM, JUNTA RÍGIDA, INSTALADO EM LOCAL COM BAIXO NÍVEL DE INTERFERÊNCIAS (NÃO INCLUI FORNECIMENTO). AF_12/2015</v>
          </cell>
          <cell r="C173" t="str">
            <v>M</v>
          </cell>
          <cell r="D173">
            <v>33.270000000000003</v>
          </cell>
        </row>
        <row r="174">
          <cell r="A174" t="str">
            <v>92809</v>
          </cell>
          <cell r="B174" t="str">
            <v>ASSENTAMENTO DE TUBO DE CONCRETO PARA REDES COLETORAS DE ÁGUAS PLUVIAIS, DIÂMETRO DE 400 MM, JUNTA RÍGIDA, INSTALADO EM LOCAL COM BAIXO NÍVEL DE INTERFERÊNCIAS (NÃO INCLUI FORNECIMENTO). AF_12/2015</v>
          </cell>
          <cell r="C174" t="str">
            <v>M</v>
          </cell>
          <cell r="D174">
            <v>42.59</v>
          </cell>
        </row>
        <row r="175">
          <cell r="A175" t="str">
            <v>92810</v>
          </cell>
          <cell r="B175" t="str">
            <v>ASSENTAMENTO DE TUBO DE CONCRETO PARA REDES COLETORAS DE ÁGUAS PLUVIAIS, DIÂMETRO DE 500 MM, JUNTA RÍGIDA, INSTALADO EM LOCAL COM BAIXO NÍVEL DE INTERFERÊNCIAS (NÃO INCLUI FORNECIMENTO). AF_12/2015</v>
          </cell>
          <cell r="C175" t="str">
            <v>M</v>
          </cell>
          <cell r="D175">
            <v>51.81</v>
          </cell>
        </row>
        <row r="176">
          <cell r="A176" t="str">
            <v>92811</v>
          </cell>
          <cell r="B176" t="str">
            <v>ASSENTAMENTO DE TUBO DE CONCRETO PARA REDES COLETORAS DE ÁGUAS PLUVIAIS, DIÂMETRO DE 600 MM, JUNTA RÍGIDA, INSTALADO EM LOCAL COM BAIXO NÍVEL DE INTERFERÊNCIAS (NÃO INCLUI FORNECIMENTO). AF_12/2015</v>
          </cell>
          <cell r="C176" t="str">
            <v>M</v>
          </cell>
          <cell r="D176">
            <v>61.57</v>
          </cell>
        </row>
        <row r="177">
          <cell r="A177" t="str">
            <v>92812</v>
          </cell>
          <cell r="B177" t="str">
            <v>ASSENTAMENTO DE TUBO DE CONCRETO PARA REDES COLETORAS DE ÁGUAS PLUVIAIS, DIÂMETRO DE 700 MM, JUNTA RÍGIDA, INSTALADO EM LOCAL COM BAIXO NÍVEL DE INTERFERÊNCIAS (NÃO INCLUI FORNECIMENTO). AF_12/2015</v>
          </cell>
          <cell r="C177" t="str">
            <v>M</v>
          </cell>
          <cell r="D177">
            <v>71.23</v>
          </cell>
        </row>
        <row r="178">
          <cell r="A178" t="str">
            <v>92813</v>
          </cell>
          <cell r="B178" t="str">
            <v>ASSENTAMENTO DE TUBO DE CONCRETO PARA REDES COLETORAS DE ÁGUAS PLUVIAIS, DIÂMETRO DE 800 MM, JUNTA RÍGIDA, INSTALADO EM LOCAL COM BAIXO NÍVEL DE INTERFERÊNCIAS (NÃO INCLUI FORNECIMENTO). AF_12/2015</v>
          </cell>
          <cell r="C178" t="str">
            <v>M</v>
          </cell>
          <cell r="D178">
            <v>82.29</v>
          </cell>
        </row>
        <row r="179">
          <cell r="A179" t="str">
            <v>92814</v>
          </cell>
          <cell r="B179" t="str">
            <v>ASSENTAMENTO DE TUBO DE CONCRETO PARA REDES COLETORAS DE ÁGUAS PLUVIAIS, DIÂMETRO DE 900 MM, JUNTA RÍGIDA, INSTALADO EM LOCAL COM BAIXO NÍVEL DE INTERFERÊNCIAS (NÃO INCLUI FORNECIMENTO). AF_12/2015</v>
          </cell>
          <cell r="C179" t="str">
            <v>M</v>
          </cell>
          <cell r="D179">
            <v>93.82</v>
          </cell>
        </row>
        <row r="180">
          <cell r="A180" t="str">
            <v>92815</v>
          </cell>
          <cell r="B180" t="str">
            <v>ASSENTAMENTO DE TUBO DE CONCRETO PARA REDES COLETORAS DE ÁGUAS PLUVIAIS, DIÂMETRO DE 1000 MM, JUNTA RÍGIDA, INSTALADO EM LOCAL COM BAIXO NÍVEL DE INTERFERÊNCIAS (NÃO INCLUI FORNECIMENTO). AF_12/2015</v>
          </cell>
          <cell r="C180" t="str">
            <v>M</v>
          </cell>
          <cell r="D180">
            <v>106.87</v>
          </cell>
        </row>
        <row r="181">
          <cell r="A181" t="str">
            <v>92816</v>
          </cell>
          <cell r="B181" t="str">
            <v>TUBO DE CONCRETO PARA REDES COLETORAS DE ÁGUAS PLUVIAIS, DIÂMETRO DE 1200 MM, JUNTA RÍGIDA, INSTALADO EM LOCAL COM BAIXO NÍVEL DE INTERFERÊNCIAS - FORNECIMENTO E ASSENTAMENTO. AF_12/2015</v>
          </cell>
          <cell r="C181" t="str">
            <v>M</v>
          </cell>
          <cell r="D181">
            <v>468.6</v>
          </cell>
        </row>
        <row r="182">
          <cell r="A182" t="str">
            <v>92817</v>
          </cell>
          <cell r="B182" t="str">
            <v>ASSENTAMENTO DE TUBO DE CONCRETO PARA REDES COLETORAS DE ÁGUAS PLUVIAIS, DIÂMETRO DE 1200 MM, JUNTA RÍGIDA, INSTALADO EM LOCAL COM BAIXO NÍVEL DE INTERFERÊNCIAS (NÃO INCLUI FORNECIMENTO). AF_12/2015</v>
          </cell>
          <cell r="C182" t="str">
            <v>M</v>
          </cell>
          <cell r="D182">
            <v>133.72999999999999</v>
          </cell>
        </row>
        <row r="183">
          <cell r="A183" t="str">
            <v>92818</v>
          </cell>
          <cell r="B183" t="str">
            <v>TUBO DE CONCRETO PARA REDES COLETORAS DE ÁGUAS PLUVIAIS, DIÂMETRO DE 1500 MM, JUNTA RÍGIDA, INSTALADO EM LOCAL COM BAIXO NÍVEL DE INTERFERÊNCIAS - FORNECIMENTO E ASSENTAMENTO. AF_12/2015</v>
          </cell>
          <cell r="C183" t="str">
            <v>M</v>
          </cell>
          <cell r="D183">
            <v>678.09</v>
          </cell>
        </row>
        <row r="184">
          <cell r="A184" t="str">
            <v>92819</v>
          </cell>
          <cell r="B184" t="str">
            <v>ASSENTAMENTO DE TUBO DE CONCRETO PARA REDES COLETORAS DE ÁGUAS PLUVIAIS, DIÂMETRO DE 1500 MM, JUNTA RÍGIDA, INSTALADO EM LOCAL COM BAIXO NÍVEL DE INTERFERÊNCIAS (NÃO INCLUI FORNECIMENTO). AF_12/2015</v>
          </cell>
          <cell r="C184" t="str">
            <v>M</v>
          </cell>
          <cell r="D184">
            <v>180</v>
          </cell>
        </row>
        <row r="185">
          <cell r="A185" t="str">
            <v>92820</v>
          </cell>
          <cell r="B185" t="str">
            <v>ASSENTAMENTO DE TUBO DE CONCRETO PARA REDES COLETORAS DE ÁGUAS PLUVIAIS, DIÂMETRO DE 300 MM, JUNTA RÍGIDA, INSTALADO EM LOCAL COM ALTO NÍVEL DE INTERFERÊNCIAS (NÃO INCLUI FORNECIMENTO). AF_12/2015</v>
          </cell>
          <cell r="C185" t="str">
            <v>M</v>
          </cell>
          <cell r="D185">
            <v>39.71</v>
          </cell>
        </row>
        <row r="186">
          <cell r="A186" t="str">
            <v>92821</v>
          </cell>
          <cell r="B186" t="str">
            <v>ASSENTAMENTO DE TUBO DE CONCRETO PARA REDES COLETORAS DE ÁGUAS PLUVIAIS, DIÂMETRO DE 400 MM, JUNTA RÍGIDA, INSTALADO EM LOCAL COM ALTO NÍVEL DE INTERFERÊNCIAS (NÃO INCLUI FORNECIMENTO). AF_12/2015</v>
          </cell>
          <cell r="C186" t="str">
            <v>M</v>
          </cell>
          <cell r="D186">
            <v>50.83</v>
          </cell>
        </row>
        <row r="187">
          <cell r="A187" t="str">
            <v>92822</v>
          </cell>
          <cell r="B187" t="str">
            <v>ASSENTAMENTO DE TUBO DE CONCRETO PARA REDES COLETORAS DE ÁGUAS PLUVIAIS, DIÂMETRO DE 500 MM, JUNTA RÍGIDA, INSTALADO EM LOCAL COM ALTO NÍVEL DE INTERFERÊNCIAS (NÃO INCLUI FORNECIMENTO). AF_12/2015</v>
          </cell>
          <cell r="C187" t="str">
            <v>M</v>
          </cell>
          <cell r="D187">
            <v>61.98</v>
          </cell>
        </row>
        <row r="188">
          <cell r="A188" t="str">
            <v>92824</v>
          </cell>
          <cell r="B188" t="str">
            <v>ASSENTAMENTO DE TUBO DE CONCRETO PARA REDES COLETORAS DE ÁGUAS PLUVIAIS, DIÂMETRO DE 600 MM, JUNTA RÍGIDA, INSTALADO EM LOCAL COM ALTO NÍVEL DE INTERFERÊNCIAS (NÃO INCLUI FORNECIMENTO). AF_12/2015</v>
          </cell>
          <cell r="C188" t="str">
            <v>M</v>
          </cell>
          <cell r="D188">
            <v>73.52</v>
          </cell>
        </row>
        <row r="189">
          <cell r="A189" t="str">
            <v>92825</v>
          </cell>
          <cell r="B189" t="str">
            <v>ASSENTAMENTO DE TUBO DE CONCRETO PARA REDES COLETORAS DE ÁGUAS PLUVIAIS, DIÂMETRO DE 700 MM, JUNTA RÍGIDA, INSTALADO EM LOCAL COM ALTO NÍVEL DE INTERFERÊNCIAS (NÃO INCLUI FORNECIMENTO). AF_12/2015</v>
          </cell>
          <cell r="C189" t="str">
            <v>M</v>
          </cell>
          <cell r="D189">
            <v>85.07</v>
          </cell>
        </row>
        <row r="190">
          <cell r="A190" t="str">
            <v>92826</v>
          </cell>
          <cell r="B190" t="str">
            <v>ASSENTAMENTO DE TUBO DE CONCRETO PARA REDES COLETORAS DE ÁGUAS PLUVIAIS, DIÂMETRO DE 800 MM, JUNTA RÍGIDA, INSTALADO EM LOCAL COM ALTO NÍVEL DE INTERFERÊNCIAS (NÃO INCLUI FORNECIMENTO). AF_12/2015</v>
          </cell>
          <cell r="C190" t="str">
            <v>M</v>
          </cell>
          <cell r="D190">
            <v>97.83</v>
          </cell>
        </row>
        <row r="191">
          <cell r="A191" t="str">
            <v>92827</v>
          </cell>
          <cell r="B191" t="str">
            <v>ASSENTAMENTO DE TUBO DE CONCRETO PARA REDES COLETORAS DE ÁGUAS PLUVIAIS, DIÂMETRO DE 900 MM, JUNTA RÍGIDA, INSTALADO EM LOCAL COM ALTO NÍVEL DE INTERFERÊNCIAS (NÃO INCLUI FORNECIMENTO). AF_12/2015</v>
          </cell>
          <cell r="C191" t="str">
            <v>M</v>
          </cell>
          <cell r="D191">
            <v>111.07</v>
          </cell>
        </row>
        <row r="192">
          <cell r="A192" t="str">
            <v>92828</v>
          </cell>
          <cell r="B192" t="str">
            <v>ASSENTAMENTO DE TUBO DE CONCRETO PARA REDES COLETORAS DE ÁGUAS PLUVIAIS, DIÂMETRO DE 1000 MM, JUNTA RÍGIDA, INSTALADO EM LOCAL COM ALTO NÍVEL DE INTERFERÊNCIAS (NÃO INCLUI FORNECIMENTO). AF_12/2015</v>
          </cell>
          <cell r="C192" t="str">
            <v>M</v>
          </cell>
          <cell r="D192">
            <v>126.14</v>
          </cell>
        </row>
        <row r="193">
          <cell r="A193" t="str">
            <v>92829</v>
          </cell>
          <cell r="B193" t="str">
            <v>TUBO DE CONCRETO PARA REDES COLETORAS DE ÁGUAS PLUVIAIS, DIÂMETRO DE 1200 MM, JUNTA RÍGIDA, INSTALADO EM LOCAL COM ALTO NÍVEL DE INTERFERÊNCIAS - FORNECIMENTO E ASSENTAMENTO. AF_12/2015</v>
          </cell>
          <cell r="C193" t="str">
            <v>M</v>
          </cell>
          <cell r="D193">
            <v>491.34</v>
          </cell>
        </row>
        <row r="194">
          <cell r="A194" t="str">
            <v>92830</v>
          </cell>
          <cell r="B194" t="str">
            <v>ASSENTAMENTO DE TUBO DE CONCRETO PARA REDES COLETORAS DE ÁGUAS PLUVIAIS, DIÂMETRO DE 1200 MM, JUNTA RÍGIDA, INSTALADO EM LOCAL COM ALTO NÍVEL DE INTERFERÊNCIAS (NÃO INCLUI FORNECIMENTO). AF_12/2015</v>
          </cell>
          <cell r="C194" t="str">
            <v>M</v>
          </cell>
          <cell r="D194">
            <v>156.47</v>
          </cell>
        </row>
        <row r="195">
          <cell r="A195" t="str">
            <v>92831</v>
          </cell>
          <cell r="B195" t="str">
            <v>TUBO DE CONCRETO PARA REDES COLETORAS DE ÁGUAS PLUVIAIS, DIÂMETRO DE 1500 MM, JUNTA RÍGIDA, INSTALADO EM LOCAL COM ALTO NÍVEL DE INTERFERÊNCIAS - FORNECIMENTO E ASSENTAMENTO. AF_12/2015</v>
          </cell>
          <cell r="C195" t="str">
            <v>M</v>
          </cell>
          <cell r="D195">
            <v>706.08</v>
          </cell>
        </row>
        <row r="196">
          <cell r="A196" t="str">
            <v>92832</v>
          </cell>
          <cell r="B196" t="str">
            <v>ASSENTAMENTO DE TUBO DE CONCRETO PARA REDES COLETORAS DE ÁGUAS PLUVIAIS, DIÂMETRO DE 1500 MM, JUNTA RÍGIDA, INSTALADO EM LOCAL COM ALTO NÍVEL DE INTERFERÊNCIAS (NÃO INCLUI FORNECIMENTO). AF_12/2015</v>
          </cell>
          <cell r="C196" t="str">
            <v>M</v>
          </cell>
          <cell r="D196">
            <v>208</v>
          </cell>
        </row>
        <row r="197">
          <cell r="A197" t="str">
            <v>73606</v>
          </cell>
          <cell r="B197" t="str">
            <v>ASSENTAMENTO DE TAMPAO DE FERRO FUNDIDO 900 MM</v>
          </cell>
          <cell r="C197" t="str">
            <v>UN</v>
          </cell>
          <cell r="D197">
            <v>133.28</v>
          </cell>
        </row>
        <row r="198">
          <cell r="A198" t="str">
            <v>73607</v>
          </cell>
          <cell r="B198" t="str">
            <v>ASSENTAMENTO DE TAMPAO DE FERRO FUNDIDO 600 MM</v>
          </cell>
          <cell r="C198" t="str">
            <v>UN</v>
          </cell>
          <cell r="D198">
            <v>88.85</v>
          </cell>
        </row>
        <row r="199">
          <cell r="A199" t="str">
            <v>83623</v>
          </cell>
          <cell r="B199" t="str">
            <v>GRELHA DE FERRO FUNDIDO PARA CANALETA LARG = 30CM, FORNECIMENTO E ASSENTAMENTO</v>
          </cell>
          <cell r="C199" t="str">
            <v>M</v>
          </cell>
          <cell r="D199">
            <v>178.17</v>
          </cell>
        </row>
        <row r="200">
          <cell r="A200" t="str">
            <v>83624</v>
          </cell>
          <cell r="B200" t="str">
            <v>GRELHA DE FERRO FUNDIDO PARA CANALETA LARG = 20CM, FORNECIMENTO E ASSENTAMENTO</v>
          </cell>
          <cell r="C200" t="str">
            <v>M</v>
          </cell>
          <cell r="D200">
            <v>125.77</v>
          </cell>
        </row>
        <row r="201">
          <cell r="A201" t="str">
            <v>83626</v>
          </cell>
          <cell r="B201" t="str">
            <v>GRELHA DE FERRO FUNDIDO PARA CANALETA LARG = 15CM, FORNECIMENTO E ASSENTAMENTO</v>
          </cell>
          <cell r="C201" t="str">
            <v>M</v>
          </cell>
          <cell r="D201">
            <v>99.57</v>
          </cell>
        </row>
        <row r="202">
          <cell r="A202" t="str">
            <v>83627</v>
          </cell>
          <cell r="B202" t="str">
            <v>TAMPAO FOFO ARTICULADO, CLASSE B125 CARGA MAX 12,5 T, REDONDO TAMPA 600 MM, REDE PLUVIAL/ESGOTO, P = CHAMINE CX AREIA / POCO VISITA ASSENTADO COM ARG CIM/AREIA 1:4, FORNECIMENTO E ASSENTAMENTO</v>
          </cell>
          <cell r="C202" t="str">
            <v>UN</v>
          </cell>
          <cell r="D202">
            <v>367.52</v>
          </cell>
        </row>
        <row r="203">
          <cell r="A203" t="str">
            <v>83724</v>
          </cell>
          <cell r="B203" t="str">
            <v>ASSENTAMENTO DE PECAS, CONEXOES, APARELHOS E ACESSORIOS DE FERRO FUNDIDO DUCTIL, JUNTA ELASTICA, MECANICA OU FLANGEADA, COM DIAMETROS DE 50 A 300 MM.</v>
          </cell>
          <cell r="C203" t="str">
            <v>KG</v>
          </cell>
          <cell r="D203">
            <v>2.0499999999999998</v>
          </cell>
        </row>
        <row r="204">
          <cell r="A204" t="str">
            <v>83725</v>
          </cell>
          <cell r="B204" t="str">
            <v>ASSENTAMENTO DE PECAS, CONEXOES, APARELHOS E ACESSORIOS DE FERRO FUNDIDO DUCTIL, JUNTA ELASTICA, MECANICA OU FLANGEADA, COM DIAMETROS DE 350 A 600 MM.</v>
          </cell>
          <cell r="C204" t="str">
            <v>KG</v>
          </cell>
          <cell r="D204">
            <v>1.2</v>
          </cell>
        </row>
        <row r="205">
          <cell r="A205" t="str">
            <v>83726</v>
          </cell>
          <cell r="B205" t="str">
            <v>ASSENTAMENTO DE PECAS, CONEXOES, APARELHOS E ACESSORIOS DE FERRO FUNDIDO DUCTIL, JUNTA ELASTICA, MECANICA OU FLANGEADA, COM DIAMETROS DE 700 A 1200 MM.</v>
          </cell>
          <cell r="C205" t="str">
            <v>KG</v>
          </cell>
          <cell r="D205">
            <v>0.93</v>
          </cell>
        </row>
        <row r="206">
          <cell r="A206" t="str">
            <v>74215/1</v>
          </cell>
          <cell r="B206" t="str">
            <v>MODULO TIPO: REDE DE AGUA, COM FORNECIMENTO E ASSENTAMENTO DE TUBO PVC DEFOFO 200MM EB-1208 P/ REDE AGUA JE 1 MPA, COMPREENDENDO: LOCACAO, CADASTRAMENTO DE INTERFERENCIAS, ESCAVACAO E REATERRO COMPACTADO DE VALA, EXCETO ROCHA, ATE 1,50 M.</v>
          </cell>
          <cell r="C206" t="str">
            <v>M</v>
          </cell>
          <cell r="D206">
            <v>150.84</v>
          </cell>
        </row>
        <row r="207">
          <cell r="A207" t="str">
            <v>74215/2</v>
          </cell>
          <cell r="B207" t="str">
            <v>MODULO TIPO: REDE DE AGUA, COM FORNECIMENTO E ASSENTAMENTO DE TUBO PVC DEFOFO 150MM EB-1208 P/ REDE AGUA JE 1 MPA, COMPREENDENDO: LOCACAO, CADASTRAMENTO DE INTERFERENCIAS, ESCAVACAO E REATERRO COMPACTADO DE VALA, EXCETO ROCHA, ATE 1,50 M.</v>
          </cell>
          <cell r="C207" t="str">
            <v>M</v>
          </cell>
          <cell r="D207">
            <v>89.34</v>
          </cell>
        </row>
        <row r="208">
          <cell r="A208" t="str">
            <v>74215/3</v>
          </cell>
          <cell r="B208" t="str">
            <v>MODULO TIPO: REDE DE AGUA, COM FORNECIMENTO E ASSENTAMENTO DE TUBO PVC DEFOFO 100MM EB-1208 P/ REDE AGUA JE 1 MPA, COMPREENDENDO: LOCACAO, CADASTRAMENTO DE INTERFERENCIAS, ESCAVACAO E REATERRO COMPACTADO DE VALA, EXCETO ROCHA, ATE 1,50 M.</v>
          </cell>
          <cell r="C208" t="str">
            <v>M</v>
          </cell>
          <cell r="D208">
            <v>52.37</v>
          </cell>
        </row>
        <row r="209">
          <cell r="A209" t="str">
            <v>83520</v>
          </cell>
          <cell r="B209" t="str">
            <v>TE PVC PARA COLETOR ESGOTO, EB644, D=100MM, COM JUNTA ELASTICA.</v>
          </cell>
          <cell r="C209" t="str">
            <v>UN</v>
          </cell>
          <cell r="D209">
            <v>201.43</v>
          </cell>
        </row>
        <row r="210">
          <cell r="A210" t="str">
            <v>83531</v>
          </cell>
          <cell r="B210" t="str">
            <v>CURVA PARA REDE COLETOR ESGOTO, EB 644, 90GR, DN=200MM, COM JUNTA ELASTICA</v>
          </cell>
          <cell r="C210" t="str">
            <v>UN</v>
          </cell>
          <cell r="D210">
            <v>248.29</v>
          </cell>
        </row>
        <row r="211">
          <cell r="A211" t="str">
            <v>83535</v>
          </cell>
          <cell r="B211" t="str">
            <v>CURVA PVC PARA REDE COLETOR ESGOTO, EB-644, 45 GR, 200 MM, COM JUNTA ELASTICA.</v>
          </cell>
          <cell r="C211" t="str">
            <v>UN</v>
          </cell>
          <cell r="D211">
            <v>206.95</v>
          </cell>
        </row>
        <row r="212">
          <cell r="A212" t="str">
            <v>73884/1</v>
          </cell>
          <cell r="B212" t="str">
            <v>INSTALAÇÃO DE VÁLVULAS OU REGISTROS COM JUNTA FLANGEADA - DN 50</v>
          </cell>
          <cell r="C212" t="str">
            <v>UN</v>
          </cell>
          <cell r="D212">
            <v>74</v>
          </cell>
        </row>
        <row r="213">
          <cell r="A213" t="str">
            <v>73884/2</v>
          </cell>
          <cell r="B213" t="str">
            <v>INSTALAÇÃO DE VÁLVULAS OU REGISTROS COM JUNTA FLANGEADA - DN 75</v>
          </cell>
          <cell r="C213" t="str">
            <v>UN</v>
          </cell>
          <cell r="D213">
            <v>109.6</v>
          </cell>
        </row>
        <row r="214">
          <cell r="A214" t="str">
            <v>73884/3</v>
          </cell>
          <cell r="B214" t="str">
            <v>INSTALAÇÃO DE VÁLVULAS OU REGISTROS COM JUNTA FLANGEADA - DN 100</v>
          </cell>
          <cell r="C214" t="str">
            <v>UN</v>
          </cell>
          <cell r="D214">
            <v>137</v>
          </cell>
        </row>
        <row r="215">
          <cell r="A215" t="str">
            <v>73884/4</v>
          </cell>
          <cell r="B215" t="str">
            <v>INSTALAÇÃO DE VÁLVULAS OU REGISTROS COM JUNTA FLANGEADA - DN 150</v>
          </cell>
          <cell r="C215" t="str">
            <v>UN</v>
          </cell>
          <cell r="D215">
            <v>436.19</v>
          </cell>
        </row>
        <row r="216">
          <cell r="A216" t="str">
            <v>73884/5</v>
          </cell>
          <cell r="B216" t="str">
            <v>INSTALAÇÃO DE VÁLVULAS OU REGISTROS COM JUNTA FLANGEADA - DN 200</v>
          </cell>
          <cell r="C216" t="str">
            <v>UN</v>
          </cell>
          <cell r="D216">
            <v>508.89</v>
          </cell>
        </row>
        <row r="217">
          <cell r="A217" t="str">
            <v>73884/6</v>
          </cell>
          <cell r="B217" t="str">
            <v>INSTALAÇÃO DE VÁLVULAS OU REGISTROS COM JUNTA FLANGEADA - DN 250</v>
          </cell>
          <cell r="C217" t="str">
            <v>UN</v>
          </cell>
          <cell r="D217">
            <v>617.94000000000005</v>
          </cell>
        </row>
        <row r="218">
          <cell r="A218" t="str">
            <v>73884/7</v>
          </cell>
          <cell r="B218" t="str">
            <v>INSTALAÇÃO DE VÁLVULAS OU REGISTROS COM JUNTA FLANGEADA - DN 300</v>
          </cell>
          <cell r="C218" t="str">
            <v>UN</v>
          </cell>
          <cell r="D218">
            <v>690.64</v>
          </cell>
        </row>
        <row r="219">
          <cell r="A219" t="str">
            <v>73884/8</v>
          </cell>
          <cell r="B219" t="str">
            <v>INSTALAÇÃO DE VÁLVULAS OU REGISTROS COM JUNTA FLANGEADA - DN 350</v>
          </cell>
          <cell r="C219" t="str">
            <v>UN</v>
          </cell>
          <cell r="D219">
            <v>726.99</v>
          </cell>
        </row>
        <row r="220">
          <cell r="A220" t="str">
            <v>73884/9</v>
          </cell>
          <cell r="B220" t="str">
            <v>INSTALAÇÃO DE VÁLVULAS OU REGISTROS COM JUNTA FLANGEADA - DN 400</v>
          </cell>
          <cell r="C220" t="str">
            <v>UN</v>
          </cell>
          <cell r="D220">
            <v>799.69</v>
          </cell>
        </row>
        <row r="221">
          <cell r="A221" t="str">
            <v>73884/10</v>
          </cell>
          <cell r="B221" t="str">
            <v>INSTALAÇÃO DE VÁLVULAS OU REGISTROS COM JUNTA FLANGEADA - DN 450</v>
          </cell>
          <cell r="C221" t="str">
            <v>UN</v>
          </cell>
          <cell r="D221">
            <v>836.04</v>
          </cell>
        </row>
        <row r="222">
          <cell r="A222" t="str">
            <v>73884/11</v>
          </cell>
          <cell r="B222" t="str">
            <v>INSTALAÇÃO DE VÁLVULAS OU REGISTROS COM JUNTA FLANGEADA - DN 500</v>
          </cell>
          <cell r="C222" t="str">
            <v>UN</v>
          </cell>
          <cell r="D222">
            <v>908.74</v>
          </cell>
        </row>
        <row r="223">
          <cell r="A223" t="str">
            <v>73884/12</v>
          </cell>
          <cell r="B223" t="str">
            <v>INSTALAÇÃO DE VÁLVULAS OU REGISTROS COM JUNTA FLANGEADA - DN 600</v>
          </cell>
          <cell r="C223" t="str">
            <v>UN</v>
          </cell>
          <cell r="D223">
            <v>981.44</v>
          </cell>
        </row>
        <row r="224">
          <cell r="A224" t="str">
            <v>73884/13</v>
          </cell>
          <cell r="B224" t="str">
            <v>INSTALAÇÃO DE VÁLVULAS OU REGISTROS COM JUNTA FLANGEADA - DN 700</v>
          </cell>
          <cell r="C224" t="str">
            <v>UN</v>
          </cell>
          <cell r="D224">
            <v>1116.79</v>
          </cell>
        </row>
        <row r="225">
          <cell r="A225" t="str">
            <v>73884/14</v>
          </cell>
          <cell r="B225" t="str">
            <v>INSTALAÇÃO DE VÁLVULAS OU REGISTROS COM JUNTA FLANGEADA - DN 800</v>
          </cell>
          <cell r="C225" t="str">
            <v>UN</v>
          </cell>
          <cell r="D225">
            <v>1116.79</v>
          </cell>
        </row>
        <row r="226">
          <cell r="A226" t="str">
            <v>73884/15</v>
          </cell>
          <cell r="B226" t="str">
            <v>INSTALAÇÃO DE VÁLVULAS OU REGISTROS COM JUNTA FLANGEADA - DN 900</v>
          </cell>
          <cell r="C226" t="str">
            <v>UN</v>
          </cell>
          <cell r="D226">
            <v>1133.99</v>
          </cell>
        </row>
        <row r="227">
          <cell r="A227" t="str">
            <v>73884/16</v>
          </cell>
          <cell r="B227" t="str">
            <v>INSTALAÇÃO DE VÁLVULAS OU REGISTROS COM JUNTA FLANGEADA - DN 1000</v>
          </cell>
          <cell r="C227" t="str">
            <v>UN</v>
          </cell>
          <cell r="D227">
            <v>1276.33</v>
          </cell>
        </row>
        <row r="228">
          <cell r="A228" t="str">
            <v>73885/1</v>
          </cell>
          <cell r="B228" t="str">
            <v>INSTALAÇÃO DE VÁLVULAS OU REGISTROS COM JUNTA ELÁSTICA - DN 50</v>
          </cell>
          <cell r="C228" t="str">
            <v>UN</v>
          </cell>
          <cell r="D228">
            <v>34.17</v>
          </cell>
        </row>
        <row r="229">
          <cell r="A229" t="str">
            <v>73885/2</v>
          </cell>
          <cell r="B229" t="str">
            <v>INSTALAÇÃO DE VÁLVULAS OU REGISTROS COM JUNTA ELÁSTICA - DN 75</v>
          </cell>
          <cell r="C229" t="str">
            <v>UN</v>
          </cell>
          <cell r="D229">
            <v>41.1</v>
          </cell>
        </row>
        <row r="230">
          <cell r="A230" t="str">
            <v>73885/3</v>
          </cell>
          <cell r="B230" t="str">
            <v>INSTALAÇÃO DE VÁLVULAS OU REGISTROS COM JUNTA ELÁSTICA - DN 100</v>
          </cell>
          <cell r="C230" t="str">
            <v>UN</v>
          </cell>
          <cell r="D230">
            <v>46.58</v>
          </cell>
        </row>
        <row r="231">
          <cell r="A231" t="str">
            <v>73885/4</v>
          </cell>
          <cell r="B231" t="str">
            <v>INSTALAÇÃO DE VÁLVULAS OU REGISTROS COM JUNTA ELÁSTICA - DN 150</v>
          </cell>
          <cell r="C231" t="str">
            <v>UN</v>
          </cell>
          <cell r="D231">
            <v>159.93</v>
          </cell>
        </row>
        <row r="232">
          <cell r="A232" t="str">
            <v>73885/5</v>
          </cell>
          <cell r="B232" t="str">
            <v>INSTALAÇÃO DE VÁLVULAS OU REGISTROS COM JUNTA ELÁSTICA - DN 200</v>
          </cell>
          <cell r="C232" t="str">
            <v>UN</v>
          </cell>
          <cell r="D232">
            <v>207.19</v>
          </cell>
        </row>
        <row r="233">
          <cell r="A233" t="str">
            <v>73885/6</v>
          </cell>
          <cell r="B233" t="str">
            <v>INSTALAÇÃO DE VÁLVULAS OU REGISTROS COM JUNTA ELÁSTICA - DN 250</v>
          </cell>
          <cell r="C233" t="str">
            <v>UN</v>
          </cell>
          <cell r="D233">
            <v>243.54</v>
          </cell>
        </row>
        <row r="234">
          <cell r="A234" t="str">
            <v>73885/7</v>
          </cell>
          <cell r="B234" t="str">
            <v>INSTALAÇÃO DE VÁLVULAS OU REGISTROS COM JUNTA ELÁSTICA - DN 300</v>
          </cell>
          <cell r="C234" t="str">
            <v>UN</v>
          </cell>
          <cell r="D234">
            <v>265.35000000000002</v>
          </cell>
        </row>
        <row r="235">
          <cell r="A235" t="str">
            <v>73885/8</v>
          </cell>
          <cell r="B235" t="str">
            <v>INSTALAÇÃO DE VÁLVULAS OU REGISTROS COM JUNTA ELÁSTICA - DN 350</v>
          </cell>
          <cell r="C235" t="str">
            <v>UN</v>
          </cell>
          <cell r="D235">
            <v>290.79000000000002</v>
          </cell>
        </row>
        <row r="236">
          <cell r="A236" t="str">
            <v>73885/9</v>
          </cell>
          <cell r="B236" t="str">
            <v>INSTALAÇÃO DE VÁLVULAS OU REGISTROS COM JUNTA ELÁSTICA - DN 400</v>
          </cell>
          <cell r="C236" t="str">
            <v>UN</v>
          </cell>
          <cell r="D236">
            <v>319.87</v>
          </cell>
        </row>
        <row r="237">
          <cell r="A237" t="str">
            <v>73885/10</v>
          </cell>
          <cell r="B237" t="str">
            <v>INSTALAÇÃO DE VÁLVULAS OU REGISTROS COM JUNTA ELÁSTICA - DN 450</v>
          </cell>
          <cell r="C237" t="str">
            <v>UN</v>
          </cell>
          <cell r="D237">
            <v>345.32</v>
          </cell>
        </row>
        <row r="238">
          <cell r="A238" t="str">
            <v>73885/11</v>
          </cell>
          <cell r="B238" t="str">
            <v>INSTALAÇÃO DE VÁLVULAS OU REGISTROS COM JUNTA ELÁSTICA - DN 500</v>
          </cell>
          <cell r="C238" t="str">
            <v>UN</v>
          </cell>
          <cell r="D238">
            <v>363.49</v>
          </cell>
        </row>
        <row r="239">
          <cell r="A239" t="str">
            <v>73885/12</v>
          </cell>
          <cell r="B239" t="str">
            <v>INSTALAÇÃO DE VÁLVULAS OU REGISTROS COM JUNTA ELÁSTICA - DN 600</v>
          </cell>
          <cell r="C239" t="str">
            <v>UN</v>
          </cell>
          <cell r="D239">
            <v>414.38</v>
          </cell>
        </row>
        <row r="240">
          <cell r="A240" t="str">
            <v>73839/1</v>
          </cell>
          <cell r="B240" t="str">
            <v>ASSENTAMENTO DE TUBOS DE AÇO, COM JUNTA ELÁSTICA (COMPRIMENTO DE 6,00 M) - DN 150 MM</v>
          </cell>
          <cell r="C240" t="str">
            <v>M</v>
          </cell>
          <cell r="D240">
            <v>7.92</v>
          </cell>
        </row>
        <row r="241">
          <cell r="A241" t="str">
            <v>73839/2</v>
          </cell>
          <cell r="B241" t="str">
            <v>ASSENTAMENTO DE TUBOS DE AÇO, COM JUNTA ELÁSTICA (COMPRIMENTO DE 6,00 M) - DN 200 MM</v>
          </cell>
          <cell r="C241" t="str">
            <v>M</v>
          </cell>
          <cell r="D241">
            <v>10.15</v>
          </cell>
        </row>
        <row r="242">
          <cell r="A242" t="str">
            <v>73839/3</v>
          </cell>
          <cell r="B242" t="str">
            <v>ASSENTAMENTO DE TUBOS DE AÇO, COM JUNTA ELÁSTICA (COMPRIMENTO DE 6,00 M) - DN 250 MM</v>
          </cell>
          <cell r="C242" t="str">
            <v>M</v>
          </cell>
          <cell r="D242">
            <v>12.14</v>
          </cell>
        </row>
        <row r="243">
          <cell r="A243" t="str">
            <v>73839/4</v>
          </cell>
          <cell r="B243" t="str">
            <v>ASSENTAMENTO DE TUBOS DE AÇO, COM JUNTA ELÁSTICA (COMPRIMENTO DE 6,00 M) - DN 300 MM</v>
          </cell>
          <cell r="C243" t="str">
            <v>M</v>
          </cell>
          <cell r="D243">
            <v>13.59</v>
          </cell>
        </row>
        <row r="244">
          <cell r="A244" t="str">
            <v>73839/5</v>
          </cell>
          <cell r="B244" t="str">
            <v>ASSENTAMENTO DE TUBOS DE AÇO, COM JUNTA ELÁSTICA (COMPRIMENTO DE 6,00 M) - DN 350 MM</v>
          </cell>
          <cell r="C244" t="str">
            <v>M</v>
          </cell>
          <cell r="D244">
            <v>15.63</v>
          </cell>
        </row>
        <row r="245">
          <cell r="A245" t="str">
            <v>73839/6</v>
          </cell>
          <cell r="B245" t="str">
            <v>ASSENTAMENTO DE TUBOS DE AÇO, COM JUNTA ELÁSTICA (COMPRIMENTO DE 6,00 M) - DN 400 MM</v>
          </cell>
          <cell r="C245" t="str">
            <v>M</v>
          </cell>
          <cell r="D245">
            <v>17.760000000000002</v>
          </cell>
        </row>
        <row r="246">
          <cell r="A246" t="str">
            <v>73839/7</v>
          </cell>
          <cell r="B246" t="str">
            <v>ASSENTAMENTO DE TUBOS DE AÇO, COM JUNTA ELÁSTICA (COMPRIMENTO DE 6,00 M) - DN 450 MM</v>
          </cell>
          <cell r="C246" t="str">
            <v>M</v>
          </cell>
          <cell r="D246">
            <v>19.87</v>
          </cell>
        </row>
        <row r="247">
          <cell r="A247" t="str">
            <v>73839/8</v>
          </cell>
          <cell r="B247" t="str">
            <v>ASSENTAMENTO DE TUBOS DE AÇO, COM JUNTA ELÁSTICA (COMPRIMENTO DE 6,00 M) - DN 500 MM</v>
          </cell>
          <cell r="C247" t="str">
            <v>M</v>
          </cell>
          <cell r="D247">
            <v>21.62</v>
          </cell>
        </row>
        <row r="248">
          <cell r="A248" t="str">
            <v>73839/9</v>
          </cell>
          <cell r="B248" t="str">
            <v>ASSENTAMENTO DE TUBOS DE AÇO, COM JUNTA ELÁSTICA (COMPRIMENTO DE 6,00 M) - DN 600 MM</v>
          </cell>
          <cell r="C248" t="str">
            <v>M</v>
          </cell>
          <cell r="D248">
            <v>25.73</v>
          </cell>
        </row>
        <row r="249">
          <cell r="A249" t="str">
            <v>73839/10</v>
          </cell>
          <cell r="B249" t="str">
            <v>ASSENTAMENTO DE TUBOS DE AÇO, COM JUNTA ELÁSTICA (COMPRIMENTO DE 6,00 M) - DN 700 MM</v>
          </cell>
          <cell r="C249" t="str">
            <v>M</v>
          </cell>
          <cell r="D249">
            <v>32.770000000000003</v>
          </cell>
        </row>
        <row r="250">
          <cell r="A250" t="str">
            <v>73839/11</v>
          </cell>
          <cell r="B250" t="str">
            <v>ASSENTAMENTO DE TUBOS DE AÇO, COM JUNTA ELÁSTICA (COMPRIMENTO DE 6,00 M) - DN 800 MM</v>
          </cell>
          <cell r="C250" t="str">
            <v>M</v>
          </cell>
          <cell r="D250">
            <v>37.200000000000003</v>
          </cell>
        </row>
        <row r="251">
          <cell r="A251" t="str">
            <v>73839/13</v>
          </cell>
          <cell r="B251" t="str">
            <v>ASSENTAMENTO DE TUBOS DE AÇO, COM JUNTA ELÁSTICA (COMPRIMENTO DE 6,00 M) - DN 1000 MM</v>
          </cell>
          <cell r="C251" t="str">
            <v>M</v>
          </cell>
          <cell r="D251">
            <v>45.25</v>
          </cell>
        </row>
        <row r="252">
          <cell r="A252" t="str">
            <v>73839/14</v>
          </cell>
          <cell r="B252" t="str">
            <v>ASSENTAMENTO DE TUBOS DE AÇO, COM JUNTA ELÁSTICA (COMPRIMENTO DE 6,00 M) - DN 1100 MM</v>
          </cell>
          <cell r="C252" t="str">
            <v>M</v>
          </cell>
          <cell r="D252">
            <v>54.02</v>
          </cell>
        </row>
        <row r="253">
          <cell r="A253" t="str">
            <v>73839/15</v>
          </cell>
          <cell r="B253" t="str">
            <v>ASSENTAMENTO DE TUBOS DE AÇO, COM JUNTA ELÁSTICA (COMPRIMENTO DE 6,00 M) - DN 1200 MM</v>
          </cell>
          <cell r="C253" t="str">
            <v>M</v>
          </cell>
          <cell r="D253">
            <v>63.56</v>
          </cell>
        </row>
        <row r="254">
          <cell r="A254" t="str">
            <v>73839/16</v>
          </cell>
          <cell r="B254" t="str">
            <v>ASSENTAMENTO DE TUBOS DE AÇO, COMJUNTA ELÁSTICA (COMPRIMENTO DE 6 M) - DN 900 MM</v>
          </cell>
          <cell r="C254" t="str">
            <v>M</v>
          </cell>
          <cell r="D254">
            <v>42.61</v>
          </cell>
        </row>
        <row r="255">
          <cell r="A255" t="str">
            <v>92235</v>
          </cell>
          <cell r="B255" t="str">
            <v>FECHAMENTO DE CONSTRUÇÃO TEMPORÁRIA EM CHAPA DE MADEIRA COMPENSADA E=10MM, COM REAPROVEITAMENTO DE 2X.</v>
          </cell>
          <cell r="C255" t="str">
            <v>M2</v>
          </cell>
          <cell r="D255">
            <v>62.68</v>
          </cell>
        </row>
        <row r="256">
          <cell r="A256" t="str">
            <v>93181</v>
          </cell>
          <cell r="B256" t="str">
            <v>FECHAMENTO TEMPORÁRIO EM CHAPA DE MADEIRA COMPENSADA E=12MM, COM REAPROVEITAMENTO 1,5X</v>
          </cell>
          <cell r="C256" t="str">
            <v>M2</v>
          </cell>
          <cell r="D256">
            <v>60.21</v>
          </cell>
        </row>
        <row r="257">
          <cell r="A257" t="str">
            <v>93206</v>
          </cell>
          <cell r="B257" t="str">
            <v>EXECUÇÃO DE ESCRITÓRIO EM CANTEIRO DE OBRA EM ALVENARIA, NÃO INCLUSO MOBILIÁRIO E EQUIPAMENTOS. AF_02/2016</v>
          </cell>
          <cell r="C257" t="str">
            <v>M2</v>
          </cell>
          <cell r="D257">
            <v>842.69</v>
          </cell>
        </row>
        <row r="258">
          <cell r="A258" t="str">
            <v>93207</v>
          </cell>
          <cell r="B258" t="str">
            <v>EXECUÇÃO DE ESCRITÓRIO EM CANTEIRO DE OBRA EM CHAPA DE MADEIRA COMPENSADA, NÃO INCLUSO MOBILIÁRIO E EQUIPAMENTOS. AF_02/2016</v>
          </cell>
          <cell r="C258" t="str">
            <v>M2</v>
          </cell>
          <cell r="D258">
            <v>641.54999999999995</v>
          </cell>
        </row>
        <row r="259">
          <cell r="A259" t="str">
            <v>93208</v>
          </cell>
          <cell r="B259" t="str">
            <v>EXECUÇÃO DE ALMOXARIFADO EM CANTEIRO DE OBRA EM CHAPA DE MADEIRA COMPENSADA, INCLUSO PRATELEIRAS. AF_02/2016</v>
          </cell>
          <cell r="C259" t="str">
            <v>M2</v>
          </cell>
          <cell r="D259">
            <v>502.57</v>
          </cell>
        </row>
        <row r="260">
          <cell r="A260" t="str">
            <v>93209</v>
          </cell>
          <cell r="B260" t="str">
            <v>EXECUÇÃO DE ALMOXARIFADO EM CANTEIRO DE OBRA EM ALVENARIA, INCLUSO PRATELEIRAS. AF_02/2016</v>
          </cell>
          <cell r="C260" t="str">
            <v>M2</v>
          </cell>
          <cell r="D260">
            <v>681.73</v>
          </cell>
        </row>
        <row r="261">
          <cell r="A261" t="str">
            <v>93210</v>
          </cell>
          <cell r="B261" t="str">
            <v>EXECUÇÃO DE REFEITÓRIO EM CANTEIRO DE OBRA EM CHAPA DE MADEIRA COMPENSADA, NÃO INCLUSO MOBILIÁRIO E EQUIPAMENTOS. AF_02/2016</v>
          </cell>
          <cell r="C261" t="str">
            <v>M2</v>
          </cell>
          <cell r="D261">
            <v>393.77</v>
          </cell>
        </row>
        <row r="262">
          <cell r="A262" t="str">
            <v>93211</v>
          </cell>
          <cell r="B262" t="str">
            <v>EXECUÇÃO DE REFEITÓRIO EM CANTEIRO DE OBRA EM ALVENARIA, NÃO INCLUSO MOBILIÁRIO E EQUIPAMENTOS. AF_02/2016</v>
          </cell>
          <cell r="C262" t="str">
            <v>M2</v>
          </cell>
          <cell r="D262">
            <v>425.54</v>
          </cell>
        </row>
        <row r="263">
          <cell r="A263" t="str">
            <v>93212</v>
          </cell>
          <cell r="B263" t="str">
            <v>EXECUÇÃO DE SANITÁRIO E VESTIÁRIO EM CANTEIRO DE OBRA EM CHAPA DE MADEIRA COMPENSADA, NÃO INCLUSO MOBILIÁRIO. AF_02/2016</v>
          </cell>
          <cell r="C263" t="str">
            <v>M2</v>
          </cell>
          <cell r="D263">
            <v>633.87</v>
          </cell>
        </row>
        <row r="264">
          <cell r="A264" t="str">
            <v>93213</v>
          </cell>
          <cell r="B264" t="str">
            <v>EXECUÇÃO DE SANITÁRIO E VESTIÁRIO EM CANTEIRO DE OBRA EM ALVENARIA, NÃO INCLUSO MOBILIÁRIO. AF_02/2016</v>
          </cell>
          <cell r="C264" t="str">
            <v>M2</v>
          </cell>
          <cell r="D264">
            <v>762.84</v>
          </cell>
        </row>
        <row r="265">
          <cell r="A265" t="str">
            <v>93214</v>
          </cell>
          <cell r="B265" t="str">
            <v>EXECUÇÃO DE RESERVATÓRIO ELEVADO DE ÁGUA (1000 LITROS) EM CANTEIRO DE OBRA, APOIADO EM ESTRUTURA DE MADEIRA. AF_02/2016</v>
          </cell>
          <cell r="C265" t="str">
            <v>UN</v>
          </cell>
          <cell r="D265">
            <v>1192.52</v>
          </cell>
        </row>
        <row r="266">
          <cell r="A266" t="str">
            <v>93243</v>
          </cell>
          <cell r="B266" t="str">
            <v>EXECUÇÃO DE RESERVATÓRIO ELEVADO DE ÁGUA (3000 LITROS) EM CANTEIRO DE OBRA, APOIADO EM ESTRUTURA DE MADEIRA. AF_02/2016</v>
          </cell>
          <cell r="C266" t="str">
            <v>UN</v>
          </cell>
          <cell r="D266">
            <v>2295.3000000000002</v>
          </cell>
        </row>
        <row r="267">
          <cell r="A267" t="str">
            <v>93582</v>
          </cell>
          <cell r="B267" t="str">
            <v>EXECUÇÃO DE CENTRAL DE ARMADURA EM CANTEIRO DE OBRA, NÃO INCLUSO MOBILIÁRIO E EQUIPAMENTOS. AF_04/2016</v>
          </cell>
          <cell r="C267" t="str">
            <v>M2</v>
          </cell>
          <cell r="D267">
            <v>181.68</v>
          </cell>
        </row>
        <row r="268">
          <cell r="A268" t="str">
            <v>93583</v>
          </cell>
          <cell r="B268" t="str">
            <v>EXECUÇÃO DE CENTRAL DE FÔRMAS, PRODUÇÃO DE ARGAMASSA OU CONCRETO EM CANTEIRO DE OBRA, NÃO INCLUSO MOBILIÁRIO E EQUIPAMENTOS. AF_04/2016</v>
          </cell>
          <cell r="C268" t="str">
            <v>M2</v>
          </cell>
          <cell r="D268">
            <v>340.26</v>
          </cell>
        </row>
        <row r="269">
          <cell r="A269" t="str">
            <v>93584</v>
          </cell>
          <cell r="B269" t="str">
            <v>EXECUÇÃO DE DEPÓSITO EM CANTEIRO DE OBRA EM CHAPA DE MADEIRA COMPENSADA, NÃO INCLUSO MOBILIÁRIO. AF_04/2016</v>
          </cell>
          <cell r="C269" t="str">
            <v>M2</v>
          </cell>
          <cell r="D269">
            <v>516.92999999999995</v>
          </cell>
        </row>
        <row r="270">
          <cell r="A270" t="str">
            <v>93585</v>
          </cell>
          <cell r="B270" t="str">
            <v>EXECUÇÃO DE GUARITA EM CANTEIRO DE OBRA EM CHAPA DE MADEIRA COMPENSADA, NÃO INCLUSO MOBILIÁRIO. AF_04/2016</v>
          </cell>
          <cell r="C270" t="str">
            <v>M2</v>
          </cell>
          <cell r="D270">
            <v>578.97</v>
          </cell>
        </row>
        <row r="271">
          <cell r="A271" t="str">
            <v>74209/1</v>
          </cell>
          <cell r="B271" t="str">
            <v>PLACA DE OBRA EM CHAPA DE ACO GALVANIZADO</v>
          </cell>
          <cell r="C271" t="str">
            <v>M2</v>
          </cell>
          <cell r="D271">
            <v>398.54</v>
          </cell>
        </row>
        <row r="272">
          <cell r="A272" t="str">
            <v>73756/1</v>
          </cell>
          <cell r="B272" t="str">
            <v>MONTAGEM / DESMONTAGEM DE USINA CONCRETO TIPO PAREDE C/SILOS HORIZONTAL P/3 AGREGADOS, INCLUSIVE MECANICO (PESADO)</v>
          </cell>
          <cell r="C272" t="str">
            <v>UN</v>
          </cell>
          <cell r="D272">
            <v>32345.79</v>
          </cell>
        </row>
        <row r="273">
          <cell r="A273" t="str">
            <v>73847/1</v>
          </cell>
          <cell r="B273" t="str">
            <v>ALUGUEL CONTAINER/ESCRIT INCL INST ELET LARG=2,20 COMP=6,20M          ALT=2,50M CHAPA ACO C/NERV TRAPEZ FORRO C/ISOL TERMO/ACUSTICO         CHASSIS REFORC PISO COMPENS NAVAL EXC TRANSP/CARGA/DESCARGA</v>
          </cell>
          <cell r="C273" t="str">
            <v>MES</v>
          </cell>
          <cell r="D273">
            <v>519.53</v>
          </cell>
        </row>
        <row r="274">
          <cell r="A274" t="str">
            <v>73847/2</v>
          </cell>
          <cell r="B274" t="str">
            <v>ALUGUEL CONTAINER/ESCRIT/WC C/1 VASO/1 LAV/1 MIC/4 CHUV LARG          =2,20M COMPR=6,20M ALT=2,50M CHAPA ACO NERV TRAPEZ FORROC/            ISOL TERMO-ACUST CHASSIS REFORC PISO COMPENS NAVAL INCL INST          ELETR/HIDRO-SANIT EXCL TRANSP/CARGA/DESCARGA</v>
          </cell>
          <cell r="C274" t="str">
            <v>MES</v>
          </cell>
          <cell r="D274">
            <v>716.13</v>
          </cell>
        </row>
        <row r="275">
          <cell r="A275" t="str">
            <v>73847/3</v>
          </cell>
          <cell r="B275" t="str">
            <v>ALUGUEL CONTAINER/SANIT C/2 VASOS/1 LAVAT/1 MIC/4 CHUV LARG=          2,20M COMPR=6,20M ALT=2,50M CHAPA ACO C/NERV TRAPEZ FORRO C/          ISOLAM TERMO/ACUSTICO CHASSIS REFORC PISO COMPENS NAVAL INCL          INST ELETR/HIDR EXCL TRANSP/CARGA/DESCARG</v>
          </cell>
          <cell r="C275" t="str">
            <v>MES</v>
          </cell>
          <cell r="D275">
            <v>818.68</v>
          </cell>
        </row>
        <row r="276">
          <cell r="A276" t="str">
            <v>73847/4</v>
          </cell>
          <cell r="B276" t="str">
            <v>ALUGUEL CONTAINER/SANIT C/4 VASOS/1 LAVAT/1 MIC/4 CHUV LARG=          2,20M COMPR=6,20M ALT=2,50M CHAPAS ACO C/NERV TRAPEZ FORRO C/         ISOL TERMO-ACUST CHASSIS REFORC PISO COMPENS NAVAL INCL INST RA       ELETR/HIDRO-SANIT EXCL TRANSP/CARGA/DESCARGA</v>
          </cell>
          <cell r="C276" t="str">
            <v>MES</v>
          </cell>
          <cell r="D276">
            <v>919.88</v>
          </cell>
        </row>
        <row r="277">
          <cell r="A277" t="str">
            <v>73847/5</v>
          </cell>
          <cell r="B277" t="str">
            <v>ALUGUEL CONTAINER/SANIT C/7 VASOS/1 LAVAT/1 MIC LARG=2,20M            COMPR=6,20M ALT=2,50M CHAPA ACO NERV TRAPEZ FORRO C/ISOL              TERMO-ACUST CHASSIS REFORC PISO COMPENS NAVAL INCL INST ELET          /HIDRO-SANIT EXCL TRANSP/CARGA/DESCARGA</v>
          </cell>
          <cell r="C277" t="str">
            <v>MES</v>
          </cell>
          <cell r="D277">
            <v>955.32</v>
          </cell>
        </row>
        <row r="278">
          <cell r="A278" t="str">
            <v>5631</v>
          </cell>
          <cell r="B278" t="str">
            <v>ESCAVADEIRA HIDRÁULICA SOBRE ESTEIRAS, CAÇAMBA 0,80 M3, PESO OPERACIONAL 17 T, POTENCIA BRUTA 111 HP - CHP DIURNO. AF_06/2014</v>
          </cell>
          <cell r="C278" t="str">
            <v>CHP</v>
          </cell>
          <cell r="D278">
            <v>136.49</v>
          </cell>
        </row>
        <row r="279">
          <cell r="A279" t="str">
            <v>5678</v>
          </cell>
          <cell r="B279" t="str">
            <v>RETROESCAVADEIRA SOBRE RODAS COM CARREGADEIRA, TRAÇÃO 4X4, POTÊNCIA LÍQ. 88 HP, CAÇAMBA CARREG. CAP. MÍN. 1 M3, CAÇAMBA RETRO CAP. 0,26 M3, PESO OPERACIONAL MÍN. 6.674 KG, PROFUNDIDADE ESCAVAÇÃO MÁX. 4,37 M - CHP DIURNO. AF_06/2014</v>
          </cell>
          <cell r="C279" t="str">
            <v>CHP</v>
          </cell>
          <cell r="D279">
            <v>94.57</v>
          </cell>
        </row>
        <row r="280">
          <cell r="A280" t="str">
            <v>5680</v>
          </cell>
          <cell r="B280" t="str">
            <v>RETROESCAVADEIRA SOBRE RODAS COM CARREGADEIRA, TRAÇÃO 4X2, POTÊNCIA LÍQ. 79 HP, CAÇAMBA CARREG. CAP. MÍN. 1 M3, CAÇAMBA RETRO CAP. 0,20 M3, PESO OPERACIONAL MÍN. 6.570 KG, PROFUNDIDADE ESCAVAÇÃO MÁX. 4,37 M - CHP DIURNO. AF_06/2014</v>
          </cell>
          <cell r="C280" t="str">
            <v>CHP</v>
          </cell>
          <cell r="D280">
            <v>87.95</v>
          </cell>
        </row>
        <row r="281">
          <cell r="A281" t="str">
            <v>5684</v>
          </cell>
          <cell r="B281" t="str">
            <v>ROLO COMPACTADOR VIBRATÓRIO DE UM CILINDRO AÇO LISO, POTÊNCIA 80 HP, PESO OPERACIONAL MÁXIMO 8,1 T, IMPACTO DINÂMICO 16,15 / 9,5 T, LARGURA DE TRABALHO 1,68 M - CHP DIURNO. AF_06/2014</v>
          </cell>
          <cell r="C281" t="str">
            <v>CHP</v>
          </cell>
          <cell r="D281">
            <v>89.2</v>
          </cell>
        </row>
        <row r="282">
          <cell r="A282" t="str">
            <v>5686</v>
          </cell>
          <cell r="B282" t="str">
            <v>ROLO COMPACTADOR VIBRATÓRIO TANDEM, CILINDROS LISOS DE AÇO PARA SOLO/ASFALTO, POTÊNCIA 45 HP, PESO MÁXIMO OPERACIONAL 4 T - CHP DIURNO. AF_02/2016</v>
          </cell>
          <cell r="C282" t="str">
            <v>CHP</v>
          </cell>
          <cell r="D282">
            <v>64.78</v>
          </cell>
        </row>
        <row r="283">
          <cell r="A283" t="str">
            <v>5689</v>
          </cell>
          <cell r="B283" t="str">
            <v>GRADE DE DISCO CONTROLE REMOTO REBOCÁVEL, COM 24 DISCOS 24 X 6 MM COM PNEUS PARA TRANSPORTE - CHP DIURNO. AF_06/2014</v>
          </cell>
          <cell r="C283" t="str">
            <v>CHP</v>
          </cell>
          <cell r="D283">
            <v>6</v>
          </cell>
        </row>
        <row r="284">
          <cell r="A284" t="str">
            <v>5795</v>
          </cell>
          <cell r="B284" t="str">
            <v>MARTELETE OU ROMPEDOR PNEUMÁTICO MANUAL, 28 KG, COM SILENCIADOR - CHP DIURNO. AF_07/2016</v>
          </cell>
          <cell r="C284" t="str">
            <v>CHP</v>
          </cell>
          <cell r="D284">
            <v>15.8</v>
          </cell>
        </row>
        <row r="285">
          <cell r="A285" t="str">
            <v>5811</v>
          </cell>
          <cell r="B285" t="str">
            <v>CAMINHÃO BASCULANTE 6 M3, PESO BRUTO TOTAL 16.000 KG, CARGA ÚTIL MÁXIMA 13.071 KG, DISTÂNCIA ENTRE EIXOS 4,80 M, POTÊNCIA 230 CV INCLUSIVE CAÇAMBA METÁLICA - CHP DIURNO. AF_06/2014</v>
          </cell>
          <cell r="C285" t="str">
            <v>CHP</v>
          </cell>
          <cell r="D285">
            <v>134.72</v>
          </cell>
        </row>
        <row r="286">
          <cell r="A286" t="str">
            <v>5823</v>
          </cell>
          <cell r="B286" t="str">
            <v>USINA DE CONCRETO FIXA, CAPACIDADE NOMINAL DE 90 A 120 M3/H, SEM SILO - CHP DIURNO. AF_07/2016</v>
          </cell>
          <cell r="C286" t="str">
            <v>CHP</v>
          </cell>
          <cell r="D286">
            <v>172.98</v>
          </cell>
        </row>
        <row r="287">
          <cell r="A287" t="str">
            <v>5824</v>
          </cell>
          <cell r="B287" t="str">
            <v>CAMINHÃO TOCO, PBT 16.000 KG, CARGA ÚTIL MÁX. 10.685 KG, DIST. ENTRE EIXOS 4,8 M, POTÊNCIA 189 CV, INCLUSIVE CARROCERIA FIXA ABERTA DE MADEIRA P/ TRANSPORTE GERAL DE CARGA SECA, DIMEN. APROX. 2,5 X 7,00 X 0,50 M - CHP DIURNO. AF_06/2014</v>
          </cell>
          <cell r="C287" t="str">
            <v>CHP</v>
          </cell>
          <cell r="D287">
            <v>106.27</v>
          </cell>
        </row>
        <row r="288">
          <cell r="A288" t="str">
            <v>5835</v>
          </cell>
          <cell r="B288" t="str">
            <v>VIBROACABADORA DE ASFALTO SOBRE ESTEIRAS, LARGURA DE PAVIMENTAÇÃO 1,90 M A 5,30 M, POTÊNCIA 105 HP CAPACIDADE 450 T/H - CHP DIURNO. AF_11/2014</v>
          </cell>
          <cell r="C288" t="str">
            <v>CHP</v>
          </cell>
          <cell r="D288">
            <v>166.94</v>
          </cell>
        </row>
        <row r="289">
          <cell r="A289" t="str">
            <v>5839</v>
          </cell>
          <cell r="B289" t="str">
            <v>VASSOURA MECÂNICA REBOCÁVEL COM ESCOVA CILÍNDRICA, LARGURA ÚTIL DE VARRIMENTO DE 2,44 M - CHP DIURNO. AF_06/2014</v>
          </cell>
          <cell r="C289" t="str">
            <v>CHP</v>
          </cell>
          <cell r="D289">
            <v>6.21</v>
          </cell>
        </row>
        <row r="290">
          <cell r="A290" t="str">
            <v>5843</v>
          </cell>
          <cell r="B290" t="str">
            <v>TRATOR DE PNEUS, POTÊNCIA 122 CV, TRAÇÃO 4X4, PESO COM LASTRO DE 4.510 KG - CHP DIURNO. AF_06/2014</v>
          </cell>
          <cell r="C290" t="str">
            <v>CHP</v>
          </cell>
          <cell r="D290">
            <v>90.54</v>
          </cell>
        </row>
        <row r="291">
          <cell r="A291" t="str">
            <v>5847</v>
          </cell>
          <cell r="B291" t="str">
            <v>TRATOR DE ESTEIRAS, POTÊNCIA 170 HP, PESO OPERACIONAL 19 T, CAÇAMBA 5,2 M3 - CHP DIURNO. AF_06/2014</v>
          </cell>
          <cell r="C291" t="str">
            <v>CHP</v>
          </cell>
          <cell r="D291">
            <v>200.31</v>
          </cell>
        </row>
        <row r="292">
          <cell r="A292" t="str">
            <v>5851</v>
          </cell>
          <cell r="B292" t="str">
            <v>TRATOR DE ESTEIRAS, POTÊNCIA 150 HP, PESO OPERACIONAL 16,7 T, COM RODA MOTRIZ ELEVADA E LÂMINA 3,18 M3 - CHP DIURNO. AF_06/2014</v>
          </cell>
          <cell r="C292" t="str">
            <v>CHP</v>
          </cell>
          <cell r="D292">
            <v>189.85</v>
          </cell>
        </row>
        <row r="293">
          <cell r="A293" t="str">
            <v>5855</v>
          </cell>
          <cell r="B293" t="str">
            <v>TRATOR DE ESTEIRAS, POTÊNCIA 347 HP, PESO OPERACIONAL 38,5 T, COM LÂMINA 8,70 M3 - CHP DIURNO. AF_06/2014</v>
          </cell>
          <cell r="C293" t="str">
            <v>CHP</v>
          </cell>
          <cell r="D293">
            <v>496.37</v>
          </cell>
        </row>
        <row r="294">
          <cell r="A294" t="str">
            <v>5863</v>
          </cell>
          <cell r="B294" t="str">
            <v>ROLO COMPACTADOR VIBRATÓRIO REBOCÁVEL, CILINDRO DE AÇO LISO, POTÊNCIA DE TRAÇÃO DE 65 CV, PESO 4,7 T, IMPACTO DINÂMICO 18,3 T, LARGURA DE TRABALHO 1,67 M - CHP DIURNO. AF_02/2016</v>
          </cell>
          <cell r="C294" t="str">
            <v>CHP</v>
          </cell>
          <cell r="D294">
            <v>10.24</v>
          </cell>
        </row>
        <row r="295">
          <cell r="A295" t="str">
            <v>5867</v>
          </cell>
          <cell r="B295" t="str">
            <v>ROLO COMPACTADOR VIBRATÓRIO TANDEM AÇO LISO, POTÊNCIA 58 HP, PESO SEM/COM LASTRO 6,5 / 9,4 T, LARGURA DE TRABALHO 1,2 M - CHP DIURNO. AF_06/2014</v>
          </cell>
          <cell r="C295" t="str">
            <v>CHP</v>
          </cell>
          <cell r="D295">
            <v>86.84</v>
          </cell>
        </row>
        <row r="296">
          <cell r="A296" t="str">
            <v>5871</v>
          </cell>
          <cell r="B296" t="str">
            <v>ROLO COMPACTADOR DE PNEUS ESTÁTICO, PRESSÃO VARIÁVEL, POTÊNCIA 99 HP, PESO SEM/COM LASTRO 9,45 / 21,0 T, LARGURA DE ROLAGEM 2,265 M - CHP DIURNO. AF_02/2016</v>
          </cell>
          <cell r="C296" t="str">
            <v>CHP</v>
          </cell>
          <cell r="D296">
            <v>105.94</v>
          </cell>
        </row>
        <row r="297">
          <cell r="A297" t="str">
            <v>5875</v>
          </cell>
          <cell r="B297" t="str">
            <v>RETROESCAVADEIRA SOBRE RODAS COM CARREGADEIRA, TRAÇÃO 4X4, POTÊNCIA LÍQ. 72 HP, CAÇAMBA CARREG. CAP. MÍN. 0,79 M3, CAÇAMBA RETRO CAP. 0,18 M3, PESO OPERACIONAL MÍN. 7.140 KG, PROFUNDIDADE ESCAVAÇÃO MÁX. 4,50 M - CHP DIURNO. AF_06/2014</v>
          </cell>
          <cell r="C297" t="str">
            <v>CHP</v>
          </cell>
          <cell r="D297">
            <v>87.07</v>
          </cell>
        </row>
        <row r="298">
          <cell r="A298" t="str">
            <v>5879</v>
          </cell>
          <cell r="B298" t="str">
            <v>ROLO COMPACTADOR VIBRATÓRIO PÉ DE CARNEIRO, OPERADO POR CONTROLE REMOTO, POTÊNCIA 12,5 KW, PESO OPERACIONAL 1,675 T, LARGURA DE TRABALHO 0,85 M - CHP DIURNO. AF_02/2016</v>
          </cell>
          <cell r="C298" t="str">
            <v>CHP</v>
          </cell>
          <cell r="D298">
            <v>72.66</v>
          </cell>
        </row>
        <row r="299">
          <cell r="A299" t="str">
            <v>5882</v>
          </cell>
          <cell r="B299" t="str">
            <v>USINA DE LAMA ASFÁLTICA, PROD 30 A 50 T/H, SILO DE AGREGADO 7 M3, RESERVATÓRIOS PARA EMULSÃO E ÁGUA DE 2,3 M3 CADA, MISTURADOR TIPO PUG MILL A SER MONTADO SOBRE CAMINHÃO - CHP DIURNO. AF_10/2014</v>
          </cell>
          <cell r="C299" t="str">
            <v>CHP</v>
          </cell>
          <cell r="D299">
            <v>73.459999999999994</v>
          </cell>
        </row>
        <row r="300">
          <cell r="A300" t="str">
            <v>5890</v>
          </cell>
          <cell r="B300" t="str">
            <v>CAMINHÃO TOCO, PESO BRUTO TOTAL 14.300 KG, CARGA ÚTIL MÁXIMA 9590 KG, DISTÂNCIA ENTRE EIXOS 4,76 M, POTÊNCIA 185 CV (NÃO INCLUI CARROCERIA) - CHP DIURNO. AF_06/2014</v>
          </cell>
          <cell r="C300" t="str">
            <v>CHP</v>
          </cell>
          <cell r="D300">
            <v>96.38</v>
          </cell>
        </row>
        <row r="301">
          <cell r="A301" t="str">
            <v>5894</v>
          </cell>
          <cell r="B301" t="str">
            <v>CAMINHÃO TOCO, PESO BRUTO TOTAL 16.000 KG, CARGA ÚTIL MÁXIMA DE 10.685 KG, DISTÂNCIA ENTRE EIXOS 4,80 M, POTÊNCIA 189 CV EXCLUSIVE CARROCERIA - CHP DIURNO. AF_06/2014</v>
          </cell>
          <cell r="C301" t="str">
            <v>CHP</v>
          </cell>
          <cell r="D301">
            <v>103.65</v>
          </cell>
        </row>
        <row r="302">
          <cell r="A302" t="str">
            <v>5901</v>
          </cell>
          <cell r="B302" t="str">
            <v>CAMINHÃO PIPA 10.000 L TRUCADO, PESO BRUTO TOTAL 23.000 KG, CARGA ÚTIL MÁXIMA 15.935 KG, DISTÂNCIA ENTRE EIXOS 4,8 M, POTÊNCIA 230 CV, INCLUSIVE TANQUE DE AÇO PARA TRANSPORTE DE ÁGUA - CHP DIURNO. AF_06/2014</v>
          </cell>
          <cell r="C302" t="str">
            <v>CHP</v>
          </cell>
          <cell r="D302">
            <v>131.29</v>
          </cell>
        </row>
        <row r="303">
          <cell r="A303" t="str">
            <v>5909</v>
          </cell>
          <cell r="B303" t="str">
            <v>ESPARGIDOR DE ASFALTO PRESSURIZADO COM TANQUE DE 2500 L, REBOCÁVEL COM MOTOR A GASOLINA POTÊNCIA 3,4 HP - CHP DIURNO. AF_07/2014</v>
          </cell>
          <cell r="C303" t="str">
            <v>CHP</v>
          </cell>
          <cell r="D303">
            <v>28.94</v>
          </cell>
        </row>
        <row r="304">
          <cell r="A304" t="str">
            <v>5921</v>
          </cell>
          <cell r="B304" t="str">
            <v>GRADE DE DISCO REBOCÁVEL COM 20 DISCOS 24" X 6 MM COM PNEUS PARA TRANSPORTE - CHP DIURNO. AF_06/2014</v>
          </cell>
          <cell r="C304" t="str">
            <v>CHP</v>
          </cell>
          <cell r="D304">
            <v>4.7</v>
          </cell>
        </row>
        <row r="305">
          <cell r="A305" t="str">
            <v>5928</v>
          </cell>
          <cell r="B305" t="str">
            <v>GUINDAUTO HIDRÁULICO, CAPACIDADE MÁXIMA DE CARGA 6200 KG, MOMENTO MÁXIMO DE CARGA 11,7 TM, ALCANCE MÁXIMO HORIZONTAL 9,70 M, INCLUSIVE CAMINHÃO TOCO PBT 16.000 KG, POTÊNCIA DE 189 CV - CHP DIURNO. AF_06/2014</v>
          </cell>
          <cell r="C305" t="str">
            <v>CHP</v>
          </cell>
          <cell r="D305">
            <v>113.4</v>
          </cell>
        </row>
        <row r="306">
          <cell r="A306" t="str">
            <v>5932</v>
          </cell>
          <cell r="B306" t="str">
            <v>MOTONIVELADORA POTÊNCIA BÁSICA LÍQUIDA (PRIMEIRA MARCHA) 125 HP, PESO BRUTO 13032 KG, LARGURA DA LÂMINA DE 3,7 M - CHP DIURNO. AF_06/2014</v>
          </cell>
          <cell r="C306" t="str">
            <v>CHP</v>
          </cell>
          <cell r="D306">
            <v>148.9</v>
          </cell>
        </row>
        <row r="307">
          <cell r="A307" t="str">
            <v>5940</v>
          </cell>
          <cell r="B307" t="str">
            <v>PÁ CARREGADEIRA SOBRE RODAS, POTÊNCIA LÍQUIDA 128 HP, CAPACIDADE DA CAÇAMBA 1,7 A 2,8 M3, PESO OPERACIONAL 11632 KG - CHP DIURNO. AF_06/2014</v>
          </cell>
          <cell r="C307" t="str">
            <v>CHP</v>
          </cell>
          <cell r="D307">
            <v>134.25</v>
          </cell>
        </row>
        <row r="308">
          <cell r="A308" t="str">
            <v>5944</v>
          </cell>
          <cell r="B308" t="str">
            <v>PÁ CARREGADEIRA SOBRE RODAS, POTÊNCIA 197 HP, CAPACIDADE DA CAÇAMBA 2,5 A 3,5 M3, PESO OPERACIONAL 18338 KG - CHP DIURNO. AF_06/2014</v>
          </cell>
          <cell r="C308" t="str">
            <v>CHP</v>
          </cell>
          <cell r="D308">
            <v>196.26</v>
          </cell>
        </row>
        <row r="309">
          <cell r="A309" t="str">
            <v>5948</v>
          </cell>
          <cell r="B309" t="str">
            <v>ROLO COMPACTADOR VIBRATORIO DE UM CILINDRO LISO DE ACO, POTENCIA 80 HP, PESO OPERACIONAL MAXIMO 8,5 T, LARGURA TRABALHO 1,676 M - CHP DIURNO. AF_06/2014</v>
          </cell>
          <cell r="C309" t="str">
            <v>CHP</v>
          </cell>
          <cell r="D309">
            <v>90.62</v>
          </cell>
        </row>
        <row r="310">
          <cell r="A310" t="str">
            <v>5953</v>
          </cell>
          <cell r="B310" t="str">
            <v>COMPRESSOR DE AR REBOCÁVEL, VAZÃO 189 PCM, PRESSÃO EFETIVA DE TRABALHO 102 PSI, MOTOR DIESEL, POTÊNCIA 63 CV - CHP DIURNO. AF_06/2015</v>
          </cell>
          <cell r="C310" t="str">
            <v>CHP</v>
          </cell>
          <cell r="D310">
            <v>36.11</v>
          </cell>
        </row>
        <row r="311">
          <cell r="A311" t="str">
            <v>6259</v>
          </cell>
          <cell r="B311" t="str">
            <v>CAMINHÃO PIPA 6.000 L, PESO BRUTO TOTAL 13.000 KG, DISTÂNCIA ENTRE EIXOS 4,80 M, POTÊNCIA 189 CV INCLUSIVE TANQUE DE AÇO PARA TRANSPORTE DE ÁGUA, CAPACIDADE 6 M3 - CHP DIURNO. AF_06/2014</v>
          </cell>
          <cell r="C311" t="str">
            <v>CHP</v>
          </cell>
          <cell r="D311">
            <v>109.57</v>
          </cell>
        </row>
        <row r="312">
          <cell r="A312" t="str">
            <v>6879</v>
          </cell>
          <cell r="B312" t="str">
            <v>ROLO COMPACTADOR DE PNEUS ESTÁTICO, PRESSÃO VARIÁVEL, POTÊNCIA 111 HP, PESO SEM/COM LASTRO 9,5 / 26 T, LARGURA DE TRABALHO 1,90 M - CHP DIURNO. AF_07/2014</v>
          </cell>
          <cell r="C312" t="str">
            <v>CHP</v>
          </cell>
          <cell r="D312">
            <v>112.86</v>
          </cell>
        </row>
        <row r="313">
          <cell r="A313" t="str">
            <v>7030</v>
          </cell>
          <cell r="B313" t="str">
            <v>TANQUE DE ASFALTO ESTACIONÁRIO COM SERPENTINA, CAPACIDADE 30.000 L - CHP DIURNO. AF_06/2014</v>
          </cell>
          <cell r="C313" t="str">
            <v>CHP</v>
          </cell>
          <cell r="D313">
            <v>134.69999999999999</v>
          </cell>
        </row>
        <row r="314">
          <cell r="A314" t="str">
            <v>7042</v>
          </cell>
          <cell r="B314" t="str">
            <v>MOTOBOMBA TRASH (PARA ÁGUA SUJA) AUTO ESCORVANTE, MOTOR GASOLINA DE 6,41 HP, DIÂMETROS DE SUCÇÃO X RECALQUE: 3" X 3", HM/Q = 10 MCA / 60 M3/H A 23 MCA / 0 M3/H - CHP DIURNO. AF_10/2014</v>
          </cell>
          <cell r="C314" t="str">
            <v>CHP</v>
          </cell>
          <cell r="D314">
            <v>5.87</v>
          </cell>
        </row>
        <row r="315">
          <cell r="A315" t="str">
            <v>7049</v>
          </cell>
          <cell r="B315" t="str">
            <v>ROLO COMPACTADOR PE DE CARNEIRO VIBRATORIO, POTENCIA 125 HP, PESO OPERACIONAL SEM/COM LASTRO 11,95 / 13,30 T, IMPACTO DINAMICO 38,5 / 22,5 T, LARGURA DE TRABALHO 2,15 M - CHP DIURNO. AF_06/2014</v>
          </cell>
          <cell r="C315" t="str">
            <v>CHP</v>
          </cell>
          <cell r="D315">
            <v>122.91</v>
          </cell>
        </row>
        <row r="316">
          <cell r="A316" t="str">
            <v>67826</v>
          </cell>
          <cell r="B316" t="str">
            <v>CAMINHÃO BASCULANTE 6 M3 TOCO, PESO BRUTO TOTAL 16.000 KG, CARGA ÚTIL MÁXIMA 11.130 KG, DISTÂNCIA ENTRE EIXOS 5,36 M, POTÊNCIA 185 CV, INCLUSIVE CAÇAMBA METÁLICA - CHP DIURNO. AF_06/2014</v>
          </cell>
          <cell r="C316" t="str">
            <v>CHP</v>
          </cell>
          <cell r="D316">
            <v>117.81</v>
          </cell>
        </row>
        <row r="317">
          <cell r="A317" t="str">
            <v>73417</v>
          </cell>
          <cell r="B317" t="str">
            <v>GRUPO GERADOR ESTACIONÁRIO, MOTOR DIESEL POTÊNCIA 170 KVA - CHP DIURNO. AF_02/2016</v>
          </cell>
          <cell r="C317" t="str">
            <v>CHP</v>
          </cell>
          <cell r="D317">
            <v>112.93</v>
          </cell>
        </row>
        <row r="318">
          <cell r="A318" t="str">
            <v>73436</v>
          </cell>
          <cell r="B318" t="str">
            <v>ROLO COMPACTADOR VIBRATÓRIO PÉ DE CARNEIRO PARA SOLOS, POTÊNCIA 80 HP, PESO OPERACIONAL SEM/COM LASTRO 7,4 / 8,8 T, LARGURA DE TRABALHO 1,68 M - CHP DIURNO. AF_02/2016</v>
          </cell>
          <cell r="C318" t="str">
            <v>CHP</v>
          </cell>
          <cell r="D318">
            <v>127.74</v>
          </cell>
        </row>
        <row r="319">
          <cell r="A319" t="str">
            <v>73467</v>
          </cell>
          <cell r="B319" t="str">
            <v>CAMINHÃO TOCO, PBT 14.300 KG, CARGA ÚTIL MÁX. 9.710 KG, DIST. ENTRE EIXOS 3,56 M, POTÊNCIA 185 CV, INCLUSIVE CARROCERIA FIXA ABERTA DE MADEIRA P/ TRANSPORTE GERAL DE CARGA SECA, DIMEN. APROX. 2,50 X 6,50 X 0,50 M - CHP DIURNO. AF_06/2014</v>
          </cell>
          <cell r="C319" t="str">
            <v>CHP</v>
          </cell>
          <cell r="D319">
            <v>111.94</v>
          </cell>
        </row>
        <row r="320">
          <cell r="A320" t="str">
            <v>73536</v>
          </cell>
          <cell r="B320" t="str">
            <v>MOTOBOMBA CENTRÍFUGA, MOTOR A GASOLINA, POTÊNCIA 5,42 HP, BOCAIS 1 1/2" X 1", DIÂMETRO ROTOR 143 MM HM/Q = 6 MCA / 16,8 M3/H A 38 MCA / 6,6 M3/H - CHP DIURNO. AF_06/2014</v>
          </cell>
          <cell r="C320" t="str">
            <v>CHP</v>
          </cell>
          <cell r="D320">
            <v>4.96</v>
          </cell>
        </row>
        <row r="321">
          <cell r="A321" t="str">
            <v>83362</v>
          </cell>
          <cell r="B321" t="str">
            <v>ESPARGIDOR DE ASFALTO PRESSURIZADO, TANQUE 6 M3 COM ISOLAÇÃO TÉRMICA, AQUECIDO COM 2 MAÇARICOS, COM BARRA ESPARGIDORA 3,60 M, MONTADO SOBRE CAMINHÃO  TOCO, PBT 14.300 KG, POTÊNCIA 185 CV - CHP DIURNO. AF_08/2015</v>
          </cell>
          <cell r="C321" t="str">
            <v>CHP</v>
          </cell>
          <cell r="D321">
            <v>155.21</v>
          </cell>
        </row>
        <row r="322">
          <cell r="A322" t="str">
            <v>83765</v>
          </cell>
          <cell r="B322" t="str">
            <v>GRUPO DE SOLDAGEM COM GERADOR A DIESEL 60 CV PARA SOLDA ELÉTRICA, SOBRE 04 RODAS, COM MOTOR 4 CILINDROS 600 A - CHP DIURNO. AF_02/2016</v>
          </cell>
          <cell r="C322" t="str">
            <v>CHP</v>
          </cell>
          <cell r="D322">
            <v>68.099999999999994</v>
          </cell>
        </row>
        <row r="323">
          <cell r="A323" t="str">
            <v>87445</v>
          </cell>
          <cell r="B323" t="str">
            <v>BETONEIRA CAPACIDADE NOMINAL 400 L, CAPACIDADE DE MISTURA 310 L, MOTOR A DIESEL POTÊNCIA 5,0 HP, SEM CARREGADOR - CHP DIURNO. AF_06/2014</v>
          </cell>
          <cell r="C323" t="str">
            <v>CHP</v>
          </cell>
          <cell r="D323">
            <v>3.1</v>
          </cell>
        </row>
        <row r="324">
          <cell r="A324" t="str">
            <v>88386</v>
          </cell>
          <cell r="B324" t="str">
            <v>MISTURADOR DE ARGAMASSA, EIXO HORIZONTAL, CAPACIDADE DE MISTURA 300 KG, MOTOR ELÉTRICO POTÊNCIA 5 CV - CHP DIURNO. AF_06/2014</v>
          </cell>
          <cell r="C324" t="str">
            <v>CHP</v>
          </cell>
          <cell r="D324">
            <v>2.4900000000000002</v>
          </cell>
        </row>
        <row r="325">
          <cell r="A325" t="str">
            <v>88393</v>
          </cell>
          <cell r="B325" t="str">
            <v>MISTURADOR DE ARGAMASSA, EIXO HORIZONTAL, CAPACIDADE DE MISTURA 600 KG, MOTOR ELÉTRICO POTÊNCIA 7,5 CV - CHP DIURNO. AF_06/2014</v>
          </cell>
          <cell r="C325" t="str">
            <v>CHP</v>
          </cell>
          <cell r="D325">
            <v>3.25</v>
          </cell>
        </row>
        <row r="326">
          <cell r="A326" t="str">
            <v>88399</v>
          </cell>
          <cell r="B326" t="str">
            <v>MISTURADOR DE ARGAMASSA, EIXO HORIZONTAL, CAPACIDADE DE MISTURA 160 KG, MOTOR ELÉTRICO POTÊNCIA 3 CV - CHP DIURNO. AF_06/2014</v>
          </cell>
          <cell r="C326" t="str">
            <v>CHP</v>
          </cell>
          <cell r="D326">
            <v>2.0299999999999998</v>
          </cell>
        </row>
        <row r="327">
          <cell r="A327" t="str">
            <v>88418</v>
          </cell>
          <cell r="B327" t="str">
            <v>PROJETOR DE ARGAMASSA, CAPACIDADE DE PROJEÇÃO 1,5 M3/H, ALCANCE DE 30 ATÉ 60 M, MOTOR ELÉTRICO POTÊNCIA 7,5 HP - CHP DIURNO. AF_06/2014</v>
          </cell>
          <cell r="C327" t="str">
            <v>CHP</v>
          </cell>
          <cell r="D327">
            <v>10.99</v>
          </cell>
        </row>
        <row r="328">
          <cell r="A328" t="str">
            <v>88433</v>
          </cell>
          <cell r="B328" t="str">
            <v>PROJETOR DE ARGAMASSA, CAPACIDADE DE PROJEÇÃO 2 M3/H, ALCANCE ATÉ 50 M, MOTOR ELÉTRICO POTÊNCIA 7,5 HP - CHP DIURNO. AF_06/2014</v>
          </cell>
          <cell r="C328" t="str">
            <v>CHP</v>
          </cell>
          <cell r="D328">
            <v>14.1</v>
          </cell>
        </row>
        <row r="329">
          <cell r="A329" t="str">
            <v>88830</v>
          </cell>
          <cell r="B329" t="str">
            <v>BETONEIRA CAPACIDADE NOMINAL DE 400 L, CAPACIDADE DE MISTURA 310 L, MOTOR ELÉTRICO TRIFÁSICO POTÊNCIA DE 2 HP, SEM CARREGADOR - CHP DIURNO. AF_10/2014</v>
          </cell>
          <cell r="C329" t="str">
            <v>CHP</v>
          </cell>
          <cell r="D329">
            <v>0.96</v>
          </cell>
        </row>
        <row r="330">
          <cell r="A330" t="str">
            <v>88843</v>
          </cell>
          <cell r="B330" t="str">
            <v>TRATOR DE ESTEIRAS, POTÊNCIA 125 HP, PESO OPERACIONAL 12,9 T, COM LÂMINA 2,7 M3 - CHP DIURNO. AF_10/2014</v>
          </cell>
          <cell r="C330" t="str">
            <v>CHP</v>
          </cell>
          <cell r="D330">
            <v>159.31</v>
          </cell>
        </row>
        <row r="331">
          <cell r="A331" t="str">
            <v>88907</v>
          </cell>
          <cell r="B331" t="str">
            <v>ESCAVADEIRA HIDRÁULICA SOBRE ESTEIRAS, CAÇAMBA 1,20 M3, PESO OPERACIONAL 21 T, POTÊNCIA BRUTA 155 HP - CHP DIURNO. AF_06/2014</v>
          </cell>
          <cell r="C331" t="str">
            <v>CHP</v>
          </cell>
          <cell r="D331">
            <v>163.86</v>
          </cell>
        </row>
        <row r="332">
          <cell r="A332" t="str">
            <v>89021</v>
          </cell>
          <cell r="B332" t="str">
            <v>BOMBA SUBMERSÍVEL ELÉTRICA TRIFÁSICA, POTÊNCIA 2,96 HP, Ø ROTOR 144 MM SEMI-ABERTO, BOCAL DE SAÍDA Ø 2, HM/Q = 2 MCA / 38,8 M3/H A 28 MCA / 5 M3/H - CHP DIURNO. AF_06/2014</v>
          </cell>
          <cell r="C332" t="str">
            <v>CHP</v>
          </cell>
          <cell r="D332">
            <v>1.02</v>
          </cell>
        </row>
        <row r="333">
          <cell r="A333" t="str">
            <v>89028</v>
          </cell>
          <cell r="B333" t="str">
            <v>TANQUE DE ASFALTO ESTACIONÁRIO COM MAÇARICO, CAPACIDADE 20.000 L - CHP DIURNO. AF_06/2014</v>
          </cell>
          <cell r="C333" t="str">
            <v>CHP</v>
          </cell>
          <cell r="D333">
            <v>125.15</v>
          </cell>
        </row>
        <row r="334">
          <cell r="A334" t="str">
            <v>89032</v>
          </cell>
          <cell r="B334" t="str">
            <v>TRATOR DE ESTEIRAS, POTÊNCIA 100 HP, PESO OPERACIONAL 9,4 T, COM LÂMINA 2,19 M3 - CHP DIURNO. AF_06/2014</v>
          </cell>
          <cell r="C334" t="str">
            <v>CHP</v>
          </cell>
          <cell r="D334">
            <v>142.41999999999999</v>
          </cell>
        </row>
        <row r="335">
          <cell r="A335" t="str">
            <v>89035</v>
          </cell>
          <cell r="B335" t="str">
            <v>TRATOR DE PNEUS, POTÊNCIA 85 CV, TRAÇÃO 4X4, PESO COM LASTRO DE 4.675 KG - CHP DIURNO. AF_06/2014</v>
          </cell>
          <cell r="C335" t="str">
            <v>CHP</v>
          </cell>
          <cell r="D335">
            <v>69.77</v>
          </cell>
        </row>
        <row r="336">
          <cell r="A336" t="str">
            <v>89225</v>
          </cell>
          <cell r="B336" t="str">
            <v>BETONEIRA CAPACIDADE NOMINAL DE 600 L, CAPACIDADE DE MISTURA 360 L, MOTOR ELÉTRICO TRIFÁSICO POTÊNCIA DE 4 CV, SEM CARREGADOR - CHP DIURNO. AF_11/2014</v>
          </cell>
          <cell r="C336" t="str">
            <v>CHP</v>
          </cell>
          <cell r="D336">
            <v>3.13</v>
          </cell>
        </row>
        <row r="337">
          <cell r="A337" t="str">
            <v>89234</v>
          </cell>
          <cell r="B337" t="str">
            <v>FRESADORA DE ASFALTO A FRIO SOBRE RODAS, LARGURA FRESAGEM DE 1,0 M, POTÊNCIA 208 HP - CHP DIURNO. AF_11/2014</v>
          </cell>
          <cell r="C337" t="str">
            <v>CHP</v>
          </cell>
          <cell r="D337">
            <v>275.63</v>
          </cell>
        </row>
        <row r="338">
          <cell r="A338" t="str">
            <v>89242</v>
          </cell>
          <cell r="B338" t="str">
            <v>FRESADORA DE ASFALTO A FRIO SOBRE RODAS, LARGURA FRESAGEM DE 2,0 M, POTÊNCIA 550 HP - CHP DIURNO. AF_11/2014</v>
          </cell>
          <cell r="C338" t="str">
            <v>CHP</v>
          </cell>
          <cell r="D338">
            <v>645.87</v>
          </cell>
        </row>
        <row r="339">
          <cell r="A339" t="str">
            <v>89250</v>
          </cell>
          <cell r="B339" t="str">
            <v>RECICLADORA DE ASFALTO A FRIO SOBRE RODAS, LARGURA FRESAGEM DE 2,0 M, POTÊNCIA 422 HP - CHP DIURNO. AF_11/2014</v>
          </cell>
          <cell r="C339" t="str">
            <v>CHP</v>
          </cell>
          <cell r="D339">
            <v>538.22</v>
          </cell>
        </row>
        <row r="340">
          <cell r="A340" t="str">
            <v>89257</v>
          </cell>
          <cell r="B340" t="str">
            <v>VIBROACABADORA DE ASFALTO SOBRE ESTEIRAS, LARGURA DE PAVIMENTAÇÃO 2,13 M A 4,55 M, POTÊNCIA 100 HP CAPACIDADE 400 T/H - CHP DIURNO. AF_11/2014</v>
          </cell>
          <cell r="C340" t="str">
            <v>CHP</v>
          </cell>
          <cell r="D340">
            <v>146.69999999999999</v>
          </cell>
        </row>
        <row r="341">
          <cell r="A341" t="str">
            <v>89272</v>
          </cell>
          <cell r="B341" t="str">
            <v>GUINDASTE HIDRÁULICO AUTOPROPELIDO, COM LANÇA TELESCÓPICA 28,80 M, CAPACIDADE MÁXIMA 30 T, POTÊNCIA 97 KW, TRAÇÃO 4 X 4 - CHP DIURNO. AF_11/2014</v>
          </cell>
          <cell r="C341" t="str">
            <v>CHP</v>
          </cell>
          <cell r="D341">
            <v>145.19999999999999</v>
          </cell>
        </row>
        <row r="342">
          <cell r="A342" t="str">
            <v>89278</v>
          </cell>
          <cell r="B342" t="str">
            <v>BETONEIRA CAPACIDADE NOMINAL DE 600 L, CAPACIDADE DE MISTURA 440 L, MOTOR A DIESEL POTÊNCIA 10 HP, COM CARREGADOR - CHP DIURNO. AF_11/2014</v>
          </cell>
          <cell r="C342" t="str">
            <v>CHP</v>
          </cell>
          <cell r="D342">
            <v>7.47</v>
          </cell>
        </row>
        <row r="343">
          <cell r="A343" t="str">
            <v>89843</v>
          </cell>
          <cell r="B343" t="str">
            <v>BATE-ESTACAS POR GRAVIDADE, POTÊNCIA DE 160 HP, PESO DO MARTELO ATÉ 3 TONELADAS - CHP DIURNO. AF_11/2014</v>
          </cell>
          <cell r="C343" t="str">
            <v>CHP</v>
          </cell>
          <cell r="D343">
            <v>146.43</v>
          </cell>
        </row>
        <row r="344">
          <cell r="A344" t="str">
            <v>89876</v>
          </cell>
          <cell r="B344" t="str">
            <v>CAMINHÃO BASCULANTE 14 M3, COM CAVALO MECÂNICO DE CAPACIDADE MÁXIMA DE TRAÇÃO COMBINADO DE 36000 KG, POTÊNCIA 286 CV, INCLUSIVE SEMIREBOQUE COM CAÇAMBA METÁLICA - CHP DIURNO. AF_12/2014</v>
          </cell>
          <cell r="C344" t="str">
            <v>CHP</v>
          </cell>
          <cell r="D344">
            <v>176.7</v>
          </cell>
        </row>
        <row r="345">
          <cell r="A345" t="str">
            <v>89883</v>
          </cell>
          <cell r="B345" t="str">
            <v>CAMINHÃO BASCULANTE 18 M3, COM CAVALO MECÂNICO DE CAPACIDADE MÁXIMA DE TRAÇÃO COMBINADO DE 45000 KG, POTÊNCIA 330 CV, INCLUSIVE SEMIREBOQUE COM CAÇAMBA METÁLICA - CHP DIURNO. AF_12/2014</v>
          </cell>
          <cell r="C345" t="str">
            <v>CHP</v>
          </cell>
          <cell r="D345">
            <v>196.02</v>
          </cell>
        </row>
        <row r="346">
          <cell r="A346" t="str">
            <v>90586</v>
          </cell>
          <cell r="B346" t="str">
            <v>VIBRADOR DE IMERSÃO, DIÂMETRO DE PONTEIRA 45MM, MOTOR ELÉTRICO TRIFÁSICO POTÊNCIA DE 2 CV - CHP DIURNO. AF_06/2015</v>
          </cell>
          <cell r="C346" t="str">
            <v>CHP</v>
          </cell>
          <cell r="D346">
            <v>2.16</v>
          </cell>
        </row>
        <row r="347">
          <cell r="A347" t="str">
            <v>90625</v>
          </cell>
          <cell r="B347" t="str">
            <v>PERFURATRIZ MANUAL, TORQUE MÁXIMO 83 N.M, POTÊNCIA 5 CV, COM DIÂMETRO MÁXIMO 4" - CHP DIURNO. AF_06/2015</v>
          </cell>
          <cell r="C347" t="str">
            <v>CHP</v>
          </cell>
          <cell r="D347">
            <v>5.85</v>
          </cell>
        </row>
        <row r="348">
          <cell r="A348" t="str">
            <v>90631</v>
          </cell>
          <cell r="B348" t="str">
            <v>PERFURATRIZ SOBRE ESTEIRA, TORQUE MÁXIMO 600 KGF, PESO MÉDIO 1000 KG, POTÊNCIA 20 HP, DIÂMETRO MÁXIMO 10" - CHP DIURNO. AF_06/2015</v>
          </cell>
          <cell r="C348" t="str">
            <v>CHP</v>
          </cell>
          <cell r="D348">
            <v>89.76</v>
          </cell>
        </row>
        <row r="349">
          <cell r="A349" t="str">
            <v>90637</v>
          </cell>
          <cell r="B349" t="str">
            <v>MISTURADOR DUPLO HORIZONTAL DE ALTA TURBULÊNCIA, CAPACIDADE / VOLUME 2 X 500 LITROS, MOTORES ELÉTRICOS MÍNIMO 5 CV CADA, PARA NATA CIMENTO, ARGAMASSA E OUTROS - CHP DIURNO. AF_06/2015</v>
          </cell>
          <cell r="C349" t="str">
            <v>CHP</v>
          </cell>
          <cell r="D349">
            <v>9.23</v>
          </cell>
        </row>
        <row r="350">
          <cell r="A350" t="str">
            <v>90643</v>
          </cell>
          <cell r="B350" t="str">
            <v>BOMBA TRIPLEX, PARA INJEÇÃO DE NATA DE CIMENTO, VAZÃO MÁXIMA DE 100 LITROS/MINUTO, PRESSÃO MÁXIMA DE 70 BAR - CHP DIURNO. AF_06/2015</v>
          </cell>
          <cell r="C350" t="str">
            <v>CHP</v>
          </cell>
          <cell r="D350">
            <v>16.41</v>
          </cell>
        </row>
        <row r="351">
          <cell r="A351" t="str">
            <v>90650</v>
          </cell>
          <cell r="B351" t="str">
            <v>BOMBA CENTRÍFUGA MONOESTÁGIO COM MOTOR ELÉTRICO MONOFÁSICO, POTÊNCIA 15 HP, DIÂMETRO DO ROTOR 173 MM, HM/Q = 30 MCA / 90 M3/H A 45 MCA / 55 M3/H - CHP DIURNO. AF_06/2015</v>
          </cell>
          <cell r="C351" t="str">
            <v>CHP</v>
          </cell>
          <cell r="D351">
            <v>4.4000000000000004</v>
          </cell>
        </row>
        <row r="352">
          <cell r="A352" t="str">
            <v>90656</v>
          </cell>
          <cell r="B352" t="str">
            <v>BOMBA DE PROJEÇÃO DE CONCRETO SECO, POTÊNCIA 10 CV, VAZÃO 3 M3/H - CHP DIURNO. AF_06/2015</v>
          </cell>
          <cell r="C352" t="str">
            <v>CHP</v>
          </cell>
          <cell r="D352">
            <v>9.76</v>
          </cell>
        </row>
        <row r="353">
          <cell r="A353" t="str">
            <v>90662</v>
          </cell>
          <cell r="B353" t="str">
            <v>BOMBA DE PROJEÇÃO DE CONCRETO SECO, POTÊNCIA 10 CV, VAZÃO 6 M3/H - CHP DIURNO. AF_06/2015</v>
          </cell>
          <cell r="C353" t="str">
            <v>CHP</v>
          </cell>
          <cell r="D353">
            <v>10.29</v>
          </cell>
        </row>
        <row r="354">
          <cell r="A354" t="str">
            <v>90668</v>
          </cell>
          <cell r="B354" t="str">
            <v>PROJETOR PNEUMÁTICO DE ARGAMASSA PARA CHAPISCO E REBOCO COM RECIPIENTE ACOPLADO, TIPO CANEQUINHA, COM COMPRESSOR DE AR REBOCÁVEL VAZÃO 89 PCM E MOTOR DIESEL DE 20 CV - CHP DIURNO. AF_06/2015</v>
          </cell>
          <cell r="C354" t="str">
            <v>CHP</v>
          </cell>
          <cell r="D354">
            <v>45.06</v>
          </cell>
        </row>
        <row r="355">
          <cell r="A355" t="str">
            <v>90674</v>
          </cell>
          <cell r="B355" t="str">
            <v>PERFURATRIZ COM TORRE METÁLICA PARA EXECUÇÃO DE ESTACA HÉLICE CONTÍNUA, PROFUNDIDADE MÁXIMA DE 30 M, DIÂMETRO MÁXIMO DE 800 MM, POTÊNCIA INSTALADA DE 268 HP, MESA ROTATIVA COM TORQUE MÁXIMO DE 170 KNM - CHP DIURNO. AF_06/2015</v>
          </cell>
          <cell r="C355" t="str">
            <v>CHP</v>
          </cell>
          <cell r="D355">
            <v>448.81</v>
          </cell>
        </row>
        <row r="356">
          <cell r="A356" t="str">
            <v>90680</v>
          </cell>
          <cell r="B356" t="str">
            <v>PERFURATRIZ HIDRÁULICA SOBRE CAMINHÃO COM TRADO CURTO ACOPLADO, PROFUNDIDADE MÁXIMA DE 20 M, DIÂMETRO MÁXIMO DE 1500 MM, POTÊNCIA INSTALADA DE 137 HP, MESA ROTATIVA COM TORQUE MÁXIMO DE 30 KNM - CHP DIURNO. AF_06/2015</v>
          </cell>
          <cell r="C356" t="str">
            <v>CHP</v>
          </cell>
          <cell r="D356">
            <v>237.95</v>
          </cell>
        </row>
        <row r="357">
          <cell r="A357" t="str">
            <v>90686</v>
          </cell>
          <cell r="B357" t="str">
            <v>MANIPULADOR TELESCÓPICO, POTÊNCIA DE 85 HP, CAPACIDADE DE CARGA DE 3.500 KG, ALTURA MÁXIMA DE ELEVAÇÃO DE 12,3 M - CHP DIURNO. AF_06/2015</v>
          </cell>
          <cell r="C357" t="str">
            <v>CHP</v>
          </cell>
          <cell r="D357">
            <v>114.52</v>
          </cell>
        </row>
        <row r="358">
          <cell r="A358" t="str">
            <v>90692</v>
          </cell>
          <cell r="B358" t="str">
            <v>MINICARREGADEIRA SOBRE RODAS, POTÊNCIA LÍQUIDA DE 47 HP, CAPACIDADE NOMINAL DE OPERAÇÃO DE 646 KG - CHP DIURNO. AF_06/2015</v>
          </cell>
          <cell r="C358" t="str">
            <v>CHP</v>
          </cell>
          <cell r="D358">
            <v>56.3</v>
          </cell>
        </row>
        <row r="359">
          <cell r="A359" t="str">
            <v>90964</v>
          </cell>
          <cell r="B359" t="str">
            <v>COMPRESSOR DE AR REBOCÁVEL, VAZÃO 89 PCM, PRESSÃO EFETIVA DE TRABALHO 102 PSI, MOTOR DIESEL, POTÊNCIA 20 CV - CHP DIURNO. AF_06/2015</v>
          </cell>
          <cell r="C359" t="str">
            <v>CHP</v>
          </cell>
          <cell r="D359">
            <v>16.28</v>
          </cell>
        </row>
        <row r="360">
          <cell r="A360" t="str">
            <v>90972</v>
          </cell>
          <cell r="B360" t="str">
            <v>COMPRESSOR DE AR REBOCAVEL, VAZÃO 250 PCM, PRESSAO DE TRABALHO 102 PSI, MOTOR A DIESEL POTÊNCIA 81 CV - CHP DIURNO. AF_06/2015</v>
          </cell>
          <cell r="C360" t="str">
            <v>CHP</v>
          </cell>
          <cell r="D360">
            <v>46.63</v>
          </cell>
        </row>
        <row r="361">
          <cell r="A361" t="str">
            <v>90979</v>
          </cell>
          <cell r="B361" t="str">
            <v>COMPRESSOR DE AR REBOCÁVEL, VAZÃO 748 PCM, PRESSÃO EFETIVA DE TRABALHO 102 PSI, MOTOR DIESEL, POTÊNCIA 210 CV - CHP DIURNO. AF_06/2015</v>
          </cell>
          <cell r="C361" t="str">
            <v>CHP</v>
          </cell>
          <cell r="D361">
            <v>120.52</v>
          </cell>
        </row>
        <row r="362">
          <cell r="A362" t="str">
            <v>90991</v>
          </cell>
          <cell r="B362" t="str">
            <v>ESCAVADEIRA HIDRÁULICA SOBRE ESTEIRAS, CAÇAMBA 0,80 M3, PESO OPERACIONAL 17,8 T, POTÊNCIA LÍQUIDA 110 HP - CHP DIURNO. AF_10/2014</v>
          </cell>
          <cell r="C362" t="str">
            <v>CHP</v>
          </cell>
          <cell r="D362">
            <v>133.09</v>
          </cell>
        </row>
        <row r="363">
          <cell r="A363" t="str">
            <v>90999</v>
          </cell>
          <cell r="B363" t="str">
            <v>COMPRESSOR DE AR REBOCAVEL, VAZÃO 400 PCM, PRESSAO DE TRABALHO 102 PSI, MOTOR A DIESEL POTÊNCIA 110 CV - CHP DIURNO. AF_06/2015</v>
          </cell>
          <cell r="C363" t="str">
            <v>CHP</v>
          </cell>
          <cell r="D363">
            <v>62.21</v>
          </cell>
        </row>
        <row r="364">
          <cell r="A364" t="str">
            <v>91031</v>
          </cell>
          <cell r="B364" t="str">
            <v>CAMINHÃO TRUCADO (C/ TERCEIRO EIXO) ELETRÔNICO - POTÊNCIA 231CV - PBT = 22000KG - DIST. ENTRE EIXOS 5170 MM - INCLUI CARROCERIA FIXA ABERTA DE MADEIRA - CHP DIURNO. AF_06/2015</v>
          </cell>
          <cell r="C364" t="str">
            <v>CHP</v>
          </cell>
          <cell r="D364">
            <v>130</v>
          </cell>
        </row>
        <row r="365">
          <cell r="A365" t="str">
            <v>91277</v>
          </cell>
          <cell r="B365" t="str">
            <v>PLACA VIBRATÓRIA REVERSÍVEL COM MOTOR 4 TEMPOS A GASOLINA, FORÇA CENTRÍFUGA DE 25 KN (2500 KGF), POTÊNCIA 5,5 CV - CHP DIURNO. AF_08/2015</v>
          </cell>
          <cell r="C365" t="str">
            <v>CHP</v>
          </cell>
          <cell r="D365">
            <v>6.37</v>
          </cell>
        </row>
        <row r="366">
          <cell r="A366" t="str">
            <v>91283</v>
          </cell>
          <cell r="B366" t="str">
            <v>CORTADORA DE PISO COM MOTOR 4 TEMPOS A GASOLINA, POTÊNCIA DE 13 HP, COM DISCO DE CORTE DIAMANTADO SEGMENTADO PARA CONCRETO, DIÂMETRO DE 350 MM, FURO DE 1" (14 X 1") - CHP DIURNO. AF_08/2015</v>
          </cell>
          <cell r="C366" t="str">
            <v>CHP</v>
          </cell>
          <cell r="D366">
            <v>12.54</v>
          </cell>
        </row>
        <row r="367">
          <cell r="A367" t="str">
            <v>91386</v>
          </cell>
          <cell r="B367" t="str">
            <v>CAMINHÃO BASCULANTE 10 M3, TRUCADO CABINE SIMPLES, PESO BRUTO TOTAL 23.000 KG, CARGA ÚTIL MÁXIMA 15.935 KG, DISTÂNCIA ENTRE EIXOS 4,80 M, POTÊNCIA 230 CV INCLUSIVE CAÇAMBA METÁLICA - CHP DIURNO. AF_06/2014</v>
          </cell>
          <cell r="C367" t="str">
            <v>CHP</v>
          </cell>
          <cell r="D367">
            <v>140.12</v>
          </cell>
        </row>
        <row r="368">
          <cell r="A368" t="str">
            <v>91533</v>
          </cell>
          <cell r="B368" t="str">
            <v>COMPACTADOR DE SOLOS DE PERCUSSÃO (SOQUETE) COM MOTOR A GASOLINA 4 TEMPOS, POTÊNCIA 4 CV - CHP DIURNO. AF_08/2015</v>
          </cell>
          <cell r="C368" t="str">
            <v>CHP</v>
          </cell>
          <cell r="D368">
            <v>6.64</v>
          </cell>
        </row>
        <row r="369">
          <cell r="A369" t="str">
            <v>91634</v>
          </cell>
          <cell r="B369" t="str">
            <v>GUINDAUTO HIDRÁULICO, CAPACIDADE MÁXIMA DE CARGA 6500 KG, MOMENTO MÁXIMO DE CARGA 5,8 TM, ALCANCE MÁXIMO HORIZONTAL 7,60 M, INCLUSIVE CAMINHÃO TOCO PBT 9.700 KG, POTÊNCIA DE 160 CV - CHP DIURNO. AF_08/2015</v>
          </cell>
          <cell r="C369" t="str">
            <v>CHP</v>
          </cell>
          <cell r="D369">
            <v>101.12</v>
          </cell>
        </row>
        <row r="370">
          <cell r="A370" t="str">
            <v>91645</v>
          </cell>
          <cell r="B370" t="str">
            <v>CAMINHÃO DE TRANSPORTE DE MATERIAL ASFÁLTICO 30.000 L, COM CAVALO MECÂNICO DE CAPACIDADE MÁXIMA DE TRAÇÃO COMBINADO DE 66.000 KG, POTÊNCIA 360 CV, INCLUSIVE TANQUE DE ASFALTO COM SERPENTINA - CHP DIURNO. AF_08/2015</v>
          </cell>
          <cell r="C370" t="str">
            <v>CHP</v>
          </cell>
          <cell r="D370">
            <v>201.59</v>
          </cell>
        </row>
        <row r="371">
          <cell r="A371" t="str">
            <v>91692</v>
          </cell>
          <cell r="B371" t="str">
            <v>SERRA CIRCULAR DE BANCADA COM MOTOR ELÉTRICO POTÊNCIA DE 5HP, COM COIFA PARA DISCO 10" - CHP DIURNO. AF_08/2015</v>
          </cell>
          <cell r="C371" t="str">
            <v>CHP</v>
          </cell>
          <cell r="D371">
            <v>1.02</v>
          </cell>
        </row>
        <row r="372">
          <cell r="A372" t="str">
            <v>92043</v>
          </cell>
          <cell r="B372" t="str">
            <v>DISTRIBUIDOR DE AGREGADOS REBOCAVEL, CAPACIDADE 1,9 M³, LARGURA DE TRABALHO 3,66 M - CHP DIURNO. AF_11/2015</v>
          </cell>
          <cell r="C372" t="str">
            <v>CHP</v>
          </cell>
          <cell r="D372">
            <v>5.61</v>
          </cell>
        </row>
        <row r="373">
          <cell r="A373" t="str">
            <v>92106</v>
          </cell>
          <cell r="B373" t="str">
            <v>CAMINHÃO PARA EQUIPAMENTO DE LIMPEZA A SUCÇÃO, COM CAMINHÃO TRUCADO DE PESO BRUTO TOTAL 23000 KG, CARGA ÚTIL MÁXIMA 15935 KG, DISTÂNCIA ENTRE EIXOS 4,80 M, POTÊNCIA 230 CV, INCLUSIVE LIMPADORA A SUCÇÃO, TANQUE 12000 L - CHP DIURNO. AF_11/2015</v>
          </cell>
          <cell r="C373" t="str">
            <v>CHP</v>
          </cell>
          <cell r="D373">
            <v>140.61000000000001</v>
          </cell>
        </row>
        <row r="374">
          <cell r="A374" t="str">
            <v>92112</v>
          </cell>
          <cell r="B374" t="str">
            <v>PENEIRA ROTATIVA COM MOTOR ELÉTRICO TRIFÁSICO DE 2 CV, CILINDRO DE 1 M X 0,60 M, COM FUROS DE 3,17 MM - CHP DIURNO. AF_11/2015</v>
          </cell>
          <cell r="C374" t="str">
            <v>CHP</v>
          </cell>
          <cell r="D374">
            <v>2.8</v>
          </cell>
        </row>
        <row r="375">
          <cell r="A375" t="str">
            <v>92118</v>
          </cell>
          <cell r="B375" t="str">
            <v>DOSADOR DE AREIA, CAPACIDADE DE 26 LITROS - CHP DIURNO. AF_11/2015</v>
          </cell>
          <cell r="C375" t="str">
            <v>CHP</v>
          </cell>
          <cell r="D375">
            <v>1.79</v>
          </cell>
        </row>
        <row r="376">
          <cell r="A376" t="str">
            <v>92138</v>
          </cell>
          <cell r="B376" t="str">
            <v>CAMINHONETE COM MOTOR A DIESEL, POTÊNCIA 180 CV, CABINE DUPLA, 4X4 - CHP DIURNO. AF_11/2015</v>
          </cell>
          <cell r="C376" t="str">
            <v>CHP</v>
          </cell>
          <cell r="D376">
            <v>100.6</v>
          </cell>
        </row>
        <row r="377">
          <cell r="A377" t="str">
            <v>92145</v>
          </cell>
          <cell r="B377" t="str">
            <v>CAMINHONETE CABINE SIMPLES COM MOTOR 1.6 FLEX, CÂMBIO MANUAL, POTÊNCIA 101/104 CV, 2 PORTAS - CHP DIURNO. AF_11/2015</v>
          </cell>
          <cell r="C377" t="str">
            <v>CHP</v>
          </cell>
          <cell r="D377">
            <v>83.61</v>
          </cell>
        </row>
        <row r="378">
          <cell r="A378" t="str">
            <v>92242</v>
          </cell>
          <cell r="B378" t="str">
            <v>CAMINHÃO DE TRANSPORTE DE MATERIAL ASFÁLTICO 20.000 L, COM CAVALO MECÂNICO DE CAPACIDADE MÁXIMA DE TRAÇÃO COMBINADO DE 45.000 KG, POTÊNCIA 330 CV, INCLUSIVE TANQUE DE ASFALTO COM MAÇARICO - CHP DIURNO. AF_12/2015</v>
          </cell>
          <cell r="C378" t="str">
            <v>CHP</v>
          </cell>
          <cell r="D378">
            <v>174.74</v>
          </cell>
        </row>
        <row r="379">
          <cell r="A379" t="str">
            <v>92716</v>
          </cell>
          <cell r="B379" t="str">
            <v>APARELHO PARA CORTE E SOLDA OXI-ACETILENO SOBRE RODAS, INCLUSIVE CILINDROS E MAÇARICOS - CHP DIURNO. AF_12/2015</v>
          </cell>
          <cell r="C379" t="str">
            <v>CHP</v>
          </cell>
          <cell r="D379">
            <v>15.37</v>
          </cell>
        </row>
        <row r="380">
          <cell r="A380" t="str">
            <v>92960</v>
          </cell>
          <cell r="B380" t="str">
            <v>MÁQUINA EXTRUSORA DE CONCRETO PARA GUIAS E SARJETAS, MOTOR A DIESEL, POTÊNCIA 14 CV - CHP DIURNO. AF_12/2015</v>
          </cell>
          <cell r="C380" t="str">
            <v>CHP</v>
          </cell>
          <cell r="D380">
            <v>14.87</v>
          </cell>
        </row>
        <row r="381">
          <cell r="A381" t="str">
            <v>92966</v>
          </cell>
          <cell r="B381" t="str">
            <v>MARTELO PERFURADOR PNEUMÁTICO MANUAL, HASTE 25 X 75 MM, 21 KG - CHP DIURNO. AF_12/2015</v>
          </cell>
          <cell r="C381" t="str">
            <v>CHP</v>
          </cell>
          <cell r="D381">
            <v>16</v>
          </cell>
        </row>
        <row r="382">
          <cell r="A382" t="str">
            <v>93224</v>
          </cell>
          <cell r="B382" t="str">
            <v>PERFURATRIZ COM TORRE METÁLICA PARA EXECUÇÃO DE ESTACA HÉLICE CONTÍNUA, PROFUNDIDADE MÁXIMA DE 32 M, DIÂMETRO MÁXIMO DE 1000 MM, POTÊNCIA INSTALADA DE 350 HP, MESA ROTATIVA COM TORQUE MÁXIMO DE 263 KNM - CHP DIURNO. AF_01/2016</v>
          </cell>
          <cell r="C382" t="str">
            <v>CHP</v>
          </cell>
          <cell r="D382">
            <v>656.71</v>
          </cell>
        </row>
        <row r="383">
          <cell r="A383" t="str">
            <v>93233</v>
          </cell>
          <cell r="B383" t="str">
            <v>BETONEIRA CAPACIDADE NOMINAL 400 L, CAPACIDADE DE MISTURA 310 L, MOTOR A GASOLINA POTÊNCIA 5,5 HP, SEM CARREGADOR - CHP DIURNO. AF_02/2016</v>
          </cell>
          <cell r="C383" t="str">
            <v>CHP</v>
          </cell>
          <cell r="D383">
            <v>5.51</v>
          </cell>
        </row>
        <row r="384">
          <cell r="A384" t="str">
            <v>93272</v>
          </cell>
          <cell r="B384" t="str">
            <v>GRUA ASCENSIONAL, LANCA DE 30 M, CAPACIDADE DE 1,0 T A 30 M, ALTURA ATE 39 M - CHP DIURNO. AF_03/2016</v>
          </cell>
          <cell r="C384" t="str">
            <v>CHP</v>
          </cell>
          <cell r="D384">
            <v>69.83</v>
          </cell>
        </row>
        <row r="385">
          <cell r="A385" t="str">
            <v>93281</v>
          </cell>
          <cell r="B385" t="str">
            <v>GUINCHO ELÉTRICO DE COLUNA, CAPACIDADE 400 KG, COM MOTO FREIO, MOTOR TRIFÁSICO DE 1,25 CV - CHP DIURNO. AF_03/2016</v>
          </cell>
          <cell r="C385" t="str">
            <v>CHP</v>
          </cell>
          <cell r="D385">
            <v>15.54</v>
          </cell>
        </row>
        <row r="386">
          <cell r="A386" t="str">
            <v>93287</v>
          </cell>
          <cell r="B386" t="str">
            <v>GUINDASTE HIDRÁULICO AUTOPROPELIDO, COM LANÇA TELESCÓPICA 40 M, CAPACIDADE MÁXIMA 60 T, POTÊNCIA 260 KW - CHP DIURNO. AF_03/2016</v>
          </cell>
          <cell r="C386" t="str">
            <v>CHP</v>
          </cell>
          <cell r="D386">
            <v>237.63</v>
          </cell>
        </row>
        <row r="387">
          <cell r="A387" t="str">
            <v>93402</v>
          </cell>
          <cell r="B387" t="str">
            <v>GUINDAUTO HIDRÁULICO, CAPACIDADE MÁXIMA DE CARGA 3300 KG, MOMENTO MÁXIMO DE CARGA 5,8 TM, ALCANCE MÁXIMO HORIZONTAL 7,60 M, INCLUSIVE CAMINHÃO TOCO PBT 16.000 KG, POTÊNCIA DE 189 CV - CHP DIURNO. AF_03/2016</v>
          </cell>
          <cell r="C387" t="str">
            <v>CHP</v>
          </cell>
          <cell r="D387">
            <v>110.98</v>
          </cell>
        </row>
        <row r="388">
          <cell r="A388" t="str">
            <v>93408</v>
          </cell>
          <cell r="B388"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388" t="str">
            <v>CHP</v>
          </cell>
          <cell r="D388">
            <v>58.36</v>
          </cell>
        </row>
        <row r="389">
          <cell r="A389" t="str">
            <v>93415</v>
          </cell>
          <cell r="B389" t="str">
            <v>GERADOR PORTÁTIL MONOFÁSICO, POTÊNCIA 5500 VA, MOTOR A GASOLINA, POTÊNCIA DO MOTOR 13 CV - CHP DIURNO. AF_03/2016</v>
          </cell>
          <cell r="C389" t="str">
            <v>CHP</v>
          </cell>
          <cell r="D389">
            <v>11.56</v>
          </cell>
        </row>
        <row r="390">
          <cell r="A390" t="str">
            <v>93421</v>
          </cell>
          <cell r="B390" t="str">
            <v>GRUPO GERADOR REBOCÁVEL, POTÊNCIA 66 KVA, MOTOR A DIESEL - CHP DIURNO. AF_03/2016</v>
          </cell>
          <cell r="C390" t="str">
            <v>CHP</v>
          </cell>
          <cell r="D390">
            <v>45.04</v>
          </cell>
        </row>
        <row r="391">
          <cell r="A391" t="str">
            <v>93427</v>
          </cell>
          <cell r="B391" t="str">
            <v>GRUPO GERADOR ESTACIONÁRIO, POTÊNCIA 150 KVA, MOTOR A DIESEL- CHP DIURNO. AF_03/2016</v>
          </cell>
          <cell r="C391" t="str">
            <v>CHP</v>
          </cell>
          <cell r="D391">
            <v>102.58</v>
          </cell>
        </row>
        <row r="392">
          <cell r="A392" t="str">
            <v>93433</v>
          </cell>
          <cell r="B392" t="str">
            <v>USINA DE MISTURA ASFÁLTICA À QUENTE, TIPO CONTRA FLUXO, PROD 40 A 80 TON/HORA - CHP DIURNO. AF_03/2016</v>
          </cell>
          <cell r="C392" t="str">
            <v>CHP</v>
          </cell>
          <cell r="D392">
            <v>1805.38</v>
          </cell>
        </row>
        <row r="393">
          <cell r="A393" t="str">
            <v>93439</v>
          </cell>
          <cell r="B393" t="str">
            <v>USINA DE ASFALTO À FRIO, CAPACIDADE DE 40 A 60 TON/HORA, ELÉTRICA POTÊNCIA 30 CV - CHP DIURNO. AF_03/2016</v>
          </cell>
          <cell r="C393" t="str">
            <v>CHP</v>
          </cell>
          <cell r="D393">
            <v>117.97</v>
          </cell>
        </row>
        <row r="394">
          <cell r="A394" t="str">
            <v>95121</v>
          </cell>
          <cell r="B394" t="str">
            <v>USINA MISTURADORA DE SOLOS, CAPACIDADE DE 200 A 500 TON/H, POTENCIA 75KW - CHP DIURNO. AF_07/2016</v>
          </cell>
          <cell r="C394" t="str">
            <v>CHP</v>
          </cell>
          <cell r="D394">
            <v>220.23</v>
          </cell>
        </row>
        <row r="395">
          <cell r="A395" t="str">
            <v>95127</v>
          </cell>
          <cell r="B395" t="str">
            <v>DISTRIBUIDOR DE AGREGADOS AUTOPROPELIDO, CAP 3 M3, A DIESEL, POTÊNCIA 176CV - CHP DIURNO. AF_07/2016</v>
          </cell>
          <cell r="C395" t="str">
            <v>CHP</v>
          </cell>
          <cell r="D395">
            <v>102.74</v>
          </cell>
        </row>
        <row r="396">
          <cell r="A396" t="str">
            <v>95133</v>
          </cell>
          <cell r="B396" t="str">
            <v>MÁQUINA DEMARCADORA DE FAIXA DE TRÁFEGO À FRIO, AUTOPROPELIDA, POTÊNCIA 38 HP - CHP DIURNO. AF_07/2016</v>
          </cell>
          <cell r="C396" t="str">
            <v>CHP</v>
          </cell>
          <cell r="D396">
            <v>128.25</v>
          </cell>
        </row>
        <row r="397">
          <cell r="A397" t="str">
            <v>95139</v>
          </cell>
          <cell r="B397" t="str">
            <v>TALHA MANUAL DE CORRENTE, CAPACIDADE DE 2 TON. COM ELEVAÇÃO DE 3 M - CHP DIURNO. AF_07/2016</v>
          </cell>
          <cell r="C397" t="str">
            <v>CHP</v>
          </cell>
          <cell r="D397">
            <v>0.15</v>
          </cell>
        </row>
        <row r="398">
          <cell r="A398" t="str">
            <v>5632</v>
          </cell>
          <cell r="B398" t="str">
            <v>ESCAVADEIRA HIDRÁULICA SOBRE ESTEIRAS, CAÇAMBA 0,80 M3, PESO OPERACIONAL 17 T, POTENCIA BRUTA 111 HP - CHI DIURNO. AF_06/2014</v>
          </cell>
          <cell r="C398" t="str">
            <v>CHI</v>
          </cell>
          <cell r="D398">
            <v>51.45</v>
          </cell>
        </row>
        <row r="399">
          <cell r="A399" t="str">
            <v>5679</v>
          </cell>
          <cell r="B399" t="str">
            <v>RETROESCAVADEIRA SOBRE RODAS COM CARREGADEIRA, TRAÇÃO 4X4, POTÊNCIA LÍQ. 88 HP, CAÇAMBA CARREG. CAP. MÍN. 1 M3, CAÇAMBA RETRO CAP. 0,26 M3, PESO OPERACIONAL MÍN. 6.674 KG, PROFUNDIDADE ESCAVAÇÃO MÁX. 4,37 M - CHI DIURNO. AF_06/2014</v>
          </cell>
          <cell r="C399" t="str">
            <v>CHI</v>
          </cell>
          <cell r="D399">
            <v>37.909999999999997</v>
          </cell>
        </row>
        <row r="400">
          <cell r="A400" t="str">
            <v>5681</v>
          </cell>
          <cell r="B400" t="str">
            <v>RETROESCAVADEIRA SOBRE RODAS COM CARREGADEIRA, TRAÇÃO 4X2, POTÊNCIA LÍQ. 79 HP, CAÇAMBA CARREG. CAP. MÍN. 1 M3, CAÇAMBA RETRO CAP. 0,20 M3, PESO OPERACIONAL MÍN. 6.570 KG, PROFUNDIDADE ESCAVAÇÃO MÁX. 4,37 M - CHI DIURNO. AF_06/2014</v>
          </cell>
          <cell r="C400" t="str">
            <v>CHI</v>
          </cell>
          <cell r="D400">
            <v>36.11</v>
          </cell>
        </row>
        <row r="401">
          <cell r="A401" t="str">
            <v>5685</v>
          </cell>
          <cell r="B401" t="str">
            <v>ROLO COMPACTADOR VIBRATÓRIO DE UM CILINDRO AÇO LISO, POTÊNCIA 80 HP, PESO OPERACIONAL MÁXIMO 8,1 T, IMPACTO DINÂMICO 16,15 / 9,5 T, LARGURA DE TRABALHO 1,68 M - CHI DIURNO. AF_06/2014</v>
          </cell>
          <cell r="C401" t="str">
            <v>CHI</v>
          </cell>
          <cell r="D401">
            <v>36.450000000000003</v>
          </cell>
        </row>
        <row r="402">
          <cell r="A402" t="str">
            <v>5690</v>
          </cell>
          <cell r="B402" t="str">
            <v>GRADE DE DISCO CONTROLE REMOTO REBOCÁVEL, COM 24 DISCOS 24 X 6 MM COM PNEUS PARA TRANSPORTE - CHI DIURNO. AF_06/2014</v>
          </cell>
          <cell r="C402" t="str">
            <v>CHI</v>
          </cell>
          <cell r="D402">
            <v>3.78</v>
          </cell>
        </row>
        <row r="403">
          <cell r="A403" t="str">
            <v>5806</v>
          </cell>
          <cell r="B403" t="str">
            <v>MOTOBOMBA CENTRÍFUGA, MOTOR A GASOLINA, POTÊNCIA 5,42 HP, BOCAIS 1 1/2" X 1", DIÂMETRO ROTOR 143 MM HM/Q = 6 MCA / 16,8 M3/H A 38 MCA / 6,6 M3/H - CHI DIURNO. AF_06/2014</v>
          </cell>
          <cell r="C403" t="str">
            <v>CHI</v>
          </cell>
          <cell r="D403">
            <v>0.16</v>
          </cell>
        </row>
        <row r="404">
          <cell r="A404" t="str">
            <v>5826</v>
          </cell>
          <cell r="B404" t="str">
            <v>CAMINHÃO TOCO, PBT 16.000 KG, CARGA ÚTIL MÁX. 10.685 KG, DIST. ENTRE EIXOS 4,8 M, POTÊNCIA 189 CV, INCLUSIVE CARROCERIA FIXA ABERTA DE MADEIRA P/ TRANSPORTE GERAL DE CARGA SECA, DIMEN. APROX. 2,5 X 7,00 X 0,50 M - CHI DIURNO. AF_06/2014</v>
          </cell>
          <cell r="C404" t="str">
            <v>CHI</v>
          </cell>
          <cell r="D404">
            <v>30.47</v>
          </cell>
        </row>
        <row r="405">
          <cell r="A405" t="str">
            <v>5829</v>
          </cell>
          <cell r="B405" t="str">
            <v>USINA DE CONCRETO FIXA, CAPACIDADE NOMINAL DE 90 A 120 M3/H, SEM SILO - CHI DIURNO. AF_07/2016</v>
          </cell>
          <cell r="C405" t="str">
            <v>CHI</v>
          </cell>
          <cell r="D405">
            <v>133.32</v>
          </cell>
        </row>
        <row r="406">
          <cell r="A406" t="str">
            <v>5837</v>
          </cell>
          <cell r="B406" t="str">
            <v>VIBROACABADORA DE ASFALTO SOBRE ESTEIRAS, LARGURA DE PAVIMENTAÇÃO 1,90 M A 5,30 M, POTÊNCIA 105 HP CAPACIDADE 450 T/H - CHI DIURNO. AF_11/2014</v>
          </cell>
          <cell r="C406" t="str">
            <v>CHI</v>
          </cell>
          <cell r="D406">
            <v>70.61</v>
          </cell>
        </row>
        <row r="407">
          <cell r="A407" t="str">
            <v>5841</v>
          </cell>
          <cell r="B407" t="str">
            <v>VASSOURA MECÂNICA REBOCÁVEL COM ESCOVA CILÍNDRICA, LARGURA ÚTIL DE VARRIMENTO DE 2,44 M - CHI DIURNO. AF_06/2014</v>
          </cell>
          <cell r="C407" t="str">
            <v>CHI</v>
          </cell>
          <cell r="D407">
            <v>3.85</v>
          </cell>
        </row>
        <row r="408">
          <cell r="A408" t="str">
            <v>5845</v>
          </cell>
          <cell r="B408" t="str">
            <v>TRATOR DE PNEUS, POTÊNCIA 122 CV, TRAÇÃO 4X4, PESO COM LASTRO DE 4.510 KG - CHI DIURNO. AF_06/2014</v>
          </cell>
          <cell r="C408" t="str">
            <v>CHI</v>
          </cell>
          <cell r="D408">
            <v>28.59</v>
          </cell>
        </row>
        <row r="409">
          <cell r="A409" t="str">
            <v>5849</v>
          </cell>
          <cell r="B409" t="str">
            <v>TRATOR DE ESTEIRAS, POTÊNCIA 170 HP, PESO OPERACIONAL 19 T, CAÇAMBA 5,2 M3 - CHI DIURNO. AF_06/2014</v>
          </cell>
          <cell r="C409" t="str">
            <v>CHI</v>
          </cell>
          <cell r="D409">
            <v>63.12</v>
          </cell>
        </row>
        <row r="410">
          <cell r="A410" t="str">
            <v>5853</v>
          </cell>
          <cell r="B410" t="str">
            <v>TRATOR DE ESTEIRAS, POTÊNCIA 150 HP, PESO OPERACIONAL 16,7 T, COM RODA MOTRIZ ELEVADA E LÂMINA 3,18 M3 - CHI DIURNO. AF_06/2014</v>
          </cell>
          <cell r="C410" t="str">
            <v>CHI</v>
          </cell>
          <cell r="D410">
            <v>63.39</v>
          </cell>
        </row>
        <row r="411">
          <cell r="A411" t="str">
            <v>5857</v>
          </cell>
          <cell r="B411" t="str">
            <v>TRATOR DE ESTEIRAS, POTÊNCIA 347 HP, PESO OPERACIONAL 38,5 T, COM LÂMINA 8,70 M3 - CHI DIURNO. AF_06/2014</v>
          </cell>
          <cell r="C411" t="str">
            <v>CHI</v>
          </cell>
          <cell r="D411">
            <v>161.51</v>
          </cell>
        </row>
        <row r="412">
          <cell r="A412" t="str">
            <v>5865</v>
          </cell>
          <cell r="B412" t="str">
            <v>ROLO COMPACTADOR VIBRATÓRIO REBOCÁVEL, CILINDRO DE AÇO LISO, POTÊNCIA DE TRAÇÃO DE 65 CV, PESO 4,7 T, IMPACTO DINÂMICO 18,3 T, LARGURA DE TRABALHO 1,67 M - CHI DIURNO. AF_02/2016</v>
          </cell>
          <cell r="C412" t="str">
            <v>CHI</v>
          </cell>
          <cell r="D412">
            <v>5.39</v>
          </cell>
        </row>
        <row r="413">
          <cell r="A413" t="str">
            <v>5869</v>
          </cell>
          <cell r="B413" t="str">
            <v>ROLO COMPACTADOR VIBRATÓRIO TANDEM AÇO LISO, POTÊNCIA 58 HP, PESO SEM/COM LASTRO 6,5 / 9,4 T, LARGURA DE TRABALHO 1,2 M - CHI DIURNO. AF_06/2014</v>
          </cell>
          <cell r="C413" t="str">
            <v>CHI</v>
          </cell>
          <cell r="D413">
            <v>40.53</v>
          </cell>
        </row>
        <row r="414">
          <cell r="A414" t="str">
            <v>5873</v>
          </cell>
          <cell r="B414" t="str">
            <v>ROLO COMPACTADOR DE PNEUS ESTÁTICO, PRESSÃO VARIÁVEL, POTÊNCIA 99 HP, PESO SEM/COM LASTRO 9,45 / 21,0 T, LARGURA DE ROLAGEM 2,265 M - CHI DIURNO. AF_02/2016</v>
          </cell>
          <cell r="C414" t="str">
            <v>CHI</v>
          </cell>
          <cell r="D414">
            <v>41.83</v>
          </cell>
        </row>
        <row r="415">
          <cell r="A415" t="str">
            <v>5877</v>
          </cell>
          <cell r="B415" t="str">
            <v>RETROESCAVADEIRA SOBRE RODAS COM CARREGADEIRA, TRAÇÃO 4X4, POTÊNCIA LÍQ. 72 HP, CAÇAMBA CARREG. CAP. MÍN. 0,79 M3, CAÇAMBA RETRO CAP. 0,18 M3, PESO OPERACIONAL MÍN. 7.140 KG, PROFUNDIDADE ESCAVAÇÃO MÁX. 4,50 M - CHI DIURNO. AF_06/2014</v>
          </cell>
          <cell r="C415" t="str">
            <v>CHI</v>
          </cell>
          <cell r="D415">
            <v>37.340000000000003</v>
          </cell>
        </row>
        <row r="416">
          <cell r="A416" t="str">
            <v>5881</v>
          </cell>
          <cell r="B416" t="str">
            <v>ROLO COMPACTADOR VIBRATÓRIO PÉ DE CARNEIRO, OPERADO POR CONTROLE REMOTO, POTÊNCIA 12,5 KW, PESO OPERACIONAL 1,675 T, LARGURA DE TRABALHO 0,85 M - CHI DIURNO. AF_02/2016</v>
          </cell>
          <cell r="C416" t="str">
            <v>CHI</v>
          </cell>
          <cell r="D416">
            <v>43</v>
          </cell>
        </row>
        <row r="417">
          <cell r="A417" t="str">
            <v>5884</v>
          </cell>
          <cell r="B417" t="str">
            <v>USINA DE LAMA ASFÁLTICA, PROD 30 A 50 T/H, SILO DE AGREGADO 7 M3, RESERVATÓRIOS PARA EMULSÃO E ÁGUA DE 2,3 M3 CADA, MISTURADOR TIPO PUG MILL A SER MONTADO SOBRE CAMINHÃO - CHI DIURNO. AF_10/2014</v>
          </cell>
          <cell r="C417" t="str">
            <v>CHI</v>
          </cell>
          <cell r="D417">
            <v>41.04</v>
          </cell>
        </row>
        <row r="418">
          <cell r="A418" t="str">
            <v>5892</v>
          </cell>
          <cell r="B418" t="str">
            <v>CAMINHÃO TOCO, PESO BRUTO TOTAL 14.300 KG, CARGA ÚTIL MÁXIMA 9590 KG, DISTÂNCIA ENTRE EIXOS 4,76 M, POTÊNCIA 185 CV (NÃO INCLUI CARROCERIA) - CHI DIURNO. AF_06/2014</v>
          </cell>
          <cell r="C418" t="str">
            <v>CHI</v>
          </cell>
          <cell r="D418">
            <v>31.16</v>
          </cell>
        </row>
        <row r="419">
          <cell r="A419" t="str">
            <v>5896</v>
          </cell>
          <cell r="B419" t="str">
            <v>CAMINHÃO TOCO, PESO BRUTO TOTAL 16.000 KG, CARGA ÚTIL MÁXIMA DE 10.685 KG, DISTÂNCIA ENTRE EIXOS 4,80 M, POTÊNCIA 189 CV EXCLUSIVE CARROCERIA - CHI DIURNO. AF_06/2014</v>
          </cell>
          <cell r="C419" t="str">
            <v>CHI</v>
          </cell>
          <cell r="D419">
            <v>29.13</v>
          </cell>
        </row>
        <row r="420">
          <cell r="A420" t="str">
            <v>5903</v>
          </cell>
          <cell r="B420" t="str">
            <v>CAMINHÃO PIPA 10.000 L TRUCADO, PESO BRUTO TOTAL 23.000 KG, CARGA ÚTIL MÁXIMA 15.935 KG, DISTÂNCIA ENTRE EIXOS 4,8 M, POTÊNCIA 230 CV, INCLUSIVE TANQUE DE AÇO PARA TRANSPORTE DE ÁGUA - CHI DIURNO. AF_06/2014</v>
          </cell>
          <cell r="C420" t="str">
            <v>CHI</v>
          </cell>
          <cell r="D420">
            <v>36.17</v>
          </cell>
        </row>
        <row r="421">
          <cell r="A421" t="str">
            <v>5911</v>
          </cell>
          <cell r="B421" t="str">
            <v>ESPARGIDOR DE ASFALTO PRESSURIZADO COM TANQUE DE 2500 L, REBOCÁVEL COM MOTOR A GASOLINA POTÊNCIA 3,4 HP - CHI DIURNO. AF_07/2014</v>
          </cell>
          <cell r="C421" t="str">
            <v>CHI</v>
          </cell>
          <cell r="D421">
            <v>22.08</v>
          </cell>
        </row>
        <row r="422">
          <cell r="A422" t="str">
            <v>5923</v>
          </cell>
          <cell r="B422" t="str">
            <v>GRADE DE DISCO REBOCÁVEL COM 20 DISCOS 24" X 6 MM COM PNEUS PARA TRANSPORTE - CHI DIURNO. AF_06/2014</v>
          </cell>
          <cell r="C422" t="str">
            <v>CHI</v>
          </cell>
          <cell r="D422">
            <v>2.96</v>
          </cell>
        </row>
        <row r="423">
          <cell r="A423" t="str">
            <v>5930</v>
          </cell>
          <cell r="B423" t="str">
            <v>GUINDAUTO HIDRÁULICO, CAPACIDADE MÁXIMA DE CARGA 6200 KG, MOMENTO MÁXIMO DE CARGA 11,7 TM, ALCANCE MÁXIMO HORIZONTAL 9,70 M, INCLUSIVE CAMINHÃO TOCO PBT 16.000 KG, POTÊNCIA DE 189 CV - CHI DIURNO. AF_06/2014</v>
          </cell>
          <cell r="C423" t="str">
            <v>CHI</v>
          </cell>
          <cell r="D423">
            <v>34.770000000000003</v>
          </cell>
        </row>
        <row r="424">
          <cell r="A424" t="str">
            <v>5934</v>
          </cell>
          <cell r="B424" t="str">
            <v>MOTONIVELADORA POTÊNCIA BÁSICA LÍQUIDA (PRIMEIRA MARCHA) 125 HP, PESO BRUTO 13032 KG, LARGURA DA LÂMINA DE 3,7 M - CHI DIURNO. AF_06/2014</v>
          </cell>
          <cell r="C424" t="str">
            <v>CHI</v>
          </cell>
          <cell r="D424">
            <v>52.6</v>
          </cell>
        </row>
        <row r="425">
          <cell r="A425" t="str">
            <v>5942</v>
          </cell>
          <cell r="B425" t="str">
            <v>PÁ CARREGADEIRA SOBRE RODAS, POTÊNCIA LÍQUIDA 128 HP, CAPACIDADE DA CAÇAMBA 1,7 A 2,8 M3, PESO OPERACIONAL 11632 KG - CHI DIURNO. AF_06/2014</v>
          </cell>
          <cell r="C425" t="str">
            <v>CHI</v>
          </cell>
          <cell r="D425">
            <v>49.7</v>
          </cell>
        </row>
        <row r="426">
          <cell r="A426" t="str">
            <v>5946</v>
          </cell>
          <cell r="B426" t="str">
            <v>PÁ CARREGADEIRA SOBRE RODAS, POTÊNCIA 197 HP, CAPACIDADE DA CAÇAMBA 2,5 A 3,5 M3, PESO OPERACIONAL 18338 KG - CHI DIURNO. AF_06/2014</v>
          </cell>
          <cell r="C426" t="str">
            <v>CHI</v>
          </cell>
          <cell r="D426">
            <v>60.92</v>
          </cell>
        </row>
        <row r="427">
          <cell r="A427" t="str">
            <v>5952</v>
          </cell>
          <cell r="B427" t="str">
            <v>MARTELETE OU ROMPEDOR PNEUMÁTICO MANUAL, 28 KG, COM SILENCIADOR - CHI DIURNO. AF_07/2016</v>
          </cell>
          <cell r="C427" t="str">
            <v>CHI</v>
          </cell>
          <cell r="D427">
            <v>15.43</v>
          </cell>
        </row>
        <row r="428">
          <cell r="A428" t="str">
            <v>5954</v>
          </cell>
          <cell r="B428" t="str">
            <v>COMPRESSOR DE AR REBOCÁVEL, VAZÃO 189 PCM, PRESSÃO EFETIVA DE TRABALHO 102 PSI, MOTOR DIESEL, POTÊNCIA 63 CV - CHI DIURNO. AF_06/2015</v>
          </cell>
          <cell r="C428" t="str">
            <v>CHI</v>
          </cell>
          <cell r="D428">
            <v>2.5299999999999998</v>
          </cell>
        </row>
        <row r="429">
          <cell r="A429" t="str">
            <v>5961</v>
          </cell>
          <cell r="B429" t="str">
            <v>CAMINHÃO BASCULANTE 6 M3, PESO BRUTO TOTAL 16.000 KG, CARGA ÚTIL MÁXIMA 13.071 KG, DISTÂNCIA ENTRE EIXOS 4,80 M, POTÊNCIA 230 CV INCLUSIVE CAÇAMBA METÁLICA - CHI DIURNO. AF_06/2014</v>
          </cell>
          <cell r="C429" t="str">
            <v>CHI</v>
          </cell>
          <cell r="D429">
            <v>36.619999999999997</v>
          </cell>
        </row>
        <row r="430">
          <cell r="A430" t="str">
            <v>6260</v>
          </cell>
          <cell r="B430" t="str">
            <v>CAMINHÃO PIPA 6.000 L, PESO BRUTO TOTAL 13.000 KG, DISTÂNCIA ENTRE EIXOS 4,80 M, POTÊNCIA 189 CV INCLUSIVE TANQUE DE AÇO PARA TRANSPORTE DE ÁGUA, CAPACIDADE 6 M3 - CHI DIURNO. AF_06/2014</v>
          </cell>
          <cell r="C430" t="str">
            <v>CHI</v>
          </cell>
          <cell r="D430">
            <v>32.159999999999997</v>
          </cell>
        </row>
        <row r="431">
          <cell r="A431" t="str">
            <v>6880</v>
          </cell>
          <cell r="B431" t="str">
            <v>ROLO COMPACTADOR DE PNEUS ESTÁTICO, PRESSÃO VARIÁVEL, POTÊNCIA 111 HP, PESO SEM/COM LASTRO 9,5 / 26 T, LARGURA DE TRABALHO 1,90 M - CHI DIURNO. AF_07/2014</v>
          </cell>
          <cell r="C431" t="str">
            <v>CHI</v>
          </cell>
          <cell r="D431">
            <v>42.61</v>
          </cell>
        </row>
        <row r="432">
          <cell r="A432" t="str">
            <v>7031</v>
          </cell>
          <cell r="B432" t="str">
            <v>TANQUE DE ASFALTO ESTACIONÁRIO COM SERPENTINA, CAPACIDADE 30.000 L - CHI DIURNO. AF_06/2014</v>
          </cell>
          <cell r="C432" t="str">
            <v>CHI</v>
          </cell>
          <cell r="D432">
            <v>2.0299999999999998</v>
          </cell>
        </row>
        <row r="433">
          <cell r="A433" t="str">
            <v>7043</v>
          </cell>
          <cell r="B433" t="str">
            <v>MOTOBOMBA TRASH (PARA ÁGUA SUJA) AUTO ESCORVANTE, MOTOR GASOLINA DE 6,41 HP, DIÂMETROS DE SUCÇÃO X RECALQUE: 3" X 3", HM/Q = 10 MCA / 60 M3/H A 23 MCA / 0 M3/H - CHI DIURNO. AF_10/2014</v>
          </cell>
          <cell r="C433" t="str">
            <v>CHI</v>
          </cell>
          <cell r="D433">
            <v>0.2</v>
          </cell>
        </row>
        <row r="434">
          <cell r="A434" t="str">
            <v>7050</v>
          </cell>
          <cell r="B434" t="str">
            <v>ROLO COMPACTADOR PE DE CARNEIRO VIBRATORIO, POTENCIA 125 HP, PESO OPERACIONAL SEM/COM LASTRO 11,95 / 13,30 T, IMPACTO DINAMICO 38,5 / 22,5 T, LARGURA DE TRABALHO 2,15 M - CHI DIURNO. AF_06/2014</v>
          </cell>
          <cell r="C434" t="str">
            <v>CHI</v>
          </cell>
          <cell r="D434">
            <v>43.35</v>
          </cell>
        </row>
        <row r="435">
          <cell r="A435" t="str">
            <v>67827</v>
          </cell>
          <cell r="B435" t="str">
            <v>CAMINHÃO BASCULANTE 6 M3 TOCO, PESO BRUTO TOTAL 16.000 KG, CARGA ÚTIL MÁXIMA 11.130 KG, DISTÂNCIA ENTRE EIXOS 5,36 M, POTÊNCIA 185 CV, INCLUSIVE CAÇAMBA METÁLICA - CHI DIURNO. AF_06/2014</v>
          </cell>
          <cell r="C435" t="str">
            <v>CHI</v>
          </cell>
          <cell r="D435">
            <v>35.83</v>
          </cell>
        </row>
        <row r="436">
          <cell r="A436" t="str">
            <v>73395</v>
          </cell>
          <cell r="B436" t="str">
            <v>GRUPO GERADOR ESTACIONÁRIO, MOTOR DIESEL POTÊNCIA 170 KVA - CHI DIURNO. AF_02/2016</v>
          </cell>
          <cell r="C436" t="str">
            <v>CHI</v>
          </cell>
          <cell r="D436">
            <v>5.25</v>
          </cell>
        </row>
        <row r="437">
          <cell r="A437" t="str">
            <v>83766</v>
          </cell>
          <cell r="B437" t="str">
            <v>GRUPO DE SOLDAGEM COM GERADOR A DIESEL 60 CV PARA SOLDA ELÉTRICA, SOBRE 04 RODAS, COM MOTOR 4 CILINDROS 600 A - CHI DIURNO. AF_02/2016</v>
          </cell>
          <cell r="C437" t="str">
            <v>CHI</v>
          </cell>
          <cell r="D437">
            <v>34.25</v>
          </cell>
        </row>
        <row r="438">
          <cell r="A438" t="str">
            <v>84013</v>
          </cell>
          <cell r="B438" t="str">
            <v>ESCAVADEIRA HIDRÁULICA SOBRE ESTEIRAS, CAÇAMBA 0,80 M3, PESO OPERACIONAL 17,8 T, POTÊNCIA LÍQUIDA 110 HP - CHI DIURNO. AF_10/2014</v>
          </cell>
          <cell r="C438" t="str">
            <v>CHI</v>
          </cell>
          <cell r="D438">
            <v>50.08</v>
          </cell>
        </row>
        <row r="439">
          <cell r="A439" t="str">
            <v>87446</v>
          </cell>
          <cell r="B439" t="str">
            <v>BETONEIRA CAPACIDADE NOMINAL 400 L, CAPACIDADE DE MISTURA 310 L, MOTOR A DIESEL POTÊNCIA 5,0 HP, SEM CARREGADOR - CHI DIURNO. AF_06/2014</v>
          </cell>
          <cell r="C439" t="str">
            <v>CHI</v>
          </cell>
          <cell r="D439">
            <v>0.47</v>
          </cell>
        </row>
        <row r="440">
          <cell r="A440" t="str">
            <v>88392</v>
          </cell>
          <cell r="B440" t="str">
            <v>MISTURADOR DE ARGAMASSA, EIXO HORIZONTAL, CAPACIDADE DE MISTURA 300 KG, MOTOR ELÉTRICO POTÊNCIA 5 CV - CHI DIURNO. AF_06/2014</v>
          </cell>
          <cell r="C440" t="str">
            <v>CHI</v>
          </cell>
          <cell r="D440">
            <v>0.92</v>
          </cell>
        </row>
        <row r="441">
          <cell r="A441" t="str">
            <v>88398</v>
          </cell>
          <cell r="B441" t="str">
            <v>MISTURADOR DE ARGAMASSA, EIXO HORIZONTAL, CAPACIDADE DE MISTURA 600 KG, MOTOR ELÉTRICO POTÊNCIA 7,5 CV - CHI DIURNO. AF_06/2014</v>
          </cell>
          <cell r="C441" t="str">
            <v>CHI</v>
          </cell>
          <cell r="D441">
            <v>1.1000000000000001</v>
          </cell>
        </row>
        <row r="442">
          <cell r="A442" t="str">
            <v>88404</v>
          </cell>
          <cell r="B442" t="str">
            <v>MISTURADOR DE ARGAMASSA, EIXO HORIZONTAL, CAPACIDADE DE MISTURA 160 KG, MOTOR ELÉTRICO POTÊNCIA 3 CV - CHI DIURNO. AF_06/2014</v>
          </cell>
          <cell r="C442" t="str">
            <v>CHI</v>
          </cell>
          <cell r="D442">
            <v>0.87</v>
          </cell>
        </row>
        <row r="443">
          <cell r="A443" t="str">
            <v>88430</v>
          </cell>
          <cell r="B443" t="str">
            <v>PROJETOR DE ARGAMASSA, CAPACIDADE DE PROJEÇÃO 1,5 M3/H, ALCANCE DE 30 ATÉ 60 M, MOTOR ELÉTRICO POTÊNCIA 7,5 HP - CHI DIURNO. AF_06/2014</v>
          </cell>
          <cell r="C443" t="str">
            <v>CHI</v>
          </cell>
          <cell r="D443">
            <v>5.7</v>
          </cell>
        </row>
        <row r="444">
          <cell r="A444" t="str">
            <v>88438</v>
          </cell>
          <cell r="B444" t="str">
            <v>PROJETOR DE ARGAMASSA, CAPACIDADE DE PROJEÇÃO 2 M3/H, ALCANCE ATÉ 50 M, MOTOR ELÉTRICO POTÊNCIA 7,5 HP - CHI DIURNO. AF_06/2014</v>
          </cell>
          <cell r="C444" t="str">
            <v>CHI</v>
          </cell>
          <cell r="D444">
            <v>7.56</v>
          </cell>
        </row>
        <row r="445">
          <cell r="A445" t="str">
            <v>88831</v>
          </cell>
          <cell r="B445" t="str">
            <v>BETONEIRA CAPACIDADE NOMINAL DE 400 L, CAPACIDADE DE MISTURA 310 L, MOTOR ELÉTRICO TRIFÁSICO POTÊNCIA DE 2 HP, SEM CARREGADOR - CHI DIURNO. AF_10/2014</v>
          </cell>
          <cell r="C445" t="str">
            <v>CHI</v>
          </cell>
          <cell r="D445">
            <v>0.35</v>
          </cell>
        </row>
        <row r="446">
          <cell r="A446" t="str">
            <v>88844</v>
          </cell>
          <cell r="B446" t="str">
            <v>TRATOR DE ESTEIRAS, POTÊNCIA 125 HP, PESO OPERACIONAL 12,9 T, COM LÂMINA 2,7 M3 - CHI DIURNO. AF_10/2014</v>
          </cell>
          <cell r="C446" t="str">
            <v>CHI</v>
          </cell>
          <cell r="D446">
            <v>55.08</v>
          </cell>
        </row>
        <row r="447">
          <cell r="A447" t="str">
            <v>88908</v>
          </cell>
          <cell r="B447" t="str">
            <v>ESCAVADEIRA HIDRÁULICA SOBRE ESTEIRAS, CAÇAMBA 1,20 M3, PESO OPERACIONAL 21 T, POTÊNCIA BRUTA 155 HP - CHI DIURNO. AF_06/2014</v>
          </cell>
          <cell r="C447" t="str">
            <v>CHI</v>
          </cell>
          <cell r="D447">
            <v>54.8</v>
          </cell>
        </row>
        <row r="448">
          <cell r="A448" t="str">
            <v>89022</v>
          </cell>
          <cell r="B448" t="str">
            <v>BOMBA SUBMERSÍVEL ELÉTRICA TRIFÁSICA, POTÊNCIA 2,96 HP, Ø ROTOR 144 MM SEMI-ABERTO, BOCAL DE SAÍDA Ø 2, HM/Q = 2 MCA / 38,8 M3/H A 28 MCA / 5 M3/H - CHI DIURNO. AF_06/2014</v>
          </cell>
          <cell r="C448" t="str">
            <v>CHI</v>
          </cell>
          <cell r="D448">
            <v>0.21</v>
          </cell>
        </row>
        <row r="449">
          <cell r="A449" t="str">
            <v>89027</v>
          </cell>
          <cell r="B449" t="str">
            <v>TANQUE DE ASFALTO ESTACIONÁRIO COM MAÇARICO, CAPACIDADE 20.000 L - CHI DIURNO. AF_06/2014</v>
          </cell>
          <cell r="C449" t="str">
            <v>CHI</v>
          </cell>
          <cell r="D449">
            <v>1.65</v>
          </cell>
        </row>
        <row r="450">
          <cell r="A450" t="str">
            <v>89031</v>
          </cell>
          <cell r="B450" t="str">
            <v>TRATOR DE ESTEIRAS, POTÊNCIA 100 HP, PESO OPERACIONAL 9,4 T, COM LÂMINA 2,19 M3 - CHI DIURNO. AF_06/2014</v>
          </cell>
          <cell r="C450" t="str">
            <v>CHI</v>
          </cell>
          <cell r="D450">
            <v>53.53</v>
          </cell>
        </row>
        <row r="451">
          <cell r="A451" t="str">
            <v>89036</v>
          </cell>
          <cell r="B451" t="str">
            <v>TRATOR DE PNEUS, POTÊNCIA 85 CV, TRAÇÃO 4X4, PESO COM LASTRO DE 4.675 KG - CHI DIURNO. AF_06/2014</v>
          </cell>
          <cell r="C451" t="str">
            <v>CHI</v>
          </cell>
          <cell r="D451">
            <v>26.37</v>
          </cell>
        </row>
        <row r="452">
          <cell r="A452" t="str">
            <v>89218</v>
          </cell>
          <cell r="B452" t="str">
            <v>BATE-ESTACAS POR GRAVIDADE, POTÊNCIA DE 160 HP, PESO DO MARTELO ATÉ 3 TONELADAS - CHI DIURNO. AF_11/2014</v>
          </cell>
          <cell r="C452" t="str">
            <v>CHI</v>
          </cell>
          <cell r="D452">
            <v>51.3</v>
          </cell>
        </row>
        <row r="453">
          <cell r="A453" t="str">
            <v>89226</v>
          </cell>
          <cell r="B453" t="str">
            <v>BETONEIRA CAPACIDADE NOMINAL DE 600 L, CAPACIDADE DE MISTURA 360 L, MOTOR ELÉTRICO TRIFÁSICO POTÊNCIA DE 4 CV, SEM CARREGADOR - CHI DIURNO. AF_11/2014</v>
          </cell>
          <cell r="C453" t="str">
            <v>CHI</v>
          </cell>
          <cell r="D453">
            <v>1.42</v>
          </cell>
        </row>
        <row r="454">
          <cell r="A454" t="str">
            <v>89227</v>
          </cell>
          <cell r="B454" t="str">
            <v>ROLO COMPACTADOR VIBRATORIO DE UM CILINDRO LISO DE ACO, POTENCIA 80 HP, PESO OPERACIONAL MAXIMO 8,5 T, LARGURA TRABALHO 1,676 M - CHI DIURNO. AF_06/2014</v>
          </cell>
          <cell r="C454" t="str">
            <v>CHI</v>
          </cell>
          <cell r="D454">
            <v>37.24</v>
          </cell>
        </row>
        <row r="455">
          <cell r="A455" t="str">
            <v>89235</v>
          </cell>
          <cell r="B455" t="str">
            <v>FRESADORA DE ASFALTO A FRIO SOBRE RODAS, LARGURA FRESAGEM DE 1,0 M, POTÊNCIA 208 HP - CHI DIURNO. AF_11/2014</v>
          </cell>
          <cell r="C455" t="str">
            <v>CHI</v>
          </cell>
          <cell r="D455">
            <v>90.76</v>
          </cell>
        </row>
        <row r="456">
          <cell r="A456" t="str">
            <v>89243</v>
          </cell>
          <cell r="B456" t="str">
            <v>FRESADORA DE ASFALTO A FRIO SOBRE RODAS, LARGURA FRESAGEM DE 2,0 M, POTÊNCIA 550 HP - CHI DIURNO. AF_11/2014</v>
          </cell>
          <cell r="C456" t="str">
            <v>CHI</v>
          </cell>
          <cell r="D456">
            <v>184.62</v>
          </cell>
        </row>
        <row r="457">
          <cell r="A457" t="str">
            <v>89251</v>
          </cell>
          <cell r="B457" t="str">
            <v>RECICLADORA DE ASFALTO A FRIO SOBRE RODAS, LARGURA FRESAGEM DE 2,0 M, POTÊNCIA 422 HP - CHI DIURNO. AF_11/2014</v>
          </cell>
          <cell r="C457" t="str">
            <v>CHI</v>
          </cell>
          <cell r="D457">
            <v>163.11000000000001</v>
          </cell>
        </row>
        <row r="458">
          <cell r="A458" t="str">
            <v>89258</v>
          </cell>
          <cell r="B458" t="str">
            <v>VIBROACABADORA DE ASFALTO SOBRE ESTEIRAS, LARGURA DE PAVIMENTAÇÃO 2,13 M A 4,55 M, POTÊNCIA 100 HP, CAPACIDADE 400 T/H - CHI DIURNO. AF_11/2014</v>
          </cell>
          <cell r="C458" t="str">
            <v>CHI</v>
          </cell>
          <cell r="D458">
            <v>61.57</v>
          </cell>
        </row>
        <row r="459">
          <cell r="A459" t="str">
            <v>89273</v>
          </cell>
          <cell r="B459" t="str">
            <v>GUINDASTE HIDRÁULICO AUTOPROPELIDO, COM LANÇA TELESCÓPICA 28,80 M, CAPACIDADE MÁXIMA 30 T, POTÊNCIA 97 KW, TRAÇÃO 4 X 4 - CHI DIURNO. AF_11/2014</v>
          </cell>
          <cell r="C459" t="str">
            <v>CHI</v>
          </cell>
          <cell r="D459">
            <v>63.19</v>
          </cell>
        </row>
        <row r="460">
          <cell r="A460" t="str">
            <v>89279</v>
          </cell>
          <cell r="B460" t="str">
            <v>BETONEIRA CAPACIDADE NOMINAL DE 600 L, CAPACIDADE DE MISTURA 440 L, MOTOR A DIESEL POTÊNCIA 10 HP, COM CARREGADOR - CHI DIURNO. AF_11/2014</v>
          </cell>
          <cell r="C460" t="str">
            <v>CHI</v>
          </cell>
          <cell r="D460">
            <v>1.73</v>
          </cell>
        </row>
        <row r="461">
          <cell r="A461" t="str">
            <v>89877</v>
          </cell>
          <cell r="B461" t="str">
            <v>CAMINHÃO BASCULANTE 14 M3, COM CAVALO MECÂNICO DE CAPACIDADE MÁXIMA DE TRAÇÃO COMBINADO DE 36000 KG, POTÊNCIA 286 CV, INCLUSIVE SEMIREBOQUE COM CAÇAMBA METÁLICA - CHI DIURNO. AF_12/2014</v>
          </cell>
          <cell r="C461" t="str">
            <v>CHI</v>
          </cell>
          <cell r="D461">
            <v>47.61</v>
          </cell>
        </row>
        <row r="462">
          <cell r="A462" t="str">
            <v>89884</v>
          </cell>
          <cell r="B462" t="str">
            <v>CAMINHÃO BASCULANTE 18 M3, COM CAVALO MECÂNICO DE CAPACIDADE MÁXIMA DE TRAÇÃO COMBINADO DE 45000 KG, POTÊNCIA 330 CV, INCLUSIVE SEMIREBOQUE COM CAÇAMBA METÁLICA - CHI DIURNO. AF_12/2014</v>
          </cell>
          <cell r="C462" t="str">
            <v>CHI</v>
          </cell>
          <cell r="D462">
            <v>49.71</v>
          </cell>
        </row>
        <row r="463">
          <cell r="A463" t="str">
            <v>90587</v>
          </cell>
          <cell r="B463" t="str">
            <v>VIBRADOR DE IMERSÃO, DIÂMETRO DE PONTEIRA 45MM, MOTOR ELÉTRICO TRIFÁSICO POTÊNCIA DE 2 CV - CHI DIURNO. AF_06/2015</v>
          </cell>
          <cell r="C463" t="str">
            <v>CHI</v>
          </cell>
          <cell r="D463">
            <v>1.63</v>
          </cell>
        </row>
        <row r="464">
          <cell r="A464" t="str">
            <v>90626</v>
          </cell>
          <cell r="B464" t="str">
            <v>PERFURATRIZ MANUAL, TORQUE MÁXIMO 83 N.M, POTÊNCIA 5 CV, COM DIÂMETRO MÁXIMO 4" - CHI DIURNO. AF_06/2015</v>
          </cell>
          <cell r="C464" t="str">
            <v>CHI</v>
          </cell>
          <cell r="D464">
            <v>2.63</v>
          </cell>
        </row>
        <row r="465">
          <cell r="A465" t="str">
            <v>90632</v>
          </cell>
          <cell r="B465" t="str">
            <v>PERFURATRIZ SOBRE ESTEIRA, TORQUE MÁXIMO 600 KGF, PESO MÉDIO 1000 KG, POTÊNCIA 20 HP, DIÂMETRO MÁXIMO 10" - CHI DIURNO. AF_06/2015</v>
          </cell>
          <cell r="C465" t="str">
            <v>CHI</v>
          </cell>
          <cell r="D465">
            <v>54.98</v>
          </cell>
        </row>
        <row r="466">
          <cell r="A466" t="str">
            <v>90638</v>
          </cell>
          <cell r="B466" t="str">
            <v>MISTURADOR DUPLO HORIZONTAL DE ALTA TURBULÊNCIA, CAPACIDADE / VOLUME 2 X 500 LITROS, MOTORES ELÉTRICOS MÍNIMO 5 CV CADA, PARA NATA CIMENTO, ARGAMASSA E OUTROS - CHI DIURNO. AF_06/2015</v>
          </cell>
          <cell r="C466" t="str">
            <v>CHI</v>
          </cell>
          <cell r="D466">
            <v>4.3899999999999997</v>
          </cell>
        </row>
        <row r="467">
          <cell r="A467" t="str">
            <v>90644</v>
          </cell>
          <cell r="B467" t="str">
            <v>BOMBA TRIPLEX, PARA INJEÇÃO DE NATA DE CIMENTO, VAZÃO MÁXIMA DE 100 LITROS/MINUTO, PRESSÃO MÁXIMA DE 70 BAR - CHI DIURNO. AF_06/2015</v>
          </cell>
          <cell r="C467" t="str">
            <v>CHI</v>
          </cell>
          <cell r="D467">
            <v>7.56</v>
          </cell>
        </row>
        <row r="468">
          <cell r="A468" t="str">
            <v>90651</v>
          </cell>
          <cell r="B468" t="str">
            <v>BOMBA CENTRÍFUGA MONOESTÁGIO COM MOTOR ELÉTRICO MONOFÁSICO, POTÊNCIA 15 HP, DIÂMETRO DO ROTOR 173 MM, HM/Q = 30 MCA / 90 M3/H A 45 MCA / 55 M3/H - CHI DIURNO. AF_06/2015</v>
          </cell>
          <cell r="C468" t="str">
            <v>CHI</v>
          </cell>
          <cell r="D468">
            <v>0.57999999999999996</v>
          </cell>
        </row>
        <row r="469">
          <cell r="A469" t="str">
            <v>90657</v>
          </cell>
          <cell r="B469" t="str">
            <v>BOMBA DE PROJEÇÃO DE CONCRETO SECO, POTÊNCIA 10 CV, VAZÃO 3 M3/H - CHI DIURNO. AF_06/2015</v>
          </cell>
          <cell r="C469" t="str">
            <v>CHI</v>
          </cell>
          <cell r="D469">
            <v>4.92</v>
          </cell>
        </row>
        <row r="470">
          <cell r="A470" t="str">
            <v>90663</v>
          </cell>
          <cell r="B470" t="str">
            <v>BOMBA DE PROJEÇÃO DE CONCRETO SECO, POTÊNCIA 10 CV, VAZÃO 6 M3/H - CHI DIURNO. AF_06/2015</v>
          </cell>
          <cell r="C470" t="str">
            <v>CHI</v>
          </cell>
          <cell r="D470">
            <v>5.27</v>
          </cell>
        </row>
        <row r="471">
          <cell r="A471" t="str">
            <v>90669</v>
          </cell>
          <cell r="B471" t="str">
            <v>PROJETOR PNEUMÁTICO DE ARGAMASSA PARA CHAPISCO E REBOCO COM RECIPIENTE ACOPLADO, TIPO CANEQUINHA, COM COMPRESSOR DE AR REBOCÁVEL VAZÃO 89 PCM E MOTOR DIESEL DE 20 CV - CHI DIURNO. AF_06/2015</v>
          </cell>
          <cell r="C471" t="str">
            <v>CHI</v>
          </cell>
          <cell r="D471">
            <v>3.97</v>
          </cell>
        </row>
        <row r="472">
          <cell r="A472" t="str">
            <v>90675</v>
          </cell>
          <cell r="B472" t="str">
            <v>PERFURATRIZ COM TORRE METÁLICA PARA EXECUÇÃO DE ESTACA HÉLICE CONTÍNUA, PROFUNDIDADE MÁXIMA DE 30 M, DIÂMETRO MÁXIMO DE 800 MM, POTÊNCIA INSTALADA DE 268 HP, MESA ROTATIVA COM TORQUE MÁXIMO DE 170 KNM - CHI DIURNO. AF_06/2015</v>
          </cell>
          <cell r="C472" t="str">
            <v>CHI</v>
          </cell>
          <cell r="D472">
            <v>183.92</v>
          </cell>
        </row>
        <row r="473">
          <cell r="A473" t="str">
            <v>90681</v>
          </cell>
          <cell r="B473" t="str">
            <v>PERFURATRIZ HIDRÁULICA SOBRE CAMINHÃO COM TRADO CURTO ACOPLADO, PROFUNDIDADE MÁXIMA DE 20 M, DIÂMETRO MÁXIMO DE 1500 MM, POTÊNCIA INSTALADA DE 137 HP, MESA ROTATIVA COM TORQUE MÁXIMO DE 30 KNM - CHI DIURNO. AF_06/2015</v>
          </cell>
          <cell r="C473" t="str">
            <v>CHI</v>
          </cell>
          <cell r="D473">
            <v>104.34</v>
          </cell>
        </row>
        <row r="474">
          <cell r="A474" t="str">
            <v>90687</v>
          </cell>
          <cell r="B474" t="str">
            <v>MANIPULADOR TELESCÓPICO, POTÊNCIA DE 85 HP, CAPACIDADE DE CARGA DE 3.500 KG, ALTURA MÁXIMA DE ELEVAÇÃO DE 12,3 M - CHI DIURNO. AF_06/2015</v>
          </cell>
          <cell r="C474" t="str">
            <v>CHI</v>
          </cell>
          <cell r="D474">
            <v>49.69</v>
          </cell>
        </row>
        <row r="475">
          <cell r="A475" t="str">
            <v>90693</v>
          </cell>
          <cell r="B475" t="str">
            <v>MINICARREGADEIRA SOBRE RODAS, POTÊNCIA LÍQUIDA DE 47 HP, CAPACIDADE NOMINAL DE OPERAÇÃO DE 646 KG - CHI DIURNO. AF_06/2015</v>
          </cell>
          <cell r="C475" t="str">
            <v>CHI</v>
          </cell>
          <cell r="D475">
            <v>28.13</v>
          </cell>
        </row>
        <row r="476">
          <cell r="A476" t="str">
            <v>90965</v>
          </cell>
          <cell r="B476" t="str">
            <v>COMPRESSOR DE AR REBOCÁVEL, VAZÃO 89 PCM, PRESSÃO EFETIVA DE TRABALHO 102 PSI, MOTOR DIESEL, POTÊNCIA 20 CV - CHI DIURNO. AF_06/2015</v>
          </cell>
          <cell r="C476" t="str">
            <v>CHI</v>
          </cell>
          <cell r="D476">
            <v>3.3</v>
          </cell>
        </row>
        <row r="477">
          <cell r="A477" t="str">
            <v>90973</v>
          </cell>
          <cell r="B477" t="str">
            <v>COMPRESSOR DE AR REBOCAVEL, VAZÃO 250 PCM, PRESSAO DE TRABALHO 102 PSI, MOTOR A DIESEL POTÊNCIA 81 CV - CHI DIURNO. AF_06/2015</v>
          </cell>
          <cell r="C477" t="str">
            <v>CHI</v>
          </cell>
          <cell r="D477">
            <v>3.31</v>
          </cell>
        </row>
        <row r="478">
          <cell r="A478" t="str">
            <v>90982</v>
          </cell>
          <cell r="B478" t="str">
            <v>COMPRESSOR DE AR REBOCÁVEL, VAZÃO 748 PCM, PRESSÃO EFETIVA DE TRABALHO 102 PSI, MOTOR DIESEL, POTÊNCIA 210 CV - CHI DIURNO. AF_06/2015</v>
          </cell>
          <cell r="C478" t="str">
            <v>CHI</v>
          </cell>
          <cell r="D478">
            <v>8.42</v>
          </cell>
        </row>
        <row r="479">
          <cell r="A479" t="str">
            <v>91001</v>
          </cell>
          <cell r="B479" t="str">
            <v>COMPRESSOR DE AR REBOCAVEL, VAZÃO 400 PCM, PRESSAO DE TRABALHO 102 PSI, MOTOR A DIESEL POTÊNCIA 110 CV - CHI DIURNO. AF_06/2015</v>
          </cell>
          <cell r="C479" t="str">
            <v>CHI</v>
          </cell>
          <cell r="D479">
            <v>3.93</v>
          </cell>
        </row>
        <row r="480">
          <cell r="A480" t="str">
            <v>91032</v>
          </cell>
          <cell r="B480" t="str">
            <v>CAMINHÃO TRUCADO (C/ TERCEIRO EIXO) ELETRÔNICO - POTÊNCIA 231CV - PBT = 22000KG - DIST. ENTRE EIXOS 5170 MM - INCLUI CARROCERIA FIXA ABERTA DE MADEIRA - CHI DIURNO. AF_06/2015</v>
          </cell>
          <cell r="C480" t="str">
            <v>CHI</v>
          </cell>
          <cell r="D480">
            <v>35.340000000000003</v>
          </cell>
        </row>
        <row r="481">
          <cell r="A481" t="str">
            <v>91278</v>
          </cell>
          <cell r="B481" t="str">
            <v>PLACA VIBRATÓRIA REVERSÍVEL COM MOTOR 4 TEMPOS A GASOLINA, FORÇA CENTRÍFUGA DE 25 KN (2500 KGF), POTÊNCIA 5,5 CV - CHI DIURNO. AF_08/2015</v>
          </cell>
          <cell r="C481" t="str">
            <v>CHI</v>
          </cell>
          <cell r="D481">
            <v>1.1100000000000001</v>
          </cell>
        </row>
        <row r="482">
          <cell r="A482" t="str">
            <v>91285</v>
          </cell>
          <cell r="B482" t="str">
            <v>CORTADORA DE PISO COM MOTOR 4 TEMPOS A GASOLINA, POTÊNCIA DE 13 HP, COM DISCO DE CORTE DIAMANTADO SEGMENTADO PARA CONCRETO, DIÂMETRO DE 350 MM, FURO DE 1" (14 X 1") - CHI DIURNO. AF_08/2015</v>
          </cell>
          <cell r="C482" t="str">
            <v>CHI</v>
          </cell>
          <cell r="D482">
            <v>0.7</v>
          </cell>
        </row>
        <row r="483">
          <cell r="A483" t="str">
            <v>91387</v>
          </cell>
          <cell r="B483" t="str">
            <v>CAMINHÃO BASCULANTE 10 M3, TRUCADO CABINE SIMPLES, PESO BRUTO TOTAL 23.000 KG, CARGA ÚTIL MÁXIMA 15.935 KG, DISTÂNCIA ENTRE EIXOS 4,80 M, POTÊNCIA 230 CV INCLUSIVE CAÇAMBA METÁLICA - CHI DIURNO. AF_06/2014</v>
          </cell>
          <cell r="C483" t="str">
            <v>CHI</v>
          </cell>
          <cell r="D483">
            <v>39.200000000000003</v>
          </cell>
        </row>
        <row r="484">
          <cell r="A484" t="str">
            <v>91395</v>
          </cell>
          <cell r="B484" t="str">
            <v>CAMINHÃO TOCO, PBT 14.300 KG, CARGA ÚTIL MÁX. 9.710 KG, DIST. ENTRE EIXOS 3,56 M, POTÊNCIA 185 CV, INCLUSIVE CARROCERIA FIXA ABERTA DE MADEIRA P/ TRANSPORTE GERAL DE CARGA SECA, DIMEN. APROX. 2,50 X 6,50 X 0,50 M - CHI DIURNO. AF_06/2014</v>
          </cell>
          <cell r="C484" t="str">
            <v>CHI</v>
          </cell>
          <cell r="D484">
            <v>35.43</v>
          </cell>
        </row>
        <row r="485">
          <cell r="A485" t="str">
            <v>91486</v>
          </cell>
          <cell r="B485" t="str">
            <v>ESPARGIDOR DE ASFALTO PRESSURIZADO, TANQUE 6 M3 COM ISOLAÇÃO TÉRMICA, AQUECIDO COM 2 MAÇARICOS, COM BARRA ESPARGIDORA 3,60 M, MONTADO SOBRE CAMINHÃO  TOCO, PBT 14.300 KG, POTÊNCIA 185 CV - CHI DIURNO. AF_08/2015</v>
          </cell>
          <cell r="C485" t="str">
            <v>CHI</v>
          </cell>
          <cell r="D485">
            <v>40.49</v>
          </cell>
        </row>
        <row r="486">
          <cell r="A486" t="str">
            <v>91534</v>
          </cell>
          <cell r="B486" t="str">
            <v>COMPACTADOR DE SOLOS DE PERCUSSÃO (SOQUETE) COM MOTOR A GASOLINA 4 TEMPOS, POTÊNCIA 4 CV - CHI DIURNO. AF_08/2015</v>
          </cell>
          <cell r="C486" t="str">
            <v>CHI</v>
          </cell>
          <cell r="D486">
            <v>1.78</v>
          </cell>
        </row>
        <row r="487">
          <cell r="A487" t="str">
            <v>91635</v>
          </cell>
          <cell r="B487" t="str">
            <v>GUINDAUTO HIDRÁULICO, CAPACIDADE MÁXIMA DE CARGA 6500 KG, MOMENTO MÁXIMO DE CARGA 5,8 TM, ALCANCE MÁXIMO HORIZONTAL 7,60 M, INCLUSIVE CAMINHÃO TOCO PBT 9.700 KG, POTÊNCIA DE 160 CV - CHI DIURNO. AF_08/2015</v>
          </cell>
          <cell r="C487" t="str">
            <v>CHI</v>
          </cell>
          <cell r="D487">
            <v>33.51</v>
          </cell>
        </row>
        <row r="488">
          <cell r="A488" t="str">
            <v>91646</v>
          </cell>
          <cell r="B488" t="str">
            <v>CAMINHÃO DE TRANSPORTE DE MATERIAL ASFÁLTICO 30.000 L, COM CAVALO MECÂNICO DE CAPACIDADE MÁXIMA DE TRAÇÃO COMBINADO DE 66.000 KG, POTÊNCIA 360 CV, INCLUSIVE TANQUE DE ASFALTO COM SERPENTINA - CHI DIURNO. AF_08/2015</v>
          </cell>
          <cell r="C488" t="str">
            <v>CHI</v>
          </cell>
          <cell r="D488">
            <v>50.76</v>
          </cell>
        </row>
        <row r="489">
          <cell r="A489" t="str">
            <v>91693</v>
          </cell>
          <cell r="B489" t="str">
            <v>SERRA CIRCULAR DE BANCADA COM MOTOR ELÉTRICO POTÊNCIA DE 5HP, COM COIFA PARA DISCO 10" - CHI DIURNO. AF_08/2015</v>
          </cell>
          <cell r="C489" t="str">
            <v>CHI</v>
          </cell>
          <cell r="D489">
            <v>0.04</v>
          </cell>
        </row>
        <row r="490">
          <cell r="A490" t="str">
            <v>92044</v>
          </cell>
          <cell r="B490" t="str">
            <v>DISTRIBUIDOR DE AGREGADOS REBOCAVEL, CAPACIDADE 1,9 M³, LARGURA DE TRABALHO 3,66 M - CHI DIURNO. AF_11/2015</v>
          </cell>
          <cell r="C490" t="str">
            <v>CHI</v>
          </cell>
          <cell r="D490">
            <v>3.72</v>
          </cell>
        </row>
        <row r="491">
          <cell r="A491" t="str">
            <v>92107</v>
          </cell>
          <cell r="B491" t="str">
            <v>CAMINHÃO PARA EQUIPAMENTO DE LIMPEZA A SUCÇÃO COM CAMINHÃO TRUCADO DE PESO BRUTO TOTAL 23000 KG, CARGA ÚTIL MÁXIMA 15935 KG, DISTÂNCIA ENTRE EIXOS 4,80 M, POTÊNCIA 230 CV, INCLUSIVE LIMPADORA A SUCÇÃO, TANQUE 12000 L - CHI DIURNO. AF_11/2015</v>
          </cell>
          <cell r="C491" t="str">
            <v>CHI</v>
          </cell>
          <cell r="D491">
            <v>41.78</v>
          </cell>
        </row>
        <row r="492">
          <cell r="A492" t="str">
            <v>92113</v>
          </cell>
          <cell r="B492" t="str">
            <v>PENEIRA ROTATIVA COM MOTOR ELÉTRICO TRIFÁSICO DE 2 CV, CILINDRO DE 1 M X 0,60 M, COM FUROS DE 3,17 MM - CHI DIURNO. AF_11/2015</v>
          </cell>
          <cell r="C492" t="str">
            <v>CHI</v>
          </cell>
          <cell r="D492">
            <v>1.34</v>
          </cell>
        </row>
        <row r="493">
          <cell r="A493" t="str">
            <v>92119</v>
          </cell>
          <cell r="B493" t="str">
            <v>DOSADOR DE AREIA, CAPACIDADE DE 26 LITROS - CHI DIURNO. AF_11/2015</v>
          </cell>
          <cell r="C493" t="str">
            <v>CHI</v>
          </cell>
          <cell r="D493">
            <v>1.1000000000000001</v>
          </cell>
        </row>
        <row r="494">
          <cell r="A494" t="str">
            <v>92139</v>
          </cell>
          <cell r="B494" t="str">
            <v>CAMINHONETE COM MOTOR A DIESEL, POTÊNCIA 180 CV, CABINE DUPLA, 4X4 - CHI DIURNO. AF_11/2015</v>
          </cell>
          <cell r="C494" t="str">
            <v>CHI</v>
          </cell>
          <cell r="D494">
            <v>28.2</v>
          </cell>
        </row>
        <row r="495">
          <cell r="A495" t="str">
            <v>92146</v>
          </cell>
          <cell r="B495" t="str">
            <v>CAMINHONETE CABINE SIMPLES COM MOTOR 1.6 FLEX, CÂMBIO MANUAL, POTÊNCIA 101/104 CV, 2 PORTAS - CHI DIURNO. AF_11/2015</v>
          </cell>
          <cell r="C495" t="str">
            <v>CHI</v>
          </cell>
          <cell r="D495">
            <v>21.39</v>
          </cell>
        </row>
        <row r="496">
          <cell r="A496" t="str">
            <v>92243</v>
          </cell>
          <cell r="B496" t="str">
            <v>CAMINHÃO DE TRANSPORTE DE MATERIAL ASFÁLTICO 20.000 L, COM CAVALO MECÂNICO DE CAPACIDADE MÁXIMA DE TRAÇÃO COMBINADO DE 45.000 KG, POTÊNCIA 330 CV, INCLUSIVE TANQUE DE ASFALTO COM MAÇARICO - CHI DIURNO. AF_12/2015</v>
          </cell>
          <cell r="C496" t="str">
            <v>CHI</v>
          </cell>
          <cell r="D496">
            <v>41.91</v>
          </cell>
        </row>
        <row r="497">
          <cell r="A497" t="str">
            <v>92717</v>
          </cell>
          <cell r="B497" t="str">
            <v>APARELHO PARA CORTE E SOLDA OXI-ACETILENO SOBRE RODAS, INCLUSIVE CILINDROS E MAÇARICOS - CHI DIURNO. AF_12/2015</v>
          </cell>
          <cell r="C497" t="str">
            <v>CHI</v>
          </cell>
          <cell r="D497">
            <v>0.15</v>
          </cell>
        </row>
        <row r="498">
          <cell r="A498" t="str">
            <v>92961</v>
          </cell>
          <cell r="B498" t="str">
            <v>MÁQUINA EXTRUSORA DE CONCRETO PARA GUIAS E SARJETAS, MOTOR A DIESEL, POTÊNCIA 14 CV - CHI DIURNO. AF_12/2015</v>
          </cell>
          <cell r="C498" t="str">
            <v>CHI</v>
          </cell>
          <cell r="D498">
            <v>4.8899999999999997</v>
          </cell>
        </row>
        <row r="499">
          <cell r="A499" t="str">
            <v>92967</v>
          </cell>
          <cell r="B499" t="str">
            <v>MARTELO PERFURADOR PNEUMÁTICO MANUAL, HASTE 25 X 75 MM, 21 KG - CHI DIURNO. AF_12/2015</v>
          </cell>
          <cell r="C499" t="str">
            <v>CHI</v>
          </cell>
          <cell r="D499">
            <v>15.56</v>
          </cell>
        </row>
        <row r="500">
          <cell r="A500" t="str">
            <v>93225</v>
          </cell>
          <cell r="B500" t="str">
            <v>PERFURATRIZ COM TORRE METÁLICA PARA EXECUÇÃO DE ESTACA HÉLICE CONTÍNUA, PROFUNDIDADE MÁXIMA DE 32 M, DIÂMETRO MÁXIMO DE 1000 MM, POTÊNCIA INSTALADA DE 350 HP, MESA ROTATIVA COM TORQUE MÁXIMO DE 263 KNM - CHI DIURNO. AF_01/2016</v>
          </cell>
          <cell r="C500" t="str">
            <v>CHI</v>
          </cell>
          <cell r="D500">
            <v>275.42</v>
          </cell>
        </row>
        <row r="501">
          <cell r="A501" t="str">
            <v>93234</v>
          </cell>
          <cell r="B501" t="str">
            <v>BETONEIRA CAPACIDADE NOMINAL 400 L, CAPACIDADE DE MISTURA 310 L, MOTOR A GASOLINA POTÊNCIA 5,5 HP, SEM CARREGADOR - CHI DIURNO. AF_02/2016</v>
          </cell>
          <cell r="C501" t="str">
            <v>CHI</v>
          </cell>
          <cell r="D501">
            <v>0.43</v>
          </cell>
        </row>
        <row r="502">
          <cell r="A502" t="str">
            <v>93242</v>
          </cell>
          <cell r="B502" t="str">
            <v>ROLO COMPACTADOR VIBRATÓRIO TANDEM, CILINDROS LISOS DE AÇO PARA SOLO/ASFALTO, POTÊNCIA 45 HP, PESO MÁXIMO OPERACIONAL 4 T - CHI DIURNO. AF_02/2016</v>
          </cell>
          <cell r="C502" t="str">
            <v>CHI</v>
          </cell>
          <cell r="D502">
            <v>32.19</v>
          </cell>
        </row>
        <row r="503">
          <cell r="A503" t="str">
            <v>93244</v>
          </cell>
          <cell r="B503" t="str">
            <v>ROLO COMPACTADOR VIBRATÓRIO PÉ DE CARNEIRO PARA SOLOS, POTÊNCIA 80 HP, PESO OPERACIONAL SEM/COM LASTRO 7,4 / 8,8 T, LARGURA DE TRABALHO 1,68 M - CHI DIURNO. AF_02/2016</v>
          </cell>
          <cell r="C503" t="str">
            <v>CHI</v>
          </cell>
          <cell r="D503">
            <v>37.159999999999997</v>
          </cell>
        </row>
        <row r="504">
          <cell r="A504" t="str">
            <v>93274</v>
          </cell>
          <cell r="B504" t="str">
            <v>GRUA ASCENSIONAL, LANÇA DE 30 M, CAPACIDADE DE 1,0 T A 30 M, ALTURA ATÉ 39 M - CHI DIURNO. AF_03/2016</v>
          </cell>
          <cell r="C504" t="str">
            <v>CHI</v>
          </cell>
          <cell r="D504">
            <v>45.66</v>
          </cell>
        </row>
        <row r="505">
          <cell r="A505" t="str">
            <v>93282</v>
          </cell>
          <cell r="B505" t="str">
            <v>GUINCHO ELÉTRICO DE COLUNA, CAPACIDADE 400 KG, COM MOTO FREIO, MOTOR TRIFÁSICO DE 1,25 CV - CHI DIURNO. AF_03/2016</v>
          </cell>
          <cell r="C505" t="str">
            <v>CHI</v>
          </cell>
          <cell r="D505">
            <v>15.1</v>
          </cell>
        </row>
        <row r="506">
          <cell r="A506" t="str">
            <v>93288</v>
          </cell>
          <cell r="B506" t="str">
            <v>GUINDASTE HIDRÁULICO AUTOPROPELIDO, COM LANÇA TELESCÓPICA 40 M, CAPACIDADE MÁXIMA 60 T, POTÊNCIA 260 KW - CHI DIURNO. AF_03/2016</v>
          </cell>
          <cell r="C506" t="str">
            <v>CHI</v>
          </cell>
          <cell r="D506">
            <v>99.37</v>
          </cell>
        </row>
        <row r="507">
          <cell r="A507" t="str">
            <v>93416</v>
          </cell>
          <cell r="B507" t="str">
            <v>GERADOR PORTÁTIL MONOFÁSICO, POTÊNCIA 5500 VA, MOTOR A GASOLINA, POTÊNCIA DO MOTOR 13 CV - CHI DIURNO. AF_03/2016</v>
          </cell>
          <cell r="C507" t="str">
            <v>CHI</v>
          </cell>
          <cell r="D507">
            <v>0.25</v>
          </cell>
        </row>
        <row r="508">
          <cell r="A508" t="str">
            <v>93422</v>
          </cell>
          <cell r="B508" t="str">
            <v>GRUPO GERADOR REBOCÁVEL, POTÊNCIA 66 KVA, MOTOR A DIESEL - CHI DIURNO. AF_03/2016</v>
          </cell>
          <cell r="C508" t="str">
            <v>CHI</v>
          </cell>
          <cell r="D508">
            <v>3.3</v>
          </cell>
        </row>
        <row r="509">
          <cell r="A509" t="str">
            <v>93428</v>
          </cell>
          <cell r="B509" t="str">
            <v>GRUPO GERADOR ESTACIONÁRIO, POTÊNCIA 150 KVA, MOTOR A DIESEL- CHI DIURNO. AF_03/2016</v>
          </cell>
          <cell r="C509" t="str">
            <v>CHI</v>
          </cell>
          <cell r="D509">
            <v>4.67</v>
          </cell>
        </row>
        <row r="510">
          <cell r="A510" t="str">
            <v>93434</v>
          </cell>
          <cell r="B510" t="str">
            <v>USINA DE MISTURA ASFÁLTICA À QUENTE, TIPO CONTRA FLUXO, PROD 40 A 80 TON/HORA - CHI DIURNO. AF_03/2016</v>
          </cell>
          <cell r="C510" t="str">
            <v>CHI</v>
          </cell>
          <cell r="D510">
            <v>213.15</v>
          </cell>
        </row>
        <row r="511">
          <cell r="A511" t="str">
            <v>93440</v>
          </cell>
          <cell r="B511" t="str">
            <v>USINA DE ASFALTO À FRIO, CAPACIDADE DE 40 A 60 TON/HORA, ELÉTRICA POTÊNCIA 30 CV - CHI DIURNO. AF_03/2016</v>
          </cell>
          <cell r="C511" t="str">
            <v>CHI</v>
          </cell>
          <cell r="D511">
            <v>97.69</v>
          </cell>
        </row>
        <row r="512">
          <cell r="A512" t="str">
            <v>95122</v>
          </cell>
          <cell r="B512" t="str">
            <v>USINA MISTURADORA DE SOLOS, CAPACIDADE DE 200 A 500 TON/H, POTENCIA 75KW - CHI DIURNO. AF_07/2016</v>
          </cell>
          <cell r="C512" t="str">
            <v>CHI</v>
          </cell>
          <cell r="D512">
            <v>153.47999999999999</v>
          </cell>
        </row>
        <row r="513">
          <cell r="A513" t="str">
            <v>95128</v>
          </cell>
          <cell r="B513" t="str">
            <v>DISTRIBUIDOR DE AGREGADOS AUTOPROPELIDO, CAP 3 M3, A DIESEL, POTÊNCIA 176CV - CHI DIURNO. AF_07/2016</v>
          </cell>
          <cell r="C513" t="str">
            <v>CHI</v>
          </cell>
          <cell r="D513">
            <v>32.799999999999997</v>
          </cell>
        </row>
        <row r="514">
          <cell r="A514" t="str">
            <v>95134</v>
          </cell>
          <cell r="B514" t="str">
            <v>MÁQUINA DEMARCADORA DE FAIXA DE TRÁFEGO À FRIO, AUTOPROPELIDA, POTÊNCIA 38 HP - CHI DIURNO. AF_07/2016</v>
          </cell>
          <cell r="C514" t="str">
            <v>H</v>
          </cell>
          <cell r="D514">
            <v>66.34</v>
          </cell>
        </row>
        <row r="515">
          <cell r="A515" t="str">
            <v>95140</v>
          </cell>
          <cell r="B515" t="str">
            <v>TALHA MANUAL DE CORRENTE, CAPACIDADE DE 2 TON. COM ELEVAÇÃO DE 3 M - CHI DIURNO. AF_07/2016</v>
          </cell>
          <cell r="C515" t="str">
            <v>CHI</v>
          </cell>
          <cell r="D515">
            <v>0.1</v>
          </cell>
        </row>
        <row r="516">
          <cell r="A516" t="str">
            <v>5089</v>
          </cell>
          <cell r="B516" t="str">
            <v>ROLO COMPACTADOR VIBRATÓRIO PÉ DE CARNEIRO PARA SOLOS, POTÊNCIA 80 HP, PESO OPERACIONAL SEM/COM LASTRO 7,4 / 8,8 T, LARGURA DE TRABALHO 1,68 M - MANUTENÇÃO. AF_02/2016</v>
          </cell>
          <cell r="C516" t="str">
            <v>H</v>
          </cell>
          <cell r="D516">
            <v>16.72</v>
          </cell>
        </row>
        <row r="517">
          <cell r="A517" t="str">
            <v>5627</v>
          </cell>
          <cell r="B517" t="str">
            <v>ESCAVADEIRA HIDRÁULICA SOBRE ESTEIRAS, CAÇAMBA 0,80 M3, PESO OPERACIONAL 17 T, POTENCIA BRUTA 111 HP - DEPRECIAÇÃO. AF_06/2014</v>
          </cell>
          <cell r="C517" t="str">
            <v>H</v>
          </cell>
          <cell r="D517">
            <v>24.32</v>
          </cell>
        </row>
        <row r="518">
          <cell r="A518" t="str">
            <v>5628</v>
          </cell>
          <cell r="B518" t="str">
            <v>ESCAVADEIRA HIDRÁULICA SOBRE ESTEIRAS, CAÇAMBA 0,80 M3, PESO OPERACIONAL 17 T, POTENCIA BRUTA 111 HP - JUROS. AF_06/2014</v>
          </cell>
          <cell r="C518" t="str">
            <v>H</v>
          </cell>
          <cell r="D518">
            <v>5.47</v>
          </cell>
        </row>
        <row r="519">
          <cell r="A519" t="str">
            <v>5629</v>
          </cell>
          <cell r="B519" t="str">
            <v>ESCAVADEIRA HIDRÁULICA SOBRE ESTEIRAS, CAÇAMBA 0,80 M3, PESO OPERACIONAL 17 T, POTENCIA BRUTA 111 HP - MANUTENÇÃO. AF_06/2014</v>
          </cell>
          <cell r="C519" t="str">
            <v>H</v>
          </cell>
          <cell r="D519">
            <v>34.200000000000003</v>
          </cell>
        </row>
        <row r="520">
          <cell r="A520" t="str">
            <v>5630</v>
          </cell>
          <cell r="B520" t="str">
            <v>ESCAVADEIRA HIDRÁULICA SOBRE ESTEIRAS, CAÇAMBA 0,80 M3, PESO OPERACIONAL 17 T, POTENCIA BRUTA 111 HP - MATERIAIS NA OPERAÇÃO. AF_06/2014</v>
          </cell>
          <cell r="C520" t="str">
            <v>H</v>
          </cell>
          <cell r="D520">
            <v>50.83</v>
          </cell>
        </row>
        <row r="521">
          <cell r="A521" t="str">
            <v>5658</v>
          </cell>
          <cell r="B521" t="str">
            <v>GRADE DE DISCO CONTROLE REMOTO REBOCÁVEL, COM 24 DISCOS 24 X 6 MM COM PNEUS PARA TRANSPORTE - MANUTENÇÃO. AF_06/2014</v>
          </cell>
          <cell r="C521" t="str">
            <v>H</v>
          </cell>
          <cell r="D521">
            <v>2.21</v>
          </cell>
        </row>
        <row r="522">
          <cell r="A522" t="str">
            <v>5664</v>
          </cell>
          <cell r="B522" t="str">
            <v>RETROESCAVADEIRA SOBRE RODAS COM CARREGADEIRA, TRAÇÃO 4X4, POTÊNCIA LÍQ. 88 HP, CAÇAMBA CARREG. CAP. MÍN. 1 M3, CAÇAMBA RETRO CAP. 0,26 M3, PESO OPERACIONAL MÍN. 6.674 KG, PROFUNDIDADE ESCAVAÇÃO MÁX. 4,37 M - MANUTENÇÃO. AF_06/2014</v>
          </cell>
          <cell r="C522" t="str">
            <v>H</v>
          </cell>
          <cell r="D522">
            <v>14.51</v>
          </cell>
        </row>
        <row r="523">
          <cell r="A523" t="str">
            <v>5667</v>
          </cell>
          <cell r="B523" t="str">
            <v>RETROESCAVADEIRA SOBRE RODAS COM CARREGADEIRA, TRAÇÃO 4X2, POTÊNCIA LÍQ. 79 HP, CAÇAMBA CARREG. CAP. MÍN. 1 M3, CAÇAMBA RETRO CAP. 0,20 M3, PESO OPERACIONAL MÍN. 6.570 KG, PROFUNDIDADE ESCAVAÇÃO MÁX. 4,37 M - MANUTENÇÃO. AF_06/2014</v>
          </cell>
          <cell r="C523" t="str">
            <v>H</v>
          </cell>
          <cell r="D523">
            <v>12.9</v>
          </cell>
        </row>
        <row r="524">
          <cell r="A524" t="str">
            <v>5668</v>
          </cell>
          <cell r="B524" t="str">
            <v>RETROESCAVADEIRA SOBRE RODAS COM CARREGADEIRA, TRAÇÃO 4X2, POTÊNCIA LÍQ. 79 HP, CAÇAMBA CARREG. CAP. MÍN. 1 M3, CAÇAMBA RETRO CAP. 0,20 M3, PESO OPERACIONAL MÍN. 6.570 KG, PROFUNDIDADE ESCAVAÇÃO MÁX. 4,37 M - MATERIAIS NA OPERAÇÃO. AF_06/2014</v>
          </cell>
          <cell r="C524" t="str">
            <v>H</v>
          </cell>
          <cell r="D524">
            <v>38.92</v>
          </cell>
        </row>
        <row r="525">
          <cell r="A525" t="str">
            <v>5674</v>
          </cell>
          <cell r="B525" t="str">
            <v>ROLO COMPACTADOR VIBRATÓRIO DE UM CILINDRO AÇO LISO, POTÊNCIA 80 HP, PESO OPERACIONAL MÁXIMO 8,1 T, IMPACTO DINÂMICO 16,15 / 9,5 T, LARGURA DE TRABALHO 1,68 M - MANUTENÇÃO. AF_06/2014</v>
          </cell>
          <cell r="C525" t="str">
            <v>H</v>
          </cell>
          <cell r="D525">
            <v>16.079999999999998</v>
          </cell>
        </row>
        <row r="526">
          <cell r="A526" t="str">
            <v>5675</v>
          </cell>
          <cell r="B526" t="str">
            <v>ROLO COMPACTADOR VIBRATÓRIO TANDEM, CILINDROS LISOS DE AÇO PARA SOLO/ASFALTO, POTÊNCIA 45 HP, PESO MÁXIMO OPERACIONAL 4 T - DEPRECIAÇÃO. AF_02/2016</v>
          </cell>
          <cell r="C526" t="str">
            <v>H</v>
          </cell>
          <cell r="D526">
            <v>10.79</v>
          </cell>
        </row>
        <row r="527">
          <cell r="A527" t="str">
            <v>5676</v>
          </cell>
          <cell r="B527" t="str">
            <v>ROLO COMPACTADOR VIBRATÓRIO TANDEM, CILINDROS LISOS DE AÇO PARA SOLO/ASFALTO, POTÊNCIA 45 HP, PESO MÁXIMO OPERACIONAL 4 T - MANUTENÇÃO. AF_02/2016</v>
          </cell>
          <cell r="C527" t="str">
            <v>H</v>
          </cell>
          <cell r="D527">
            <v>11.99</v>
          </cell>
        </row>
        <row r="528">
          <cell r="A528" t="str">
            <v>5677</v>
          </cell>
          <cell r="B528" t="str">
            <v>ROLO COMPACTADOR VIBRATÓRIO TANDEM, CILINDROS LISOS DE AÇO PARA SOLO/ASFALTO, POTÊNCIA 45 HP, PESO MÁXIMO OPERACIONAL 4 T - MATERIAIS NA OPERAÇÃO. AF_02/2016</v>
          </cell>
          <cell r="C528" t="str">
            <v>H</v>
          </cell>
          <cell r="D528">
            <v>20.59</v>
          </cell>
        </row>
        <row r="529">
          <cell r="A529" t="str">
            <v>5692</v>
          </cell>
          <cell r="B529" t="str">
            <v>MOTOBOMBA CENTRÍFUGA, MOTOR A GASOLINA, POTÊNCIA 5,42 HP, BOCAIS 1 1/2" X 1", DIÂMETRO ROTOR 143 MM HM/Q = 6 MCA / 16,8 M3/H A 38 MCA / 6,6 M3/H - MANUTENÇÃO. AF_06/2014</v>
          </cell>
          <cell r="C529" t="str">
            <v>H</v>
          </cell>
          <cell r="D529">
            <v>0.08</v>
          </cell>
        </row>
        <row r="530">
          <cell r="A530" t="str">
            <v>5693</v>
          </cell>
          <cell r="B530" t="str">
            <v>MOTOBOMBA CENTRÍFUGA, MOTOR A GASOLINA, POTÊNCIA 5,42 HP, BOCAIS 1 1/2" X 1", DIÂMETRO ROTOR 143 MM HM/Q = 6 MCA / 16,8 M3/H A 38 MCA / 6,6 M3/H - MATERIAIS NA OPERAÇÃO. AF_06/2014</v>
          </cell>
          <cell r="C530" t="str">
            <v>H</v>
          </cell>
          <cell r="D530">
            <v>4.7</v>
          </cell>
        </row>
        <row r="531">
          <cell r="A531" t="str">
            <v>5695</v>
          </cell>
          <cell r="B531" t="str">
            <v>CAMINHÃO BASCULANTE 6 M3, PESO BRUTO TOTAL 16.000 KG, CARGA ÚTIL MÁXIMA 13.071 KG, DISTÂNCIA ENTRE EIXOS 4,80 M, POTÊNCIA 230 CV INCLUSIVE CAÇAMBA METÁLICA - MANUTENÇÃO. AF_06/2014</v>
          </cell>
          <cell r="C531" t="str">
            <v>H</v>
          </cell>
          <cell r="D531">
            <v>20.149999999999999</v>
          </cell>
        </row>
        <row r="532">
          <cell r="A532" t="str">
            <v>5703</v>
          </cell>
          <cell r="B532" t="str">
            <v>USINA DE CONCRETO FIXA, CAPACIDADE NOMINAL DE 90 A 120 M3/H, SEM SILO - MATERIAIS NA OPERAÇÃO. AF_07/2016</v>
          </cell>
          <cell r="C532" t="str">
            <v>H</v>
          </cell>
          <cell r="D532">
            <v>7.15</v>
          </cell>
        </row>
        <row r="533">
          <cell r="A533" t="str">
            <v>5705</v>
          </cell>
          <cell r="B533" t="str">
            <v>CAMINHÃO TOCO, PBT 16.000 KG, CARGA ÚTIL MÁX. 10.685 KG, DIST. ENTRE EIXOS 4,8 M, POTÊNCIA 189 CV, INCLUSIVE CARROCERIA FIXA ABERTA DE MADEIRA P/ TRANSPORTE GERAL DE CARGA SECA, DIMEN. APROX. 2,5 X 7,00 X 0,50 M - MANUTENÇÃO. AF_06/2014</v>
          </cell>
          <cell r="C533" t="str">
            <v>H</v>
          </cell>
          <cell r="D533">
            <v>11.72</v>
          </cell>
        </row>
        <row r="534">
          <cell r="A534" t="str">
            <v>5707</v>
          </cell>
          <cell r="B534" t="str">
            <v>USINA MISTURADORA DE SOLOS, CAPACIDADE DE 200 A 500 TON/H, POTENCIA 75KW - MANUTENÇÃO. AF_07/2016</v>
          </cell>
          <cell r="C534" t="str">
            <v>H</v>
          </cell>
          <cell r="D534">
            <v>47.58</v>
          </cell>
        </row>
        <row r="535">
          <cell r="A535" t="str">
            <v>5710</v>
          </cell>
          <cell r="B535" t="str">
            <v>VIBROACABADORA DE ASFALTO SOBRE ESTEIRAS, LARGURA DE PAVIMENTAÇÃO 1,90 M A 5,30 M, POTÊNCIA 105 HP CAPACIDADE 450 T/H - MANUTENÇÃO. AF_11/2014</v>
          </cell>
          <cell r="C535" t="str">
            <v>H</v>
          </cell>
          <cell r="D535">
            <v>48.22</v>
          </cell>
        </row>
        <row r="536">
          <cell r="A536" t="str">
            <v>5711</v>
          </cell>
          <cell r="B536" t="str">
            <v>VIBROACABADORA DE ASFALTO SOBRE ESTEIRAS, LARGURA DE PAVIMENTAÇÃO 1,90 M A 5,30 M, POTÊNCIA 105 HP CAPACIDADE 450 T/H - MATERIAIS NA OPERAÇÃO. AF_11/2014</v>
          </cell>
          <cell r="C536" t="str">
            <v>H</v>
          </cell>
          <cell r="D536">
            <v>48.1</v>
          </cell>
        </row>
        <row r="537">
          <cell r="A537" t="str">
            <v>5714</v>
          </cell>
          <cell r="B537" t="str">
            <v>TRATOR DE PNEUS, POTÊNCIA 85 CV, TRAÇÃO 4X4, PESO COM LASTRO DE 4.675 KG - MANUTENÇÃO. AF_06/2014</v>
          </cell>
          <cell r="C537" t="str">
            <v>H</v>
          </cell>
          <cell r="D537">
            <v>4.99</v>
          </cell>
        </row>
        <row r="538">
          <cell r="A538" t="str">
            <v>5715</v>
          </cell>
          <cell r="B538" t="str">
            <v>TRATOR DE PNEUS, POTÊNCIA 85 CV, TRAÇÃO 4X4, PESO COM LASTRO DE 4.675 KG - MATERIAIS NA OPERAÇÃO. AF_06/2014</v>
          </cell>
          <cell r="C538" t="str">
            <v>H</v>
          </cell>
          <cell r="D538">
            <v>38.4</v>
          </cell>
        </row>
        <row r="539">
          <cell r="A539" t="str">
            <v>5718</v>
          </cell>
          <cell r="B539" t="str">
            <v>TRATOR DE ESTEIRAS, POTÊNCIA 170 HP, PESO OPERACIONAL 19 T, CAÇAMBA 5,2 M3 - MATERIAIS NA OPERAÇÃO. AF_06/2014</v>
          </cell>
          <cell r="C539" t="str">
            <v>H</v>
          </cell>
          <cell r="D539">
            <v>93.45</v>
          </cell>
        </row>
        <row r="540">
          <cell r="A540" t="str">
            <v>5721</v>
          </cell>
          <cell r="B540" t="str">
            <v>TRATOR DE ESTEIRAS, POTÊNCIA 150 HP, PESO OPERACIONAL 16,7 T, COM RODA MOTRIZ ELEVADA E LÂMINA 3,18 M3 - MATERIAIS NA OPERAÇÃO. AF_06/2014</v>
          </cell>
          <cell r="C540" t="str">
            <v>H</v>
          </cell>
          <cell r="D540">
            <v>82.46</v>
          </cell>
        </row>
        <row r="541">
          <cell r="A541" t="str">
            <v>5722</v>
          </cell>
          <cell r="B541" t="str">
            <v>TRATOR DE ESTEIRAS, POTÊNCIA 347 HP, PESO OPERACIONAL 38,5 T, COM LÂMINA 8,70 M3 - MATERIAIS NA OPERAÇÃO. AF_06/2014</v>
          </cell>
          <cell r="C541" t="str">
            <v>H</v>
          </cell>
          <cell r="D541">
            <v>190.73</v>
          </cell>
        </row>
        <row r="542">
          <cell r="A542" t="str">
            <v>5724</v>
          </cell>
          <cell r="B542" t="str">
            <v>TRATOR DE ESTEIRAS, POTÊNCIA 100 HP, PESO OPERACIONAL 9,4 T, COM LÂMINA 2,19 M3 - MANUTENÇÃO. AF_06/2014</v>
          </cell>
          <cell r="C542" t="str">
            <v>H</v>
          </cell>
          <cell r="D542">
            <v>33.94</v>
          </cell>
        </row>
        <row r="543">
          <cell r="A543" t="str">
            <v>5727</v>
          </cell>
          <cell r="B543" t="str">
            <v>ROLO COMPACTADOR VIBRATÓRIO REBOCÁVEL, CILINDRO DE AÇO LISO, POTÊNCIA DE TRAÇÃO DE 65 CV, PESO 4,7 T, IMPACTO DINÂMICO 18,3 T, LARGURA DE TRABALHO 1,67 M - MANUTENÇÃO. AF_02/2016</v>
          </cell>
          <cell r="C543" t="str">
            <v>H</v>
          </cell>
          <cell r="D543">
            <v>4.8499999999999996</v>
          </cell>
        </row>
        <row r="544">
          <cell r="A544" t="str">
            <v>5729</v>
          </cell>
          <cell r="B544" t="str">
            <v>ROLO COMPACTADOR VIBRATÓRIO TANDEM AÇO LISO, POTÊNCIA 58 HP, PESO SEM/COM LASTRO 6,5 / 9,4 T, LARGURA DE TRABALHO 1,2 M - MANUTENÇÃO. AF_06/2014</v>
          </cell>
          <cell r="C544" t="str">
            <v>H</v>
          </cell>
          <cell r="D544">
            <v>19.75</v>
          </cell>
        </row>
        <row r="545">
          <cell r="A545" t="str">
            <v>5730</v>
          </cell>
          <cell r="B545" t="str">
            <v>ROLO COMPACTADOR VIBRATÓRIO TANDEM AÇO LISO, POTÊNCIA 58 HP, PESO SEM/COM LASTRO 6,5 / 9,4 T, LARGURA DE TRABALHO 1,2 M - MATERIAIS NA OPERAÇÃO. AF_06/2014</v>
          </cell>
          <cell r="C545" t="str">
            <v>H</v>
          </cell>
          <cell r="D545">
            <v>26.55</v>
          </cell>
        </row>
        <row r="546">
          <cell r="A546" t="str">
            <v>5732</v>
          </cell>
          <cell r="B546" t="str">
            <v>ROLO COMPACTADOR DE PNEUS ESTÁTICO, PRESSÃO VARIÁVEL, POTÊNCIA 99 HP, PESO SEM/COM LASTRO 9,45 / 21,0 T, LARGURA DE ROLAGEM 2,265 M - MANUTENÇÃO. AF_02/2016</v>
          </cell>
          <cell r="C546" t="str">
            <v>H</v>
          </cell>
          <cell r="D546">
            <v>18.760000000000002</v>
          </cell>
        </row>
        <row r="547">
          <cell r="A547" t="str">
            <v>5733</v>
          </cell>
          <cell r="B547" t="str">
            <v>ROLO COMPACTADOR DE PNEUS ESTÁTICO, PRESSÃO VARIÁVEL, POTÊNCIA 99 HP, PESO SEM/COM LASTRO 9,45 / 21,0 T, LARGURA DE ROLAGEM 2,265 M - MATERIAIS NA OPERAÇÃO. AF_02/2016</v>
          </cell>
          <cell r="C547" t="str">
            <v>H</v>
          </cell>
          <cell r="D547">
            <v>45.34</v>
          </cell>
        </row>
        <row r="548">
          <cell r="A548" t="str">
            <v>5735</v>
          </cell>
          <cell r="B548" t="str">
            <v>RETROESCAVADEIRA SOBRE RODAS COM CARREGADEIRA, TRAÇÃO 4X4, POTÊNCIA LÍQ. 72 HP, CAÇAMBA CARREG. CAP. MÍN. 0,79 M3, CAÇAMBA RETRO CAP. 0,18 M3, PESO OPERACIONAL MÍN. 7.140 KG, PROFUNDIDADE ESCAVAÇÃO MÁX. 4,50 M - MANUTENÇÃO. AF_06/2014</v>
          </cell>
          <cell r="C548" t="str">
            <v>H</v>
          </cell>
          <cell r="D548">
            <v>14</v>
          </cell>
        </row>
        <row r="549">
          <cell r="A549" t="str">
            <v>5736</v>
          </cell>
          <cell r="B549" t="str">
            <v>RETROESCAVADEIRA SOBRE RODAS COM CARREGADEIRA, TRAÇÃO 4X4, POTÊNCIA LÍQ. 72 HP, CAÇAMBA CARREG. CAP. MÍN. 0,79 M3, CAÇAMBA RETRO CAP. 0,18 M3, PESO OPERACIONAL MÍN. 7.140 KG, PROFUNDIDADE ESCAVAÇÃO MÁX. 4,50 M - MATERIAIS NA OPERAÇÃO. AF_06/2014</v>
          </cell>
          <cell r="C549" t="str">
            <v>H</v>
          </cell>
          <cell r="D549">
            <v>35.729999999999997</v>
          </cell>
        </row>
        <row r="550">
          <cell r="A550" t="str">
            <v>5738</v>
          </cell>
          <cell r="B550" t="str">
            <v>ROLO COMPACTADOR VIBRATÓRIO PÉ DE CARNEIRO, OPERADO POR CONTROLE REMOTO, POTÊNCIA 12,5 KW, PESO OPERACIONAL 1,675 T, LARGURA DE TRABALHO 0,85 M - DEPRECIAÇÃO. AF_02/2016</v>
          </cell>
          <cell r="C550" t="str">
            <v>H</v>
          </cell>
          <cell r="D550">
            <v>19.79</v>
          </cell>
        </row>
        <row r="551">
          <cell r="A551" t="str">
            <v>5739</v>
          </cell>
          <cell r="B551" t="str">
            <v>ROLO COMPACTADOR VIBRATÓRIO PÉ DE CARNEIRO, OPERADO POR CONTROLE REMOTO, POTÊNCIA 12,5 KW, PESO OPERACIONAL 1,675 T, LARGURA DE TRABALHO 0,85 M - MANUTENÇÃO. AF_02/2016</v>
          </cell>
          <cell r="C551" t="str">
            <v>H</v>
          </cell>
          <cell r="D551">
            <v>21.98</v>
          </cell>
        </row>
        <row r="552">
          <cell r="A552" t="str">
            <v>5741</v>
          </cell>
          <cell r="B552" t="str">
            <v>USINA DE LAMA ASFÁLTICA, PROD 30 A 50 T/H, SILO DE AGREGADO 7 M3, RESERVATÓRIOS PARA EMULSÃO E ÁGUA DE 2,3 M3 CADA, MISTURADOR TIPO PUG MILL A SER MONTADO SOBRE CAMINHÃO - MANUTENÇÃO. AF_10/2014</v>
          </cell>
          <cell r="C552" t="str">
            <v>H</v>
          </cell>
          <cell r="D552">
            <v>17.489999999999998</v>
          </cell>
        </row>
        <row r="553">
          <cell r="A553" t="str">
            <v>5742</v>
          </cell>
          <cell r="B553" t="str">
            <v>USINA DE LAMA ASFÁLTICA, PROD 30 A 50 T/H, SILO DE AGREGADO 7 M3, RESERVATÓRIOS PARA EMULSÃO E ÁGUA DE 2,3 M3 CADA, MISTURADOR TIPO PUG MILL A SER MONTADO SOBRE CAMINHÃO - MATERIAIS NA OPERAÇÃO. AF_10/2014</v>
          </cell>
          <cell r="C553" t="str">
            <v>H</v>
          </cell>
          <cell r="D553">
            <v>14.92</v>
          </cell>
        </row>
        <row r="554">
          <cell r="A554" t="str">
            <v>5747</v>
          </cell>
          <cell r="B554" t="str">
            <v>CAMINHÃO PIPA 6.000 L, PESO BRUTO TOTAL 13.000 KG, DISTÂNCIA ENTRE EIXOS 4,80 M, POTÊNCIA 189 CV INCLUSIVE TANQUE DE AÇO PARA TRANSPORTE DE ÁGUA, CAPACIDADE 6 M3 - MATERIAIS NA OPERAÇÃO. AF_06/2014</v>
          </cell>
          <cell r="C554" t="str">
            <v>H</v>
          </cell>
          <cell r="D554">
            <v>64.069999999999993</v>
          </cell>
        </row>
        <row r="555">
          <cell r="A555" t="str">
            <v>5751</v>
          </cell>
          <cell r="B555" t="str">
            <v>CAMINHÃO TOCO, PESO BRUTO TOTAL 14.300 KG, CARGA ÚTIL MÁXIMA 9590 KG, DISTÂNCIA ENTRE EIXOS 4,76 M, POTÊNCIA 185 CV (NÃO INCLUI CARROCERIA) - MANUTENÇÃO. AF_06/2014</v>
          </cell>
          <cell r="C555" t="str">
            <v>H</v>
          </cell>
          <cell r="D555">
            <v>2.5299999999999998</v>
          </cell>
        </row>
        <row r="556">
          <cell r="A556" t="str">
            <v>5754</v>
          </cell>
          <cell r="B556" t="str">
            <v>CAMINHÃO TOCO, PESO BRUTO TOTAL 16.000 KG, CARGA ÚTIL MÁXIMA DE 10.685 KG, DISTÂNCIA ENTRE EIXOS 4,80 M, POTÊNCIA 189 CV EXCLUSIVE CARROCERIA - MANUTENÇÃO. AF_06/2014</v>
          </cell>
          <cell r="C556" t="str">
            <v>H</v>
          </cell>
          <cell r="D556">
            <v>10.44</v>
          </cell>
        </row>
        <row r="557">
          <cell r="A557" t="str">
            <v>5763</v>
          </cell>
          <cell r="B557" t="str">
            <v>CAMINHÃO PIPA 10.000 L TRUCADO, PESO BRUTO TOTAL 23.000 KG, CARGA ÚTIL MÁXIMA 15.935 KG, DISTÂNCIA ENTRE EIXOS 4,8 M, POTÊNCIA 230 CV, INCLUSIVE TANQUE DE AÇO PARA TRANSPORTE DE ÁGUA - MANUTENÇÃO. AF_06/2014</v>
          </cell>
          <cell r="C557" t="str">
            <v>H</v>
          </cell>
          <cell r="D557">
            <v>17.170000000000002</v>
          </cell>
        </row>
        <row r="558">
          <cell r="A558" t="str">
            <v>5765</v>
          </cell>
          <cell r="B558" t="str">
            <v>ESPARGIDOR DE ASFALTO PRESSURIZADO COM TANQUE DE 2500 L, REBOCÁVEL COM MOTOR A GASOLINA POTÊNCIA 3,4 HP - MANUTENÇÃO. AF_07/2014</v>
          </cell>
          <cell r="C558" t="str">
            <v>H</v>
          </cell>
          <cell r="D558">
            <v>3.9</v>
          </cell>
        </row>
        <row r="559">
          <cell r="A559" t="str">
            <v>5766</v>
          </cell>
          <cell r="B559" t="str">
            <v>ESPARGIDOR DE ASFALTO PRESSURIZADO COM TANQUE DE 2500 L, REBOCÁVEL COM MOTOR A GASOLINA POTÊNCIA 3,4 HP - MATERIAIS NA OPERAÇÃO. AF_07/2014</v>
          </cell>
          <cell r="C559" t="str">
            <v>H</v>
          </cell>
          <cell r="D559">
            <v>2.95</v>
          </cell>
        </row>
        <row r="560">
          <cell r="A560" t="str">
            <v>5770</v>
          </cell>
          <cell r="B560" t="str">
            <v>DISTRIBUIDOR DE ASFALTO MONTADO SOBRE CAMINHAO TOCO 162 HP, COM TANQUE ISOLADO 6 M3 COM BARRA ESPARGIDORA  DE 3,66 M - CUSTO C/ MAO-DE-OBRA NA OPERACAO DIURNA.</v>
          </cell>
          <cell r="C560" t="str">
            <v>H</v>
          </cell>
          <cell r="D560">
            <v>36.409999999999997</v>
          </cell>
        </row>
        <row r="561">
          <cell r="A561" t="str">
            <v>5779</v>
          </cell>
          <cell r="B561" t="str">
            <v>MOTONIVELADORA POTÊNCIA BÁSICA LÍQUIDA (PRIMEIRA MARCHA) 125 HP, PESO BRUTO 13032 KG, LARGURA DA LÂMINA DE 3,7 M - MANUTENÇÃO. AF_06/2014</v>
          </cell>
          <cell r="C561" t="str">
            <v>H</v>
          </cell>
          <cell r="D561">
            <v>27.6</v>
          </cell>
        </row>
        <row r="562">
          <cell r="A562" t="str">
            <v>5787</v>
          </cell>
          <cell r="B562" t="str">
            <v>PÁ CARREGADEIRA SOBRE RODAS, POTÊNCIA 197 HP, CAPACIDADE DA CAÇAMBA 2,5 A 3,5 M3, PESO OPERACIONAL 18338 KG - MATERIAIS NA OPERAÇÃO. AF_06/2014</v>
          </cell>
          <cell r="C562" t="str">
            <v>H</v>
          </cell>
          <cell r="D562">
            <v>99.4</v>
          </cell>
        </row>
        <row r="563">
          <cell r="A563" t="str">
            <v>5791</v>
          </cell>
          <cell r="B563" t="str">
            <v>ROLO COMPACTADOR VIBRATORIO DE UM CILINDRO LISO DE ACO, POTENCIA 80 HP, PESO OPERACIONAL MAXIMO 8,5 T, LARGURA TRABALHO 1,676 M - MANUTENÇÃO. AF_06/2014</v>
          </cell>
          <cell r="C563" t="str">
            <v>H</v>
          </cell>
          <cell r="D563">
            <v>16.72</v>
          </cell>
        </row>
        <row r="564">
          <cell r="A564" t="str">
            <v>5792</v>
          </cell>
          <cell r="B564" t="str">
            <v>ROLO COMPACTADOR VIBRATORIO DE UM CILINDRO LISO DE ACO, POTENCIA 80 HP, PESO OPERACIONAL MAXIMO 8,5 T, LARGURA TRABALHO 1,676 M - MATERIAIS NA OPERAÇÃO. AF_06/2014</v>
          </cell>
          <cell r="C564" t="str">
            <v>H</v>
          </cell>
          <cell r="D564">
            <v>36.65</v>
          </cell>
        </row>
        <row r="565">
          <cell r="A565" t="str">
            <v>5797</v>
          </cell>
          <cell r="B565" t="str">
            <v>COMPRESSOR DE AR REBOCÁVEL, VAZÃO 189 PCM, PRESSÃO EFETIVA DE TRABALHO 102 PSI, MOTOR DIESEL, POTÊNCIA 63 CV - MANUTENÇÃO. AF_06/2015</v>
          </cell>
          <cell r="C565" t="str">
            <v>H</v>
          </cell>
          <cell r="D565">
            <v>2.27</v>
          </cell>
        </row>
        <row r="566">
          <cell r="A566" t="str">
            <v>5800</v>
          </cell>
          <cell r="B566" t="str">
            <v>BOMBA SUBMERSÍVEL ELÉTRICA TRIFÁSICA, POTÊNCIA 2,96 HP, Ø ROTOR 144 MM SEMI-ABERTO, BOCAL DE SAÍDA Ø 2, HM/Q = 2 MCA / 38,8 M3/H A 28 MCA / 5 M3/H - MANUTENÇÃO. AF_06/2014</v>
          </cell>
          <cell r="C566" t="str">
            <v>H</v>
          </cell>
          <cell r="D566">
            <v>0.11</v>
          </cell>
        </row>
        <row r="567">
          <cell r="A567" t="str">
            <v>6178</v>
          </cell>
          <cell r="B567" t="str">
            <v>CAMINHAO BASCULANTE,TOCO 5,0 M3 - 170HP -11,24T (VU=5ANOS)  -CUSTOS C/ MATERIAL NA OPERACAO.</v>
          </cell>
          <cell r="C567" t="str">
            <v>H</v>
          </cell>
          <cell r="D567">
            <v>73.489999999999995</v>
          </cell>
        </row>
        <row r="568">
          <cell r="A568" t="str">
            <v>7032</v>
          </cell>
          <cell r="B568" t="str">
            <v>TANQUE DE ASFALTO ESTACIONÁRIO COM SERPENTINA, CAPACIDADE 30.000 L - DEPRECIAÇÃO. AF_06/2014</v>
          </cell>
          <cell r="C568" t="str">
            <v>H</v>
          </cell>
          <cell r="D568">
            <v>1.56</v>
          </cell>
        </row>
        <row r="569">
          <cell r="A569" t="str">
            <v>7033</v>
          </cell>
          <cell r="B569" t="str">
            <v>TANQUE DE ASFALTO ESTACIONÁRIO COM SERPENTINA, CAPACIDADE 30.000 L - JUROS. AF_06/2014</v>
          </cell>
          <cell r="C569" t="str">
            <v>H</v>
          </cell>
          <cell r="D569">
            <v>0.47</v>
          </cell>
        </row>
        <row r="570">
          <cell r="A570" t="str">
            <v>7034</v>
          </cell>
          <cell r="B570" t="str">
            <v>TANQUE DE ASFALTO ESTACIONÁRIO COM SERPENTINA, CAPACIDADE 30.000 L - MANUTENÇÃO. AF_06/2014</v>
          </cell>
          <cell r="C570" t="str">
            <v>H</v>
          </cell>
          <cell r="D570">
            <v>1.08</v>
          </cell>
        </row>
        <row r="571">
          <cell r="A571" t="str">
            <v>7035</v>
          </cell>
          <cell r="B571" t="str">
            <v>TANQUE DE ASFALTO ESTACIONÁRIO COM SERPENTINA, CAPACIDADE 30.000 L - MATERIAIS NA OPERAÇÃO. AF_06/2014</v>
          </cell>
          <cell r="C571" t="str">
            <v>H</v>
          </cell>
          <cell r="D571">
            <v>131.58000000000001</v>
          </cell>
        </row>
        <row r="572">
          <cell r="A572" t="str">
            <v>7038</v>
          </cell>
          <cell r="B572" t="str">
            <v>ROLO COMPACTADOR DE PNEUS ESTÁTICO, PRESSÃO VARIÁVEL, POTÊNCIA 111 HP, PESO SEM/COM LASTRO 9,5 / 26 T, LARGURA DE TRABALHO 1,90 M - DEPRECIAÇÃO. AF_07/2014</v>
          </cell>
          <cell r="C572" t="str">
            <v>H</v>
          </cell>
          <cell r="D572">
            <v>18.84</v>
          </cell>
        </row>
        <row r="573">
          <cell r="A573" t="str">
            <v>7039</v>
          </cell>
          <cell r="B573" t="str">
            <v>ROLO COMPACTADOR DE PNEUS ESTÁTICO, PRESSÃO VARIÁVEL, POTÊNCIA 111 HP, PESO SEM/COM LASTRO 9,5 / 26 T, LARGURA DE TRABALHO 1,90 M - JUROS. AF_07/2014</v>
          </cell>
          <cell r="C573" t="str">
            <v>H</v>
          </cell>
          <cell r="D573">
            <v>5.18</v>
          </cell>
        </row>
        <row r="574">
          <cell r="A574" t="str">
            <v>7040</v>
          </cell>
          <cell r="B574" t="str">
            <v>ROLO COMPACTADOR DE PNEUS ESTÁTICO, PRESSÃO VARIÁVEL, POTÊNCIA 111 HP, PESO SEM/COM LASTRO 9,5 / 26 T, LARGURA DE TRABALHO 1,90 M - MANUTENÇÃO. AF_07/2014</v>
          </cell>
          <cell r="C574" t="str">
            <v>H</v>
          </cell>
          <cell r="D574">
            <v>19.399999999999999</v>
          </cell>
        </row>
        <row r="575">
          <cell r="A575" t="str">
            <v>7044</v>
          </cell>
          <cell r="B575" t="str">
            <v>MOTOBOMBA TRASH (PARA ÁGUA SUJA) AUTO ESCORVANTE, MOTOR GASOLINA DE 6,41 HP, DIÂMETROS DE SUCÇÃO X RECALQUE: 3" X 3", HM/Q = 10 MCA / 60 M3/H A 23 MCA / 0 M3/H - DEPRECIAÇÃO. AF_10/2014</v>
          </cell>
          <cell r="C575" t="str">
            <v>H</v>
          </cell>
          <cell r="D575">
            <v>0.16</v>
          </cell>
        </row>
        <row r="576">
          <cell r="A576" t="str">
            <v>7045</v>
          </cell>
          <cell r="B576" t="str">
            <v>MOTOBOMBA TRASH (PARA ÁGUA SUJA) AUTO ESCORVANTE, MOTOR GASOLINA DE 6,41 HP, DIÂMETROS DE SUCÇÃO X RECALQUE: 3" X 3", HM/Q = 10 MCA / 60 M3/H A 23 MCA / 0 M3/H - JUROS. AF_10/2014</v>
          </cell>
          <cell r="C576" t="str">
            <v>H</v>
          </cell>
          <cell r="D576">
            <v>0.04</v>
          </cell>
        </row>
        <row r="577">
          <cell r="A577" t="str">
            <v>7046</v>
          </cell>
          <cell r="B577" t="str">
            <v>MOTOBOMBA TRASH (PARA ÁGUA SUJA) AUTO ESCORVANTE, MOTOR GASOLINA DE 6,41 HP, DIÂMETROS DE SUCÇÃO X RECALQUE: 3" X 3", HM/Q = 10 MCA / 60 M3/H A 23 MCA / 0 M3/H - MANUTENÇÃO. AF_10/2014</v>
          </cell>
          <cell r="C577" t="str">
            <v>H</v>
          </cell>
          <cell r="D577">
            <v>0.1</v>
          </cell>
        </row>
        <row r="578">
          <cell r="A578" t="str">
            <v>7047</v>
          </cell>
          <cell r="B578" t="str">
            <v>MOTOBOMBA TRASH (PARA ÁGUA SUJA) AUTO ESCORVANTE, MOTOR GASOLINA DE 6,41 HP, DIÂMETROS DE SUCÇÃO X RECALQUE: 3" X 3", HM/Q = 10 MCA / 60 M3/H A 23 MCA / 0 M3/H - MATERIAIS NA OPERAÇÃO. AF_10/2014</v>
          </cell>
          <cell r="C578" t="str">
            <v>H</v>
          </cell>
          <cell r="D578">
            <v>5.56</v>
          </cell>
        </row>
        <row r="579">
          <cell r="A579" t="str">
            <v>7051</v>
          </cell>
          <cell r="B579" t="str">
            <v>ROLO COMPACTADOR PE DE CARNEIRO VIBRATORIO, POTENCIA 125 HP, PESO OPERACIONAL SEM/COM LASTRO 11,95 / 13,30 T, IMPACTO DINAMICO 38,5 / 22,5 T, LARGURA DE TRABALHO 2,15 M - DEPRECIAÇÃO. AF_06/2014</v>
          </cell>
          <cell r="C579" t="str">
            <v>H</v>
          </cell>
          <cell r="D579">
            <v>20.07</v>
          </cell>
        </row>
        <row r="580">
          <cell r="A580" t="str">
            <v>7052</v>
          </cell>
          <cell r="B580" t="str">
            <v>ROLO COMPACTADOR PE DE CARNEIRO VIBRATORIO, POTENCIA 125 HP, PESO OPERACIONAL SEM/COM LASTRO 11,95 / 13,30 T, IMPACTO DINAMICO 38,5 / 22,5 T, LARGURA DE TRABALHO 2,15 M - JUROS. AF_06/2014</v>
          </cell>
          <cell r="C580" t="str">
            <v>H</v>
          </cell>
          <cell r="D580">
            <v>4.68</v>
          </cell>
        </row>
        <row r="581">
          <cell r="A581" t="str">
            <v>7053</v>
          </cell>
          <cell r="B581" t="str">
            <v>ROLO COMPACTADOR PE DE CARNEIRO VIBRATORIO, POTENCIA 125 HP, PESO OPERACIONAL SEM/COM LASTRO 11,95 / 13,30 T, IMPACTO DINAMICO 38,5 / 22,5 T, LARGURA DE TRABALHO 2,15 M - MANUTENÇÃO. AF_06/2014</v>
          </cell>
          <cell r="C581" t="str">
            <v>H</v>
          </cell>
          <cell r="D581">
            <v>22.3</v>
          </cell>
        </row>
        <row r="582">
          <cell r="A582" t="str">
            <v>7054</v>
          </cell>
          <cell r="B582" t="str">
            <v>ROLO COMPACTADOR PE DE CARNEIRO VIBRATORIO, POTENCIA 125 HP, PESO OPERACIONAL SEM/COM LASTRO 11,95 / 13,30 T, IMPACTO DINAMICO 38,5 / 22,5 T, LARGURA DE TRABALHO 2,15 M - MATERIAIS NA OPERAÇÃO. AF_06/2014</v>
          </cell>
          <cell r="C582" t="str">
            <v>H</v>
          </cell>
          <cell r="D582">
            <v>57.25</v>
          </cell>
        </row>
        <row r="583">
          <cell r="A583" t="str">
            <v>7058</v>
          </cell>
          <cell r="B583" t="str">
            <v>CAMINHÃO BASCULANTE 6 M3 TOCO, PESO BRUTO TOTAL 16.000 KG, CARGA ÚTIL MÁXIMA 11.130 KG, DISTÂNCIA ENTRE EIXOS 5,36 M, POTÊNCIA 185 CV, INCLUSIVE CAÇAMBA METÁLICA - DEPRECIAÇÃO. AF_06/2014</v>
          </cell>
          <cell r="C583" t="str">
            <v>H</v>
          </cell>
          <cell r="D583">
            <v>13.72</v>
          </cell>
        </row>
        <row r="584">
          <cell r="A584" t="str">
            <v>7059</v>
          </cell>
          <cell r="B584" t="str">
            <v>CAMINHÃO BASCULANTE 6 M3 TOCO, PESO BRUTO TOTAL 16.000 KG, CARGA ÚTIL MÁXIMA 11.130 KG, DISTÂNCIA ENTRE EIXOS 5,36 M, POTÊNCIA 185 CV, INCLUSIVE CAÇAMBA METÁLICA - JUROS. AF_06/2014</v>
          </cell>
          <cell r="C584" t="str">
            <v>H</v>
          </cell>
          <cell r="D584">
            <v>3.24</v>
          </cell>
        </row>
        <row r="585">
          <cell r="A585" t="str">
            <v>7060</v>
          </cell>
          <cell r="B585" t="str">
            <v>CAMINHÃO BASCULANTE 6 M3 TOCO, PESO BRUTO TOTAL 16.000 KG, CARGA ÚTIL MÁXIMA 11.130 KG, DISTÂNCIA ENTRE EIXOS 5,36 M, POTÊNCIA 185 CV, INCLUSIVE CAÇAMBA METÁLICA - MANUTENÇÃO. AF_06/2014</v>
          </cell>
          <cell r="C585" t="str">
            <v>H</v>
          </cell>
          <cell r="D585">
            <v>19.28</v>
          </cell>
        </row>
        <row r="586">
          <cell r="A586" t="str">
            <v>7061</v>
          </cell>
          <cell r="B586" t="str">
            <v>CAMINHÃO BASCULANTE 6 M3 TOCO, PESO BRUTO TOTAL 16.000 KG, CARGA ÚTIL MÁXIMA 11.130 KG, DISTÂNCIA ENTRE EIXOS 5,36 M, POTÊNCIA 185 CV, INCLUSIVE CAÇAMBA METÁLICA - MATERIAIS NA OPERAÇÃO. AF_06/2014</v>
          </cell>
          <cell r="C586" t="str">
            <v>H</v>
          </cell>
          <cell r="D586">
            <v>62.68</v>
          </cell>
        </row>
        <row r="587">
          <cell r="A587" t="str">
            <v>7063</v>
          </cell>
          <cell r="B587" t="str">
            <v>TRATOR DE PNEUS, POTÊNCIA 122 CV, TRAÇÃO 4X4, PESO COM LASTRO DE 4.510 KG - DEPRECIAÇÃO. AF_06/2014</v>
          </cell>
          <cell r="C587" t="str">
            <v>H</v>
          </cell>
          <cell r="D587">
            <v>6.22</v>
          </cell>
        </row>
        <row r="588">
          <cell r="A588" t="str">
            <v>7064</v>
          </cell>
          <cell r="B588" t="str">
            <v>TRATOR DE PNEUS, POTÊNCIA 122 CV, TRAÇÃO 4X4, PESO COM LASTRO DE 4.510 KG - JUROS. AF_06/2014</v>
          </cell>
          <cell r="C588" t="str">
            <v>H</v>
          </cell>
          <cell r="D588">
            <v>2.09</v>
          </cell>
        </row>
        <row r="589">
          <cell r="A589" t="str">
            <v>7065</v>
          </cell>
          <cell r="B589" t="str">
            <v>TRATOR DE PNEUS, POTÊNCIA 122 CV, TRAÇÃO 4X4, PESO COM LASTRO DE 4.510 KG - MANUTENÇÃO. AF_06/2014</v>
          </cell>
          <cell r="C589" t="str">
            <v>H</v>
          </cell>
          <cell r="D589">
            <v>6.81</v>
          </cell>
        </row>
        <row r="590">
          <cell r="A590" t="str">
            <v>7066</v>
          </cell>
          <cell r="B590" t="str">
            <v>TRATOR DE PNEUS, POTÊNCIA 122 CV, TRAÇÃO 4X4, PESO COM LASTRO DE 4.510 KG - MATERIAIS NA OPERAÇÃO. AF_06/2014</v>
          </cell>
          <cell r="C590" t="str">
            <v>H</v>
          </cell>
          <cell r="D590">
            <v>55.13</v>
          </cell>
        </row>
        <row r="591">
          <cell r="A591" t="str">
            <v>53786</v>
          </cell>
          <cell r="B591" t="str">
            <v>RETROESCAVADEIRA SOBRE RODAS COM CARREGADEIRA, TRAÇÃO 4X4, POTÊNCIA LÍQ. 88 HP, CAÇAMBA CARREG. CAP. MÍN. 1 M3, CAÇAMBA RETRO CAP. 0,26 M3, PESO OPERACIONAL MÍN. 6.674 KG, PROFUNDIDADE ESCAVAÇÃO MÁX. 4,37 M - MATERIAIS NA OPERAÇÃO. AF_06/2014</v>
          </cell>
          <cell r="C591" t="str">
            <v>H</v>
          </cell>
          <cell r="D591">
            <v>42.15</v>
          </cell>
        </row>
        <row r="592">
          <cell r="A592" t="str">
            <v>53788</v>
          </cell>
          <cell r="B592" t="str">
            <v>ROLO COMPACTADOR VIBRATÓRIO DE UM CILINDRO AÇO LISO, POTÊNCIA 80 HP, PESO OPERACIONAL MÁXIMO 8,1 T, IMPACTO DINÂMICO 16,15 / 9,5 T, LARGURA DE TRABALHO 1,68 M - MATERIAIS NA OPERAÇÃO. AF_06/2014</v>
          </cell>
          <cell r="C592" t="str">
            <v>H</v>
          </cell>
          <cell r="D592">
            <v>36.65</v>
          </cell>
        </row>
        <row r="593">
          <cell r="A593" t="str">
            <v>53792</v>
          </cell>
          <cell r="B593" t="str">
            <v>CAMINHÃO BASCULANTE 6 M3, PESO BRUTO TOTAL 16.000 KG, CARGA ÚTIL MÁXIMA 13.071 KG, DISTÂNCIA ENTRE EIXOS 4,80 M, POTÊNCIA 230 CV INCLUSIVE CAÇAMBA METÁLICA - MATERIAIS NA OPERAÇÃO. AF_06/2014</v>
          </cell>
          <cell r="C593" t="str">
            <v>H</v>
          </cell>
          <cell r="D593">
            <v>77.94</v>
          </cell>
        </row>
        <row r="594">
          <cell r="A594" t="str">
            <v>53794</v>
          </cell>
          <cell r="B594" t="str">
            <v>USINA DE CONCRETO FIXA, CAPACIDADE NOMINAL DE 90 A 120 M3/H, SEM SILO - MANUTENÇÃO. AF_07/2016</v>
          </cell>
          <cell r="C594" t="str">
            <v>H</v>
          </cell>
          <cell r="D594">
            <v>32.5</v>
          </cell>
        </row>
        <row r="595">
          <cell r="A595" t="str">
            <v>53797</v>
          </cell>
          <cell r="B595" t="str">
            <v>CAMINHÃO TOCO, PBT 16.000 KG, CARGA ÚTIL MÁX. 10.685 KG, DIST. ENTRE EIXOS 4,8 M, POTÊNCIA 189 CV, INCLUSIVE CARROCERIA FIXA ABERTA DE MADEIRA P/ TRANSPORTE GERAL DE CARGA SECA, DIMEN. APROX. 2,5 X 7,00 X 0,50 M - MATERIAIS NA OPERAÇÃO. AF_06/2014</v>
          </cell>
          <cell r="C595" t="str">
            <v>H</v>
          </cell>
          <cell r="D595">
            <v>64.069999999999993</v>
          </cell>
        </row>
        <row r="596">
          <cell r="A596" t="str">
            <v>53801</v>
          </cell>
          <cell r="B596" t="str">
            <v>USINA MISTURADORA DE SOLOS, DOSADORES TRIPLOS, CALHA VIBRATÓRIA, CAPCIDADE 200/500 TON, 201HP - MÃO-DE-OBRA NA OPERAÇÃO DIURNA</v>
          </cell>
          <cell r="C596" t="str">
            <v>H</v>
          </cell>
          <cell r="D596">
            <v>123.74</v>
          </cell>
        </row>
        <row r="597">
          <cell r="A597" t="str">
            <v>53804</v>
          </cell>
          <cell r="B597" t="str">
            <v>VASSOURA MECÂNICA REBOCÁVEL COM ESCOVA CILÍNDRICA, LARGURA ÚTIL DE VARRIMENTO DE 2,44 M - MANUTENÇÃO. AF_06/2014</v>
          </cell>
          <cell r="C597" t="str">
            <v>H</v>
          </cell>
          <cell r="D597">
            <v>2.35</v>
          </cell>
        </row>
        <row r="598">
          <cell r="A598" t="str">
            <v>53805</v>
          </cell>
          <cell r="B598" t="str">
            <v>TRATOR PNEUS TRAÇÃO 4X2, 82 CV, PESO C/ LASTRO 4,555 T  - MAO-DE-OBRA OPERACAO NOTURNA</v>
          </cell>
          <cell r="C598" t="str">
            <v>H</v>
          </cell>
          <cell r="D598">
            <v>24.32</v>
          </cell>
        </row>
        <row r="599">
          <cell r="A599" t="str">
            <v>53806</v>
          </cell>
          <cell r="B599" t="str">
            <v>TRATOR DE ESTEIRAS, POTÊNCIA 170 HP, PESO OPERACIONAL 19 T, CAÇAMBA 5,2 M3 - MANUTENÇÃO. AF_06/2014</v>
          </cell>
          <cell r="C599" t="str">
            <v>H</v>
          </cell>
          <cell r="D599">
            <v>43.73</v>
          </cell>
        </row>
        <row r="600">
          <cell r="A600" t="str">
            <v>53808</v>
          </cell>
          <cell r="B600" t="str">
            <v>TRATOR DE ESTEIRAS POTENCIA 165 HP, PESO OPERACIONAL 17,1T - MAO-DE-OBRA NA OPERACAO NOTURNA</v>
          </cell>
          <cell r="C600" t="str">
            <v>H</v>
          </cell>
          <cell r="D600">
            <v>24.32</v>
          </cell>
        </row>
        <row r="601">
          <cell r="A601" t="str">
            <v>53810</v>
          </cell>
          <cell r="B601" t="str">
            <v>TRATOR DE ESTEIRAS, POTÊNCIA 150 HP, PESO OPERACIONAL 16,7 T, COM RODA MOTRIZ ELEVADA E LÂMINA 3,18 M3 - MANUTENÇÃO. AF_06/2014</v>
          </cell>
          <cell r="C601" t="str">
            <v>H</v>
          </cell>
          <cell r="D601">
            <v>44</v>
          </cell>
        </row>
        <row r="602">
          <cell r="A602" t="str">
            <v>53814</v>
          </cell>
          <cell r="B602" t="str">
            <v>TRATOR DE ESTEIRAS, POTÊNCIA 347 HP, PESO OPERACIONAL 38,5 T, COM LÂMINA 8,70 M3 - MANUTENÇÃO. AF_06/2014</v>
          </cell>
          <cell r="C602" t="str">
            <v>H</v>
          </cell>
          <cell r="D602">
            <v>144.12</v>
          </cell>
        </row>
        <row r="603">
          <cell r="A603" t="str">
            <v>53815</v>
          </cell>
          <cell r="B603" t="str">
            <v>TRATOR DE ESTEIRAS COM LAMINA - POTENCIA 305 HP - PESO OPERACIONAL 37 T  - MAO-DE-OBRA NA OPERACAO DIURNA</v>
          </cell>
          <cell r="C603" t="str">
            <v>H</v>
          </cell>
          <cell r="D603">
            <v>20.27</v>
          </cell>
        </row>
        <row r="604">
          <cell r="A604" t="str">
            <v>53816</v>
          </cell>
          <cell r="B604" t="str">
            <v>TRATOR SOBRE ESTEIRAS 305HP - MAO-DE-OBRA NA OPERACAO NOTURNA</v>
          </cell>
          <cell r="C604" t="str">
            <v>H</v>
          </cell>
          <cell r="D604">
            <v>24.32</v>
          </cell>
        </row>
        <row r="605">
          <cell r="A605" t="str">
            <v>53817</v>
          </cell>
          <cell r="B605" t="str">
            <v>TRATOR DE ESTEIRAS, POTÊNCIA 100 HP, PESO OPERACIONAL 9,4 T, COM LÂMINA 2,19 M3 - MATERIAIS NA OPERAÇÃO. AF_06/2014</v>
          </cell>
          <cell r="C605" t="str">
            <v>H</v>
          </cell>
          <cell r="D605">
            <v>54.95</v>
          </cell>
        </row>
        <row r="606">
          <cell r="A606" t="str">
            <v>53818</v>
          </cell>
          <cell r="B606" t="str">
            <v>ROLO COMPACTADOR VIBRATÓRIO REBOCÁVEL, CILINDRO DE AÇO LISO, POTÊNCIA DE TRAÇÃO DE 65 CV, PESO 4,7 T, IMPACTO DINÂMICO 18,3 T, LARGURA DE TRABALHO 1,67 M - DEPRECIAÇÃO. AF_02/2016</v>
          </cell>
          <cell r="C606" t="str">
            <v>H</v>
          </cell>
          <cell r="D606">
            <v>4.37</v>
          </cell>
        </row>
        <row r="607">
          <cell r="A607" t="str">
            <v>53823</v>
          </cell>
          <cell r="B607" t="str">
            <v>ROLO COMPACTADOR DE PNEUS ESTÁTICO, PRESSÃO VARIÁVEL, POTÊNCIA 99 HP, PESO SEM/COM LASTRO 9,45 / 21,0 T, LARGURA DE ROLAGEM 2,265 M - DEPRECIAÇÃO. AF_02/2016</v>
          </cell>
          <cell r="C607" t="str">
            <v>H</v>
          </cell>
          <cell r="D607">
            <v>18.22</v>
          </cell>
        </row>
        <row r="608">
          <cell r="A608" t="str">
            <v>53827</v>
          </cell>
          <cell r="B608" t="str">
            <v>CAMINHÃO TOCO, PESO BRUTO TOTAL 14.300 KG, CARGA ÚTIL MÁXIMA 9590 KG, DISTÂNCIA ENTRE EIXOS 4,76 M, POTÊNCIA 185 CV (NÃO INCLUI CARROCERIA) - MATERIAIS NA OPERAÇÃO. AF_06/2014</v>
          </cell>
          <cell r="C608" t="str">
            <v>H</v>
          </cell>
          <cell r="D608">
            <v>62.68</v>
          </cell>
        </row>
        <row r="609">
          <cell r="A609" t="str">
            <v>53829</v>
          </cell>
          <cell r="B609" t="str">
            <v>CAMINHÃO TOCO, PESO BRUTO TOTAL 16.000 KG, CARGA ÚTIL MÁXIMA DE 10.685 KG, DISTÂNCIA ENTRE EIXOS 4,80 M, POTÊNCIA 189 CV EXCLUSIVE CARROCERIA - MATERIAIS NA OPERAÇÃO. AF_06/2014</v>
          </cell>
          <cell r="C609" t="str">
            <v>H</v>
          </cell>
          <cell r="D609">
            <v>64.069999999999993</v>
          </cell>
        </row>
        <row r="610">
          <cell r="A610" t="str">
            <v>53831</v>
          </cell>
          <cell r="B610" t="str">
            <v>CAMINHÃO PIPA 10.000 L TRUCADO, PESO BRUTO TOTAL 23.000 KG, CARGA ÚTIL MÁXIMA 15.935 KG, DISTÂNCIA ENTRE EIXOS 4,8 M, POTÊNCIA 230 CV, INCLUSIVE TANQUE DE AÇO PARA TRANSPORTE DE ÁGUA - MATERIAIS NA OPERAÇÃO. AF_06/2014</v>
          </cell>
          <cell r="C610" t="str">
            <v>H</v>
          </cell>
          <cell r="D610">
            <v>77.94</v>
          </cell>
        </row>
        <row r="611">
          <cell r="A611" t="str">
            <v>53840</v>
          </cell>
          <cell r="B611" t="str">
            <v>GRADE DE DISCO REBOCÁVEL COM 20 DISCOS 24" X 6 MM COM PNEUS PARA TRANSPORTE - DEPRECIAÇÃO. AF_06/2014</v>
          </cell>
          <cell r="C611" t="str">
            <v>H</v>
          </cell>
          <cell r="D611">
            <v>2.2000000000000002</v>
          </cell>
        </row>
        <row r="612">
          <cell r="A612" t="str">
            <v>53841</v>
          </cell>
          <cell r="B612" t="str">
            <v>GRADE DE DISCO REBOCÁVEL COM 20 DISCOS 24" X 6 MM COM PNEUS PARA TRANSPORTE - MANUTENÇÃO. AF_06/2014</v>
          </cell>
          <cell r="C612" t="str">
            <v>H</v>
          </cell>
          <cell r="D612">
            <v>1.74</v>
          </cell>
        </row>
        <row r="613">
          <cell r="A613" t="str">
            <v>53849</v>
          </cell>
          <cell r="B613" t="str">
            <v>MOTONIVELADORA POTÊNCIA BÁSICA LÍQUIDA (PRIMEIRA MARCHA) 125 HP, PESO BRUTO 13032 KG, LARGURA DA LÂMINA DE 3,7 M - MATERIAIS NA OPERAÇÃO. AF_06/2014</v>
          </cell>
          <cell r="C613" t="str">
            <v>H</v>
          </cell>
          <cell r="D613">
            <v>68.7</v>
          </cell>
        </row>
        <row r="614">
          <cell r="A614" t="str">
            <v>53852</v>
          </cell>
          <cell r="B614" t="str">
            <v>MOTOSCRAPER  270HP -CUSTO COM MA0-DE-0BRA NA OPERACAO NOTURNA</v>
          </cell>
          <cell r="C614" t="str">
            <v>H</v>
          </cell>
          <cell r="D614">
            <v>32.04</v>
          </cell>
        </row>
        <row r="615">
          <cell r="A615" t="str">
            <v>53857</v>
          </cell>
          <cell r="B615" t="str">
            <v>PÁ CARREGADEIRA SOBRE RODAS, POTÊNCIA LÍQUIDA 128 HP, CAPACIDADE DA CAÇAMBA 1,7 A 2,8 M3, PESO OPERACIONAL 11632 KG - MANUTENÇÃO. AF_06/2014</v>
          </cell>
          <cell r="C615" t="str">
            <v>H</v>
          </cell>
          <cell r="D615">
            <v>25.9</v>
          </cell>
        </row>
        <row r="616">
          <cell r="A616" t="str">
            <v>53858</v>
          </cell>
          <cell r="B616" t="str">
            <v>PÁ CARREGADEIRA SOBRE RODAS, POTÊNCIA LÍQUIDA 128 HP, CAPACIDADE DA CAÇAMBA 1,7 A 2,8 M3, PESO OPERACIONAL 11632 KG - MATERIAIS NA OPERAÇÃO. AF_06/2014</v>
          </cell>
          <cell r="C616" t="str">
            <v>H</v>
          </cell>
          <cell r="D616">
            <v>58.63</v>
          </cell>
        </row>
        <row r="617">
          <cell r="A617" t="str">
            <v>53861</v>
          </cell>
          <cell r="B617" t="str">
            <v>PÁ CARREGADEIRA SOBRE RODAS, POTÊNCIA 197 HP, CAPACIDADE DA CAÇAMBA 2,5 A 3,5 M3, PESO OPERACIONAL 18338 KG - MANUTENÇÃO. AF_06/2014</v>
          </cell>
          <cell r="C617" t="str">
            <v>H</v>
          </cell>
          <cell r="D617">
            <v>35.92</v>
          </cell>
        </row>
        <row r="618">
          <cell r="A618" t="str">
            <v>53863</v>
          </cell>
          <cell r="B618" t="str">
            <v>MARTELETE OU ROMPEDOR PNEUMÁTICO MANUAL, 28 KG, COM SILENCIADOR - MANUTENÇÃO. AF_07/2016</v>
          </cell>
          <cell r="C618" t="str">
            <v>H</v>
          </cell>
          <cell r="D618">
            <v>0.37</v>
          </cell>
        </row>
        <row r="619">
          <cell r="A619" t="str">
            <v>53865</v>
          </cell>
          <cell r="B619" t="str">
            <v>COMPRESSOR DE AR REBOCÁVEL, VAZÃO 189 PCM, PRESSÃO EFETIVA DE TRABALHO 102 PSI, MOTOR DIESEL, POTÊNCIA 63 CV - MATERIAIS NA OPERAÇÃO. AF_06/2015</v>
          </cell>
          <cell r="C619" t="str">
            <v>H</v>
          </cell>
          <cell r="D619">
            <v>31.31</v>
          </cell>
        </row>
        <row r="620">
          <cell r="A620" t="str">
            <v>53866</v>
          </cell>
          <cell r="B620" t="str">
            <v>BOMBA SUBMERSÍVEL ELÉTRICA TRIFÁSICA, POTÊNCIA 2,96 HP, Ø ROTOR 144 MM SEMI-ABERTO, BOCAL DE SAÍDA Ø 2, HM/Q = 2 MCA / 38,8 M3/H A 28 MCA / 5 M3/H - MATERIAIS NA OPERAÇÃO. AF_06/2014</v>
          </cell>
          <cell r="C620" t="str">
            <v>H</v>
          </cell>
          <cell r="D620">
            <v>0.69</v>
          </cell>
        </row>
        <row r="621">
          <cell r="A621" t="str">
            <v>53882</v>
          </cell>
          <cell r="B621" t="str">
            <v>CAMINHÃO PIPA 6.000 L, PESO BRUTO TOTAL 13.000 KG, DISTÂNCIA ENTRE EIXOS 4,80 M, POTÊNCIA 189 CV INCLUSIVE TANQUE DE AÇO PARA TRANSPORTE DE ÁGUA, CAPACIDADE 6 M3 - MANUTENÇÃO. AF_06/2014</v>
          </cell>
          <cell r="C621" t="str">
            <v>H</v>
          </cell>
          <cell r="D621">
            <v>13.33</v>
          </cell>
        </row>
        <row r="622">
          <cell r="A622" t="str">
            <v>55263</v>
          </cell>
          <cell r="B622" t="str">
            <v>ROLO COMPACTADOR DE PNEUS ESTÁTICO, PRESSÃO VARIÁVEL, POTÊNCIA 111 HP, PESO SEM/COM LASTRO 9,5 / 26 T, LARGURA DE TRABALHO 1,90 M - MATERIAIS NA OPERAÇÃO. AF_07/2014</v>
          </cell>
          <cell r="C622" t="str">
            <v>H</v>
          </cell>
          <cell r="D622">
            <v>50.83</v>
          </cell>
        </row>
        <row r="623">
          <cell r="A623" t="str">
            <v>55264</v>
          </cell>
          <cell r="B623" t="str">
            <v>TRATOR DE PNEUS 110 A 126 HP - MAO-DE-OBRA NA OPERACAO NOTURNA</v>
          </cell>
          <cell r="C623" t="str">
            <v>H</v>
          </cell>
          <cell r="D623">
            <v>14.7</v>
          </cell>
        </row>
        <row r="624">
          <cell r="A624" t="str">
            <v>73298</v>
          </cell>
          <cell r="B624" t="str">
            <v>VIBRADOR DE IMERSAO MOTOR ELETR 2CV (CP) TUBO DE 48X48 C/MANGOTE      DE 5M COMP -EXCL OPERADOR</v>
          </cell>
          <cell r="C624" t="str">
            <v>H</v>
          </cell>
          <cell r="D624">
            <v>2.46</v>
          </cell>
        </row>
        <row r="625">
          <cell r="A625" t="str">
            <v>73299</v>
          </cell>
          <cell r="B625" t="str">
            <v>VIBRADOR DE IMERSAO MOTOR ELETR 2CV (CI) TUBO 48X480MM C/MANGOTE      DE 5M COMP - EXCL OPERADOR</v>
          </cell>
          <cell r="C625" t="str">
            <v>H</v>
          </cell>
          <cell r="D625">
            <v>2.16</v>
          </cell>
        </row>
        <row r="626">
          <cell r="A626" t="str">
            <v>73303</v>
          </cell>
          <cell r="B626" t="str">
            <v>GRUPO GERADOR ESTACIONÁRIO, MOTOR DIESEL POTÊNCIA 170 KVA - DEPRECIAÇÃO. AF_02/2016</v>
          </cell>
          <cell r="C626" t="str">
            <v>H</v>
          </cell>
          <cell r="D626">
            <v>4.09</v>
          </cell>
        </row>
        <row r="627">
          <cell r="A627" t="str">
            <v>73304</v>
          </cell>
          <cell r="B627" t="str">
            <v>CUSTOS COMBUSTIVEL + MATERIAL DISTRIBUIDOR DE AGREGADO SPRE*</v>
          </cell>
          <cell r="C627" t="str">
            <v>H</v>
          </cell>
          <cell r="D627">
            <v>54.09</v>
          </cell>
        </row>
        <row r="628">
          <cell r="A628" t="str">
            <v>73305</v>
          </cell>
          <cell r="B628" t="str">
            <v>DISTRIBUIDOR DE AGREGADOS AUTOPROPELIDO CAP 3 M3, A DIESEL, 6 CC, 140 CV - JUROS</v>
          </cell>
          <cell r="C628" t="str">
            <v>H</v>
          </cell>
          <cell r="D628">
            <v>9.7100000000000009</v>
          </cell>
        </row>
        <row r="629">
          <cell r="A629" t="str">
            <v>73307</v>
          </cell>
          <cell r="B629" t="str">
            <v>GRUPO GERADOR ESTACIONÁRIO, MOTOR DIESEL POTÊNCIA 170 KVA - MANUTENÇÃO. AF_02/2016</v>
          </cell>
          <cell r="C629" t="str">
            <v>H</v>
          </cell>
          <cell r="D629">
            <v>3</v>
          </cell>
        </row>
        <row r="630">
          <cell r="A630" t="str">
            <v>73308</v>
          </cell>
          <cell r="B630" t="str">
            <v>DISTRIBUIDOR DE AGREGADOS AUTOPROPELIDO CAP 3 M3, A DIESEL, 6 CC, 140 CV - DEPRECIACAO</v>
          </cell>
          <cell r="C630" t="str">
            <v>H</v>
          </cell>
          <cell r="D630">
            <v>25.71</v>
          </cell>
        </row>
        <row r="631">
          <cell r="A631" t="str">
            <v>73309</v>
          </cell>
          <cell r="B631" t="str">
            <v>ROLO COMPACTADOR VIBRATÓRIO PÉ DE CARNEIRO PARA SOLOS, POTÊNCIA 80 HP, PESO OPERACIONAL SEM/COM LASTRO 7,4 / 8,8 T, LARGURA DE TRABALHO 1,68 M - DEPRECIAÇÃO. AF_02/2016</v>
          </cell>
          <cell r="C631" t="str">
            <v>H</v>
          </cell>
          <cell r="D631">
            <v>15.06</v>
          </cell>
        </row>
        <row r="632">
          <cell r="A632" t="str">
            <v>73311</v>
          </cell>
          <cell r="B632" t="str">
            <v>GRUPO GERADOR ESTACIONÁRIO, MOTOR DIESEL POTÊNCIA 170 KVA - MATERIAIS NA OPERAÇÃO. AF_02/2016</v>
          </cell>
          <cell r="C632" t="str">
            <v>H</v>
          </cell>
          <cell r="D632">
            <v>105.82</v>
          </cell>
        </row>
        <row r="633">
          <cell r="A633" t="str">
            <v>73312</v>
          </cell>
          <cell r="B633" t="str">
            <v>DISTRIBUIDOR DE AGREGADOS AUTOPROPELIDO CAP 3 M3, A DIESEL, 6 CC, 140 CV - MANUTENCAO</v>
          </cell>
          <cell r="C633" t="str">
            <v>H</v>
          </cell>
          <cell r="D633">
            <v>12.85</v>
          </cell>
        </row>
        <row r="634">
          <cell r="A634" t="str">
            <v>73313</v>
          </cell>
          <cell r="B634" t="str">
            <v>ROLO COMPACTADOR VIBRATÓRIO PÉ DE CARNEIRO PARA SOLOS, POTÊNCIA 80 HP, PESO OPERACIONAL SEM/COM LASTRO 7,4 / 8,8 T, LARGURA DE TRABALHO 1,68 M - JUROS. AF_02/2016</v>
          </cell>
          <cell r="C634" t="str">
            <v>H</v>
          </cell>
          <cell r="D634">
            <v>3.51</v>
          </cell>
        </row>
        <row r="635">
          <cell r="A635" t="str">
            <v>73315</v>
          </cell>
          <cell r="B635" t="str">
            <v>ROLO COMPACTADOR VIBRATÓRIO PÉ DE CARNEIRO PARA SOLOS, POTÊNCIA 80 HP, PESO OPERACIONAL SEM/COM LASTRO 7,4 / 8,8 T, LARGURA DE TRABALHO 1,68 M - MATERIAIS NA OPERAÇÃO. AF_02/2016</v>
          </cell>
          <cell r="C635" t="str">
            <v>H</v>
          </cell>
          <cell r="D635">
            <v>36.65</v>
          </cell>
        </row>
        <row r="636">
          <cell r="A636" t="str">
            <v>73331</v>
          </cell>
          <cell r="B636" t="str">
            <v>VIBRADOR DE IMERSAO MOTOR GAS 3,5CV (CP) TUBO 48X480MM C/MANGOTE      DE 5M COMP - EXCL OPERADOR</v>
          </cell>
          <cell r="C636" t="str">
            <v>H</v>
          </cell>
          <cell r="D636">
            <v>3.09</v>
          </cell>
        </row>
        <row r="637">
          <cell r="A637" t="str">
            <v>73335</v>
          </cell>
          <cell r="B637" t="str">
            <v>CAMINHÃO TOCO, PBT 14.300 KG, CARGA ÚTIL MÁX. 9.710 KG, DIST. ENTRE EIXOS 3,56 M, POTÊNCIA 185 CV, INCLUSIVE CARROCERIA FIXA ABERTA DE MADEIRA P/ TRANSPORTE GERAL DE CARGA SECA, DIMEN. APROX. 2,50 X 6,50 X 0,50 M - MANUTENÇÃO. AF_06/2014</v>
          </cell>
          <cell r="C637" t="str">
            <v>H</v>
          </cell>
          <cell r="D637">
            <v>13.82</v>
          </cell>
        </row>
        <row r="638">
          <cell r="A638" t="str">
            <v>73336</v>
          </cell>
          <cell r="B638" t="str">
            <v>USINA MIST A FRIO CAPAC 50T/H (CP) INCL EQUIPE DE OPERACAO</v>
          </cell>
          <cell r="C638" t="str">
            <v>H</v>
          </cell>
          <cell r="D638">
            <v>362.21</v>
          </cell>
        </row>
        <row r="639">
          <cell r="A639" t="str">
            <v>73339</v>
          </cell>
          <cell r="B639" t="str">
            <v>TRATOR DE PNEUS MOTOR DIESEL 61CV (CI) INCL OPERADOR</v>
          </cell>
          <cell r="C639" t="str">
            <v>H</v>
          </cell>
          <cell r="D639">
            <v>27.68</v>
          </cell>
        </row>
        <row r="640">
          <cell r="A640" t="str">
            <v>73340</v>
          </cell>
          <cell r="B640" t="str">
            <v>CAMINHÃO TOCO, PBT 14.300 KG, CARGA ÚTIL MÁX. 9.710 KG, DIST. ENTRE EIXOS 3,56 M, POTÊNCIA 185 CV, INCLUSIVE CARROCERIA FIXA ABERTA DE MADEIRA P/ TRANSPORTE GERAL DE CARGA SECA, DIMEN. APROX. 2,50 X 6,50 X 0,50 M - MATERIAIS NA OPERAÇÃO. AF_06/2014</v>
          </cell>
          <cell r="C640" t="str">
            <v>H</v>
          </cell>
          <cell r="D640">
            <v>62.68</v>
          </cell>
        </row>
        <row r="641">
          <cell r="A641" t="str">
            <v>73343</v>
          </cell>
          <cell r="B641" t="str">
            <v>VIBRADOR DE IMERSAO MOTOR GAS 3,5CV TUBO DE 48X480MM (CI) C/MANGOTE   DE 5M COMP -EXCL OPERADOR</v>
          </cell>
          <cell r="C641" t="str">
            <v>H</v>
          </cell>
          <cell r="D641">
            <v>0.52</v>
          </cell>
        </row>
        <row r="642">
          <cell r="A642" t="str">
            <v>73353</v>
          </cell>
          <cell r="B642" t="str">
            <v>COMPACTADOR DE PNEUS AUTO-PROPULSOR DIESEL 76HP C/7 PNEUS-CI- PESO    5,5/20T INCL OPERADOR</v>
          </cell>
          <cell r="C642" t="str">
            <v>H</v>
          </cell>
          <cell r="D642">
            <v>52.98</v>
          </cell>
        </row>
        <row r="643">
          <cell r="A643" t="str">
            <v>73354</v>
          </cell>
          <cell r="B643" t="str">
            <v>MAQUINA DE JUNTAS GAS 8,25CV PART MANUAL (CI) INCL OPERADOR</v>
          </cell>
          <cell r="C643" t="str">
            <v>H</v>
          </cell>
          <cell r="D643">
            <v>20.13</v>
          </cell>
        </row>
        <row r="644">
          <cell r="A644" t="str">
            <v>73367</v>
          </cell>
          <cell r="B644" t="str">
            <v>ROMPEDOR PNEUNATICO 32,6KG CONSUMO AR 38,8L (CI) S/OPERADOR PONTEIRA  E MANGUEIRA - FREQUENCIA DE IMPACTOS 1110 IMP/MIN</v>
          </cell>
          <cell r="C644" t="str">
            <v>H</v>
          </cell>
          <cell r="D644">
            <v>1.98</v>
          </cell>
        </row>
        <row r="645">
          <cell r="A645" t="str">
            <v>73373</v>
          </cell>
          <cell r="B645" t="str">
            <v>CUSTO HORARIO C/ MATERIAIS NA OPERACAO - GUINDASTE AUTOPROPELIDO MADAL- MD 10A 45 HP</v>
          </cell>
          <cell r="C645" t="str">
            <v>H</v>
          </cell>
          <cell r="D645">
            <v>24.86</v>
          </cell>
        </row>
        <row r="646">
          <cell r="A646" t="str">
            <v>73374</v>
          </cell>
          <cell r="B646" t="str">
            <v>USINA PRE-MISTURADORA DE SOLOS CAPAC 350/600T/H (CF) INCL EQUIPE      DE OPERACAO</v>
          </cell>
          <cell r="C646" t="str">
            <v>H</v>
          </cell>
          <cell r="D646">
            <v>217.18</v>
          </cell>
        </row>
        <row r="647">
          <cell r="A647" t="str">
            <v>73378</v>
          </cell>
          <cell r="B647" t="str">
            <v>ROMPEDOR PNEUMATICO 32,6KG CONSUMO AR 38,8L (CP) S/OPERADOR PONTEIRA  E MANGUEIRA-FREQUENCIA DE IMPACTO DE 1110 IMP/MIN</v>
          </cell>
          <cell r="C647" t="str">
            <v>H</v>
          </cell>
          <cell r="D647">
            <v>2.74</v>
          </cell>
        </row>
        <row r="648">
          <cell r="A648" t="str">
            <v>73390</v>
          </cell>
          <cell r="B648" t="str">
            <v>COMPACTADOR DE PNEUS AUTO-PROPULSOR DIESEL 76HP C/7 PNEUS-CP -PESO    5,5/20T INCL OPERADOR</v>
          </cell>
          <cell r="C648" t="str">
            <v>H</v>
          </cell>
          <cell r="D648">
            <v>103.25</v>
          </cell>
        </row>
        <row r="649">
          <cell r="A649" t="str">
            <v>73402</v>
          </cell>
          <cell r="B649" t="str">
            <v>USINA PRE-MISTURADORA DE SOLOS CAPAC 350/600T/H (CP) INCL EQUIPE      DE OPERACAO</v>
          </cell>
          <cell r="C649" t="str">
            <v>H</v>
          </cell>
          <cell r="D649">
            <v>310.3</v>
          </cell>
        </row>
        <row r="650">
          <cell r="A650" t="str">
            <v>73432</v>
          </cell>
          <cell r="B650" t="str">
            <v>CHP - BETONEIRA CAPAC. 320 L, MOTOR DIESEL 6 HP, ALFA 320 OU SIMILAR</v>
          </cell>
          <cell r="C650" t="str">
            <v>H</v>
          </cell>
          <cell r="D650">
            <v>21.97</v>
          </cell>
        </row>
        <row r="651">
          <cell r="A651" t="str">
            <v>73437</v>
          </cell>
          <cell r="B651" t="str">
            <v>SERRA CIRCULAR MAKITA 5900B 7` 2,3HP - CHP</v>
          </cell>
          <cell r="C651" t="str">
            <v>H</v>
          </cell>
          <cell r="D651">
            <v>22.76</v>
          </cell>
        </row>
        <row r="652">
          <cell r="A652" t="str">
            <v>73440</v>
          </cell>
          <cell r="B652" t="str">
            <v>USINA DOSADOR/MISTURADOR AGREG CONCR C/SILO CIM P/50T (CI) INCL       MAO-DE-OBRA P/ALIMENTACAO E OPERACAO DA CENTRAL</v>
          </cell>
          <cell r="C652" t="str">
            <v>H</v>
          </cell>
          <cell r="D652">
            <v>226.16</v>
          </cell>
        </row>
        <row r="653">
          <cell r="A653" t="str">
            <v>73441</v>
          </cell>
          <cell r="B653" t="str">
            <v>USINA DOSADORA/MIST AGREG CONCR C/SILO CIM P/50T (CP) INCL MAO-DE-OBRAP/ALIMENTACAO E OPER</v>
          </cell>
          <cell r="C653" t="str">
            <v>H</v>
          </cell>
          <cell r="D653">
            <v>281.70999999999998</v>
          </cell>
        </row>
        <row r="654">
          <cell r="A654" t="str">
            <v>73447</v>
          </cell>
          <cell r="B654" t="str">
            <v>ESCAVACAO MANUAL DE VALAS EM TERRA COMPACTA, PROF. 2 M &lt; H &lt;= 3 M</v>
          </cell>
          <cell r="C654" t="str">
            <v>M3</v>
          </cell>
          <cell r="D654">
            <v>60.98</v>
          </cell>
        </row>
        <row r="655">
          <cell r="A655" t="str">
            <v>73459</v>
          </cell>
          <cell r="B655" t="str">
            <v>CUSTOS C/MATERIAL OPERCAO -MAQUINA DE DEMARCAR FAIXAS AUTO</v>
          </cell>
          <cell r="C655" t="str">
            <v>H</v>
          </cell>
          <cell r="D655">
            <v>16.57</v>
          </cell>
        </row>
        <row r="656">
          <cell r="A656" t="str">
            <v>73478</v>
          </cell>
          <cell r="B656" t="str">
            <v>MAQUINA DE JUNTAS GAS 8,25CV PART MANUAL (CP) INCL OPERADOR</v>
          </cell>
          <cell r="C656" t="str">
            <v>H</v>
          </cell>
          <cell r="D656">
            <v>193.17</v>
          </cell>
        </row>
        <row r="657">
          <cell r="A657" t="str">
            <v>73481</v>
          </cell>
          <cell r="B657" t="str">
            <v>ESCAVACAO MANUAL DE VALAS EM TERRA COMPACTA, PROF. DE 0 M &lt; H &lt;= 1 M</v>
          </cell>
          <cell r="C657" t="str">
            <v>M3</v>
          </cell>
          <cell r="D657">
            <v>45.07</v>
          </cell>
        </row>
        <row r="658">
          <cell r="A658" t="str">
            <v>73487</v>
          </cell>
          <cell r="B658" t="str">
            <v>SERRA CIRCULAR MAKITA 5900B 7` 2,3HP - CHI</v>
          </cell>
          <cell r="C658" t="str">
            <v>H</v>
          </cell>
          <cell r="D658">
            <v>19.86</v>
          </cell>
        </row>
        <row r="659">
          <cell r="A659" t="str">
            <v>73491</v>
          </cell>
          <cell r="B659" t="str">
            <v>MAQUINA POLIDORA 4HP 12A 220V EXCL ESMERIL E OPERADOR (CP)</v>
          </cell>
          <cell r="C659" t="str">
            <v>H</v>
          </cell>
          <cell r="D659">
            <v>3.96</v>
          </cell>
        </row>
        <row r="660">
          <cell r="A660" t="str">
            <v>73495</v>
          </cell>
          <cell r="B660" t="str">
            <v>TRATOR ESTEIRAS DIESEL APROX 335CV C/LAMINA 5000KG (CP) INCL OPERADOR</v>
          </cell>
          <cell r="C660" t="str">
            <v>H</v>
          </cell>
          <cell r="D660">
            <v>562.08000000000004</v>
          </cell>
        </row>
        <row r="661">
          <cell r="A661" t="str">
            <v>73496</v>
          </cell>
          <cell r="B661" t="str">
            <v>SOCADOR PNEUMATICO 18,5KG CONSUMO AR 0,82M3/M (CP) INCL OPERADOR</v>
          </cell>
          <cell r="C661" t="str">
            <v>H</v>
          </cell>
          <cell r="D661">
            <v>3.81</v>
          </cell>
        </row>
        <row r="662">
          <cell r="A662" t="str">
            <v>73529</v>
          </cell>
          <cell r="B662" t="str">
            <v>INSTALACAO DE AQUECIMENTO E ARMAZENAMENTO DE ASFALTO (CP) EM 2 TANQUESDE 30000L CADA - INCL OPERADOR</v>
          </cell>
          <cell r="C662" t="str">
            <v>H</v>
          </cell>
          <cell r="D662">
            <v>86.16</v>
          </cell>
        </row>
        <row r="663">
          <cell r="A663" t="str">
            <v>73553</v>
          </cell>
          <cell r="B663" t="str">
            <v>MAQUINA DE PINTAR FAIXA CONSMAQ FX24 14HP - CHP</v>
          </cell>
          <cell r="C663" t="str">
            <v>H</v>
          </cell>
          <cell r="D663">
            <v>234.25</v>
          </cell>
        </row>
        <row r="664">
          <cell r="A664" t="str">
            <v>73557</v>
          </cell>
          <cell r="B664" t="str">
            <v>MAQUINA POLIDORA 4HP 12AMP 220V EXCL ESMERIL E OPERADOR (CI)</v>
          </cell>
          <cell r="C664" t="str">
            <v>H</v>
          </cell>
          <cell r="D664">
            <v>2.02</v>
          </cell>
        </row>
        <row r="665">
          <cell r="A665" t="str">
            <v>73558</v>
          </cell>
          <cell r="B665" t="str">
            <v>LOCAÇÃO DE EXTRUSORA DE GUIAS E SARJETAS SEM FORMAS, MOTOR DIESEL DE 14CV, EXCLUSIVE OPERADOR (CI)</v>
          </cell>
          <cell r="C665" t="str">
            <v>H</v>
          </cell>
          <cell r="D665">
            <v>5.15</v>
          </cell>
        </row>
        <row r="666">
          <cell r="A666" t="str">
            <v>73559</v>
          </cell>
          <cell r="B666" t="str">
            <v>USINA PRE-MISTURADORA DE SOLOS CAPAC 350/600T/H (CI) INCL EQUIPE      DE OPERACAO</v>
          </cell>
          <cell r="C666" t="str">
            <v>H</v>
          </cell>
          <cell r="D666">
            <v>206.83</v>
          </cell>
        </row>
        <row r="667">
          <cell r="A667" t="str">
            <v>73560</v>
          </cell>
          <cell r="B667" t="str">
            <v>SOCADOR PNEUMATICO 18.5KG CONSUMO AR 0,82M3/M (CI) INCL OPERADOR</v>
          </cell>
          <cell r="C667" t="str">
            <v>H</v>
          </cell>
          <cell r="D667">
            <v>2.94</v>
          </cell>
        </row>
        <row r="668">
          <cell r="A668" t="str">
            <v>73563</v>
          </cell>
          <cell r="B668" t="str">
            <v>TRATOR ESTEIRAS DIESEL APROX 335CV C/LAMINA 5000KG (CI) INCL OPERADOR</v>
          </cell>
          <cell r="C668" t="str">
            <v>H</v>
          </cell>
          <cell r="D668">
            <v>228.04</v>
          </cell>
        </row>
        <row r="669">
          <cell r="A669" t="str">
            <v>74035/1</v>
          </cell>
          <cell r="B669" t="str">
            <v>CARREGADOR FRONTAL (PA CARREGADEIRA) SOBRE RODAS 105HP CAPACIDADE DA CAÇAMBA 1,4 A 1,7M3 - CHP - INCLUSIVE OPERADOR</v>
          </cell>
          <cell r="C669" t="str">
            <v>H</v>
          </cell>
          <cell r="D669">
            <v>139.35</v>
          </cell>
        </row>
        <row r="670">
          <cell r="A670" t="str">
            <v>74036/1</v>
          </cell>
          <cell r="B670" t="str">
            <v>TRATOR DE ESTEIRAS, 153HP - CHI - INCLUSIVE OPERADOR</v>
          </cell>
          <cell r="C670" t="str">
            <v>H</v>
          </cell>
          <cell r="D670">
            <v>82.86</v>
          </cell>
        </row>
        <row r="671">
          <cell r="A671" t="str">
            <v>74036/2</v>
          </cell>
          <cell r="B671" t="str">
            <v>TRATOR ESTEIRAS DIESEL 140CV - CHP - INCLUSIVE OPERADOR</v>
          </cell>
          <cell r="C671" t="str">
            <v>H</v>
          </cell>
          <cell r="D671">
            <v>204.17</v>
          </cell>
        </row>
        <row r="672">
          <cell r="A672" t="str">
            <v>74040/2</v>
          </cell>
          <cell r="B672" t="str">
            <v>SOQUETE COMPACTADOR 72KG, GASOLINA, 3HP, (CHI), EXCLUSIVE OPERADOR.</v>
          </cell>
          <cell r="C672" t="str">
            <v>H</v>
          </cell>
          <cell r="D672">
            <v>3.38</v>
          </cell>
        </row>
        <row r="673">
          <cell r="A673" t="str">
            <v>83361</v>
          </cell>
          <cell r="B673" t="str">
            <v>ESPARGIDOR DE ASFALTO PRESSURIZADO, TANQUE 6 M3 COM ISOLAÇÃO TÉRMICA, AQUECIDO COM 2 MAÇARICOS, COM BARRA ESPARGIDORA 3,60 M, MONTADO SOBRE CAMINHÃO  TOCO, PBT 14.300 KG, POTÊNCIA 185 CV - MANUTENÇÃO. AF_08/2015</v>
          </cell>
          <cell r="C673" t="str">
            <v>H</v>
          </cell>
          <cell r="D673">
            <v>21.33</v>
          </cell>
        </row>
        <row r="674">
          <cell r="A674" t="str">
            <v>83758</v>
          </cell>
          <cell r="B674" t="str">
            <v>CUSTOS COMBUSTIVEL+MATERIAL NA OPERACAO DE GUINDASTE MADAL MD-10A</v>
          </cell>
          <cell r="C674" t="str">
            <v>H</v>
          </cell>
          <cell r="D674">
            <v>49.64</v>
          </cell>
        </row>
        <row r="675">
          <cell r="A675" t="str">
            <v>83761</v>
          </cell>
          <cell r="B675" t="str">
            <v>GRUPO DE SOLDAGEM COM GERADOR A DIESEL 60 CV PARA SOLDA ELÉTRICA, SOBRE 04 RODAS, COM MOTOR 4 CILINDROS 600 A - DEPRECIAÇÃO. AF_02/2016</v>
          </cell>
          <cell r="C675" t="str">
            <v>H</v>
          </cell>
          <cell r="D675">
            <v>6.09</v>
          </cell>
        </row>
        <row r="676">
          <cell r="A676" t="str">
            <v>83762</v>
          </cell>
          <cell r="B676" t="str">
            <v>GRUPO DE SOLDAGEM COM GERADOR A DIESEL 60 CV PARA SOLDA ELÉTRICA, SOBRE 04 RODAS, COM MOTOR 4 CILINDROS 600 A - MANUTENÇÃO. AF_02/2016</v>
          </cell>
          <cell r="C676" t="str">
            <v>H</v>
          </cell>
          <cell r="D676">
            <v>4.01</v>
          </cell>
        </row>
        <row r="677">
          <cell r="A677" t="str">
            <v>83763</v>
          </cell>
          <cell r="B677" t="str">
            <v>GRUPO DE SOLDAGEM COM GERADOR A DIESEL 60 CV PARA SOLDA ELÉTRICA, SOBRE 04 RODAS, COM MOTOR 4 CILINDROS 600 A - MATERIAIS NA OPERAÇÃO. AF_02/2016</v>
          </cell>
          <cell r="C677" t="str">
            <v>H</v>
          </cell>
          <cell r="D677">
            <v>29.84</v>
          </cell>
        </row>
        <row r="678">
          <cell r="A678" t="str">
            <v>83764</v>
          </cell>
          <cell r="B678" t="str">
            <v>GRUPO DE SOLDAGEM COM GERADOR A DIESEL 60 CV PARA SOLDA ELÉTRICA, SOBRE 04 RODAS, COM MOTOR 4 CILINDROS 600 A - JUROS. AF_02/2016</v>
          </cell>
          <cell r="C678" t="str">
            <v>H</v>
          </cell>
          <cell r="D678">
            <v>1.53</v>
          </cell>
        </row>
        <row r="679">
          <cell r="A679" t="str">
            <v>84000</v>
          </cell>
          <cell r="B679" t="str">
            <v>SOQUETE COMPACTADOR 72KG GASOLINA, 3HP (CHP) EXCLUSIVE OPERADOR.</v>
          </cell>
          <cell r="C679" t="str">
            <v>H</v>
          </cell>
          <cell r="D679">
            <v>8.31</v>
          </cell>
        </row>
        <row r="680">
          <cell r="A680" t="str">
            <v>84140</v>
          </cell>
          <cell r="B680" t="str">
            <v>CUSTOS C/ MAO DE OBRA NA OPERACAO - USINA DE ASFALTO A FRIO ALMEIDA PMF-35 DPD CAP 60/80 T/H - 30 HP (ELETRICA)</v>
          </cell>
          <cell r="C680" t="str">
            <v>H</v>
          </cell>
          <cell r="D680">
            <v>47.99</v>
          </cell>
        </row>
        <row r="681">
          <cell r="A681" t="str">
            <v>84155</v>
          </cell>
          <cell r="B681" t="str">
            <v>DESEMPENADEIRA ELETR 2 CV 4 POLOS 220/380V COMPACTADORA E DENSADORA P/ ACAB PISO CONCRETO - EXCL OPERADOR (CP)</v>
          </cell>
          <cell r="C681" t="str">
            <v>H</v>
          </cell>
          <cell r="D681">
            <v>1.61</v>
          </cell>
        </row>
        <row r="682">
          <cell r="A682" t="str">
            <v>84156</v>
          </cell>
          <cell r="B682" t="str">
            <v>REGUA VIBRATORIA DUPLA GASOLINA 3/4CV A 3600RPM DE FREQUENCIA - EXCLUSIVE OPERADOR (CP)</v>
          </cell>
          <cell r="C682" t="str">
            <v>H</v>
          </cell>
          <cell r="D682">
            <v>8.49</v>
          </cell>
        </row>
        <row r="683">
          <cell r="A683" t="str">
            <v>84157</v>
          </cell>
          <cell r="B683" t="str">
            <v>DESEMPENADEIRA ELETR MOTOR 2CV 4 POLOS 220/380V COMPACTADORA E ADENSADORA PARA PISO ACABADO DE CONCRETO - EXCLUSIVE OPERADOR (CI)</v>
          </cell>
          <cell r="C683" t="str">
            <v>H</v>
          </cell>
          <cell r="D683">
            <v>0.76</v>
          </cell>
        </row>
        <row r="684">
          <cell r="A684" t="str">
            <v>84160</v>
          </cell>
          <cell r="B684" t="str">
            <v>REGUA VIBRADORA DUPLA GASOLINA 3/4 CV A 3600 RPM FREQUENCIA - EXCLUSIVE OPERADOR (CI)</v>
          </cell>
          <cell r="C684" t="str">
            <v>H</v>
          </cell>
          <cell r="D684">
            <v>1.84</v>
          </cell>
        </row>
        <row r="685">
          <cell r="A685" t="str">
            <v>87026</v>
          </cell>
          <cell r="B685" t="str">
            <v>GRADE DE DISCO REBOCÁVEL COM 20 DISCOS 24" X 6 MM COM PNEUS PARA TRANSPORTE - JUROS. AF_06/2014</v>
          </cell>
          <cell r="C685" t="str">
            <v>H</v>
          </cell>
          <cell r="D685">
            <v>0.76</v>
          </cell>
        </row>
        <row r="686">
          <cell r="A686" t="str">
            <v>87441</v>
          </cell>
          <cell r="B686" t="str">
            <v>BETONEIRA CAPACIDADE NOMINAL 400 L, CAPACIDADE DE MISTURA 310 L, MOTOR A DIESEL POTÊNCIA 5,0 HP, SEM CARREGADOR - DEPRECIAÇÃO. AF_06/2014</v>
          </cell>
          <cell r="C686" t="str">
            <v>H</v>
          </cell>
          <cell r="D686">
            <v>0.38</v>
          </cell>
        </row>
        <row r="687">
          <cell r="A687" t="str">
            <v>87442</v>
          </cell>
          <cell r="B687" t="str">
            <v>BETONEIRA CAPACIDADE NOMINAL 400 L, CAPACIDADE DE MISTURA 310 L, MOTOR A DIESEL POTÊNCIA 5,0 HP, SEM CARREGADOR - JUROS. AF_06/2014</v>
          </cell>
          <cell r="C687" t="str">
            <v>H</v>
          </cell>
          <cell r="D687">
            <v>0.09</v>
          </cell>
        </row>
        <row r="688">
          <cell r="A688" t="str">
            <v>87443</v>
          </cell>
          <cell r="B688" t="str">
            <v>BETONEIRA CAPACIDADE NOMINAL 400 L, CAPACIDADE DE MISTURA 310 L, MOTOR A DIESEL POTÊNCIA 5,0 HP, SEM CARREGADOR - MANUTENÇÃO. AF_06/2014</v>
          </cell>
          <cell r="C688" t="str">
            <v>H</v>
          </cell>
          <cell r="D688">
            <v>0.32</v>
          </cell>
        </row>
        <row r="689">
          <cell r="A689" t="str">
            <v>87444</v>
          </cell>
          <cell r="B689" t="str">
            <v>BETONEIRA CAPACIDADE NOMINAL 400 L, CAPACIDADE DE MISTURA 310 L, MOTOR A DIESEL POTÊNCIA 5,0 HP, SEM CARREGADOR - MATERIAIS NA OPERAÇÃO. AF_06/2014</v>
          </cell>
          <cell r="C689" t="str">
            <v>H</v>
          </cell>
          <cell r="D689">
            <v>2.2999999999999998</v>
          </cell>
        </row>
        <row r="690">
          <cell r="A690" t="str">
            <v>88387</v>
          </cell>
          <cell r="B690" t="str">
            <v>MISTURADOR DE ARGAMASSA, EIXO HORIZONTAL, CAPACIDADE DE MISTURA 300 KG, MOTOR ELÉTRICO POTÊNCIA 5 CV - DEPRECIAÇÃO. AF_06/2014</v>
          </cell>
          <cell r="C690" t="str">
            <v>H</v>
          </cell>
          <cell r="D690">
            <v>0.75</v>
          </cell>
        </row>
        <row r="691">
          <cell r="A691" t="str">
            <v>88389</v>
          </cell>
          <cell r="B691" t="str">
            <v>MISTURADOR DE ARGAMASSA, EIXO HORIZONTAL, CAPACIDADE DE MISTURA 300 KG, MOTOR ELÉTRICO POTÊNCIA 5 CV - JUROS. AF_06/2014</v>
          </cell>
          <cell r="C691" t="str">
            <v>H</v>
          </cell>
          <cell r="D691">
            <v>0.17</v>
          </cell>
        </row>
        <row r="692">
          <cell r="A692" t="str">
            <v>88390</v>
          </cell>
          <cell r="B692" t="str">
            <v>MISTURADOR DE ARGAMASSA, EIXO HORIZONTAL, CAPACIDADE DE MISTURA 300 KG, MOTOR ELÉTRICO POTÊNCIA 5 CV - MANUTENÇÃO. AF_06/2014</v>
          </cell>
          <cell r="C692" t="str">
            <v>H</v>
          </cell>
          <cell r="D692">
            <v>0.62</v>
          </cell>
        </row>
        <row r="693">
          <cell r="A693" t="str">
            <v>88391</v>
          </cell>
          <cell r="B693" t="str">
            <v>MISTURADOR DE ARGAMASSA, EIXO HORIZONTAL, CAPACIDADE DE MISTURA 300 KG, MOTOR ELÉTRICO POTÊNCIA 5 CV - MATERIAIS NA OPERAÇÃO. AF_06/2014</v>
          </cell>
          <cell r="C693" t="str">
            <v>H</v>
          </cell>
          <cell r="D693">
            <v>0.94</v>
          </cell>
        </row>
        <row r="694">
          <cell r="A694" t="str">
            <v>88394</v>
          </cell>
          <cell r="B694" t="str">
            <v>MISTURADOR DE ARGAMASSA, EIXO HORIZONTAL, CAPACIDADE DE MISTURA 600 KG, MOTOR ELÉTRICO POTÊNCIA 7,5 CV - DEPRECIAÇÃO. AF_06/2014</v>
          </cell>
          <cell r="C694" t="str">
            <v>H</v>
          </cell>
          <cell r="D694">
            <v>0.89</v>
          </cell>
        </row>
        <row r="695">
          <cell r="A695" t="str">
            <v>88395</v>
          </cell>
          <cell r="B695" t="str">
            <v>MISTURADOR DE ARGAMASSA, EIXO HORIZONTAL, CAPACIDADE DE MISTURA 600 KG, MOTOR ELÉTRICO POTÊNCIA 7,5 CV - JUROS. AF_06/2014</v>
          </cell>
          <cell r="C695" t="str">
            <v>H</v>
          </cell>
          <cell r="D695">
            <v>0.2</v>
          </cell>
        </row>
        <row r="696">
          <cell r="A696" t="str">
            <v>88396</v>
          </cell>
          <cell r="B696" t="str">
            <v>MISTURADOR DE ARGAMASSA, EIXO HORIZONTAL, CAPACIDADE DE MISTURA 600 KG, MOTOR ELÉTRICO POTÊNCIA 7,5 CV - MANUTENÇÃO. AF_06/2014</v>
          </cell>
          <cell r="C696" t="str">
            <v>H</v>
          </cell>
          <cell r="D696">
            <v>0.74</v>
          </cell>
        </row>
        <row r="697">
          <cell r="A697" t="str">
            <v>88397</v>
          </cell>
          <cell r="B697" t="str">
            <v>MISTURADOR DE ARGAMASSA, EIXO HORIZONTAL, CAPACIDADE DE MISTURA 600 KG, MOTOR ELÉTRICO POTÊNCIA 7,5 CV - MATERIAIS NA OPERAÇÃO. AF_06/2014</v>
          </cell>
          <cell r="C697" t="str">
            <v>H</v>
          </cell>
          <cell r="D697">
            <v>1.4</v>
          </cell>
        </row>
        <row r="698">
          <cell r="A698" t="str">
            <v>88400</v>
          </cell>
          <cell r="B698" t="str">
            <v>MISTURADOR DE ARGAMASSA, EIXO HORIZONTAL, CAPACIDADE DE MISTURA 160 KG, MOTOR ELÉTRICO POTÊNCIA 3 CV - DEPRECIAÇÃO. AF_06/2014</v>
          </cell>
          <cell r="C698" t="str">
            <v>H</v>
          </cell>
          <cell r="D698">
            <v>0.71</v>
          </cell>
        </row>
        <row r="699">
          <cell r="A699" t="str">
            <v>88401</v>
          </cell>
          <cell r="B699" t="str">
            <v>MISTURADOR DE ARGAMASSA, EIXO HORIZONTAL, CAPACIDADE DE MISTURA 160 KG, MOTOR ELÉTRICO POTÊNCIA 3 CV - JUROS. AF_06/2014</v>
          </cell>
          <cell r="C699" t="str">
            <v>H</v>
          </cell>
          <cell r="D699">
            <v>0.16</v>
          </cell>
        </row>
        <row r="700">
          <cell r="A700" t="str">
            <v>88402</v>
          </cell>
          <cell r="B700" t="str">
            <v>MISTURADOR DE ARGAMASSA, EIXO HORIZONTAL, CAPACIDADE DE MISTURA 160 KG, MOTOR ELÉTRICO POTÊNCIA 3 CV - MANUTENÇÃO. AF_06/2014</v>
          </cell>
          <cell r="C700" t="str">
            <v>H</v>
          </cell>
          <cell r="D700">
            <v>0.59</v>
          </cell>
        </row>
        <row r="701">
          <cell r="A701" t="str">
            <v>88403</v>
          </cell>
          <cell r="B701" t="str">
            <v>MISTURADOR DE ARGAMASSA, EIXO HORIZONTAL, CAPACIDADE DE MISTURA 160 KG, MOTOR ELÉTRICO POTÊNCIA 3 CV - MATERIAIS NA OPERAÇÃO. AF_06/2014</v>
          </cell>
          <cell r="C701" t="str">
            <v>H</v>
          </cell>
          <cell r="D701">
            <v>0.56000000000000005</v>
          </cell>
        </row>
        <row r="702">
          <cell r="A702" t="str">
            <v>88419</v>
          </cell>
          <cell r="B702" t="str">
            <v>PROJETOR DE ARGAMASSA, CAPACIDADE DE PROJEÇÃO 1,5 M3/H, ALCANCE DE 30 ATÉ 60 M, MOTOR ELÉTRICO POTÊNCIA 7,5 HP - DEPRECIAÇÃO. AF_06/2014</v>
          </cell>
          <cell r="C702" t="str">
            <v>H</v>
          </cell>
          <cell r="D702">
            <v>4.62</v>
          </cell>
        </row>
        <row r="703">
          <cell r="A703" t="str">
            <v>88422</v>
          </cell>
          <cell r="B703" t="str">
            <v>PROJETOR DE ARGAMASSA, CAPACIDADE DE PROJEÇÃO 1,5 M3/H, ALCANCE DE 30 ATÉ 60 M, MOTOR ELÉTRICO POTÊNCIA 7,5 HP - JUROS. AF_06/2014</v>
          </cell>
          <cell r="C703" t="str">
            <v>H</v>
          </cell>
          <cell r="D703">
            <v>1.07</v>
          </cell>
        </row>
        <row r="704">
          <cell r="A704" t="str">
            <v>88425</v>
          </cell>
          <cell r="B704" t="str">
            <v>PROJETOR DE ARGAMASSA, CAPACIDADE DE PROJEÇÃO 1,5 M3/H, ALCANCE DE 30 ATÉ 60 M, MOTOR ELÉTRICO POTÊNCIA 7,5 HP - MANUTENÇÃO. AF_06/2014</v>
          </cell>
          <cell r="C704" t="str">
            <v>H</v>
          </cell>
          <cell r="D704">
            <v>3.85</v>
          </cell>
        </row>
        <row r="705">
          <cell r="A705" t="str">
            <v>88427</v>
          </cell>
          <cell r="B705" t="str">
            <v>PROJETOR DE ARGAMASSA, CAPACIDADE DE PROJEÇÃO 1,5 M3/H, ALCANCE DE 30 ATÉ 60 M, MOTOR ELÉTRICO POTÊNCIA 7,5 HP - MATERIAIS NA OPERAÇÃO. AF_06/2014</v>
          </cell>
          <cell r="C705" t="str">
            <v>H</v>
          </cell>
          <cell r="D705">
            <v>1.43</v>
          </cell>
        </row>
        <row r="706">
          <cell r="A706" t="str">
            <v>88434</v>
          </cell>
          <cell r="B706" t="str">
            <v>PROJETOR DE ARGAMASSA, CAPACIDADE DE PROJEÇÃO 2 M3/H, ALCANCE ATÉ 50 M, MOTOR ELÉTRICO POTÊNCIA 7,5 HP - DEPRECIAÇÃO. AF_06/2014</v>
          </cell>
          <cell r="C706" t="str">
            <v>H</v>
          </cell>
          <cell r="D706">
            <v>6.13</v>
          </cell>
        </row>
        <row r="707">
          <cell r="A707" t="str">
            <v>88435</v>
          </cell>
          <cell r="B707" t="str">
            <v>PROJETOR DE ARGAMASSA, CAPACIDADE DE PROJEÇÃO 2 M3/H, ALCANCE ATÉ 50 M, MOTOR ELÉTRICO POTÊNCIA 7,5 HP - JUROS. AF_06/2014</v>
          </cell>
          <cell r="C707" t="str">
            <v>H</v>
          </cell>
          <cell r="D707">
            <v>1.43</v>
          </cell>
        </row>
        <row r="708">
          <cell r="A708" t="str">
            <v>88436</v>
          </cell>
          <cell r="B708" t="str">
            <v>PROJETOR DE ARGAMASSA, CAPACIDADE DE PROJEÇÃO 2 M3/H, ALCANCE ATÉ 50 M, MOTOR ELÉTRICO POTÊNCIA 7,5 HP - MANUTENÇÃO. AF_06/2014</v>
          </cell>
          <cell r="C708" t="str">
            <v>H</v>
          </cell>
          <cell r="D708">
            <v>5.0999999999999996</v>
          </cell>
        </row>
        <row r="709">
          <cell r="A709" t="str">
            <v>88437</v>
          </cell>
          <cell r="B709" t="str">
            <v>PROJETOR DE ARGAMASSA, CAPACIDADE DE PROJEÇÃO 2 M3/H, ALCANCE ATÉ 50 M, MOTOR ELÉTRICO POTÊNCIA 7,5 HP - MATERIAIS NA OPERAÇÃO. AF_06/2014</v>
          </cell>
          <cell r="C709" t="str">
            <v>H</v>
          </cell>
          <cell r="D709">
            <v>1.43</v>
          </cell>
        </row>
        <row r="710">
          <cell r="A710" t="str">
            <v>88569</v>
          </cell>
          <cell r="B710" t="str">
            <v>ESPARGIDOR DE ASFALTO PRESSURIZADO COM TANQUE DE 2500 L, REBOCÁVEL COM MOTOR A GASOLINA POTÊNCIA 3,4 HP - DEPRECIAÇÃO. AF_07/2014</v>
          </cell>
          <cell r="C710" t="str">
            <v>H</v>
          </cell>
          <cell r="D710">
            <v>3.12</v>
          </cell>
        </row>
        <row r="711">
          <cell r="A711" t="str">
            <v>88570</v>
          </cell>
          <cell r="B711" t="str">
            <v>ESPARGIDOR DE ASFALTO PRESSURIZADO COM TANQUE DE 2500 L, REBOCÁVEL COM MOTOR A GASOLINA POTÊNCIA 3,4 HP - JUROS. AF_07/2014</v>
          </cell>
          <cell r="C711" t="str">
            <v>H</v>
          </cell>
          <cell r="D711">
            <v>1.28</v>
          </cell>
        </row>
        <row r="712">
          <cell r="A712" t="str">
            <v>88826</v>
          </cell>
          <cell r="B712" t="str">
            <v>BETONEIRA CAPACIDADE NOMINAL DE 400 L, CAPACIDADE DE MISTURA 310 L, MOTOR ELÉTRICO TRIFÁSICO POTÊNCIA DE 2 HP, SEM CARREGADOR - DEPRECIAÇÃO. AF_10/2014</v>
          </cell>
          <cell r="C712" t="str">
            <v>H</v>
          </cell>
          <cell r="D712">
            <v>0.28000000000000003</v>
          </cell>
        </row>
        <row r="713">
          <cell r="A713" t="str">
            <v>88827</v>
          </cell>
          <cell r="B713" t="str">
            <v>BETONEIRA CAPACIDADE NOMINAL DE 400 L, CAPACIDADE DE MISTURA 310 L, MOTOR ELÉTRICO TRIFÁSICO POTÊNCIA DE 2 HP, SEM CARREGADOR - JUROS. AF_10/2014</v>
          </cell>
          <cell r="C713" t="str">
            <v>H</v>
          </cell>
          <cell r="D713">
            <v>0.06</v>
          </cell>
        </row>
        <row r="714">
          <cell r="A714" t="str">
            <v>88828</v>
          </cell>
          <cell r="B714" t="str">
            <v>BETONEIRA CAPACIDADE NOMINAL DE 400 L, CAPACIDADE DE MISTURA 310 L, MOTOR ELÉTRICO TRIFÁSICO POTÊNCIA DE 2 HP, SEM CARREGADOR - MANUTENÇÃO. AF_10/2014</v>
          </cell>
          <cell r="C714" t="str">
            <v>H</v>
          </cell>
          <cell r="D714">
            <v>0.23</v>
          </cell>
        </row>
        <row r="715">
          <cell r="A715" t="str">
            <v>88829</v>
          </cell>
          <cell r="B715" t="str">
            <v>BETONEIRA CAPACIDADE NOMINAL DE 400 L, CAPACIDADE DE MISTURA 310 L, MOTOR ELÉTRICO TRIFÁSICO POTÊNCIA DE 2 HP, SEM CARREGADOR - MATERIAIS NA OPERAÇÃO. AF_10/2014</v>
          </cell>
          <cell r="C715" t="str">
            <v>H</v>
          </cell>
          <cell r="D715">
            <v>0.38</v>
          </cell>
        </row>
        <row r="716">
          <cell r="A716" t="str">
            <v>88832</v>
          </cell>
          <cell r="B716" t="str">
            <v>ESCAVADEIRA HIDRÁULICA SOBRE ESTEIRAS, CAÇAMBA 0,80 M3, PESO OPERACIONAL 17,8 T, POTÊNCIA LÍQUIDA 110 HP - DEPRECIAÇÃO. AF_10/2014</v>
          </cell>
          <cell r="C716" t="str">
            <v>H</v>
          </cell>
          <cell r="D716">
            <v>23.2</v>
          </cell>
        </row>
        <row r="717">
          <cell r="A717" t="str">
            <v>88834</v>
          </cell>
          <cell r="B717" t="str">
            <v>ESCAVADEIRA HIDRÁULICA SOBRE ESTEIRAS, CAÇAMBA 0,80 M3, PESO OPERACIONAL 17,8 T, POTÊNCIA LÍQUIDA 110 HP - JUROS. AF_10/2014</v>
          </cell>
          <cell r="C717" t="str">
            <v>H</v>
          </cell>
          <cell r="D717">
            <v>5.22</v>
          </cell>
        </row>
        <row r="718">
          <cell r="A718" t="str">
            <v>88835</v>
          </cell>
          <cell r="B718" t="str">
            <v>ESCAVADEIRA HIDRÁULICA SOBRE ESTEIRAS, CAÇAMBA 0,80 M3, PESO OPERACIONAL 17,8 T, POTÊNCIA LÍQUIDA 110 HP - MANUTENÇÃO. AF_10/2014</v>
          </cell>
          <cell r="C718" t="str">
            <v>H</v>
          </cell>
          <cell r="D718">
            <v>32.630000000000003</v>
          </cell>
        </row>
        <row r="719">
          <cell r="A719" t="str">
            <v>88836</v>
          </cell>
          <cell r="B719" t="str">
            <v>ESCAVADEIRA HIDRÁULICA SOBRE ESTEIRAS, CAÇAMBA 0,80 M3, PESO OPERACIONAL 17,8 T, POTÊNCIA LÍQUIDA 110 HP - MATERIAIS NA OPERAÇÃO. AF_10/2014</v>
          </cell>
          <cell r="C719" t="str">
            <v>H</v>
          </cell>
          <cell r="D719">
            <v>50.37</v>
          </cell>
        </row>
        <row r="720">
          <cell r="A720" t="str">
            <v>88839</v>
          </cell>
          <cell r="B720" t="str">
            <v>TRATOR DE ESTEIRAS, POTÊNCIA 125 HP, PESO OPERACIONAL 12,9 T, COM LÂMINA 2,7 M3 - DEPRECIAÇÃO. AF_10/2014</v>
          </cell>
          <cell r="C720" t="str">
            <v>H</v>
          </cell>
          <cell r="D720">
            <v>28.41</v>
          </cell>
        </row>
        <row r="721">
          <cell r="A721" t="str">
            <v>88840</v>
          </cell>
          <cell r="B721" t="str">
            <v>TRATOR DE ESTEIRAS, POTÊNCIA 125 HP, PESO OPERACIONAL 12,9 T, COM LÂMINA 2,7 M3 - JUROS. AF_10/2014</v>
          </cell>
          <cell r="C721" t="str">
            <v>H</v>
          </cell>
          <cell r="D721">
            <v>6.39</v>
          </cell>
        </row>
        <row r="722">
          <cell r="A722" t="str">
            <v>88841</v>
          </cell>
          <cell r="B722" t="str">
            <v>TRATOR DE ESTEIRAS, POTÊNCIA 125 HP, PESO OPERACIONAL 12,9 T, COM LÂMINA 2,7 M3 - MANUTENÇÃO. AF_10/2014</v>
          </cell>
          <cell r="C722" t="str">
            <v>H</v>
          </cell>
          <cell r="D722">
            <v>35.520000000000003</v>
          </cell>
        </row>
        <row r="723">
          <cell r="A723" t="str">
            <v>88842</v>
          </cell>
          <cell r="B723" t="str">
            <v>TRATOR DE ESTEIRAS, POTÊNCIA 125 HP, PESO OPERACIONAL 12,9 T, COM LÂMINA 2,7 M3 - MATERIAIS NA OPERAÇÃO. AF_10/2014</v>
          </cell>
          <cell r="C723" t="str">
            <v>H</v>
          </cell>
          <cell r="D723">
            <v>68.7</v>
          </cell>
        </row>
        <row r="724">
          <cell r="A724" t="str">
            <v>88847</v>
          </cell>
          <cell r="B724" t="str">
            <v>USINA DE LAMA ASFÁLTICA, PROD 30 A 50 T/H, SILO DE AGREGADO 7 M3, RESERVATÓRIOS PARA EMULSÃO E ÁGUA DE 2,3 M3 CADA, MISTURADOR TIPO PUG MILL A SER MONTADO SOBRE CAMINHÃO - DEPRECIAÇÃO. AF_10/2014</v>
          </cell>
          <cell r="C724" t="str">
            <v>H</v>
          </cell>
          <cell r="D724">
            <v>17.98</v>
          </cell>
        </row>
        <row r="725">
          <cell r="A725" t="str">
            <v>88848</v>
          </cell>
          <cell r="B725" t="str">
            <v>USINA DE LAMA ASFÁLTICA, PROD 30 A 50 T/H, SILO DE AGREGADO 7 M3, RESERVATÓRIOS PARA EMULSÃO E ÁGUA DE 2,3 M3 CADA, MISTURADOR TIPO PUG MILL A SER MONTADO SOBRE CAMINHÃO - JUROS. AF_10/2014</v>
          </cell>
          <cell r="C725" t="str">
            <v>H</v>
          </cell>
          <cell r="D725">
            <v>5.38</v>
          </cell>
        </row>
        <row r="726">
          <cell r="A726" t="str">
            <v>88853</v>
          </cell>
          <cell r="B726" t="str">
            <v>MOTOBOMBA CENTRÍFUGA, MOTOR A GASOLINA, POTÊNCIA 5,42 HP, BOCAIS 1 1/2" X 1", DIÂMETRO ROTOR 143 MM HM/Q = 6 MCA / 16,8 M3/H A 38 MCA / 6,6 M3/H - DEPRECIAÇÃO. AF_06/2014</v>
          </cell>
          <cell r="C726" t="str">
            <v>H</v>
          </cell>
          <cell r="D726">
            <v>0.13</v>
          </cell>
        </row>
        <row r="727">
          <cell r="A727" t="str">
            <v>88854</v>
          </cell>
          <cell r="B727" t="str">
            <v>MOTOBOMBA CENTRÍFUGA, MOTOR A GASOLINA, POTÊNCIA 5,42 HP, BOCAIS 1 1/2" X 1", DIÂMETRO ROTOR 143 MM HM/Q = 6 MCA / 16,8 M3/H A 38 MCA / 6,6 M3/H - JUROS. AF_06/2014</v>
          </cell>
          <cell r="C727" t="str">
            <v>H</v>
          </cell>
          <cell r="D727">
            <v>0.03</v>
          </cell>
        </row>
        <row r="728">
          <cell r="A728" t="str">
            <v>88855</v>
          </cell>
          <cell r="B728" t="str">
            <v>GRADE DE DISCO CONTROLE REMOTO REBOCÁVEL, COM 24 DISCOS 24 X 6 MM COM PNEUS PARA TRANSPORTE - DEPRECIAÇÃO. AF_06/2014</v>
          </cell>
          <cell r="C728" t="str">
            <v>H</v>
          </cell>
          <cell r="D728">
            <v>2.81</v>
          </cell>
        </row>
        <row r="729">
          <cell r="A729" t="str">
            <v>88856</v>
          </cell>
          <cell r="B729" t="str">
            <v>GRADE DE DISCO CONTROLE REMOTO REBOCÁVEL, COM 24 DISCOS 24 X 6 MM COM PNEUS PARA TRANSPORTE - JUROS. AF_06/2014</v>
          </cell>
          <cell r="C729" t="str">
            <v>H</v>
          </cell>
          <cell r="D729">
            <v>0.97</v>
          </cell>
        </row>
        <row r="730">
          <cell r="A730" t="str">
            <v>88857</v>
          </cell>
          <cell r="B730" t="str">
            <v>RETROESCAVADEIRA SOBRE RODAS COM CARREGADEIRA, TRAÇÃO 4X4, POTÊNCIA LÍQ. 88 HP, CAÇAMBA CARREG. CAP. MÍN. 1 M3, CAÇAMBA RETRO CAP. 0,26 M3, PESO OPERACIONAL MÍN. 6.674 KG, PROFUNDIDADE ESCAVAÇÃO MÁX. 4,37 M - DEPRECIAÇÃO. AF_06/2014</v>
          </cell>
          <cell r="C730" t="str">
            <v>H</v>
          </cell>
          <cell r="D730">
            <v>13.26</v>
          </cell>
        </row>
        <row r="731">
          <cell r="A731" t="str">
            <v>88858</v>
          </cell>
          <cell r="B731" t="str">
            <v>RETROESCAVADEIRA SOBRE RODAS COM CARREGADEIRA, TRAÇÃO 4X4, POTÊNCIA LÍQ. 88 HP, CAÇAMBA CARREG. CAP. MÍN. 1 M3, CAÇAMBA RETRO CAP. 0,26 M3, PESO OPERACIONAL MÍN. 6.674 KG, PROFUNDIDADE ESCAVAÇÃO MÁX. 4,37 M - JUROS. AF_06/2014</v>
          </cell>
          <cell r="C731" t="str">
            <v>H</v>
          </cell>
          <cell r="D731">
            <v>2.98</v>
          </cell>
        </row>
        <row r="732">
          <cell r="A732" t="str">
            <v>88859</v>
          </cell>
          <cell r="B732" t="str">
            <v>RETROESCAVADEIRA SOBRE RODAS COM CARREGADEIRA, TRAÇÃO 4X2, POTÊNCIA LÍQ. 79 HP, CAÇAMBA CARREG. CAP. MÍN. 1 M3, CAÇAMBA RETRO CAP. 0,20 M3, PESO OPERACIONAL MÍN. 6.570 KG, PROFUNDIDADE ESCAVAÇÃO MÁX. 4,37 M - DEPRECIAÇÃO. AF_06/2014</v>
          </cell>
          <cell r="C732" t="str">
            <v>H</v>
          </cell>
          <cell r="D732">
            <v>11.8</v>
          </cell>
        </row>
        <row r="733">
          <cell r="A733" t="str">
            <v>88860</v>
          </cell>
          <cell r="B733" t="str">
            <v>RETROESCAVADEIRA SOBRE RODAS COM CARREGADEIRA, TRAÇÃO 4X2, POTÊNCIA LÍQ. 79 HP, CAÇAMBA CARREG. CAP. MÍN. 1 M3, CAÇAMBA RETRO CAP. 0,20 M3, PESO OPERACIONAL MÍN. 6.570 KG, PROFUNDIDADE ESCAVAÇÃO MÁX. 4,37 M - JUROS. AF_06/2014</v>
          </cell>
          <cell r="C733" t="str">
            <v>H</v>
          </cell>
          <cell r="D733">
            <v>2.65</v>
          </cell>
        </row>
        <row r="734">
          <cell r="A734" t="str">
            <v>88900</v>
          </cell>
          <cell r="B734" t="str">
            <v>ESCAVADEIRA HIDRÁULICA SOBRE ESTEIRAS, CAÇAMBA 1,20 M3, PESO OPERACIONAL 21 T, POTÊNCIA BRUTA 155 HP - DEPRECIAÇÃO. AF_06/2014</v>
          </cell>
          <cell r="C734" t="str">
            <v>H</v>
          </cell>
          <cell r="D734">
            <v>27.05</v>
          </cell>
        </row>
        <row r="735">
          <cell r="A735" t="str">
            <v>88902</v>
          </cell>
          <cell r="B735" t="str">
            <v>ESCAVADEIRA HIDRÁULICA SOBRE ESTEIRAS, CAÇAMBA 1,20 M3, PESO OPERACIONAL 21 T, POTÊNCIA BRUTA 155 HP - JUROS. AF_06/2014</v>
          </cell>
          <cell r="C735" t="str">
            <v>H</v>
          </cell>
          <cell r="D735">
            <v>6.08</v>
          </cell>
        </row>
        <row r="736">
          <cell r="A736" t="str">
            <v>88903</v>
          </cell>
          <cell r="B736" t="str">
            <v>ESCAVADEIRA HIDRÁULICA SOBRE ESTEIRAS, CAÇAMBA 1,20 M3, PESO OPERACIONAL 21 T, POTÊNCIA BRUTA 155 HP - MANUTENÇÃO. AF_06/2014</v>
          </cell>
          <cell r="C736" t="str">
            <v>H</v>
          </cell>
          <cell r="D736">
            <v>38.04</v>
          </cell>
        </row>
        <row r="737">
          <cell r="A737" t="str">
            <v>88904</v>
          </cell>
          <cell r="B737" t="str">
            <v>ESCAVADEIRA HIDRÁULICA SOBRE ESTEIRAS, CAÇAMBA 1,20 M3, PESO OPERACIONAL 21 T, POTÊNCIA BRUTA 155 HP - MATERIAIS NA OPERAÇÃO. AF_06/2014</v>
          </cell>
          <cell r="C737" t="str">
            <v>H</v>
          </cell>
          <cell r="D737">
            <v>71</v>
          </cell>
        </row>
        <row r="738">
          <cell r="A738" t="str">
            <v>89009</v>
          </cell>
          <cell r="B738" t="str">
            <v>TRATOR DE ESTEIRAS, POTÊNCIA 150 HP, PESO OPERACIONAL 16,7 T, COM RODA MOTRIZ ELEVADA E LÂMINA 3,18 M3 - DEPRECIAÇÃO. AF_06/2014</v>
          </cell>
          <cell r="C738" t="str">
            <v>H</v>
          </cell>
          <cell r="D738">
            <v>35.200000000000003</v>
          </cell>
        </row>
        <row r="739">
          <cell r="A739" t="str">
            <v>89010</v>
          </cell>
          <cell r="B739" t="str">
            <v>TRATOR DE ESTEIRAS, POTÊNCIA 150 HP, PESO OPERACIONAL 16,7 T, COM RODA MOTRIZ ELEVADA E LÂMINA 3,18 M3 - JUROS. AF_06/2014</v>
          </cell>
          <cell r="C739" t="str">
            <v>H</v>
          </cell>
          <cell r="D739">
            <v>7.92</v>
          </cell>
        </row>
        <row r="740">
          <cell r="A740" t="str">
            <v>89011</v>
          </cell>
          <cell r="B740" t="str">
            <v>RETROESCAVADEIRA SOBRE RODAS COM CARREGADEIRA, TRAÇÃO 4X4, POTÊNCIA LÍQ. 72 HP, CAÇAMBA CARREG. CAP. MÍN. 0,79 M3, CAÇAMBA RETRO CAP. 0,18 M3, PESO OPERACIONAL MÍN. 7.140 KG, PROFUNDIDADE ESCAVAÇÃO MÁX. 4,50 M - DEPRECIAÇÃO. AF_06/2014</v>
          </cell>
          <cell r="C740" t="str">
            <v>H</v>
          </cell>
          <cell r="D740">
            <v>12.8</v>
          </cell>
        </row>
        <row r="741">
          <cell r="A741" t="str">
            <v>89012</v>
          </cell>
          <cell r="B741" t="str">
            <v>RETROESCAVADEIRA SOBRE RODAS COM CARREGADEIRA, TRAÇÃO 4X4, POTÊNCIA LÍQ. 72 HP, CAÇAMBA CARREG. CAP. MÍN. 0,79 M3, CAÇAMBA RETRO CAP. 0,18 M3, PESO OPERACIONAL MÍN. 7.140 KG, PROFUNDIDADE ESCAVAÇÃO MÁX. 4,50 M - JUROS. AF_06/2014</v>
          </cell>
          <cell r="C741" t="str">
            <v>H</v>
          </cell>
          <cell r="D741">
            <v>2.88</v>
          </cell>
        </row>
        <row r="742">
          <cell r="A742" t="str">
            <v>89013</v>
          </cell>
          <cell r="B742" t="str">
            <v>TRATOR DE ESTEIRAS, POTÊNCIA 347 HP, PESO OPERACIONAL 38,5 T, COM LÂMINA 8,70 M3 - DEPRECIAÇÃO. AF_06/2014</v>
          </cell>
          <cell r="C742" t="str">
            <v>H</v>
          </cell>
          <cell r="D742">
            <v>115.29</v>
          </cell>
        </row>
        <row r="743">
          <cell r="A743" t="str">
            <v>89014</v>
          </cell>
          <cell r="B743" t="str">
            <v>TRATOR DE ESTEIRAS, POTÊNCIA 347 HP, PESO OPERACIONAL 38,5 T, COM LÂMINA 8,70 M3 - JUROS. AF_06/2014</v>
          </cell>
          <cell r="C743" t="str">
            <v>H</v>
          </cell>
          <cell r="D743">
            <v>25.94</v>
          </cell>
        </row>
        <row r="744">
          <cell r="A744" t="str">
            <v>89015</v>
          </cell>
          <cell r="B744" t="str">
            <v>VASSOURA MECÂNICA REBOCÁVEL COM ESCOVA CILÍNDRICA, LARGURA ÚTIL DE VARRIMENTO DE 2,44 M - DEPRECIAÇÃO. AF_06/2014</v>
          </cell>
          <cell r="C744" t="str">
            <v>H</v>
          </cell>
          <cell r="D744">
            <v>2.82</v>
          </cell>
        </row>
        <row r="745">
          <cell r="A745" t="str">
            <v>89016</v>
          </cell>
          <cell r="B745" t="str">
            <v>VASSOURA MECÂNICA REBOCÁVEL COM ESCOVA CILÍNDRICA, LARGURA ÚTIL DE VARRIMENTO DE 2,44 M - JUROS. AF_06/2014</v>
          </cell>
          <cell r="C745" t="str">
            <v>H</v>
          </cell>
          <cell r="D745">
            <v>1.03</v>
          </cell>
        </row>
        <row r="746">
          <cell r="A746" t="str">
            <v>89017</v>
          </cell>
          <cell r="B746" t="str">
            <v>TRATOR DE ESTEIRAS, POTÊNCIA 170 HP, PESO OPERACIONAL 19 T, CAÇAMBA 5,2 M3 - DEPRECIAÇÃO. AF_06/2014</v>
          </cell>
          <cell r="C746" t="str">
            <v>H</v>
          </cell>
          <cell r="D746">
            <v>34.979999999999997</v>
          </cell>
        </row>
        <row r="747">
          <cell r="A747" t="str">
            <v>89018</v>
          </cell>
          <cell r="B747" t="str">
            <v>TRATOR DE ESTEIRAS, POTÊNCIA 170 HP, PESO OPERACIONAL 19 T, CAÇAMBA 5,2 M3 - JUROS. AF_06/2014</v>
          </cell>
          <cell r="C747" t="str">
            <v>H</v>
          </cell>
          <cell r="D747">
            <v>7.87</v>
          </cell>
        </row>
        <row r="748">
          <cell r="A748" t="str">
            <v>89019</v>
          </cell>
          <cell r="B748" t="str">
            <v>BOMBA SUBMERSÍVEL ELÉTRICA TRIFÁSICA, POTÊNCIA 2,96 HP, Ø ROTOR 144 MM SEMI-ABERTO, BOCAL DE SAÍDA Ø 2, HM/Q = 2 MCA / 38,8 M3/H A 28 MCA / 5 M3/H - DEPRECIAÇÃO. AF_06/2014</v>
          </cell>
          <cell r="C748" t="str">
            <v>H</v>
          </cell>
          <cell r="D748">
            <v>0.16</v>
          </cell>
        </row>
        <row r="749">
          <cell r="A749" t="str">
            <v>89020</v>
          </cell>
          <cell r="B749" t="str">
            <v>BOMBA SUBMERSÍVEL ELÉTRICA TRIFÁSICA, POTÊNCIA 2,96 HP, Ø ROTOR 144 MM SEMI-ABERTO, BOCAL DE SAÍDA Ø 2, HM/Q = 2 MCA / 38,8 M3/H A 28 MCA / 5 M3/H - JUROS. AF_06/2014</v>
          </cell>
          <cell r="C749" t="str">
            <v>H</v>
          </cell>
          <cell r="D749">
            <v>0.04</v>
          </cell>
        </row>
        <row r="750">
          <cell r="A750" t="str">
            <v>89023</v>
          </cell>
          <cell r="B750" t="str">
            <v>TANQUE DE ASFALTO ESTACIONÁRIO COM MAÇARICO, CAPACIDADE 20.000 L - DEPRECIAÇÃO. AF_06/2014</v>
          </cell>
          <cell r="C750" t="str">
            <v>H</v>
          </cell>
          <cell r="D750">
            <v>1.27</v>
          </cell>
        </row>
        <row r="751">
          <cell r="A751" t="str">
            <v>89024</v>
          </cell>
          <cell r="B751" t="str">
            <v>TANQUE DE ASFALTO ESTACIONÁRIO COM MAÇARICO, CAPACIDADE 20.000 L - JUROS. AF_06/2014</v>
          </cell>
          <cell r="C751" t="str">
            <v>H</v>
          </cell>
          <cell r="D751">
            <v>0.38</v>
          </cell>
        </row>
        <row r="752">
          <cell r="A752" t="str">
            <v>89025</v>
          </cell>
          <cell r="B752" t="str">
            <v>TANQUE DE ASFALTO ESTACIONÁRIO COM MAÇARICO, CAPACIDADE 20.000 L - MANUTENÇÃO. AF_06/2014</v>
          </cell>
          <cell r="C752" t="str">
            <v>H</v>
          </cell>
          <cell r="D752">
            <v>0.88</v>
          </cell>
        </row>
        <row r="753">
          <cell r="A753" t="str">
            <v>89026</v>
          </cell>
          <cell r="B753" t="str">
            <v>TANQUE DE ASFALTO ESTACIONÁRIO COM MAÇARICO, CAPACIDADE 20.000 L - MATERIAIS NA OPERAÇÃO. AF_06/2014</v>
          </cell>
          <cell r="C753" t="str">
            <v>H</v>
          </cell>
          <cell r="D753">
            <v>122.61</v>
          </cell>
        </row>
        <row r="754">
          <cell r="A754" t="str">
            <v>89029</v>
          </cell>
          <cell r="B754" t="str">
            <v>TRATOR DE ESTEIRAS, POTÊNCIA 100 HP, PESO OPERACIONAL 9,4 T, COM LÂMINA 2,19 M3 - DEPRECIAÇÃO. AF_06/2014</v>
          </cell>
          <cell r="C754" t="str">
            <v>H</v>
          </cell>
          <cell r="D754">
            <v>27.15</v>
          </cell>
        </row>
        <row r="755">
          <cell r="A755" t="str">
            <v>89030</v>
          </cell>
          <cell r="B755" t="str">
            <v>TRATOR DE ESTEIRAS, POTÊNCIA 100 HP, PESO OPERACIONAL 9,4 T, COM LÂMINA 2,19 M3 - JUROS. AF_06/2014</v>
          </cell>
          <cell r="C755" t="str">
            <v>H</v>
          </cell>
          <cell r="D755">
            <v>6.1</v>
          </cell>
        </row>
        <row r="756">
          <cell r="A756" t="str">
            <v>89033</v>
          </cell>
          <cell r="B756" t="str">
            <v>TRATOR DE PNEUS, POTÊNCIA 85 CV, TRAÇÃO 4X4, PESO COM LASTRO DE 4.675 KG - DEPRECIAÇÃO. AF_06/2014</v>
          </cell>
          <cell r="C756" t="str">
            <v>H</v>
          </cell>
          <cell r="D756">
            <v>4.5599999999999996</v>
          </cell>
        </row>
        <row r="757">
          <cell r="A757" t="str">
            <v>89034</v>
          </cell>
          <cell r="B757" t="str">
            <v>TRATOR DE PNEUS, POTÊNCIA 85 CV, TRAÇÃO 4X4, PESO COM LASTRO DE 4.675 KG - JUROS. AF_06/2014</v>
          </cell>
          <cell r="C757" t="str">
            <v>H</v>
          </cell>
          <cell r="D757">
            <v>1.53</v>
          </cell>
        </row>
        <row r="758">
          <cell r="A758" t="str">
            <v>89128</v>
          </cell>
          <cell r="B758" t="str">
            <v>PÁ CARREGADEIRA SOBRE RODAS, POTÊNCIA LÍQUIDA 128 HP, CAPACIDADE DA CAÇAMBA 1,7 A 2,8 M3, PESO OPERACIONAL 11632 KG - DEPRECIAÇÃO. AF_06/2014</v>
          </cell>
          <cell r="C758" t="str">
            <v>H</v>
          </cell>
          <cell r="D758">
            <v>23.68</v>
          </cell>
        </row>
        <row r="759">
          <cell r="A759" t="str">
            <v>89129</v>
          </cell>
          <cell r="B759" t="str">
            <v>PÁ CARREGADEIRA SOBRE RODAS, POTÊNCIA LÍQUIDA 128 HP, CAPACIDADE DA CAÇAMBA 1,7 A 2,8 M3, PESO OPERACIONAL 11632 KG - JUROS. AF_06/2014</v>
          </cell>
          <cell r="C759" t="str">
            <v>H</v>
          </cell>
          <cell r="D759">
            <v>5.32</v>
          </cell>
        </row>
        <row r="760">
          <cell r="A760" t="str">
            <v>89130</v>
          </cell>
          <cell r="B760" t="str">
            <v>PÁ CARREGADEIRA SOBRE RODAS, POTÊNCIA 197 HP, CAPACIDADE DA CAÇAMBA 2,5 A 3,5 M3, PESO OPERACIONAL 18338 KG - DEPRECIAÇÃO. AF_06/2014</v>
          </cell>
          <cell r="C760" t="str">
            <v>H</v>
          </cell>
          <cell r="D760">
            <v>32.840000000000003</v>
          </cell>
        </row>
        <row r="761">
          <cell r="A761" t="str">
            <v>89131</v>
          </cell>
          <cell r="B761" t="str">
            <v>PÁ CARREGADEIRA SOBRE RODAS, POTÊNCIA 197 HP, CAPACIDADE DA CAÇAMBA 2,5 A 3,5 M3, PESO OPERACIONAL 18338 KG - JUROS. AF_06/2014</v>
          </cell>
          <cell r="C761" t="str">
            <v>H</v>
          </cell>
          <cell r="D761">
            <v>7.39</v>
          </cell>
        </row>
        <row r="762">
          <cell r="A762" t="str">
            <v>89210</v>
          </cell>
          <cell r="B762" t="str">
            <v>ROLO COMPACTADOR VIBRATÓRIO DE UM CILINDRO AÇO LISO, POTÊNCIA 80 HP, PESO OPERACIONAL MÁXIMO 8,1 T, IMPACTO DINÂMICO 16,15 / 9,5 T, LARGURA DE TRABALHO 1,68 M - DEPRECIAÇÃO. AF_06/2014</v>
          </cell>
          <cell r="C762" t="str">
            <v>H</v>
          </cell>
          <cell r="D762">
            <v>14.48</v>
          </cell>
        </row>
        <row r="763">
          <cell r="A763" t="str">
            <v>89211</v>
          </cell>
          <cell r="B763" t="str">
            <v>ROLO COMPACTADOR VIBRATÓRIO DE UM CILINDRO AÇO LISO, POTÊNCIA 80 HP, PESO OPERACIONAL MÁXIMO 8,1 T, IMPACTO DINÂMICO 16,15 / 9,5 T, LARGURA DE TRABALHO 1,68 M - JUROS. AF_06/2014</v>
          </cell>
          <cell r="C763" t="str">
            <v>H</v>
          </cell>
          <cell r="D763">
            <v>3.37</v>
          </cell>
        </row>
        <row r="764">
          <cell r="A764" t="str">
            <v>89212</v>
          </cell>
          <cell r="B764" t="str">
            <v>BATE-ESTACAS POR GRAVIDADE, POTÊNCIA DE 160 HP, PESO DO MARTELO ATÉ 3 TONELADAS - DEPRECIAÇÃO. AF_11/2014</v>
          </cell>
          <cell r="C764" t="str">
            <v>H</v>
          </cell>
          <cell r="D764">
            <v>12.32</v>
          </cell>
        </row>
        <row r="765">
          <cell r="A765" t="str">
            <v>89213</v>
          </cell>
          <cell r="B765" t="str">
            <v>BATE-ESTACAS POR GRAVIDADE, POTÊNCIA DE 160 HP, PESO DO MARTELO ATÉ 3 TONELADAS - JUROS. AF_11/2014</v>
          </cell>
          <cell r="C765" t="str">
            <v>H</v>
          </cell>
          <cell r="D765">
            <v>4.79</v>
          </cell>
        </row>
        <row r="766">
          <cell r="A766" t="str">
            <v>89214</v>
          </cell>
          <cell r="B766" t="str">
            <v>BATE-ESTACAS POR GRAVIDADE, POTÊNCIA DE 160 HP, PESO DO MARTELO ATÉ 3 TONELADAS - MANUTENÇÃO. AF_11/2014</v>
          </cell>
          <cell r="C766" t="str">
            <v>H</v>
          </cell>
          <cell r="D766">
            <v>14.5</v>
          </cell>
        </row>
        <row r="767">
          <cell r="A767" t="str">
            <v>89215</v>
          </cell>
          <cell r="B767" t="str">
            <v>BATE-ESTACAS POR GRAVIDADE, POTÊNCIA DE 160 HP, PESO DO MARTELO ATÉ 3 TONELADAS - MATERIAIS NA OPERAÇÃO. AF_11/2014</v>
          </cell>
          <cell r="C767" t="str">
            <v>H</v>
          </cell>
          <cell r="D767">
            <v>80.61</v>
          </cell>
        </row>
        <row r="768">
          <cell r="A768" t="str">
            <v>89219</v>
          </cell>
          <cell r="B768" t="str">
            <v>ROLO COMPACTADOR VIBRATORIO DE UM CILINDRO LISO DE ACO, POTENCIA 80 HP, PESO OPERACIONAL MAXIMO 8,5 T, LARGURA TRABALHO 1,676 M - DEPRECIAÇÃO. AF_06/2014</v>
          </cell>
          <cell r="C768" t="str">
            <v>H</v>
          </cell>
          <cell r="D768">
            <v>15.12</v>
          </cell>
        </row>
        <row r="769">
          <cell r="A769" t="str">
            <v>89220</v>
          </cell>
          <cell r="B769" t="str">
            <v>ROLO COMPACTADOR VIBRATORIO DE UM CILINDRO LISO DE ACO, POTENCIA 80 HP, PESO OPERACIONAL MAXIMO 8,5 T, LARGURA TRABALHO 1,676 M - JUROS. AF_06/2014</v>
          </cell>
          <cell r="C769" t="str">
            <v>H</v>
          </cell>
          <cell r="D769">
            <v>3.52</v>
          </cell>
        </row>
        <row r="770">
          <cell r="A770" t="str">
            <v>89221</v>
          </cell>
          <cell r="B770" t="str">
            <v>BETONEIRA CAPACIDADE NOMINAL DE 600 L, CAPACIDADE DE MISTURA 360 L, MOTOR ELÉTRICO TRIFÁSICO POTÊNCIA DE 4 CV, SEM CARREGADOR - DEPRECIAÇÃO. AF_11/2014</v>
          </cell>
          <cell r="C770" t="str">
            <v>H</v>
          </cell>
          <cell r="D770">
            <v>1.1499999999999999</v>
          </cell>
        </row>
        <row r="771">
          <cell r="A771" t="str">
            <v>89222</v>
          </cell>
          <cell r="B771" t="str">
            <v>BETONEIRA CAPACIDADE NOMINAL DE 600 L, CAPACIDADE DE MISTURA 360 L, MOTOR ELÉTRICO TRIFÁSICO POTÊNCIA DE 4 CV, SEM CARREGADOR - JUROS. AF_11/2014</v>
          </cell>
          <cell r="C771" t="str">
            <v>H</v>
          </cell>
          <cell r="D771">
            <v>0.26</v>
          </cell>
        </row>
        <row r="772">
          <cell r="A772" t="str">
            <v>89223</v>
          </cell>
          <cell r="B772" t="str">
            <v>BETONEIRA CAPACIDADE NOMINAL DE 600 L, CAPACIDADE DE MISTURA 360 L, MOTOR ELÉTRICO TRIFÁSICO POTÊNCIA DE 4 CV, SEM CARREGADOR - MANUTENÇÃO. AF_11/2014</v>
          </cell>
          <cell r="C772" t="str">
            <v>H</v>
          </cell>
          <cell r="D772">
            <v>0.96</v>
          </cell>
        </row>
        <row r="773">
          <cell r="A773" t="str">
            <v>89224</v>
          </cell>
          <cell r="B773" t="str">
            <v>BETONEIRA CAPACIDADE NOMINAL DE 600 L, CAPACIDADE DE MISTURA 360 L, MOTOR ELÉTRICO TRIFÁSICO POTÊNCIA DE 4 CV, SEM CARREGADOR - MATERIAIS NA OPERAÇÃO. AF_11/2014</v>
          </cell>
          <cell r="C773" t="str">
            <v>H</v>
          </cell>
          <cell r="D773">
            <v>0.75</v>
          </cell>
        </row>
        <row r="774">
          <cell r="A774" t="str">
            <v>89228</v>
          </cell>
          <cell r="B774" t="str">
            <v>MOTONIVELADORA POTÊNCIA BÁSICA LÍQUIDA (PRIMEIRA MARCHA) 125 HP, PESO BRUTO 13032 KG, LARGURA DA LÂMINA DE 3,7 M - DEPRECIAÇÃO. AF_06/2014</v>
          </cell>
          <cell r="C774" t="str">
            <v>H</v>
          </cell>
          <cell r="D774">
            <v>19.64</v>
          </cell>
        </row>
        <row r="775">
          <cell r="A775" t="str">
            <v>89229</v>
          </cell>
          <cell r="B775" t="str">
            <v>MOTONIVELADORA POTÊNCIA BÁSICA LÍQUIDA (PRIMEIRA MARCHA) 125 HP, PESO BRUTO 13032 KG, LARGURA DA LÂMINA DE 3,7 M - JUROS. AF_06/2014</v>
          </cell>
          <cell r="C775" t="str">
            <v>H</v>
          </cell>
          <cell r="D775">
            <v>6.25</v>
          </cell>
        </row>
        <row r="776">
          <cell r="A776" t="str">
            <v>89230</v>
          </cell>
          <cell r="B776" t="str">
            <v>FRESADORA DE ASFALTO A FRIO SOBRE RODAS, LARGURA FRESAGEM DE 1,0 M, POTÊNCIA 208 HP - DEPRECIAÇÃO. AF_11/2014</v>
          </cell>
          <cell r="C776" t="str">
            <v>H</v>
          </cell>
          <cell r="D776">
            <v>57.34</v>
          </cell>
        </row>
        <row r="777">
          <cell r="A777" t="str">
            <v>89231</v>
          </cell>
          <cell r="B777" t="str">
            <v>FRESADORA DE ASFALTO A FRIO SOBRE RODAS, LARGURA FRESAGEM DE 1,0 M, POTÊNCIA 208 HP - JUROS. AF_11/2014</v>
          </cell>
          <cell r="C777" t="str">
            <v>H</v>
          </cell>
          <cell r="D777">
            <v>12.9</v>
          </cell>
        </row>
        <row r="778">
          <cell r="A778" t="str">
            <v>89232</v>
          </cell>
          <cell r="B778" t="str">
            <v>FRESADORA DE ASFALTO A FRIO SOBRE RODAS, LARGURA FRESAGEM DE 1,0 M, POTÊNCIA 208 HP - MANUTENÇÃO. AF_11/2014</v>
          </cell>
          <cell r="C778" t="str">
            <v>H</v>
          </cell>
          <cell r="D778">
            <v>89.6</v>
          </cell>
        </row>
        <row r="779">
          <cell r="A779" t="str">
            <v>89233</v>
          </cell>
          <cell r="B779" t="str">
            <v>FRESADORA DE ASFALTO A FRIO SOBRE RODAS, LARGURA FRESAGEM DE 1,0 M, POTÊNCIA 208 HP - MATERIAIS NA OPERAÇÃO. AF_11/2014</v>
          </cell>
          <cell r="C779" t="str">
            <v>H</v>
          </cell>
          <cell r="D779">
            <v>95.26</v>
          </cell>
        </row>
        <row r="780">
          <cell r="A780" t="str">
            <v>89236</v>
          </cell>
          <cell r="B780" t="str">
            <v>FRESADORA DE ASFALTO A FRIO SOBRE RODAS, LARGURA FRESAGEM DE 2,0 M, POTÊNCIA 550 HP - DEPRECIAÇÃO. AF_11/2014</v>
          </cell>
          <cell r="C780" t="str">
            <v>H</v>
          </cell>
          <cell r="D780">
            <v>133.96</v>
          </cell>
        </row>
        <row r="781">
          <cell r="A781" t="str">
            <v>89237</v>
          </cell>
          <cell r="B781" t="str">
            <v>FRESADORA DE ASFALTO A FRIO SOBRE RODAS, LARGURA FRESAGEM DE 2,0 M, POTÊNCIA 550 HP - JUROS. AF_11/2014</v>
          </cell>
          <cell r="C781" t="str">
            <v>H</v>
          </cell>
          <cell r="D781">
            <v>30.14</v>
          </cell>
        </row>
        <row r="782">
          <cell r="A782" t="str">
            <v>89238</v>
          </cell>
          <cell r="B782" t="str">
            <v>FRESADORA DE ASFALTO A FRIO SOBRE RODAS, LARGURA FRESAGEM DE 2,0 M, POTÊNCIA 550 HP - MANUTENÇÃO. AF_11/2014</v>
          </cell>
          <cell r="C782" t="str">
            <v>H</v>
          </cell>
          <cell r="D782">
            <v>209.32</v>
          </cell>
        </row>
        <row r="783">
          <cell r="A783" t="str">
            <v>89239</v>
          </cell>
          <cell r="B783" t="str">
            <v>FRESADORA DE ASFALTO A FRIO SOBRE RODAS, LARGURA FRESAGEM DE 2,0 M, POTÊNCIA 550 HP - MATERIAIS NA OPERAÇÃO. AF_11/2014</v>
          </cell>
          <cell r="C783" t="str">
            <v>H</v>
          </cell>
          <cell r="D783">
            <v>251.92</v>
          </cell>
        </row>
        <row r="784">
          <cell r="A784" t="str">
            <v>89240</v>
          </cell>
          <cell r="B784" t="str">
            <v>VIBROACABADORA DE ASFALTO SOBRE ESTEIRAS, LARGURA DE PAVIMENTAÇÃO 1,90 M A 5,30 M, POTÊNCIA 105 HP CAPACIDADE 450 T/H - DEPRECIAÇÃO. AF_11/2014</v>
          </cell>
          <cell r="C784" t="str">
            <v>H</v>
          </cell>
          <cell r="D784">
            <v>38.549999999999997</v>
          </cell>
        </row>
        <row r="785">
          <cell r="A785" t="str">
            <v>89241</v>
          </cell>
          <cell r="B785" t="str">
            <v>VIBROACABADORA DE ASFALTO SOBRE ESTEIRAS, LARGURA DE PAVIMENTAÇÃO 1,90 M A 5,30 M, POTÊNCIA 105 HP CAPACIDADE 450 T/H - JUROS. AF_11/2014</v>
          </cell>
          <cell r="C785" t="str">
            <v>H</v>
          </cell>
          <cell r="D785">
            <v>11.55</v>
          </cell>
        </row>
        <row r="786">
          <cell r="A786" t="str">
            <v>89246</v>
          </cell>
          <cell r="B786" t="str">
            <v>RECICLADORA DE ASFALTO A FRIO SOBRE RODAS, LARGURA FRESAGEM DE 2,0 M, POTÊNCIA 422 HP - DEPRECIAÇÃO. AF_11/2014</v>
          </cell>
          <cell r="C786" t="str">
            <v>H</v>
          </cell>
          <cell r="D786">
            <v>116.4</v>
          </cell>
        </row>
        <row r="787">
          <cell r="A787" t="str">
            <v>89247</v>
          </cell>
          <cell r="B787" t="str">
            <v>RECICLADORA DE ASFALTO A FRIO SOBRE RODAS, LARGURA FRESAGEM DE 2,0 M, POTÊNCIA 422 HP - JUROS. AF_11/2014</v>
          </cell>
          <cell r="C787" t="str">
            <v>H</v>
          </cell>
          <cell r="D787">
            <v>26.19</v>
          </cell>
        </row>
        <row r="788">
          <cell r="A788" t="str">
            <v>89248</v>
          </cell>
          <cell r="B788" t="str">
            <v>RECICLADORA DE ASFALTO A FRIO SOBRE RODAS, LARGURA FRESAGEM DE 2,0 M, POTÊNCIA 422 HP - MANUTENÇÃO. AF_11/2014</v>
          </cell>
          <cell r="C788" t="str">
            <v>H</v>
          </cell>
          <cell r="D788">
            <v>181.88</v>
          </cell>
        </row>
        <row r="789">
          <cell r="A789" t="str">
            <v>89249</v>
          </cell>
          <cell r="B789" t="str">
            <v>RECICLADORA DE ASFALTO A FRIO SOBRE RODAS, LARGURA FRESAGEM DE 2,0 M, POTÊNCIA 422 HP - MATERIAIS NA OPERAÇÃO. AF_11/2014</v>
          </cell>
          <cell r="C789" t="str">
            <v>H</v>
          </cell>
          <cell r="D789">
            <v>193.22</v>
          </cell>
        </row>
        <row r="790">
          <cell r="A790" t="str">
            <v>89253</v>
          </cell>
          <cell r="B790" t="str">
            <v>VIBROACABADORA DE ASFALTO SOBRE ESTEIRAS, LARGURA DE PAVIMENTAÇÃO 2,13 M A 4,55 M, POTÊNCIA 100 HP, CAPACIDADE 400 T/H - DEPRECIAÇÃO. AF_11/2014</v>
          </cell>
          <cell r="C790" t="str">
            <v>H</v>
          </cell>
          <cell r="D790">
            <v>31.59</v>
          </cell>
        </row>
        <row r="791">
          <cell r="A791" t="str">
            <v>89254</v>
          </cell>
          <cell r="B791" t="str">
            <v>VIBROACABADORA DE ASFALTO SOBRE ESTEIRAS, LARGURA DE PAVIMENTAÇÃO 2,13 M A 4,55 M, POTÊNCIA 100 HP, CAPACIDADE 400 T/H - JUROS. AF_11/2014</v>
          </cell>
          <cell r="C791" t="str">
            <v>H</v>
          </cell>
          <cell r="D791">
            <v>9.4600000000000009</v>
          </cell>
        </row>
        <row r="792">
          <cell r="A792" t="str">
            <v>89255</v>
          </cell>
          <cell r="B792" t="str">
            <v>VIBROACABADORA DE ASFALTO SOBRE ESTEIRAS, LARGURA DE PAVIMENTAÇÃO 2,13 M A 4,55 M, POTÊNCIA 100 HP, CAPACIDADE 400 T/H - MANUTENÇÃO. AF_11/2014</v>
          </cell>
          <cell r="C792" t="str">
            <v>H</v>
          </cell>
          <cell r="D792">
            <v>39.33</v>
          </cell>
        </row>
        <row r="793">
          <cell r="A793" t="str">
            <v>89256</v>
          </cell>
          <cell r="B793" t="str">
            <v>VIBROACABADORA DE ASFALTO SOBRE ESTEIRAS, LARGURA DE PAVIMENTAÇÃO 2,13 M A 4,55 M, POTÊNCIA 100 HP, CAPACIDADE 400 T/H - MATERIAIS NA OPERAÇÃO. AF_11/2014</v>
          </cell>
          <cell r="C793" t="str">
            <v>H</v>
          </cell>
          <cell r="D793">
            <v>45.8</v>
          </cell>
        </row>
        <row r="794">
          <cell r="A794" t="str">
            <v>89259</v>
          </cell>
          <cell r="B794" t="str">
            <v>GUINDAUTO HIDRÁULICO, CAPACIDADE MÁXIMA DE CARGA 6200 KG, MOMENTO MÁXIMO DE CARGA 11,7 TM, ALCANCE MÁXIMO HORIZONTAL 9,70 M, INCLUSIVE CAMINHÃO TOCO PBT 16.000 KG, POTÊNCIA DE 189 CV - DEPRECIAÇÃO. AF_06/2014</v>
          </cell>
          <cell r="C794" t="str">
            <v>H</v>
          </cell>
          <cell r="D794">
            <v>11.67</v>
          </cell>
        </row>
        <row r="795">
          <cell r="A795" t="str">
            <v>89260</v>
          </cell>
          <cell r="B795" t="str">
            <v>GUINDAUTO HIDRÁULICO, CAPACIDADE MÁXIMA DE CARGA 6200 KG, MOMENTO MÁXIMO DE CARGA 11,7 TM, ALCANCE MÁXIMO HORIZONTAL 9,70 M, INCLUSIVE CAMINHÃO TOCO PBT 16.000 KG, POTÊNCIA DE 189 CV - JUROS. AF_06/2014</v>
          </cell>
          <cell r="C795" t="str">
            <v>H</v>
          </cell>
          <cell r="D795">
            <v>2.98</v>
          </cell>
        </row>
        <row r="796">
          <cell r="A796" t="str">
            <v>89262</v>
          </cell>
          <cell r="B796" t="str">
            <v>GUINDAUTO HIDRÁULICO, CAPACIDADE MÁXIMA DE CARGA 6200 KG, MOMENTO MÁXIMO DE CARGA 11,7 TM, ALCANCE MÁXIMO HORIZONTAL 9,70 M, INCLUSIVE CAMINHÃO TOCO PBT 16.000 KG, POTÊNCIA DE 189 CV - MANUTENÇÃO. AF_06/2014</v>
          </cell>
          <cell r="C796" t="str">
            <v>H</v>
          </cell>
          <cell r="D796">
            <v>14.58</v>
          </cell>
        </row>
        <row r="797">
          <cell r="A797" t="str">
            <v>89264</v>
          </cell>
          <cell r="B797" t="str">
            <v>CAMINHÃO TOCO, PBT 16.000 KG, CARGA ÚTIL MÁX. 10.685 KG, DIST. ENTRE EIXOS 4,8 M, POTÊNCIA 189 CV, INCLUSIVE CARROCERIA FIXA ABERTA DE MADEIRA P/ TRANSPORTE GERAL DE CARGA SECA, DIMEN. APROX. 2,5 X 7,00 X 0,50 M - DEPRECIAÇÃO. AF_06/2014</v>
          </cell>
          <cell r="C797" t="str">
            <v>H</v>
          </cell>
          <cell r="D797">
            <v>9.3800000000000008</v>
          </cell>
        </row>
        <row r="798">
          <cell r="A798" t="str">
            <v>89265</v>
          </cell>
          <cell r="B798" t="str">
            <v>CAMINHÃO TOCO, PBT 16.000 KG, CARGA ÚTIL MÁX. 10.685 KG, DIST. ENTRE EIXOS 4,8 M, POTÊNCIA 189 CV, INCLUSIVE CARROCERIA FIXA ABERTA DE MADEIRA P/ TRANSPORTE GERAL DE CARGA SECA, DIMEN. APROX. 2,5 X 7,00 X 0,50 M - JUROS. AF_06/2014</v>
          </cell>
          <cell r="C798" t="str">
            <v>H</v>
          </cell>
          <cell r="D798">
            <v>2.39</v>
          </cell>
        </row>
        <row r="799">
          <cell r="A799" t="str">
            <v>89266</v>
          </cell>
          <cell r="B799" t="str">
            <v>CAMINHÃO TOCO, PBT 16.000 KG, CARGA ÚTIL MÁX. 10.685 KG, DIST. ENTRE EIXOS 4,8 M, POTÊNCIA 189 CV, INCLUSIVE CARROCERIA FIXA ABERTA DE MADEIRA P/ TRANSPORTE GERAL DE CARGA SECA, DIMEN. APROX. 2,5 X 7,00 X 0,50 M - IMPOSTOS E SEGUROS. AF_06/2014</v>
          </cell>
          <cell r="C799" t="str">
            <v>H</v>
          </cell>
          <cell r="D799">
            <v>0.49</v>
          </cell>
        </row>
        <row r="800">
          <cell r="A800" t="str">
            <v>89267</v>
          </cell>
          <cell r="B800" t="str">
            <v>GUINDASTE HIDRÁULICO AUTOPROPELIDO, COM LANÇA TELESCÓPICA 28,80 M, CAPACIDADE MÁXIMA 30 T, POTÊNCIA 97 KW, TRAÇÃO 4 X 4 - DEPRECIAÇÃO. AF_11/2014</v>
          </cell>
          <cell r="C800" t="str">
            <v>H</v>
          </cell>
          <cell r="D800">
            <v>29.76</v>
          </cell>
        </row>
        <row r="801">
          <cell r="A801" t="str">
            <v>89268</v>
          </cell>
          <cell r="B801" t="str">
            <v>GUINDASTE HIDRÁULICO AUTOPROPELIDO, COM LANÇA TELESCÓPICA 28,80 M, CAPACIDADE MÁXIMA 30 T, POTÊNCIA 97 KW, TRAÇÃO 4 X 4 - JUROS. AF_11/2014</v>
          </cell>
          <cell r="C801" t="str">
            <v>H</v>
          </cell>
          <cell r="D801">
            <v>7.63</v>
          </cell>
        </row>
        <row r="802">
          <cell r="A802" t="str">
            <v>89269</v>
          </cell>
          <cell r="B802" t="str">
            <v>GUINDASTE HIDRÁULICO AUTOPROPELIDO, COM LANÇA TELESCÓPICA 28,80 M, CAPACIDADE MÁXIMA 30 T, POTÊNCIA 97 KW, TRAÇÃO 4 X 4 - IMPOSTOS E SEGUROS. AF_11/2014</v>
          </cell>
          <cell r="C802" t="str">
            <v>H</v>
          </cell>
          <cell r="D802">
            <v>1.56</v>
          </cell>
        </row>
        <row r="803">
          <cell r="A803" t="str">
            <v>89270</v>
          </cell>
          <cell r="B803" t="str">
            <v>GUINDASTE HIDRÁULICO AUTOPROPELIDO, COM LANÇA TELESCÓPICA 28,80 M, CAPACIDADE MÁXIMA 30 T, POTÊNCIA 97 KW, TRAÇÃO 4 X 4 - MANUTENÇÃO. AF_11/2014</v>
          </cell>
          <cell r="C803" t="str">
            <v>H</v>
          </cell>
          <cell r="D803">
            <v>37.340000000000003</v>
          </cell>
        </row>
        <row r="804">
          <cell r="A804" t="str">
            <v>89271</v>
          </cell>
          <cell r="B804" t="str">
            <v>GUINDASTE HIDRÁULICO AUTOPROPELIDO, COM LANÇA TELESCÓPICA 28,80 M, CAPACIDADE MÁXIMA 30 T, POTÊNCIA 97 KW, TRAÇÃO 4 X 4 - MATERIAIS NA OPERAÇÃO. AF_11/2014</v>
          </cell>
          <cell r="C804" t="str">
            <v>H</v>
          </cell>
          <cell r="D804">
            <v>44.66</v>
          </cell>
        </row>
        <row r="805">
          <cell r="A805" t="str">
            <v>89274</v>
          </cell>
          <cell r="B805" t="str">
            <v>BETONEIRA CAPACIDADE NOMINAL DE 600 L, CAPACIDADE DE MISTURA 440 L, MOTOR A DIESEL POTÊNCIA 10 HP, COM CARREGADOR - DEPRECIAÇÃO. AF_11/2014</v>
          </cell>
          <cell r="C805" t="str">
            <v>H</v>
          </cell>
          <cell r="D805">
            <v>1.4</v>
          </cell>
        </row>
        <row r="806">
          <cell r="A806" t="str">
            <v>89275</v>
          </cell>
          <cell r="B806" t="str">
            <v>BETONEIRA CAPACIDADE NOMINAL DE 600 L, CAPACIDADE DE MISTURA 440 L, MOTOR A DIESEL POTÊNCIA 10 HP, COM CARREGADOR - JUROS. AF_11/2014</v>
          </cell>
          <cell r="C806" t="str">
            <v>H</v>
          </cell>
          <cell r="D806">
            <v>0.32</v>
          </cell>
        </row>
        <row r="807">
          <cell r="A807" t="str">
            <v>89276</v>
          </cell>
          <cell r="B807" t="str">
            <v>BETONEIRA CAPACIDADE NOMINAL DE 600 L, CAPACIDADE DE MISTURA 440 L, MOTOR A DIESEL POTÊNCIA 10 HP, COM CARREGADOR - MANUTENÇÃO. AF_11/2014</v>
          </cell>
          <cell r="C807" t="str">
            <v>H</v>
          </cell>
          <cell r="D807">
            <v>1.1599999999999999</v>
          </cell>
        </row>
        <row r="808">
          <cell r="A808" t="str">
            <v>89277</v>
          </cell>
          <cell r="B808" t="str">
            <v>BETONEIRA CAPACIDADE NOMINAL DE 600 L, CAPACIDADE DE MISTURA 440 L, MOTOR A DIESEL POTÊNCIA 10 HP, COM CARREGADOR - MATERIAIS NA OPERAÇÃO. AF_11/2014</v>
          </cell>
          <cell r="C808" t="str">
            <v>H</v>
          </cell>
          <cell r="D808">
            <v>4.57</v>
          </cell>
        </row>
        <row r="809">
          <cell r="A809" t="str">
            <v>89280</v>
          </cell>
          <cell r="B809" t="str">
            <v>ROLO COMPACTADOR VIBRATÓRIO TANDEM AÇO LISO, POTÊNCIA 58 HP, PESO SEM/COM LASTRO 6,5 / 9,4 T, LARGURA DE TRABALHO 1,2 M - DEPRECIAÇÃO. AF_06/2014</v>
          </cell>
          <cell r="C809" t="str">
            <v>H</v>
          </cell>
          <cell r="D809">
            <v>17.78</v>
          </cell>
        </row>
        <row r="810">
          <cell r="A810" t="str">
            <v>89281</v>
          </cell>
          <cell r="B810" t="str">
            <v>ROLO COMPACTADOR VIBRATÓRIO TANDEM AÇO LISO, POTÊNCIA 58 HP, PESO SEM/COM LASTRO 6,5 / 9,4 T, LARGURA DE TRABALHO 1,2 M - JUROS. AF_06/2014</v>
          </cell>
          <cell r="C810" t="str">
            <v>H</v>
          </cell>
          <cell r="D810">
            <v>4.1399999999999997</v>
          </cell>
        </row>
        <row r="811">
          <cell r="A811" t="str">
            <v>89870</v>
          </cell>
          <cell r="B811" t="str">
            <v>CAMINHÃO BASCULANTE 14 M3, COM CAVALO MECÂNICO DE CAPACIDADE MÁXIMA DE TRAÇÃO COMBINADO DE 36000 KG, POTÊNCIA 286 CV, INCLUSIVE SEMIREBOQUE COM CAÇAMBA METÁLICA - DEPRECIAÇÃO. AF_12/2014</v>
          </cell>
          <cell r="C811" t="str">
            <v>H</v>
          </cell>
          <cell r="D811">
            <v>22.88</v>
          </cell>
        </row>
        <row r="812">
          <cell r="A812" t="str">
            <v>89871</v>
          </cell>
          <cell r="B812" t="str">
            <v>CAMINHÃO BASCULANTE 14 M3, COM CAVALO MECÂNICO DE CAPACIDADE MÁXIMA DE TRAÇÃO COMBINADO DE 36000 KG, POTÊNCIA 286 CV, INCLUSIVE SEMIREBOQUE COM CAÇAMBA METÁLICA - JUROS. AF_12/2014</v>
          </cell>
          <cell r="C812" t="str">
            <v>H</v>
          </cell>
          <cell r="D812">
            <v>5.41</v>
          </cell>
        </row>
        <row r="813">
          <cell r="A813" t="str">
            <v>89872</v>
          </cell>
          <cell r="B813" t="str">
            <v>CAMINHÃO BASCULANTE 14 M3, COM CAVALO MECÂNICO DE CAPACIDADE MÁXIMA DE TRAÇÃO COMBINADO DE 36000 KG, POTÊNCIA 286 CV, INCLUSIVE SEMIREBOQUE COM CAÇAMBA METÁLICA - IMPOSTOS E SEGUROS. AF_12/2014</v>
          </cell>
          <cell r="C813" t="str">
            <v>H</v>
          </cell>
          <cell r="D813">
            <v>1.0900000000000001</v>
          </cell>
        </row>
        <row r="814">
          <cell r="A814" t="str">
            <v>89873</v>
          </cell>
          <cell r="B814" t="str">
            <v>CAMINHÃO BASCULANTE 14 M3, COM CAVALO MECÂNICO DE CAPACIDADE MÁXIMA DE TRAÇÃO COMBINADO DE 36000 KG, POTÊNCIA 286 CV, INCLUSIVE SEMIREBOQUE COM CAÇAMBA METÁLICA - MANUTENÇÃO. AF_12/2014</v>
          </cell>
          <cell r="C814" t="str">
            <v>H</v>
          </cell>
          <cell r="D814">
            <v>32.159999999999997</v>
          </cell>
        </row>
        <row r="815">
          <cell r="A815" t="str">
            <v>89874</v>
          </cell>
          <cell r="B815" t="str">
            <v>CAMINHÃO BASCULANTE 14 M3, COM CAVALO MECÂNICO DE CAPACIDADE MÁXIMA DE TRAÇÃO COMBINADO DE 36000 KG, POTÊNCIA 286 CV, INCLUSIVE SEMIREBOQUE COM CAÇAMBA METÁLICA - MATERIAIS NA OPERAÇÃO. AF_12/2014</v>
          </cell>
          <cell r="C815" t="str">
            <v>H</v>
          </cell>
          <cell r="D815">
            <v>96.91</v>
          </cell>
        </row>
        <row r="816">
          <cell r="A816" t="str">
            <v>89878</v>
          </cell>
          <cell r="B816" t="str">
            <v>CAMINHÃO BASCULANTE 18 M3, COM CAVALO MECÂNICO DE CAPACIDADE MÁXIMA DE TRAÇÃO COMBINADO DE 45000 KG, POTÊNCIA 330 CV, INCLUSIVE SEMIREBOQUE COM CAÇAMBA METÁLICA - DEPRECIAÇÃO. AF_12/2014</v>
          </cell>
          <cell r="C816" t="str">
            <v>H</v>
          </cell>
          <cell r="D816">
            <v>24.52</v>
          </cell>
        </row>
        <row r="817">
          <cell r="A817" t="str">
            <v>89879</v>
          </cell>
          <cell r="B817" t="str">
            <v>CAMINHÃO BASCULANTE 18 M3, COM CAVALO MECÂNICO DE CAPACIDADE MÁXIMA DE TRAÇÃO COMBINADO DE 45000 KG, POTÊNCIA 330 CV, INCLUSIVE SEMIREBOQUE COM CAÇAMBA METÁLICA - JUROS. AF_12/2014</v>
          </cell>
          <cell r="C817" t="str">
            <v>H</v>
          </cell>
          <cell r="D817">
            <v>5.8</v>
          </cell>
        </row>
        <row r="818">
          <cell r="A818" t="str">
            <v>89880</v>
          </cell>
          <cell r="B818" t="str">
            <v>CAMINHÃO BASCULANTE 18 M3, COM CAVALO MECÂNICO DE CAPACIDADE MÁXIMA DE TRAÇÃO COMBINADO DE 45000 KG, POTÊNCIA 330 CV, INCLUSIVE SEMIREBOQUE COM CAÇAMBA METÁLICA - IMPOSTOS E SEGUROS. AF_12/2014</v>
          </cell>
          <cell r="C818" t="str">
            <v>H</v>
          </cell>
          <cell r="D818">
            <v>1.17</v>
          </cell>
        </row>
        <row r="819">
          <cell r="A819" t="str">
            <v>89881</v>
          </cell>
          <cell r="B819" t="str">
            <v>CAMINHÃO BASCULANTE 18 M3, COM CAVALO MECÂNICO DE CAPACIDADE MÁXIMA DE TRAÇÃO COMBINADO DE 45000 KG, POTÊNCIA 330 CV, INCLUSIVE SEMIREBOQUE COM CAÇAMBA METÁLICA - MANUTENÇÃO. AF_12/2014</v>
          </cell>
          <cell r="C819" t="str">
            <v>H</v>
          </cell>
          <cell r="D819">
            <v>34.46</v>
          </cell>
        </row>
        <row r="820">
          <cell r="A820" t="str">
            <v>89882</v>
          </cell>
          <cell r="B820" t="str">
            <v>CAMINHÃO BASCULANTE 18 M3, COM CAVALO MECÂNICO DE CAPACIDADE MÁXIMA DE TRAÇÃO COMBINADO DE 45000 KG, POTÊNCIA 330 CV, INCLUSIVE SEMIREBOQUE COM CAÇAMBA METÁLICA - MATERIAIS NA OPERAÇÃO. AF_12/2014</v>
          </cell>
          <cell r="C820" t="str">
            <v>H</v>
          </cell>
          <cell r="D820">
            <v>111.84</v>
          </cell>
        </row>
        <row r="821">
          <cell r="A821" t="str">
            <v>90582</v>
          </cell>
          <cell r="B821" t="str">
            <v>VIBRADOR DE IMERSÃO, DIÂMETRO DE PONTEIRA 45MM, MOTOR ELÉTRICO TRIFÁSICO POTÊNCIA DE 2 CV - DEPRECIAÇÃO. AF_06/2015</v>
          </cell>
          <cell r="C821" t="str">
            <v>H</v>
          </cell>
          <cell r="D821">
            <v>1.57</v>
          </cell>
        </row>
        <row r="822">
          <cell r="A822" t="str">
            <v>90583</v>
          </cell>
          <cell r="B822" t="str">
            <v>VIBRADOR DE IMERSÃO, DIÂMETRO DE PONTEIRA 45MM, MOTOR ELÉTRICO TRIFÁSICO POTÊNCIA DE 2 CV - JUROS. AF_06/2015</v>
          </cell>
          <cell r="C822" t="str">
            <v>H</v>
          </cell>
          <cell r="D822">
            <v>0.05</v>
          </cell>
        </row>
        <row r="823">
          <cell r="A823" t="str">
            <v>90584</v>
          </cell>
          <cell r="B823" t="str">
            <v>VIBRADOR DE IMERSÃO, DIÂMETRO DE PONTEIRA 45MM, MOTOR ELÉTRICO TRIFÁSICO POTÊNCIA DE 2 CV - MANUTENÇÃO. AF_06/2015</v>
          </cell>
          <cell r="C823" t="str">
            <v>H</v>
          </cell>
          <cell r="D823">
            <v>0.14000000000000001</v>
          </cell>
        </row>
        <row r="824">
          <cell r="A824" t="str">
            <v>90585</v>
          </cell>
          <cell r="B824" t="str">
            <v>VIBRADOR DE IMERSÃO, DIÂMETRO DE PONTEIRA 45MM, MOTOR ELÉTRICO TRIFÁSICO POTÊNCIA DE 2 CV - MATERIAIS NA OPERAÇÃO. AF_06/2015</v>
          </cell>
          <cell r="C824" t="str">
            <v>H</v>
          </cell>
          <cell r="D824">
            <v>0.37</v>
          </cell>
        </row>
        <row r="825">
          <cell r="A825" t="str">
            <v>90621</v>
          </cell>
          <cell r="B825" t="str">
            <v>PERFURATRIZ MANUAL, TORQUE MÁXIMO 83 N.M, POTÊNCIA 5 CV, COM DIÂMETRO MÁXIMO 4" - DEPRECIAÇÃO. AF_06/2015</v>
          </cell>
          <cell r="C825" t="str">
            <v>H</v>
          </cell>
          <cell r="D825">
            <v>2.16</v>
          </cell>
        </row>
        <row r="826">
          <cell r="A826" t="str">
            <v>90622</v>
          </cell>
          <cell r="B826" t="str">
            <v>PERFURATRIZ MANUAL, TORQUE MÁXIMO 83 N.M, POTÊNCIA 5 CV, COM DIÂMETRO MÁXIMO 4" - JUROS. AF_06/2015</v>
          </cell>
          <cell r="C826" t="str">
            <v>H</v>
          </cell>
          <cell r="D826">
            <v>0.47</v>
          </cell>
        </row>
        <row r="827">
          <cell r="A827" t="str">
            <v>90623</v>
          </cell>
          <cell r="B827" t="str">
            <v>PERFURATRIZ MANUAL, TORQUE MÁXIMO 83 N.M, POTÊNCIA 5 CV, COM DIÂMETRO MÁXIMO 4" - MANUTENÇÃO. AF_06/2015</v>
          </cell>
          <cell r="C827" t="str">
            <v>H</v>
          </cell>
          <cell r="D827">
            <v>2.27</v>
          </cell>
        </row>
        <row r="828">
          <cell r="A828" t="str">
            <v>90624</v>
          </cell>
          <cell r="B828" t="str">
            <v>PERFURATRIZ MANUAL, TORQUE MÁXIMO 83 N.M, POTÊNCIA 5 CV, COM DIÂMETRO MÁXIMO 4" - MATERIAIS NA OPERAÇÃO. AF_06/2015</v>
          </cell>
          <cell r="C828" t="str">
            <v>H</v>
          </cell>
          <cell r="D828">
            <v>0.94</v>
          </cell>
        </row>
        <row r="829">
          <cell r="A829" t="str">
            <v>90627</v>
          </cell>
          <cell r="B829" t="str">
            <v>PERFURATRIZ SOBRE ESTEIRA, TORQUE MÁXIMO 600 KGF, PESO MÉDIO 1000 KG, POTÊNCIA 20 HP, DIÂMETRO MÁXIMO 10" - DEPRECIAÇÃO. AF_06/2015</v>
          </cell>
          <cell r="C829" t="str">
            <v>H</v>
          </cell>
          <cell r="D829">
            <v>29.42</v>
          </cell>
        </row>
        <row r="830">
          <cell r="A830" t="str">
            <v>90628</v>
          </cell>
          <cell r="B830" t="str">
            <v>PERFURATRIZ SOBRE ESTEIRA, TORQUE MÁXIMO 600 KGF, PESO MÉDIO 1000 KG, POTÊNCIA 20 HP, DIÂMETRO MÁXIMO 10" - JUROS. AF_06/2015</v>
          </cell>
          <cell r="C830" t="str">
            <v>H</v>
          </cell>
          <cell r="D830">
            <v>6.5</v>
          </cell>
        </row>
        <row r="831">
          <cell r="A831" t="str">
            <v>90629</v>
          </cell>
          <cell r="B831" t="str">
            <v>PERFURATRIZ SOBRE ESTEIRA, TORQUE MÁXIMO 600 KGF, PESO MÉDIO 1000 KG, POTÊNCIA 20 HP, DIÂMETRO MÁXIMO 10" - MANUTENÇÃO. AF_06/2015</v>
          </cell>
          <cell r="C831" t="str">
            <v>H</v>
          </cell>
          <cell r="D831">
            <v>30.96</v>
          </cell>
        </row>
        <row r="832">
          <cell r="A832" t="str">
            <v>90630</v>
          </cell>
          <cell r="B832" t="str">
            <v>PERFURATRIZ SOBRE ESTEIRA, TORQUE MÁXIMO 600 KGF, PESO MÉDIO 1000 KG, POTÊNCIA 20 HP, DIÂMETRO MÁXIMO 10" - MATERIAIS NA OPERAÇÃO. AF_06/2015</v>
          </cell>
          <cell r="C832" t="str">
            <v>H</v>
          </cell>
          <cell r="D832">
            <v>3.81</v>
          </cell>
        </row>
        <row r="833">
          <cell r="A833" t="str">
            <v>90633</v>
          </cell>
          <cell r="B833" t="str">
            <v>MISTURADOR DUPLO HORIZONTAL DE ALTA TURBULÊNCIA, CAPACIDADE / VOLUME 2 X 500 LITROS, MOTORES ELÉTRICOS MÍNIMO 5 CV CADA, PARA NATA CIMENTO, ARGAMASSA E OUTROS - DEPRECIAÇÃO. AF_06/2015</v>
          </cell>
          <cell r="C833" t="str">
            <v>H</v>
          </cell>
          <cell r="D833">
            <v>3.56</v>
          </cell>
        </row>
        <row r="834">
          <cell r="A834" t="str">
            <v>90634</v>
          </cell>
          <cell r="B834" t="str">
            <v>MISTURADOR DUPLO HORIZONTAL DE ALTA TURBULÊNCIA, CAPACIDADE / VOLUME 2 X 500 LITROS, MOTORES ELÉTRICOS MÍNIMO 5 CV CADA, PARA NATA CIMENTO, ARGAMASSA E OUTROS - JUROS. AF_06/2015</v>
          </cell>
          <cell r="C834" t="str">
            <v>H</v>
          </cell>
          <cell r="D834">
            <v>0.83</v>
          </cell>
        </row>
        <row r="835">
          <cell r="A835" t="str">
            <v>90635</v>
          </cell>
          <cell r="B835" t="str">
            <v>MISTURADOR DUPLO HORIZONTAL DE ALTA TURBULÊNCIA, CAPACIDADE / VOLUME 2 X 500 LITROS, MOTORES ELÉTRICOS MÍNIMO 5 CV CADA, PARA NATA CIMENTO, ARGAMASSA E OUTROS - MANUTENÇÃO. AF_06/2015</v>
          </cell>
          <cell r="C835" t="str">
            <v>H</v>
          </cell>
          <cell r="D835">
            <v>2.96</v>
          </cell>
        </row>
        <row r="836">
          <cell r="A836" t="str">
            <v>90636</v>
          </cell>
          <cell r="B836" t="str">
            <v>MISTURADOR DUPLO HORIZONTAL DE ALTA TURBULÊNCIA, CAPACIDADE / VOLUME 2 X 500 LITROS, MOTORES ELÉTRICOS MÍNIMO 5 CV CADA, PARA NATA CIMENTO, ARGAMASSA E OUTROS - MATERIAIS NA OPERAÇÃO. AF_06/2015</v>
          </cell>
          <cell r="C836" t="str">
            <v>H</v>
          </cell>
          <cell r="D836">
            <v>1.88</v>
          </cell>
        </row>
        <row r="837">
          <cell r="A837" t="str">
            <v>90639</v>
          </cell>
          <cell r="B837" t="str">
            <v>BOMBA TRIPLEX, PARA INJEÇÃO DE NATA DE CIMENTO, VAZÃO MÁXIMA DE 100 LITROS/MINUTO, PRESSÃO MÁXIMA DE 70 BAR - DEPRECIAÇÃO. AF_06/2015</v>
          </cell>
          <cell r="C837" t="str">
            <v>H</v>
          </cell>
          <cell r="D837">
            <v>5.88</v>
          </cell>
        </row>
        <row r="838">
          <cell r="A838" t="str">
            <v>90640</v>
          </cell>
          <cell r="B838" t="str">
            <v>BOMBA TRIPLEX, PARA INJEÇÃO DE NATA DE CIMENTO, VAZÃO MÁXIMA DE 100 LITROS/MINUTO, PRESSÃO MÁXIMA DE 70 BAR - JUROS. AF_06/2015</v>
          </cell>
          <cell r="C838" t="str">
            <v>H</v>
          </cell>
          <cell r="D838">
            <v>1.67</v>
          </cell>
        </row>
        <row r="839">
          <cell r="A839" t="str">
            <v>90641</v>
          </cell>
          <cell r="B839" t="str">
            <v>BOMBA TRIPLEX, PARA INJEÇÃO DE NATA DE CIMENTO, VAZÃO MÁXIMA DE 100 LITROS/MINUTO, PRESSÃO MÁXIMA DE 70 BAR - MANUTENÇÃO. AF_06/2015</v>
          </cell>
          <cell r="C839" t="str">
            <v>H</v>
          </cell>
          <cell r="D839">
            <v>3.87</v>
          </cell>
        </row>
        <row r="840">
          <cell r="A840" t="str">
            <v>90642</v>
          </cell>
          <cell r="B840" t="str">
            <v>BOMBA TRIPLEX, PARA INJEÇÃO DE NATA DE CIMENTO, VAZÃO MÁXIMA DE 100 LITROS/MINUTO, PRESSÃO MÁXIMA DE 70 BAR - MATERIAIS NA OPERAÇÃO. AF_06/2015</v>
          </cell>
          <cell r="C840" t="str">
            <v>H</v>
          </cell>
          <cell r="D840">
            <v>4.97</v>
          </cell>
        </row>
        <row r="841">
          <cell r="A841" t="str">
            <v>90646</v>
          </cell>
          <cell r="B841" t="str">
            <v>BOMBA CENTRÍFUGA MONOESTÁGIO COM MOTOR ELÉTRICO MONOFÁSICO, POTÊNCIA 15 HP, DIÂMETRO DO ROTOR 173 MM, HM/Q = 30 MCA / 90 M3/H A 45 MCA / 55 M3/H - DEPRECIAÇÃO. AF_06/2015</v>
          </cell>
          <cell r="C841" t="str">
            <v>H</v>
          </cell>
          <cell r="D841">
            <v>0.45</v>
          </cell>
        </row>
        <row r="842">
          <cell r="A842" t="str">
            <v>90647</v>
          </cell>
          <cell r="B842" t="str">
            <v>BOMBA CENTRÍFUGA MONOESTÁGIO COM MOTOR ELÉTRICO MONOFÁSICO, POTÊNCIA 15 HP, DIÂMETRO DO ROTOR 173 MM, HM/Q = 30 MCA / 90 M3/H A 45 MCA / 55 M3/H - JUROS. AF_06/2015</v>
          </cell>
          <cell r="C842" t="str">
            <v>H</v>
          </cell>
          <cell r="D842">
            <v>0.12</v>
          </cell>
        </row>
        <row r="843">
          <cell r="A843" t="str">
            <v>90648</v>
          </cell>
          <cell r="B843" t="str">
            <v>BOMBA CENTRÍFUGA MONOESTÁGIO COM MOTOR ELÉTRICO MONOFÁSICO, POTÊNCIA 15 HP, DIÂMETRO DO ROTOR 173 MM, HM/Q = 30 MCA / 90 M3/H A 45 MCA / 55 M3/H - MANUTENÇÃO. AF_06/2015</v>
          </cell>
          <cell r="C843" t="str">
            <v>H</v>
          </cell>
          <cell r="D843">
            <v>0.3</v>
          </cell>
        </row>
        <row r="844">
          <cell r="A844" t="str">
            <v>90649</v>
          </cell>
          <cell r="B844" t="str">
            <v>BOMBA CENTRÍFUGA MONOESTÁGIO COM MOTOR ELÉTRICO MONOFÁSICO, POTÊNCIA 15 HP, DIÂMETRO DO ROTOR 173 MM, HM/Q = 30 MCA / 90 M3/H A 45 MCA / 55 M3/H - MATERIAIS NA OPERAÇÃO. AF_06/2015</v>
          </cell>
          <cell r="C844" t="str">
            <v>H</v>
          </cell>
          <cell r="D844">
            <v>3.51</v>
          </cell>
        </row>
        <row r="845">
          <cell r="A845" t="str">
            <v>90652</v>
          </cell>
          <cell r="B845" t="str">
            <v>BOMBA DE PROJEÇÃO DE CONCRETO SECO, POTÊNCIA 10 CV, VAZÃO 3 M3/H - DEPRECIAÇÃO. AF_06/2015</v>
          </cell>
          <cell r="C845" t="str">
            <v>H</v>
          </cell>
          <cell r="D845">
            <v>3.83</v>
          </cell>
        </row>
        <row r="846">
          <cell r="A846" t="str">
            <v>90653</v>
          </cell>
          <cell r="B846" t="str">
            <v>BOMBA DE PROJEÇÃO DE CONCRETO SECO, POTÊNCIA 10 CV, VAZÃO 3 M3/H - JUROS. AF_06/2015</v>
          </cell>
          <cell r="C846" t="str">
            <v>H</v>
          </cell>
          <cell r="D846">
            <v>1.08</v>
          </cell>
        </row>
        <row r="847">
          <cell r="A847" t="str">
            <v>90654</v>
          </cell>
          <cell r="B847" t="str">
            <v>BOMBA DE PROJEÇÃO DE CONCRETO SECO, POTÊNCIA 10 CV, VAZÃO 3 M3/H - MANUTENÇÃO. AF_06/2015</v>
          </cell>
          <cell r="C847" t="str">
            <v>H</v>
          </cell>
          <cell r="D847">
            <v>2.52</v>
          </cell>
        </row>
        <row r="848">
          <cell r="A848" t="str">
            <v>90655</v>
          </cell>
          <cell r="B848" t="str">
            <v>BOMBA DE PROJEÇÃO DE CONCRETO SECO, POTÊNCIA 10 CV, VAZÃO 3 M3/H - MATERIAIS NA OPERAÇÃO. AF_06/2015</v>
          </cell>
          <cell r="C848" t="str">
            <v>H</v>
          </cell>
          <cell r="D848">
            <v>2.31</v>
          </cell>
        </row>
        <row r="849">
          <cell r="A849" t="str">
            <v>90658</v>
          </cell>
          <cell r="B849" t="str">
            <v>BOMBA DE PROJEÇÃO DE CONCRETO SECO, POTÊNCIA 10 CV, VAZÃO 6 M3/H - DEPRECIAÇÃO. AF_06/2015</v>
          </cell>
          <cell r="C849" t="str">
            <v>H</v>
          </cell>
          <cell r="D849">
            <v>4.0999999999999996</v>
          </cell>
        </row>
        <row r="850">
          <cell r="A850" t="str">
            <v>90659</v>
          </cell>
          <cell r="B850" t="str">
            <v>BOMBA DE PROJEÇÃO DE CONCRETO SECO, POTÊNCIA 10 CV, VAZÃO 6 M3/H - JUROS. AF_06/2015</v>
          </cell>
          <cell r="C850" t="str">
            <v>H</v>
          </cell>
          <cell r="D850">
            <v>1.1599999999999999</v>
          </cell>
        </row>
        <row r="851">
          <cell r="A851" t="str">
            <v>90660</v>
          </cell>
          <cell r="B851" t="str">
            <v>BOMBA DE PROJEÇÃO DE CONCRETO SECO, POTÊNCIA 10 CV, VAZÃO 6 M3/H - MANUTENÇÃO. AF_06/2015</v>
          </cell>
          <cell r="C851" t="str">
            <v>H</v>
          </cell>
          <cell r="D851">
            <v>2.7</v>
          </cell>
        </row>
        <row r="852">
          <cell r="A852" t="str">
            <v>90661</v>
          </cell>
          <cell r="B852" t="str">
            <v>BOMBA DE PROJEÇÃO DE CONCRETO SECO, POTÊNCIA 10 CV, VAZÃO 6 M3/H - MATERIAIS NA OPERAÇÃO. AF_06/2015</v>
          </cell>
          <cell r="C852" t="str">
            <v>H</v>
          </cell>
          <cell r="D852">
            <v>2.31</v>
          </cell>
        </row>
        <row r="853">
          <cell r="A853" t="str">
            <v>90664</v>
          </cell>
          <cell r="B853" t="str">
            <v>PROJETOR PNEUMÁTICO DE ARGAMASSA PARA CHAPISCO E REBOCO COM RECIPIENTE ACOPLADO, TIPO CANEQUINHA, COM COMPRESSOR DE AR REBOCÁVEL VAZÃO 89 PCM E MOTOR DIESEL DE 20 CV - DEPRECIAÇÃO. AF_06/2015</v>
          </cell>
          <cell r="C853" t="str">
            <v>H</v>
          </cell>
          <cell r="D853">
            <v>3.22</v>
          </cell>
        </row>
        <row r="854">
          <cell r="A854" t="str">
            <v>90665</v>
          </cell>
          <cell r="B854" t="str">
            <v>PROJETOR PNEUMÁTICO DE ARGAMASSA PARA CHAPISCO E REBOCO COM RECIPIENTE ACOPLADO, TIPO CANEQUINHA, COM COMPRESSOR DE AR REBOCÁVEL VAZÃO 89 PCM E MOTOR DIESEL DE 20 CV - JUROS. AF_06/2015</v>
          </cell>
          <cell r="C854" t="str">
            <v>H</v>
          </cell>
          <cell r="D854">
            <v>0.75</v>
          </cell>
        </row>
        <row r="855">
          <cell r="A855" t="str">
            <v>90666</v>
          </cell>
          <cell r="B855" t="str">
            <v>PROJETOR PNEUMÁTICO DE ARGAMASSA PARA CHAPISCO E REBOCO COM RECIPIENTE ACOPLADO, TIPO CANEQUINHA, COM COMPRESSOR DE AR REBOCÁVEL VAZÃO 89 PCM E MOTOR DIESEL DE 20 CV - MANUTENÇÃO. AF_06/2015</v>
          </cell>
          <cell r="C855" t="str">
            <v>H</v>
          </cell>
          <cell r="D855">
            <v>2.68</v>
          </cell>
        </row>
        <row r="856">
          <cell r="A856" t="str">
            <v>90667</v>
          </cell>
          <cell r="B856" t="str">
            <v>PROJETOR PNEUMÁTICO DE ARGAMASSA PARA CHAPISCO E REBOCO COM RECIPIENTE ACOPLADO, TIPO CANEQUINHA, COM COMPRESSOR DE AR REBOCÁVEL VAZÃO 89 PCM E MOTOR DIESEL DE 20 CV - MATERIAIS NA OPERAÇÃO. AF_06/2015</v>
          </cell>
          <cell r="C856" t="str">
            <v>H</v>
          </cell>
          <cell r="D856">
            <v>38.4</v>
          </cell>
        </row>
        <row r="857">
          <cell r="A857" t="str">
            <v>90670</v>
          </cell>
          <cell r="B857" t="str">
            <v>PERFURATRIZ COM TORRE METÁLICA PARA EXECUÇÃO DE ESTACA HÉLICE CONTÍNUA, PROFUNDIDADE MÁXIMA DE 30 M, DIÂMETRO MÁXIMO DE 800 MM, POTÊNCIA INSTALADA DE 268 HP, MESA ROTATIVA COM TORQUE MÁXIMO DE 170 KNM - DEPRECIAÇÃO. AF_06/2015</v>
          </cell>
          <cell r="C857" t="str">
            <v>H</v>
          </cell>
          <cell r="D857">
            <v>135.02000000000001</v>
          </cell>
        </row>
        <row r="858">
          <cell r="A858" t="str">
            <v>90671</v>
          </cell>
          <cell r="B858" t="str">
            <v>PERFURATRIZ COM TORRE METÁLICA PARA EXECUÇÃO DE ESTACA HÉLICE CONTÍNUA, PROFUNDIDADE MÁXIMA DE 30 M, DIÂMETRO MÁXIMO DE 800 MM, POTÊNCIA INSTALADA DE 268 HP, MESA ROTATIVA COM TORQUE MÁXIMO DE 170 KNM - JUROS. AF_06/2015</v>
          </cell>
          <cell r="C858" t="str">
            <v>H</v>
          </cell>
          <cell r="D858">
            <v>29.83</v>
          </cell>
        </row>
        <row r="859">
          <cell r="A859" t="str">
            <v>90672</v>
          </cell>
          <cell r="B859" t="str">
            <v>PERFURATRIZ COM TORRE METÁLICA PARA EXECUÇÃO DE ESTACA HÉLICE CONTÍNUA, PROFUNDIDADE MÁXIMA DE 30 M, DIÂMETRO MÁXIMO DE 800 MM, POTÊNCIA INSTALADA DE 268 HP, MESA ROTATIVA COM TORQUE MÁXIMO DE 170 KNM - MANUTENÇÃO. AF_06/2015</v>
          </cell>
          <cell r="C859" t="str">
            <v>H</v>
          </cell>
          <cell r="D859">
            <v>142.11000000000001</v>
          </cell>
        </row>
        <row r="860">
          <cell r="A860" t="str">
            <v>90673</v>
          </cell>
          <cell r="B860" t="str">
            <v>PERFURATRIZ COM TORRE METÁLICA PARA EXECUÇÃO DE ESTACA HÉLICE CONTÍNUA, PROFUNDIDADE MÁXIMA DE 30 M, DIÂMETRO MÁXIMO DE 800 MM, POTÊNCIA INSTALADA DE 268 HP, MESA ROTATIVA COM TORQUE MÁXIMO DE 170 KNM - MATERIAIS NA OPERAÇÃO. AF_06/2015</v>
          </cell>
          <cell r="C860" t="str">
            <v>H</v>
          </cell>
          <cell r="D860">
            <v>122.76</v>
          </cell>
        </row>
        <row r="861">
          <cell r="A861" t="str">
            <v>90676</v>
          </cell>
          <cell r="B861" t="str">
            <v>PERFURATRIZ HIDRÁULICA SOBRE CAMINHÃO COM TRADO CURTO ACOPLADO, PROFUNDIDADE MÁXIMA DE 20 M, DIÂMETRO MÁXIMO DE 1500 MM, POTÊNCIA INSTALADA DE 137 HP, MESA ROTATIVA COM TORQUE MÁXIMO DE 30 KNM - DEPRECIAÇÃO. AF_06/2015</v>
          </cell>
          <cell r="C861" t="str">
            <v>H</v>
          </cell>
          <cell r="D861">
            <v>67.319999999999993</v>
          </cell>
        </row>
        <row r="862">
          <cell r="A862" t="str">
            <v>90677</v>
          </cell>
          <cell r="B862" t="str">
            <v>PERFURATRIZ HIDRÁULICA SOBRE CAMINHÃO COM TRADO CURTO ACOPLADO, PROFUNDIDADE MÁXIMA DE 20 M, DIÂMETRO MÁXIMO DE 1500 MM, POTÊNCIA INSTALADA DE 137 HP, MESA ROTATIVA COM TORQUE MÁXIMO DE 30 KNM - JUROS. AF_06/2015</v>
          </cell>
          <cell r="C862" t="str">
            <v>H</v>
          </cell>
          <cell r="D862">
            <v>14.87</v>
          </cell>
        </row>
        <row r="863">
          <cell r="A863" t="str">
            <v>90678</v>
          </cell>
          <cell r="B863" t="str">
            <v>PERFURATRIZ HIDRÁULICA SOBRE CAMINHÃO COM TRADO CURTO ACOPLADO, PROFUNDIDADE MÁXIMA DE 20 M, DIÂMETRO MÁXIMO DE 1500 MM, POTÊNCIA INSTALADA DE 137 HP, MESA ROTATIVA COM TORQUE MÁXIMO DE 30 KNM - MANUTENÇÃO. AF_06/2015</v>
          </cell>
          <cell r="C863" t="str">
            <v>H</v>
          </cell>
          <cell r="D863">
            <v>70.86</v>
          </cell>
        </row>
        <row r="864">
          <cell r="A864" t="str">
            <v>90679</v>
          </cell>
          <cell r="B864" t="str">
            <v>PERFURATRIZ HIDRÁULICA SOBRE CAMINHÃO COM TRADO CURTO ACOPLADO, PROFUNDIDADE MÁXIMA DE 20 M, DIÂMETRO MÁXIMO DE 1500 MM, POTÊNCIA INSTALADA DE 137 HP, MESA ROTATIVA COM TORQUE MÁXIMO DE 30 KNM - MATERIAIS NA OPERAÇÃO. AF_06/2015</v>
          </cell>
          <cell r="C864" t="str">
            <v>H</v>
          </cell>
          <cell r="D864">
            <v>62.75</v>
          </cell>
        </row>
        <row r="865">
          <cell r="A865" t="str">
            <v>90682</v>
          </cell>
          <cell r="B865" t="str">
            <v>MANIPULADOR TELESCÓPICO, POTÊNCIA DE 85 HP, CAPACIDADE DE CARGA DE 3.500 KG, ALTURA MÁXIMA DE ELEVAÇÃO DE 12,3 M - DEPRECIAÇÃO. AF_06/2015</v>
          </cell>
          <cell r="C865" t="str">
            <v>H</v>
          </cell>
          <cell r="D865">
            <v>23.68</v>
          </cell>
        </row>
        <row r="866">
          <cell r="A866" t="str">
            <v>90683</v>
          </cell>
          <cell r="B866" t="str">
            <v>MANIPULADOR TELESCÓPICO, POTÊNCIA DE 85 HP, CAPACIDADE DE CARGA DE 3.500 KG, ALTURA MÁXIMA DE ELEVAÇÃO DE 12,3 M - JUROS. AF_06/2015</v>
          </cell>
          <cell r="C866" t="str">
            <v>H</v>
          </cell>
          <cell r="D866">
            <v>5.32</v>
          </cell>
        </row>
        <row r="867">
          <cell r="A867" t="str">
            <v>90684</v>
          </cell>
          <cell r="B867" t="str">
            <v>MANIPULADOR TELESCÓPICO, POTÊNCIA DE 85 HP, CAPACIDADE DE CARGA DE 3.500 KG, ALTURA MÁXIMA DE ELEVAÇÃO DE 12,3 M - MANUTENÇÃO. AF_06/2015</v>
          </cell>
          <cell r="C867" t="str">
            <v>H</v>
          </cell>
          <cell r="D867">
            <v>25.9</v>
          </cell>
        </row>
        <row r="868">
          <cell r="A868" t="str">
            <v>90685</v>
          </cell>
          <cell r="B868" t="str">
            <v>MANIPULADOR TELESCÓPICO, POTÊNCIA DE 85 HP, CAPACIDADE DE CARGA DE 3.500 KG, ALTURA MÁXIMA DE ELEVAÇÃO DE 12,3 M - MATERIAIS NA OPERAÇÃO. AF_06/2015</v>
          </cell>
          <cell r="C868" t="str">
            <v>H</v>
          </cell>
          <cell r="D868">
            <v>38.92</v>
          </cell>
        </row>
        <row r="869">
          <cell r="A869" t="str">
            <v>90688</v>
          </cell>
          <cell r="B869" t="str">
            <v>MINICARREGADEIRA SOBRE RODAS, POTÊNCIA LÍQUIDA DE 47 HP, CAPACIDADE NOMINAL DE OPERAÇÃO DE 646 KG - DEPRECIAÇÃO. AF_06/2015</v>
          </cell>
          <cell r="C869" t="str">
            <v>H</v>
          </cell>
          <cell r="D869">
            <v>6.08</v>
          </cell>
        </row>
        <row r="870">
          <cell r="A870" t="str">
            <v>90689</v>
          </cell>
          <cell r="B870" t="str">
            <v>MINICARREGADEIRA SOBRE RODAS, POTÊNCIA LÍQUIDA DE 47 HP, CAPACIDADE NOMINAL DE OPERAÇÃO DE 646 KG - JUROS. AF_06/2015</v>
          </cell>
          <cell r="C870" t="str">
            <v>H</v>
          </cell>
          <cell r="D870">
            <v>1.36</v>
          </cell>
        </row>
        <row r="871">
          <cell r="A871" t="str">
            <v>90690</v>
          </cell>
          <cell r="B871" t="str">
            <v>MINICARREGADEIRA SOBRE RODAS, POTÊNCIA LÍQUIDA DE 47 HP, CAPACIDADE NOMINAL DE OPERAÇÃO DE 646 KG - MANUTENÇÃO. AF_06/2015</v>
          </cell>
          <cell r="C871" t="str">
            <v>H</v>
          </cell>
          <cell r="D871">
            <v>6.65</v>
          </cell>
        </row>
        <row r="872">
          <cell r="A872" t="str">
            <v>90691</v>
          </cell>
          <cell r="B872" t="str">
            <v>MINICARREGADEIRA SOBRE RODAS, POTÊNCIA LÍQUIDA DE 47 HP, CAPACIDADE NOMINAL DE OPERAÇÃO DE 646 KG - MATERIAIS NA OPERAÇÃO. AF_06/2015</v>
          </cell>
          <cell r="C872" t="str">
            <v>H</v>
          </cell>
          <cell r="D872">
            <v>21.52</v>
          </cell>
        </row>
        <row r="873">
          <cell r="A873" t="str">
            <v>90957</v>
          </cell>
          <cell r="B873" t="str">
            <v>COMPRESSOR DE AR REBOCÁVEL, VAZÃO 189 PCM, PRESSÃO EFETIVA DE TRABALHO 102 PSI, MOTOR DIESEL, POTÊNCIA 63 CV - DEPRECIAÇÃO. AF_06/2015</v>
          </cell>
          <cell r="C873" t="str">
            <v>H</v>
          </cell>
          <cell r="D873">
            <v>1.98</v>
          </cell>
        </row>
        <row r="874">
          <cell r="A874" t="str">
            <v>90958</v>
          </cell>
          <cell r="B874" t="str">
            <v>COMPRESSOR DE AR REBOCÁVEL, VAZÃO 189 PCM, PRESSÃO EFETIVA DE TRABALHO 102 PSI, MOTOR DIESEL, POTÊNCIA 63 CV - JUROS. AF_06/2015</v>
          </cell>
          <cell r="C874" t="str">
            <v>H</v>
          </cell>
          <cell r="D874">
            <v>0.54</v>
          </cell>
        </row>
        <row r="875">
          <cell r="A875" t="str">
            <v>90960</v>
          </cell>
          <cell r="B875" t="str">
            <v>COMPRESSOR DE AR REBOCÁVEL, VAZÃO 89 PCM, PRESSÃO EFETIVA DE TRABALHO 102 PSI, MOTOR DIESEL, POTÊNCIA 20 CV - DEPRECIAÇÃO. AF_06/2015</v>
          </cell>
          <cell r="C875" t="str">
            <v>H</v>
          </cell>
          <cell r="D875">
            <v>2.57</v>
          </cell>
        </row>
        <row r="876">
          <cell r="A876" t="str">
            <v>90961</v>
          </cell>
          <cell r="B876" t="str">
            <v>COMPRESSOR DE AR REBOCÁVEL, VAZÃO 89 PCM, PRESSÃO EFETIVA DE TRABALHO 102 PSI, MOTOR DIESEL, POTÊNCIA 20 CV - JUROS. AF_06/2015</v>
          </cell>
          <cell r="C876" t="str">
            <v>H</v>
          </cell>
          <cell r="D876">
            <v>0.72</v>
          </cell>
        </row>
        <row r="877">
          <cell r="A877" t="str">
            <v>90962</v>
          </cell>
          <cell r="B877" t="str">
            <v>COMPRESSOR DE AR REBOCÁVEL, VAZÃO 89 PCM, PRESSÃO EFETIVA DE TRABALHO 102 PSI, MOTOR DIESEL, POTÊNCIA 20 CV - MANUTENÇÃO. AF_06/2015</v>
          </cell>
          <cell r="C877" t="str">
            <v>H</v>
          </cell>
          <cell r="D877">
            <v>3.03</v>
          </cell>
        </row>
        <row r="878">
          <cell r="A878" t="str">
            <v>90963</v>
          </cell>
          <cell r="B878" t="str">
            <v>COMPRESSOR DE AR REBOCÁVEL, VAZÃO 89 PCM, PRESSÃO EFETIVA DE TRABALHO 102 PSI, MOTOR DIESEL, POTÊNCIA 20 CV - MATERIAIS NA OPERAÇÃO. AF_06/2015</v>
          </cell>
          <cell r="C878" t="str">
            <v>H</v>
          </cell>
          <cell r="D878">
            <v>9.94</v>
          </cell>
        </row>
        <row r="879">
          <cell r="A879" t="str">
            <v>90968</v>
          </cell>
          <cell r="B879" t="str">
            <v>COMPRESSOR DE AR REBOCAVEL, VAZÃO 250 PCM, PRESSAO DE TRABALHO 102 PSI, MOTOR A DIESEL POTÊNCIA 81 CV - DEPRECIAÇÃO. AF_06/2015</v>
          </cell>
          <cell r="C879" t="str">
            <v>H</v>
          </cell>
          <cell r="D879">
            <v>2.58</v>
          </cell>
        </row>
        <row r="880">
          <cell r="A880" t="str">
            <v>90969</v>
          </cell>
          <cell r="B880" t="str">
            <v>COMPRESSOR DE AR REBOCAVEL, VAZÃO 250 PCM, PRESSAO DE TRABALHO 102 PSI, MOTOR A DIESEL POTÊNCIA 81 CV - JUROS. AF_06/2015</v>
          </cell>
          <cell r="C880" t="str">
            <v>H</v>
          </cell>
          <cell r="D880">
            <v>0.73</v>
          </cell>
        </row>
        <row r="881">
          <cell r="A881" t="str">
            <v>90970</v>
          </cell>
          <cell r="B881" t="str">
            <v>COMPRESSOR DE AR REBOCAVEL, VAZÃO 250 PCM, PRESSAO DE TRABALHO 102 PSI, MOTOR A DIESEL POTÊNCIA 81 CV - MANUTENÇÃO. AF_06/2015</v>
          </cell>
          <cell r="C881" t="str">
            <v>H</v>
          </cell>
          <cell r="D881">
            <v>3.04</v>
          </cell>
        </row>
        <row r="882">
          <cell r="A882" t="str">
            <v>90971</v>
          </cell>
          <cell r="B882" t="str">
            <v>COMPRESSOR DE AR REBOCAVEL, VAZÃO 250 PCM, PRESSAO DE TRABALHO 102 PSI, MOTOR A DIESEL POTÊNCIA 81 CV - MATERIAIS NA OPERAÇÃO. AF_06/2015</v>
          </cell>
          <cell r="C882" t="str">
            <v>H</v>
          </cell>
          <cell r="D882">
            <v>40.270000000000003</v>
          </cell>
        </row>
        <row r="883">
          <cell r="A883" t="str">
            <v>90975</v>
          </cell>
          <cell r="B883" t="str">
            <v>COMPRESSOR DE AR REBOCÁVEL, VAZÃO 748 PCM, PRESSÃO EFETIVA DE TRABALHO 102 PSI, MOTOR DIESEL, POTÊNCIA 210 CV - DEPRECIAÇÃO. AF_06/2015</v>
          </cell>
          <cell r="C883" t="str">
            <v>H</v>
          </cell>
          <cell r="D883">
            <v>6.56</v>
          </cell>
        </row>
        <row r="884">
          <cell r="A884" t="str">
            <v>90976</v>
          </cell>
          <cell r="B884" t="str">
            <v>COMPRESSOR DE AR REBOCÁVEL, VAZÃO 748 PCM, PRESSÃO EFETIVA DE TRABALHO 102 PSI, MOTOR DIESEL, POTÊNCIA 210 CV - JUROS. AF_06/2015</v>
          </cell>
          <cell r="C884" t="str">
            <v>H</v>
          </cell>
          <cell r="D884">
            <v>1.85</v>
          </cell>
        </row>
        <row r="885">
          <cell r="A885" t="str">
            <v>90977</v>
          </cell>
          <cell r="B885" t="str">
            <v>COMPRESSOR DE AR REBOCÁVEL, VAZÃO 748 PCM, PRESSÃO EFETIVA DE TRABALHO 102 PSI, MOTOR DIESEL, POTÊNCIA 210 CV - MANUTENÇÃO. AF_06/2015</v>
          </cell>
          <cell r="C885" t="str">
            <v>H</v>
          </cell>
          <cell r="D885">
            <v>7.72</v>
          </cell>
        </row>
        <row r="886">
          <cell r="A886" t="str">
            <v>90978</v>
          </cell>
          <cell r="B886" t="str">
            <v>COMPRESSOR DE AR REBOCÁVEL, VAZÃO 748 PCM, PRESSÃO EFETIVA DE TRABALHO 102 PSI, MOTOR DIESEL, POTÊNCIA 210 CV - MATERIAIS NA OPERAÇÃO. AF_06/2015</v>
          </cell>
          <cell r="C886" t="str">
            <v>H</v>
          </cell>
          <cell r="D886">
            <v>104.38</v>
          </cell>
        </row>
        <row r="887">
          <cell r="A887" t="str">
            <v>90992</v>
          </cell>
          <cell r="B887" t="str">
            <v>COMPRESSOR DE AR REBOCAVEL, VAZÃO 400 PCM, PRESSAO DE TRABALHO 102 PSI, MOTOR A DIESEL POTÊNCIA 110 CV - DEPRECIAÇÃO. AF_06/2015</v>
          </cell>
          <cell r="C887" t="str">
            <v>H</v>
          </cell>
          <cell r="D887">
            <v>3.06</v>
          </cell>
        </row>
        <row r="888">
          <cell r="A888" t="str">
            <v>90993</v>
          </cell>
          <cell r="B888" t="str">
            <v>COMPRESSOR DE AR REBOCAVEL, VAZÃO 400 PCM, PRESSAO DE TRABALHO 102 PSI, MOTOR A DIESEL POTÊNCIA 110 CV - JUROS. AF_06/2015</v>
          </cell>
          <cell r="C888" t="str">
            <v>H</v>
          </cell>
          <cell r="D888">
            <v>0.86</v>
          </cell>
        </row>
        <row r="889">
          <cell r="A889" t="str">
            <v>90994</v>
          </cell>
          <cell r="B889" t="str">
            <v>COMPRESSOR DE AR REBOCAVEL, VAZÃO 400 PCM, PRESSAO DE TRABALHO 102 PSI, MOTOR A DIESEL POTÊNCIA 110 CV - MANUTENÇÃO. AF_06/2015</v>
          </cell>
          <cell r="C889" t="str">
            <v>H</v>
          </cell>
          <cell r="D889">
            <v>3.6</v>
          </cell>
        </row>
        <row r="890">
          <cell r="A890" t="str">
            <v>90995</v>
          </cell>
          <cell r="B890" t="str">
            <v>COMPRESSOR DE AR REBOCAVEL, VAZÃO 400 PCM, PRESSAO DE TRABALHO 102 PSI, MOTOR A DIESEL POTÊNCIA 110 CV - MATERIAIS NA OPERAÇÃO. AF_06/2015</v>
          </cell>
          <cell r="C890" t="str">
            <v>H</v>
          </cell>
          <cell r="D890">
            <v>54.67</v>
          </cell>
        </row>
        <row r="891">
          <cell r="A891" t="str">
            <v>91021</v>
          </cell>
          <cell r="B891" t="str">
            <v>PERFURATRIZ HIDRÁULICA SOBRE CAMINHÃO COM TRADO CURTO ACOPLADO, PROFUNDIDADE MÁXIMA DE 20 M, DIÂMETRO MÁXIMO DE 1500 MM, POTÊNCIA INSTALADA DE 137 HP, MESA ROTATIVA COM TORQUE MÁXIMO DE 30 KNM - IMPOSTOS E SEGUROS. AF_06/2015</v>
          </cell>
          <cell r="C891" t="str">
            <v>H</v>
          </cell>
          <cell r="D891">
            <v>3.06</v>
          </cell>
        </row>
        <row r="892">
          <cell r="A892" t="str">
            <v>91026</v>
          </cell>
          <cell r="B892" t="str">
            <v>CAMINHÃO TRUCADO (C/ TERCEIRO EIXO) ELETRÔNICO - POTÊNCIA 231CV - PBT = 22000KG - DIST. ENTRE EIXOS 5170 MM - INCLUI CARROCERIA FIXA ABERTA DE MADEIRA - DEPRECIAÇÃO. AF_06/2015</v>
          </cell>
          <cell r="C892" t="str">
            <v>H</v>
          </cell>
          <cell r="D892">
            <v>13.1</v>
          </cell>
        </row>
        <row r="893">
          <cell r="A893" t="str">
            <v>91027</v>
          </cell>
          <cell r="B893" t="str">
            <v>CAMINHÃO TRUCADO (C/ TERCEIRO EIXO) ELETRÔNICO - POTÊNCIA 231CV - PBT = 22000KG - DIST. ENTRE EIXOS 5170 MM - INCLUI CARROCERIA FIXA ABERTA DE MADEIRA - JUROS. AF_06/2015</v>
          </cell>
          <cell r="C893" t="str">
            <v>H</v>
          </cell>
          <cell r="D893">
            <v>3.34</v>
          </cell>
        </row>
        <row r="894">
          <cell r="A894" t="str">
            <v>91028</v>
          </cell>
          <cell r="B894" t="str">
            <v>CAMINHÃO TRUCADO (C/ TERCEIRO EIXO) ELETRÔNICO - POTÊNCIA 231CV - PBT = 22000KG - DIST. ENTRE EIXOS 5170 MM - INCLUI CARROCERIA FIXA ABERTA DE MADEIRA - IMPOSTOS E SEGUROS. AF_06/2015</v>
          </cell>
          <cell r="C894" t="str">
            <v>H</v>
          </cell>
          <cell r="D894">
            <v>0.68</v>
          </cell>
        </row>
        <row r="895">
          <cell r="A895" t="str">
            <v>91029</v>
          </cell>
          <cell r="B895" t="str">
            <v>CAMINHÃO TRUCADO (C/ TERCEIRO EIXO) ELETRÔNICO - POTÊNCIA 231CV - PBT = 22000KG - DIST. ENTRE EIXOS 5170 MM - INCLUI CARROCERIA FIXA ABERTA DE MADEIRA - MANUTENÇÃO. AF_06/2015</v>
          </cell>
          <cell r="C895" t="str">
            <v>H</v>
          </cell>
          <cell r="D895">
            <v>16.37</v>
          </cell>
        </row>
        <row r="896">
          <cell r="A896" t="str">
            <v>91030</v>
          </cell>
          <cell r="B896" t="str">
            <v>CAMINHÃO TRUCADO (C/ TERCEIRO EIXO) ELETRÔNICO - POTÊNCIA 231CV - PBT = 22000KG - DIST. ENTRE EIXOS 5170 MM - INCLUI CARROCERIA FIXA ABERTA DE MADEIRA - MATERIAIS NA OPERAÇÃO. AF_06/2015</v>
          </cell>
          <cell r="C896" t="str">
            <v>H</v>
          </cell>
          <cell r="D896">
            <v>78.28</v>
          </cell>
        </row>
        <row r="897">
          <cell r="A897" t="str">
            <v>91273</v>
          </cell>
          <cell r="B897" t="str">
            <v>PLACA VIBRATÓRIA REVERSÍVEL COM MOTOR 4 TEMPOS A GASOLINA, FORÇA CENTRÍFUGA DE 25 KN (2500 KGF), POTÊNCIA 5,5 CV - DEPRECIAÇÃO. AF_08/2015</v>
          </cell>
          <cell r="C897" t="str">
            <v>H</v>
          </cell>
          <cell r="D897">
            <v>0.82</v>
          </cell>
        </row>
        <row r="898">
          <cell r="A898" t="str">
            <v>91274</v>
          </cell>
          <cell r="B898" t="str">
            <v>PLACA VIBRATÓRIA REVERSÍVEL COM MOTOR 4 TEMPOS A GASOLINA, FORÇA CENTRÍFUGA DE 25 KN (2500 KGF), POTÊNCIA 5,5 CV - JUROS. AF_08/2015</v>
          </cell>
          <cell r="C898" t="str">
            <v>H</v>
          </cell>
          <cell r="D898">
            <v>0.28000000000000003</v>
          </cell>
        </row>
        <row r="899">
          <cell r="A899" t="str">
            <v>91275</v>
          </cell>
          <cell r="B899" t="str">
            <v>PLACA VIBRATÓRIA REVERSÍVEL COM MOTOR 4 TEMPOS A GASOLINA, FORÇA CENTRÍFUGA DE 25 KN (2500 KGF), POTÊNCIA 5,5 CV - MANUTENÇÃO. AF_08/2015</v>
          </cell>
          <cell r="C899" t="str">
            <v>H</v>
          </cell>
          <cell r="D899">
            <v>0.54</v>
          </cell>
        </row>
        <row r="900">
          <cell r="A900" t="str">
            <v>91276</v>
          </cell>
          <cell r="B900" t="str">
            <v>PLACA VIBRATÓRIA REVERSÍVEL COM MOTOR 4 TEMPOS A GASOLINA, FORÇA CENTRÍFUGA DE 25 KN (2500 KGF), POTÊNCIA 5,5 CV - MATERIAIS NA OPERAÇÃO. AF_08/2015</v>
          </cell>
          <cell r="C900" t="str">
            <v>H</v>
          </cell>
          <cell r="D900">
            <v>4.7</v>
          </cell>
        </row>
        <row r="901">
          <cell r="A901" t="str">
            <v>91279</v>
          </cell>
          <cell r="B901" t="str">
            <v>CORTADORA DE PISO COM MOTOR 4 TEMPOS A GASOLINA, POTÊNCIA DE 13 HP, COM DISCO DE CORTE DIAMANTADO SEGMENTADO PARA CONCRETO, DIÂMETRO DE 350 MM, FURO DE 1" (14 X 1") - DEPRECIAÇÃO. AF_08/2015</v>
          </cell>
          <cell r="C901" t="str">
            <v>H</v>
          </cell>
          <cell r="D901">
            <v>0.54</v>
          </cell>
        </row>
        <row r="902">
          <cell r="A902" t="str">
            <v>91280</v>
          </cell>
          <cell r="B902" t="str">
            <v>CORTADORA DE PISO COM MOTOR 4 TEMPOS A GASOLINA, POTÊNCIA DE 13 HP, COM DISCO DE CORTE DIAMANTADO SEGMENTADO PARA CONCRETO, DIÂMETRO DE 350 MM, FURO DE 1" (14 X 1") - JUROS. AF_08/2015</v>
          </cell>
          <cell r="C902" t="str">
            <v>H</v>
          </cell>
          <cell r="D902">
            <v>0.16</v>
          </cell>
        </row>
        <row r="903">
          <cell r="A903" t="str">
            <v>91281</v>
          </cell>
          <cell r="B903" t="str">
            <v>CORTADORA DE PISO COM MOTOR 4 TEMPOS A GASOLINA, POTÊNCIA DE 13 HP, COM DISCO DE CORTE DIAMANTADO SEGMENTADO PARA CONCRETO, DIÂMETRO DE 350 MM, FURO DE 1" (14 X 1") - MANUTENÇÃO. AF_08/2015</v>
          </cell>
          <cell r="C903" t="str">
            <v>H</v>
          </cell>
          <cell r="D903">
            <v>0.52</v>
          </cell>
        </row>
        <row r="904">
          <cell r="A904" t="str">
            <v>91282</v>
          </cell>
          <cell r="B904" t="str">
            <v>CORTADORA DE PISO COM MOTOR 4 TEMPOS A GASOLINA, POTÊNCIA DE 13 HP, COM DISCO DE CORTE DIAMANTADO SEGMENTADO PARA CONCRETO, DIÂMETRO DE 350 MM, FURO DE 1" (14 X 1") - MATERIAIS NA OPERAÇÃO. AF_08/2015</v>
          </cell>
          <cell r="C904" t="str">
            <v>H</v>
          </cell>
          <cell r="D904">
            <v>11.31</v>
          </cell>
        </row>
        <row r="905">
          <cell r="A905" t="str">
            <v>91354</v>
          </cell>
          <cell r="B905" t="str">
            <v>CAMINHÃO TOCO, PESO BRUTO TOTAL 14.300 KG, CARGA ÚTIL MÁXIMA 9590 KG, DISTÂNCIA ENTRE EIXOS 4,76 M, POTÊNCIA 185 CV (NÃO INCLUI CARROCERIA) - DEPRECIAÇÃO. AF_06/2014</v>
          </cell>
          <cell r="C905" t="str">
            <v>H</v>
          </cell>
          <cell r="D905">
            <v>9.89</v>
          </cell>
        </row>
        <row r="906">
          <cell r="A906" t="str">
            <v>91355</v>
          </cell>
          <cell r="B906" t="str">
            <v>CAMINHÃO TOCO, PESO BRUTO TOTAL 14.300 KG, CARGA ÚTIL MÁXIMA 9590 KG, DISTÂNCIA ENTRE EIXOS 4,76 M, POTÊNCIA 185 CV (NÃO INCLUI CARROCERIA) - JUROS. AF_06/2014</v>
          </cell>
          <cell r="C906" t="str">
            <v>H</v>
          </cell>
          <cell r="D906">
            <v>2.5299999999999998</v>
          </cell>
        </row>
        <row r="907">
          <cell r="A907" t="str">
            <v>91356</v>
          </cell>
          <cell r="B907" t="str">
            <v>CAMINHÃO TOCO, PESO BRUTO TOTAL 14.300 KG, CARGA ÚTIL MÁXIMA 9590 KG, DISTÂNCIA ENTRE EIXOS 4,76 M, POTÊNCIA 185 CV (NÃO INCLUI CARROCERIA) - IMPOSTOS E SEGUROS. AF_06/2014</v>
          </cell>
          <cell r="C907" t="str">
            <v>H</v>
          </cell>
          <cell r="D907">
            <v>0.52</v>
          </cell>
        </row>
        <row r="908">
          <cell r="A908" t="str">
            <v>91359</v>
          </cell>
          <cell r="B908" t="str">
            <v>CAMINHÃO PIPA 6.000 L, PESO BRUTO TOTAL 13.000 KG, DISTÂNCIA ENTRE EIXOS 4,80 M, POTÊNCIA 189 CV INCLUSIVE TANQUE DE AÇO PARA TRANSPORTE DE ÁGUA, CAPACIDADE 6 M3 - DEPRECIAÇÃO. AF_06/2014</v>
          </cell>
          <cell r="C908" t="str">
            <v>H</v>
          </cell>
          <cell r="D908">
            <v>10.66</v>
          </cell>
        </row>
        <row r="909">
          <cell r="A909" t="str">
            <v>91360</v>
          </cell>
          <cell r="B909" t="str">
            <v>CAMINHÃO PIPA 6.000 L, PESO BRUTO TOTAL 13.000 KG, DISTÂNCIA ENTRE EIXOS 4,80 M, POTÊNCIA 189 CV INCLUSIVE TANQUE DE AÇO PARA TRANSPORTE DE ÁGUA, CAPACIDADE 6 M3 - JUROS. AF_06/2014</v>
          </cell>
          <cell r="C909" t="str">
            <v>H</v>
          </cell>
          <cell r="D909">
            <v>2.72</v>
          </cell>
        </row>
        <row r="910">
          <cell r="A910" t="str">
            <v>91361</v>
          </cell>
          <cell r="B910" t="str">
            <v>CAMINHÃO PIPA 6.000 L, PESO BRUTO TOTAL 13.000 KG, DISTÂNCIA ENTRE EIXOS 4,80 M, POTÊNCIA 189 CV INCLUSIVE TANQUE DE AÇO PARA TRANSPORTE DE ÁGUA, CAPACIDADE 6 M3 - IMPOSTOS E SEGUROS. AF_06/2014</v>
          </cell>
          <cell r="C910" t="str">
            <v>H</v>
          </cell>
          <cell r="D910">
            <v>0.56000000000000005</v>
          </cell>
        </row>
        <row r="911">
          <cell r="A911" t="str">
            <v>91367</v>
          </cell>
          <cell r="B911" t="str">
            <v>CAMINHÃO BASCULANTE 6 M3, PESO BRUTO TOTAL 16.000 KG, CARGA ÚTIL MÁXIMA 13.071 KG, DISTÂNCIA ENTRE EIXOS 4,80 M, POTÊNCIA 230 CV INCLUSIVE CAÇAMBA METÁLICA - DEPRECIAÇÃO. AF_06/2014</v>
          </cell>
          <cell r="C911" t="str">
            <v>H</v>
          </cell>
          <cell r="D911">
            <v>14.33</v>
          </cell>
        </row>
        <row r="912">
          <cell r="A912" t="str">
            <v>91368</v>
          </cell>
          <cell r="B912" t="str">
            <v>CAMINHÃO BASCULANTE 6 M3, PESO BRUTO TOTAL 16.000 KG, CARGA ÚTIL MÁXIMA 13.071 KG, DISTÂNCIA ENTRE EIXOS 4,80 M, POTÊNCIA 230 CV INCLUSIVE CAÇAMBA METÁLICA - JUROS. AF_06/2014</v>
          </cell>
          <cell r="C912" t="str">
            <v>H</v>
          </cell>
          <cell r="D912">
            <v>3.39</v>
          </cell>
        </row>
        <row r="913">
          <cell r="A913" t="str">
            <v>91369</v>
          </cell>
          <cell r="B913" t="str">
            <v>CAMINHÃO BASCULANTE 6 M3, PESO BRUTO TOTAL 16.000 KG, CARGA ÚTIL MÁXIMA 13.071 KG, DISTÂNCIA ENTRE EIXOS 4,80 M, POTÊNCIA 230 CV INCLUSIVE CAÇAMBA METÁLICA - IMPOSTOS E SEGUROS. AF_06/2014</v>
          </cell>
          <cell r="C913" t="str">
            <v>H</v>
          </cell>
          <cell r="D913">
            <v>0.68</v>
          </cell>
        </row>
        <row r="914">
          <cell r="A914" t="str">
            <v>91375</v>
          </cell>
          <cell r="B914" t="str">
            <v>CAMINHÃO TOCO, PESO BRUTO TOTAL 16.000 KG, CARGA ÚTIL MÁXIMA DE 10.685 KG, DISTÂNCIA ENTRE EIXOS 4,80 M, POTÊNCIA 189 CV EXCLUSIVE CARROCERIA - DEPRECIAÇÃO. AF_06/2014</v>
          </cell>
          <cell r="C914" t="str">
            <v>H</v>
          </cell>
          <cell r="D914">
            <v>8.35</v>
          </cell>
        </row>
        <row r="915">
          <cell r="A915" t="str">
            <v>91376</v>
          </cell>
          <cell r="B915" t="str">
            <v>CAMINHÃO TOCO, PESO BRUTO TOTAL 16.000 KG, CARGA ÚTIL MÁXIMA DE 10.685 KG, DISTÂNCIA ENTRE EIXOS 4,80 M, POTÊNCIA 189 CV EXCLUSIVE CARROCERIA - JUROS. AF_06/2014</v>
          </cell>
          <cell r="C915" t="str">
            <v>H</v>
          </cell>
          <cell r="D915">
            <v>2.13</v>
          </cell>
        </row>
        <row r="916">
          <cell r="A916" t="str">
            <v>91377</v>
          </cell>
          <cell r="B916" t="str">
            <v>CAMINHÃO TOCO, PESO BRUTO TOTAL 16.000 KG, CARGA ÚTIL MÁXIMA DE 10.685 KG, DISTÂNCIA ENTRE EIXOS 4,80 M, POTÊNCIA 189 CV EXCLUSIVE CARROCERIA - IMPOSTOS E SEGUROS. AF_06/2014</v>
          </cell>
          <cell r="C916" t="str">
            <v>H</v>
          </cell>
          <cell r="D916">
            <v>0.43</v>
          </cell>
        </row>
        <row r="917">
          <cell r="A917" t="str">
            <v>91380</v>
          </cell>
          <cell r="B917" t="str">
            <v>CAMINHÃO BASCULANTE 10 M3, TRUCADO CABINE SIMPLES, PESO BRUTO TOTAL 23.000 KG, CARGA ÚTIL MÁXIMA 15.935 KG, DISTÂNCIA ENTRE EIXOS 4,80 M, POTÊNCIA 230 CV INCLUSIVE CAÇAMBA METÁLICA - DEPRECIAÇÃO. AF_06/2014</v>
          </cell>
          <cell r="C917" t="str">
            <v>H</v>
          </cell>
          <cell r="D917">
            <v>16.34</v>
          </cell>
        </row>
        <row r="918">
          <cell r="A918" t="str">
            <v>91381</v>
          </cell>
          <cell r="B918" t="str">
            <v>CAMINHÃO BASCULANTE 10 M3, TRUCADO CABINE SIMPLES, PESO BRUTO TOTAL 23.000 KG, CARGA ÚTIL MÁXIMA 15.935 KG, DISTÂNCIA ENTRE EIXOS 4,80 M, POTÊNCIA 230 CV INCLUSIVE CAÇAMBA METÁLICA - JUROS. AF_06/2014</v>
          </cell>
          <cell r="C918" t="str">
            <v>H</v>
          </cell>
          <cell r="D918">
            <v>3.86</v>
          </cell>
        </row>
        <row r="919">
          <cell r="A919" t="str">
            <v>91382</v>
          </cell>
          <cell r="B919" t="str">
            <v>CAMINHÃO BASCULANTE 10 M3, TRUCADO CABINE SIMPLES, PESO BRUTO TOTAL 23.000 KG, CARGA ÚTIL MÁXIMA 15.935 KG, DISTÂNCIA ENTRE EIXOS 4,80 M, POTÊNCIA 230 CV INCLUSIVE CAÇAMBA METÁLICA - IMPOSTOS E SEGUROS. AF_06/2014</v>
          </cell>
          <cell r="C919" t="str">
            <v>H</v>
          </cell>
          <cell r="D919">
            <v>0.78</v>
          </cell>
        </row>
        <row r="920">
          <cell r="A920" t="str">
            <v>91383</v>
          </cell>
          <cell r="B920" t="str">
            <v>CAMINHÃO BASCULANTE 10 M3, TRUCADO CABINE SIMPLES, PESO BRUTO TOTAL 23.000 KG, CARGA ÚTIL MÁXIMA 15.935 KG, DISTÂNCIA ENTRE EIXOS 4,80 M, POTÊNCIA 230 CV INCLUSIVE CAÇAMBA METÁLICA - MANUTENÇÃO. AF_06/2014</v>
          </cell>
          <cell r="C920" t="str">
            <v>H</v>
          </cell>
          <cell r="D920">
            <v>22.97</v>
          </cell>
        </row>
        <row r="921">
          <cell r="A921" t="str">
            <v>91384</v>
          </cell>
          <cell r="B921" t="str">
            <v>CAMINHÃO BASCULANTE 10 M3, TRUCADO CABINE SIMPLES, PESO BRUTO TOTAL 23.000 KG, CARGA ÚTIL MÁXIMA 15.935 KG, DISTÂNCIA ENTRE EIXOS 4,80 M, POTÊNCIA 230 CV INCLUSIVE CAÇAMBA METÁLICA - MATERIAIS NA OPERAÇÃO. AF_06/2014</v>
          </cell>
          <cell r="C921" t="str">
            <v>H</v>
          </cell>
          <cell r="D921">
            <v>77.94</v>
          </cell>
        </row>
        <row r="922">
          <cell r="A922" t="str">
            <v>91390</v>
          </cell>
          <cell r="B922" t="str">
            <v>CAMINHÃO TOCO, PBT 14.300 KG, CARGA ÚTIL MÁX. 9.710 KG, DIST. ENTRE EIXOS 3,56 M, POTÊNCIA 185 CV, INCLUSIVE CARROCERIA FIXA ABERTA DE MADEIRA P/ TRANSPORTE GERAL DE CARGA SECA, DIMEN. APROX. 2,50 X 6,50 X 0,50 M - DEPRECIAÇÃO. AF_06/2014</v>
          </cell>
          <cell r="C922" t="str">
            <v>H</v>
          </cell>
          <cell r="D922">
            <v>13.82</v>
          </cell>
        </row>
        <row r="923">
          <cell r="A923" t="str">
            <v>91391</v>
          </cell>
          <cell r="B923" t="str">
            <v>CAMINHÃO TOCO, PBT 14.300 KG, CARGA ÚTIL MÁX. 9.710 KG, DIST. ENTRE EIXOS 3,56 M, POTÊNCIA 185 CV, INCLUSIVE CARROCERIA FIXA ABERTA DE MADEIRA P/ TRANSPORTE GERAL DE CARGA SECA, DIMEN. APROX. 2,50 X 6,50 X 0,50 M - JUROS. AF_06/2014</v>
          </cell>
          <cell r="C923" t="str">
            <v>H</v>
          </cell>
          <cell r="D923">
            <v>2.82</v>
          </cell>
        </row>
        <row r="924">
          <cell r="A924" t="str">
            <v>91392</v>
          </cell>
          <cell r="B924" t="str">
            <v>CAMINHÃO TOCO, PBT 14.300 KG, CARGA ÚTIL MÁX. 9.710 KG, DIST. ENTRE EIXOS 3,56 M, POTÊNCIA 185 CV, INCLUSIVE CARROCERIA FIXA ABERTA DE MADEIRA P/ TRANSPORTE GERAL DE CARGA SECA, DIMEN. APROX. 2,50 X 6,50 X 0,50 M - IMPOSTOS E SEGUROS. AF_06/2014</v>
          </cell>
          <cell r="C924" t="str">
            <v>H</v>
          </cell>
          <cell r="D924">
            <v>0.57999999999999996</v>
          </cell>
        </row>
        <row r="925">
          <cell r="A925" t="str">
            <v>91396</v>
          </cell>
          <cell r="B925" t="str">
            <v>CAMINHÃO PIPA 10.000 L TRUCADO, PESO BRUTO TOTAL 23.000 KG, CARGA ÚTIL MÁXIMA 15.935 KG, DISTÂNCIA ENTRE EIXOS 4,8 M, POTÊNCIA 230 CV, INCLUSIVE TANQUE DE AÇO PARA TRANSPORTE DE ÁGUA - DEPRECIAÇÃO. AF_06/2014</v>
          </cell>
          <cell r="C925" t="str">
            <v>H</v>
          </cell>
          <cell r="D925">
            <v>13.73</v>
          </cell>
        </row>
        <row r="926">
          <cell r="A926" t="str">
            <v>91397</v>
          </cell>
          <cell r="B926" t="str">
            <v>CAMINHÃO PIPA 10.000 L TRUCADO, PESO BRUTO TOTAL 23.000 KG, CARGA ÚTIL MÁXIMA 15.935 KG, DISTÂNCIA ENTRE EIXOS 4,8 M, POTÊNCIA 230 CV, INCLUSIVE TANQUE DE AÇO PARA TRANSPORTE DE ÁGUA - JUROS. AF_06/2014</v>
          </cell>
          <cell r="C926" t="str">
            <v>H</v>
          </cell>
          <cell r="D926">
            <v>3.5</v>
          </cell>
        </row>
        <row r="927">
          <cell r="A927" t="str">
            <v>91398</v>
          </cell>
          <cell r="B927" t="str">
            <v>CAMINHÃO PIPA 10.000 L TRUCADO, PESO BRUTO TOTAL 23.000 KG, CARGA ÚTIL MÁXIMA 15.935 KG, DISTÂNCIA ENTRE EIXOS 4,8 M, POTÊNCIA 230 CV, INCLUSIVE TANQUE DE AÇO PARA TRANSPORTE DE ÁGUA - IMPOSTOS E SEGUROS. AF_06/2014</v>
          </cell>
          <cell r="C927" t="str">
            <v>H</v>
          </cell>
          <cell r="D927">
            <v>0.72</v>
          </cell>
        </row>
        <row r="928">
          <cell r="A928" t="str">
            <v>91402</v>
          </cell>
          <cell r="B928" t="str">
            <v>CAMINHÃO BASCULANTE 6 M3 TOCO, PESO BRUTO TOTAL 16.000 KG, CARGA ÚTIL MÁXIMA 11.130 KG, DISTÂNCIA ENTRE EIXOS 5,36 M, POTÊNCIA 185 CV, INCLUSIVE CAÇAMBA METÁLICA - IMPOSTOS E SEGUROS. AF_06/2014</v>
          </cell>
          <cell r="C928" t="str">
            <v>H</v>
          </cell>
          <cell r="D928">
            <v>0.65</v>
          </cell>
        </row>
        <row r="929">
          <cell r="A929" t="str">
            <v>91466</v>
          </cell>
          <cell r="B929" t="str">
            <v>GUINDAUTO HIDRÁULICO, CAPACIDADE MÁXIMA DE CARGA 6200 KG, MOMENTO MÁXIMO DE CARGA 11,7 TM, ALCANCE MÁXIMO HORIZONTAL 9,70 M, INCLUSIVE CAMINHÃO TOCO PBT 16.000 KG, POTÊNCIA DE 189 CV - IMPOSTOS E SEGUROS. AF_08/2015</v>
          </cell>
          <cell r="C929" t="str">
            <v>H</v>
          </cell>
          <cell r="D929">
            <v>0.61</v>
          </cell>
        </row>
        <row r="930">
          <cell r="A930" t="str">
            <v>91467</v>
          </cell>
          <cell r="B930" t="str">
            <v>GUINDAUTO HIDRÁULICO, CAPACIDADE MÁXIMA DE CARGA 6200 KG, MOMENTO MÁXIMO DE CARGA 11,7 TM, ALCANCE MÁXIMO HORIZONTAL 9,70 M, INCLUSIVE CAMINHÃO TOCO PBT 16.000 KG, POTÊNCIA DE 189 CV - MATERIAIS NA OPERAÇÃO. AF_08/2015</v>
          </cell>
          <cell r="C930" t="str">
            <v>H</v>
          </cell>
          <cell r="D930">
            <v>64.040000000000006</v>
          </cell>
        </row>
        <row r="931">
          <cell r="A931" t="str">
            <v>91468</v>
          </cell>
          <cell r="B931" t="str">
            <v>ESPARGIDOR DE ASFALTO PRESSURIZADO, TANQUE 6 M3 COM ISOLAÇÃO TÉRMICA, AQUECIDO COM 2 MAÇARICOS, COM BARRA ESPARGIDORA 3,60 M, MONTADO SOBRE CAMINHÃO  TOCO, PBT 14.300 KG, POTÊNCIA 185 CV - DEPRECIAÇÃO. AF_08/2015</v>
          </cell>
          <cell r="C931" t="str">
            <v>H</v>
          </cell>
          <cell r="D931">
            <v>17.03</v>
          </cell>
        </row>
        <row r="932">
          <cell r="A932" t="str">
            <v>91469</v>
          </cell>
          <cell r="B932" t="str">
            <v>ESPARGIDOR DE ASFALTO PRESSURIZADO, TANQUE 6 M3 COM ISOLAÇÃO TÉRMICA, AQUECIDO COM 2 MAÇARICOS, COM BARRA ESPARGIDORA 3,60 M, MONTADO SOBRE CAMINHÃO  TOCO, PBT 14.300 KG, POTÊNCIA 185 CV - JUROS. AF_08/2015</v>
          </cell>
          <cell r="C932" t="str">
            <v>H</v>
          </cell>
          <cell r="D932">
            <v>4.3499999999999996</v>
          </cell>
        </row>
        <row r="933">
          <cell r="A933" t="str">
            <v>91484</v>
          </cell>
          <cell r="B933" t="str">
            <v>ESPARGIDOR DE ASFALTO PRESSURIZADO, TANQUE 6 M3 COM ISOLAÇÃO TÉRMICA, AQUECIDO COM 2 MAÇARICOS, COM BARRA ESPARGIDORA 3,60 M, MONTADO SOBRE CAMINHÃO  TOCO, PBT 14.300 KG, POTÊNCIA 185 CV - IMPOSTOS E SEGUROS. AF_08/2015</v>
          </cell>
          <cell r="C933" t="str">
            <v>H</v>
          </cell>
          <cell r="D933">
            <v>0.89</v>
          </cell>
        </row>
        <row r="934">
          <cell r="A934" t="str">
            <v>91485</v>
          </cell>
          <cell r="B934" t="str">
            <v>ESPARGIDOR DE ASFALTO PRESSURIZADO, TANQUE 6 M3 COM ISOLAÇÃO TÉRMICA, AQUECIDO COM 2 MAÇARICOS, COM BARRA ESPARGIDORA 3,60 M, MONTADO SOBRE CAMINHÃO  TOCO, PBT 14.300 KG, POTÊNCIA 185 CV - MATERIAIS NA OPERAÇÃO. AF_08/2015</v>
          </cell>
          <cell r="C934" t="str">
            <v>H</v>
          </cell>
          <cell r="D934">
            <v>93.38</v>
          </cell>
        </row>
        <row r="935">
          <cell r="A935" t="str">
            <v>91529</v>
          </cell>
          <cell r="B935" t="str">
            <v>COMPACTADOR DE SOLOS DE PERCUSSÃO (SOQUETE) COM MOTOR A GASOLINA 4 TEMPOS, POTÊNCIA 4 CV - DEPRECIAÇÃO. AF_08/2015</v>
          </cell>
          <cell r="C935" t="str">
            <v>H</v>
          </cell>
          <cell r="D935">
            <v>1.35</v>
          </cell>
        </row>
        <row r="936">
          <cell r="A936" t="str">
            <v>91530</v>
          </cell>
          <cell r="B936" t="str">
            <v>COMPACTADOR DE SOLOS DE PERCUSSÃO (SOQUETE) COM MOTOR A GASOLINA 4 TEMPOS, POTÊNCIA 4 CV - JUROS. AF_08/2015</v>
          </cell>
          <cell r="C936" t="str">
            <v>H</v>
          </cell>
          <cell r="D936">
            <v>0.42</v>
          </cell>
        </row>
        <row r="937">
          <cell r="A937" t="str">
            <v>91531</v>
          </cell>
          <cell r="B937" t="str">
            <v>COMPACTADOR DE SOLOS DE PERCUSSÃO (SOQUETE) COM MOTOR A GASOLINA 4 TEMPOS, POTÊNCIA 4 CV - MANUTENÇÃO. AF_08/2015</v>
          </cell>
          <cell r="C937" t="str">
            <v>H</v>
          </cell>
          <cell r="D937">
            <v>1.43</v>
          </cell>
        </row>
        <row r="938">
          <cell r="A938" t="str">
            <v>91532</v>
          </cell>
          <cell r="B938" t="str">
            <v>COMPACTADOR DE SOLOS DE PERCUSSÃO (SOQUETE) COM MOTOR A GASOLINA 4 TEMPOS, POTÊNCIA 4 CV - MATERIAIS NA OPERAÇÃO. AF_08/2015</v>
          </cell>
          <cell r="C938" t="str">
            <v>H</v>
          </cell>
          <cell r="D938">
            <v>3.42</v>
          </cell>
        </row>
        <row r="939">
          <cell r="A939" t="str">
            <v>91629</v>
          </cell>
          <cell r="B939" t="str">
            <v>GUINDAUTO HIDRÁULICO, CAPACIDADE MÁXIMA DE CARGA 6500 KG, MOMENTO MÁXIMO DE CARGA 5,8 TM, ALCANCE MÁXIMO HORIZONTAL 7,60 M, INCLUSIVE CAMINHÃO TOCO PBT 9.700 KG, POTÊNCIA DE 160 CV - DEPRECIAÇÃO. AF_08/2015</v>
          </cell>
          <cell r="C939" t="str">
            <v>H</v>
          </cell>
          <cell r="D939">
            <v>10.71</v>
          </cell>
        </row>
        <row r="940">
          <cell r="A940" t="str">
            <v>91630</v>
          </cell>
          <cell r="B940" t="str">
            <v>GUINDAUTO HIDRÁULICO, CAPACIDADE MÁXIMA DE CARGA 6500 KG, MOMENTO MÁXIMO DE CARGA 5,8 TM, ALCANCE MÁXIMO HORIZONTAL 7,60 M, INCLUSIVE CAMINHÃO TOCO PBT 9.700 KG, POTÊNCIA DE 160 CV - JUROS. AF_08/2015</v>
          </cell>
          <cell r="C940" t="str">
            <v>H</v>
          </cell>
          <cell r="D940">
            <v>2.73</v>
          </cell>
        </row>
        <row r="941">
          <cell r="A941" t="str">
            <v>91631</v>
          </cell>
          <cell r="B941" t="str">
            <v>GUINDAUTO HIDRÁULICO, CAPACIDADE MÁXIMA DE CARGA 6500 KG, MOMENTO MÁXIMO DE CARGA 5,8 TM, ALCANCE MÁXIMO HORIZONTAL 7,60 M, INCLUSIVE CAMINHÃO TOCO PBT 9.700 KG, POTÊNCIA DE 160 CV - IMPOSTOS E SEGUROS. AF_08/2015</v>
          </cell>
          <cell r="C941" t="str">
            <v>H</v>
          </cell>
          <cell r="D941">
            <v>0.56000000000000005</v>
          </cell>
        </row>
        <row r="942">
          <cell r="A942" t="str">
            <v>91632</v>
          </cell>
          <cell r="B942" t="str">
            <v>GUINDAUTO HIDRÁULICO, CAPACIDADE MÁXIMA DE CARGA 6500 KG, MOMENTO MÁXIMO DE CARGA 5,8 TM, ALCANCE MÁXIMO HORIZONTAL 7,60 M, INCLUSIVE CAMINHÃO TOCO PBT 9.700 KG, POTÊNCIA DE 160 CV - MANUTENÇÃO. AF_08/2015</v>
          </cell>
          <cell r="C942" t="str">
            <v>H</v>
          </cell>
          <cell r="D942">
            <v>13.39</v>
          </cell>
        </row>
        <row r="943">
          <cell r="A943" t="str">
            <v>91633</v>
          </cell>
          <cell r="B943" t="str">
            <v>GUINDAUTO HIDRÁULICO, CAPACIDADE MÁXIMA DE CARGA 6500 KG, MOMENTO MÁXIMO DE CARGA 5,8 TM, ALCANCE MÁXIMO HORIZONTAL 7,60 M, INCLUSIVE CAMINHÃO TOCO PBT 9.700 KG, POTÊNCIA DE 160 CV - MATERIAIS NA OPERAÇÃO. AF_08/2015</v>
          </cell>
          <cell r="C943" t="str">
            <v>H</v>
          </cell>
          <cell r="D943">
            <v>54.21</v>
          </cell>
        </row>
        <row r="944">
          <cell r="A944" t="str">
            <v>91640</v>
          </cell>
          <cell r="B944" t="str">
            <v>CAMINHÃO DE TRANSPORTE DE MATERIAL ASFÁLTICO 30.000 L, COM CAVALO MECÂNICO DE CAPACIDADE MÁXIMA DE TRAÇÃO COMBINADO DE 66.000 KG, POTÊNCIA 360 CV, INCLUSIVE TANQUE DE ASFALTO COM SERPENTINA - DEPRECIAÇÃO. AF_08/2015</v>
          </cell>
          <cell r="C944" t="str">
            <v>H</v>
          </cell>
          <cell r="D944">
            <v>20.48</v>
          </cell>
        </row>
        <row r="945">
          <cell r="A945" t="str">
            <v>91641</v>
          </cell>
          <cell r="B945" t="str">
            <v>CAMINHÃO DE TRANSPORTE DE MATERIAL ASFÁLTICO 30.000 L, COM CAVALO MECÂNICO DE CAPACIDADE MÁXIMA DE TRAÇÃO COMBINADO DE 66.000 KG, POTÊNCIA 360 CV, INCLUSIVE TANQUE DE ASFALTO COM SERPENTINA - JUROS. AF_08/2015</v>
          </cell>
          <cell r="C945" t="str">
            <v>H</v>
          </cell>
          <cell r="D945">
            <v>9.99</v>
          </cell>
        </row>
        <row r="946">
          <cell r="A946" t="str">
            <v>91642</v>
          </cell>
          <cell r="B946" t="str">
            <v>CAMINHÃO DE TRANSPORTE DE MATERIAL ASFÁLTICO 30.000 L, COM CAVALO MECÂNICO DE CAPACIDADE MÁXIMA DE TRAÇÃO COMBINADO DE 66.000 KG, POTÊNCIA 360 CV, INCLUSIVE TANQUE DE ASFALTO COM SERPENTINA - IMPOSTOS E SEGUROS. AF_08/2015</v>
          </cell>
          <cell r="C946" t="str">
            <v>H</v>
          </cell>
          <cell r="D946">
            <v>2.0699999999999998</v>
          </cell>
        </row>
        <row r="947">
          <cell r="A947" t="str">
            <v>91643</v>
          </cell>
          <cell r="B947" t="str">
            <v>CAMINHÃO DE TRANSPORTE DE MATERIAL ASFÁLTICO 30.000 L, COM CAVALO MECÂNICO DE CAPACIDADE MÁXIMA DE TRAÇÃO COMBINADO DE 66.000 KG, POTÊNCIA 360 CV, INCLUSIVE TANQUE DE ASFALTO COM SERPENTINA - MANUTENÇÃO. AF_08/2015</v>
          </cell>
          <cell r="C947" t="str">
            <v>H</v>
          </cell>
          <cell r="D947">
            <v>28.82</v>
          </cell>
        </row>
        <row r="948">
          <cell r="A948" t="str">
            <v>91644</v>
          </cell>
          <cell r="B948" t="str">
            <v>CAMINHÃO DE TRANSPORTE DE MATERIAL ASFÁLTICO 30.000 L, COM CAVALO MECÂNICO DE CAPACIDADE MÁXIMA DE TRAÇÃO COMBINADO DE 66.000 KG, POTÊNCIA 360 CV, INCLUSIVE TANQUE DE ASFALTO COM SERPENTINA - MATERIAIS NA OPERAÇÃO. AF_08/2015</v>
          </cell>
          <cell r="C948" t="str">
            <v>H</v>
          </cell>
          <cell r="D948">
            <v>122</v>
          </cell>
        </row>
        <row r="949">
          <cell r="A949" t="str">
            <v>91688</v>
          </cell>
          <cell r="B949" t="str">
            <v>SERRA CIRCULAR DE BANCADA COM MOTOR ELÉTRICO POTÊNCIA DE 5HP, COM COIFA PARA DISCO 10" - DEPRECIAÇÃO. AF_08/2015</v>
          </cell>
          <cell r="C949" t="str">
            <v>H</v>
          </cell>
          <cell r="D949">
            <v>0.03</v>
          </cell>
        </row>
        <row r="950">
          <cell r="A950" t="str">
            <v>91689</v>
          </cell>
          <cell r="B950" t="str">
            <v>SERRA CIRCULAR DE BANCADA COM MOTOR ELÉTRICO POTÊNCIA DE 5HP, COM COIFA PARA DISCO 10" - JUROS. AF_08/2015</v>
          </cell>
          <cell r="C950" t="str">
            <v>H</v>
          </cell>
          <cell r="D950">
            <v>0</v>
          </cell>
        </row>
        <row r="951">
          <cell r="A951" t="str">
            <v>91690</v>
          </cell>
          <cell r="B951" t="str">
            <v>SERRA CIRCULAR DE BANCADA COM MOTOR ELÉTRICO POTÊNCIA DE 5HP, COM COIFA PARA DISCO 10" - MANUTENÇÃO. AF_08/2015</v>
          </cell>
          <cell r="C951" t="str">
            <v>H</v>
          </cell>
          <cell r="D951">
            <v>0.02</v>
          </cell>
        </row>
        <row r="952">
          <cell r="A952" t="str">
            <v>91691</v>
          </cell>
          <cell r="B952" t="str">
            <v>SERRA CIRCULAR DE BANCADA COM MOTOR ELÉTRICO POTÊNCIA DE 5HP, COM COIFA PARA DISCO 10" - MATERIAIS NA OPERAÇÃO. AF_08/2015</v>
          </cell>
          <cell r="C952" t="str">
            <v>H</v>
          </cell>
          <cell r="D952">
            <v>0.95</v>
          </cell>
        </row>
        <row r="953">
          <cell r="A953" t="str">
            <v>92040</v>
          </cell>
          <cell r="B953" t="str">
            <v>DISTRIBUIDOR DE AGREGADOS REBOCAVEL, CAPACIDADE 1,9 M³, LARGURA DE TRABALHO 3,66 M - DEPRECIAÇÃO. AF_11/2015</v>
          </cell>
          <cell r="C953" t="str">
            <v>H</v>
          </cell>
          <cell r="D953">
            <v>2.72</v>
          </cell>
        </row>
        <row r="954">
          <cell r="A954" t="str">
            <v>92041</v>
          </cell>
          <cell r="B954" t="str">
            <v>DISTRIBUIDOR DE AGREGADOS REBOCAVEL, CAPACIDADE 1,9 M³, LARGURA DE TRABALHO 3,66 M - JUROS. AF_11/2015</v>
          </cell>
          <cell r="C954" t="str">
            <v>H</v>
          </cell>
          <cell r="D954">
            <v>0.99</v>
          </cell>
        </row>
        <row r="955">
          <cell r="A955" t="str">
            <v>92042</v>
          </cell>
          <cell r="B955" t="str">
            <v>DISTRIBUIDOR DE AGREGADOS REBOCAVEL, CAPACIDADE 1,9 M³, LARGURA DE TRABALHO 3,66 M - MANUTENÇÃO. AF_11/2015</v>
          </cell>
          <cell r="C955" t="str">
            <v>H</v>
          </cell>
          <cell r="D955">
            <v>1.89</v>
          </cell>
        </row>
        <row r="956">
          <cell r="A956" t="str">
            <v>92101</v>
          </cell>
          <cell r="B956" t="str">
            <v>CAMINHÃO PARA EQUIPAMENTO DE LIMPEZA A SUCÇÃO COM CAMINHÃO TRUCADO DE PESO BRUTO TOTAL 23000 KG, CARGA ÚTIL MÁXIMA 15935 KG, DISTÂNCIA ENTRE EIXOS 4,80 M, POTÊNCIA 230 CV, INCLUSIVE LIMPADORA A SUCÇÃO, TANQUE 12000 L - DEPRECIAÇÃO. AF_11/2015</v>
          </cell>
          <cell r="C956" t="str">
            <v>H</v>
          </cell>
          <cell r="D956">
            <v>14.83</v>
          </cell>
        </row>
        <row r="957">
          <cell r="A957" t="str">
            <v>92102</v>
          </cell>
          <cell r="B957" t="str">
            <v>CAMINHÃO PARA EQUIPAMENTO DE LIMPEZA A SUCÇÃO COM CAMINHÃO TRUCADO DE PESO BRUTO TOTAL 23000 KG, CARGA ÚTIL MÁXIMA 15935 KG, DISTÂNCIA ENTRE EIXOS 4,80 M, POTÊNCIA 230 CV, INCLUSIVE LIMPADORA A SUCÇÃO, TANQUE 12000 L - JUROS. AF_11/2015</v>
          </cell>
          <cell r="C957" t="str">
            <v>H</v>
          </cell>
          <cell r="D957">
            <v>7.23</v>
          </cell>
        </row>
        <row r="958">
          <cell r="A958" t="str">
            <v>92103</v>
          </cell>
          <cell r="B958" t="str">
            <v>CAMINHÃO PARA EQUIPAMENTO DE LIMPEZA A SUCÇÃO COM CAMINHÃO TRUCADO DE PESO BRUTO TOTAL 23000 KG, CARGA ÚTIL MÁXIMA 15935 KG, DISTÂNCIA ENTRE EIXOS 4,80 M, POTÊNCIA 230 CV, INCLUSIVE LIMPADORA A SUCÇÃO, TANQUE 12000 L - IMPOSTOS E SEGUROS. AF_11/2015</v>
          </cell>
          <cell r="C958" t="str">
            <v>H</v>
          </cell>
          <cell r="D958">
            <v>1.5</v>
          </cell>
        </row>
        <row r="959">
          <cell r="A959" t="str">
            <v>92104</v>
          </cell>
          <cell r="B959" t="str">
            <v>CAMINHÃO PARA EQUIPAMENTO DE LIMPEZA A SUCÇÃO COM CAMINHÃO TRUCADO DE PESO BRUTO TOTAL 23000 KG, CARGA ÚTIL MÁXIMA 15935 KG, DISTÂNCIA ENTRE EIXOS 4,80 M, POTÊNCIA 230 CV, INCLUSIVE LIMPADORA A SUCÇÃO, TANQUE 12000 L - MANUTENÇÃO. AF_11/2015</v>
          </cell>
          <cell r="C959" t="str">
            <v>H</v>
          </cell>
          <cell r="D959">
            <v>20.87</v>
          </cell>
        </row>
        <row r="960">
          <cell r="A960" t="str">
            <v>92105</v>
          </cell>
          <cell r="B960" t="str">
            <v>CAMINHÃO PARA EQUIPAMENTO DE LIMPEZA A SUCÇÃO COM CAMINHÃO TRUCADO DE PESO BRUTO TOTAL 23000 KG, CARGA ÚTIL MÁXIMA 15935 KG, DISTÂNCIA ENTRE EIXOS 4,80 M, POTÊNCIA 230 CV, INCLUSIVE LIMPADORA A SUCÇÃO, TANQUE 12000 L - MATERIAIS NA OPERAÇÃO. AF_11/2015</v>
          </cell>
          <cell r="C960" t="str">
            <v>H</v>
          </cell>
          <cell r="D960">
            <v>77.94</v>
          </cell>
        </row>
        <row r="961">
          <cell r="A961" t="str">
            <v>92108</v>
          </cell>
          <cell r="B961" t="str">
            <v>PENEIRA ROTATIVA COM MOTOR ELÉTRICO TRIFÁSICO DE 2 CV, CILINDRO DE 1 M X 0,60 M, COM FUROS DE 3,17 MM - DEPRECIAÇÃO. AF_11/2015</v>
          </cell>
          <cell r="C961" t="str">
            <v>H</v>
          </cell>
          <cell r="D961">
            <v>1.02</v>
          </cell>
        </row>
        <row r="962">
          <cell r="A962" t="str">
            <v>92109</v>
          </cell>
          <cell r="B962" t="str">
            <v>PENEIRA ROTATIVA COM MOTOR ELÉTRICO TRIFÁSICO DE 2 CV, CILINDRO DE 1 M X 0,60 M, COM FUROS DE 3,17 MM - JUROS. AF_11/2015</v>
          </cell>
          <cell r="C962" t="str">
            <v>H</v>
          </cell>
          <cell r="D962">
            <v>0.32</v>
          </cell>
        </row>
        <row r="963">
          <cell r="A963" t="str">
            <v>92110</v>
          </cell>
          <cell r="B963" t="str">
            <v>PENEIRA ROTATIVA COM MOTOR ELÉTRICO TRIFÁSICO DE 2 CV, CILINDRO DE 1 M X 0,60 M, COM FUROS DE 3,17 MM - MANUTENÇÃO. AF_11/2015</v>
          </cell>
          <cell r="C963" t="str">
            <v>H</v>
          </cell>
          <cell r="D963">
            <v>1.07</v>
          </cell>
        </row>
        <row r="964">
          <cell r="A964" t="str">
            <v>92111</v>
          </cell>
          <cell r="B964" t="str">
            <v>PENEIRA ROTATIVA COM MOTOR ELÉTRICO TRIFÁSICO DE 2 CV, CILINDRO DE 1 M X 0,60 M, COM FUROS DE 3,17 MM - MATERIAIS NA OPERAÇÃO. AF_11/2015</v>
          </cell>
          <cell r="C964" t="str">
            <v>H</v>
          </cell>
          <cell r="D964">
            <v>0.37</v>
          </cell>
        </row>
        <row r="965">
          <cell r="A965" t="str">
            <v>92114</v>
          </cell>
          <cell r="B965" t="str">
            <v>DOSADOR DE AREIA, CAPACIDADE DE 26 LITROS - DEPRECIAÇÃO. AF_11/2015</v>
          </cell>
          <cell r="C965" t="str">
            <v>H</v>
          </cell>
          <cell r="D965">
            <v>1.04</v>
          </cell>
        </row>
        <row r="966">
          <cell r="A966" t="str">
            <v>92115</v>
          </cell>
          <cell r="B966" t="str">
            <v>DOSADOR DE AREIA, CAPACIDADE DE 26 LITROS - JUROS. AF_11/2015</v>
          </cell>
          <cell r="C966" t="str">
            <v>H</v>
          </cell>
          <cell r="D966">
            <v>0.06</v>
          </cell>
        </row>
        <row r="967">
          <cell r="A967" t="str">
            <v>92116</v>
          </cell>
          <cell r="B967" t="str">
            <v>DOSADOR DE AREIA, CAPACIDADE DE 26 LITROS - MANUTENÇÃO. AF_11/2015</v>
          </cell>
          <cell r="C967" t="str">
            <v>H</v>
          </cell>
          <cell r="D967">
            <v>0.68</v>
          </cell>
        </row>
        <row r="968">
          <cell r="A968" t="str">
            <v>92133</v>
          </cell>
          <cell r="B968" t="str">
            <v>CAMINHONETE COM MOTOR A DIESEL, POTÊNCIA 180 CV, CABINE DUPLA, 4X4 - DEPRECIAÇÃO. AF_11/2015</v>
          </cell>
          <cell r="C968" t="str">
            <v>H</v>
          </cell>
          <cell r="D968">
            <v>8.5500000000000007</v>
          </cell>
        </row>
        <row r="969">
          <cell r="A969" t="str">
            <v>92134</v>
          </cell>
          <cell r="B969" t="str">
            <v>CAMINHONETE COM MOTOR A DIESEL, POTÊNCIA 180 CV, CABINE DUPLA, 4X4 - JUROS. AF_11/2015</v>
          </cell>
          <cell r="C969" t="str">
            <v>H</v>
          </cell>
          <cell r="D969">
            <v>2.0499999999999998</v>
          </cell>
        </row>
        <row r="970">
          <cell r="A970" t="str">
            <v>92135</v>
          </cell>
          <cell r="B970" t="str">
            <v>CAMINHONETE COM MOTOR A DIESEL, POTÊNCIA 180 CV, CABINE DUPLA, 4X4 - IMPOSTOS E SEGUROS. AF_11/2015</v>
          </cell>
          <cell r="C970" t="str">
            <v>H</v>
          </cell>
          <cell r="D970">
            <v>0.42</v>
          </cell>
        </row>
        <row r="971">
          <cell r="A971" t="str">
            <v>92136</v>
          </cell>
          <cell r="B971" t="str">
            <v>CAMINHONETE COM MOTOR A DIESEL, POTÊNCIA 180 CV, CABINE DUPLA, 4X4 - MANUTENÇÃO. AF_11/2015</v>
          </cell>
          <cell r="C971" t="str">
            <v>H</v>
          </cell>
          <cell r="D971">
            <v>11.4</v>
          </cell>
        </row>
        <row r="972">
          <cell r="A972" t="str">
            <v>92137</v>
          </cell>
          <cell r="B972" t="str">
            <v>CAMINHONETE COM MOTOR A DIESEL, POTÊNCIA 180 CV, CABINE DUPLA, 4X4 - MATERIAIS NA OPERAÇÃO. AF_11/2015</v>
          </cell>
          <cell r="C972" t="str">
            <v>H</v>
          </cell>
          <cell r="D972">
            <v>61</v>
          </cell>
        </row>
        <row r="973">
          <cell r="A973" t="str">
            <v>92140</v>
          </cell>
          <cell r="B973" t="str">
            <v>CAMINHONETE CABINE SIMPLES COM MOTOR 1.6 FLEX, CÂMBIO MANUAL, POTÊNCIA 101/104 CV, 2 PORTAS - DEPRECIAÇÃO. AF_11/2015</v>
          </cell>
          <cell r="C973" t="str">
            <v>H</v>
          </cell>
          <cell r="D973">
            <v>3.27</v>
          </cell>
        </row>
        <row r="974">
          <cell r="A974" t="str">
            <v>92141</v>
          </cell>
          <cell r="B974" t="str">
            <v>CAMINHONETE CABINE SIMPLES COM MOTOR 1.6 FLEX, CÂMBIO MANUAL, POTÊNCIA 101/104 CV, 2 PORTAS - JUROS. AF_11/2015</v>
          </cell>
          <cell r="C974" t="str">
            <v>H</v>
          </cell>
          <cell r="D974">
            <v>0.78</v>
          </cell>
        </row>
        <row r="975">
          <cell r="A975" t="str">
            <v>92142</v>
          </cell>
          <cell r="B975" t="str">
            <v>CAMINHONETE CABINE SIMPLES COM MOTOR 1.6 FLEX, CÂMBIO MANUAL, POTÊNCIA 101/104 CV, 2 PORTAS - IMPOSTOS E SEGUROS. AF_11/2015</v>
          </cell>
          <cell r="C975" t="str">
            <v>H</v>
          </cell>
          <cell r="D975">
            <v>0.16</v>
          </cell>
        </row>
        <row r="976">
          <cell r="A976" t="str">
            <v>92143</v>
          </cell>
          <cell r="B976" t="str">
            <v>CAMINHONETE CABINE SIMPLES COM MOTOR 1.6 FLEX, CÂMBIO MANUAL, POTÊNCIA 101/104 CV, 2 PORTAS - MANUTENÇÃO. AF_11/2015</v>
          </cell>
          <cell r="C976" t="str">
            <v>H</v>
          </cell>
          <cell r="D976">
            <v>4.3600000000000003</v>
          </cell>
        </row>
        <row r="977">
          <cell r="A977" t="str">
            <v>92144</v>
          </cell>
          <cell r="B977" t="str">
            <v>CAMINHONETE CABINE SIMPLES COM MOTOR 1.6 FLEX, CÂMBIO MANUAL, POTÊNCIA 101/104 CV, 2 PORTAS - MATERIAIS NA OPERAÇÃO. AF_11/2015</v>
          </cell>
          <cell r="C977" t="str">
            <v>H</v>
          </cell>
          <cell r="D977">
            <v>57.84</v>
          </cell>
        </row>
        <row r="978">
          <cell r="A978" t="str">
            <v>92237</v>
          </cell>
          <cell r="B978" t="str">
            <v>CAMINHÃO DE TRANSPORTE DE MATERIAL ASFÁLTICO 20.000 L, COM CAVALO MECÂNICO DE CAPACIDADE MÁXIMA DE TRAÇÃO COMBINADO DE 45.000 KG, POTÊNCIA 330 CV, INCLUSIVE TANQUE DE ASFALTO COM MAÇARICO - DEPRECIAÇÃO. AF_12/2015</v>
          </cell>
          <cell r="C978" t="str">
            <v>H</v>
          </cell>
          <cell r="D978">
            <v>14.91</v>
          </cell>
        </row>
        <row r="979">
          <cell r="A979" t="str">
            <v>92238</v>
          </cell>
          <cell r="B979" t="str">
            <v>CAMINHÃO DE TRANSPORTE DE MATERIAL ASFÁLTICO 20.000 L, COM CAVALO MECÂNICO DE CAPACIDADE MÁXIMA DE TRAÇÃO COMBINADO DE 45.000 KG, POTÊNCIA 330 CV, INCLUSIVE TANQUE DE ASFALTO COM MAÇARICO - JUROS. AF_12/2015</v>
          </cell>
          <cell r="C979" t="str">
            <v>H</v>
          </cell>
          <cell r="D979">
            <v>7.27</v>
          </cell>
        </row>
        <row r="980">
          <cell r="A980" t="str">
            <v>92239</v>
          </cell>
          <cell r="B980" t="str">
            <v>CAMINHÃO DE TRANSPORTE DE MATERIAL ASFÁLTICO 20.000 L, COM CAVALO MECÂNICO DE CAPACIDADE MÁXIMA DE TRAÇÃO COMBINADO DE 45.000 KG, POTÊNCIA 330 CV, INCLUSIVE TANQUE DE ASFALTO COM MAÇARICO - IMPOSTOS E SEGUROS. AF_12/2015</v>
          </cell>
          <cell r="C980" t="str">
            <v>H</v>
          </cell>
          <cell r="D980">
            <v>1.51</v>
          </cell>
        </row>
        <row r="981">
          <cell r="A981" t="str">
            <v>92240</v>
          </cell>
          <cell r="B981" t="str">
            <v>CAMINHÃO DE TRANSPORTE DE MATERIAL ASFÁLTICO 20.000 L, COM CAVALO MECÂNICO DE CAPACIDADE MÁXIMA DE TRAÇÃO COMBINADO DE 45.000 KG, POTÊNCIA 330 CV, INCLUSIVE TANQUE DE ASFALTO COM MAÇARICO - MANUTENÇÃO. AF_12/2015</v>
          </cell>
          <cell r="C981" t="str">
            <v>H</v>
          </cell>
          <cell r="D981">
            <v>20.98</v>
          </cell>
        </row>
        <row r="982">
          <cell r="A982" t="str">
            <v>92241</v>
          </cell>
          <cell r="B982" t="str">
            <v>CAMINHÃO DE TRANSPORTE DE MATERIAL ASFÁLTICO 20.000 L, COM CAVALO MECÂNICO DE CAPACIDADE MÁXIMA DE TRAÇÃO COMBINADO DE 45.000 KG, POTÊNCIA 330 CV, INCLUSIVE TANQUE DE ASFALTO COM MAÇARICO - MATERIAIS NA OPERAÇÃO. AF_12/2015</v>
          </cell>
          <cell r="C982" t="str">
            <v>H</v>
          </cell>
          <cell r="D982">
            <v>111.84</v>
          </cell>
        </row>
        <row r="983">
          <cell r="A983" t="str">
            <v>92712</v>
          </cell>
          <cell r="B983" t="str">
            <v>APARELHO PARA CORTE E SOLDA OXI-ACETILENO SOBRE RODAS, INCLUSIVE CILINDROS E MAÇARICOS - DEPRECIAÇÃO. AF_12/2015</v>
          </cell>
          <cell r="C983" t="str">
            <v>H</v>
          </cell>
          <cell r="D983">
            <v>0.12</v>
          </cell>
        </row>
        <row r="984">
          <cell r="A984" t="str">
            <v>92713</v>
          </cell>
          <cell r="B984" t="str">
            <v>APARELHO PARA CORTE E SOLDA OXI-ACETILENO SOBRE RODAS, INCLUSIVE CILINDROS E MAÇARICOS - JUROS. AF_12/2015</v>
          </cell>
          <cell r="C984" t="str">
            <v>H</v>
          </cell>
          <cell r="D984">
            <v>0.03</v>
          </cell>
        </row>
        <row r="985">
          <cell r="A985" t="str">
            <v>92714</v>
          </cell>
          <cell r="B985" t="str">
            <v>APARELHO PARA CORTE E SOLDA OXI-ACETILENO SOBRE RODAS, INCLUSIVE CILINDROS E MAÇARICOS - MANUTENÇÃO. AF_12/2015</v>
          </cell>
          <cell r="C985" t="str">
            <v>H</v>
          </cell>
          <cell r="D985">
            <v>0.08</v>
          </cell>
        </row>
        <row r="986">
          <cell r="A986" t="str">
            <v>92715</v>
          </cell>
          <cell r="B986" t="str">
            <v>APARELHO PARA CORTE E SOLDA OXI-ACETILENO SOBRE RODAS, INCLUSIVE CILINDROS E MAÇARICOS - MATERIAIS NA OPERAÇÃO. AF_12/2015</v>
          </cell>
          <cell r="C986" t="str">
            <v>H</v>
          </cell>
          <cell r="D986">
            <v>15.14</v>
          </cell>
        </row>
        <row r="987">
          <cell r="A987" t="str">
            <v>92956</v>
          </cell>
          <cell r="B987" t="str">
            <v>MÁQUINA EXTRUSORA DE CONCRETO PARA GUIAS E SARJETAS, MOTOR A DIESEL, POTÊNCIA 14 CV - DEPRECIAÇÃO. AF_12/2015</v>
          </cell>
          <cell r="C987" t="str">
            <v>H</v>
          </cell>
          <cell r="D987">
            <v>3.76</v>
          </cell>
        </row>
        <row r="988">
          <cell r="A988" t="str">
            <v>92957</v>
          </cell>
          <cell r="B988" t="str">
            <v>MÁQUINA EXTRUSORA DE CONCRETO PARA GUIAS E SARJETAS, MOTOR A DIESEL, POTÊNCIA 14 CV - JUROS. AF_12/2015</v>
          </cell>
          <cell r="C988" t="str">
            <v>H</v>
          </cell>
          <cell r="D988">
            <v>1.1200000000000001</v>
          </cell>
        </row>
        <row r="989">
          <cell r="A989" t="str">
            <v>92958</v>
          </cell>
          <cell r="B989" t="str">
            <v>MÁQUINA EXTRUSORA DE CONCRETO PARA GUIAS E SARJETAS, MOTOR A DIESEL, POTÊNCIA 14 CV - MANUTENÇÃO. AF_12/2015</v>
          </cell>
          <cell r="C989" t="str">
            <v>H</v>
          </cell>
          <cell r="D989">
            <v>3.65</v>
          </cell>
        </row>
        <row r="990">
          <cell r="A990" t="str">
            <v>92959</v>
          </cell>
          <cell r="B990" t="str">
            <v>MÁQUINA EXTRUSORA DE CONCRETO PARA GUIAS E SARJETAS, MOTOR A DIESEL, POTÊNCIA 14 CV - MATERIAIS NA OPERAÇÃO. AF_12/2015</v>
          </cell>
          <cell r="C990" t="str">
            <v>H</v>
          </cell>
          <cell r="D990">
            <v>6.32</v>
          </cell>
        </row>
        <row r="991">
          <cell r="A991" t="str">
            <v>92963</v>
          </cell>
          <cell r="B991" t="str">
            <v>MARTELO PERFURADOR PNEUMÁTICO MANUAL, HASTE 25 X 75 MM, 21 KG - DEPRECIAÇÃO. AF_12/2015</v>
          </cell>
          <cell r="C991" t="str">
            <v>H</v>
          </cell>
          <cell r="D991">
            <v>0.67</v>
          </cell>
        </row>
        <row r="992">
          <cell r="A992" t="str">
            <v>92964</v>
          </cell>
          <cell r="B992" t="str">
            <v>MARTELO PERFURADOR PNEUMÁTICO MANUAL, HASTE 25 X 75 MM, 21 KG - JUROS. AF_12/2015</v>
          </cell>
          <cell r="C992" t="str">
            <v>H</v>
          </cell>
          <cell r="D992">
            <v>0.19</v>
          </cell>
        </row>
        <row r="993">
          <cell r="A993" t="str">
            <v>92965</v>
          </cell>
          <cell r="B993" t="str">
            <v>MARTELO PERFURADOR PNEUMÁTICO MANUAL, HASTE 25 X 75 MM, 21 KG - MANUTENÇÃO. AF_12/2015</v>
          </cell>
          <cell r="C993" t="str">
            <v>H</v>
          </cell>
          <cell r="D993">
            <v>0.44</v>
          </cell>
        </row>
        <row r="994">
          <cell r="A994" t="str">
            <v>93220</v>
          </cell>
          <cell r="B994" t="str">
            <v>PERFURATRIZ COM TORRE METÁLICA PARA EXECUÇÃO DE ESTACA HÉLICE CONTÍNUA, PROFUNDIDADE MÁXIMA DE 32 M, DIÂMETRO MÁXIMO DE 1000 MM, POTÊNCIA INSTALADA DE 350 HP, MESA ROTATIVA COM TORQUE MÁXIMO DE 263 KNM - DEPRECIAÇÃO. AF_01/2016</v>
          </cell>
          <cell r="C994" t="str">
            <v>H</v>
          </cell>
          <cell r="D994">
            <v>209.95</v>
          </cell>
        </row>
        <row r="995">
          <cell r="A995" t="str">
            <v>93221</v>
          </cell>
          <cell r="B995" t="str">
            <v>PERFURATRIZ COM TORRE METÁLICA PARA EXECUÇÃO DE ESTACA HÉLICE CONTÍNUA, PROFUNDIDADE MÁXIMA DE 32 M, DIÂMETRO MÁXIMO DE 1000 MM, POTÊNCIA INSTALADA DE 350 HP, MESA ROTATIVA COM TORQUE MÁXIMO DE 263 KNM - JUROS. AF_01/2016</v>
          </cell>
          <cell r="C995" t="str">
            <v>H</v>
          </cell>
          <cell r="D995">
            <v>46.39</v>
          </cell>
        </row>
        <row r="996">
          <cell r="A996" t="str">
            <v>93222</v>
          </cell>
          <cell r="B996" t="str">
            <v>PERFURATRIZ COM TORRE METÁLICA PARA EXECUÇÃO DE ESTACA HÉLICE CONTÍNUA, PROFUNDIDADE MÁXIMA DE 32 M, DIÂMETRO MÁXIMO DE 1000 MM, POTÊNCIA INSTALADA DE 350 HP, MESA ROTATIVA COM TORQUE MÁXIMO DE 263 KNM - MANUTENÇÃO. AF_01/2016</v>
          </cell>
          <cell r="C996" t="str">
            <v>H</v>
          </cell>
          <cell r="D996">
            <v>220.97</v>
          </cell>
        </row>
        <row r="997">
          <cell r="A997" t="str">
            <v>93223</v>
          </cell>
          <cell r="B997" t="str">
            <v>PERFURATRIZ COM TORRE METÁLICA PARA EXECUÇÃO DE ESTACA HÉLICE CONTÍNUA, PROFUNDIDADE MÁXIMA DE 32 M, DIÂMETRO MÁXIMO DE 1000 MM, POTÊNCIA INSTALADA DE 350 HP, MESA ROTATIVA COM TORQUE MÁXIMO DE 263 KNM  MATERIAIS NA OPERAÇÃO. AF_01/2016</v>
          </cell>
          <cell r="C997" t="str">
            <v>H</v>
          </cell>
          <cell r="D997">
            <v>160.31</v>
          </cell>
        </row>
        <row r="998">
          <cell r="A998" t="str">
            <v>93229</v>
          </cell>
          <cell r="B998" t="str">
            <v>BETONEIRA CAPACIDADE NOMINAL 400 L, CAPACIDADE DE MISTURA 310 L, MOTOR A GASOLINA POTÊNCIA 5,5 HP, SEM CARREGADOR - DEPRECIAÇÃO. AF_02/2016</v>
          </cell>
          <cell r="C998" t="str">
            <v>H</v>
          </cell>
          <cell r="D998">
            <v>0.35</v>
          </cell>
        </row>
        <row r="999">
          <cell r="A999" t="str">
            <v>93230</v>
          </cell>
          <cell r="B999" t="str">
            <v>BETONEIRA CAPACIDADE NOMINAL 400 L, CAPACIDADE DE MISTURA 310 L, MOTOR A GASOLINA POTÊNCIA 5,5 HP, SEM CARREGADOR - JUROS. AF_02/2016</v>
          </cell>
          <cell r="C999" t="str">
            <v>H</v>
          </cell>
          <cell r="D999">
            <v>0.08</v>
          </cell>
        </row>
        <row r="1000">
          <cell r="A1000" t="str">
            <v>93231</v>
          </cell>
          <cell r="B1000" t="str">
            <v>BETONEIRA CAPACIDADE NOMINAL 400 L, CAPACIDADE DE MISTURA 310 L, MOTOR A GASOLINA POTÊNCIA 5,5 HP, SEM CARREGADOR - MANUTENÇÃO. AF_02/2016</v>
          </cell>
          <cell r="C1000" t="str">
            <v>H</v>
          </cell>
          <cell r="D1000">
            <v>0.28999999999999998</v>
          </cell>
        </row>
        <row r="1001">
          <cell r="A1001" t="str">
            <v>93232</v>
          </cell>
          <cell r="B1001" t="str">
            <v>BETONEIRA CAPACIDADE NOMINAL 400 L, CAPACIDADE DE MISTURA 310 L, MOTOR A GASOLINA POTÊNCIA 5,5 HP, SEM CARREGADOR - MATERIAIS NA OPERAÇÃO. AF_02/2016</v>
          </cell>
          <cell r="C1001" t="str">
            <v>H</v>
          </cell>
          <cell r="D1001">
            <v>4.78</v>
          </cell>
        </row>
        <row r="1002">
          <cell r="A1002" t="str">
            <v>93235</v>
          </cell>
          <cell r="B1002" t="str">
            <v>GRUPO GERADOR ESTACIONÁRIO, MOTOR DIESEL POTÊNCIA 170 KVA - JUROS. AF_02/2016</v>
          </cell>
          <cell r="C1002" t="str">
            <v>H</v>
          </cell>
          <cell r="D1002">
            <v>1.1499999999999999</v>
          </cell>
        </row>
        <row r="1003">
          <cell r="A1003" t="str">
            <v>93236</v>
          </cell>
          <cell r="B1003" t="str">
            <v>ROLO COMPACTADOR DE PNEUS ESTÁTICO, PRESSÃO VARIÁVEL, POTÊNCIA 99 HP, PESO SEM/COM LASTRO 9,45 / 21,0 T, LARGURA DE ROLAGEM 2,265 M - JUROS. AF_02/2016</v>
          </cell>
          <cell r="C1003" t="str">
            <v>H</v>
          </cell>
          <cell r="D1003">
            <v>5.01</v>
          </cell>
        </row>
        <row r="1004">
          <cell r="A1004" t="str">
            <v>93238</v>
          </cell>
          <cell r="B1004" t="str">
            <v>ROLO COMPACTADOR VIBRATÓRIO REBOCÁVEL, CILINDRO DE AÇO LISO, POTÊNCIA DE TRAÇÃO DE 65 CV, PESO 4,7 T, IMPACTO DINÂMICO 18,3 T, LARGURA DE TRABALHO 1,67 M - JUROS. AF_02/2016</v>
          </cell>
          <cell r="C1004" t="str">
            <v>H</v>
          </cell>
          <cell r="D1004">
            <v>1.01</v>
          </cell>
        </row>
        <row r="1005">
          <cell r="A1005" t="str">
            <v>93239</v>
          </cell>
          <cell r="B1005" t="str">
            <v>ROLO COMPACTADOR VIBRATÓRIO PÉ DE CARNEIRO, OPERADO POR CONTROLE REMOTO, POTÊNCIA 12,5 KW, PESO OPERACIONAL 1,675 T, LARGURA DE TRABALHO 0,85 M - JUROS. AF_02/2016</v>
          </cell>
          <cell r="C1005" t="str">
            <v>H</v>
          </cell>
          <cell r="D1005">
            <v>4.6100000000000003</v>
          </cell>
        </row>
        <row r="1006">
          <cell r="A1006" t="str">
            <v>93240</v>
          </cell>
          <cell r="B1006" t="str">
            <v>ROLO COMPACTADOR VIBRATÓRIO PÉ DE CARNEIRO, OPERADO POR CONTROLE REMOTO, POTÊNCIA 12,5 KW, PESO OPERACIONAL 1,675 T, LARGURA DE TRABALHO 0,85 M - MATERIAIS NA OPERAÇÃO. AF_02/2016</v>
          </cell>
          <cell r="C1006" t="str">
            <v>H</v>
          </cell>
          <cell r="D1006">
            <v>7.67</v>
          </cell>
        </row>
        <row r="1007">
          <cell r="A1007" t="str">
            <v>93241</v>
          </cell>
          <cell r="B1007" t="str">
            <v>ROLO COMPACTADOR VIBRATÓRIO TANDEM, CILINDROS LISOS DE AÇO PARA SOLO/ASFALTO, POTÊNCIA 45 HP, PESO MÁXIMO OPERACIONAL 4 T - JUROS. AF_02/2016</v>
          </cell>
          <cell r="C1007" t="str">
            <v>H</v>
          </cell>
          <cell r="D1007">
            <v>2.8</v>
          </cell>
        </row>
        <row r="1008">
          <cell r="A1008" t="str">
            <v>93267</v>
          </cell>
          <cell r="B1008" t="str">
            <v>GRUA ASCENCIONAL, LANÇA DE 30 M, CAPACIDADE DE 1,0 T A 30 M, ALTURA ATÉ 39 M  DEPRECIAÇÃO. AF_03/2016</v>
          </cell>
          <cell r="C1008" t="str">
            <v>H</v>
          </cell>
          <cell r="D1008">
            <v>17.079999999999998</v>
          </cell>
        </row>
        <row r="1009">
          <cell r="A1009" t="str">
            <v>93269</v>
          </cell>
          <cell r="B1009" t="str">
            <v>GRUA ASCENCIONAL, LANÇA DE 30 M, CAPACIDADE DE 1,0 T A 30 M, ALTURA ATÉ 39 M   JUROS. AF_03/2016</v>
          </cell>
          <cell r="C1009" t="str">
            <v>H</v>
          </cell>
          <cell r="D1009">
            <v>4.3600000000000003</v>
          </cell>
        </row>
        <row r="1010">
          <cell r="A1010" t="str">
            <v>93270</v>
          </cell>
          <cell r="B1010" t="str">
            <v>GRUA ASCENCIONAL, LANÇA DE 30 M, CAPACIDADE DE 1,0 T A 30 M, ALTURA ATÉ 39 M   MANUTENÇÃO. AF_03/2016</v>
          </cell>
          <cell r="C1010" t="str">
            <v>H</v>
          </cell>
          <cell r="D1010">
            <v>21.35</v>
          </cell>
        </row>
        <row r="1011">
          <cell r="A1011" t="str">
            <v>93271</v>
          </cell>
          <cell r="B1011" t="str">
            <v>GRUA ASCENCIONAL, LANÇA DE 30 M, CAPACIDADE DE 1,0 T A 30 M, ALTURA ATÉ 39 M   MATERIAIS NA OPERAÇÃO. AF_03/2016</v>
          </cell>
          <cell r="C1011" t="str">
            <v>H</v>
          </cell>
          <cell r="D1011">
            <v>2.81</v>
          </cell>
        </row>
        <row r="1012">
          <cell r="A1012" t="str">
            <v>93277</v>
          </cell>
          <cell r="B1012" t="str">
            <v>GUINCHO ELÉTRICO DE COLUNA, CAPACIDADE 400 KG, COM MOTO FREIO, MOTOR TRIFÁSICO DE 1,25 CV - DEPRECIAÇÃO. AF_03/2016</v>
          </cell>
          <cell r="C1012" t="str">
            <v>H</v>
          </cell>
          <cell r="D1012">
            <v>0.32</v>
          </cell>
        </row>
        <row r="1013">
          <cell r="A1013" t="str">
            <v>93278</v>
          </cell>
          <cell r="B1013" t="str">
            <v>GUINCHO ELÉTRICO DE COLUNA, CAPACIDADE 400 KG, COM MOTO FREIO, MOTOR TRIFÁSICO DE 1,25 CV - JUROS. AF_03/2016</v>
          </cell>
          <cell r="C1013" t="str">
            <v>H</v>
          </cell>
          <cell r="D1013">
            <v>0.12</v>
          </cell>
        </row>
        <row r="1014">
          <cell r="A1014" t="str">
            <v>93279</v>
          </cell>
          <cell r="B1014" t="str">
            <v>GUINCHO ELÉTRICO DE COLUNA, CAPACIDADE 400 KG, COM MOTO FREIO, MOTOR TRIFÁSICO DE 1,25 CV - MANUTENÇÃO. AF_03/2016</v>
          </cell>
          <cell r="C1014" t="str">
            <v>H</v>
          </cell>
          <cell r="D1014">
            <v>0.21</v>
          </cell>
        </row>
        <row r="1015">
          <cell r="A1015" t="str">
            <v>93280</v>
          </cell>
          <cell r="B1015" t="str">
            <v>GUINCHO ELÉTRICO DE COLUNA, CAPACIDADE 400 KG, COM MOTO FREIO, MOTOR TRIFÁSICO DE 1,25 CV - MATERIAIS NA OPERAÇÃO. AF_03/2016</v>
          </cell>
          <cell r="C1015" t="str">
            <v>H</v>
          </cell>
          <cell r="D1015">
            <v>0.23</v>
          </cell>
        </row>
        <row r="1016">
          <cell r="A1016" t="str">
            <v>93283</v>
          </cell>
          <cell r="B1016" t="str">
            <v>GUINDASTE HIDRÁULICO AUTOPROPELIDO, COM LANÇA TELESCÓPICA 40 M, CAPACIDADE MÁXIMA 60 T, POTÊNCIA 260 KW - DEPRECIAÇÃO. AF_03/2016</v>
          </cell>
          <cell r="C1016" t="str">
            <v>H</v>
          </cell>
          <cell r="D1016">
            <v>57.45</v>
          </cell>
        </row>
        <row r="1017">
          <cell r="A1017" t="str">
            <v>93284</v>
          </cell>
          <cell r="B1017" t="str">
            <v>GUINDASTE HIDRÁULICO AUTOPROPELIDO, COM LANÇA TELESCÓPICA 40 M, CAPACIDADE MÁXIMA 60 T, POTÊNCIA 260 KW - JUROS. AF_03/2016</v>
          </cell>
          <cell r="C1017" t="str">
            <v>H</v>
          </cell>
          <cell r="D1017">
            <v>14.67</v>
          </cell>
        </row>
        <row r="1018">
          <cell r="A1018" t="str">
            <v>93285</v>
          </cell>
          <cell r="B1018" t="str">
            <v>GUINDASTE HIDRÁULICO AUTOPROPELIDO, COM LANÇA TELESCÓPICA 40 M, CAPACIDADE MÁXIMA 60 T, POTÊNCIA 260 KW - MANUTENÇÃO. AF_03/2016</v>
          </cell>
          <cell r="C1018" t="str">
            <v>H</v>
          </cell>
          <cell r="D1018">
            <v>71.819999999999993</v>
          </cell>
        </row>
        <row r="1019">
          <cell r="A1019" t="str">
            <v>93286</v>
          </cell>
          <cell r="B1019" t="str">
            <v>GUINDASTE HIDRÁULICO AUTOPROPELIDO, COM LANÇA TELESCÓPICA 40 M, CAPACIDADE MÁXIMA 60 T, POTÊNCIA 260 KW - MATERIAIS NA OPERAÇÃO. AF_03/2016</v>
          </cell>
          <cell r="C1019" t="str">
            <v>H</v>
          </cell>
          <cell r="D1019">
            <v>66.430000000000007</v>
          </cell>
        </row>
        <row r="1020">
          <cell r="A1020" t="str">
            <v>93296</v>
          </cell>
          <cell r="B1020" t="str">
            <v>GUINDASTE HIDRÁULICO AUTOPROPELIDO, COM LANÇA TELESCÓPICA 40 M, CAPACIDADE MÁXIMA 60 T, POTÊNCIA 260 KW - IMPOSTOS E SEGUROS. AF_03/2016</v>
          </cell>
          <cell r="C1020" t="str">
            <v>H</v>
          </cell>
          <cell r="D1020">
            <v>3.01</v>
          </cell>
        </row>
        <row r="1021">
          <cell r="A1021" t="str">
            <v>93397</v>
          </cell>
          <cell r="B1021" t="str">
            <v>GUINDAUTO HIDRÁULICO, CAPACIDADE MÁXIMA DE CARGA 3300 KG, MOMENTO MÁXIMO DE CARGA 5,8 TM, ALCANCE MÁXIMO HORIZONTAL 7,60 M, INCLUSIVE CAMINHÃO TOCO PBT 16.000 KG, POTÊNCIA DE 189 CV - DEPRECIAÇÃO. AF_03/2016</v>
          </cell>
          <cell r="C1021" t="str">
            <v>H</v>
          </cell>
          <cell r="D1021">
            <v>10.71</v>
          </cell>
        </row>
        <row r="1022">
          <cell r="A1022" t="str">
            <v>93398</v>
          </cell>
          <cell r="B1022" t="str">
            <v>GUINDAUTO HIDRÁULICO, CAPACIDADE MÁXIMA DE CARGA 3300 KG, MOMENTO MÁXIMO DE CARGA 5,8 TM, ALCANCE MÁXIMO HORIZONTAL 7,60 M, INCLUSIVE CAMINHÃO TOCO PBT 16.000 KG, POTÊNCIA DE 189 CV - JUROS. AF_03/2016</v>
          </cell>
          <cell r="C1022" t="str">
            <v>H</v>
          </cell>
          <cell r="D1022">
            <v>2.73</v>
          </cell>
        </row>
        <row r="1023">
          <cell r="A1023" t="str">
            <v>93399</v>
          </cell>
          <cell r="B1023" t="str">
            <v>GUINDAUTO HIDRÁULICO, CAPACIDADE MÁXIMA DE CARGA 3300 KG, MOMENTO MÁXIMO DE CARGA 5,8 TM, ALCANCE MÁXIMO HORIZONTAL 7,60 M, INCLUSIVE CAMINHÃO TOCO PBT 16.000 KG, POTÊNCIA DE 189 CV  IMPOSTOS E SEGUROS. AF_03/2016</v>
          </cell>
          <cell r="C1023" t="str">
            <v>H</v>
          </cell>
          <cell r="D1023">
            <v>0.56000000000000005</v>
          </cell>
        </row>
        <row r="1024">
          <cell r="A1024" t="str">
            <v>93400</v>
          </cell>
          <cell r="B1024" t="str">
            <v>GUINDAUTO HIDRÁULICO, CAPACIDADE MÁXIMA DE CARGA 3300 KG, MOMENTO MÁXIMO DE CARGA 5,8 TM, ALCANCE MÁXIMO HORIZONTAL 7,60 M, INCLUSIVE CAMINHÃO TOCO PBT 16.000 KG, POTÊNCIA DE 189 CV - MANUTENÇÃO. AF_03/2016</v>
          </cell>
          <cell r="C1024" t="str">
            <v>H</v>
          </cell>
          <cell r="D1024">
            <v>13.39</v>
          </cell>
        </row>
        <row r="1025">
          <cell r="A1025" t="str">
            <v>93401</v>
          </cell>
          <cell r="B1025" t="str">
            <v>GUINDAUTO HIDRÁULICO, CAPACIDADE MÁXIMA DE CARGA 3300 KG, MOMENTO MÁXIMO DE CARGA 5,8 TM, ALCANCE MÁXIMO HORIZONTAL 7,60 M, INCLUSIVE CAMINHÃO TOCO PBT 16.000 KG, POTÊNCIA DE 189 CV - MATERIAIS NA OPERAÇÃO. AF_03/2016</v>
          </cell>
          <cell r="C1025" t="str">
            <v>H</v>
          </cell>
          <cell r="D1025">
            <v>64.069999999999993</v>
          </cell>
        </row>
        <row r="1026">
          <cell r="A1026" t="str">
            <v>93403</v>
          </cell>
          <cell r="B1026" t="str">
            <v>GUINDAUTO HIDRÁULICO, CAPACIDADE MÁXIMA DE CARGA 3300 KG, MOMENTO MÁXIMO DE CARGA 5,8 TM, ALCANCE MÁXIMO HORIZONTAL 7,60 M, INCLUSIVE CAMINHÃO TOCO PBT 16.000 KG, POTÊNCIA DE 189 CV - CHI DIURNO. AF_03/2016</v>
          </cell>
          <cell r="C1026" t="str">
            <v>CHI</v>
          </cell>
          <cell r="D1026">
            <v>33.51</v>
          </cell>
        </row>
        <row r="1027">
          <cell r="A1027" t="str">
            <v>93404</v>
          </cell>
          <cell r="B1027"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27" t="str">
            <v>H</v>
          </cell>
          <cell r="D1027">
            <v>6.14</v>
          </cell>
        </row>
        <row r="1028">
          <cell r="A1028" t="str">
            <v>93405</v>
          </cell>
          <cell r="B1028"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28" t="str">
            <v>H</v>
          </cell>
          <cell r="D1028">
            <v>1.1599999999999999</v>
          </cell>
        </row>
        <row r="1029">
          <cell r="A1029" t="str">
            <v>93406</v>
          </cell>
          <cell r="B1029"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29" t="str">
            <v>H</v>
          </cell>
          <cell r="D1029">
            <v>7.27</v>
          </cell>
        </row>
        <row r="1030">
          <cell r="A1030" t="str">
            <v>93407</v>
          </cell>
          <cell r="B1030"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30" t="str">
            <v>H</v>
          </cell>
          <cell r="D1030">
            <v>28.45</v>
          </cell>
        </row>
        <row r="1031">
          <cell r="A1031" t="str">
            <v>93409</v>
          </cell>
          <cell r="B1031"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1031" t="str">
            <v>CHI</v>
          </cell>
          <cell r="D1031">
            <v>22.63</v>
          </cell>
        </row>
        <row r="1032">
          <cell r="A1032" t="str">
            <v>93411</v>
          </cell>
          <cell r="B1032" t="str">
            <v>GERADOR PORTÁTIL MONOFÁSICO, POTÊNCIA 5500 VA, MOTOR A GASOLINA, POTÊNCIA DO MOTOR 13 CV - DEPRECIAÇÃO. AF_03/2016</v>
          </cell>
          <cell r="C1032" t="str">
            <v>H</v>
          </cell>
          <cell r="D1032">
            <v>0.19</v>
          </cell>
        </row>
        <row r="1033">
          <cell r="A1033" t="str">
            <v>93412</v>
          </cell>
          <cell r="B1033" t="str">
            <v>GERADOR PORTÁTIL MONOFÁSICO, POTÊNCIA 5500 VA, MOTOR A GASOLINA, POTÊNCIA DO MOTOR 13 CV - JUROS. AF_03/2016</v>
          </cell>
          <cell r="C1033" t="str">
            <v>H</v>
          </cell>
          <cell r="D1033">
            <v>0.05</v>
          </cell>
        </row>
        <row r="1034">
          <cell r="A1034" t="str">
            <v>93413</v>
          </cell>
          <cell r="B1034" t="str">
            <v>GERADOR PORTÁTIL MONOFÁSICO, POTÊNCIA 5500 VA, MOTOR A GASOLINA, POTÊNCIA DO MOTOR 13 CV - MANUTENÇÃO. AF_03/2016</v>
          </cell>
          <cell r="C1034" t="str">
            <v>H</v>
          </cell>
          <cell r="D1034">
            <v>0.14000000000000001</v>
          </cell>
        </row>
        <row r="1035">
          <cell r="A1035" t="str">
            <v>93414</v>
          </cell>
          <cell r="B1035" t="str">
            <v>GERADOR PORTÁTIL MONOFÁSICO, POTÊNCIA 5500 VA, MOTOR A GASOLINA, POTÊNCIA DO MOTOR 13 CV - MATERIAIS NA OPERAÇÃO. AF_03/2016</v>
          </cell>
          <cell r="C1035" t="str">
            <v>H</v>
          </cell>
          <cell r="D1035">
            <v>11.16</v>
          </cell>
        </row>
        <row r="1036">
          <cell r="A1036" t="str">
            <v>93417</v>
          </cell>
          <cell r="B1036" t="str">
            <v>GRUPO GERADOR REBOCÁVEL, POTÊNCIA 66 KVA, MOTOR A DIESEL - DEPRECIAÇÃO. AF_03/2016</v>
          </cell>
          <cell r="C1036" t="str">
            <v>H</v>
          </cell>
          <cell r="D1036">
            <v>2.57</v>
          </cell>
        </row>
        <row r="1037">
          <cell r="A1037" t="str">
            <v>93418</v>
          </cell>
          <cell r="B1037" t="str">
            <v>GRUPO GERADOR REBOCÁVEL, POTÊNCIA 66 KVA, MOTOR A DIESEL - JUROS. AF_03/2016</v>
          </cell>
          <cell r="C1037" t="str">
            <v>H</v>
          </cell>
          <cell r="D1037">
            <v>0.72</v>
          </cell>
        </row>
        <row r="1038">
          <cell r="A1038" t="str">
            <v>93419</v>
          </cell>
          <cell r="B1038" t="str">
            <v>GRUPO GERADOR REBOCÁVEL, POTÊNCIA 66 KVA, MOTOR A DIESEL - MANUTENÇÃO. AF_03/2016</v>
          </cell>
          <cell r="C1038" t="str">
            <v>H</v>
          </cell>
          <cell r="D1038">
            <v>1.89</v>
          </cell>
        </row>
        <row r="1039">
          <cell r="A1039" t="str">
            <v>93420</v>
          </cell>
          <cell r="B1039" t="str">
            <v>GRUPO GERADOR REBOCÁVEL, POTÊNCIA 66 KVA, MOTOR A DIESEL - MATERIAIS NA OPERAÇÃO. AF_03/2016</v>
          </cell>
          <cell r="C1039" t="str">
            <v>H</v>
          </cell>
          <cell r="D1039">
            <v>39.840000000000003</v>
          </cell>
        </row>
        <row r="1040">
          <cell r="A1040" t="str">
            <v>93423</v>
          </cell>
          <cell r="B1040" t="str">
            <v>GRUPO GERADOR ESTACIONÁRIO, POTÊNCIA 150 KVA, MOTOR A DIESEL- DEPRECIAÇÃO. AF_03/2016</v>
          </cell>
          <cell r="C1040" t="str">
            <v>H</v>
          </cell>
          <cell r="D1040">
            <v>3.64</v>
          </cell>
        </row>
        <row r="1041">
          <cell r="A1041" t="str">
            <v>93424</v>
          </cell>
          <cell r="B1041" t="str">
            <v>GRUPO GERADOR ESTACIONÁRIO, POTÊNCIA 150 KVA, MOTOR A DIESEL- JUROS. AF_03/2016</v>
          </cell>
          <cell r="C1041" t="str">
            <v>H</v>
          </cell>
          <cell r="D1041">
            <v>1.02</v>
          </cell>
        </row>
        <row r="1042">
          <cell r="A1042" t="str">
            <v>93425</v>
          </cell>
          <cell r="B1042" t="str">
            <v>GRUPO GERADOR ESTACIONÁRIO, POTÊNCIA 150 KVA, MOTOR A DIESEL- MANUTENÇÃO. AF_03/2016</v>
          </cell>
          <cell r="C1042" t="str">
            <v>H</v>
          </cell>
          <cell r="D1042">
            <v>2.67</v>
          </cell>
        </row>
        <row r="1043">
          <cell r="A1043" t="str">
            <v>93426</v>
          </cell>
          <cell r="B1043" t="str">
            <v>GRUPO GERADOR ESTACIONÁRIO, POTÊNCIA 150 KVA, MOTOR A DIESEL- MATERIAIS NA OPERAÇÃO. AF_03/2016</v>
          </cell>
          <cell r="C1043" t="str">
            <v>H</v>
          </cell>
          <cell r="D1043">
            <v>95.23</v>
          </cell>
        </row>
        <row r="1044">
          <cell r="A1044" t="str">
            <v>93429</v>
          </cell>
          <cell r="B1044" t="str">
            <v>USINA DE MISTURA ASFÁLTICA À QUENTE, TIPO CONTRA FLUXO, PROD 40 A 80 TON/HORA - DEPRECIAÇÃO. AF_03/2016</v>
          </cell>
          <cell r="C1044" t="str">
            <v>H</v>
          </cell>
          <cell r="D1044">
            <v>94.83</v>
          </cell>
        </row>
        <row r="1045">
          <cell r="A1045" t="str">
            <v>93430</v>
          </cell>
          <cell r="B1045" t="str">
            <v>USINA DE MISTURA ASFÁLTICA À QUENTE, TIPO CONTRA FLUXO, PROD 40 A 80 TON/HORA - JUROS. AF_03/2016</v>
          </cell>
          <cell r="C1045" t="str">
            <v>H</v>
          </cell>
          <cell r="D1045">
            <v>28.41</v>
          </cell>
        </row>
        <row r="1046">
          <cell r="A1046" t="str">
            <v>93431</v>
          </cell>
          <cell r="B1046" t="str">
            <v>USINA DE MISTURA ASFÁLTICA À QUENTE, TIPO CONTRA FLUXO, PROD 40 A 80 TON/HORA - MANUTENÇÃO. AF_03/2016</v>
          </cell>
          <cell r="C1046" t="str">
            <v>H</v>
          </cell>
          <cell r="D1046">
            <v>118.63</v>
          </cell>
        </row>
        <row r="1047">
          <cell r="A1047" t="str">
            <v>93432</v>
          </cell>
          <cell r="B1047" t="str">
            <v>USINA DE MISTURA ASFÁLTICA À QUENTE, TIPO CONTRA FLUXO, PROD 40 A 80 TON/HORA - MATERIAIS NA OPERAÇÃO. AF_03/2016</v>
          </cell>
          <cell r="C1047" t="str">
            <v>H</v>
          </cell>
          <cell r="D1047">
            <v>1473.6</v>
          </cell>
        </row>
        <row r="1048">
          <cell r="A1048" t="str">
            <v>93435</v>
          </cell>
          <cell r="B1048" t="str">
            <v>USINA DE ASFALTO À FRIO, CAPACIDADE DE 40 A 60 TON/HORA, ELÉTRICA POTÊNCIA 30 CV - DEPRECIAÇÃO. AF_03/2016</v>
          </cell>
          <cell r="C1048" t="str">
            <v>H</v>
          </cell>
          <cell r="D1048">
            <v>5.98</v>
          </cell>
        </row>
        <row r="1049">
          <cell r="A1049" t="str">
            <v>93436</v>
          </cell>
          <cell r="B1049" t="str">
            <v>USINA DE ASFALTO À FRIO, CAPACIDADE DE 40 A 60 TON/HORA, ELÉTRICA POTÊNCIA 30 CV - JUROS. AF_03/2016</v>
          </cell>
          <cell r="C1049" t="str">
            <v>H</v>
          </cell>
          <cell r="D1049">
            <v>1.79</v>
          </cell>
        </row>
        <row r="1050">
          <cell r="A1050" t="str">
            <v>93437</v>
          </cell>
          <cell r="B1050" t="str">
            <v>USINA DE ASFALTO À FRIO, CAPACIDADE DE 40 A 60 TON/HORA, ELÉTRICA POTÊNCIA 30 CV - MANUTENÇÃO. AF_03/2016</v>
          </cell>
          <cell r="C1050" t="str">
            <v>H</v>
          </cell>
          <cell r="D1050">
            <v>5.82</v>
          </cell>
        </row>
        <row r="1051">
          <cell r="A1051" t="str">
            <v>93438</v>
          </cell>
          <cell r="B1051" t="str">
            <v>USINA DE ASFALTO À FRIO, CAPACIDADE DE 40 A 60 TON/HORA, ELÉTRICA POTÊNCIA 30 CV - MATERIAIS NA OPERAÇÃO. AF_03/2016</v>
          </cell>
          <cell r="C1051" t="str">
            <v>H</v>
          </cell>
          <cell r="D1051">
            <v>14.45</v>
          </cell>
        </row>
        <row r="1052">
          <cell r="A1052" t="str">
            <v>95114</v>
          </cell>
          <cell r="B1052" t="str">
            <v>MARTELETE OU ROMPEDOR PNEUMÁTICO MANUAL, 28 KG, COM SILENCIADOR - DEPRECIAÇÃO. AF_07/2016</v>
          </cell>
          <cell r="C1052" t="str">
            <v>H</v>
          </cell>
          <cell r="D1052">
            <v>0.56000000000000005</v>
          </cell>
        </row>
        <row r="1053">
          <cell r="A1053" t="str">
            <v>95115</v>
          </cell>
          <cell r="B1053" t="str">
            <v>MARTELETE OU ROMPEDOR PNEUMÁTICO MANUAL, 28 KG, COM SILENCIADOR - JUROS. AF_07/2016</v>
          </cell>
          <cell r="C1053" t="str">
            <v>H</v>
          </cell>
          <cell r="D1053">
            <v>0.16</v>
          </cell>
        </row>
        <row r="1054">
          <cell r="A1054" t="str">
            <v>95116</v>
          </cell>
          <cell r="B1054" t="str">
            <v>USINA DE CONCRETO FIXA, CAPACIDADE NOMINAL DE 90 A 120 M3/H, SEM SILO - DEPRECIAÇÃO. AF_07/2016</v>
          </cell>
          <cell r="C1054" t="str">
            <v>H</v>
          </cell>
          <cell r="D1054">
            <v>33.409999999999997</v>
          </cell>
        </row>
        <row r="1055">
          <cell r="A1055" t="str">
            <v>95117</v>
          </cell>
          <cell r="B1055" t="str">
            <v>USINA DE CONCRETO FIXA, CAPACIDADE NOMINAL DE 90 A 120 M3/H, SEM SILO - JUROS. AF_07/2016</v>
          </cell>
          <cell r="C1055" t="str">
            <v>H</v>
          </cell>
          <cell r="D1055">
            <v>10.01</v>
          </cell>
        </row>
        <row r="1056">
          <cell r="A1056" t="str">
            <v>95118</v>
          </cell>
          <cell r="B1056" t="str">
            <v>USINA MISTURADORA DE SOLOS, CAPACIDADE DE 200 A 500 TON/H, POTENCIA 75KW - DEPRECIAÇÃO. AF_07/2016</v>
          </cell>
          <cell r="C1056" t="str">
            <v>H</v>
          </cell>
          <cell r="D1056">
            <v>48.91</v>
          </cell>
        </row>
        <row r="1057">
          <cell r="A1057" t="str">
            <v>95119</v>
          </cell>
          <cell r="B1057" t="str">
            <v>USINA MISTURADORA DE SOLOS, CAPACIDADE DE 200 A 500 TON/H, POTENCIA 75KW - JUROS. AF_07/2016</v>
          </cell>
          <cell r="C1057" t="str">
            <v>H</v>
          </cell>
          <cell r="D1057">
            <v>14.65</v>
          </cell>
        </row>
        <row r="1058">
          <cell r="A1058" t="str">
            <v>95120</v>
          </cell>
          <cell r="B1058" t="str">
            <v>USINA MISTURADORA DE SOLOS, CAPACIDADE DE 200 A 500 TON/H, POTENCIA 75KW - MATERIAIS NA OPERAÇÃO. AF_07/2016</v>
          </cell>
          <cell r="C1058" t="str">
            <v>H</v>
          </cell>
          <cell r="D1058">
            <v>19.16</v>
          </cell>
        </row>
        <row r="1059">
          <cell r="A1059" t="str">
            <v>95123</v>
          </cell>
          <cell r="B1059" t="str">
            <v>DISTRIBUIDOR DE AGREGADOS AUTOPROPELIDO, CAP 3 M3, A DIESEL, POTÊNCIA 176CV - DEPRECIAÇÃO. AF_07/2016</v>
          </cell>
          <cell r="C1059" t="str">
            <v>H</v>
          </cell>
          <cell r="D1059">
            <v>10.57</v>
          </cell>
        </row>
        <row r="1060">
          <cell r="A1060" t="str">
            <v>95124</v>
          </cell>
          <cell r="B1060" t="str">
            <v>DISTRIBUIDOR DE AGREGADOS AUTOPROPELIDO, C/AP 3 M3, A DIESEL, POTÊNCIA 176CV - JUROS. AF_07/2016</v>
          </cell>
          <cell r="C1060" t="str">
            <v>H</v>
          </cell>
          <cell r="D1060">
            <v>3.16</v>
          </cell>
        </row>
        <row r="1061">
          <cell r="A1061" t="str">
            <v>95125</v>
          </cell>
          <cell r="B1061" t="str">
            <v>DISTRIBUIDOR DE AGREGADOS AUTOPROPELIDO, CAP 3 M3, A DIESEL, POTÊNCIA 176CV - MANUTENÇÃO. AF_07/2016</v>
          </cell>
          <cell r="C1061" t="str">
            <v>H</v>
          </cell>
          <cell r="D1061">
            <v>10.28</v>
          </cell>
        </row>
        <row r="1062">
          <cell r="A1062" t="str">
            <v>95126</v>
          </cell>
          <cell r="B1062" t="str">
            <v>DISTRIBUIDOR DE AGREGADOS AUTOPROPELIDO, CAP 3 M3, A DIESEL, POTÊNCIA 176CV  MATERIAIS NA OPERAÇÃO. AF_07/2016</v>
          </cell>
          <cell r="C1062" t="str">
            <v>H</v>
          </cell>
          <cell r="D1062">
            <v>59.65</v>
          </cell>
        </row>
        <row r="1063">
          <cell r="A1063" t="str">
            <v>95129</v>
          </cell>
          <cell r="B1063" t="str">
            <v>MÁQUINA DEMARCADORA DE FAIXA DE TRÁFEGO À FRIO, AUTOPROPELIDA, POTÊNCIA 38 HP - DEPRECIAÇÃO. AF_07/2016</v>
          </cell>
          <cell r="C1063" t="str">
            <v>H</v>
          </cell>
          <cell r="D1063">
            <v>37.82</v>
          </cell>
        </row>
        <row r="1064">
          <cell r="A1064" t="str">
            <v>95130</v>
          </cell>
          <cell r="B1064" t="str">
            <v>MÁQUINA DEMARCADORA DE FAIXA DE TRÁFEGO À FRIO, AUTOPROPELIDA, POTÊNCIA 38 HP - JUROS. AF_07/2016</v>
          </cell>
          <cell r="C1064" t="str">
            <v>H</v>
          </cell>
          <cell r="D1064">
            <v>8</v>
          </cell>
        </row>
        <row r="1065">
          <cell r="A1065" t="str">
            <v>95131</v>
          </cell>
          <cell r="B1065" t="str">
            <v>MÁQUINA DEMARCADORA DE FAIXA DE TRÁFEGO À FRIO, AUTOPROPELIDA, POTÊNCIA 38 HP - MANUTENÇÃO. AF_07/2016</v>
          </cell>
          <cell r="C1065" t="str">
            <v>H</v>
          </cell>
          <cell r="D1065">
            <v>44.49</v>
          </cell>
        </row>
        <row r="1066">
          <cell r="A1066" t="str">
            <v>95132</v>
          </cell>
          <cell r="B1066" t="str">
            <v>MÁQUINA DEMARCADORA DE FAIXA DE TRÁFEGO À FRIO, AUTOPROPELIDA, POTÊNCIA 38 HP - MATERIAIS NA OPERAÇÃO. AF_07/2016</v>
          </cell>
          <cell r="C1066" t="str">
            <v>H</v>
          </cell>
          <cell r="D1066">
            <v>17.399999999999999</v>
          </cell>
        </row>
        <row r="1067">
          <cell r="A1067" t="str">
            <v>95136</v>
          </cell>
          <cell r="B1067" t="str">
            <v>TALHA MANUAL DE CORRENTE, CAPACIDADE DE 2 TON. COM ELEVAÇÃO DE 3 M - DEPRECIAÇÃO. AF_07/2016</v>
          </cell>
          <cell r="C1067" t="str">
            <v>H</v>
          </cell>
          <cell r="D1067">
            <v>7.0000000000000007E-2</v>
          </cell>
        </row>
        <row r="1068">
          <cell r="A1068" t="str">
            <v>95137</v>
          </cell>
          <cell r="B1068" t="str">
            <v>TALHA MANUAL DE CORRENTE, CAPACIDADE DE 2 TON. COM ELEVAÇÃO DE 3 M - JUROS. AF_07/2016</v>
          </cell>
          <cell r="C1068" t="str">
            <v>H</v>
          </cell>
          <cell r="D1068">
            <v>0.02</v>
          </cell>
        </row>
        <row r="1069">
          <cell r="A1069" t="str">
            <v>95138</v>
          </cell>
          <cell r="B1069" t="str">
            <v>TALHA MANUAL DE CORRENTE, CAPACIDADE DE 2 TON. COM ELEVAÇÃO DE 3 M - MANUTENÇÃO. AF_07/2016</v>
          </cell>
          <cell r="C1069" t="str">
            <v>H</v>
          </cell>
          <cell r="D1069">
            <v>0.05</v>
          </cell>
        </row>
        <row r="1070">
          <cell r="A1070" t="str">
            <v>55960</v>
          </cell>
          <cell r="B1070" t="str">
            <v>IMUNIZACAO DE MADEIRAMENTO PARA COBERTURA UTILIZANDO CUPINICIDA INCOLOR</v>
          </cell>
          <cell r="C1070" t="str">
            <v>M2</v>
          </cell>
          <cell r="D1070">
            <v>5.03</v>
          </cell>
        </row>
        <row r="1071">
          <cell r="A1071" t="str">
            <v>72085</v>
          </cell>
          <cell r="B1071" t="str">
            <v>RECOLOCACAO DE RIPAS EM MADEIRAMENTO DE TELHADO, CONSIDERANDO REAPROVEITAMENTO DE MATERIAL</v>
          </cell>
          <cell r="C1071" t="str">
            <v>M</v>
          </cell>
          <cell r="D1071">
            <v>2.02</v>
          </cell>
        </row>
        <row r="1072">
          <cell r="A1072" t="str">
            <v>72086</v>
          </cell>
          <cell r="B1072" t="str">
            <v>RECOLOCACAO DE MADEIRAMENTO DO TELHADO - CAIBROS, CONSIDERANDO REAPROVEITAMENTO DE MATERIAL</v>
          </cell>
          <cell r="C1072" t="str">
            <v>M</v>
          </cell>
          <cell r="D1072">
            <v>6.12</v>
          </cell>
        </row>
        <row r="1073">
          <cell r="A1073" t="str">
            <v>72088</v>
          </cell>
          <cell r="B1073" t="str">
            <v>RECOLOCACAO DE FERRAGENS EM MADEIRAMENTO DE TELHADO, CONSIDERANDO REAPROVEITAMENTO DE MATERIAL</v>
          </cell>
          <cell r="C1073" t="str">
            <v>UN</v>
          </cell>
          <cell r="D1073">
            <v>12.07</v>
          </cell>
        </row>
        <row r="1074">
          <cell r="A1074" t="str">
            <v>92259</v>
          </cell>
          <cell r="B1074" t="str">
            <v>INSTALAÇÃO DE TESOURA (INTEIRA OU MEIA), BIAPOIADA, EM MADEIRA NÃO APARELHADA, PARA VÃOS MAIORES OU IGUAIS A 3,0 M E MENORES QUE 6,0 M, INCLUSO IÇAMENTO. AF_12/2015</v>
          </cell>
          <cell r="C1074" t="str">
            <v>UN</v>
          </cell>
          <cell r="D1074">
            <v>350.39</v>
          </cell>
        </row>
        <row r="1075">
          <cell r="A1075" t="str">
            <v>92260</v>
          </cell>
          <cell r="B1075" t="str">
            <v>INSTALAÇÃO DE TESOURA (INTEIRA OU MEIA), BIAPOIADA, EM MADEIRA NÃO APARELHADA, PARA VÃOS MAIORES OU IGUAIS A 6,0 M E MENORES QUE 8,0 M, INCLUSO IÇAMENTO. AF_12/2015</v>
          </cell>
          <cell r="C1075" t="str">
            <v>UN</v>
          </cell>
          <cell r="D1075">
            <v>402.98</v>
          </cell>
        </row>
        <row r="1076">
          <cell r="A1076" t="str">
            <v>92261</v>
          </cell>
          <cell r="B1076" t="str">
            <v>INSTALAÇÃO DE TESOURA (INTEIRA OU MEIA), BIAPOIADA, EM MADEIRA NÃO APARELHADA, PARA VÃOS MAIORES OU IGUAIS A 8,0 M E MENORES QUE 10,0 M, INCLUSO IÇAMENTO. AF_12/2015</v>
          </cell>
          <cell r="C1076" t="str">
            <v>UN</v>
          </cell>
          <cell r="D1076">
            <v>453.96</v>
          </cell>
        </row>
        <row r="1077">
          <cell r="A1077" t="str">
            <v>92262</v>
          </cell>
          <cell r="B1077" t="str">
            <v>INSTALAÇÃO DE TESOURA (INTEIRA OU MEIA), BIAPOIADA, EM MADEIRA NÃO APARELHADA, PARA VÃOS MAIORES OU IGUAIS A 10,0 M E MENORES QUE 12,0 M, INCLUSO IÇAMENTO. AF_12/2015</v>
          </cell>
          <cell r="C1077" t="str">
            <v>UN</v>
          </cell>
          <cell r="D1077">
            <v>536.04999999999995</v>
          </cell>
        </row>
        <row r="1078">
          <cell r="A1078" t="str">
            <v>92539</v>
          </cell>
          <cell r="B1078" t="str">
            <v>TRAMA DE MADEIRA COMPOSTA POR RIPAS, CAIBROS E TERÇAS PARA TELHADOS DE ATÉ 2 ÁGUAS PARA TELHA DE ENCAIXE DE CERÂMICA OU DE CONCRETO, INCLUSO TRANSPORTE VERTICAL. AF_12/2015</v>
          </cell>
          <cell r="C1078" t="str">
            <v>M2</v>
          </cell>
          <cell r="D1078">
            <v>60.35</v>
          </cell>
        </row>
        <row r="1079">
          <cell r="A1079" t="str">
            <v>92540</v>
          </cell>
          <cell r="B1079" t="str">
            <v>TRAMA DE MADEIRA COMPOSTA POR RIPAS, CAIBROS E TERÇAS PARA TELHADOS DE MAIS QUE 2 ÁGUAS PARA TELHA DE ENCAIXE DE CERÂMICA OU DE CONCRETO, INCLUSO TRANSPORTE VERTICAL. AF_12/2015</v>
          </cell>
          <cell r="C1079" t="str">
            <v>M2</v>
          </cell>
          <cell r="D1079">
            <v>68.17</v>
          </cell>
        </row>
        <row r="1080">
          <cell r="A1080" t="str">
            <v>92541</v>
          </cell>
          <cell r="B1080" t="str">
            <v>TRAMA DE MADEIRA COMPOSTA POR RIPAS, CAIBROS E TERÇAS PARA TELHADOS DE ATÉ 2 ÁGUAS PARA TELHA CERÂMICA CAPA-CANAL, INCLUSO TRANSPORTE VERTICAL. AF_12/2015</v>
          </cell>
          <cell r="C1080" t="str">
            <v>M2</v>
          </cell>
          <cell r="D1080">
            <v>66.12</v>
          </cell>
        </row>
        <row r="1081">
          <cell r="A1081" t="str">
            <v>92542</v>
          </cell>
          <cell r="B1081" t="str">
            <v>TRAMA DE MADEIRA COMPOSTA POR RIPAS, CAIBROS E TERÇAS PARA TELHADOS DE MAIS QUE 2 ÁGUAS PARA TELHA CERÂMICA CAPA-CANAL, INCLUSO TRANSPORTE VERTICAL. AF_12/2015</v>
          </cell>
          <cell r="C1081" t="str">
            <v>M2</v>
          </cell>
          <cell r="D1081">
            <v>80.67</v>
          </cell>
        </row>
        <row r="1082">
          <cell r="A1082" t="str">
            <v>92543</v>
          </cell>
          <cell r="B1082" t="str">
            <v>TRAMA DE MADEIRA COMPOSTA POR TERÇAS PARA TELHADOS DE ATÉ 2 ÁGUAS PARA TELHA ONDULADA DE FIBROCIMENTO, METÁLICA, PLÁSTICA OU TERMOACÚSTICA, INCLUSO TRANSPORTE VERTICAL. AF_12/2015</v>
          </cell>
          <cell r="C1082" t="str">
            <v>M2</v>
          </cell>
          <cell r="D1082">
            <v>17.82</v>
          </cell>
        </row>
        <row r="1083">
          <cell r="A1083" t="str">
            <v>92544</v>
          </cell>
          <cell r="B1083" t="str">
            <v>TRAMA DE MADEIRA COMPOSTA POR TERÇAS PARA TELHADOS DE ATÉ 2 ÁGUAS PARA TELHA ESTRUTURAL DE FIBROCIMENTO, INCLUSO TRANSPORTE VERTICAL. AF_12/2015</v>
          </cell>
          <cell r="C1083" t="str">
            <v>M2</v>
          </cell>
          <cell r="D1083">
            <v>15.2</v>
          </cell>
        </row>
        <row r="1084">
          <cell r="A1084" t="str">
            <v>92545</v>
          </cell>
          <cell r="B1084" t="str">
            <v>FABRICAÇÃO E INSTALAÇÃO DE TESOURA INTEIRA EM MADEIRA NÃO APARELHADA, VÃO DE 3 M, PARA TELHA CERÂMICA OU DE CONCRETO, INCLUSO IÇAMENTO. AF_12/2015</v>
          </cell>
          <cell r="C1084" t="str">
            <v>UN</v>
          </cell>
          <cell r="D1084">
            <v>760.32</v>
          </cell>
        </row>
        <row r="1085">
          <cell r="A1085" t="str">
            <v>92546</v>
          </cell>
          <cell r="B1085" t="str">
            <v>FABRICAÇÃO E INSTALAÇÃO DE TESOURA INTEIRA EM MADEIRA NÃO APARELHADA, VÃO DE 4 M, PARA TELHA CERÂMICA OU DE CONCRETO, INCLUSO IÇAMENTO. AF_12/2015</v>
          </cell>
          <cell r="C1085" t="str">
            <v>UN</v>
          </cell>
          <cell r="D1085">
            <v>939.56</v>
          </cell>
        </row>
        <row r="1086">
          <cell r="A1086" t="str">
            <v>92547</v>
          </cell>
          <cell r="B1086" t="str">
            <v>FABRICAÇÃO E INSTALAÇÃO DE TESOURA INTEIRA EM MADEIRA NÃO APARELHADA, VÃO DE 5 M, PARA TELHA CERÂMICA OU DE CONCRETO, INCLUSO IÇAMENTO. AF_12/2015</v>
          </cell>
          <cell r="C1086" t="str">
            <v>UN</v>
          </cell>
          <cell r="D1086">
            <v>992.09</v>
          </cell>
        </row>
        <row r="1087">
          <cell r="A1087" t="str">
            <v>92548</v>
          </cell>
          <cell r="B1087" t="str">
            <v>FABRICAÇÃO E INSTALAÇÃO DE TESOURA INTEIRA EM MADEIRA NÃO APARELHADA, VÃO DE 6 M, PARA TELHA CERÂMICA OU DE CONCRETO, INCLUSO IÇAMENTO. AF_12/2015</v>
          </cell>
          <cell r="C1087" t="str">
            <v>UN</v>
          </cell>
          <cell r="D1087">
            <v>1105.6099999999999</v>
          </cell>
        </row>
        <row r="1088">
          <cell r="A1088" t="str">
            <v>92549</v>
          </cell>
          <cell r="B1088" t="str">
            <v>FABRICAÇÃO E INSTALAÇÃO DE TESOURA INTEIRA EM MADEIRA NÃO APARELHADA, VÃO DE 7 M, PARA TELHA CERÂMICA OU DE CONCRETO, INCLUSO IÇAMENTO. AF_12/2015</v>
          </cell>
          <cell r="C1088" t="str">
            <v>UN</v>
          </cell>
          <cell r="D1088">
            <v>1403.02</v>
          </cell>
        </row>
        <row r="1089">
          <cell r="A1089" t="str">
            <v>92550</v>
          </cell>
          <cell r="B1089" t="str">
            <v>FABRICAÇÃO E INSTALAÇÃO DE TESOURA INTEIRA EM MADEIRA NÃO APARELHADA, VÃO DE 8 M, PARA TELHA CERÂMICA OU DE CONCRETO, INCLUSO IÇAMENTO. AF_12/2015</v>
          </cell>
          <cell r="C1089" t="str">
            <v>UN</v>
          </cell>
          <cell r="D1089">
            <v>1635.44</v>
          </cell>
        </row>
        <row r="1090">
          <cell r="A1090" t="str">
            <v>92551</v>
          </cell>
          <cell r="B1090" t="str">
            <v>FABRICAÇÃO E INSTALAÇÃO DE TESOURA INTEIRA EM MADEIRA NÃO APARELHADA, VÃO DE 9 M, PARA TELHA CERÂMICA OU DE CONCRETO, INCLUSO IÇAMENTO. AF_12/2015</v>
          </cell>
          <cell r="C1090" t="str">
            <v>UN</v>
          </cell>
          <cell r="D1090">
            <v>1705.46</v>
          </cell>
        </row>
        <row r="1091">
          <cell r="A1091" t="str">
            <v>92552</v>
          </cell>
          <cell r="B1091" t="str">
            <v>FABRICAÇÃO E INSTALAÇÃO DE TESOURA INTEIRA EM MADEIRA NÃO APARELHADA, VÃO DE 10 M, PARA TELHA CERÂMICA OU DE CONCRETO, INCLUSO IÇAMENTO. AF_12/2015</v>
          </cell>
          <cell r="C1091" t="str">
            <v>UN</v>
          </cell>
          <cell r="D1091">
            <v>1868.36</v>
          </cell>
        </row>
        <row r="1092">
          <cell r="A1092" t="str">
            <v>92553</v>
          </cell>
          <cell r="B1092" t="str">
            <v>FABRICAÇÃO E INSTALAÇÃO DE TESOURA INTEIRA EM MADEIRA NÃO APARELHADA, VÃO DE 11 M, PARA TELHA CERÂMICA OU DE CONCRETO, INCLUSO IÇAMENTO. AF_12/2015</v>
          </cell>
          <cell r="C1092" t="str">
            <v>UN</v>
          </cell>
          <cell r="D1092">
            <v>2174.14</v>
          </cell>
        </row>
        <row r="1093">
          <cell r="A1093" t="str">
            <v>92554</v>
          </cell>
          <cell r="B1093" t="str">
            <v>FABRICAÇÃO E INSTALAÇÃO DE TESOURA INTEIRA EM MADEIRA NÃO APARELHADA, VÃO DE 12 M, PARA TELHA CERÂMICA OU DE CONCRETO, INCLUSO IÇAMENTO. AF_12/2015</v>
          </cell>
          <cell r="C1093" t="str">
            <v>UN</v>
          </cell>
          <cell r="D1093">
            <v>2253.88</v>
          </cell>
        </row>
        <row r="1094">
          <cell r="A1094" t="str">
            <v>92555</v>
          </cell>
          <cell r="B1094" t="str">
            <v>FABRICAÇÃO E INSTALAÇÃO DE TESOURA INTEIRA EM MADEIRA NÃO APARELHADA, VÃO DE 3 M, PARA TELHA ONDULADA DE FIBROCIMENTO, METÁLICA, PLÁSTICA OU TERMOACÚSTICA, INCLUSO IÇAMENTO. AF_12/2015</v>
          </cell>
          <cell r="C1094" t="str">
            <v>UN</v>
          </cell>
          <cell r="D1094">
            <v>749.54</v>
          </cell>
        </row>
        <row r="1095">
          <cell r="A1095" t="str">
            <v>92556</v>
          </cell>
          <cell r="B1095" t="str">
            <v>FABRICAÇÃO E INSTALAÇÃO DE TESOURA INTEIRA EM MADEIRA NÃO APARELHADA, VÃO DE 4 M, PARA TELHA ONDULADA DE FIBROCIMENTO, METÁLICA, PLÁSTICA OU TERMOACÚSTICA, INCLUSO IÇAMENTO. AF_12/2015</v>
          </cell>
          <cell r="C1095" t="str">
            <v>UN</v>
          </cell>
          <cell r="D1095">
            <v>921.75</v>
          </cell>
        </row>
        <row r="1096">
          <cell r="A1096" t="str">
            <v>92557</v>
          </cell>
          <cell r="B1096" t="str">
            <v>FABRICAÇÃO E INSTALAÇÃO DE TESOURA INTEIRA EM MADEIRA NÃO APARELHADA, VÃO DE 5 M, PARA TELHA ONDULADA DE FIBROCIMENTO, METÁLICA, PLÁSTICA OU TERMOACÚSTICA, INCLUSO IÇAMENTO. AF_12/2015</v>
          </cell>
          <cell r="C1096" t="str">
            <v>UN</v>
          </cell>
          <cell r="D1096">
            <v>974.28</v>
          </cell>
        </row>
        <row r="1097">
          <cell r="A1097" t="str">
            <v>92558</v>
          </cell>
          <cell r="B1097" t="str">
            <v>FABRICAÇÃO E INSTALAÇÃO DE TESOURA INTEIRA EM MADEIRA NÃO APARELHADA, VÃO DE 6 M, PARA TELHA ONDULADA DE FIBROCIMENTO, METÁLICA, PLÁSTICA OU TERMOACÚSTICA, INCLUSO IÇAMENTO. AF_12/2015</v>
          </cell>
          <cell r="C1097" t="str">
            <v>UN</v>
          </cell>
          <cell r="D1097">
            <v>1097.2</v>
          </cell>
        </row>
        <row r="1098">
          <cell r="A1098" t="str">
            <v>92559</v>
          </cell>
          <cell r="B1098" t="str">
            <v>FABRICAÇÃO E INSTALAÇÃO DE TESOURA INTEIRA EM MADEIRA NÃO APARELHADA, VÃO DE 7 M, PARA TELHA ONDULADA DE FIBROCIMENTO, METÁLICA, PLÁSTICA OU TERMOACÚSTICA, INCLUSO IÇAMENTO. AF_12/2015</v>
          </cell>
          <cell r="C1098" t="str">
            <v>UN</v>
          </cell>
          <cell r="D1098">
            <v>1384.03</v>
          </cell>
        </row>
        <row r="1099">
          <cell r="A1099" t="str">
            <v>92560</v>
          </cell>
          <cell r="B1099" t="str">
            <v>FABRICAÇÃO E INSTALAÇÃO DE TESOURA INTEIRA EM MADEIRA NÃO APARELHADA, VÃO DE 8 M, PARA TELHA ONDULADA DE FIBROCIMENTO, METÁLICA, PLÁSTICA OU TERMOACÚSTICA, INCLUSO IÇAMENTO. AF_12/2015</v>
          </cell>
          <cell r="C1099" t="str">
            <v>UN</v>
          </cell>
          <cell r="D1099">
            <v>1606.5</v>
          </cell>
        </row>
        <row r="1100">
          <cell r="A1100" t="str">
            <v>92561</v>
          </cell>
          <cell r="B1100" t="str">
            <v>FABRICAÇÃO E INSTALAÇÃO DE TESOURA INTEIRA EM MADEIRA NÃO APARELHADA, VÃO DE 9 M, PARA TELHA ONDULADA DE FIBROCIMENTO, METÁLICA, PLÁSTICA OU TERMOACÚSTICA, INCLUSO IÇAMENTO. AF_12/2015</v>
          </cell>
          <cell r="C1100" t="str">
            <v>UN</v>
          </cell>
          <cell r="D1100">
            <v>1677.81</v>
          </cell>
        </row>
        <row r="1101">
          <cell r="A1101" t="str">
            <v>92562</v>
          </cell>
          <cell r="B1101" t="str">
            <v>FABRICAÇÃO E INSTALAÇÃO DE TESOURA INTEIRA EM MADEIRA NÃO APARELHADA, VÃO DE 10 M, PARA TELHA ONDULADA DE FIBROCIMENTO, METÁLICA, PLÁSTICA OU TERMOACÚSTICA, INCLUSO IÇAMENTO. AF_12/2015</v>
          </cell>
          <cell r="C1101" t="str">
            <v>UN</v>
          </cell>
          <cell r="D1101">
            <v>1822.89</v>
          </cell>
        </row>
        <row r="1102">
          <cell r="A1102" t="str">
            <v>92563</v>
          </cell>
          <cell r="B1102" t="str">
            <v>FABRICAÇÃO E INSTALAÇÃO DE TESOURA INTEIRA EM MADEIRA NÃO APARELHADA, VÃO DE 11 M, PARA TELHA ONDULADA DE FIBROCIMENTO, METÁLICA, PLÁSTICA OU TERMOACÚSTICA, INCLUSO IÇAMENTO. AF_12/2015</v>
          </cell>
          <cell r="C1102" t="str">
            <v>UN</v>
          </cell>
          <cell r="D1102">
            <v>2118.84</v>
          </cell>
        </row>
        <row r="1103">
          <cell r="A1103" t="str">
            <v>92564</v>
          </cell>
          <cell r="B1103" t="str">
            <v>FABRICAÇÃO E INSTALAÇÃO DE TESOURA INTEIRA EM MADEIRA NÃO APARELHADA, VÃO DE 12 M, PARA TELHA ONDULADA DE FIBROCIMENTO, METÁLICA, PLÁSTICA OU TERMOACÚSTICA, INCLUSO IÇAMENTO. AF_12/2015</v>
          </cell>
          <cell r="C1103" t="str">
            <v>UN</v>
          </cell>
          <cell r="D1103">
            <v>2186.62</v>
          </cell>
        </row>
        <row r="1104">
          <cell r="A1104" t="str">
            <v>92565</v>
          </cell>
          <cell r="B1104" t="str">
            <v>FABRICAÇÃO E INSTALAÇÃO DE ESTRUTURA PONTALETADA DE MADEIRA NÃO APARELHADA PARA TELHADOS COM ATÉ 2 ÁGUAS E PARA TELHA CERÂMICA OU DE CONCRETO, INCLUSO TRANSPORTE VERTICAL. AF_12/2015</v>
          </cell>
          <cell r="C1104" t="str">
            <v>M2</v>
          </cell>
          <cell r="D1104">
            <v>29.5</v>
          </cell>
        </row>
        <row r="1105">
          <cell r="A1105" t="str">
            <v>92566</v>
          </cell>
          <cell r="B1105" t="str">
            <v>FABRICAÇÃO E INSTALAÇÃO DE ESTRUTURA PONTALETADA DE MADEIRA NÃO APARELHADA PARA TELHADOS COM ATÉ 2 ÁGUAS E PARA TELHA ONDULADA DE FIBROCIMENTO, METÁLICA, PLÁSTICA OU TERMOACÚSTICA, INCLUSO TRANSPORTE VERTICAL. AF_12/2015</v>
          </cell>
          <cell r="C1105" t="str">
            <v>M2</v>
          </cell>
          <cell r="D1105">
            <v>18.3</v>
          </cell>
        </row>
        <row r="1106">
          <cell r="A1106" t="str">
            <v>92567</v>
          </cell>
          <cell r="B1106" t="str">
            <v>FABRICAÇÃO E INSTALAÇÃO DE ESTRUTURA PONTALETADA DE MADEIRA NÃO APARELHADA PARA TELHADOS COM MAIS QUE 2 ÁGUAS E PARA TELHA CERÂMICA OU DE CONCRETO, INCLUSO TRANSPORTE VERTICAL. AF_12/2015</v>
          </cell>
          <cell r="C1106" t="str">
            <v>M2</v>
          </cell>
          <cell r="D1106">
            <v>26.31</v>
          </cell>
        </row>
        <row r="1107">
          <cell r="A1107" t="str">
            <v>72089</v>
          </cell>
          <cell r="B1107" t="str">
            <v>RECOLOCACAO DE TELHAS CERAMICAS TIPO FRANCESA, CONSIDERANDO REAPROVEITAMENTO DE MATERIAL</v>
          </cell>
          <cell r="C1107" t="str">
            <v>M2</v>
          </cell>
          <cell r="D1107">
            <v>11.74</v>
          </cell>
        </row>
        <row r="1108">
          <cell r="A1108" t="str">
            <v>72091</v>
          </cell>
          <cell r="B1108" t="str">
            <v>RECOLOCACAO DE TELHAS CERAMICAS TIPO PLAN, CONSIDERANDO REAPROVEITAMENTO DE MATERIAL</v>
          </cell>
          <cell r="C1108" t="str">
            <v>M2</v>
          </cell>
          <cell r="D1108">
            <v>41.47</v>
          </cell>
        </row>
        <row r="1109">
          <cell r="A1109" t="str">
            <v>72101</v>
          </cell>
          <cell r="B1109" t="str">
            <v>REVISAO GERAL DE TELHADOS DE TELHAS CERAMICAS</v>
          </cell>
          <cell r="C1109" t="str">
            <v>M2</v>
          </cell>
          <cell r="D1109">
            <v>7.29</v>
          </cell>
        </row>
        <row r="1110">
          <cell r="A1110" t="str">
            <v>72103</v>
          </cell>
          <cell r="B1110" t="str">
            <v>RECOLOCACAO DE CUMEEIRAS CERAMICAS COM ARGAMASSA TRACO 1:2:8 (CIMENTO, CAL E AREIA), CONSIDERANDO APROVEITAMENTO DO MATERIAL</v>
          </cell>
          <cell r="C1110" t="str">
            <v>M</v>
          </cell>
          <cell r="D1110">
            <v>20.71</v>
          </cell>
        </row>
        <row r="1111">
          <cell r="A1111" t="str">
            <v>94189</v>
          </cell>
          <cell r="B1111" t="str">
            <v>TELHAMENTO COM TELHA DE CONCRETO DE ENCAIXE, COM ATÉ 2 ÁGUAS, INCLUSO TRANSPORTE VERTICAL. AF_06/2016</v>
          </cell>
          <cell r="C1111" t="str">
            <v>M2</v>
          </cell>
          <cell r="D1111">
            <v>26.61</v>
          </cell>
        </row>
        <row r="1112">
          <cell r="A1112" t="str">
            <v>94192</v>
          </cell>
          <cell r="B1112" t="str">
            <v>TELHAMENTO COM TELHA DE CONCRETO DE ENCAIXE, COM MAIS DE 2 ÁGUAS, INCLUSO TRANSPORTE VERTICAL. AF_06/2016</v>
          </cell>
          <cell r="C1112" t="str">
            <v>M2</v>
          </cell>
          <cell r="D1112">
            <v>28.64</v>
          </cell>
        </row>
        <row r="1113">
          <cell r="A1113" t="str">
            <v>94195</v>
          </cell>
          <cell r="B1113" t="str">
            <v>TELHAMENTO COM TELHA CERÂMICA DE ENCAIXE, TIPO PORTUGUESA, COM ATÉ 2 ÁGUAS, INCLUSO TRANSPORTE VERTICAL. AF_06/2016</v>
          </cell>
          <cell r="C1113" t="str">
            <v>M2</v>
          </cell>
          <cell r="D1113">
            <v>40.81</v>
          </cell>
        </row>
        <row r="1114">
          <cell r="A1114" t="str">
            <v>94198</v>
          </cell>
          <cell r="B1114" t="str">
            <v>TELHAMENTO COM TELHA CERÂMICA DE ENCAIXE, TIPO PORTUGUESA, COM MAIS DE 2 ÁGUAS, INCLUSO TRANSPORTE VERTICAL. AF_06/2016</v>
          </cell>
          <cell r="C1114" t="str">
            <v>M2</v>
          </cell>
          <cell r="D1114">
            <v>43.5</v>
          </cell>
        </row>
        <row r="1115">
          <cell r="A1115" t="str">
            <v>94201</v>
          </cell>
          <cell r="B1115" t="str">
            <v>TELHAMENTO COM TELHA CERÂMICA CAPA-CANAL, TIPO COLONIAL, COM ATÉ 2 ÁGUAS, INCLUSO TRANSPORTE VERTICAL. AF_06/2016</v>
          </cell>
          <cell r="C1115" t="str">
            <v>M2</v>
          </cell>
          <cell r="D1115">
            <v>62</v>
          </cell>
        </row>
        <row r="1116">
          <cell r="A1116" t="str">
            <v>94204</v>
          </cell>
          <cell r="B1116" t="str">
            <v>TELHAMENTO COM TELHA CERÂMICA CAPA-CANAL, TIPO COLONIAL, COM MAIS DE 2 ÁGUAS, INCLUSO TRANSPORTE VERTICAL. AF_06/2016</v>
          </cell>
          <cell r="C1116" t="str">
            <v>M2</v>
          </cell>
          <cell r="D1116">
            <v>66.569999999999993</v>
          </cell>
        </row>
        <row r="1117">
          <cell r="A1117" t="str">
            <v>94224</v>
          </cell>
          <cell r="B1117" t="str">
            <v>EMBOÇAMENTO COM ARGAMASSA TRAÇO 1:2:9 (CIMENTO, CAL E AREIA). AF_06/2016</v>
          </cell>
          <cell r="C1117" t="str">
            <v>M</v>
          </cell>
          <cell r="D1117">
            <v>19.850000000000001</v>
          </cell>
        </row>
        <row r="1118">
          <cell r="A1118" t="str">
            <v>94225</v>
          </cell>
          <cell r="B1118" t="str">
            <v>ISOLAMENTO TERMOACÚSTICO COM LÃ MINERAL NA SUBCOBERTURA, INCLUSO TRANSPORTE VERTICAL. AF_06/2016</v>
          </cell>
          <cell r="C1118" t="str">
            <v>M2</v>
          </cell>
          <cell r="D1118">
            <v>169.06</v>
          </cell>
        </row>
        <row r="1119">
          <cell r="A1119" t="str">
            <v>94226</v>
          </cell>
          <cell r="B1119" t="str">
            <v>SUBCOBERTURA COM MANTA PLÁSTICA REVESTIDA POR PELÍCULA DE ALUMÍNO, INCLUSO TRANSPORTE VERTICAL. AF_06/2016</v>
          </cell>
          <cell r="C1119" t="str">
            <v>M2</v>
          </cell>
          <cell r="D1119">
            <v>13.19</v>
          </cell>
        </row>
        <row r="1120">
          <cell r="A1120" t="str">
            <v>94232</v>
          </cell>
          <cell r="B1120" t="str">
            <v>AMARRAÇÃO DE TELHAS CERÂMICAS OU DE CONCRETO. AF_06/2016</v>
          </cell>
          <cell r="C1120" t="str">
            <v>UN</v>
          </cell>
          <cell r="D1120">
            <v>3.93</v>
          </cell>
        </row>
        <row r="1121">
          <cell r="A1121" t="str">
            <v>94440</v>
          </cell>
          <cell r="B1121" t="str">
            <v>TELHAMENTO COM TELHA CERÂMICA DE ENCAIXE, TIPO FRANCESA, COM ATÉ 2 ÁGUAS, INCLUSO TRANSPORTE VERTICAL. AF_06/2016</v>
          </cell>
          <cell r="C1121" t="str">
            <v>M2</v>
          </cell>
          <cell r="D1121">
            <v>59.78</v>
          </cell>
        </row>
        <row r="1122">
          <cell r="A1122" t="str">
            <v>94441</v>
          </cell>
          <cell r="B1122" t="str">
            <v>TELHAMENTO COM TELHA CERÂMICA DE ENCAIXE, TIPO FRANCESA, COM MAIS DE 2 ÁGUAS, INCLUSO TRANSPORTE VERTICAL. AF_06/2016</v>
          </cell>
          <cell r="C1122" t="str">
            <v>M2</v>
          </cell>
          <cell r="D1122">
            <v>62.47</v>
          </cell>
        </row>
        <row r="1123">
          <cell r="A1123" t="str">
            <v>94442</v>
          </cell>
          <cell r="B1123" t="str">
            <v>TELHAMENTO COM TELHA CERÂMICA DE ENCAIXE, TIPO ROMANA, COM ATÉ 2 ÁGUAS, INCLUSO TRANSPORTE VERTICAL. AF_06/2016</v>
          </cell>
          <cell r="C1123" t="str">
            <v>M2</v>
          </cell>
          <cell r="D1123">
            <v>44.14</v>
          </cell>
        </row>
        <row r="1124">
          <cell r="A1124" t="str">
            <v>94443</v>
          </cell>
          <cell r="B1124" t="str">
            <v>TELHAMENTO COM TELHA CERÂMICA DE ENCAIXE, TIPO ROMANA, COM MAIS DE 2 ÁGUAS, INCLUSO TRANSPORTE VERTICAL. AF_06/2016</v>
          </cell>
          <cell r="C1124" t="str">
            <v>M2</v>
          </cell>
          <cell r="D1124">
            <v>46.83</v>
          </cell>
        </row>
        <row r="1125">
          <cell r="A1125" t="str">
            <v>94445</v>
          </cell>
          <cell r="B1125" t="str">
            <v>TELHAMENTO COM TELHA CERÂMICA CAPA-CANAL, TIPO PLAN, COM ATÉ 2 ÁGUAS, INCLUSO TRANSPORTE VERTICAL. AF_06/2016</v>
          </cell>
          <cell r="C1125" t="str">
            <v>M2</v>
          </cell>
          <cell r="D1125">
            <v>57.17</v>
          </cell>
        </row>
        <row r="1126">
          <cell r="A1126" t="str">
            <v>94446</v>
          </cell>
          <cell r="B1126" t="str">
            <v>TELHAMENTO COM TELHA CERÂMICA CAPA-CANAL, TIPO PLAN, COM MAIS DE 2 ÁGUAS, INCLUSO TRANSPORTE VERTICAL. AF_06/2016</v>
          </cell>
          <cell r="C1126" t="str">
            <v>M2</v>
          </cell>
          <cell r="D1126">
            <v>61.75</v>
          </cell>
        </row>
        <row r="1127">
          <cell r="A1127" t="str">
            <v>94447</v>
          </cell>
          <cell r="B1127" t="str">
            <v>TELHAMENTO COM TELHA CERÂMICA CAPA-CANAL, TIPO PAULISTA, COM ATÉ 2 ÁGUAS, INCLUSO TRANSPORTE VERTICAL. AF_06/2016</v>
          </cell>
          <cell r="C1127" t="str">
            <v>M2</v>
          </cell>
          <cell r="D1127">
            <v>59.25</v>
          </cell>
        </row>
        <row r="1128">
          <cell r="A1128" t="str">
            <v>94448</v>
          </cell>
          <cell r="B1128" t="str">
            <v>TELHAMENTO COM TELHA CERÂMICA CAPA-CANAL, TIPO PAULISTA, COM MAIS DE 2 ÁGUAS, INCLUSO TRANSPORTE VERTICAL. AF_06/2016</v>
          </cell>
          <cell r="C1128" t="str">
            <v>M2</v>
          </cell>
          <cell r="D1128">
            <v>63.82</v>
          </cell>
        </row>
        <row r="1129">
          <cell r="A1129" t="str">
            <v>72092</v>
          </cell>
          <cell r="B1129" t="str">
            <v>RECOLOCACAO DE TELHAS ONDULADAS COM MASSA PARA VEDACAO, CONSIDERANDO REAPROVEITAMENTO DE MATERIAL</v>
          </cell>
          <cell r="C1129" t="str">
            <v>M2</v>
          </cell>
          <cell r="D1129">
            <v>11.47</v>
          </cell>
        </row>
        <row r="1130">
          <cell r="A1130" t="str">
            <v>72093</v>
          </cell>
          <cell r="B1130" t="str">
            <v>RECOLOCAÇÃO DE TELHA DE FIBROCIMENTO ESTRUTURAL LARGURA ÚTIL 49CM OU 44CM, CONSIDERANDO O    REAPROVEITAMENTO DO MATERIAL A EXCEÇÃO DO CONJUNTO DE ARRUELAS DE VEDAÇÃO</v>
          </cell>
          <cell r="C1130" t="str">
            <v>M2</v>
          </cell>
          <cell r="D1130">
            <v>11.44</v>
          </cell>
        </row>
        <row r="1131">
          <cell r="A1131" t="str">
            <v>72094</v>
          </cell>
          <cell r="B1131" t="str">
            <v>RECOLOCAÇÃO DE TELHA DE FIBROCIMENTO ESTRUTURAL LARGURA ÚTIL 90CM, CONSIDERANDO O REAPROVEITAMENTO DO MATERIAL A EXCEÇÃO DO CONJUNTO DE ARRUELAS DE VEDAÇÃO</v>
          </cell>
          <cell r="C1131" t="str">
            <v>M2</v>
          </cell>
          <cell r="D1131">
            <v>11.33</v>
          </cell>
        </row>
        <row r="1132">
          <cell r="A1132" t="str">
            <v>94207</v>
          </cell>
          <cell r="B1132" t="str">
            <v>TELHAMENTO COM TELHA ONDULADA DE FIBROCIMENTO, COM RECOBRIMENTO LATERAL DE 1/4 DE ONDA PARA TELHADO COM INCLINAÇÃO MAIOR QUE 10°, COM ATÉ 2 ÁGUAS, INCLUSO IÇAMENTO. AF_06/2016</v>
          </cell>
          <cell r="C1132" t="str">
            <v>M2</v>
          </cell>
          <cell r="D1132">
            <v>37.979999999999997</v>
          </cell>
        </row>
        <row r="1133">
          <cell r="A1133" t="str">
            <v>94210</v>
          </cell>
          <cell r="B1133" t="str">
            <v>TELHAMENTO COM TELHA ONDULADA DE FIBROCIMENTO, COM RECOBRIMENTO LATERAL DE 1 1/4 DE ONDA PARA TELHADO COM INCLINAÇÃO MÁXIMA DE 10°, COM ATÉ 2 ÁGUAS, INCLUSO IÇAMENTO</v>
          </cell>
          <cell r="C1133" t="str">
            <v>M2</v>
          </cell>
          <cell r="D1133">
            <v>40.47</v>
          </cell>
        </row>
        <row r="1134">
          <cell r="A1134" t="str">
            <v>94218</v>
          </cell>
          <cell r="B1134" t="str">
            <v>TELHAMENTO COM TELHA ESTRUTURAL DE FIBROCIMENTO, COM ATÉ 2 ÁGUAS, INCLUSO IÇAMENTO. AF_06/2016</v>
          </cell>
          <cell r="C1134" t="str">
            <v>M2</v>
          </cell>
          <cell r="D1134">
            <v>91.5</v>
          </cell>
        </row>
        <row r="1135">
          <cell r="A1135" t="str">
            <v>73866/1</v>
          </cell>
          <cell r="B1135" t="str">
            <v>ESTRUTURA PARA COBERTURA TIPO FINK, EM ALUMINIO ANODIZADO, VAO DE 20M, ESPACAMENTO DAS TESOURAS DE 5M ATE 6,5M</v>
          </cell>
          <cell r="C1135" t="str">
            <v>M2</v>
          </cell>
          <cell r="D1135">
            <v>405</v>
          </cell>
        </row>
        <row r="1136">
          <cell r="A1136" t="str">
            <v>73866/2</v>
          </cell>
          <cell r="B1136" t="str">
            <v>ESTRUTURA PARA COBERTURA TIPO FINK, EM ALUMINIO ANODIZADO, VAO DE 30M, ESPACAMENTO DAS TESOURAS DE 5M ATE 6,5M</v>
          </cell>
          <cell r="C1136" t="str">
            <v>M2</v>
          </cell>
          <cell r="D1136">
            <v>425.2</v>
          </cell>
        </row>
        <row r="1137">
          <cell r="A1137" t="str">
            <v>73866/3</v>
          </cell>
          <cell r="B1137" t="str">
            <v>ESTRUTURA PARA COBERTURA TIPO FINK, EM ALUMINIO ANODIZADO, VAO DE 40M, ESPACAMENTO DAS TESOURAS DE 5M ATE 6,5M</v>
          </cell>
          <cell r="C1137" t="str">
            <v>M2</v>
          </cell>
          <cell r="D1137">
            <v>444.43</v>
          </cell>
        </row>
        <row r="1138">
          <cell r="A1138" t="str">
            <v>73866/4</v>
          </cell>
          <cell r="B1138" t="str">
            <v>ESTRUTURA PARA COBERTURA EM ARCO, EM ALUMINIO ANODIZADO, VAO DE 20M, ESPACAMENTO DE 5M ATE 6,5M</v>
          </cell>
          <cell r="C1138" t="str">
            <v>M2</v>
          </cell>
          <cell r="D1138">
            <v>370.29</v>
          </cell>
        </row>
        <row r="1139">
          <cell r="A1139" t="str">
            <v>73866/5</v>
          </cell>
          <cell r="B1139" t="str">
            <v>ESTRUTURA PARA COBERTURA EM ARCO, EM ALUMINIO ANODIZADO, VAO DE 30M, ESPACAMENTO DE 5M ATE 6,5M</v>
          </cell>
          <cell r="C1139" t="str">
            <v>M2</v>
          </cell>
          <cell r="D1139">
            <v>394.03</v>
          </cell>
        </row>
        <row r="1140">
          <cell r="A1140" t="str">
            <v>73866/6</v>
          </cell>
          <cell r="B1140" t="str">
            <v>ESTRUTURA PARA COBERTURA EM ARCO, EM ALUMINIO ANODIZADO, VAO DE 40M, ESPACAMENTO DE 5M ATE 6,5M</v>
          </cell>
          <cell r="C1140" t="str">
            <v>M2</v>
          </cell>
          <cell r="D1140">
            <v>412.64</v>
          </cell>
        </row>
        <row r="1141">
          <cell r="A1141" t="str">
            <v>73866/7</v>
          </cell>
          <cell r="B1141" t="str">
            <v>ESTRUTURA PARA COBERTURA TIPO SHED, EM ALUMINIO ANODIZADO, VAO DE 20M, ESPACAMENTO DAS TESOURAS DE 5M ATE 6,5M</v>
          </cell>
          <cell r="C1141" t="str">
            <v>M2</v>
          </cell>
          <cell r="D1141">
            <v>446.54</v>
          </cell>
        </row>
        <row r="1142">
          <cell r="A1142" t="str">
            <v>73866/8</v>
          </cell>
          <cell r="B1142" t="str">
            <v>ESTRUTURA PARA COBERTURA TIPO SHED, EM ALUMINIO ANODIZADO, VAO DE 30M, ESPACAMENTO DAS TESOURAS DE 5M ATE 6,5M</v>
          </cell>
          <cell r="C1142" t="str">
            <v>M2</v>
          </cell>
          <cell r="D1142">
            <v>534.70000000000005</v>
          </cell>
        </row>
        <row r="1143">
          <cell r="A1143" t="str">
            <v>73866/9</v>
          </cell>
          <cell r="B1143" t="str">
            <v>ESTRUTURA PARA COBERTURA TIPO SHED, EM ALUMINIO ANODIZADO, VAO DE 40M, ESPACAMENTO DAS TESOURAS DE 5M ATE 6,5M</v>
          </cell>
          <cell r="C1143" t="str">
            <v>M2</v>
          </cell>
          <cell r="D1143">
            <v>554.58000000000004</v>
          </cell>
        </row>
        <row r="1144">
          <cell r="A1144" t="str">
            <v>73867/1</v>
          </cell>
          <cell r="B1144" t="str">
            <v>ESTRUTURA TIPO ESPACIAL EM ALUMINIO ANODIZADO, VAO DE 20M</v>
          </cell>
          <cell r="C1144" t="str">
            <v>M2</v>
          </cell>
          <cell r="D1144">
            <v>176.6</v>
          </cell>
        </row>
        <row r="1145">
          <cell r="A1145" t="str">
            <v>73867/2</v>
          </cell>
          <cell r="B1145" t="str">
            <v>ESTRUTURA TIPO ESPACIAL EM ALUMINIO ANODIZADO, VAO DE 30M</v>
          </cell>
          <cell r="C1145" t="str">
            <v>M2</v>
          </cell>
          <cell r="D1145">
            <v>197.04</v>
          </cell>
        </row>
        <row r="1146">
          <cell r="A1146" t="str">
            <v>73867/3</v>
          </cell>
          <cell r="B1146" t="str">
            <v>ESTRUTURA TIPO ESPACIAL EM ALUMINIO ANODIZADO, VAO DE 40M</v>
          </cell>
          <cell r="C1146" t="str">
            <v>M2</v>
          </cell>
          <cell r="D1146">
            <v>242.47</v>
          </cell>
        </row>
        <row r="1147">
          <cell r="A1147" t="str">
            <v>73867/4</v>
          </cell>
          <cell r="B1147" t="str">
            <v>ESTRUTURA TIPO ESPACIAL EM ALUMINIO ANODIZADO, VAO DE 50M</v>
          </cell>
          <cell r="C1147" t="str">
            <v>M2</v>
          </cell>
          <cell r="D1147">
            <v>251.55</v>
          </cell>
        </row>
        <row r="1148">
          <cell r="A1148" t="str">
            <v>75220</v>
          </cell>
          <cell r="B1148" t="str">
            <v>CUMEEIRA EM PERFIL ONDULADO DE ALUMÍNIO</v>
          </cell>
          <cell r="C1148" t="str">
            <v>M</v>
          </cell>
          <cell r="D1148">
            <v>26.17</v>
          </cell>
        </row>
        <row r="1149">
          <cell r="A1149" t="str">
            <v>94213</v>
          </cell>
          <cell r="B1149" t="str">
            <v>TELHAMENTO COM TELHA DE AÇO/ALUMÍNIO, COM ATÉ 2 ÁGUAS, INCLUSO IÇAMENTO. AF_06/2016</v>
          </cell>
          <cell r="C1149" t="str">
            <v>M2</v>
          </cell>
          <cell r="D1149">
            <v>35.68</v>
          </cell>
        </row>
        <row r="1150">
          <cell r="A1150" t="str">
            <v>94216</v>
          </cell>
          <cell r="B1150" t="str">
            <v>TELHAMENTO COM TELHA METÁLICA TERMOACÚSTICA, COM ATÉ 2 ÁGUAS, INCLUSO IÇAMENTO. AF_06/2016</v>
          </cell>
          <cell r="C1150" t="str">
            <v>M2</v>
          </cell>
          <cell r="D1150">
            <v>55.75</v>
          </cell>
        </row>
        <row r="1151">
          <cell r="A1151" t="str">
            <v>94219</v>
          </cell>
          <cell r="B1151" t="str">
            <v>CUMEEIRA E ESPIGÃO PARA TELHA CERÂMICA EMBOÇADA COM ARGAMASSA TRAÇO 1:2:9 (CIMENTO, CAL E AREIA), PARA TELHADOS COM MAIS DE 2 ÁGUAS, INCLUSO TRANSPORTE VERTICAL. AF_06/2016</v>
          </cell>
          <cell r="C1151" t="str">
            <v>M</v>
          </cell>
          <cell r="D1151">
            <v>31.26</v>
          </cell>
        </row>
        <row r="1152">
          <cell r="A1152" t="str">
            <v>94220</v>
          </cell>
          <cell r="B1152" t="str">
            <v>CUMEEIRA E ESPIGÃO PARA TELHA DE CONCRETO EMBOÇADA COM ARGAMASSA TRAÇO 1:2:9 (CIMENTO, CAL E AREIA), PARA TELHADOS COM MAIS DE 2 ÁGUAS, INCLUSO TRANSPORTE VERTICAL. AF_06/2016</v>
          </cell>
          <cell r="C1152" t="str">
            <v>M</v>
          </cell>
          <cell r="D1152">
            <v>33.770000000000003</v>
          </cell>
        </row>
        <row r="1153">
          <cell r="A1153" t="str">
            <v>94221</v>
          </cell>
          <cell r="B1153" t="str">
            <v>CUMEEIRA PARA TELHA CERÂMICA EMBOÇADA COM ARGAMASSA TRAÇO 1:2:9 (CIMENTO, CAL E AREIA) PARA TELHADOS COM ATÉ 2 ÁGUAS, INCLUSO TRANSPORTE VERTICAL. AF_06/2016</v>
          </cell>
          <cell r="C1153" t="str">
            <v>M</v>
          </cell>
          <cell r="D1153">
            <v>25.96</v>
          </cell>
        </row>
        <row r="1154">
          <cell r="A1154" t="str">
            <v>94222</v>
          </cell>
          <cell r="B1154" t="str">
            <v>CUMEEIRA PARA TELHA DE CONCRETO EMBOÇADA COM ARGAMASSA TRAÇO 1:2:9 (CIMENTO, CAL E AREIA) PARA TELHADOS COM ATÉ 2 ÁGUAS, INCLUSO TRANSPORTE VERTICAL. AF_06/2016</v>
          </cell>
          <cell r="C1154" t="str">
            <v>M</v>
          </cell>
          <cell r="D1154">
            <v>28.46</v>
          </cell>
        </row>
        <row r="1155">
          <cell r="A1155" t="str">
            <v>74045/2</v>
          </cell>
          <cell r="B1155" t="str">
            <v>CUMEEIRA TIPO SHED PARA TELHA DE FIBROCIMENTO ONDULADA, INCLUSO JUNTAS DE VEDACAO E ACESSORIOS DE FIXACAO</v>
          </cell>
          <cell r="C1155" t="str">
            <v>M</v>
          </cell>
          <cell r="D1155">
            <v>45.21</v>
          </cell>
        </row>
        <row r="1156">
          <cell r="A1156" t="str">
            <v>94223</v>
          </cell>
          <cell r="B1156" t="str">
            <v>CUMEEIRA PARA TELHA DE FIBROCIMENTO ONDULADA, INCLUSO ACESSÓRIOS DE FIXAÇÃO E IÇAMENTO. AF_06/2016</v>
          </cell>
          <cell r="C1156" t="str">
            <v>M</v>
          </cell>
          <cell r="D1156">
            <v>49.23</v>
          </cell>
        </row>
        <row r="1157">
          <cell r="A1157" t="str">
            <v>94451</v>
          </cell>
          <cell r="B1157" t="str">
            <v>CUMEEIRA PARA TELHA DE FIBROCIMENTO ESTRUTURAL, INCLUSO ACESSÓRIOS DE FIXAÇÃO E IÇAMENTO. AF_06/2016</v>
          </cell>
          <cell r="C1157" t="str">
            <v>M</v>
          </cell>
          <cell r="D1157">
            <v>110.57</v>
          </cell>
        </row>
        <row r="1158">
          <cell r="A1158" t="str">
            <v>94230</v>
          </cell>
          <cell r="B1158" t="str">
            <v>CALHA DE BEIRAL, SEMICIRCULAR DE PVC, DIAMETRO 125 MM, INCLUINDO CABECEIRAS, EMENDAS, BOCAIS, SUPORTES E VEDAÇÕES, EXCLUINDO CONDUTORES, INCLUSO TRANSPORTE VERTICAL. AF_06/2016</v>
          </cell>
          <cell r="C1158" t="str">
            <v>M</v>
          </cell>
          <cell r="D1158">
            <v>67.13</v>
          </cell>
        </row>
        <row r="1159">
          <cell r="A1159" t="str">
            <v>94227</v>
          </cell>
          <cell r="B1159" t="str">
            <v>CALHA EM CHAPA DE AÇO GALVANIZADO NÚMERO 24, DESENVOLVIMENTO DE 33 CM, INCLUSO TRANSPORTE VERTICAL. AF_06/2016</v>
          </cell>
          <cell r="C1159" t="str">
            <v>M</v>
          </cell>
          <cell r="D1159">
            <v>28.72</v>
          </cell>
        </row>
        <row r="1160">
          <cell r="A1160" t="str">
            <v>94228</v>
          </cell>
          <cell r="B1160" t="str">
            <v>CALHA EM CHAPA DE AÇO GALVANIZADO NÚMERO 24, DESENVOLVIMENTO DE 50 CM, INCLUSO TRANSPORTE VERTICAL. AF_06/2016</v>
          </cell>
          <cell r="C1160" t="str">
            <v>M</v>
          </cell>
          <cell r="D1160">
            <v>41.53</v>
          </cell>
        </row>
        <row r="1161">
          <cell r="A1161" t="str">
            <v>94229</v>
          </cell>
          <cell r="B1161" t="str">
            <v>CALHA EM CHAPA DE AÇO GALVANIZADO NÚMERO 24, DESENVOLVIMENTO DE 100 CM, INCLUSO TRANSPORTE VERTICAL. AF_06/2016</v>
          </cell>
          <cell r="C1161" t="str">
            <v>M</v>
          </cell>
          <cell r="D1161">
            <v>78.56</v>
          </cell>
        </row>
        <row r="1162">
          <cell r="A1162" t="str">
            <v>94231</v>
          </cell>
          <cell r="B1162" t="str">
            <v>RUFO EM CHAPA DE AÇO GALVANIZADO NÚMERO 24, CORTE DE 25 CM, INCLUSO TRANSPORTE VERTICAL. AF_06/2016</v>
          </cell>
          <cell r="C1162" t="str">
            <v>M</v>
          </cell>
          <cell r="D1162">
            <v>19.940000000000001</v>
          </cell>
        </row>
        <row r="1163">
          <cell r="A1163" t="str">
            <v>94450</v>
          </cell>
          <cell r="B1163" t="str">
            <v>RUFO EM FIBROCIMENTO PARA TELHA ONDULADA E = 6 MM, ABA DE 26 CM, INCLUSO TRANSPORTE VERTICAL. AF_06/2016</v>
          </cell>
          <cell r="C1163" t="str">
            <v>M</v>
          </cell>
          <cell r="D1163">
            <v>42.59</v>
          </cell>
        </row>
        <row r="1164">
          <cell r="A1164" t="str">
            <v>94449</v>
          </cell>
          <cell r="B1164" t="str">
            <v>TELHAMENTO COM TELHA ONDULADA DE FIBRA DE VIDRO, PARA TELHADO COM INCLINAÇÃO MAIOR QUE 10°, COM ATÉ 2 ÁGUAS, INCLUSO IÇAMENTO. AF_06/2016</v>
          </cell>
          <cell r="C1164" t="str">
            <v>M2</v>
          </cell>
          <cell r="D1164">
            <v>44.08</v>
          </cell>
        </row>
        <row r="1165">
          <cell r="A1165" t="str">
            <v>72110</v>
          </cell>
          <cell r="B1165" t="str">
            <v>ESTRUTURA METALICA EM TESOURAS OU TRELICAS, VAO LIVRE DE 12M, FORNECIMENTO E MONTAGEM, NAO SENDO CONSIDERADOS OS FECHAMENTOS METALICOS, AS COLUNAS, OS SERVICOS GERAIS EM ALVENARIA E CONCRETO, AS TELHAS DE COBERTURA E A PINTURA DE ACABAMENTO</v>
          </cell>
          <cell r="C1165" t="str">
            <v>M2</v>
          </cell>
          <cell r="D1165">
            <v>55.17</v>
          </cell>
        </row>
        <row r="1166">
          <cell r="A1166" t="str">
            <v>72111</v>
          </cell>
          <cell r="B1166" t="str">
            <v>ESTRUTURA METALICA EM TESOURAS OU TRELICAS, VAO LIVRE DE 15M, FORNECIMENTO E MONTAGEM, NAO SENDO CONSIDERADOS OS FECHAMENTOS METALICOS, AS COLUNAS, OS SERVICOS GERAIS EM ALVENARIA E CONCRETO, AS TELHAS DE COBERTURA E A PINTURA DE ACABAMENTO</v>
          </cell>
          <cell r="C1166" t="str">
            <v>M2</v>
          </cell>
          <cell r="D1166">
            <v>60.02</v>
          </cell>
        </row>
        <row r="1167">
          <cell r="A1167" t="str">
            <v>72112</v>
          </cell>
          <cell r="B1167" t="str">
            <v>ESTRUTURA METALICA EM TESOURAS OU TRELICAS, VAO LIVRE DE 20M, FORNECIMENTO E MONTAGEM, NAO SENDO CONSIDERADOS OS FECHAMENTOS METALICOS, AS COLUNAS, OS SERVICOS GERAIS EM ALVENARIA E CONCRETO, AS TELHAS DE COBERTURA E A PINTURA DE ACABAMENTO</v>
          </cell>
          <cell r="C1167" t="str">
            <v>M2</v>
          </cell>
          <cell r="D1167">
            <v>64.87</v>
          </cell>
        </row>
        <row r="1168">
          <cell r="A1168" t="str">
            <v>72113</v>
          </cell>
          <cell r="B1168" t="str">
            <v>ESTRUTURA METALICA EM TESOURAS OU TRELICAS, VAO LIVRE DE 25M, FORNECIMENTO E MONTAGEM, NAO SENDO CONSIDERADOS OS FECHAMENTOS METALICOS, AS COLUNAS, OS SERVICOS GERAIS EM ALVENARIA E CONCRETO, AS TELHAS DE COBERTURA E A PINTURA DE ACABAMENTO</v>
          </cell>
          <cell r="C1168" t="str">
            <v>M2</v>
          </cell>
          <cell r="D1168">
            <v>72.98</v>
          </cell>
        </row>
        <row r="1169">
          <cell r="A1169" t="str">
            <v>72114</v>
          </cell>
          <cell r="B1169" t="str">
            <v>ESTRUTURA METALICA EM TESOURAS OU TRELICAS, VAO LIVRE DE 30M, FORNECIMENTO E MONTAGEM, NAO SENDO CONSIDERADOS OS FECHAMENTOS METALICOS, AS COLUNAS, OS SERVICOS GERAIS EM ALVENARIA E CONCRETO, AS TELHAS DE COBERTURA E A PINTURA DE ACABAMENTO</v>
          </cell>
          <cell r="C1169" t="str">
            <v>M2</v>
          </cell>
          <cell r="D1169">
            <v>81.09</v>
          </cell>
        </row>
        <row r="1170">
          <cell r="A1170" t="str">
            <v>73970/1</v>
          </cell>
          <cell r="B1170" t="str">
            <v>ESTRUTURA METALICA EM ACO ESTRUTURAL PERFIL I 12 X 5 1/4</v>
          </cell>
          <cell r="C1170" t="str">
            <v>KG</v>
          </cell>
          <cell r="D1170">
            <v>8.9700000000000006</v>
          </cell>
        </row>
        <row r="1171">
          <cell r="A1171" t="str">
            <v>73970/2</v>
          </cell>
          <cell r="B1171" t="str">
            <v>ESTRUTURA METALICA EM ACO ESTRUTURAL PERFIL I 6 X 3 3/8</v>
          </cell>
          <cell r="C1171" t="str">
            <v>KG</v>
          </cell>
          <cell r="D1171">
            <v>5.86</v>
          </cell>
        </row>
        <row r="1172">
          <cell r="A1172" t="str">
            <v>92255</v>
          </cell>
          <cell r="B1172" t="str">
            <v>INSTALAÇÃO DE TESOURA (INTEIRA OU MEIA), EM AÇO, PARA VÃOS MAIORES OU IGUAIS A 3,0 M E MENORES QUE 6,0 M, INCLUSO IÇAMENTO. AF_12/2015</v>
          </cell>
          <cell r="C1172" t="str">
            <v>UN</v>
          </cell>
          <cell r="D1172">
            <v>119.76</v>
          </cell>
        </row>
        <row r="1173">
          <cell r="A1173" t="str">
            <v>92256</v>
          </cell>
          <cell r="B1173" t="str">
            <v>INSTALAÇÃO DE TESOURA (INTEIRA OU MEIA), EM AÇO, PARA VÃOS MAIORES OU IGUAIS A 6,0 M E MENORES QUE 8,0 M, INCLUSO IÇAMENTO. AF_12/2015</v>
          </cell>
          <cell r="C1173" t="str">
            <v>UN</v>
          </cell>
          <cell r="D1173">
            <v>149.25</v>
          </cell>
        </row>
        <row r="1174">
          <cell r="A1174" t="str">
            <v>92257</v>
          </cell>
          <cell r="B1174" t="str">
            <v>INSTALAÇÃO DE TESOURA (INTEIRA OU MEIA), EM AÇO, PARA VÃOS MAIORES OU IGUAIS A 8,0 M E MENORES QUE 10,0 M, INCLUSO IÇAMENTO. AF_12/2015</v>
          </cell>
          <cell r="C1174" t="str">
            <v>UN</v>
          </cell>
          <cell r="D1174">
            <v>178.55</v>
          </cell>
        </row>
        <row r="1175">
          <cell r="A1175" t="str">
            <v>92258</v>
          </cell>
          <cell r="B1175" t="str">
            <v>INSTALAÇÃO DE TESOURA (INTEIRA OU MEIA), EM AÇO, PARA VÃOS MAIORES OU IGUAIS A 10,0 M E MENORES QUE 12,0 M, INCLUSO IÇAMENTO. AF_12/2015</v>
          </cell>
          <cell r="C1175" t="str">
            <v>UN</v>
          </cell>
          <cell r="D1175">
            <v>225.68</v>
          </cell>
        </row>
        <row r="1176">
          <cell r="A1176" t="str">
            <v>92568</v>
          </cell>
          <cell r="B1176" t="str">
            <v>TRAMA DE AÇO COMPOSTA POR RIPAS, CAIBROS E TERÇAS PARA TELHADOS DE ATÉ 2 ÁGUAS PARA TELHA DE ENCAIXE DE CERÂMICA OU DE CONCRETO, INCLUSO TRANSPORTE VERTICAL. AF_12/2015</v>
          </cell>
          <cell r="C1176" t="str">
            <v>M2</v>
          </cell>
          <cell r="D1176">
            <v>42.29</v>
          </cell>
        </row>
        <row r="1177">
          <cell r="A1177" t="str">
            <v>92569</v>
          </cell>
          <cell r="B1177" t="str">
            <v>TRAMA DE AÇO COMPOSTA POR RIPAS E CAIBROS PARA TELHADOS DE ATÉ 2 ÁGUAS PARA TELHA DE ENCAIXE DE CERÂMICA OU DE CONCRETO, INCLUSO TRANSPORTE VERTICAL. AF_12/2015</v>
          </cell>
          <cell r="C1177" t="str">
            <v>M2</v>
          </cell>
          <cell r="D1177">
            <v>19.010000000000002</v>
          </cell>
        </row>
        <row r="1178">
          <cell r="A1178" t="str">
            <v>92570</v>
          </cell>
          <cell r="B1178" t="str">
            <v>TRAMA DE AÇO COMPOSTA POR RIPAS PARA TELHADOS DE ATÉ 2 ÁGUAS PARA TELHA DE ENCAIXE DE CERÂMICA OU DE CONCRETO, INCLUSO TRANSPORTE VERTICAL. AF_12/2015</v>
          </cell>
          <cell r="C1178" t="str">
            <v>M2</v>
          </cell>
          <cell r="D1178">
            <v>8.7100000000000009</v>
          </cell>
        </row>
        <row r="1179">
          <cell r="A1179" t="str">
            <v>92571</v>
          </cell>
          <cell r="B1179" t="str">
            <v>TRAMA DE AÇO COMPOSTA POR RIPAS, CAIBROS E TERÇAS PARA TELHADOS DE MAIS DE 2 ÁGUAS PARA TELHA DE ENCAIXE DE CERÂMICA OU DE CONCRETO, INCLUSO TRANSPORTE VERTICAL. AF_12/2015</v>
          </cell>
          <cell r="C1179" t="str">
            <v>M2</v>
          </cell>
          <cell r="D1179">
            <v>47.72</v>
          </cell>
        </row>
        <row r="1180">
          <cell r="A1180" t="str">
            <v>92572</v>
          </cell>
          <cell r="B1180" t="str">
            <v>TRAMA DE AÇO COMPOSTA POR RIPAS E CAIBROS PARA TELHADOS DE MAIS DE 2 ÁGUAS PARA TELHA DE ENCAIXE DE CERÂMICA OU DE CONCRETO, INCLUSO TRANSPORTE VERTICAL. AF_12/2015</v>
          </cell>
          <cell r="C1180" t="str">
            <v>M2</v>
          </cell>
          <cell r="D1180">
            <v>22.36</v>
          </cell>
        </row>
        <row r="1181">
          <cell r="A1181" t="str">
            <v>92573</v>
          </cell>
          <cell r="B1181" t="str">
            <v>TRAMA DE AÇO COMPOSTA POR RIPAS PARA TELHADOS DE MAIS DE 2 ÁGUAS PARA TELHA DE ENCAIXE DE CERÂMICA OU DE CONCRETO, INCLUSO TRANSPORTE VERTICAL, INCLUSO TRANSPORTE VERTICAL. AF_12/2015</v>
          </cell>
          <cell r="C1181" t="str">
            <v>M2</v>
          </cell>
          <cell r="D1181">
            <v>11.04</v>
          </cell>
        </row>
        <row r="1182">
          <cell r="A1182" t="str">
            <v>92574</v>
          </cell>
          <cell r="B1182" t="str">
            <v>TRAMA DE AÇO COMPOSTA POR RIPAS, CAIBROS E TERÇAS PARA TELHADOS DE ATÉ 2 ÁGUAS PARA TELHA CERÂMICA CAPA-CANAL, INCLUSO TRANSPORTE VERTICAL. AF_12/2015</v>
          </cell>
          <cell r="C1182" t="str">
            <v>M2</v>
          </cell>
          <cell r="D1182">
            <v>46.18</v>
          </cell>
        </row>
        <row r="1183">
          <cell r="A1183" t="str">
            <v>92575</v>
          </cell>
          <cell r="B1183" t="str">
            <v>TRAMA DE AÇO COMPOSTA POR RIPAS E CAIBROS PARA TELHADOS DE ATÉ 2 ÁGUAS PARA TELHA CERÂMICA CAPA-CANAL, INCLUSO TRANSPORTE VERTICAL. AF_12/2015</v>
          </cell>
          <cell r="C1183" t="str">
            <v>M2</v>
          </cell>
          <cell r="D1183">
            <v>19.03</v>
          </cell>
        </row>
        <row r="1184">
          <cell r="A1184" t="str">
            <v>92576</v>
          </cell>
          <cell r="B1184" t="str">
            <v>TRAMA DE AÇO COMPOSTA POR RIPAS PARA TELHADOS DE ATÉ 2 ÁGUAS PARA TELHA CERÂMICA CAPA-CANAL, INCLUSO TRANSPORTE VERTICAL. AF_12/2015</v>
          </cell>
          <cell r="C1184" t="str">
            <v>M2</v>
          </cell>
          <cell r="D1184">
            <v>7.05</v>
          </cell>
        </row>
        <row r="1185">
          <cell r="A1185" t="str">
            <v>92577</v>
          </cell>
          <cell r="B1185" t="str">
            <v>TRAMA DE AÇO COMPOSTA POR RIPAS, CAIBROS E TERÇAS PARA TELHADOS DE MAIS DE 2 ÁGUAS PARA TELHA CERÂMICA CAPA-CANAL, INCLUSO TRANSPORTE VERTICAL. AF_12/2015</v>
          </cell>
          <cell r="C1185" t="str">
            <v>M2</v>
          </cell>
          <cell r="D1185">
            <v>51.77</v>
          </cell>
        </row>
        <row r="1186">
          <cell r="A1186" t="str">
            <v>92578</v>
          </cell>
          <cell r="B1186" t="str">
            <v>TRAMA DE AÇO COMPOSTA POR RIPAS E CAIBROS PARA TELHADOS DE MAIS DE 2 ÁGUAS PARA TELHA CERÂMICA CAPA-CANAL, INCLUSO TRANSPORTE VERTICAL. AF_12/2015</v>
          </cell>
          <cell r="C1186" t="str">
            <v>M2</v>
          </cell>
          <cell r="D1186">
            <v>22.16</v>
          </cell>
        </row>
        <row r="1187">
          <cell r="A1187" t="str">
            <v>92579</v>
          </cell>
          <cell r="B1187" t="str">
            <v>TRAMA DE AÇO COMPOSTA POR RIPAS PARA TELHADOS DE MAIS DE 2 ÁGUAS PARA TELHA CERÂMICA CAPA-CANAL, INCLUSO TRANSPORTE VERTICAL. AF_12/2015</v>
          </cell>
          <cell r="C1187" t="str">
            <v>M2</v>
          </cell>
          <cell r="D1187">
            <v>8.92</v>
          </cell>
        </row>
        <row r="1188">
          <cell r="A1188" t="str">
            <v>92580</v>
          </cell>
          <cell r="B1188" t="str">
            <v>TRAMA DE AÇO COMPOSTA POR TERÇAS PARA TELHADOS DE ATÉ 2 ÁGUAS PARA TELHA ONDULADA DE FIBROCIMENTO, METÁLICA, PLÁSTICA OU TERMOACÚSTICA, INCLUSO TRANSPORTE VERTICAL. AF_12/2015</v>
          </cell>
          <cell r="C1188" t="str">
            <v>M2</v>
          </cell>
          <cell r="D1188">
            <v>20.86</v>
          </cell>
        </row>
        <row r="1189">
          <cell r="A1189" t="str">
            <v>92581</v>
          </cell>
          <cell r="B1189" t="str">
            <v>TRAMA DE AÇO COMPOSTA POR TERÇAS PARA TELHADOS DE ATÉ 2 ÁGUAS PARA TELHA ESTRUTURAL DE FIBROCIMENTO, INCLUSO TRANSPORTE VERTICAL. AF_12/2015</v>
          </cell>
          <cell r="C1189" t="str">
            <v>M2</v>
          </cell>
          <cell r="D1189">
            <v>21.47</v>
          </cell>
        </row>
        <row r="1190">
          <cell r="A1190" t="str">
            <v>92582</v>
          </cell>
          <cell r="B1190" t="str">
            <v>FABRICAÇÃO E INSTALAÇÃO DE TESOURA INTEIRA EM AÇO, VÃO DE 3 M, PARA TELHA CERÂMICA OU DE CONCRETO, INCLUSO IÇAMENTO. AF_12/2015</v>
          </cell>
          <cell r="C1190" t="str">
            <v>UN</v>
          </cell>
          <cell r="D1190">
            <v>326.81</v>
          </cell>
        </row>
        <row r="1191">
          <cell r="A1191" t="str">
            <v>92584</v>
          </cell>
          <cell r="B1191" t="str">
            <v>FABRICAÇÃO E INSTALAÇÃO DE TESOURA INTEIRA EM AÇO, VÃO DE 4 M, PARA TELHA CERÂMICA OU DE CONCRETO, INCLUSO IÇAMENTO. AF_12/2015</v>
          </cell>
          <cell r="C1191" t="str">
            <v>UN</v>
          </cell>
          <cell r="D1191">
            <v>371.19</v>
          </cell>
        </row>
        <row r="1192">
          <cell r="A1192" t="str">
            <v>92586</v>
          </cell>
          <cell r="B1192" t="str">
            <v>FABRICAÇÃO E INSTALAÇÃO DE TESOURA INTEIRA EM AÇO, VÃO DE 5 M, PARA TELHA CERÂMICA OU DE CONCRETO, INCLUSO IÇAMENTO. AF_12/2015</v>
          </cell>
          <cell r="C1192" t="str">
            <v>UN</v>
          </cell>
          <cell r="D1192">
            <v>415.56</v>
          </cell>
        </row>
        <row r="1193">
          <cell r="A1193" t="str">
            <v>92588</v>
          </cell>
          <cell r="B1193" t="str">
            <v>FABRICAÇÃO E INSTALAÇÃO DE TESOURA INTEIRA EM AÇO, VÃO DE 6 M, PARA TELHA CERÂMICA OU DE CONCRETO, INCLUSO IÇAMENTO. AF_12/2015</v>
          </cell>
          <cell r="C1193" t="str">
            <v>UN</v>
          </cell>
          <cell r="D1193">
            <v>524.08000000000004</v>
          </cell>
        </row>
        <row r="1194">
          <cell r="A1194" t="str">
            <v>92590</v>
          </cell>
          <cell r="B1194" t="str">
            <v>FABRICAÇÃO E INSTALAÇÃO DE TESOURA INTEIRA EM AÇO, VÃO DE 7 M, PARA TELHA CERÂMICA OU DE CONCRETO, INCLUSO IÇAMENTO. AF_12/2015</v>
          </cell>
          <cell r="C1194" t="str">
            <v>UN</v>
          </cell>
          <cell r="D1194">
            <v>568.45000000000005</v>
          </cell>
        </row>
        <row r="1195">
          <cell r="A1195" t="str">
            <v>92592</v>
          </cell>
          <cell r="B1195" t="str">
            <v>FABRICAÇÃO E INSTALAÇÃO DE TESOURA INTEIRA EM AÇO, VÃO DE 8 M, PARA TELHA CERÂMICA OU DE CONCRETO, INCLUSO IÇAMENTO. AF_12/2015</v>
          </cell>
          <cell r="C1195" t="str">
            <v>UN</v>
          </cell>
          <cell r="D1195">
            <v>642.13</v>
          </cell>
        </row>
        <row r="1196">
          <cell r="A1196" t="str">
            <v>92593</v>
          </cell>
          <cell r="B1196" t="str">
            <v>(COMPOSIÇÃO REPRESENTATIVA) FABRICAÇÃO E INSTALAÇÃO DE TESOURA INTEIRA EM AÇO, PARA VÃOS DE 3 A 12 M E PARA QUALQUER TIPO DE TELHA, INCLUSO IÇAMENTO. AF_12/2015</v>
          </cell>
          <cell r="C1196" t="str">
            <v>KG</v>
          </cell>
          <cell r="D1196">
            <v>4.87</v>
          </cell>
        </row>
        <row r="1197">
          <cell r="A1197" t="str">
            <v>92594</v>
          </cell>
          <cell r="B1197" t="str">
            <v>FABRICAÇÃO E INSTALAÇÃO DE TESOURA INTEIRA EM AÇO, VÃO DE 9 M, PARA TELHA CERÂMICA OU DE CONCRETO, INCLUSO IÇAMENTO. AF_12/2015</v>
          </cell>
          <cell r="C1197" t="str">
            <v>UN</v>
          </cell>
          <cell r="D1197">
            <v>729.8</v>
          </cell>
        </row>
        <row r="1198">
          <cell r="A1198" t="str">
            <v>92596</v>
          </cell>
          <cell r="B1198" t="str">
            <v>FABRICAÇÃO E INSTALAÇÃO DE TESOURA INTEIRA EM AÇO, VÃO DE 10 M, PARA TELHA CERÂMICA OU DE CONCRETO, INCLUSO IÇAMENTO. AF_12/2015</v>
          </cell>
          <cell r="C1198" t="str">
            <v>UN</v>
          </cell>
          <cell r="D1198">
            <v>822.76</v>
          </cell>
        </row>
        <row r="1199">
          <cell r="A1199" t="str">
            <v>92598</v>
          </cell>
          <cell r="B1199" t="str">
            <v>FABRICAÇÃO E INSTALAÇÃO DE TESOURA INTEIRA EM AÇO, VÃO DE 11 M, PARA TELHA CERÂMICA OU DE CONCRETO, INCLUSO IÇAMENTO. AF_12/2015</v>
          </cell>
          <cell r="C1199" t="str">
            <v>UN</v>
          </cell>
          <cell r="D1199">
            <v>867.13</v>
          </cell>
        </row>
        <row r="1200">
          <cell r="A1200" t="str">
            <v>92600</v>
          </cell>
          <cell r="B1200" t="str">
            <v>FABRICAÇÃO E INSTALAÇÃO DE TESOURA INTEIRA EM AÇO, VÃO DE 12 M, PARA TELHA CERÂMICA OU DE CONCRETO, INCLUSO IÇAMENTO. AF_12/2015</v>
          </cell>
          <cell r="C1200" t="str">
            <v>UN</v>
          </cell>
          <cell r="D1200">
            <v>920.15</v>
          </cell>
        </row>
        <row r="1201">
          <cell r="A1201" t="str">
            <v>92602</v>
          </cell>
          <cell r="B1201" t="str">
            <v>FABRICAÇÃO E INSTALAÇÃO DE TESOURA INTEIRA EM AÇO, VÃO DE 3 M, PARA TELHA ONDULADA DE FIBROCIMENTO, METÁLICA, PLÁSTICA OU TERMOACÚSTICA, INCLUSO IÇAMENTO.. AF_12/2015</v>
          </cell>
          <cell r="C1201" t="str">
            <v>UN</v>
          </cell>
          <cell r="D1201">
            <v>326.81</v>
          </cell>
        </row>
        <row r="1202">
          <cell r="A1202" t="str">
            <v>92604</v>
          </cell>
          <cell r="B1202" t="str">
            <v>FABRICAÇÃO E INSTALAÇÃO DE TESOURA INTEIRA EM AÇO, VÃO DE 4 M, PARA TELHA ONDULADA DE FIBROCIMENTO, METÁLICA, PLÁSTICA OU TERMOACÚSTICA, INCLUSO IÇAMENTO. AF_12/2015</v>
          </cell>
          <cell r="C1202" t="str">
            <v>UN</v>
          </cell>
          <cell r="D1202">
            <v>362.54</v>
          </cell>
        </row>
        <row r="1203">
          <cell r="A1203" t="str">
            <v>92606</v>
          </cell>
          <cell r="B1203" t="str">
            <v>FABRICAÇÃO E INSTALAÇÃO DE TESOURA INTEIRA EM AÇO, VÃO DE 5 M, PARA TELHA ONDULADA DE FIBROCIMENTO, METÁLICA, PLÁSTICA OU TERMOACÚSTICA, INCLUSO IÇAMENTO. AF_12/2015</v>
          </cell>
          <cell r="C1203" t="str">
            <v>UN</v>
          </cell>
          <cell r="D1203">
            <v>406.91</v>
          </cell>
        </row>
        <row r="1204">
          <cell r="A1204" t="str">
            <v>92608</v>
          </cell>
          <cell r="B1204" t="str">
            <v>FABRICAÇÃO E INSTALAÇÃO DE TESOURA INTEIRA EM AÇO, VÃO DE 6 M, PARA TELHA ONDULADA DE FIBROCIMENTO, METÁLICA, PLÁSTICA OU TERMOACÚSTICA, INCLUSO IÇAMENTO. AF_12/2015</v>
          </cell>
          <cell r="C1204" t="str">
            <v>UN</v>
          </cell>
          <cell r="D1204">
            <v>506.79</v>
          </cell>
        </row>
        <row r="1205">
          <cell r="A1205" t="str">
            <v>92610</v>
          </cell>
          <cell r="B1205" t="str">
            <v>FABRICAÇÃO E INSTALAÇÃO DE TESOURA INTEIRA EM AÇO, VÃO DE 7 M, PARA TELHA ONDULADA DE FIBROCIMENTO, METÁLICA, PLÁSTICA OU TERMOACÚSTICA, INCLUSO IÇAMENTO. AF_12/2015</v>
          </cell>
          <cell r="C1205" t="str">
            <v>UN</v>
          </cell>
          <cell r="D1205">
            <v>551.16</v>
          </cell>
        </row>
        <row r="1206">
          <cell r="A1206" t="str">
            <v>92612</v>
          </cell>
          <cell r="B1206" t="str">
            <v>FABRICAÇÃO E INSTALAÇÃO DE TESOURA INTEIRA EM AÇO, VÃO DE 8 M, PARA TELHA ONDULADA DE FIBROCIMENTO, METÁLICA, PLÁSTICA OU TERMOACÚSTICA, INCLUSO IÇAMENTO, INCLUSO IÇAMENTO. AF_12/2015</v>
          </cell>
          <cell r="C1206" t="str">
            <v>UN</v>
          </cell>
          <cell r="D1206">
            <v>624.84</v>
          </cell>
        </row>
        <row r="1207">
          <cell r="A1207" t="str">
            <v>92614</v>
          </cell>
          <cell r="B1207" t="str">
            <v>FABRICAÇÃO E INSTALAÇÃO DE TESOURA INTEIRA EM AÇO, VÃO DE 9 M, PARA TELHA ONDULADA DE FIBROCIMENTO, METÁLICA, PLÁSTICA OU TERMOACÚSTICA, INCLUSO IÇAMENTO. AF_12/2015</v>
          </cell>
          <cell r="C1207" t="str">
            <v>UN</v>
          </cell>
          <cell r="D1207">
            <v>695.22</v>
          </cell>
        </row>
        <row r="1208">
          <cell r="A1208" t="str">
            <v>92616</v>
          </cell>
          <cell r="B1208" t="str">
            <v>FABRICAÇÃO E INSTALAÇÃO DE TESOURA INTEIRA EM AÇO, VÃO DE 10 M, PARA TELHA ONDULADA DE FIBROCIMENTO, METÁLICA, PLÁSTICA OU TERMOACÚSTICA, INCLUSO IÇAMENTO. AF_12/2015</v>
          </cell>
          <cell r="C1208" t="str">
            <v>UN</v>
          </cell>
          <cell r="D1208">
            <v>796.82</v>
          </cell>
        </row>
        <row r="1209">
          <cell r="A1209" t="str">
            <v>92618</v>
          </cell>
          <cell r="B1209" t="str">
            <v>FABRICAÇÃO E INSTALAÇÃO DE TESOURA INTEIRA EM AÇO, VÃO DE 11 M, PARA TELHA ONDULADA DE FIBROCIMENTO, METÁLICA, PLÁSTICA OU TERMOACÚSTICA, INCLUSO IÇAMENTO. AF_12/2015</v>
          </cell>
          <cell r="C1209" t="str">
            <v>UN</v>
          </cell>
          <cell r="D1209">
            <v>841.19</v>
          </cell>
        </row>
        <row r="1210">
          <cell r="A1210" t="str">
            <v>92620</v>
          </cell>
          <cell r="B1210" t="str">
            <v>FABRICAÇÃO E INSTALAÇÃO DE TESOURA INTEIRA EM AÇO, VÃO DE 12 M, PARA TELHA ONDULADA DE FIBROCIMENTO, METÁLICA, PLÁSTICA OU TERMOACÚSTICA, INCLUSO IÇAMENTO. AF_12/2015</v>
          </cell>
          <cell r="C1210" t="str">
            <v>UN</v>
          </cell>
          <cell r="D1210">
            <v>885.56</v>
          </cell>
        </row>
        <row r="1211">
          <cell r="A1211" t="str">
            <v>94444</v>
          </cell>
          <cell r="B1211" t="str">
            <v>TELHAMENTO COM TELHA DE ENCAIXE, TIPO FRANCESA DE VIDRO, COM ATÉ 2 ÁGUAS, INCLUSO TRANSPORTE VERTICAL. AF_06/2016</v>
          </cell>
          <cell r="C1211" t="str">
            <v>M2</v>
          </cell>
          <cell r="D1211">
            <v>397.61</v>
          </cell>
        </row>
        <row r="1212">
          <cell r="A1212" t="str">
            <v>73891/1</v>
          </cell>
          <cell r="B1212" t="str">
            <v>ESGOTAMENTO COM MOTO-BOMBA AUTOESCOVANTE</v>
          </cell>
          <cell r="C1212" t="str">
            <v>H</v>
          </cell>
          <cell r="D1212">
            <v>6.72</v>
          </cell>
        </row>
        <row r="1213">
          <cell r="A1213" t="str">
            <v>73882/1</v>
          </cell>
          <cell r="B1213" t="str">
            <v>CALHA EM CONCRETO SIMPLES, EM MEIA CANA, DIAMETRO 200 MM</v>
          </cell>
          <cell r="C1213" t="str">
            <v>M</v>
          </cell>
          <cell r="D1213">
            <v>30.62</v>
          </cell>
        </row>
        <row r="1214">
          <cell r="A1214" t="str">
            <v>73882/2</v>
          </cell>
          <cell r="B1214" t="str">
            <v>CALHA EM CONCRETO SIMPLES, MEIA CANA DE CONCRETO, DIAMETRO 300 MM</v>
          </cell>
          <cell r="C1214" t="str">
            <v>M</v>
          </cell>
          <cell r="D1214">
            <v>36.57</v>
          </cell>
        </row>
        <row r="1215">
          <cell r="A1215" t="str">
            <v>73882/3</v>
          </cell>
          <cell r="B1215" t="str">
            <v>CALHA EM CONCRETO SIMPLES, EM MEIA CANA DE CONCRETO, DIAMETRO 400 MM</v>
          </cell>
          <cell r="C1215" t="str">
            <v>M</v>
          </cell>
          <cell r="D1215">
            <v>47.75</v>
          </cell>
        </row>
        <row r="1216">
          <cell r="A1216" t="str">
            <v>73882/4</v>
          </cell>
          <cell r="B1216" t="str">
            <v>CALHA EM CONCRETO SIMPLES, EM MEIA CANA DE CONCRETO, DIAMETRO 500 MM</v>
          </cell>
          <cell r="C1216" t="str">
            <v>M</v>
          </cell>
          <cell r="D1216">
            <v>73.42</v>
          </cell>
        </row>
        <row r="1217">
          <cell r="A1217" t="str">
            <v>73882/5</v>
          </cell>
          <cell r="B1217" t="str">
            <v>CALHA EM CONCRETO SIMPLES, EM MEIA CANA DE CONCRETO, DIAMETRO 600 MM</v>
          </cell>
          <cell r="C1217" t="str">
            <v>M</v>
          </cell>
          <cell r="D1217">
            <v>86.38</v>
          </cell>
        </row>
        <row r="1218">
          <cell r="A1218" t="str">
            <v>83660</v>
          </cell>
          <cell r="B1218" t="str">
            <v>ESGOTAMENTO MANUAL DE AGUA DE CHUVA OU LENCOL FREATICO ESCAVADO</v>
          </cell>
          <cell r="C1218" t="str">
            <v>M3</v>
          </cell>
          <cell r="D1218">
            <v>2.97</v>
          </cell>
        </row>
        <row r="1219">
          <cell r="A1219" t="str">
            <v>73816/1</v>
          </cell>
          <cell r="B1219" t="str">
            <v>EXECUCAO DE DRENO COM TUBOS DE PVC CORRUGADO FLEXIVEL PERFURADO - DN 100</v>
          </cell>
          <cell r="C1219" t="str">
            <v>M</v>
          </cell>
          <cell r="D1219">
            <v>30.04</v>
          </cell>
        </row>
        <row r="1220">
          <cell r="A1220" t="str">
            <v>73816/2</v>
          </cell>
          <cell r="B1220" t="str">
            <v>EXECUCAO DE DRENO VERTICAL COM PEDRISCO, DIAMETRO 200MM</v>
          </cell>
          <cell r="C1220" t="str">
            <v>M</v>
          </cell>
          <cell r="D1220">
            <v>26.23</v>
          </cell>
        </row>
        <row r="1221">
          <cell r="A1221" t="str">
            <v>73881/1</v>
          </cell>
          <cell r="B1221" t="str">
            <v>EXECUCAO DE DRENO COM MANTA GEOTEXTIL 200 G/M2</v>
          </cell>
          <cell r="C1221" t="str">
            <v>M2</v>
          </cell>
          <cell r="D1221">
            <v>6.89</v>
          </cell>
        </row>
        <row r="1222">
          <cell r="A1222" t="str">
            <v>73881/2</v>
          </cell>
          <cell r="B1222" t="str">
            <v>EXECUCAO DE DRENO COM MANTA GEOTEXTIL 300 G/M2</v>
          </cell>
          <cell r="C1222" t="str">
            <v>M2</v>
          </cell>
          <cell r="D1222">
            <v>10.33</v>
          </cell>
        </row>
        <row r="1223">
          <cell r="A1223" t="str">
            <v>73881/3</v>
          </cell>
          <cell r="B1223" t="str">
            <v>EXECUCAO DE DRENO COM MANTA GEOTEXTIL 400 G/M2</v>
          </cell>
          <cell r="C1223" t="str">
            <v>M2</v>
          </cell>
          <cell r="D1223">
            <v>12.56</v>
          </cell>
        </row>
        <row r="1224">
          <cell r="A1224" t="str">
            <v>73883/1</v>
          </cell>
          <cell r="B1224" t="str">
            <v>EXECUCAO DE DRENO FRANCES COM AREIA MEDIA</v>
          </cell>
          <cell r="C1224" t="str">
            <v>M3</v>
          </cell>
          <cell r="D1224">
            <v>91.12</v>
          </cell>
        </row>
        <row r="1225">
          <cell r="A1225" t="str">
            <v>73883/2</v>
          </cell>
          <cell r="B1225" t="str">
            <v>EXECUCAO DE DRENO FRANCES COM BRITA NUM 2</v>
          </cell>
          <cell r="C1225" t="str">
            <v>M3</v>
          </cell>
          <cell r="D1225">
            <v>112.98</v>
          </cell>
        </row>
        <row r="1226">
          <cell r="A1226" t="str">
            <v>73883/3</v>
          </cell>
          <cell r="B1226" t="str">
            <v>EXECUCAO DE DRENO FRANCES COM CASCALHO</v>
          </cell>
          <cell r="C1226" t="str">
            <v>M3</v>
          </cell>
          <cell r="D1226">
            <v>70.03</v>
          </cell>
        </row>
        <row r="1227">
          <cell r="A1227" t="str">
            <v>73902/1</v>
          </cell>
          <cell r="B1227" t="str">
            <v>CAMADA DRENANTE COM BRITA NUM 3</v>
          </cell>
          <cell r="C1227" t="str">
            <v>M3</v>
          </cell>
          <cell r="D1227">
            <v>118.45</v>
          </cell>
        </row>
        <row r="1228">
          <cell r="A1228" t="str">
            <v>73968/1</v>
          </cell>
          <cell r="B1228" t="str">
            <v>MANTA IMPERMEABILIZANTE A BASE DE ASFALTO - FORNECIMENTO E INSTALACAO</v>
          </cell>
          <cell r="C1228" t="str">
            <v>M2</v>
          </cell>
          <cell r="D1228">
            <v>37.49</v>
          </cell>
        </row>
        <row r="1229">
          <cell r="A1229" t="str">
            <v>73969/1</v>
          </cell>
          <cell r="B1229" t="str">
            <v>EXECUCAO DE DRENOS DE CHORUME EM TUBOS DRENANTES DE CONCRETO, DIAM=200MM, ENVOLTOS EM BRITA E GEOTEXTIL</v>
          </cell>
          <cell r="C1229" t="str">
            <v>M</v>
          </cell>
          <cell r="D1229">
            <v>73.290000000000006</v>
          </cell>
        </row>
        <row r="1230">
          <cell r="A1230" t="str">
            <v>74017/1</v>
          </cell>
          <cell r="B1230" t="str">
            <v>EXECUCAO DE DRENOS DE CHORUME EM TUBOS DRENANTES, PVC, DIAM=100 MM, ENVOLTOS EM BRITA E GEOTEXTIL</v>
          </cell>
          <cell r="C1230" t="str">
            <v>M</v>
          </cell>
          <cell r="D1230">
            <v>49.15</v>
          </cell>
        </row>
        <row r="1231">
          <cell r="A1231" t="str">
            <v>74017/2</v>
          </cell>
          <cell r="B1231" t="str">
            <v>EXECUCAO DE DRENOS DE CHORUME EM TUBOS DRENANTES, PVC, DIAM=150 MM, ENVOLTOS EM BRITA E GEOTEXTIL</v>
          </cell>
          <cell r="C1231" t="str">
            <v>M</v>
          </cell>
          <cell r="D1231">
            <v>66.069999999999993</v>
          </cell>
        </row>
        <row r="1232">
          <cell r="A1232" t="str">
            <v>75029/1</v>
          </cell>
          <cell r="B1232" t="str">
            <v>TUBO PVC CORRUGADO RIGIDO PERFURADO DN 150 PARA DRENAGEM - FORNECIMENTO E INSTALACAO</v>
          </cell>
          <cell r="C1232" t="str">
            <v>M</v>
          </cell>
          <cell r="D1232">
            <v>44.99</v>
          </cell>
        </row>
        <row r="1233">
          <cell r="A1233" t="str">
            <v>83651</v>
          </cell>
          <cell r="B1233" t="str">
            <v>TUBO PVC CORRUGADO PERFURADO 100 MM C/ JUNTA ELASTICA PARA DRENAGEM.</v>
          </cell>
          <cell r="C1233" t="str">
            <v>M</v>
          </cell>
          <cell r="D1233">
            <v>32.94</v>
          </cell>
        </row>
        <row r="1234">
          <cell r="A1234" t="str">
            <v>83656</v>
          </cell>
          <cell r="B1234" t="str">
            <v>COLCHAO DRENANTE C/ 30CM PEDRA BRITADA N.3/FILTRO TRANSICAO MANTA GEOTEXTIL 100% POLIPROPILENO OU POLIESTER INCL FORNEC/COLOCMAT</v>
          </cell>
          <cell r="C1234" t="str">
            <v>M2</v>
          </cell>
          <cell r="D1234">
            <v>42.13</v>
          </cell>
        </row>
        <row r="1235">
          <cell r="A1235" t="str">
            <v>83658</v>
          </cell>
          <cell r="B1235" t="str">
            <v>EXECUCAO DRENO PROFUNDO, COM CORTE TRAPEZOIDAL EM SOLO, DE 70X80X150CM EXCL TUBO INCL MATERIAL EXECUCAO, COM SELO ENCHIMENTO MATERIAL DRENANTE E ESCAVACAO</v>
          </cell>
          <cell r="C1235" t="str">
            <v>M</v>
          </cell>
          <cell r="D1235">
            <v>188.18</v>
          </cell>
        </row>
        <row r="1236">
          <cell r="A1236" t="str">
            <v>83661</v>
          </cell>
          <cell r="B1236" t="str">
            <v>EXECUCAO DE DRENO PROFUNDO, CORTE EM SOLO, COM TUBO POROSO D=0,20M</v>
          </cell>
          <cell r="C1236" t="str">
            <v>M</v>
          </cell>
          <cell r="D1236">
            <v>115.84</v>
          </cell>
        </row>
        <row r="1237">
          <cell r="A1237" t="str">
            <v>83662</v>
          </cell>
          <cell r="B1237" t="str">
            <v>EXECUCAO DE DRENO CEGO</v>
          </cell>
          <cell r="C1237" t="str">
            <v>M3</v>
          </cell>
          <cell r="D1237">
            <v>110.51</v>
          </cell>
        </row>
        <row r="1238">
          <cell r="A1238" t="str">
            <v>83664</v>
          </cell>
          <cell r="B1238" t="str">
            <v>EXECUCAO DE DRENO DE TUBO DE CONRETO SIMPLES POROSO D=0,20 M (0,5MX0,5M) PARA GALERIAS DE AGUAS PLUVIAIS</v>
          </cell>
          <cell r="C1238" t="str">
            <v>M</v>
          </cell>
          <cell r="D1238">
            <v>69.2</v>
          </cell>
        </row>
        <row r="1239">
          <cell r="A1239" t="str">
            <v>83665</v>
          </cell>
          <cell r="B1239" t="str">
            <v>FORNECIMENTO E INSTALACAO DE MANTA BIDIM RT - 14</v>
          </cell>
          <cell r="C1239" t="str">
            <v>M2</v>
          </cell>
          <cell r="D1239">
            <v>7.83</v>
          </cell>
        </row>
        <row r="1240">
          <cell r="A1240" t="str">
            <v>83667</v>
          </cell>
          <cell r="B1240" t="str">
            <v>CAMADA DRENANTE COM AREIA MEDIA</v>
          </cell>
          <cell r="C1240" t="str">
            <v>M3</v>
          </cell>
          <cell r="D1240">
            <v>105.77</v>
          </cell>
        </row>
        <row r="1241">
          <cell r="A1241" t="str">
            <v>83668</v>
          </cell>
          <cell r="B1241" t="str">
            <v>CAMADA DRENANTE COM BRITA NUM 2</v>
          </cell>
          <cell r="C1241" t="str">
            <v>M3</v>
          </cell>
          <cell r="D1241">
            <v>117.56</v>
          </cell>
        </row>
        <row r="1242">
          <cell r="A1242" t="str">
            <v>83669</v>
          </cell>
          <cell r="B1242" t="str">
            <v>FORNECIMENTO/INSTALACAO MANTA BIDIM RT-16</v>
          </cell>
          <cell r="C1242" t="str">
            <v>M2</v>
          </cell>
          <cell r="D1242">
            <v>10.79</v>
          </cell>
        </row>
        <row r="1243">
          <cell r="A1243" t="str">
            <v>83670</v>
          </cell>
          <cell r="B1243" t="str">
            <v>TUBO PVC DN 75 MM PARA DRENAGEM - FORNECIMENTO E INSTALACAO</v>
          </cell>
          <cell r="C1243" t="str">
            <v>M</v>
          </cell>
          <cell r="D1243">
            <v>55.56</v>
          </cell>
        </row>
        <row r="1244">
          <cell r="A1244" t="str">
            <v>83671</v>
          </cell>
          <cell r="B1244" t="str">
            <v>TUBO PVC DN 100 MM PARA DRENAGEM - FORNECIMENTO E INSTALACAO</v>
          </cell>
          <cell r="C1244" t="str">
            <v>M</v>
          </cell>
          <cell r="D1244">
            <v>59.72</v>
          </cell>
        </row>
        <row r="1245">
          <cell r="A1245" t="str">
            <v>83675</v>
          </cell>
          <cell r="B1245" t="str">
            <v>TUBO CONCRETO SIMPLES DN 200 MM PARA DRENAGEM - FORNECIMENTO E INSTALACAO, INCLUSIVE ESCAVACAO MANUAL 1M3/M.</v>
          </cell>
          <cell r="C1245" t="str">
            <v>M</v>
          </cell>
          <cell r="D1245">
            <v>99.09</v>
          </cell>
        </row>
        <row r="1246">
          <cell r="A1246" t="str">
            <v>83676</v>
          </cell>
          <cell r="B1246" t="str">
            <v>TUBO CONCRETO SIMPLES DN 300 MM PARA DRENAGEM - FORNECIMENTO E INSTALACAO INCLUSIVE ESCAVACAO MANUAL 1M3/M</v>
          </cell>
          <cell r="C1246" t="str">
            <v>M</v>
          </cell>
          <cell r="D1246">
            <v>122.02</v>
          </cell>
        </row>
        <row r="1247">
          <cell r="A1247" t="str">
            <v>83677</v>
          </cell>
          <cell r="B1247" t="str">
            <v>TUBO CONCRETO SIMPLES DN 400 MM PARA DRENAGEM - FORNECIMENTO E INSTALACAO INCLUSIVE ESCAVACAO MANUAL 1,5M3/M</v>
          </cell>
          <cell r="C1247" t="str">
            <v>M</v>
          </cell>
          <cell r="D1247">
            <v>152.66999999999999</v>
          </cell>
        </row>
        <row r="1248">
          <cell r="A1248" t="str">
            <v>83678</v>
          </cell>
          <cell r="B1248" t="str">
            <v>TUBO CONCRETO SIMPLES DN 500 MM PARA DRENAGEM - FORNECIMENTO E INSTALACAO INCLUSIVE ESCAVACAO MANUAL 2M3/M</v>
          </cell>
          <cell r="C1248" t="str">
            <v>M</v>
          </cell>
          <cell r="D1248">
            <v>195.87</v>
          </cell>
        </row>
        <row r="1249">
          <cell r="A1249" t="str">
            <v>83679</v>
          </cell>
          <cell r="B1249" t="str">
            <v>TUBO PVC D=2 COM MATERIAL DRENANTE PARA DRENO/BARBACA - FORNECIMENTO E INSTALACAO</v>
          </cell>
          <cell r="C1249" t="str">
            <v>M</v>
          </cell>
          <cell r="D1249">
            <v>17.37</v>
          </cell>
        </row>
        <row r="1250">
          <cell r="A1250" t="str">
            <v>83680</v>
          </cell>
          <cell r="B1250" t="str">
            <v>TUBO PVC D=3" COM MATERIAL DRENANTE PARA DRENO/BARBACA - FORNECIMENTO E INSTALACAO</v>
          </cell>
          <cell r="C1250" t="str">
            <v>M</v>
          </cell>
          <cell r="D1250">
            <v>20.45</v>
          </cell>
        </row>
        <row r="1251">
          <cell r="A1251" t="str">
            <v>83681</v>
          </cell>
          <cell r="B1251" t="str">
            <v>TUBO PVC D=4" COM MATERIAL DRENANTE PARA DRENO/BARBACA - FORNECIMENTO E INSTALACAO</v>
          </cell>
          <cell r="C1251" t="str">
            <v>M</v>
          </cell>
          <cell r="D1251">
            <v>22.11</v>
          </cell>
        </row>
        <row r="1252">
          <cell r="A1252" t="str">
            <v>83682</v>
          </cell>
          <cell r="B1252" t="str">
            <v>CAMADA VERTICAL DRENANTE C/ PEDRA BRITADA NUMS 1 E 2</v>
          </cell>
          <cell r="C1252" t="str">
            <v>M3</v>
          </cell>
          <cell r="D1252">
            <v>118.44</v>
          </cell>
        </row>
        <row r="1253">
          <cell r="A1253" t="str">
            <v>83683</v>
          </cell>
          <cell r="B1253" t="str">
            <v>CAMADA HORIZONTAL DRENANTE C/ PEDRA BRITADA 1 E 2</v>
          </cell>
          <cell r="C1253" t="str">
            <v>M3</v>
          </cell>
          <cell r="D1253">
            <v>129.97999999999999</v>
          </cell>
        </row>
        <row r="1254">
          <cell r="A1254" t="str">
            <v>83729</v>
          </cell>
          <cell r="B1254" t="str">
            <v>FORNECIMENTO/INSTALACAO DE MANTA BIDIM RT-31</v>
          </cell>
          <cell r="C1254" t="str">
            <v>M2</v>
          </cell>
          <cell r="D1254">
            <v>20.04</v>
          </cell>
        </row>
        <row r="1255">
          <cell r="A1255" t="str">
            <v>83739</v>
          </cell>
          <cell r="B1255" t="str">
            <v>FORNECIMENTO/INSTALACAO DE MANTA BIDIM RT-10</v>
          </cell>
          <cell r="C1255" t="str">
            <v>M2</v>
          </cell>
          <cell r="D1255">
            <v>7.25</v>
          </cell>
        </row>
        <row r="1256">
          <cell r="A1256" t="str">
            <v>6454</v>
          </cell>
          <cell r="B1256" t="str">
            <v>FORNECIMENTO E LANCAMENTO DE PEDRA DE MAO</v>
          </cell>
          <cell r="C1256" t="str">
            <v>M3</v>
          </cell>
          <cell r="D1256">
            <v>183.69</v>
          </cell>
        </row>
        <row r="1257">
          <cell r="A1257" t="str">
            <v>73611</v>
          </cell>
          <cell r="B1257" t="str">
            <v>ENROCAMENTO COM PEDRA ARGAMASSADA TRAÇO 1:4 COM PEDRA DE MÃO</v>
          </cell>
          <cell r="C1257" t="str">
            <v>M3</v>
          </cell>
          <cell r="D1257">
            <v>401.05</v>
          </cell>
        </row>
        <row r="1258">
          <cell r="A1258" t="str">
            <v>73697</v>
          </cell>
          <cell r="B1258" t="str">
            <v>ENROCAMENTO MANUAL, SEM ARRUMACAO DO MATERIAL</v>
          </cell>
          <cell r="C1258" t="str">
            <v>M3</v>
          </cell>
          <cell r="D1258">
            <v>181.81</v>
          </cell>
        </row>
        <row r="1259">
          <cell r="A1259" t="str">
            <v>73698</v>
          </cell>
          <cell r="B1259" t="str">
            <v>ENROCAMENTO MANUAL, COM ARRUMACAO DO MATERIAL</v>
          </cell>
          <cell r="C1259" t="str">
            <v>M3</v>
          </cell>
          <cell r="D1259">
            <v>241.62</v>
          </cell>
        </row>
        <row r="1260">
          <cell r="A1260" t="str">
            <v>73890/1</v>
          </cell>
          <cell r="B1260" t="str">
            <v>ENSECADEIRA DE MADEIRA COM PAREDE SIMPLES</v>
          </cell>
          <cell r="C1260" t="str">
            <v>M2</v>
          </cell>
          <cell r="D1260">
            <v>153.81</v>
          </cell>
        </row>
        <row r="1261">
          <cell r="A1261" t="str">
            <v>73890/2</v>
          </cell>
          <cell r="B1261" t="str">
            <v>ENSECADEIRA DE MADEIRA COM PAREDE DUPLA</v>
          </cell>
          <cell r="C1261" t="str">
            <v>M2</v>
          </cell>
          <cell r="D1261">
            <v>389.9</v>
          </cell>
        </row>
        <row r="1262">
          <cell r="A1262" t="str">
            <v>92743</v>
          </cell>
          <cell r="B1262" t="str">
            <v>MURO DE GABIÃO, ENCHIMENTO COM PEDRA DE MÃO TIPO RACHÃO, DE GRAVIDADE, COM GAIOLAS DE COMPRIMENTO IGUAL A 2 METROS, ALTURA DO MURO DE ATÉ 4 METROS - FORNECIMENTO E EXECUÇÃO. AF_12/2015</v>
          </cell>
          <cell r="C1262" t="str">
            <v>M3</v>
          </cell>
          <cell r="D1262">
            <v>398.29</v>
          </cell>
        </row>
        <row r="1263">
          <cell r="A1263" t="str">
            <v>92744</v>
          </cell>
          <cell r="B1263" t="str">
            <v>MURO DE GABIÃO, ENCHIMENTO COM PEDRA DE MÃO TIPO RACHÃO, DE GRAVIDADE, COM GAIOLAS DE COMPRIMENTO IGUAL A 5 METROS, ALTURA DO MURO DE ATÉ 4 METROS - FORNECIMENTO E EXECUÇÃO. AF_12/2015</v>
          </cell>
          <cell r="C1263" t="str">
            <v>M3</v>
          </cell>
          <cell r="D1263">
            <v>349.64</v>
          </cell>
        </row>
        <row r="1264">
          <cell r="A1264" t="str">
            <v>92745</v>
          </cell>
          <cell r="B1264" t="str">
            <v>MURO DE GABIÃO, ENCHIMENTO COM PEDRA DE MÃO TIPO RACHÃO, DE GRAVIDADE, COM GAIOLAS DE COMPRIMENTO IGUAL A 2 METROS, ALTURA DO MURO ACIMA DE 4 E ATÉ 6 METROS - FORNECIMENTO E EXECUÇÃO. AF_12/2015</v>
          </cell>
          <cell r="C1264" t="str">
            <v>M3</v>
          </cell>
          <cell r="D1264">
            <v>478.36</v>
          </cell>
        </row>
        <row r="1265">
          <cell r="A1265" t="str">
            <v>92746</v>
          </cell>
          <cell r="B1265" t="str">
            <v>MURO DE GABIÃO, ENCHIMENTO COM PEDRA DE MÃO TIPO RACHÃO, DE GRAVIDADE, COM GAIOLAS DE COMPRIMENTO IGUAL A 5 METROS, ALTURA DO MURO ACIMA DE 4 E ATÉ 6 METROS - FORNECIMENTO E EXECUÇÃO. AF_12/2015</v>
          </cell>
          <cell r="C1265" t="str">
            <v>M3</v>
          </cell>
          <cell r="D1265">
            <v>412.47</v>
          </cell>
        </row>
        <row r="1266">
          <cell r="A1266" t="str">
            <v>92747</v>
          </cell>
          <cell r="B1266" t="str">
            <v>MURO DE GABIÃO, ENCHIMENTO COM PEDRA DE MÃO TIPO RACHÃO, DE GRAVIDADE, COM GAIOLAS DE COMPRIMENTO IGUAL A 2 METROS, ALTURA DO MURO ACIMA DE 6 E ATÉ 10 METROS - FORNECIMENTO E EXECUÇÃO. AF_12/2015</v>
          </cell>
          <cell r="C1266" t="str">
            <v>M3</v>
          </cell>
          <cell r="D1266">
            <v>523.41</v>
          </cell>
        </row>
        <row r="1267">
          <cell r="A1267" t="str">
            <v>92748</v>
          </cell>
          <cell r="B1267" t="str">
            <v>MURO DE GABIÃO, ENCHIMENTO COM PEDRA DE MÃO TIPO RACHÃO, DE GRAVIDADE, COM GAIOLAS DE COMPRIMENTO IGUAL A 5 METROS, ALTURA DO MURO MAIOR QUE 6 ATÉ 10 METROS - FORNECIMENTO E EXECUÇÃO. AF_12/2015</v>
          </cell>
          <cell r="C1267" t="str">
            <v>M3</v>
          </cell>
          <cell r="D1267">
            <v>448.04</v>
          </cell>
        </row>
        <row r="1268">
          <cell r="A1268" t="str">
            <v>92749</v>
          </cell>
          <cell r="B1268" t="str">
            <v>MURO DE GABIÃO, ENCHIMENTO COM PEDRA DE MÃO TIPO RACHÃO, COM SOLO REFORÇADO, ALTURA DO MURO DE ATÉ 4 METROS - FORNECIMENTO E EXECUÇÃO. AF_12/2015</v>
          </cell>
          <cell r="C1268" t="str">
            <v>M3</v>
          </cell>
          <cell r="D1268">
            <v>526.53</v>
          </cell>
        </row>
        <row r="1269">
          <cell r="A1269" t="str">
            <v>92750</v>
          </cell>
          <cell r="B1269" t="str">
            <v>MURO DE GABIÃO, ENCHIMENTO COM PEDRA DE MÃO TIPO RACHÃO, COM SOLO REFORÇADO, ALTURA DO MURO ACIMA DE 4 E ATÉ 12 METROS - FORNECIMENTO E EXECUÇÃO. AF_12/2015</v>
          </cell>
          <cell r="C1269" t="str">
            <v>M3</v>
          </cell>
          <cell r="D1269">
            <v>843.94</v>
          </cell>
        </row>
        <row r="1270">
          <cell r="A1270" t="str">
            <v>92751</v>
          </cell>
          <cell r="B1270" t="str">
            <v>MURO DE GABIÃO, ENCHIMENTO COM PEDRA DE MÃO TIPO RACHÃO, COM SOLO REFORÇADO, ALTURA DO MURO ACIMA DE 12 E ATÉ 20 METROS - FORNECIMENTO E EXECUÇÃO. AF_12/2015</v>
          </cell>
          <cell r="C1270" t="str">
            <v>M3</v>
          </cell>
          <cell r="D1270">
            <v>1026.78</v>
          </cell>
        </row>
        <row r="1271">
          <cell r="A1271" t="str">
            <v>92752</v>
          </cell>
          <cell r="B1271" t="str">
            <v>MURO DE GABIÃO, ENCHIMENTO COM PEDRA DE MÃO TIPO RACHÃO, COM SOLO REFORÇADO, ALTURA DO MURO ACIMA DE 20 E ATÉ 28 METROS - FORNECIMENTO E EXECUÇÃO. AF_12/2015</v>
          </cell>
          <cell r="C1271" t="str">
            <v>M3</v>
          </cell>
          <cell r="D1271">
            <v>1208.44</v>
          </cell>
        </row>
        <row r="1272">
          <cell r="A1272" t="str">
            <v>92753</v>
          </cell>
          <cell r="B1272" t="str">
            <v>MURO DE GABIÃO, ENCHIMENTO COM RESÍDUO DE CONSTRUÇÃO E DEMOLIÇÃO, DE GRAVIDADE, COM GAIOLA TRAPEZOIDAL DE COMPRIMENTO IGUAL A 2 METROS, ALTURA DO MURO DE ATÉ 2 METROS - FORNECIMENTO E EXECUÇÃO. AF_12/2015</v>
          </cell>
          <cell r="C1272" t="str">
            <v>M3</v>
          </cell>
          <cell r="D1272">
            <v>348.97</v>
          </cell>
        </row>
        <row r="1273">
          <cell r="A1273" t="str">
            <v>92754</v>
          </cell>
          <cell r="B1273" t="str">
            <v>MURO DE GABIÃO, ENCHIMENTO COM RESÍDUO DE CONSTRUÇÃO E DEMOLIÇÃO, DE GRAVIDADE, COM GAIOLA TRAPEZOIDAL DE COMPRIMENTO IGUAL A 2 METROS, ALTURA DO MURO ACIMA DE 2 E ATÉ 4 METROS - FORNECIMENTO E EXECUÇÃO. AF_12/2015</v>
          </cell>
          <cell r="C1273" t="str">
            <v>M3</v>
          </cell>
          <cell r="D1273">
            <v>316.64</v>
          </cell>
        </row>
        <row r="1274">
          <cell r="A1274" t="str">
            <v>92755</v>
          </cell>
          <cell r="B1274" t="str">
            <v>PROTEÇÃO SUPERFICIAL DE CANAL EM GABIÃO TIPO COLCHÃO, ALTURA DE 17 CENTÍMETROS, ENCHIMENTO COM PEDRA DE MÃO TIPO RACHÃO - FORNECIMENTO E EXECUÇÃO. AF_12/2015</v>
          </cell>
          <cell r="C1274" t="str">
            <v>M2</v>
          </cell>
          <cell r="D1274">
            <v>136.25</v>
          </cell>
        </row>
        <row r="1275">
          <cell r="A1275" t="str">
            <v>92756</v>
          </cell>
          <cell r="B1275" t="str">
            <v>PROTEÇÃO SUPERFICIAL DE CANAL EM GABIÃO TIPO COLCHÃO, ALTURA DE 23 CENTÍMETROS, ENCHIMENTO COM PEDRA DE MÃO TIPO RACHÃO - FORNECIMENTO E EXECUÇÃO. AF_12/2015</v>
          </cell>
          <cell r="C1275" t="str">
            <v>M2</v>
          </cell>
          <cell r="D1275">
            <v>157.19</v>
          </cell>
        </row>
        <row r="1276">
          <cell r="A1276" t="str">
            <v>92757</v>
          </cell>
          <cell r="B1276" t="str">
            <v>PROTEÇÃO SUPERFICIAL DE CANAL EM GABIÃO TIPO COLCHÃO, ALTURA DE 30 CENTÍMETROS, ENCHIMENTO COM PEDRA DE MÃO TIPO RACHÃO - FORNECIMENTO E EXECUÇÃO. AF_12/2015</v>
          </cell>
          <cell r="C1276" t="str">
            <v>M2</v>
          </cell>
          <cell r="D1276">
            <v>182.34</v>
          </cell>
        </row>
        <row r="1277">
          <cell r="A1277" t="str">
            <v>92758</v>
          </cell>
          <cell r="B1277" t="str">
            <v>PROTEÇÃO SUPERFICIAL DE CANAL EM GABIÃO TIPO SACO, DIÂMETRO DE 65 CENTÍMETROS, ENCHIMENTO MANUAL COM PEDRA DE MÃO TIPO RACHÃO - FORNECIMENTO E EXECUÇÃO. AF_12/2015</v>
          </cell>
          <cell r="C1277" t="str">
            <v>M3</v>
          </cell>
          <cell r="D1277">
            <v>402.1</v>
          </cell>
        </row>
        <row r="1278">
          <cell r="A1278" t="str">
            <v>73843/1</v>
          </cell>
          <cell r="B1278" t="str">
            <v>MURO DE ARRIMO DE CONCRETO CICLOPICO COM 30% DE PEDRA DE MAO</v>
          </cell>
          <cell r="C1278" t="str">
            <v>M3</v>
          </cell>
          <cell r="D1278">
            <v>365.68</v>
          </cell>
        </row>
        <row r="1279">
          <cell r="A1279" t="str">
            <v>73844/1</v>
          </cell>
          <cell r="B1279" t="str">
            <v>MURO DE ARRIMO DE ALVENARIA DE PEDRA ARGAMASSADA</v>
          </cell>
          <cell r="C1279" t="str">
            <v>M3</v>
          </cell>
          <cell r="D1279">
            <v>550.62</v>
          </cell>
        </row>
        <row r="1280">
          <cell r="A1280" t="str">
            <v>73844/2</v>
          </cell>
          <cell r="B1280" t="str">
            <v>MURO DE ARRIMO DE ALVENARIA DE TIJOLOS</v>
          </cell>
          <cell r="C1280" t="str">
            <v>M3</v>
          </cell>
          <cell r="D1280">
            <v>467.36</v>
          </cell>
        </row>
        <row r="1281">
          <cell r="A1281" t="str">
            <v>73846/1</v>
          </cell>
          <cell r="B1281" t="str">
            <v>MURO DE ARRIMO CELULAR PECAS PRE-MOLDADAS CONCRETO EXCL FORMAS INCL   CONFECCAO DAS PECAS MONTAGEM E COMPACTACAO DO SOLO DE ENCHIMENTO.</v>
          </cell>
          <cell r="C1281" t="str">
            <v>M3</v>
          </cell>
          <cell r="D1281">
            <v>261.52</v>
          </cell>
        </row>
        <row r="1282">
          <cell r="A1282" t="str">
            <v>73846/2</v>
          </cell>
          <cell r="B1282" t="str">
            <v>MURO DE ARRIMO CELULAR PECAS PRE-MOLDADAS CONCRETO EXCL MATERIAIS E   FORMAS INCL CONFECCAO PECAS MONTAGEM E COMPACTACAO DO SOLO(ENCHIMENTO)</v>
          </cell>
          <cell r="C1282" t="str">
            <v>M3</v>
          </cell>
          <cell r="D1282">
            <v>139.52000000000001</v>
          </cell>
        </row>
        <row r="1283">
          <cell r="A1283" t="str">
            <v>91069</v>
          </cell>
          <cell r="B1283" t="str">
            <v>EXECUÇÃO DE REVESTIMENTO DE CONCRETO PROJETADO COM ESPESSURA DE 7 CM, ARMADO COM TELA, INCLINAÇÃO MENOR QUE 90°, APLICAÇÃO CONTÍNUA, UTILIZANDO EQUIPAMENTO DE PROJEÇÃO COM 6 M³/H DE CAPACIDADE. AF_01/2016</v>
          </cell>
          <cell r="C1283" t="str">
            <v>M2</v>
          </cell>
          <cell r="D1283">
            <v>81.22</v>
          </cell>
        </row>
        <row r="1284">
          <cell r="A1284" t="str">
            <v>91070</v>
          </cell>
          <cell r="B1284" t="str">
            <v>EXECUÇÃO DE REVESTIMENTO DE CONCRETO PROJETADO COM ESPESSURA DE 10 CM, ARMADO COM TELA, INCLINAÇÃO MENOR QUE 90°, APLICAÇÃO CONTÍNUA, UTILIZANDO EQUIPAMENTO DE PROJEÇÃO COM 6 M³/H DE CAPACIDADE. AF_01/2016</v>
          </cell>
          <cell r="C1284" t="str">
            <v>M2</v>
          </cell>
          <cell r="D1284">
            <v>90.09</v>
          </cell>
        </row>
        <row r="1285">
          <cell r="A1285" t="str">
            <v>91071</v>
          </cell>
          <cell r="B1285" t="str">
            <v>EXECUÇÃO DE REVESTIMENTO DE CONCRETO PROJETADO COM ESPESSURA DE 7 CM, ARMADO COM TELA, INCLINAÇÃO DE 90°, APLICAÇÃO CONTÍNUA, UTILIZANDO EQUIPAMENTO DE PROJEÇÃO COM 6 M³/H DE CAPACIDADE. AF_01/2016</v>
          </cell>
          <cell r="C1285" t="str">
            <v>M2</v>
          </cell>
          <cell r="D1285">
            <v>116.2</v>
          </cell>
        </row>
        <row r="1286">
          <cell r="A1286" t="str">
            <v>91072</v>
          </cell>
          <cell r="B1286" t="str">
            <v>EXECUÇÃO DE REVESTIMENTO DE CONCRETO PROJETADO COM ESPESSURA DE 10 CM, ARMADO COM TELA, INCLINAÇÃO DE 90°, APLICAÇÃO CONTÍNUA, UTILIZANDO EQUIPAMENTO DE PROJEÇÃO COM 6 M³/H DE CAPACIDADE. AF_01/2016</v>
          </cell>
          <cell r="C1286" t="str">
            <v>M2</v>
          </cell>
          <cell r="D1286">
            <v>125.06</v>
          </cell>
        </row>
        <row r="1287">
          <cell r="A1287" t="str">
            <v>91073</v>
          </cell>
          <cell r="B1287" t="str">
            <v>EXECUÇÃO DE REVESTIMENTO DE CONCRETO PROJETADO COM ESPESSURA DE 7 CM, ARMADO COM TELA, INCLINAÇÃO MENOR QUE 90°, APLICAÇÃO CONTÍNUA, UTILIZANDO EQUIPAMENTO DE PROJEÇÃO COM 3 M³/H DE CAPACIDADE. AF_01/2016</v>
          </cell>
          <cell r="C1287" t="str">
            <v>M2</v>
          </cell>
          <cell r="D1287">
            <v>93.62</v>
          </cell>
        </row>
        <row r="1288">
          <cell r="A1288" t="str">
            <v>91074</v>
          </cell>
          <cell r="B1288" t="str">
            <v>EXECUÇÃO DE REVESTIMENTO DE CONCRETO PROJETADO COM ESPESSURA DE 10 CM, ARMADO COM TELA, INCLINAÇÃO MENOR QUE 90°, APLICAÇÃO CONTÍNUA, UTILIZANDO EQUIPAMENTO DE PROJEÇÃO COM 3 M³/H DE CAPACIDADE. AF_01/2016</v>
          </cell>
          <cell r="C1288" t="str">
            <v>M2</v>
          </cell>
          <cell r="D1288">
            <v>103.76</v>
          </cell>
        </row>
        <row r="1289">
          <cell r="A1289" t="str">
            <v>91075</v>
          </cell>
          <cell r="B1289" t="str">
            <v>EXECUÇÃO DE REVESTIMENTO DE CONCRETO PROJETADO COM ESPESSURA DE 7 CM, ARMADO COM TELA, INCLINAÇÃO DE 90°, APLICAÇÃO CONTÍNUA, UTILIZANDO EQUIPAMENTO DE PROJEÇÃO COM 3 M³/H DE CAPACIDADE. AF_01/2016</v>
          </cell>
          <cell r="C1289" t="str">
            <v>M2</v>
          </cell>
          <cell r="D1289">
            <v>131.19</v>
          </cell>
        </row>
        <row r="1290">
          <cell r="A1290" t="str">
            <v>91076</v>
          </cell>
          <cell r="B1290" t="str">
            <v>EXECUÇÃO DE REVESTIMENTO DE CONCRETO PROJETADO COM ESPESSURA DE 10 CM, ARMADO COM TELA, INCLINAÇÃO DE 90°, APLICAÇÃO CONTÍNUA, UTILIZANDO EQUIPAMENTO DE PROJEÇÃO COM 3 M³/H DE CAPACIDADE. AF_01/2016</v>
          </cell>
          <cell r="C1290" t="str">
            <v>M2</v>
          </cell>
          <cell r="D1290">
            <v>141.38</v>
          </cell>
        </row>
        <row r="1291">
          <cell r="A1291" t="str">
            <v>91077</v>
          </cell>
          <cell r="B1291" t="str">
            <v>EXECUÇÃO DE REVESTIMENTO DE CONCRETO PROJETADO COM ESPESSURA DE 7 CM, ARMADO COM FIBRAS DE AÇO, INCLINAÇÃO MENOR QUE 90°, APLICAÇÃO CONTÍNUA, UTILIZANDO EQUIPAMENTO DE PROJEÇÃO COM 6 M³/H DE CAPACIDADE. AF_01/2016</v>
          </cell>
          <cell r="C1291" t="str">
            <v>M2</v>
          </cell>
          <cell r="D1291">
            <v>124.55</v>
          </cell>
        </row>
        <row r="1292">
          <cell r="A1292" t="str">
            <v>91078</v>
          </cell>
          <cell r="B1292" t="str">
            <v>EXECUÇÃO DE REVESTIMENTO DE CONCRETO PROJETADO COM ESPESSURA DE 10 CM, ARMADO COM FIBRAS DE AÇO, INCLINAÇÃO MENOR QUE 90°, APLICAÇÃO CONTÍNUA, UTILIZANDO EQUIPAMENTO DE PROJEÇÃO COM 6 M³/H DE CAPACIDADE. AF_01/2016</v>
          </cell>
          <cell r="C1292" t="str">
            <v>M2</v>
          </cell>
          <cell r="D1292">
            <v>147.04</v>
          </cell>
        </row>
        <row r="1293">
          <cell r="A1293" t="str">
            <v>91079</v>
          </cell>
          <cell r="B1293" t="str">
            <v>EXECUÇÃO DE REVESTIMENTO DE CONCRETO PROJETADO COM ESPESSURA DE 7 CM, ARMADO COM FIBRAS DE AÇO, INCLINAÇÃO DE 90°, APLICAÇÃO CONTÍNUA, UTILIZANDO EQUIPAMENTO DE PROJEÇÃO COM 6 M³/H DE CAPACIDADE. AF_01/2016</v>
          </cell>
          <cell r="C1293" t="str">
            <v>M2</v>
          </cell>
          <cell r="D1293">
            <v>129.57</v>
          </cell>
        </row>
        <row r="1294">
          <cell r="A1294" t="str">
            <v>91080</v>
          </cell>
          <cell r="B1294" t="str">
            <v>EXECUÇÃO DE REVESTIMENTO DE CONCRETO PROJETADO COM ESPESSURA DE 10 CM, ARMADO COM FIBRAS DE AÇO, INCLINAÇÃO DE 90°, APLICAÇÃO CONTÍNUA, UTILIZANDO EQUIPAMENTO DE PROJEÇÃO COM 6 M³/H DE CAPACIDADE. AF_01/2016</v>
          </cell>
          <cell r="C1294" t="str">
            <v>M2</v>
          </cell>
          <cell r="D1294">
            <v>151.9</v>
          </cell>
        </row>
        <row r="1295">
          <cell r="A1295" t="str">
            <v>91081</v>
          </cell>
          <cell r="B1295" t="str">
            <v>EXECUÇÃO DE REVESTIMENTO DE CONCRETO PROJETADO COM ESPESSURA DE 7 CM, ARMADO COM FIBRAS DE AÇO, INCLINAÇÃO MENOR QUE 90°, APLICAÇÃO CONTÍNUA, UTILIZANDO EQUIPAMENTO DE PROJEÇÃO COM 3 M³/H DE CAPACIDADE. AF_01/2016</v>
          </cell>
          <cell r="C1295" t="str">
            <v>M2</v>
          </cell>
          <cell r="D1295">
            <v>138.26</v>
          </cell>
        </row>
        <row r="1296">
          <cell r="A1296" t="str">
            <v>91082</v>
          </cell>
          <cell r="B1296" t="str">
            <v>EXECUÇÃO DE REVESTIMENTO DE CONCRETO PROJETADO COM ESPESSURA DE 10 CM, ARMADO COM FIBRAS DE AÇO, INCLINAÇÃO MENOR QUE 90°, APLICAÇÃO CONTÍNUA, UTILIZANDO EQUIPAMENTO DE PROJEÇÃO COM 3 M³/H DE CAPACIDADE. AF_01/2016</v>
          </cell>
          <cell r="C1296" t="str">
            <v>M2</v>
          </cell>
          <cell r="D1296">
            <v>161.86000000000001</v>
          </cell>
        </row>
        <row r="1297">
          <cell r="A1297" t="str">
            <v>91083</v>
          </cell>
          <cell r="B1297" t="str">
            <v>EXECUÇÃO DE REVESTIMENTO DE CONCRETO PROJETADO COM ESPESSURA DE 7 CM, ARMADO COM FIBRAS DE AÇO, INCLINAÇÃO DE 90°, APLICAÇÃO CONTÍNUA, UTILIZANDO EQUIPAMENTO DE PROJEÇÃO COM 3 M³/H DE CAPACIDADE. AF_01/2016</v>
          </cell>
          <cell r="C1297" t="str">
            <v>M2</v>
          </cell>
          <cell r="D1297">
            <v>147.16</v>
          </cell>
        </row>
        <row r="1298">
          <cell r="A1298" t="str">
            <v>91084</v>
          </cell>
          <cell r="B1298" t="str">
            <v>EXECUÇÃO DE REVESTIMENTO DE CONCRETO PROJETADO COM ESPESSURA DE 10 CM, ARMADO COM FIBRAS DE AÇO, INCLINAÇÃO DE 90°, APLICAÇÃO CONTÍNUA, UTILIZANDO EQUIPAMENTO DE PROJEÇÃO COM 3 M³/H DE CAPACIDADE. AF_01/2016</v>
          </cell>
          <cell r="C1298" t="str">
            <v>M2</v>
          </cell>
          <cell r="D1298">
            <v>170.57</v>
          </cell>
        </row>
        <row r="1299">
          <cell r="A1299" t="str">
            <v>91086</v>
          </cell>
          <cell r="B1299" t="str">
            <v>EXECUÇÃO DE REVESTIMENTO DE CONCRETO PROJETADO COM ESPESSURA DE 7 CM, ARMADO COM TELA, INCLINAÇÃO MENOR QUE 90°, APLICAÇÃO DESCONTÍNUA, UTILIZANDO EQUIPAMENTO DE PROJEÇÃO COM 6 M³/H DE CAPACIDADE. AF_01/2016</v>
          </cell>
          <cell r="C1299" t="str">
            <v>M2</v>
          </cell>
          <cell r="D1299">
            <v>90.2</v>
          </cell>
        </row>
        <row r="1300">
          <cell r="A1300" t="str">
            <v>91087</v>
          </cell>
          <cell r="B1300" t="str">
            <v>EXECUÇÃO DE REVESTIMENTO DE CONCRETO PROJETADO COM ESPESSURA DE 10 CM, ARMADO COM TELA, INCLINAÇÃO MENOR QUE 90°, APLICAÇÃO DESCONTÍNUA, UTILIZANDO EQUIPAMENTO DE PROJEÇÃO COM 6 M³/H DE CAPACIDADE. AF_01/2016</v>
          </cell>
          <cell r="C1300" t="str">
            <v>M2</v>
          </cell>
          <cell r="D1300">
            <v>99.33</v>
          </cell>
        </row>
        <row r="1301">
          <cell r="A1301" t="str">
            <v>91088</v>
          </cell>
          <cell r="B1301" t="str">
            <v>EXECUÇÃO DE REVESTIMENTO DE CONCRETO PROJETADO COM ESPESSURA DE 7 CM, ARMADO COM TELA, INCLINAÇÃO DE 90°, APLICAÇÃO DESCONTÍNUA, UTILIZANDO EQUIPAMENTO DE PROJEÇÃO COM 6 M³/H DE CAPACIDADE. AF_01/2016</v>
          </cell>
          <cell r="C1301" t="str">
            <v>M2</v>
          </cell>
          <cell r="D1301">
            <v>126.49</v>
          </cell>
        </row>
        <row r="1302">
          <cell r="A1302" t="str">
            <v>91089</v>
          </cell>
          <cell r="B1302" t="str">
            <v>EXECUÇÃO DE REVESTIMENTO DE CONCRETO PROJETADO COM ESPESSURA DE 10 CM, ARMADO COM TELA, INCLINAÇÃO DE 90°, APLICAÇÃO DESCONTÍNUA, UTILIZANDO EQUIPAMENTO DE PROJEÇÃO COM 6 M³/H DE CAPACIDADE. AF_01/2016</v>
          </cell>
          <cell r="C1302" t="str">
            <v>M2</v>
          </cell>
          <cell r="D1302">
            <v>135.76</v>
          </cell>
        </row>
        <row r="1303">
          <cell r="A1303" t="str">
            <v>91090</v>
          </cell>
          <cell r="B1303" t="str">
            <v>EXECUÇÃO DE REVESTIMENTO DE CONCRETO PROJETADO COM ESPESSURA DE 7 CM, ARMADO COM TELA, INCLINAÇÃO MENOR QUE 90°, APLICAÇÃO DESCONTÍNUA, UTILIZANDO EQUIPAMENTO DE PROJEÇÃO COM 3 M³/H DE CAPACIDADE. AF_01/2016</v>
          </cell>
          <cell r="C1303" t="str">
            <v>M2</v>
          </cell>
          <cell r="D1303">
            <v>101.04</v>
          </cell>
        </row>
        <row r="1304">
          <cell r="A1304" t="str">
            <v>91091</v>
          </cell>
          <cell r="B1304" t="str">
            <v>EXECUÇÃO DE REVESTIMENTO DE CONCRETO PROJETADO COM ESPESSURA DE 10 CM, ARMADO COM TELA, INCLINAÇÃO MENOR QUE 90°, APLICAÇÃO DESCONTÍNUA, UTILIZANDO EQUIPAMENTO DE PROJEÇÃO COM 3 M³/H DE CAPACIDADE. AF_01/2016</v>
          </cell>
          <cell r="C1304" t="str">
            <v>M2</v>
          </cell>
          <cell r="D1304">
            <v>111.6</v>
          </cell>
        </row>
        <row r="1305">
          <cell r="A1305" t="str">
            <v>91092</v>
          </cell>
          <cell r="B1305" t="str">
            <v>EXECUÇÃO DE REVESTIMENTO DE CONCRETO PROJETADO COM ESPESSURA DE 7 CM, ARMADO COM TELA, INCLINAÇÃO DE 90°, APLICAÇÃO DESCONTÍNUA, UTILIZANDO EQUIPAMENTO DE PROJEÇÃO COM 3 M³/H DE CAPACIDADE. AF_01/2016</v>
          </cell>
          <cell r="C1305" t="str">
            <v>M2</v>
          </cell>
          <cell r="D1305">
            <v>139.49</v>
          </cell>
        </row>
        <row r="1306">
          <cell r="A1306" t="str">
            <v>91093</v>
          </cell>
          <cell r="B1306" t="str">
            <v>EXECUÇÃO DE REVESTIMENTO DE CONCRETO PROJETADO COM ESPESSURA DE 10 CM, ARMADO COM TELA, INCLINAÇÃO DE 90°, APLICAÇÃO DESCONTÍNUA, UTILIZANDO EQUIPAMENTO DE PROJEÇÃO COM 3 M³/H DE CAPACIDADE. AF_01/2016</v>
          </cell>
          <cell r="C1306" t="str">
            <v>M2</v>
          </cell>
          <cell r="D1306">
            <v>150.36000000000001</v>
          </cell>
        </row>
        <row r="1307">
          <cell r="A1307" t="str">
            <v>91094</v>
          </cell>
          <cell r="B1307" t="str">
            <v>EXECUÇÃO DE REVESTIMENTO DE CONCRETO PROJETADO COM ESPESSURA DE 7 CM, ARMADO COM FIBRAS DE AÇO, INCLINAÇÃO MENOR QUE 90°, APLICAÇÃO DESCONTÍNUA, UTILIZANDO EQUIPAMENTO DE PROJEÇÃO COM 6 M³/H DE CAPACIDADE. AF_01/2016</v>
          </cell>
          <cell r="C1307" t="str">
            <v>M2</v>
          </cell>
          <cell r="D1307">
            <v>130.09</v>
          </cell>
        </row>
        <row r="1308">
          <cell r="A1308" t="str">
            <v>91095</v>
          </cell>
          <cell r="B1308" t="str">
            <v>EXECUÇÃO DE REVESTIMENTO DE CONCRETO PROJETADO COM ESPESSURA DE 10 CM, ARMADO COM FIBRAS DE AÇO, INCLINAÇÃO MENOR QUE 90°, APLICAÇÃO DESCONTÍNUA, UTILIZANDO EQUIPAMENTO DE PROJEÇÃO COM 6 M³/H DE CAPACIDADE. AF_01/2016</v>
          </cell>
          <cell r="C1308" t="str">
            <v>M2</v>
          </cell>
          <cell r="D1308">
            <v>152.9</v>
          </cell>
        </row>
        <row r="1309">
          <cell r="A1309" t="str">
            <v>91096</v>
          </cell>
          <cell r="B1309" t="str">
            <v>EXECUÇÃO DE REVESTIMENTO DE CONCRETO PROJETADO COM ESPESSURA DE 7 CM, ARMADO COM FIBRAS DE AÇO, INCLINAÇÃO DE 90°, APLICAÇÃO DESCONTÍNUA, UTILIZANDO EQUIPAMENTO DE PROJEÇÃO COM 6 M³/H DE CAPACIDADE. AF_01/2016</v>
          </cell>
          <cell r="C1309" t="str">
            <v>M2</v>
          </cell>
          <cell r="D1309">
            <v>132.66</v>
          </cell>
        </row>
        <row r="1310">
          <cell r="A1310" t="str">
            <v>91097</v>
          </cell>
          <cell r="B1310" t="str">
            <v>EXECUÇÃO DE REVESTIMENTO DE CONCRETO PROJETADO COM ESPESSURA DE 10 CM, ARMADO COM FIBRAS DE AÇO, INCLINAÇÃO DE 90°, APLICAÇÃO DESCONTÍNUA, UTILIZANDO EQUIPAMENTO DE PROJEÇÃO COM 6 M³/H DE CAPACIDADE. AF_01/2016</v>
          </cell>
          <cell r="C1310" t="str">
            <v>M2</v>
          </cell>
          <cell r="D1310">
            <v>155.35</v>
          </cell>
        </row>
        <row r="1311">
          <cell r="A1311" t="str">
            <v>91098</v>
          </cell>
          <cell r="B1311" t="str">
            <v>EXECUÇÃO DE REVESTIMENTO DE CONCRETO PROJETADO COM ESPESSURA DE 7 CM, ARMADO COM FIBRAS DE AÇO, INCLINAÇÃO MENOR QUE 90°, APLICAÇÃO DESCONTÍNUA, UTILIZANDO EQUIPAMENTO DE PROJEÇÃO COM 3 M³/H DE CAPACIDADE. AF_01/2016</v>
          </cell>
          <cell r="C1311" t="str">
            <v>M2</v>
          </cell>
          <cell r="D1311">
            <v>143.77000000000001</v>
          </cell>
        </row>
        <row r="1312">
          <cell r="A1312" t="str">
            <v>91099</v>
          </cell>
          <cell r="B1312" t="str">
            <v>EXECUÇÃO DE REVESTIMENTO DE CONCRETO PROJETADO COM ESPESSURA DE 10 CM, ARMADO COM FIBRAS DE AÇO, INCLINAÇÃO MENOR QUE 90°, APLICAÇÃO DESCONTÍNUA, UTILIZANDO EQUIPAMENTO DE PROJEÇÃO COM 3 M³/H DE CAPACIDADE. AF_01/2016</v>
          </cell>
          <cell r="C1312" t="str">
            <v>M2</v>
          </cell>
          <cell r="D1312">
            <v>167.78</v>
          </cell>
        </row>
        <row r="1313">
          <cell r="A1313" t="str">
            <v>91100</v>
          </cell>
          <cell r="B1313" t="str">
            <v>EXECUÇÃO DE REVESTIMENTO DE CONCRETO PROJETADO COM ESPESSURA DE 7 CM, ARMADO COM FIBRAS DE AÇO, INCLINAÇÃO DE 90°, APLICAÇÃO DESCONTÍNUA, UTILIZANDO EQUIPAMENTO DE PROJEÇÃO COM 3 M³/H DE CAPACIDADE. AF_01/2016</v>
          </cell>
          <cell r="C1313" t="str">
            <v>M2</v>
          </cell>
          <cell r="D1313">
            <v>150.87</v>
          </cell>
        </row>
        <row r="1314">
          <cell r="A1314" t="str">
            <v>91101</v>
          </cell>
          <cell r="B1314" t="str">
            <v>EXECUÇÃO DE REVESTIMENTO DE CONCRETO PROJETADO COM ESPESSURA DE 10 CM, ARMADO COM FIBRAS DE AÇO, INCLINAÇÃO DE 90°, APLICAÇÃO DESCONTÍNUA, UTILIZANDO EQUIPAMENTO DE PROJEÇÃO COM 3 M³/H DE CAPACIDADE. AF_01/2016</v>
          </cell>
          <cell r="C1314" t="str">
            <v>M2</v>
          </cell>
          <cell r="D1314">
            <v>174.82</v>
          </cell>
        </row>
        <row r="1315">
          <cell r="A1315" t="str">
            <v>93952</v>
          </cell>
          <cell r="B1315" t="str">
            <v>EXECUÇÃO DE GRAMPO PARA SOLO GRAMPEADO COM COMPRIMENTO MENOR OU IGUAL A 4 M, DIÂMETRO DE 10 CM, PERFURAÇÃO COM EQUIPAMENTO MANUAL E ARMADURA COM DIÂMETRO DE 16 MM. AF_05/2016</v>
          </cell>
          <cell r="C1315" t="str">
            <v>M</v>
          </cell>
          <cell r="D1315">
            <v>125.71</v>
          </cell>
        </row>
        <row r="1316">
          <cell r="A1316" t="str">
            <v>93953</v>
          </cell>
          <cell r="B1316" t="str">
            <v>EXECUÇÃO DE GRAMPO PARA SOLO GRAMPEADO COM COMPRIMENTO MAIOR QUE 4 M E MENOR OU IGUAL A 6 M, DIÂMETRO DE 10 CM, PERFURAÇÃO COM EQUIPAMENTO MANUAL E ARMADURA COM DIÂMETRO DE 16 MM. AF_05/2016</v>
          </cell>
          <cell r="C1316" t="str">
            <v>M</v>
          </cell>
          <cell r="D1316">
            <v>116.7</v>
          </cell>
        </row>
        <row r="1317">
          <cell r="A1317" t="str">
            <v>93954</v>
          </cell>
          <cell r="B1317" t="str">
            <v>EXECUÇÃO DE GRAMPO PARA SOLO GRAMPEADO COM COMPRIMENTO MAIOR QUE 6 M E MENOR OU IGUAL A 8 M, DIÂMETRO DE 10 CM, PERFURAÇÃO COM EQUIPAMENTO MANUAL E ARMADURA COM DIÂMETRO DE 16 MM. AF_05/2016</v>
          </cell>
          <cell r="C1317" t="str">
            <v>M</v>
          </cell>
          <cell r="D1317">
            <v>111.34</v>
          </cell>
        </row>
        <row r="1318">
          <cell r="A1318" t="str">
            <v>93955</v>
          </cell>
          <cell r="B1318" t="str">
            <v>EXECUÇÃO DE GRAMPO PARA SOLO GRAMPEADO COM COMPRIMENTO MAIOR QUE 8 M E MENOR OU IGUAL A 10 M, DIÂMETRO DE 10 CM, PERFURAÇÃO COM EQUIPAMENTO MANUAL E ARMADURA COM DIÂMETRO DE 16 MM. AF_05/2016</v>
          </cell>
          <cell r="C1318" t="str">
            <v>M</v>
          </cell>
          <cell r="D1318">
            <v>107.58</v>
          </cell>
        </row>
        <row r="1319">
          <cell r="A1319" t="str">
            <v>93956</v>
          </cell>
          <cell r="B1319" t="str">
            <v>EXECUÇÃO DE GRAMPO PARA SOLO GRAMPEADO COM COMPRIMENTO MAIOR QUE 10 M, DIÂMETRO DE 10 CM, PERFURAÇÃO COM EQUIPAMENTO MANUAL E ARMADURA COM DIÂMETRO DE 16 MM. AF_05/2016</v>
          </cell>
          <cell r="C1319" t="str">
            <v>M</v>
          </cell>
          <cell r="D1319">
            <v>104.61</v>
          </cell>
        </row>
        <row r="1320">
          <cell r="A1320" t="str">
            <v>93957</v>
          </cell>
          <cell r="B1320" t="str">
            <v>EXECUÇÃO DE GRAMPO PARA SOLO GRAMPEADO COM COMPRIMENTO MENOR OU IGUAL A 4 M, DIÂMETRO DE 10 CM, PERFURAÇÃO COM EQUIPAMENTO MANUAL E ARMADURA COM DIÂMETRO DE 20 MM. AF_05/2016</v>
          </cell>
          <cell r="C1320" t="str">
            <v>M</v>
          </cell>
          <cell r="D1320">
            <v>130.69999999999999</v>
          </cell>
        </row>
        <row r="1321">
          <cell r="A1321" t="str">
            <v>93958</v>
          </cell>
          <cell r="B1321" t="str">
            <v>EXECUÇÃO DE GRAMPO PARA SOLO GRAMPEADO COM COMPRIMENTO MAIOR QUE 4 M E MENOR OU IGUAL A 6 M, DIÂMETRO DE 10 CM, PERFURAÇÃO COM EQUIPAMENTO MANUAL E ARMADURA COM DIÂMETRO DE 20 MM. AF_05/2016</v>
          </cell>
          <cell r="C1321" t="str">
            <v>M</v>
          </cell>
          <cell r="D1321">
            <v>121.21</v>
          </cell>
        </row>
        <row r="1322">
          <cell r="A1322" t="str">
            <v>93959</v>
          </cell>
          <cell r="B1322" t="str">
            <v>EXECUÇÃO DE GRAMPO PARA SOLO GRAMPEADO COM COMPRIMENTO MAIOR QUE 6 M E MENOR OU IGUAL A 8 M, DIÂMETRO DE 10 CM, PERFURAÇÃO COM EQUIPAMENTO MANUAL E ARMADURA COM DIÂMETRO DE 20 MM. AF_05/2016</v>
          </cell>
          <cell r="C1322" t="str">
            <v>M</v>
          </cell>
          <cell r="D1322">
            <v>115.62</v>
          </cell>
        </row>
        <row r="1323">
          <cell r="A1323" t="str">
            <v>93960</v>
          </cell>
          <cell r="B1323" t="str">
            <v>EXECUÇÃO DE GRAMPO PARA SOLO GRAMPEADO COM COMPRIMENTO MAIOR QUE 8 M E MENOR OU IGUAL A 10 M, DIÂMETRO DE 10 CM, PERFURAÇÃO COM EQUIPAMENTO MANUAL E ARMADURA COM DIÂMETRO DE 20 MM. AF_05/2016</v>
          </cell>
          <cell r="C1323" t="str">
            <v>M</v>
          </cell>
          <cell r="D1323">
            <v>111.71</v>
          </cell>
        </row>
        <row r="1324">
          <cell r="A1324" t="str">
            <v>93961</v>
          </cell>
          <cell r="B1324" t="str">
            <v>EXECUÇÃO DE GRAMPO PARA SOLO GRAMPEADO COM COMPRIMENTO MAIOR QUE 10 M, DIÂMETRO DE 10 CM, PERFURAÇÃO COM EQUIPAMENTO MANUAL E ARMADURA COM DIÂMETRO DE 20 MM. AF_05/2016</v>
          </cell>
          <cell r="C1324" t="str">
            <v>M</v>
          </cell>
          <cell r="D1324">
            <v>108.65</v>
          </cell>
        </row>
        <row r="1325">
          <cell r="A1325" t="str">
            <v>93962</v>
          </cell>
          <cell r="B1325" t="str">
            <v>EXECUÇÃO DE GRAMPO PARA SOLO GRAMPEADO COM COMPRIMENTO MENOR OU IGUAL A 4 M, DIÂMETRO DE 7 CM, PERFURAÇÃO COM EQUIPAMENTO MANUAL E ARMADURA COM DIÂMETRO DE 16 MM. AF_05/2016</v>
          </cell>
          <cell r="C1325" t="str">
            <v>M</v>
          </cell>
          <cell r="D1325">
            <v>117.12</v>
          </cell>
        </row>
        <row r="1326">
          <cell r="A1326" t="str">
            <v>93963</v>
          </cell>
          <cell r="B1326" t="str">
            <v>EXECUÇÃO DE GRAMPO PARA SOLO GRAMPEADO COM COMPRIMENTO MAIOR QUE 4 E MENOR OU IGUAL A 6 M, DIÂMETRO DE 7 CM, PERFURAÇÃO COM EQUIPAMENTO MANUAL E ARMADURA COM DIÂMETRO DE 16 MM. AF_05/2016</v>
          </cell>
          <cell r="C1326" t="str">
            <v>M</v>
          </cell>
          <cell r="D1326">
            <v>108.13</v>
          </cell>
        </row>
        <row r="1327">
          <cell r="A1327" t="str">
            <v>93964</v>
          </cell>
          <cell r="B1327" t="str">
            <v>EXECUÇÃO DE GRAMPO PARA SOLO GRAMPEADO COM COMPRIMENTO MAIOR QUE 6 M E MENOR OU IGUAL A 8 M, DIÂMETRO DE 7 CM, PERFURAÇÃO COM EQUIPAMENTO MANUAL E ARMADURA COM DIÂMETRO DE 16 MM. AF_05/2016</v>
          </cell>
          <cell r="C1327" t="str">
            <v>M</v>
          </cell>
          <cell r="D1327">
            <v>102.8</v>
          </cell>
        </row>
        <row r="1328">
          <cell r="A1328" t="str">
            <v>93965</v>
          </cell>
          <cell r="B1328" t="str">
            <v>EXECUÇÃO DE GRAMPO PARA SOLO GRAMPEADO COM COMPRIMENTO MAIOR QUE 8 M E MENOR OU IGUAL A 10 M, DIÂMETRO DE 7 CM, PERFURAÇÃO COM EQUIPAMENTO MANUAL E ARMADURA COM DIÂMETRO DE 16 MM. AF_05/2016</v>
          </cell>
          <cell r="C1328" t="str">
            <v>M</v>
          </cell>
          <cell r="D1328">
            <v>97.14</v>
          </cell>
        </row>
        <row r="1329">
          <cell r="A1329" t="str">
            <v>93966</v>
          </cell>
          <cell r="B1329" t="str">
            <v>EXECUÇÃO DE GRAMPO PARA SOLO GRAMPEADO COM COMPRIMENTO MAIOR QUE 10 M, DIÂMETRO DE 7 CM, PERFURAÇÃO COM EQUIPAMENTO MANUAL E ARMADURA COM DIÂMETRO DE 16 MM. AF_05/2016</v>
          </cell>
          <cell r="C1329" t="str">
            <v>M</v>
          </cell>
          <cell r="D1329">
            <v>96.11</v>
          </cell>
        </row>
        <row r="1330">
          <cell r="A1330" t="str">
            <v>93967</v>
          </cell>
          <cell r="B1330" t="str">
            <v>EXECUÇÃO DE GRAMPO PARA SOLO GRAMPEADO COM COMPRIMENTO MENOR OU IGUAL A 4 M, DIÂMETRO DE 7 CM, PERFURAÇÃO COM EQUIPAMENTO MANUAL E ARMADURA COM DIÂMETRO DE 20 MM. AF_05/2016</v>
          </cell>
          <cell r="C1330" t="str">
            <v>M</v>
          </cell>
          <cell r="D1330">
            <v>122.11</v>
          </cell>
        </row>
        <row r="1331">
          <cell r="A1331" t="str">
            <v>93968</v>
          </cell>
          <cell r="B1331" t="str">
            <v>EXECUÇÃO DE GRAMPO PARA SOLO GRAMPEADO COM COMPRIMENTO MAIOR QUE 4 E MENOR OU IGUAL A 6 M, DIÂMETRO DE 7 CM, PERFURAÇÃO COM EQUIPAMENTO MANUAL E ARMADURA COM DIÂMETRO DE 20 MM. AF_05/2016</v>
          </cell>
          <cell r="C1331" t="str">
            <v>M</v>
          </cell>
          <cell r="D1331">
            <v>112.64</v>
          </cell>
        </row>
        <row r="1332">
          <cell r="A1332" t="str">
            <v>93969</v>
          </cell>
          <cell r="B1332" t="str">
            <v>EXECUÇÃO DE GRAMPO PARA SOLO GRAMPEADO COM COMPRIMENTO MAIOR QUE 6 M E MENOR OU IGUAL A 8 M, DIÂMETRO DE 7 CM, PERFURAÇÃO COM EQUIPAMENTO MANUAL E ARMADURA COM DIÂMETRO DE 20 MM. AF_05/2016</v>
          </cell>
          <cell r="C1332" t="str">
            <v>M</v>
          </cell>
          <cell r="D1332">
            <v>107.07</v>
          </cell>
        </row>
        <row r="1333">
          <cell r="A1333" t="str">
            <v>93970</v>
          </cell>
          <cell r="B1333" t="str">
            <v>EXECUÇÃO DE GRAMPO PARA SOLO GRAMPEADO COM COMPRIMENTO MAIOR QUE 8 MENOR OU IGUAL A 10 M, DIÂMETRO DE 7 CM, PERFURAÇÃO COM EQUIPAMENTO MANUAL E ARMADURA COM DIÂMETRO DE 20 MM. AF_05/2016</v>
          </cell>
          <cell r="C1333" t="str">
            <v>M</v>
          </cell>
          <cell r="D1333">
            <v>103.18</v>
          </cell>
        </row>
        <row r="1334">
          <cell r="A1334" t="str">
            <v>93971</v>
          </cell>
          <cell r="B1334" t="str">
            <v>EXECUÇÃO DE GRAMPO PARA SOLO GRAMPEADO COM COMPRIMENTO MAIOR QUE 10 M, DIÂMETRO DE 7 CM, PERFURAÇÃO COM EQUIPAMENTO MANUAL E ARMADURA COM DIÂMETRO DE 20 MM. AF_05/2016</v>
          </cell>
          <cell r="C1334" t="str">
            <v>M</v>
          </cell>
          <cell r="D1334">
            <v>96.17</v>
          </cell>
        </row>
        <row r="1335">
          <cell r="A1335" t="str">
            <v>95108</v>
          </cell>
          <cell r="B1335" t="str">
            <v>EXECUÇÃO DE PROTEÇÃO DA CABEÇA DO TIRANTE COM USO DE FÔRMAS EM CHAPA COMPENSADA PLASTIFICADA DE MADEIRA E CONCRETO FCK =15 MPA. AF_07/2016</v>
          </cell>
          <cell r="C1335" t="str">
            <v>UN</v>
          </cell>
          <cell r="D1335">
            <v>24.73</v>
          </cell>
        </row>
        <row r="1336">
          <cell r="A1336" t="str">
            <v>83684</v>
          </cell>
          <cell r="B1336" t="str">
            <v>CALHA TRAPEZOIDAL 90X30 CM, COM ESPESSURA DE 7 CM (VOLUME DE CONCRETO = 0,064 M3/M)</v>
          </cell>
          <cell r="C1336" t="str">
            <v>M</v>
          </cell>
          <cell r="D1336">
            <v>28.99</v>
          </cell>
        </row>
        <row r="1337">
          <cell r="A1337" t="str">
            <v>83685</v>
          </cell>
          <cell r="B1337" t="str">
            <v>CALHA TRAPEZOIDAL 140X35 CM, COM ESPESSURA DE 7 CM (VOLUME DE CONCRETO = 1,109M3/M)</v>
          </cell>
          <cell r="C1337" t="str">
            <v>M</v>
          </cell>
          <cell r="D1337">
            <v>51.48</v>
          </cell>
        </row>
        <row r="1338">
          <cell r="A1338" t="str">
            <v>83686</v>
          </cell>
          <cell r="B1338" t="str">
            <v>CALHA TRIANGULAR 100X30 CM, COM ESPESSURA DE 7 CM (VOLUME DE CONCRETO = 0,075M3/M)</v>
          </cell>
          <cell r="C1338" t="str">
            <v>M</v>
          </cell>
          <cell r="D1338">
            <v>30.43</v>
          </cell>
        </row>
        <row r="1339">
          <cell r="A1339" t="str">
            <v>83687</v>
          </cell>
          <cell r="B1339" t="str">
            <v>CALHA TRIANGULAR 70X20 CM, COM ESPESSURA DE 7 CM (VOLUME DE CONCRETO = 0,053 M3/M)</v>
          </cell>
          <cell r="C1339" t="str">
            <v>M</v>
          </cell>
          <cell r="D1339">
            <v>24.38</v>
          </cell>
        </row>
        <row r="1340">
          <cell r="A1340" t="str">
            <v>83688</v>
          </cell>
          <cell r="B1340" t="str">
            <v>CANALETA EM ALVENARIA COM TIJOLO DE 1/2 VEZ, DIMENSOES 30X15CM (LXA), COM IMPERMEABILIZANTE NA ARGAMASSA</v>
          </cell>
          <cell r="C1340" t="str">
            <v>M</v>
          </cell>
          <cell r="D1340">
            <v>241.09</v>
          </cell>
        </row>
        <row r="1341">
          <cell r="A1341" t="str">
            <v>83689</v>
          </cell>
          <cell r="B1341" t="str">
            <v>CALHA EM MEIO TUBO DE CONCRETO SIMPLES, COM D = 30 CM</v>
          </cell>
          <cell r="C1341" t="str">
            <v>M</v>
          </cell>
          <cell r="D1341">
            <v>40.94</v>
          </cell>
        </row>
        <row r="1342">
          <cell r="A1342" t="str">
            <v>83690</v>
          </cell>
          <cell r="B1342" t="str">
            <v>DISSIPADOR DE ENERGIA EM PEDRA ARGAMASSADA ESPESSURA 6CM INCL MATERIAIS E COLOCACAO MEDIDO P/ VOLUME DE PEDRA ARGAMASSADA</v>
          </cell>
          <cell r="C1342" t="str">
            <v>M3</v>
          </cell>
          <cell r="D1342">
            <v>546.28</v>
          </cell>
        </row>
        <row r="1343">
          <cell r="A1343" t="str">
            <v>84042</v>
          </cell>
          <cell r="B1343" t="str">
            <v>CALHA DE CONCRETO, 40X15 CM ESPESSURA DE 8 CM, PREPARADO EM BETONEIRA E CIMENTADO LISO EXECUTADO COM ARGAMASSA TRACO 1:4 (CIMENTO E AREIA MEDIA NAO PENEIRADA), PREPARO MANUAL</v>
          </cell>
          <cell r="C1343" t="str">
            <v>M</v>
          </cell>
          <cell r="D1343">
            <v>165.42</v>
          </cell>
        </row>
        <row r="1344">
          <cell r="A1344" t="str">
            <v>84043</v>
          </cell>
          <cell r="B1344" t="str">
            <v>CALHA DE CONCRETO, 30X15 CM, ESPESSURA 8 CM PREPARADA EM BETONEIRA COM CIMENTADO LISO EXECUTADO COM ARGAMASSA TRACO 1:4 (CIMENTO E AREIA MEDIA NAO PENEIRADA), PREPARO MANUAL</v>
          </cell>
          <cell r="C1344" t="str">
            <v>M</v>
          </cell>
          <cell r="D1344">
            <v>149.65</v>
          </cell>
        </row>
        <row r="1345">
          <cell r="A1345" t="str">
            <v>73799/1</v>
          </cell>
          <cell r="B1345" t="str">
            <v>GRELHA EM FERRO FUNDIDO SIMPLES COM REQUADRO, CARGA MÁXIMA 12,5 T,  300 X 1000 MM, E = 15 MM, FORNECIDA E ASSENTADA COM ARGAMASSA 1:4 CIMENTO:AREIA.</v>
          </cell>
          <cell r="C1345" t="str">
            <v>UN</v>
          </cell>
          <cell r="D1345">
            <v>282.49</v>
          </cell>
        </row>
        <row r="1346">
          <cell r="A1346" t="str">
            <v>73856/1</v>
          </cell>
          <cell r="B1346" t="str">
            <v>BOCA P/BUEIRO SIMPLES TUBULAR D=0,40M EM CONCRETO CICLOPICO, INCLINDO FORMAS, ESCAVACAO, REATERRO E MATERIAIS, EXCLUINDO MATERIAL REATERRO JAZIDA E TRANSPORTE</v>
          </cell>
          <cell r="C1346" t="str">
            <v>UN</v>
          </cell>
          <cell r="D1346">
            <v>611.29</v>
          </cell>
        </row>
        <row r="1347">
          <cell r="A1347" t="str">
            <v>73856/2</v>
          </cell>
          <cell r="B1347" t="str">
            <v>BOCA PARA BUEIRO SIMPLES TUBULAR, DIAMETRO =0,60M, EM CONCRETO CICLOPICO, INCLUINDO FORMAS, ESCAVACAO, REATERRO E MATERIAIS, EXCLUINDO MATERIAL REATERRO JAZIDA E TRANSPORTE.</v>
          </cell>
          <cell r="C1347" t="str">
            <v>UN</v>
          </cell>
          <cell r="D1347">
            <v>1000.46</v>
          </cell>
        </row>
        <row r="1348">
          <cell r="A1348" t="str">
            <v>73856/3</v>
          </cell>
          <cell r="B1348" t="str">
            <v>BOCA PARA BUEIRO SIMPLES TUBULAR, DIAMETRO =0,80M, EM CONCRETO CICLOPICO, INCLUINDO FORMAS, ESCAVACAO, REATERRO E MATERIAIS, EXCLUINDO MATERIAL REATERRO JAZIDA E TRANSPORTE.</v>
          </cell>
          <cell r="C1348" t="str">
            <v>UN</v>
          </cell>
          <cell r="D1348">
            <v>1497.63</v>
          </cell>
        </row>
        <row r="1349">
          <cell r="A1349" t="str">
            <v>73856/4</v>
          </cell>
          <cell r="B1349" t="str">
            <v>BOCA PARA BUEIRO SIMPLES TUBULAR, DIAMETRO =1,00M, EM CONCRETO CICLOPICO, INCLUINDO FORMAS, ESCAVACAO, REATERRO E MATERIAIS, EXCLUINDO MATERIAL REATERRO JAZIDA E TRANSPORTE.</v>
          </cell>
          <cell r="C1349" t="str">
            <v>UN</v>
          </cell>
          <cell r="D1349">
            <v>2109.73</v>
          </cell>
        </row>
        <row r="1350">
          <cell r="A1350" t="str">
            <v>73856/5</v>
          </cell>
          <cell r="B1350" t="str">
            <v>BOCA PARA BUEIRO SIMPLES TUBULAR, DIAMETRO =1,20M, EM CONCRETO CICLOPICO, INCLUINDO FORMAS, ESCAVACAO, REATERRO E MATERIAIS, EXCLUINDO MATERIAL REATERRO JAZIDA E TRANSPORTE.</v>
          </cell>
          <cell r="C1350" t="str">
            <v>UN</v>
          </cell>
          <cell r="D1350">
            <v>2842.32</v>
          </cell>
        </row>
        <row r="1351">
          <cell r="A1351" t="str">
            <v>73856/6</v>
          </cell>
          <cell r="B1351" t="str">
            <v>BOCA PARA BUEIRO DUPLO TUBULAR, DIAMETRO =0,40M, EM CONCRETO CICLOPICO, INCLUINDO FORMAS, ESCAVACAO, REATERRO E MATERIAIS, EXCLUINDO MATERIAL REATERRO JAZIDA E TRANSPORTE.</v>
          </cell>
          <cell r="C1351" t="str">
            <v>UN</v>
          </cell>
          <cell r="D1351">
            <v>862.22</v>
          </cell>
        </row>
        <row r="1352">
          <cell r="A1352" t="str">
            <v>73856/7</v>
          </cell>
          <cell r="B1352" t="str">
            <v>BOCA PARA BUEIRO DUPLO TUBULAR, DIAMETRO =0,60M, EM CONCRETO CICLOPICO, INCLUINDO FORMAS, ESCAVACAO, REATERRO E MATERIAIS, EXCLUINDO MATERIAL REATERRO JAZIDA E TRANSPORTE.</v>
          </cell>
          <cell r="C1352" t="str">
            <v>UN</v>
          </cell>
          <cell r="D1352">
            <v>1419.65</v>
          </cell>
        </row>
        <row r="1353">
          <cell r="A1353" t="str">
            <v>73856/8</v>
          </cell>
          <cell r="B1353" t="str">
            <v>BOCA PARA BUEIRO DUPLO TUBULAR, DIAMETRO =0,80M, EM CONCRETO CICLOPICO, INCLUINDO FORMAS, ESCAVACAO, REATERRO E MATERIAIS, EXCLUINDO MATERIAL REATERRO JAZIDA E TRANSPORTE.</v>
          </cell>
          <cell r="C1353" t="str">
            <v>UN</v>
          </cell>
          <cell r="D1353">
            <v>2129.15</v>
          </cell>
        </row>
        <row r="1354">
          <cell r="A1354" t="str">
            <v>73856/9</v>
          </cell>
          <cell r="B1354" t="str">
            <v>BOCA PARA BUEIRO DUPLO TUBULAR, DIAMETRO =1,00M, EM CONCRETO CICLOPICO, INCLUINDO FORMAS, ESCAVACAO, REATERRO E MATERIAIS, EXCLUINDO MATERIAL REATERRO JAZIDA E TRANSPORTE.</v>
          </cell>
          <cell r="C1354" t="str">
            <v>UN</v>
          </cell>
          <cell r="D1354">
            <v>2620.66</v>
          </cell>
        </row>
        <row r="1355">
          <cell r="A1355" t="str">
            <v>73856/10</v>
          </cell>
          <cell r="B1355" t="str">
            <v>BOCA PARA BUEIRO DUPLOTUBULAR, DIAMETRO =1,20M, EM CONCRETO CICLOPICO, INCLUINDO FORMAS, ESCAVACAO, REATERRO E MATERIAIS, EXCLUINDO MATERIAL REATERRO JAZIDA E TRANSPORTE.</v>
          </cell>
          <cell r="C1355" t="str">
            <v>UN</v>
          </cell>
          <cell r="D1355">
            <v>4034.95</v>
          </cell>
        </row>
        <row r="1356">
          <cell r="A1356" t="str">
            <v>73856/11</v>
          </cell>
          <cell r="B1356" t="str">
            <v>BOCA PARA BUEIRO TRIPLO TUBULAR, DIAMETRO =0,40M, EM CONCRETO CICLOPICO, INCLUINDO FORMAS, ESCAVACAO, REATERRO E MATERIAIS, EXCLUINDO MATERIAL REATERRO JAZIDA E TRANSPORTE.</v>
          </cell>
          <cell r="C1356" t="str">
            <v>UN</v>
          </cell>
          <cell r="D1356">
            <v>1112.68</v>
          </cell>
        </row>
        <row r="1357">
          <cell r="A1357" t="str">
            <v>73856/12</v>
          </cell>
          <cell r="B1357" t="str">
            <v>BOCA PARA BUEIRO TRIPLO TUBULAR, DIAMETRO =0,60M, EM CONCRETO CICLOPICO, INCLUINDO FORMAS, ESCAVACAO, REATERRO E MATERIAIS, EXCLUINDO MATERIAL REATERRO JAZIDA E TRANSPORTE.</v>
          </cell>
          <cell r="C1357" t="str">
            <v>UN</v>
          </cell>
          <cell r="D1357">
            <v>1838.32</v>
          </cell>
        </row>
        <row r="1358">
          <cell r="A1358" t="str">
            <v>73856/13</v>
          </cell>
          <cell r="B1358" t="str">
            <v>BOCA PARA BUEIRO TRIPLO TUBULAR, DIAMETRO =0,80M, EM CONCRETO CICLOPICO, INCLUINDO FORMAS, ESCAVACAO, REATERRO E MATERIAIS, EXCLUINDO MATERIAL REATERRO JAZIDA E TRANSPORTE.</v>
          </cell>
          <cell r="C1358" t="str">
            <v>UN</v>
          </cell>
          <cell r="D1358">
            <v>2760.27</v>
          </cell>
        </row>
        <row r="1359">
          <cell r="A1359" t="str">
            <v>73856/14</v>
          </cell>
          <cell r="B1359" t="str">
            <v>BOCA PARA BUEIRO TRIPLO TUBULAR, DIAMETRO =1,00M, EM CONCRETO CICLOPICO, INCLUINDO FORMAS, ESCAVACAO, REATERRO E MATERIAIS, EXCLUINDO MATERIAL REATERRO JAZIDA E TRANSPORTE.</v>
          </cell>
          <cell r="C1359" t="str">
            <v>UN</v>
          </cell>
          <cell r="D1359">
            <v>3887.26</v>
          </cell>
        </row>
        <row r="1360">
          <cell r="A1360" t="str">
            <v>73856/15</v>
          </cell>
          <cell r="B1360" t="str">
            <v>BOCA PARA BUEIRO TRIPLO TUBULAR, DIAMETRO =1,20M, EM CONCRETO CICLOPICO, INCLUINDO FORMAS, ESCAVACAO, REATERRO E MATERIAIS, EXCLUINDO MATERIAL REATERRO JAZIDA E TRANSPORTE.</v>
          </cell>
          <cell r="C1360" t="str">
            <v>UN</v>
          </cell>
          <cell r="D1360">
            <v>5227.71</v>
          </cell>
        </row>
        <row r="1361">
          <cell r="A1361" t="str">
            <v>73963/1</v>
          </cell>
          <cell r="B1361" t="str">
            <v>POCO DE VISITA PARA REDE DE ESG. SANIT., EM ANEIS DE CONCRETO, DIÂMETRO = 60CM, PROF=80CM, INCLUINDO DEGRAU,  EXCLUINDO TAMPAO FERRO FUNDIDO.</v>
          </cell>
          <cell r="C1361" t="str">
            <v>UN</v>
          </cell>
          <cell r="D1361">
            <v>357.47</v>
          </cell>
        </row>
        <row r="1362">
          <cell r="A1362" t="str">
            <v>73963/2</v>
          </cell>
          <cell r="B1362" t="str">
            <v>POCO DE VISITA PARA REDE DE ESG. SANIT., EM ANEIS DE CONCRETO, DIÂMETRO = 60CM, PROF = 100CM, EXCLUINDO TAMPAO FERRO FUNDIDO.</v>
          </cell>
          <cell r="C1362" t="str">
            <v>UN</v>
          </cell>
          <cell r="D1362">
            <v>377.41</v>
          </cell>
        </row>
        <row r="1363">
          <cell r="A1363" t="str">
            <v>73963/3</v>
          </cell>
          <cell r="B1363" t="str">
            <v>POCO DE VISITA PARA REDE DE ESG. SANIT., EM ANEIS DE CONCRETO, DIÂMETRO = 60CM, PROF = 60CM, INCLUINDO DEGRAU, EXCLUINDO TAMPAO FERRO FUNDIDO.</v>
          </cell>
          <cell r="C1363" t="str">
            <v>UN</v>
          </cell>
          <cell r="D1363">
            <v>341.84</v>
          </cell>
        </row>
        <row r="1364">
          <cell r="A1364" t="str">
            <v>73963/4</v>
          </cell>
          <cell r="B1364" t="str">
            <v>POCO DE VISITA PARA REDE DE ESG. SANIT., EM ANEIS DE CONCRETO, DIÂMETRO = 60CM E 110CM, PROF = 105CM, EXCLUINDO TAMPAO FERRO FUNDIDO.</v>
          </cell>
          <cell r="C1364" t="str">
            <v>UN</v>
          </cell>
          <cell r="D1364">
            <v>1055.47</v>
          </cell>
        </row>
        <row r="1365">
          <cell r="A1365" t="str">
            <v>73963/5</v>
          </cell>
          <cell r="B1365" t="str">
            <v>POCO DE VISITA PARA REDE DE ESG. SANIT., EM ANEIS DE CONCRETO, DIÂMETRO = 60CM E 110CM, PROF = 120CM, EXCLUINDO TAMPAO FERRO FUNDIDO.</v>
          </cell>
          <cell r="C1365" t="str">
            <v>UN</v>
          </cell>
          <cell r="D1365">
            <v>1123.3599999999999</v>
          </cell>
        </row>
        <row r="1366">
          <cell r="A1366" t="str">
            <v>73963/6</v>
          </cell>
          <cell r="B1366" t="str">
            <v>POCO DE VISITA PARA REDE DE ESG. SANIT., EM ANEIS DE CONCRETO, DIÂMETRO = 60CM E 110CM, PROF = 140CM, EXCLUINDO TAMPAO FERRO FUNDIDO.</v>
          </cell>
          <cell r="C1366" t="str">
            <v>UN</v>
          </cell>
          <cell r="D1366">
            <v>1199.76</v>
          </cell>
        </row>
        <row r="1367">
          <cell r="A1367" t="str">
            <v>73963/7</v>
          </cell>
          <cell r="B1367" t="str">
            <v>POCO DE VISITA PARA REDE DE ESG. SANIT., EM ANEIS DE CONCRETO, DIÂMETRO = 60CM E 110CM, PROF = 150CM, EXCLUINDO TAMPAO FERRO FUNDIDO.</v>
          </cell>
          <cell r="C1367" t="str">
            <v>UN</v>
          </cell>
          <cell r="D1367">
            <v>1265.94</v>
          </cell>
        </row>
        <row r="1368">
          <cell r="A1368" t="str">
            <v>73963/8</v>
          </cell>
          <cell r="B1368" t="str">
            <v>POCO DE VISITA PARA REDE DE ESG. SANIT., EM ANEIS DE CONCRETO, DIÂMETRO = 60CM E 110CM, PROF = 160CM, EXCLUINDO TAMPAO FERRO FUNDIDO.</v>
          </cell>
          <cell r="C1368" t="str">
            <v>UN</v>
          </cell>
          <cell r="D1368">
            <v>1274.45</v>
          </cell>
        </row>
        <row r="1369">
          <cell r="A1369" t="str">
            <v>73963/9</v>
          </cell>
          <cell r="B1369" t="str">
            <v>POCO DE VISITA PARA REDE DE ESG. SANIT., EM ANEIS DE CONCRETO, DIÂMETRO = 110CM, PROF = 170CM, EXCLUINDO TAMPAO FERRO FUNDIDO.</v>
          </cell>
          <cell r="C1369" t="str">
            <v>UN</v>
          </cell>
          <cell r="D1369">
            <v>1332.73</v>
          </cell>
        </row>
        <row r="1370">
          <cell r="A1370" t="str">
            <v>73963/10</v>
          </cell>
          <cell r="B1370" t="str">
            <v>POCO DE VISITA PARA REDE DE ESG. SANIT., EM ANEIS DE CONCRETO, DIÂMETRO = 60CM E 110CM, PROF = 200CM, EXCLUINDO TAMPAO FERRO FUNDIDO.</v>
          </cell>
          <cell r="C1370" t="str">
            <v>UN</v>
          </cell>
          <cell r="D1370">
            <v>1440.49</v>
          </cell>
        </row>
        <row r="1371">
          <cell r="A1371" t="str">
            <v>73963/11</v>
          </cell>
          <cell r="B1371" t="str">
            <v>POCO DE VISITA PARA REDE DE ESG. SANIT., EM ANEIS DE CONCRETO, DIÂMETRO = 60CM E 110CM, PROF = 230CM, EXCLUINDO TAMPAO FERRO FUNDIDO.</v>
          </cell>
          <cell r="C1371" t="str">
            <v>UN</v>
          </cell>
          <cell r="D1371">
            <v>1505.07</v>
          </cell>
        </row>
        <row r="1372">
          <cell r="A1372" t="str">
            <v>73963/12</v>
          </cell>
          <cell r="B1372" t="str">
            <v>POCO DE VISITA PARA REDE DE ESG. SANIT., EM ANEIS DE CONCRETO, DIÂMETRO = 60CM E 110CM, PROF = 260CM, EXCLUINDO TAMPAO FERRO FUNDIDO.</v>
          </cell>
          <cell r="C1372" t="str">
            <v>UN</v>
          </cell>
          <cell r="D1372">
            <v>1671.46</v>
          </cell>
        </row>
        <row r="1373">
          <cell r="A1373" t="str">
            <v>73963/13</v>
          </cell>
          <cell r="B1373" t="str">
            <v>POCO DE VISITA PARA REDE DE ESG. SANIT., EM ANEIS DE CONCRETO, DIÂMETRO = 60CM E 110CM, PROF = 290CM, EXCLUINDO TAMPAO FERRO FUNDIDO.</v>
          </cell>
          <cell r="C1373" t="str">
            <v>UN</v>
          </cell>
          <cell r="D1373">
            <v>1802.63</v>
          </cell>
        </row>
        <row r="1374">
          <cell r="A1374" t="str">
            <v>73963/14</v>
          </cell>
          <cell r="B1374" t="str">
            <v>POCO DE VISITA PARA REDE DE ESG. SANIT., EM ANEIS DE CONCRETO, DIÂMETRO = 60CM E 110CM, PROF = 320CM, EXCLUINDO TAMPAO FERRO FUNDIDO.</v>
          </cell>
          <cell r="C1374" t="str">
            <v>UN</v>
          </cell>
          <cell r="D1374">
            <v>1896.82</v>
          </cell>
        </row>
        <row r="1375">
          <cell r="A1375" t="str">
            <v>73963/15</v>
          </cell>
          <cell r="B1375" t="str">
            <v>POCO DE VISITA PARA REDE DE ESG. SANIT., EM ANEIS DE CONCRETO, DIÂMETRO = 60CM E 110CM, PROF = 350CM, EXCLUINDO TAMPAO FERRO FUNDIDO.</v>
          </cell>
          <cell r="C1375" t="str">
            <v>UN</v>
          </cell>
          <cell r="D1375">
            <v>2049.84</v>
          </cell>
        </row>
        <row r="1376">
          <cell r="A1376" t="str">
            <v>73963/16</v>
          </cell>
          <cell r="B1376" t="str">
            <v>POCO DE VISITA PARA REDE DE ESG. SANIT., EM ANEIS DE CONCRETO, DIÂMETRO = 60CM E 110CM, PROF = 380CM, EXCLUINDO TAMPAO FERRO FUNDIDO.</v>
          </cell>
          <cell r="C1376" t="str">
            <v>UN</v>
          </cell>
          <cell r="D1376">
            <v>2159.44</v>
          </cell>
        </row>
        <row r="1377">
          <cell r="A1377" t="str">
            <v>73963/17</v>
          </cell>
          <cell r="B1377" t="str">
            <v>POCO DE VISITA PARA REDE DE ESG. SANIT., EM ANEIS DE CONCRETO, DIÂMETRO = 60CM E 110CM, PROF = 410CM, EXCLUINDO TAMPAO FERRO FUNDIDO.</v>
          </cell>
          <cell r="C1377" t="str">
            <v>UN</v>
          </cell>
          <cell r="D1377">
            <v>2301.2399999999998</v>
          </cell>
        </row>
        <row r="1378">
          <cell r="A1378" t="str">
            <v>73963/18</v>
          </cell>
          <cell r="B1378" t="str">
            <v>POCO DE VISITA PARA REDE DE ESG. SANIT., EM ANEIS DE CONCRETO, DIÂMETRO = 60CM E 110CM, PROF = 440CM, EXCLUINDO TAMPAO FERRO FUNDIDO.</v>
          </cell>
          <cell r="C1378" t="str">
            <v>UN</v>
          </cell>
          <cell r="D1378">
            <v>2432.04</v>
          </cell>
        </row>
        <row r="1379">
          <cell r="A1379" t="str">
            <v>73963/19</v>
          </cell>
          <cell r="B1379" t="str">
            <v>POCO DE VISITA PARA REDE DE ESG. SANIT., EM ANEIS DE CONCRETO, DIÂMETRO = 60CM E 110CM, PROF = 470CM, EXCLUINDO TAMPAO FERRO FUNDIDO.</v>
          </cell>
          <cell r="C1379" t="str">
            <v>UN</v>
          </cell>
          <cell r="D1379">
            <v>2563.77</v>
          </cell>
        </row>
        <row r="1380">
          <cell r="A1380" t="str">
            <v>73963/20</v>
          </cell>
          <cell r="B1380" t="str">
            <v>POCO DE VISITA PARA REDE DE ESG. SANIT., EM ANEIS DE CONCRETO, DIÂMETRO = 60CM E 110CM, PROF = 500CM, EXCLUINDO TAMPAO FERRO FUNDIDO.</v>
          </cell>
          <cell r="C1380" t="str">
            <v>UN</v>
          </cell>
          <cell r="D1380">
            <v>2694.57</v>
          </cell>
        </row>
        <row r="1381">
          <cell r="A1381" t="str">
            <v>73963/21</v>
          </cell>
          <cell r="B1381" t="str">
            <v>POCO DE VISITA PARA REDE DE ESG. SANIT., EM ANEIS DE CONCRETO, DIÂMETRO = 60CM E 110CM, PROF = 530CM, EXCLUINDO TAMPAO FERRO FUNDIDO.</v>
          </cell>
          <cell r="C1381" t="str">
            <v>UN</v>
          </cell>
          <cell r="D1381">
            <v>2834.63</v>
          </cell>
        </row>
        <row r="1382">
          <cell r="A1382" t="str">
            <v>73963/22</v>
          </cell>
          <cell r="B1382" t="str">
            <v>POCO DE VISITA PARA REDE DE ESG. SANIT., EM ANEIS DE CONCRETO, DIÂMETRO = 60CM E 110CM, PROF = 560CM, EXCLUINDO TAMPAO FERRO FUNDIDO.</v>
          </cell>
          <cell r="C1382" t="str">
            <v>UN</v>
          </cell>
          <cell r="D1382">
            <v>2965.43</v>
          </cell>
        </row>
        <row r="1383">
          <cell r="A1383" t="str">
            <v>73963/23</v>
          </cell>
          <cell r="B1383" t="str">
            <v>POCO DE VISITA PARA REDE DE ESG. SANIT., EM ANEIS DE CONCRETO, DIÂMETRO = 60CM E 110CM, PROF = 590CM, EXCLUINDO TAMPAO FERRO FUNDIDO.</v>
          </cell>
          <cell r="C1383" t="str">
            <v>UN</v>
          </cell>
          <cell r="D1383">
            <v>3096.24</v>
          </cell>
        </row>
        <row r="1384">
          <cell r="A1384" t="str">
            <v>73963/24</v>
          </cell>
          <cell r="B1384" t="str">
            <v>POCO DE VISITA PARA REDE DE ESG. SANIT., EM ANEIS DE CONCRETO, DIÂMETRO = 60CM E 110CM, PROF = 690CM, EXCLUINDO TAMPAO FERRO FUNDIDO.</v>
          </cell>
          <cell r="C1384" t="str">
            <v>UN</v>
          </cell>
          <cell r="D1384">
            <v>3390.48</v>
          </cell>
        </row>
        <row r="1385">
          <cell r="A1385" t="str">
            <v>73963/25</v>
          </cell>
          <cell r="B1385" t="str">
            <v>POCO DE VISITA PARA REDE DE ESG. SANIT., EM ANEIS DE CONCRETO, DIÂMETRO = 60CM E 110CM, PROF = 650CM, EXCLUINDO TAMPAO FERRO FUNDIDO.</v>
          </cell>
          <cell r="C1385" t="str">
            <v>UN</v>
          </cell>
          <cell r="D1385">
            <v>3359.11</v>
          </cell>
        </row>
        <row r="1386">
          <cell r="A1386" t="str">
            <v>73963/26</v>
          </cell>
          <cell r="B1386" t="str">
            <v>POCO DE VISITA PARA REDE DE ESG. SANIT., EM ANEIS DE CONCRETO, DIÂMETRO = 60CM E 110CM, PROF = 680CM, EXCLUINDO TAMPAO FERRO FUNDIDO.</v>
          </cell>
          <cell r="C1386" t="str">
            <v>UN</v>
          </cell>
          <cell r="D1386">
            <v>3490.83</v>
          </cell>
        </row>
        <row r="1387">
          <cell r="A1387" t="str">
            <v>73963/27</v>
          </cell>
          <cell r="B1387" t="str">
            <v>POCO DE VISITA PARA REDE DE ESG. SANIT., EM ANEIS DE CONCRETO, DIÂMETRO = 60CM E 110CM, PROF = 710CM, EXCLUINDO TAMPAO FERRO FUNDIDO.</v>
          </cell>
          <cell r="C1387" t="str">
            <v>UN</v>
          </cell>
          <cell r="D1387">
            <v>3621.64</v>
          </cell>
        </row>
        <row r="1388">
          <cell r="A1388" t="str">
            <v>73963/28</v>
          </cell>
          <cell r="B1388" t="str">
            <v>POCO VISITA ESG SANIT ANEL CONC PRE-MOLD PROF=1,20M C/ TAMPAO FOFO ARTICULADO, CLASSE B125 CARGA MAX 12,5 T, REDONDO TAMPA 600 MM, REDE PLUVIAL /ESGOTO / REJUNTAMENTO ANEIS / REVEST LISO CALHA INTERNA C/ARG CIM/AREIA 1:4. BASE/BANQUETA EM CONCR FCK=10MPA</v>
          </cell>
          <cell r="C1388" t="str">
            <v>UN</v>
          </cell>
          <cell r="D1388">
            <v>1316.36</v>
          </cell>
        </row>
        <row r="1389">
          <cell r="A1389" t="str">
            <v>73963/29</v>
          </cell>
          <cell r="B1389" t="str">
            <v>POCO VISITA ESG SANIT ANEL CONC PRE-MOLD PROF=1,40M C/ TAMPAO FOFO ARTICULADO, CLASSE B125 CARGA MAX 12,5 T, REDONDO TAMPA 600 MM, REDE PLUVIAL/ESGOTO / REJUNTAMENTO ANEIS / REVEST LISO CALHA INTERNA C/ARG CIM/AREIA 1:4. BASE/BANQUETA EM CONCR FCK=10MPA</v>
          </cell>
          <cell r="C1389" t="str">
            <v>UN</v>
          </cell>
          <cell r="D1389">
            <v>1377.67</v>
          </cell>
        </row>
        <row r="1390">
          <cell r="A1390" t="str">
            <v>73963/30</v>
          </cell>
          <cell r="B1390" t="str">
            <v>POCO VISITA ESG SANIT ANEL CONC PRE-MOLD PROF=1,50M C/ TAMPAO FOFO ARTICULADO, CLASSE B125 CARGA MAX 12,5 T, REDONDO TAMPA 600 MM, REDE PLUVIAL/ESGOTO / REJUNTAMENTO ANEIS / REVEST LISO CALHA INTERNA C/ARG CIM/AREIA 1:4. BASE/BANQUETA EM CONCRFCK=10MPA</v>
          </cell>
          <cell r="C1390" t="str">
            <v>UN</v>
          </cell>
          <cell r="D1390">
            <v>1497.77</v>
          </cell>
        </row>
        <row r="1391">
          <cell r="A1391" t="str">
            <v>73963/31</v>
          </cell>
          <cell r="B1391" t="str">
            <v>POCO VISITA ESG SANIT ANEL CONC PRE-MOLD PROF=1,60M C/ TAMPAO FOFO ARTICULADO, CLASSE B125 CARGA MAX 12,5 T, REDONDO TAMPA 600 MM, REDE PLUVIAL / REJUNTAMENTO ANEIS / REVEST LISO CALHA INTERNA C/ARG CIM/AREIA 1:4. BASE/BANQUETA EM CONCR FCK=10MPA</v>
          </cell>
          <cell r="C1391" t="str">
            <v>UN</v>
          </cell>
          <cell r="D1391">
            <v>1507.76</v>
          </cell>
        </row>
        <row r="1392">
          <cell r="A1392" t="str">
            <v>73963/32</v>
          </cell>
          <cell r="B1392" t="str">
            <v>POCO VISITA ESG SANIT ANEL CONC PRE-MOLD PROF=1,70M C/ TAMPAO FOFO ARTICULADO, CLASSE B125 CARGA MAX 12,5 T, REDONDO TAMPA 600 MM, REDE PLUVIAL/ESGOTO /  REJUNTAMENTO ANEIS / REVEST LISO CALHA INTERNA C/ARG CIM/AREIA 1:4. BASE/BANQUETA EM CONCR FCK=10MPA</v>
          </cell>
          <cell r="C1392" t="str">
            <v>UN</v>
          </cell>
          <cell r="D1392">
            <v>1520.29</v>
          </cell>
        </row>
        <row r="1393">
          <cell r="A1393" t="str">
            <v>73963/33</v>
          </cell>
          <cell r="B1393" t="str">
            <v>POCO VISITA ESG SANIT ANEL CONC PRE-MOLD PROF=2,00M C/ TAMPAO FOFO ARTICULADO, CLASSE B125 CARGA MAX 12,5 T, REDONDO TAMPA 600 MM, REDE PLUVIAL/ESGOTO / REJUNTAMENTO ANEIS / REVEST LISO CALHA INTERNA C/ARG CIM/AREIA 1:4. BASE/BANQUETA EM CONCR FCK=10MPA</v>
          </cell>
          <cell r="C1393" t="str">
            <v>UN</v>
          </cell>
          <cell r="D1393">
            <v>1653.04</v>
          </cell>
        </row>
        <row r="1394">
          <cell r="A1394" t="str">
            <v>73963/34</v>
          </cell>
          <cell r="B1394" t="str">
            <v>POCO VISITA ESG SANIT ANEL CONC PRE MOLD PROF=2,30M C/ TAMPAO FOFO ARTICULADO, CLASSE B125 CARGA MAX 12,5 T, REDONDO TAMPA 600 MM, REDE PLUVIAL/ESGOTO / REJUNTAMENTO ANEIS / REVEST LISO CALHA INTERNA C/ARG CIM/AREIA 1:4. BASE/BANQUETA EM CONCRFCK=10MPA</v>
          </cell>
          <cell r="C1394" t="str">
            <v>UN</v>
          </cell>
          <cell r="D1394">
            <v>1733.31</v>
          </cell>
        </row>
        <row r="1395">
          <cell r="A1395" t="str">
            <v>73963/35</v>
          </cell>
          <cell r="B1395" t="str">
            <v>POCO VISITA ESG SANIT ANEL CONC PRE-MOLD PROF=2,60M C/ TAMPAO FOFO SIMPLES COM BASE, CLASSE B125 CARGA MAX 12,5 T, REDONDO TAMPA 600 MM, REDE PLUVIAL/ESGOTO / REJUNTAMENTO ANEIS / REVEST LISO CALHA INTERNA C/ARG CIM/AREIA 1:4. BASE/BANQUETAEM CONCR FCK=10MPA</v>
          </cell>
          <cell r="C1395" t="str">
            <v>UN</v>
          </cell>
          <cell r="D1395">
            <v>1866.07</v>
          </cell>
        </row>
        <row r="1396">
          <cell r="A1396" t="str">
            <v>73963/36</v>
          </cell>
          <cell r="B1396" t="str">
            <v>POCO VISITA ESG SANIT ANEL CONC PRE-MOLD PROF=2,90M C/ TAMPAO FOFO ARTICULADO, CLASSE B125 CARGA MAX 12,5 T, REDONDO TAMPA 600 MM, REDE PLUVIAL / REJUNTAMENTO ANEIS / REVEST LISO CALHA INTERNA C/ARG CIM/AREIA 1:4. BASE/BANQUETA EM CONCR FCK=10MPA</v>
          </cell>
          <cell r="C1396" t="str">
            <v>UN</v>
          </cell>
          <cell r="D1396">
            <v>1998.82</v>
          </cell>
        </row>
        <row r="1397">
          <cell r="A1397" t="str">
            <v>73963/37</v>
          </cell>
          <cell r="B1397" t="str">
            <v>POCO VISITA ESG SANIT ANEL CONC PRE-MOLD PROF=3,20M C/ TAMPAO FOFO ARTICULADO, CLASSE B125 CARGA MAX 12,5 T, REDONDO TAMPA 600 MM, REDE PLUVIAL /  REJUNTAMENTOANEIS / REVEST LISO CALHA INTERNA C/ARG CIM/AREIA 1:4. BASE / BANQUETA EM CONCR FCK=10MPA</v>
          </cell>
          <cell r="C1397" t="str">
            <v>UN</v>
          </cell>
          <cell r="D1397">
            <v>2131.58</v>
          </cell>
        </row>
        <row r="1398">
          <cell r="A1398" t="str">
            <v>73963/38</v>
          </cell>
          <cell r="B1398" t="str">
            <v>POCO VISITA ESG SANIT ANEL CONC PRE-MOLD PROF=3,50M C/ TAMPAO FOFO ARTICULADO, CLASSE B125 CARGA MAX 12,5 T, REDONDO TAMPA 600 MM, REDE PLUVIAL/ESGOTO /  REJUNTAMENTO / ANEIS / REVEST LISO CALHA INTERNA C/ARG CIM/AREIA 1:4. BASE/BANQUETA EM CONCR FCK=10MPA</v>
          </cell>
          <cell r="C1398" t="str">
            <v>UN</v>
          </cell>
          <cell r="D1398">
            <v>2265.16</v>
          </cell>
        </row>
        <row r="1399">
          <cell r="A1399" t="str">
            <v>73963/39</v>
          </cell>
          <cell r="B1399" t="str">
            <v>POCO VISITA ESG SANIT ANEL CONC PRE-MOLD PROF=3,80M C/ TAMPAO FOFO ARTICULADO, CLASSE B125 CARGA MAX 12,5 T, REDONDO TAMPA 600 MM, REDE PLUVIAL / REJUNTAMENTO ANEIS / REVEST LISO CALHA INTERNA C/ARG CIM/AREIA 1:4. BASE/BANQUETA EM CONCR FCK=10MPA</v>
          </cell>
          <cell r="C1399" t="str">
            <v>UN</v>
          </cell>
          <cell r="D1399">
            <v>2398.4699999999998</v>
          </cell>
        </row>
        <row r="1400">
          <cell r="A1400" t="str">
            <v>73963/40</v>
          </cell>
          <cell r="B1400" t="str">
            <v>POCO VISITA ESG SANIT ANEL CONC PRE-MOLD PROF=4,10M C/ TAMPAO FOFO ARTICULADO, CLASSE B125 CARGA MAX 12,5 T, REDONDO TAMPA 600 MM, REDE PLUVIAL / REJUNTAMENTO ANEIS / REVEST LISO CALHA INTERNA C/ARG CIM/AREIA 1:4. BASE/BANQUETA EM CONCR FCK=10MPA</v>
          </cell>
          <cell r="C1400" t="str">
            <v>UN</v>
          </cell>
          <cell r="D1400">
            <v>2527.89</v>
          </cell>
        </row>
        <row r="1401">
          <cell r="A1401" t="str">
            <v>73963/41</v>
          </cell>
          <cell r="B1401" t="str">
            <v>POCO VISITA ESG SANIT ANEL CONC PRE MOLD PROF=4,40M C/ TAMPAO FOFO ARTICULADO, CLASSE B125 CARGA MAX 12,5 T, REDONDO TAMPA 600 MM, REDE PLUVIAL / REJUNTAMENTO ANEIS / REVEST LISO CALHA INTERNA C/ARG CIM/AREIA 1:4. BASE/BANQUETA EM CONCR FCK=10MPA</v>
          </cell>
          <cell r="C1401" t="str">
            <v>UN</v>
          </cell>
          <cell r="D1401">
            <v>2655.13</v>
          </cell>
        </row>
        <row r="1402">
          <cell r="A1402" t="str">
            <v>73963/42</v>
          </cell>
          <cell r="B1402" t="str">
            <v>POCO VISITA ESG SANIT ANEL CONC PRE-MOLD PROF=4,70M C/ TAMPAO FOFO ARTICULADO, CLASSE B125 CARGA MAX 12,5 T, REDONDO TAMPA 600 MM, REDE PLUVIAL/ESGOTO /  REJUNTAMENTO ANEIS / REVEST LISO CALHA INTERNA C/ARG CIM/AREIA 1:4. BASE/BANQUETA EM CONCRFCK=10MPA</v>
          </cell>
          <cell r="C1402" t="str">
            <v>UN</v>
          </cell>
          <cell r="D1402">
            <v>2797.38</v>
          </cell>
        </row>
        <row r="1403">
          <cell r="A1403" t="str">
            <v>73963/43</v>
          </cell>
          <cell r="B1403" t="str">
            <v>POCO VISITA ESG SANIT ANEL CONC PRE-MOLD PROF=5,00M C/ TAMPAO FOFO ARTICULADO, CLASSE B125 CARGA MAX 12,5 T, REDONDO TAMPA 600 MM, REDE PLUVIAL / ESGOTO / REJUNTAMENTO ANEIS/ REVEST LISO CALHA INTERNA C/ARG CIM/AREIA 1:4. BASE/BANQUETA EM CONCR FCK=10MPA</v>
          </cell>
          <cell r="C1403" t="str">
            <v>UN</v>
          </cell>
          <cell r="D1403">
            <v>2883.39</v>
          </cell>
        </row>
        <row r="1404">
          <cell r="A1404" t="str">
            <v>73963/44</v>
          </cell>
          <cell r="B1404" t="str">
            <v>POCO VISITA ESG SANIT ANEL CONC PRE-MOLD PROF=0,80M C/ TAMPAO FOFO ARTICULADO, CLASSE B125 CARGA MAX 12,5 T, REDONDO TAMPA 600 MM, REDE PLUVIAL/ESGOTO / DEGRAUS FF / REJUNTAMENTO ANEIS / REVEST LISO CALHA INTERNA C/ARG CIM/AREIA 1:4. BASE / BANQUETA EM CONCR FCK=10MPA</v>
          </cell>
          <cell r="C1404" t="str">
            <v>UN</v>
          </cell>
          <cell r="D1404">
            <v>628.28</v>
          </cell>
        </row>
        <row r="1405">
          <cell r="A1405" t="str">
            <v>73963/45</v>
          </cell>
          <cell r="B1405" t="str">
            <v>POCO DE VISITA PARA REDE DE ESG. SANIT., EM ANEIS DE CONCRETO, DIÂMETRO = 60CM E 110CM, PROF = 240CM, EXCLUINDO TAMPAO FERRO FUNDIDO.</v>
          </cell>
          <cell r="C1405" t="str">
            <v>UN</v>
          </cell>
          <cell r="D1405">
            <v>1593.77</v>
          </cell>
        </row>
        <row r="1406">
          <cell r="A1406" t="str">
            <v>73963/46</v>
          </cell>
          <cell r="B1406" t="str">
            <v>POCO DE VISITA PARA REDE DE ESG. SANIT., EM ANEIS DE CONCRETO, DIÂMETRO = 60CM E 110CM, PROF = 250CM, EXCLUINDO TAMPAO FERRO FUNDIDO.</v>
          </cell>
          <cell r="C1406" t="str">
            <v>UN</v>
          </cell>
          <cell r="D1406">
            <v>1616</v>
          </cell>
        </row>
        <row r="1407">
          <cell r="A1407" t="str">
            <v>73963/47</v>
          </cell>
          <cell r="B1407" t="str">
            <v>POCO DE VISITA PARA REDE DE ESG. SANIT., EM ANEIS DE CONCRETO, DIÂMETRO = 60CM E 110CM, PROF = 280CM, EXCLUINDO TAMPAO FERRO FUNDIDO.</v>
          </cell>
          <cell r="C1407" t="str">
            <v>UN</v>
          </cell>
          <cell r="D1407">
            <v>1758.9</v>
          </cell>
        </row>
        <row r="1408">
          <cell r="A1408" t="str">
            <v>73963/48</v>
          </cell>
          <cell r="B1408" t="str">
            <v>POCO DE VISITA PARA REDE DE ESG. SANIT., EM ANEIS DE CONCRETO, DIÂMETRO = 60CM E 110CM, PROF = 310CM, EXCLUINDO TAMPAO FERRO FUNDIDO.</v>
          </cell>
          <cell r="C1408" t="str">
            <v>UN</v>
          </cell>
          <cell r="D1408">
            <v>1865.42</v>
          </cell>
        </row>
        <row r="1409">
          <cell r="A1409" t="str">
            <v>74124/1</v>
          </cell>
          <cell r="B1409" t="str">
            <v>POCO VISITA AG PLUV:CONC ARM 1X1X1,40M COLETOR D=40 A 50CM PAREDE E=15CM BASE CONC FCK=10MPA REVEST C/ARG CIM/AREIA 1:4 INCL FORN TODOS MATERIAIS</v>
          </cell>
          <cell r="C1409" t="str">
            <v>UN</v>
          </cell>
          <cell r="D1409">
            <v>2330.59</v>
          </cell>
        </row>
        <row r="1410">
          <cell r="A1410" t="str">
            <v>74124/2</v>
          </cell>
          <cell r="B1410" t="str">
            <v>POCO VISITA AG PLUV:CONC ARM 1,10X1,10X1,40M COLETOR D=60CM PAREDE E=15CM BASE CONC FCK=10MPA REVEST C/ARG CIM/AREIA 1:4 INCL FORN TODOS MATERIAIS</v>
          </cell>
          <cell r="C1410" t="str">
            <v>UN</v>
          </cell>
          <cell r="D1410">
            <v>2662.67</v>
          </cell>
        </row>
        <row r="1411">
          <cell r="A1411" t="str">
            <v>74124/3</v>
          </cell>
          <cell r="B1411" t="str">
            <v>POCO VISITA AG PLUV:CONC ARM 1,20X1,20X1,40M COLETOR D=70CM PAREDE E=15CM BASE CONC FCK=10MPA REVEST C/ARG CIM/AREIA 1:4 INCL FORN TODOS MATERIAIS</v>
          </cell>
          <cell r="C1411" t="str">
            <v>UN</v>
          </cell>
          <cell r="D1411">
            <v>2879.98</v>
          </cell>
        </row>
        <row r="1412">
          <cell r="A1412" t="str">
            <v>74124/4</v>
          </cell>
          <cell r="B1412" t="str">
            <v>POCO VISITA AG PLUV:CONC ARM 1,30X1,30X1,40M COLETOR D=80CM PAREDE E=15CM BASE CONC FCK=10MPA REVEST C/ARG CIM/AREIA 1:4 INCL FORN TODOS MATERIAIS</v>
          </cell>
          <cell r="C1412" t="str">
            <v>UN</v>
          </cell>
          <cell r="D1412">
            <v>3298.36</v>
          </cell>
        </row>
        <row r="1413">
          <cell r="A1413" t="str">
            <v>74124/5</v>
          </cell>
          <cell r="B1413" t="str">
            <v>POCO VISITA CONCRETO ARMADO P/AG PLUV 1,40X1,40X1,50M COLETOR D=90CM  PAREDE E=15CM BASE CONCRETO FCK=10MPA REVESTIDO C/ARG CIM/AREIA 1:4 INCL FORN TODOS MATERIAIS</v>
          </cell>
          <cell r="C1413" t="str">
            <v>UN</v>
          </cell>
          <cell r="D1413">
            <v>3829.04</v>
          </cell>
        </row>
        <row r="1414">
          <cell r="A1414" t="str">
            <v>74124/6</v>
          </cell>
          <cell r="B1414" t="str">
            <v>POCO VISITA AG PLUV:CONC ARM 1,50X1,50X1,60M COLETOR D=1M PA REDE E=15CM BASE CONC FCK=10MPA REVEST C/ARG CIM/AREIA 1:4 INCL FORN TODOS MATERIAIS</v>
          </cell>
          <cell r="C1414" t="str">
            <v>UN</v>
          </cell>
          <cell r="D1414">
            <v>4277.45</v>
          </cell>
        </row>
        <row r="1415">
          <cell r="A1415" t="str">
            <v>74124/7</v>
          </cell>
          <cell r="B1415" t="str">
            <v>POCO VISITA AG PLUV:CONC ARM 1,60X1,60X1,70M COLETOR D=1,10M PAREDE E=15CM BASE CONC FCK=10MPA REVEST C/ARG CIM/AREIA 1:4 INCL FORN TODOS MATERIAIS</v>
          </cell>
          <cell r="C1415" t="str">
            <v>UN</v>
          </cell>
          <cell r="D1415">
            <v>4653.5</v>
          </cell>
        </row>
        <row r="1416">
          <cell r="A1416" t="str">
            <v>74124/8</v>
          </cell>
          <cell r="B1416" t="str">
            <v>POCO VISITA AG PLUV:CONC ARM 1,70X1,70X1,80M COLETOR D=1,20M          PAREDE E=15CM BASE CONC FCK=10MPA REVEST C/ARG CIM/AREIA 1:4          DEGRAUS FF INCL FORN TODOS MATERIAIS</v>
          </cell>
          <cell r="C1416" t="str">
            <v>UN</v>
          </cell>
          <cell r="D1416">
            <v>4986.1099999999997</v>
          </cell>
        </row>
        <row r="1417">
          <cell r="A1417" t="str">
            <v>74162/1</v>
          </cell>
          <cell r="B1417" t="str">
            <v>CAIXA DE CONCRETO, ALTURA = 1,00 METRO, DIAMETRO REGISTRO &lt; 150 MM</v>
          </cell>
          <cell r="C1417" t="str">
            <v>UN</v>
          </cell>
          <cell r="D1417">
            <v>132.81</v>
          </cell>
        </row>
        <row r="1418">
          <cell r="A1418" t="str">
            <v>74206/1</v>
          </cell>
          <cell r="B1418" t="str">
            <v>CAIXA COLETORA, 1,20X1,20X1,50M, COM FUNDO E TAMPA DE CONCRETO E PAREDES EM ALVENARIA</v>
          </cell>
          <cell r="C1418" t="str">
            <v>UN</v>
          </cell>
          <cell r="D1418">
            <v>1413.86</v>
          </cell>
        </row>
        <row r="1419">
          <cell r="A1419" t="str">
            <v>74206/2</v>
          </cell>
          <cell r="B1419" t="str">
            <v>CAIXA COLETORA, 0,25 X 0,85 X 1,00 M, COM FUNDO E PAREDES EM ALVENARIA</v>
          </cell>
          <cell r="C1419" t="str">
            <v>UN</v>
          </cell>
          <cell r="D1419">
            <v>833.31</v>
          </cell>
        </row>
        <row r="1420">
          <cell r="A1420" t="str">
            <v>74212/1</v>
          </cell>
          <cell r="B1420" t="str">
            <v>POCO DE VISITA PARA REDE DE ESGOTO SANITARIO, EM ALVENARIA, DIAMETRO = 60 CM, PROF 160 CM, INCLUINDO TAMPAO FERRO FUNDIDO</v>
          </cell>
          <cell r="C1420" t="str">
            <v>UN</v>
          </cell>
          <cell r="D1420">
            <v>3499.77</v>
          </cell>
        </row>
        <row r="1421">
          <cell r="A1421" t="str">
            <v>74214/1</v>
          </cell>
          <cell r="B1421" t="str">
            <v>POCO DE VISITA PARA REDE DE ESGOTO SANITÁRIO, EM ALVENARIA, DIAMETRO 120 CM, PROF ATE 200 CM, INCLUINDO TAMPAO FERRO FUNDIDO</v>
          </cell>
          <cell r="C1421" t="str">
            <v>UN</v>
          </cell>
          <cell r="D1421">
            <v>5350.58</v>
          </cell>
        </row>
        <row r="1422">
          <cell r="A1422" t="str">
            <v>74214/2</v>
          </cell>
          <cell r="B1422" t="str">
            <v>POCO DE VISITA PARA REDE DE ESGOTO SANITÁRIO, EM ALVENARIA, DIAMETRO 120 CM, PROF ATE 400 CM, INCLUINDO TAMPAO FERRO FUNDIDO</v>
          </cell>
          <cell r="C1422" t="str">
            <v>UN</v>
          </cell>
          <cell r="D1422">
            <v>7967.17</v>
          </cell>
        </row>
        <row r="1423">
          <cell r="A1423" t="str">
            <v>74224/1</v>
          </cell>
          <cell r="B1423" t="str">
            <v>POCO DE VISITA PARA DRENAGEM PLUVIAL, EM CONCRETO ESTRUTURAL, DIMENSOES INTERNAS DE 90X150X80CM (LARGXCOMPXALT), PARA REDE DE 600 MM, EXCLUSOS TAMPAO E CHAMINE.</v>
          </cell>
          <cell r="C1423" t="str">
            <v>UN</v>
          </cell>
          <cell r="D1423">
            <v>1480.38</v>
          </cell>
        </row>
        <row r="1424">
          <cell r="A1424" t="str">
            <v>83621</v>
          </cell>
          <cell r="B1424" t="str">
            <v>ASSENTAMENTO TAMPAO FERRO FUNDIDO (FOFO), 30 X 90 CM PARA CAIXA DE RALO, C/ ARG CIM/AREIA 1:4 EM VOLUME, EXCLUSIVE TAMPAO.</v>
          </cell>
          <cell r="C1424" t="str">
            <v>UN</v>
          </cell>
          <cell r="D1424">
            <v>106.24</v>
          </cell>
        </row>
        <row r="1425">
          <cell r="A1425" t="str">
            <v>83659</v>
          </cell>
          <cell r="B1425" t="str">
            <v>BOCA DE LOBO EM ALVENARIA TIJOLO MACICO, REVESTIDA C/ ARGAMASSA DE CIMENTO E AREIA 1:3, SOBRE LASTRO DE CONCRETO 10CM E TAMPA DE CONCRETO ARMADO</v>
          </cell>
          <cell r="C1425" t="str">
            <v>UN</v>
          </cell>
          <cell r="D1425">
            <v>782.31</v>
          </cell>
        </row>
        <row r="1426">
          <cell r="A1426" t="str">
            <v>83691</v>
          </cell>
          <cell r="B1426" t="str">
            <v>TAMPAO FERRO FUNDIDO P/ POCO DE VISITA, 79,5 KG, TIPO T-100 - FORNECIMENTO E INSTALACAO</v>
          </cell>
          <cell r="C1426" t="str">
            <v>UN</v>
          </cell>
          <cell r="D1426">
            <v>163.71</v>
          </cell>
        </row>
        <row r="1427">
          <cell r="A1427" t="str">
            <v>83708</v>
          </cell>
          <cell r="B1427" t="str">
            <v>POCO DE VISITA EM ALVENARIA, PARA REDE D=0,40 M, PARTE FIXA C/ 1,00 M DE ALTURA</v>
          </cell>
          <cell r="C1427" t="str">
            <v>UN</v>
          </cell>
          <cell r="D1427">
            <v>1268.6199999999999</v>
          </cell>
        </row>
        <row r="1428">
          <cell r="A1428" t="str">
            <v>83709</v>
          </cell>
          <cell r="B1428" t="str">
            <v>POCO DE VISITA EM ALVENARIA, PARA REDE D=0,60 M, PARTE FIXA C/ 1,00 M DE ALTURA</v>
          </cell>
          <cell r="C1428" t="str">
            <v>UN</v>
          </cell>
          <cell r="D1428">
            <v>1560.71</v>
          </cell>
        </row>
        <row r="1429">
          <cell r="A1429" t="str">
            <v>83710</v>
          </cell>
          <cell r="B1429" t="str">
            <v>POCO DE VISITA EM ALVENARIA, PARA REDE D=0,80 M, PARTE FIXA C/ 1,00 M DE ALTURA</v>
          </cell>
          <cell r="C1429" t="str">
            <v>UN</v>
          </cell>
          <cell r="D1429">
            <v>3221.07</v>
          </cell>
        </row>
        <row r="1430">
          <cell r="A1430" t="str">
            <v>83711</v>
          </cell>
          <cell r="B1430" t="str">
            <v>POÇO DE VISITA EM ALVENARIA, PARA REDE D=1,00 M, PARTE FIXA C/ 1,00 M DE ALTURA E USO DE RETROESCAVADEIRA</v>
          </cell>
          <cell r="C1430" t="str">
            <v>UN</v>
          </cell>
          <cell r="D1430">
            <v>3717.28</v>
          </cell>
        </row>
        <row r="1431">
          <cell r="A1431" t="str">
            <v>83712</v>
          </cell>
          <cell r="B1431" t="str">
            <v>POCO DE VISITA EM ALVENARIA, PARA REDE D=1,20 M, PARTE FIXA C/ 1,00 M DE ALTURA E USO DE ESCAVADEIRA HIDRAULICA</v>
          </cell>
          <cell r="C1431" t="str">
            <v>UN</v>
          </cell>
          <cell r="D1431">
            <v>4891.84</v>
          </cell>
        </row>
        <row r="1432">
          <cell r="A1432" t="str">
            <v>83713</v>
          </cell>
          <cell r="B1432" t="str">
            <v>POCO DE VISITA EM ALVENARIA, PARA REDE D=1,50 M, PARTE FIXA C/ 1,00 M DE ALTURA E USO DE ESCAVADEIRA HIDRAULICA</v>
          </cell>
          <cell r="C1432" t="str">
            <v>UN</v>
          </cell>
          <cell r="D1432">
            <v>6003.24</v>
          </cell>
        </row>
        <row r="1433">
          <cell r="A1433" t="str">
            <v>83714</v>
          </cell>
          <cell r="B1433" t="str">
            <v>ACRESCIMO NA ALTURA DO POCO DE VISITA EM ALVENARIA PARA REDE D=0,40 M</v>
          </cell>
          <cell r="C1433" t="str">
            <v>M</v>
          </cell>
          <cell r="D1433">
            <v>642.21</v>
          </cell>
        </row>
        <row r="1434">
          <cell r="A1434" t="str">
            <v>83715</v>
          </cell>
          <cell r="B1434" t="str">
            <v>CHAMINE P/ POCO DE VISITA EM ALVENARIA, EXCLUSOS TAMPAO E ANEL</v>
          </cell>
          <cell r="C1434" t="str">
            <v>M</v>
          </cell>
          <cell r="D1434">
            <v>625.35</v>
          </cell>
        </row>
        <row r="1435">
          <cell r="A1435" t="str">
            <v>83716</v>
          </cell>
          <cell r="B1435" t="str">
            <v>GRELHA FF 30X90CM, 135KG, P/ CX RALO COM ASSENTAMENTO DE ARGAMASSA CIMENTO/AREIA 1:4 - FORNECIMENTO E INSTALAÇÃO</v>
          </cell>
          <cell r="C1435" t="str">
            <v>UN</v>
          </cell>
          <cell r="D1435">
            <v>281.58</v>
          </cell>
        </row>
        <row r="1436">
          <cell r="A1436" t="str">
            <v>74211/1</v>
          </cell>
          <cell r="B1436" t="str">
            <v>LINHA D AGUA EM PARALELEPIPEDOS GRANITICOS, REJUNTADOS C/ ARG DE CIMENTO E AREIA TRACO 1:3 SOBRE LASTRO DE BRITA E BERÇO DE AREIA</v>
          </cell>
          <cell r="C1436" t="str">
            <v>M</v>
          </cell>
          <cell r="D1436">
            <v>44.26</v>
          </cell>
        </row>
        <row r="1437">
          <cell r="A1437" t="str">
            <v>83719</v>
          </cell>
          <cell r="B1437" t="str">
            <v>SARJETA CORTE EM TALUDES TRIANG 1,25X0,25M ESP=0,08 REV CONC SIMPLES INCL ESCAVACAO MEC ACERTO MANUAL TERRENO FORNEC MAT E REJUNTAMENTO</v>
          </cell>
          <cell r="C1437" t="str">
            <v>M</v>
          </cell>
          <cell r="D1437">
            <v>78.510000000000005</v>
          </cell>
        </row>
        <row r="1438">
          <cell r="A1438" t="str">
            <v>83720</v>
          </cell>
          <cell r="B1438" t="str">
            <v>SARJETA CORTE EM TALUDES TRIANG 1,50X0,30M, ESP=0,08 M REV.CONC. SIMPLES INCL ESCAVACAO MEC ACERTO MANUAL TERRENO FORNEC MAT E REJUNTAMENTO</v>
          </cell>
          <cell r="C1438" t="str">
            <v>M</v>
          </cell>
          <cell r="D1438">
            <v>93.69</v>
          </cell>
        </row>
        <row r="1439">
          <cell r="A1439" t="str">
            <v>83721</v>
          </cell>
          <cell r="B1439" t="str">
            <v>SARJETA CORTE TALUDES TRIANG 1,85X0,35M ESP=0,08 REV CONC. SIMPLES INCL ESCAVACAO MEC ACERTO MANUAL TERRENO FORNEC MAT E REJUNTAMENTO</v>
          </cell>
          <cell r="C1439" t="str">
            <v>M</v>
          </cell>
          <cell r="D1439">
            <v>115.72</v>
          </cell>
        </row>
        <row r="1440">
          <cell r="A1440" t="str">
            <v>83722</v>
          </cell>
          <cell r="B1440" t="str">
            <v>VALETA PROT DE CORTE TRAPEZOIDAL 0,80X2,00X0,60M ESP=0,08 CONCR SIMPLES INCL ESCAVACAO MEC ACERTO MANUAL TERRENO FORNEC MAT E REJUNTAMENTO</v>
          </cell>
          <cell r="C1440" t="str">
            <v>M</v>
          </cell>
          <cell r="D1440">
            <v>231.11</v>
          </cell>
        </row>
        <row r="1441">
          <cell r="A1441" t="str">
            <v>83723</v>
          </cell>
          <cell r="B1441" t="str">
            <v>VALETA PROT DE CORTE TRAPEZOIDAL 1,00X2,20X0,60M ESP=0,08M CONCR SIMPLES INCL ESCAVACAO MEC ATERRO MANUAL TERRENO FORNEC MAT E REJUNTAMENTO</v>
          </cell>
          <cell r="C1441" t="str">
            <v>M</v>
          </cell>
          <cell r="D1441">
            <v>240.28</v>
          </cell>
        </row>
        <row r="1442">
          <cell r="A1442" t="str">
            <v>94263</v>
          </cell>
          <cell r="B1442" t="str">
            <v>GUIA (MEIO-FIO) CONCRETO, MOLDADA  IN LOCO  EM TRECHO RETO COM EXTRUSORA, 11,5 CM BASE X 22 CM ALTURA. AF_06/2016</v>
          </cell>
          <cell r="C1442" t="str">
            <v>M</v>
          </cell>
          <cell r="D1442">
            <v>24.08</v>
          </cell>
        </row>
        <row r="1443">
          <cell r="A1443" t="str">
            <v>94264</v>
          </cell>
          <cell r="B1443" t="str">
            <v>GUIA (MEIO-FIO) CONCRETO, MOLDADA  IN LOCO  EM TRECHO CURVO COM EXTRUSORA, 11,5 CM BASE X 22 CM ALTURA. AF_06/2016</v>
          </cell>
          <cell r="C1443" t="str">
            <v>M</v>
          </cell>
          <cell r="D1443">
            <v>27.15</v>
          </cell>
        </row>
        <row r="1444">
          <cell r="A1444" t="str">
            <v>94265</v>
          </cell>
          <cell r="B1444" t="str">
            <v>GUIA (MEIO-FIO) CONCRETO, MOLDADA  IN LOCO  EM TRECHO RETO COM EXTRUSORA, 14 CM BASE X 30 CM ALTURA. AF_06/2016</v>
          </cell>
          <cell r="C1444" t="str">
            <v>M</v>
          </cell>
          <cell r="D1444">
            <v>30.46</v>
          </cell>
        </row>
        <row r="1445">
          <cell r="A1445" t="str">
            <v>94266</v>
          </cell>
          <cell r="B1445" t="str">
            <v>GUIA (MEIO-FIO) CONCRETO, MOLDADA  IN LOCO  EM TRECHO CURVO COM EXTRUSORA, 14 CM BASE X 30 CM ALTURA. AF_06/2016</v>
          </cell>
          <cell r="C1445" t="str">
            <v>M</v>
          </cell>
          <cell r="D1445">
            <v>33.97</v>
          </cell>
        </row>
        <row r="1446">
          <cell r="A1446" t="str">
            <v>94267</v>
          </cell>
          <cell r="B1446" t="str">
            <v>GUIA (MEIO-FIO) E SARJETA CONJUGADOS DE CONCRETO, MOLDADA IN LOCO EM TRECHO RETO COM EXTRUSORA, GUIA 13 CM BASE X 22 CM ALTURA, SARJETA 30 CM BASE X 8,5 CM ALTURA. AF_06/2016</v>
          </cell>
          <cell r="C1446" t="str">
            <v>M</v>
          </cell>
          <cell r="D1446">
            <v>35.590000000000003</v>
          </cell>
        </row>
        <row r="1447">
          <cell r="A1447" t="str">
            <v>94268</v>
          </cell>
          <cell r="B1447" t="str">
            <v>GUIA (MEIO-FIO) E SARJETA CONJUGADOS DE CONCRETO, MOLDADA IN LOCO EM TRECHO CURVO COM EXTRUSORA, GUIA 12,5 CM BASE X 22 CM ALTURA, SARJETA 30 CM BASE X 8,5 CM ALTURA. AF_06/2016</v>
          </cell>
          <cell r="C1447" t="str">
            <v>M</v>
          </cell>
          <cell r="D1447">
            <v>39.46</v>
          </cell>
        </row>
        <row r="1448">
          <cell r="A1448" t="str">
            <v>94269</v>
          </cell>
          <cell r="B1448" t="str">
            <v>GUIA (MEIO-FIO) E SARJETA CONJUGADOS DE CONCRETO, MOLDADA IN LOCO EM TRECHO RETO COM EXTRUSORA, GUIA 13,5 CM BASE X 26 CM ALTURA, SARJETA 45 CM BASE X 11 CM ALTURA. AF_06/2016</v>
          </cell>
          <cell r="C1448" t="str">
            <v>M</v>
          </cell>
          <cell r="D1448">
            <v>49.67</v>
          </cell>
        </row>
        <row r="1449">
          <cell r="A1449" t="str">
            <v>94270</v>
          </cell>
          <cell r="B1449" t="str">
            <v>GUIA (MEIO-FIO) E SARJETA CONJUGADOS DE CONCRETO, MOLDADA IN LOCO EM TRECHO CURVO COM EXTRUSORA, GUIA 13,5 CM BASE X 26 CM ALTURA, SARJETA 45 CM BASE X 11 CM ALTURA. AF_06/2016</v>
          </cell>
          <cell r="C1449" t="str">
            <v>M</v>
          </cell>
          <cell r="D1449">
            <v>55.07</v>
          </cell>
        </row>
        <row r="1450">
          <cell r="A1450" t="str">
            <v>94271</v>
          </cell>
          <cell r="B1450" t="str">
            <v>GUIA (MEIO-FIO) E SARJETA CONJUGADOS DE CONCRETO, MOLDADA IN LOCO EM TRECHO RETO COM EXTRUSORA, GUIA 13,5 CM BASE X 30 CM ALTURA, SARJETA 50 CM BASE X 12,5 CM ALTURA. AF_06/2016</v>
          </cell>
          <cell r="C1450" t="str">
            <v>M</v>
          </cell>
          <cell r="D1450">
            <v>60.48</v>
          </cell>
        </row>
        <row r="1451">
          <cell r="A1451" t="str">
            <v>94272</v>
          </cell>
          <cell r="B1451" t="str">
            <v>GUIA (MEIO-FIO) E SARJETA CONJUGADOS DE CONCRETO, MOLDADA IN LOCO EM TRECHO CURVO COM EXTRUSORA, GUIA 13,5 CM BASE X 30 CM ALTURA, SARJETA 50 CM BASE X 12,5 CM ALTURA. AF_06/2016</v>
          </cell>
          <cell r="C1451" t="str">
            <v>M</v>
          </cell>
          <cell r="D1451">
            <v>67.67</v>
          </cell>
        </row>
        <row r="1452">
          <cell r="A1452" t="str">
            <v>94273</v>
          </cell>
          <cell r="B1452" t="str">
            <v>ASSENTAMENTO DE GUIA (MEIO-FIO) EM TRECHO RETO, CONFECCIONADA EM CONCRETO PRÉ-FABRICADO, DIMENSÕES 100X15X13X30 CM (COMPRIMENTO X BASE INFERIOR X BASE SUPERIOR X ALTURA), PARA VIAS URBANAS (USO VIÁRIO). AF_06/2016</v>
          </cell>
          <cell r="C1452" t="str">
            <v>M</v>
          </cell>
          <cell r="D1452">
            <v>35.04</v>
          </cell>
        </row>
        <row r="1453">
          <cell r="A1453" t="str">
            <v>94274</v>
          </cell>
          <cell r="B1453" t="str">
            <v>ASSENTAMENTO DE GUIA (MEIO-FIO) EM TRECHO CURVO, CONFECCIONADA EM CONCRETO PRÉ-FABRICADO, DIMENSÕES 100X15X13X30 CM (COMPRIMENTO X BASE INFERIOR X BASE SUPERIOR X ALTURA), PARA VIAS URBANAS (USO VIÁRIO). AF_06/2016</v>
          </cell>
          <cell r="C1453" t="str">
            <v>M</v>
          </cell>
          <cell r="D1453">
            <v>38.58</v>
          </cell>
        </row>
        <row r="1454">
          <cell r="A1454" t="str">
            <v>94275</v>
          </cell>
          <cell r="B1454" t="str">
            <v>ASSENTAMENTO DE GUIA (MEIO-FIO) EM TRECHO RETO, CONFECCIONADA EM CONCRETO PRÉ-FABRICADO, DIMENSÕES 100X15X13X20 CM (COMPRIMENTO X BASE INFERIOR X BASE SUPERIOR X ALTURA), PARA URBANIZAÇÃO INTERNA DE EMPREENDIMENTOS. AF_06/2016_P</v>
          </cell>
          <cell r="C1454" t="str">
            <v>M</v>
          </cell>
          <cell r="D1454">
            <v>33.25</v>
          </cell>
        </row>
        <row r="1455">
          <cell r="A1455" t="str">
            <v>94276</v>
          </cell>
          <cell r="B1455" t="str">
            <v>ASSENTAMENTO DE GUIA (MEIO-FIO) EM TRECHO CURVO, CONFECCIONADA EM CONCRETO PRÉ-FABRICADO, DIMENSÕES 100X15X13X20 CM (COMPRIMENTO X BASE INFERIOR X BASE SUPERIOR X ALTURA), PARA URBANIZAÇÃO INTERNA DE EMPREENDIMENTOS. AF_06/2016_P</v>
          </cell>
          <cell r="C1455" t="str">
            <v>M</v>
          </cell>
          <cell r="D1455">
            <v>36.79</v>
          </cell>
        </row>
        <row r="1456">
          <cell r="A1456" t="str">
            <v>94281</v>
          </cell>
          <cell r="B1456" t="str">
            <v>EXECUÇÃO DE SARJETA DE CONCRETO USINADO, MOLDADA  IN LOCO  EM TRECHO RETO, 30 CM BASE X 15 CM ALTURA. AF_06/2016</v>
          </cell>
          <cell r="C1456" t="str">
            <v>M</v>
          </cell>
          <cell r="D1456">
            <v>36.92</v>
          </cell>
        </row>
        <row r="1457">
          <cell r="A1457" t="str">
            <v>94282</v>
          </cell>
          <cell r="B1457" t="str">
            <v>EXECUÇÃO DE SARJETA DE CONCRETO USINADO, MOLDADA  IN LOCO  EM TRECHO CURVO, 30 CM BASE X 15 CM ALTURA. AF_06/2016</v>
          </cell>
          <cell r="C1457" t="str">
            <v>M</v>
          </cell>
          <cell r="D1457">
            <v>47.7</v>
          </cell>
        </row>
        <row r="1458">
          <cell r="A1458" t="str">
            <v>94283</v>
          </cell>
          <cell r="B1458" t="str">
            <v>EXECUÇÃO DE SARJETA DE CONCRETO USINADO, MOLDADA  IN LOCO  EM TRECHO RETO, 45 CM BASE X 15 CM ALTURA. AF_06/2016</v>
          </cell>
          <cell r="C1458" t="str">
            <v>M</v>
          </cell>
          <cell r="D1458">
            <v>46.45</v>
          </cell>
        </row>
        <row r="1459">
          <cell r="A1459" t="str">
            <v>94284</v>
          </cell>
          <cell r="B1459" t="str">
            <v>EXECUÇÃO DE SARJETA DE CONCRETO USINADO, MOLDADA  IN LOCO  EM TRECHO CURVO, 45 CM BASE X 15 CM ALTURA. AF_06/2016</v>
          </cell>
          <cell r="C1459" t="str">
            <v>M</v>
          </cell>
          <cell r="D1459">
            <v>57.24</v>
          </cell>
        </row>
        <row r="1460">
          <cell r="A1460" t="str">
            <v>94285</v>
          </cell>
          <cell r="B1460" t="str">
            <v>EXECUÇÃO DE SARJETA DE CONCRETO USINADO, MOLDADA  IN LOCO  EM TRECHO RETO, 60 CM BASE X 15 CM ALTURA. AF_06/2016</v>
          </cell>
          <cell r="C1460" t="str">
            <v>M</v>
          </cell>
          <cell r="D1460">
            <v>55.47</v>
          </cell>
        </row>
        <row r="1461">
          <cell r="A1461" t="str">
            <v>94286</v>
          </cell>
          <cell r="B1461" t="str">
            <v>EXECUÇÃO DE SARJETA DE CONCRETO USINADO, MOLDADA  IN LOCO  EM TRECHO CURVO, 60 CM BASE X 15 CM ALTURA. AF_06/2016</v>
          </cell>
          <cell r="C1461" t="str">
            <v>M</v>
          </cell>
          <cell r="D1461">
            <v>66.260000000000005</v>
          </cell>
        </row>
        <row r="1462">
          <cell r="A1462" t="str">
            <v>94287</v>
          </cell>
          <cell r="B1462" t="str">
            <v>EXECUÇÃO DE SARJETA DE CONCRETO USINADO, MOLDADA  IN LOCO  EM TRECHO RETO, 30 CM BASE X 10 CM ALTURA. AF_06/2016</v>
          </cell>
          <cell r="C1462" t="str">
            <v>M</v>
          </cell>
          <cell r="D1462">
            <v>29.62</v>
          </cell>
        </row>
        <row r="1463">
          <cell r="A1463" t="str">
            <v>94288</v>
          </cell>
          <cell r="B1463" t="str">
            <v>EXECUÇÃO DE SARJETA DE CONCRETO USINADO, MOLDADA  IN LOCO  EM TRECHO CURVO, 30 CM BASE X 10 CM ALTURA. AF_06/2016</v>
          </cell>
          <cell r="C1463" t="str">
            <v>M</v>
          </cell>
          <cell r="D1463">
            <v>39.06</v>
          </cell>
        </row>
        <row r="1464">
          <cell r="A1464" t="str">
            <v>94289</v>
          </cell>
          <cell r="B1464" t="str">
            <v>EXECUÇÃO DE SARJETA DE CONCRETO USINADO, MOLDADA  IN LOCO  EM TRECHO RETO, 45 CM BASE X 10 CM ALTURA. AF_06/2016</v>
          </cell>
          <cell r="C1464" t="str">
            <v>M</v>
          </cell>
          <cell r="D1464">
            <v>36.56</v>
          </cell>
        </row>
        <row r="1465">
          <cell r="A1465" t="str">
            <v>94290</v>
          </cell>
          <cell r="B1465" t="str">
            <v>EXECUÇÃO DE SARJETA DE CONCRETO USINADO, MOLDADA  IN LOCO  EM TRECHO CURVO, 45 CM BASE X 10 CM ALTURA. AF_06/2016</v>
          </cell>
          <cell r="C1465" t="str">
            <v>M</v>
          </cell>
          <cell r="D1465">
            <v>46</v>
          </cell>
        </row>
        <row r="1466">
          <cell r="A1466" t="str">
            <v>94291</v>
          </cell>
          <cell r="B1466" t="str">
            <v>EXECUÇÃO DE SARJETA DE CONCRETO USINADO, MOLDADA  IN LOCO  EM TRECHO RETO, 60 CM BASE X 10 CM ALTURA. AF_06/2016</v>
          </cell>
          <cell r="C1466" t="str">
            <v>M</v>
          </cell>
          <cell r="D1466">
            <v>43.03</v>
          </cell>
        </row>
        <row r="1467">
          <cell r="A1467" t="str">
            <v>94292</v>
          </cell>
          <cell r="B1467" t="str">
            <v>EXECUÇÃO DE SARJETA DE CONCRETO USINADO, MOLDADA  IN LOCO  EM TRECHO CURVO, 60 CM BASE X 10 CM ALTURA. AF_06/2016</v>
          </cell>
          <cell r="C1467" t="str">
            <v>M</v>
          </cell>
          <cell r="D1467">
            <v>52.46</v>
          </cell>
        </row>
        <row r="1468">
          <cell r="A1468" t="str">
            <v>94293</v>
          </cell>
          <cell r="B1468" t="str">
            <v>EXECUÇÃO DE SARJETÃO DE CONCRETO USINADO, MOLDADA  IN LOCO  EM TRECHO RETO, 100 CM BASE X 20 CM ALTURA. AF_06/2016</v>
          </cell>
          <cell r="C1468" t="str">
            <v>M</v>
          </cell>
          <cell r="D1468">
            <v>105.71</v>
          </cell>
        </row>
        <row r="1469">
          <cell r="A1469" t="str">
            <v>94294</v>
          </cell>
          <cell r="B1469" t="str">
            <v>EXECUÇÃO DE ESCORAS DE CONCRETO PARA CONTENÇÃO DE GUIAS PRÉ-FABRICADAS. AF_06/2016</v>
          </cell>
          <cell r="C1469" t="str">
            <v>M</v>
          </cell>
          <cell r="D1469">
            <v>6.48</v>
          </cell>
        </row>
        <row r="1470">
          <cell r="A1470" t="str">
            <v>94037</v>
          </cell>
          <cell r="B1470" t="str">
            <v>ESCORAMENTO DE VALA, TIPO PONTALETEAMENTO, COM PROFUNDIDADE DE 0 A 1,5 M, LARGURA MENOR QUE 1,5 M, EM LOCAL COM NÍVEL ALTO DE INTERFERÊNCIA. AF_06/2016</v>
          </cell>
          <cell r="C1470" t="str">
            <v>M2</v>
          </cell>
          <cell r="D1470">
            <v>17.73</v>
          </cell>
        </row>
        <row r="1471">
          <cell r="A1471" t="str">
            <v>94038</v>
          </cell>
          <cell r="B1471" t="str">
            <v>ESCORAMENTO DE VALA, TIPO PONTALETEAMENTO, COM PROFUNDIDADE DE 0 A 1,5 M, LARGURA MAIOR OU IGUAL A 1,5 M E MENOR QUE 2,5 M, EM LOCAL COM NÍVEL ALTO DE INTERFERÊNCIA. AF_06/2016</v>
          </cell>
          <cell r="C1471" t="str">
            <v>M2</v>
          </cell>
          <cell r="D1471">
            <v>24.77</v>
          </cell>
        </row>
        <row r="1472">
          <cell r="A1472" t="str">
            <v>94039</v>
          </cell>
          <cell r="B1472" t="str">
            <v>ESCORAMENTO DE VALA, TIPO PONTALETEAMENTO, COM PROFUNDIDADE DE 1,5 A 3,0 M, LARGURA MENOR QUE 1,5 M, EM LOCAL COM NÍVEL ALTO DE INTERFERÊNCIA. AF_06/2016</v>
          </cell>
          <cell r="C1472" t="str">
            <v>M2</v>
          </cell>
          <cell r="D1472">
            <v>13.91</v>
          </cell>
        </row>
        <row r="1473">
          <cell r="A1473" t="str">
            <v>94040</v>
          </cell>
          <cell r="B1473" t="str">
            <v>ESCORAMENTO DE VALA, TIPO PONTALETEAMENTO, COM PROFUNDIDADE DE 1,5 A 3,0 M, LARGURA MAIOR OU IGUAL A 1,5 M E MENOR QUE 2,5 M, EM LOCAL COM NÍVEL ALTO DE INTERFERÊNCIA. AF_06/2016</v>
          </cell>
          <cell r="C1473" t="str">
            <v>M2</v>
          </cell>
          <cell r="D1473">
            <v>20.99</v>
          </cell>
        </row>
        <row r="1474">
          <cell r="A1474" t="str">
            <v>94041</v>
          </cell>
          <cell r="B1474" t="str">
            <v>ESCORAMENTO DE VALA, TIPO PONTALETEAMENTO, COM PROFUNDIDADE DE 3,0 A 4,5 M, LARGURA MENOR QUE 1,5 M EM LOCAL COM NÍVEL ALTO DE INTERFERÊNCIA. AF_06/2016</v>
          </cell>
          <cell r="C1474" t="str">
            <v>M2</v>
          </cell>
          <cell r="D1474">
            <v>10.54</v>
          </cell>
        </row>
        <row r="1475">
          <cell r="A1475" t="str">
            <v>94042</v>
          </cell>
          <cell r="B1475" t="str">
            <v>ESCORAMENTO DE VALA, TIPO PONTALETEAMENTO, COM PROFUNDIDADE DE 3,0 A 4,5 M, LARGURA MAIOR OU IGUAL A 1,5 M E MENOR QUE 2,5 M, EM LOCAL COM NÍVEL ALTO DE INTERFERÊNCIA. AF_06/2016</v>
          </cell>
          <cell r="C1475" t="str">
            <v>M2</v>
          </cell>
          <cell r="D1475">
            <v>17.809999999999999</v>
          </cell>
        </row>
        <row r="1476">
          <cell r="A1476" t="str">
            <v>94043</v>
          </cell>
          <cell r="B1476" t="str">
            <v>ESCORAMENTO DE VALA, TIPO PONTALETEAMENTO, COM PROFUNDIDADE DE 0 A 1,5 M, LARGURA MENOR QUE 1,5 M, EM LOCAL COM NÍVEL BAIXO DE INTERFERÊNCIA. AF_06/2016</v>
          </cell>
          <cell r="C1476" t="str">
            <v>M2</v>
          </cell>
          <cell r="D1476">
            <v>16.62</v>
          </cell>
        </row>
        <row r="1477">
          <cell r="A1477" t="str">
            <v>94044</v>
          </cell>
          <cell r="B1477" t="str">
            <v>ESCORAMENTO DE VALA, TIPO PONTALETEAMENTO, COM PROFUNDIDADE DE 0 A 1,5 M, LARGURA MAIOR OU IGUAL A 1,5 M E MENOR QUE 2,5 M, EM LOCAL COM NÍVEL BAIXO DE INTERFERÊNCIA. AF_06/2016</v>
          </cell>
          <cell r="C1477" t="str">
            <v>M2</v>
          </cell>
          <cell r="D1477">
            <v>23.7</v>
          </cell>
        </row>
        <row r="1478">
          <cell r="A1478" t="str">
            <v>94045</v>
          </cell>
          <cell r="B1478" t="str">
            <v>ESCORAMENTO DE VALA, TIPO PONTALETEAMENTO, COM PROFUNDIDADE DE 1,5 A 3,0 M, LARGURA MENOR QUE 1,5 M, EM LOCAL COM NÍVEL BAIXO DE INTERFERÊNCIA. AF_06/2016</v>
          </cell>
          <cell r="C1478" t="str">
            <v>M2</v>
          </cell>
          <cell r="D1478">
            <v>12.84</v>
          </cell>
        </row>
        <row r="1479">
          <cell r="A1479" t="str">
            <v>94046</v>
          </cell>
          <cell r="B1479" t="str">
            <v>ESCORAMENTO DE VALA, TIPO PONTALETEAMENTO, COM PROFUNDIDADE DE 1,5 A 3,0 M, LARGURA MAIOR OU IGUAL A 1,5 M E MENOR QUE 2,5 M, EM LOCAL COM NÍVEL BAIXO DE INTERFERÊNCIA. AF_06/2016</v>
          </cell>
          <cell r="C1479" t="str">
            <v>M2</v>
          </cell>
          <cell r="D1479">
            <v>19.88</v>
          </cell>
        </row>
        <row r="1480">
          <cell r="A1480" t="str">
            <v>94047</v>
          </cell>
          <cell r="B1480" t="str">
            <v>ESCORAMENTO DE VALA, TIPO PONTALETEAMENTO, COM PROFUNDIDADE DE 3,0 A 4,5 M, LARGURA MENOR QUE 1,5 M EM LOCAL COM NÍVEL BAIXO DE INTERFERÊNCIA. AF_06/2016</v>
          </cell>
          <cell r="C1480" t="str">
            <v>M2</v>
          </cell>
          <cell r="D1480">
            <v>9.48</v>
          </cell>
        </row>
        <row r="1481">
          <cell r="A1481" t="str">
            <v>94048</v>
          </cell>
          <cell r="B1481" t="str">
            <v>ESCORAMENTO DE VALA, TIPO PONTALETEAMENTO, COM PROFUNDIDADE DE 3,0 A 4,5 M, LARGURA MAIOR OU IGUAL A 1,5 M E MENOR QUE 2,5 M, EM LOCAL COM NÍVEL BAIXO DE INTERFERÊNCIA. AF_06/2016</v>
          </cell>
          <cell r="C1481" t="str">
            <v>M2</v>
          </cell>
          <cell r="D1481">
            <v>16.71</v>
          </cell>
        </row>
        <row r="1482">
          <cell r="A1482" t="str">
            <v>94049</v>
          </cell>
          <cell r="B1482" t="str">
            <v>ESCORAMENTO DE VALA, TIPO DESCONTÍNUO, COM PROFUNDIDADE DE 0 A 1,5 M, LARGURA MENOR QUE 1,5 M, EM LOCAL COM NÍVEL ALTO DE INTERFERÊNCIA. AF_06/2016</v>
          </cell>
          <cell r="C1482" t="str">
            <v>M2</v>
          </cell>
          <cell r="D1482">
            <v>29.6</v>
          </cell>
        </row>
        <row r="1483">
          <cell r="A1483" t="str">
            <v>94050</v>
          </cell>
          <cell r="B1483" t="str">
            <v>ESCORAMENTO DE VALA, TIPO DESCONTÍNUO, COM PROFUNDIDADE DE 0 A 1,5 M, LARGURA MAIOR OU IGUAL A 1,5 M E MENOR QUE 2,5 M, EM LOCAL COM NÍVEL ALTO DE INTERFERÊNCIA. AF_06/2016</v>
          </cell>
          <cell r="C1483" t="str">
            <v>M2</v>
          </cell>
          <cell r="D1483">
            <v>38.700000000000003</v>
          </cell>
        </row>
        <row r="1484">
          <cell r="A1484" t="str">
            <v>94051</v>
          </cell>
          <cell r="B1484" t="str">
            <v>ESCORAMENTO DE VALA, TIPO DESCONTÍNUO, COM PROFUNDIDADE DE 1,5 M A 3,0 M, LARGURA MENOR QUE 1,5 M, EM LOCAL COM NÍVEL ALTO DE INTERFERÊNCIA. AF_06/2016</v>
          </cell>
          <cell r="C1484" t="str">
            <v>M2</v>
          </cell>
          <cell r="D1484">
            <v>24.38</v>
          </cell>
        </row>
        <row r="1485">
          <cell r="A1485" t="str">
            <v>94052</v>
          </cell>
          <cell r="B1485" t="str">
            <v>ESCORAMENTO DE VALA, TIPO DESCONTÍNUO, COM PROFUNDIDADE DE 1,5 A 3,0 M, LARGURA MAIOR OU IGUAL A 1,5 M E MENOR QUE 2,5 M, EM LOCAL COM NÍVEL ALTO DE INTERFERÊNCIA. AF_06/2016</v>
          </cell>
          <cell r="C1485" t="str">
            <v>M2</v>
          </cell>
          <cell r="D1485">
            <v>33.369999999999997</v>
          </cell>
        </row>
        <row r="1486">
          <cell r="A1486" t="str">
            <v>94053</v>
          </cell>
          <cell r="B1486" t="str">
            <v>ESCORAMENTO DE VALA, TIPO DESCONTÍNUO, COM PROFUNDIDADE DE 3,0 A 4,5 M, LARGURA MENOR QUE 1,5 M, EM LOCAL COM NÍVEL ALTO DE INTERFERÊNCIA. AF_06/2016</v>
          </cell>
          <cell r="C1486" t="str">
            <v>M2</v>
          </cell>
          <cell r="D1486">
            <v>21.24</v>
          </cell>
        </row>
        <row r="1487">
          <cell r="A1487" t="str">
            <v>94054</v>
          </cell>
          <cell r="B1487" t="str">
            <v>ESCORAMENTO DE VALA, TIPO DESCONTÍNUO, COM PROFUNDIDADE DE 3,0 A 4,5 M, LARGURA MAIOR OU IGUAL A 1,5 E MENOR QUE 2,5 M, EM LOCAL COM NÍVEL ALTO DE INTERFERÊNCIA. AF_06/2016</v>
          </cell>
          <cell r="C1487" t="str">
            <v>M2</v>
          </cell>
          <cell r="D1487">
            <v>30.42</v>
          </cell>
        </row>
        <row r="1488">
          <cell r="A1488" t="str">
            <v>94055</v>
          </cell>
          <cell r="B1488" t="str">
            <v>ESCORAMENTO DE VALA, TIPO DESCONTÍNUO, COM PROFUNDIDADE DE 0 A 1,5 M, LARGURA MENOR QUE 1,5 M, EM LOCAL COM NÍVEL BAIXO DE INTERFERÊNCIA. AF_06/2016</v>
          </cell>
          <cell r="C1488" t="str">
            <v>M2</v>
          </cell>
          <cell r="D1488">
            <v>28.19</v>
          </cell>
        </row>
        <row r="1489">
          <cell r="A1489" t="str">
            <v>94056</v>
          </cell>
          <cell r="B1489" t="str">
            <v>ESCORAMENTO DE VALA, TIPO DESCONTÍNUO, COM PROFUNDIDADE DE 0 A 1,5 M, LARGURA MAIOR OU IGUAL A 1,5 M E MENOR QUE 2,5 M, EM LOCAL COM NÍVEL BAIXO DE INTERFERÊNCIA. AF_06/2016</v>
          </cell>
          <cell r="C1489" t="str">
            <v>M2</v>
          </cell>
          <cell r="D1489">
            <v>37.299999999999997</v>
          </cell>
        </row>
        <row r="1490">
          <cell r="A1490" t="str">
            <v>94057</v>
          </cell>
          <cell r="B1490" t="str">
            <v>ESCORAMENTO DE VALA, TIPO DESCONTÍNUO, COM PROFUNDIDADE DE 1,5 M A 3,0 M, LARGURA MENOR QUE 1,5 M, EM LOCAL COM NÍVEL BAIXO DE INTERFERÊNCIA. AF_06/2016</v>
          </cell>
          <cell r="C1490" t="str">
            <v>M2</v>
          </cell>
          <cell r="D1490">
            <v>22.99</v>
          </cell>
        </row>
        <row r="1491">
          <cell r="A1491" t="str">
            <v>94058</v>
          </cell>
          <cell r="B1491" t="str">
            <v>ESCORAMENTO DE VALA, TIPO DESCONTÍNUO, COM PROFUNDIDADE DE 1,5 A 3,0 M, LARGURA MAIOR OU IGUAL A 1,5 M E MENOR QUE 2,5 M, EM LOCAL COM NÍVEL BAIXO DE INTERFERÊNCIA. AF_06/2016</v>
          </cell>
          <cell r="C1491" t="str">
            <v>M2</v>
          </cell>
          <cell r="D1491">
            <v>31.96</v>
          </cell>
        </row>
        <row r="1492">
          <cell r="A1492" t="str">
            <v>94059</v>
          </cell>
          <cell r="B1492" t="str">
            <v>ESCORAMENTO DE VALA, TIPO DESCONTÍNUO, COM PROFUNDIDADE DE 3,0 A 4,5 M, LARGURA MENOR QUE 1,5 M, EM LOCAL COM NÍVEL BAIXO DE INTERFERÊNCIA. AF_06/2016</v>
          </cell>
          <cell r="C1492" t="str">
            <v>M2</v>
          </cell>
          <cell r="D1492">
            <v>19.84</v>
          </cell>
        </row>
        <row r="1493">
          <cell r="A1493" t="str">
            <v>94060</v>
          </cell>
          <cell r="B1493" t="str">
            <v>ESCORAMENTO DE VALA, TIPO DESCONTÍNUO, COM PROFUNDIDADE DE 3,0 A 4,5 M, LARGURA MAIOR OU IGUAL A 1,5 E MENOR QUE 2,5 M, EM LOCAL COM NÍVEL BAIXO DE INTERFERÊNCIA. AF_06/2016</v>
          </cell>
          <cell r="C1493" t="str">
            <v>M2</v>
          </cell>
          <cell r="D1493">
            <v>29.01</v>
          </cell>
        </row>
        <row r="1494">
          <cell r="A1494" t="str">
            <v>73877/1</v>
          </cell>
          <cell r="B1494" t="str">
            <v>ESCORAMENTO DE VALAS COM PRANCHOES METALICOS - AREA CRAVADA</v>
          </cell>
          <cell r="C1494" t="str">
            <v>M2</v>
          </cell>
          <cell r="D1494">
            <v>62.7</v>
          </cell>
        </row>
        <row r="1495">
          <cell r="A1495" t="str">
            <v>73877/2</v>
          </cell>
          <cell r="B1495" t="str">
            <v>ESCORAMENTO DE VALAS COM PRANCHOES METALICOS - AREA NAO CRAVADA</v>
          </cell>
          <cell r="C1495" t="str">
            <v>M2</v>
          </cell>
          <cell r="D1495">
            <v>47.49</v>
          </cell>
        </row>
        <row r="1496">
          <cell r="A1496" t="str">
            <v>83770</v>
          </cell>
          <cell r="B1496" t="str">
            <v>ESCORAMENTO CONTINUO DE VALAS, MISTO, COM PERFIL I DE 8"</v>
          </cell>
          <cell r="C1496" t="str">
            <v>M2</v>
          </cell>
          <cell r="D1496">
            <v>121.19</v>
          </cell>
        </row>
        <row r="1497">
          <cell r="A1497" t="str">
            <v>73301</v>
          </cell>
          <cell r="B1497" t="str">
            <v>ESCORAMENTO FORMAS ATE H = 3,30M, COM MADEIRA DE 3A QUALIDADE, NAO APARELHADA, APROVEITAMENTO TABUAS 3X E PRUMOS 4X.</v>
          </cell>
          <cell r="C1497" t="str">
            <v>M3</v>
          </cell>
          <cell r="D1497">
            <v>12.09</v>
          </cell>
        </row>
        <row r="1498">
          <cell r="A1498" t="str">
            <v>83515</v>
          </cell>
          <cell r="B1498" t="str">
            <v>ESCORAMENTO FORMAS DE H=3,30 A 3,50 M, COM MADEIRA 3A QUALIDADE, NAO APARELHADA, APROVEITAMENTO TABUAS 3X E PRUMOS 4X</v>
          </cell>
          <cell r="C1498" t="str">
            <v>M3</v>
          </cell>
          <cell r="D1498">
            <v>14.91</v>
          </cell>
        </row>
        <row r="1499">
          <cell r="A1499" t="str">
            <v>83516</v>
          </cell>
          <cell r="B1499" t="str">
            <v>ESCORAMENTO FORMAS H=3,50 A 4,00 M, COM MADEIRA DE 3A QUALIDADE, NAO APARELHADA, APROVEITAMENTO TABUAS 3X E PRUMOS 4X.</v>
          </cell>
          <cell r="C1499" t="str">
            <v>M3</v>
          </cell>
          <cell r="D1499">
            <v>17.2</v>
          </cell>
        </row>
        <row r="1500">
          <cell r="A1500" t="str">
            <v>7100</v>
          </cell>
          <cell r="B1500" t="str">
            <v>LAMINADO MELAMINICO TEXTURIZADO, ESPESSURA 0,8 MM, PARA REVESTIMENTO DE CHAPA COMPENSADA DE MADEIRA, FIXADA COM COLA</v>
          </cell>
          <cell r="C1500" t="str">
            <v>M2</v>
          </cell>
          <cell r="D1500">
            <v>41.48</v>
          </cell>
        </row>
        <row r="1501">
          <cell r="A1501" t="str">
            <v>7101</v>
          </cell>
          <cell r="B1501" t="str">
            <v>LAMINADO MELAMINICO LISO E FOSCO, PARA REVESTIMENTO DE CHAPA COMPENSADA DE MADEIRA, ESPESSURA 0,8 MM, FIXADO COM COLA</v>
          </cell>
          <cell r="C1501" t="str">
            <v>M2</v>
          </cell>
          <cell r="D1501">
            <v>42.22</v>
          </cell>
        </row>
        <row r="1502">
          <cell r="A1502" t="str">
            <v>72142</v>
          </cell>
          <cell r="B1502" t="str">
            <v>RETIRADA DE FOLHAS DE PORTA DE PASSAGEM OU JANELA</v>
          </cell>
          <cell r="C1502" t="str">
            <v>UN</v>
          </cell>
          <cell r="D1502">
            <v>10.94</v>
          </cell>
        </row>
        <row r="1503">
          <cell r="A1503" t="str">
            <v>72143</v>
          </cell>
          <cell r="B1503" t="str">
            <v>RETIRADA DE BATENTES DE MADEIRA</v>
          </cell>
          <cell r="C1503" t="str">
            <v>UN</v>
          </cell>
          <cell r="D1503">
            <v>52.82</v>
          </cell>
        </row>
        <row r="1504">
          <cell r="A1504" t="str">
            <v>72144</v>
          </cell>
          <cell r="B1504" t="str">
            <v>RECOLOCACAO DE FOLHAS DE PORTA DE PASSAGEM OU JANELA, CONSIDERANDO REAPROVEITAMENTO DO MATERIAL</v>
          </cell>
          <cell r="C1504" t="str">
            <v>UN</v>
          </cell>
          <cell r="D1504">
            <v>87.05</v>
          </cell>
        </row>
        <row r="1505">
          <cell r="A1505" t="str">
            <v>72146</v>
          </cell>
          <cell r="B1505" t="str">
            <v>RECOLOCACAO DE BATENTES DE MADEIRA, CONSIDERANDO REAPROVEITAMENTO DE MATERIAL</v>
          </cell>
          <cell r="C1505" t="str">
            <v>UN</v>
          </cell>
          <cell r="D1505">
            <v>53.44</v>
          </cell>
        </row>
        <row r="1506">
          <cell r="A1506" t="str">
            <v>73486</v>
          </cell>
          <cell r="B1506" t="str">
            <v>MARCO MADEIRA REGIONAL 1A 7X3,5CM - P</v>
          </cell>
          <cell r="C1506" t="str">
            <v>M</v>
          </cell>
          <cell r="D1506">
            <v>30.11</v>
          </cell>
        </row>
        <row r="1507">
          <cell r="A1507" t="str">
            <v>73905/1</v>
          </cell>
          <cell r="B1507" t="str">
            <v>BANDEIRA EM MADEIRA 1A, 40X60CM, FIXA, SEM ADUELA E ALIZAR, PARA VIDRO</v>
          </cell>
          <cell r="C1507" t="str">
            <v>UN</v>
          </cell>
          <cell r="D1507">
            <v>84.65</v>
          </cell>
        </row>
        <row r="1508">
          <cell r="A1508" t="str">
            <v>73905/2</v>
          </cell>
          <cell r="B1508" t="str">
            <v>BANDEIRA EM MADEIRA 2A, 40X60CM, FIXA, SEM ADUELA E ALIZAR, PARA VIDRO</v>
          </cell>
          <cell r="C1508" t="str">
            <v>UN</v>
          </cell>
          <cell r="D1508">
            <v>72.67</v>
          </cell>
        </row>
        <row r="1509">
          <cell r="A1509" t="str">
            <v>73910/8</v>
          </cell>
          <cell r="B1509" t="str">
            <v>PORTA DE MADEIRA COMPENSADA LISA PARA PINTURA, 120X210X3,5CM, 2 FOLHAS, INCLUSO ADUELA 2A, ALIZAR 2A E DOBRADICAS</v>
          </cell>
          <cell r="C1509" t="str">
            <v>UN</v>
          </cell>
          <cell r="D1509">
            <v>422.65</v>
          </cell>
        </row>
        <row r="1510">
          <cell r="A1510" t="str">
            <v>73910/9</v>
          </cell>
          <cell r="B1510" t="str">
            <v>PORTA DE MADEIRA COMPENSADA LISA PARA CERA OU VERNIZ, 120X210X3,5CM, 2 FOLHAS, INCLUSO ADUELA 1A, ALIZAR 1A E DOBRADICAS COM ANEL</v>
          </cell>
          <cell r="C1510" t="str">
            <v>UN</v>
          </cell>
          <cell r="D1510">
            <v>612.64</v>
          </cell>
        </row>
        <row r="1511">
          <cell r="A1511" t="str">
            <v>74139/1</v>
          </cell>
          <cell r="B1511" t="str">
            <v>PORTA DE MADEIRA PARA BANHEIRO, EM CHAPA DE MADEIRA COMPENSADA, REVESTIDA COM LAMINADO TEXTURIZADO, 80X160CM, INCLUSO MARCO E DOBRADICAS</v>
          </cell>
          <cell r="C1511" t="str">
            <v>UN</v>
          </cell>
          <cell r="D1511">
            <v>290.27</v>
          </cell>
        </row>
        <row r="1512">
          <cell r="A1512" t="str">
            <v>74139/2</v>
          </cell>
          <cell r="B1512" t="str">
            <v>PORTA DE MADEIRA PARA BANHEIRO, EM CHAPA DE MADEIRA COMPENSADA, REVESTIDA COM LAMINADO TEXTURIZADO, 60X160CM, INCLUSO MARCO E DOBRADICAS</v>
          </cell>
          <cell r="C1512" t="str">
            <v>UN</v>
          </cell>
          <cell r="D1512">
            <v>255.31</v>
          </cell>
        </row>
        <row r="1513">
          <cell r="A1513" t="str">
            <v>84850</v>
          </cell>
          <cell r="B1513" t="str">
            <v>PORTA DE MADEIRA ALMOFADADA SEMIOCA 1A, 140X210X3CM, DUAS FOLHAS, INCLUSO ADUELA 1A, ALIZAR 1A E DOBRADICAS COM ANEIS</v>
          </cell>
          <cell r="C1513" t="str">
            <v>UN</v>
          </cell>
          <cell r="D1513">
            <v>878.68</v>
          </cell>
        </row>
        <row r="1514">
          <cell r="A1514" t="str">
            <v>84852</v>
          </cell>
          <cell r="B1514" t="str">
            <v>BANDEIRA PARA VIDRO EM MADEIRA REGIONAL 2A, 40X70CM, FIXA SEM ADUELA E ALIZAR</v>
          </cell>
          <cell r="C1514" t="str">
            <v>UN</v>
          </cell>
          <cell r="D1514">
            <v>76.849999999999994</v>
          </cell>
        </row>
        <row r="1515">
          <cell r="A1515" t="str">
            <v>84855</v>
          </cell>
          <cell r="B1515" t="str">
            <v>ALIZAR DE MADEIRA REGIONAL 1A 5X2,0CM</v>
          </cell>
          <cell r="C1515" t="str">
            <v>M</v>
          </cell>
          <cell r="D1515">
            <v>6.86</v>
          </cell>
        </row>
        <row r="1516">
          <cell r="A1516" t="str">
            <v>84856</v>
          </cell>
          <cell r="B1516" t="str">
            <v>ALIZAR DE MADEIRA REGIONAL 2A 5X2,0CM</v>
          </cell>
          <cell r="C1516" t="str">
            <v>M</v>
          </cell>
          <cell r="D1516">
            <v>6.86</v>
          </cell>
        </row>
        <row r="1517">
          <cell r="A1517" t="str">
            <v>84859</v>
          </cell>
          <cell r="B1517" t="str">
            <v>ALIZAR DE MADEIRA REGIONAL 3A 5X2,0CM</v>
          </cell>
          <cell r="C1517" t="str">
            <v>M</v>
          </cell>
          <cell r="D1517">
            <v>6.15</v>
          </cell>
        </row>
        <row r="1518">
          <cell r="A1518" t="str">
            <v>84861</v>
          </cell>
          <cell r="B1518" t="str">
            <v>MARCO DE MADEIRA REGIONAL 1A 7X3,0CM</v>
          </cell>
          <cell r="C1518" t="str">
            <v>M</v>
          </cell>
          <cell r="D1518">
            <v>30.47</v>
          </cell>
        </row>
        <row r="1519">
          <cell r="A1519" t="str">
            <v>84864</v>
          </cell>
          <cell r="B1519" t="str">
            <v>MARCO DE MADEIRA REGIONAL 2A 7X3,0CM</v>
          </cell>
          <cell r="C1519" t="str">
            <v>M</v>
          </cell>
          <cell r="D1519">
            <v>24.11</v>
          </cell>
        </row>
        <row r="1520">
          <cell r="A1520" t="str">
            <v>84865</v>
          </cell>
          <cell r="B1520" t="str">
            <v>ADUELA DE MADEIRA REGIONAL 3A 13X3,0CM</v>
          </cell>
          <cell r="C1520" t="str">
            <v>M</v>
          </cell>
          <cell r="D1520">
            <v>32.69</v>
          </cell>
        </row>
        <row r="1521">
          <cell r="A1521" t="str">
            <v>84868</v>
          </cell>
          <cell r="B1521" t="str">
            <v>PORTA DE MADEIRA ALMOFADADA SEMIOCA 1A, 120X210X3CM, DUAS FOLHAS, INCLUSO ADUELA 1A, ALIZAR 1A E DOBRADICAS COM ANEIS</v>
          </cell>
          <cell r="C1521" t="str">
            <v>UN</v>
          </cell>
          <cell r="D1521">
            <v>849.99</v>
          </cell>
        </row>
        <row r="1522">
          <cell r="A1522" t="str">
            <v>84871</v>
          </cell>
          <cell r="B1522" t="str">
            <v>ADUELA DE MADEIRA REGIONAL 1A 15X3,5CM</v>
          </cell>
          <cell r="C1522" t="str">
            <v>M</v>
          </cell>
          <cell r="D1522">
            <v>37.119999999999997</v>
          </cell>
        </row>
        <row r="1523">
          <cell r="A1523" t="str">
            <v>84874</v>
          </cell>
          <cell r="B1523" t="str">
            <v>ALCAPAO EM COMPENSADO DE MADEIRA CEDRO/VIROLA, 60X60X2CM, COM MARCO 7X3CM, ALIZAR DE 2A, DOBRADICAS EM LATAO CROMADO E TARJETA CROMADA</v>
          </cell>
          <cell r="C1523" t="str">
            <v>UN</v>
          </cell>
          <cell r="D1523">
            <v>176.51</v>
          </cell>
        </row>
        <row r="1524">
          <cell r="A1524" t="str">
            <v>84875</v>
          </cell>
          <cell r="B1524" t="str">
            <v>PORTA DE MADEIRA MACICA REGIONAL 1A, DE CORRER P/VIDRO, COM ADUELA E ALIZAR DE 1A, TRILHO E RODIZIOS</v>
          </cell>
          <cell r="C1524" t="str">
            <v>M2</v>
          </cell>
          <cell r="D1524">
            <v>437.9</v>
          </cell>
        </row>
        <row r="1525">
          <cell r="A1525" t="str">
            <v>84876</v>
          </cell>
          <cell r="B1525" t="str">
            <v>PORTA MADEIRA 1A CORRER P/VIDRO 30MM/ GUARNICAO 15CM/ALIZAR</v>
          </cell>
          <cell r="C1525" t="str">
            <v>M2</v>
          </cell>
          <cell r="D1525">
            <v>460.02</v>
          </cell>
        </row>
        <row r="1526">
          <cell r="A1526" t="str">
            <v>85034</v>
          </cell>
          <cell r="B1526" t="str">
            <v>ADUELA DE MADEIRA REGIONAL 2A 15X3,0CM</v>
          </cell>
          <cell r="C1526" t="str">
            <v>M</v>
          </cell>
          <cell r="D1526">
            <v>35.01</v>
          </cell>
        </row>
        <row r="1527">
          <cell r="A1527" t="str">
            <v>85040</v>
          </cell>
          <cell r="B1527" t="str">
            <v>ADUELA MADEIRA REGIONAL 2A 13X3,0CM</v>
          </cell>
          <cell r="C1527" t="str">
            <v>M</v>
          </cell>
          <cell r="D1527">
            <v>32.33</v>
          </cell>
        </row>
        <row r="1528">
          <cell r="A1528" t="str">
            <v>85044</v>
          </cell>
          <cell r="B1528" t="str">
            <v>ADUELA MADEIRA REGIONAL 3A 13X3,0CM</v>
          </cell>
          <cell r="C1528" t="str">
            <v>M</v>
          </cell>
          <cell r="D1528">
            <v>32.33</v>
          </cell>
        </row>
        <row r="1529">
          <cell r="A1529" t="str">
            <v>85065</v>
          </cell>
          <cell r="B1529" t="str">
            <v>ADUELA DE MADEIRA REGIONAL 1A 13X3,0CM</v>
          </cell>
          <cell r="C1529" t="str">
            <v>M</v>
          </cell>
          <cell r="D1529">
            <v>38.5</v>
          </cell>
        </row>
        <row r="1530">
          <cell r="A1530" t="str">
            <v>90800</v>
          </cell>
          <cell r="B1530" t="str">
            <v>ADUELA / MARCO / BATENTE PARA PORTA DE 60X210CM, PADRÃO MÉDIO - FORNECIMENTO E MONTAGEM. AF_08/2015</v>
          </cell>
          <cell r="C1530" t="str">
            <v>UN</v>
          </cell>
          <cell r="D1530">
            <v>168.54</v>
          </cell>
        </row>
        <row r="1531">
          <cell r="A1531" t="str">
            <v>90801</v>
          </cell>
          <cell r="B1531" t="str">
            <v>ADUELA / MARCO / BATENTE PARA PORTA DE 70X210CM, PADRÃO MÉDIO - FORNECIMENTO E MONTAGEM. AF_08/2015</v>
          </cell>
          <cell r="C1531" t="str">
            <v>UN</v>
          </cell>
          <cell r="D1531">
            <v>176.33</v>
          </cell>
        </row>
        <row r="1532">
          <cell r="A1532" t="str">
            <v>90802</v>
          </cell>
          <cell r="B1532" t="str">
            <v>ADUELA / MARCO / BATENTE PARA PORTA DE 80X210CM, PADRÃO MÉDIO - FORNECIMENTO E MONTAGEM. AF_08/2015</v>
          </cell>
          <cell r="C1532" t="str">
            <v>UN</v>
          </cell>
          <cell r="D1532">
            <v>184.13</v>
          </cell>
        </row>
        <row r="1533">
          <cell r="A1533" t="str">
            <v>90803</v>
          </cell>
          <cell r="B1533" t="str">
            <v>ADUELA / MARCO / BATENTE PARA PORTA DE 90X210CM, PADRÃO MÉDIO - FORNECIMENTO E MONTAGEM. AF_08/2015</v>
          </cell>
          <cell r="C1533" t="str">
            <v>UN</v>
          </cell>
          <cell r="D1533">
            <v>191.91</v>
          </cell>
        </row>
        <row r="1534">
          <cell r="A1534" t="str">
            <v>90804</v>
          </cell>
          <cell r="B1534" t="str">
            <v>ADUELA / MARCO / BATENTE PARA PORTA DE 60X210CM, FIXAÇÃO COM ARGAMASSA, PADRÃO MÉDIO - FORNECIMENTO E INSTALAÇÃO. AF_08/2015_P</v>
          </cell>
          <cell r="C1534" t="str">
            <v>UN</v>
          </cell>
          <cell r="D1534">
            <v>234.36</v>
          </cell>
        </row>
        <row r="1535">
          <cell r="A1535" t="str">
            <v>90805</v>
          </cell>
          <cell r="B1535" t="str">
            <v>ADUELA / MARCO / BATENTE PARA PORTA DE 60X210CM, FIXAÇÃO COM ARGAMASSA - SOMENTE INSTALAÇÃO. AF_08/2015_P</v>
          </cell>
          <cell r="C1535" t="str">
            <v>UN</v>
          </cell>
          <cell r="D1535">
            <v>65.81</v>
          </cell>
        </row>
        <row r="1536">
          <cell r="A1536" t="str">
            <v>90806</v>
          </cell>
          <cell r="B1536" t="str">
            <v>ADUELA / MARCO / BATENTE PARA PORTA DE 70X210CM, FIXAÇÃO COM ARGAMASSA, PADRÃO MÉDIO - FORNECIMENTO E INSTALAÇÃO. AF_08/2015_P</v>
          </cell>
          <cell r="C1536" t="str">
            <v>UN</v>
          </cell>
          <cell r="D1536">
            <v>247.82</v>
          </cell>
        </row>
        <row r="1537">
          <cell r="A1537" t="str">
            <v>90807</v>
          </cell>
          <cell r="B1537" t="str">
            <v>ADUELA / MARCO / BATENTE PARA PORTA DE 70X210CM, FIXAÇÃO COM ARGAMASSA - SOMENTE INSTALAÇÃO. AF_08/2015_P</v>
          </cell>
          <cell r="C1537" t="str">
            <v>UN</v>
          </cell>
          <cell r="D1537">
            <v>71.489999999999995</v>
          </cell>
        </row>
        <row r="1538">
          <cell r="A1538" t="str">
            <v>90816</v>
          </cell>
          <cell r="B1538" t="str">
            <v>ADUELA / MARCO / BATENTE PARA PORTA DE 80X210CM, FIXAÇÃO COM ARGAMASSA, PADRÃO MÉDIO - FORNECIMENTO E INSTALAÇÃO. AF_08/2015_P</v>
          </cell>
          <cell r="C1538" t="str">
            <v>UN</v>
          </cell>
          <cell r="D1538">
            <v>261.27</v>
          </cell>
        </row>
        <row r="1539">
          <cell r="A1539" t="str">
            <v>90817</v>
          </cell>
          <cell r="B1539" t="str">
            <v>ADUELA / MARCO / BATENTE PARA PORTA DE 80X210CM, FIXAÇÃO COM ARGAMASSA - SOMENTE INSTALAÇÃO. AF_08/2015_P</v>
          </cell>
          <cell r="C1539" t="str">
            <v>UN</v>
          </cell>
          <cell r="D1539">
            <v>77.13</v>
          </cell>
        </row>
        <row r="1540">
          <cell r="A1540" t="str">
            <v>90818</v>
          </cell>
          <cell r="B1540" t="str">
            <v>ADUELA / MARCO / BATENTE PARA PORTA DE 90X210CM, FIXAÇÃO COM ARGAMASSA, PADRÃO MÉDIO - FORNECIMENTO E INSTALAÇÃO. AF_08/2015_P</v>
          </cell>
          <cell r="C1540" t="str">
            <v>UN</v>
          </cell>
          <cell r="D1540">
            <v>274.77</v>
          </cell>
        </row>
        <row r="1541">
          <cell r="A1541" t="str">
            <v>90819</v>
          </cell>
          <cell r="B1541" t="str">
            <v>ADUELA / MARCO / BATENTE PARA PORTA DE 90X210CM, FIXAÇÃO COM ARGAMASSA - SOMENTE INSTALAÇÃO. AF_08/2015_P</v>
          </cell>
          <cell r="C1541" t="str">
            <v>UN</v>
          </cell>
          <cell r="D1541">
            <v>82.85</v>
          </cell>
        </row>
        <row r="1542">
          <cell r="A1542" t="str">
            <v>90820</v>
          </cell>
          <cell r="B1542" t="str">
            <v>PORTA DE MADEIRA PARA PINTURA, SEMI-OCA (LEVE OU MÉDIA), 60X210CM, ESPESSURA DE 3,5CM, INCLUSO DOBRADIÇAS - FORNECIMENTO E INSTALAÇÃO. AF_08/2015</v>
          </cell>
          <cell r="C1542" t="str">
            <v>UN</v>
          </cell>
          <cell r="D1542">
            <v>163.43</v>
          </cell>
        </row>
        <row r="1543">
          <cell r="A1543" t="str">
            <v>90821</v>
          </cell>
          <cell r="B1543" t="str">
            <v>PORTA DE MADEIRA PARA PINTURA, SEMI-OCA (LEVE OU MÉDIA), 70X210CM, ESPESSURA DE 3,5CM, INCLUSO DOBRADIÇAS - FORNECIMENTO E INSTALAÇÃO. AF_08/2015</v>
          </cell>
          <cell r="C1543" t="str">
            <v>UN</v>
          </cell>
          <cell r="D1543">
            <v>169.53</v>
          </cell>
        </row>
        <row r="1544">
          <cell r="A1544" t="str">
            <v>90822</v>
          </cell>
          <cell r="B1544" t="str">
            <v>PORTA DE MADEIRA PARA PINTURA, SEMI-OCA (LEVE OU MÉDIA), 80X210CM, ESPESSURA DE 3,5CM, INCLUSO DOBRADIÇAS - FORNECIMENTO E INSTALAÇÃO. AF_08/2015</v>
          </cell>
          <cell r="C1544" t="str">
            <v>UN</v>
          </cell>
          <cell r="D1544">
            <v>175.63</v>
          </cell>
        </row>
        <row r="1545">
          <cell r="A1545" t="str">
            <v>90823</v>
          </cell>
          <cell r="B1545" t="str">
            <v>PORTA DE MADEIRA PARA PINTURA, SEMI-OCA (LEVE OU MÉDIA), 90X210CM, ESPESSURA DE 3,5CM, INCLUSO DOBRADIÇAS - FORNECIMENTO E INSTALAÇÃO. AF_08/2015</v>
          </cell>
          <cell r="C1545" t="str">
            <v>UN</v>
          </cell>
          <cell r="D1545">
            <v>188.92</v>
          </cell>
        </row>
        <row r="1546">
          <cell r="A1546" t="str">
            <v>90826</v>
          </cell>
          <cell r="B1546" t="str">
            <v>ALIZAR / GUARNIÇÃO DE 5X1,5CM PARA PORTA DE 60X210CM FIXADO COM PREGOS, PADRÃO MÉDIO - FORNECIMENTO E INSTALAÇÃO. AF_08/2015_P</v>
          </cell>
          <cell r="C1546" t="str">
            <v>UN</v>
          </cell>
          <cell r="D1546">
            <v>24.99</v>
          </cell>
        </row>
        <row r="1547">
          <cell r="A1547" t="str">
            <v>90827</v>
          </cell>
          <cell r="B1547" t="str">
            <v>ALIZAR / GUARNIÇÃO DE 5X1,5CM PARA PORTA DE 70X210CM FIXADO COM PREGOS, PADRÃO MÉDIO - FORNECIMENTO E INSTALAÇÃO. AF_08/2015_P</v>
          </cell>
          <cell r="C1547" t="str">
            <v>UN</v>
          </cell>
          <cell r="D1547">
            <v>26.43</v>
          </cell>
        </row>
        <row r="1548">
          <cell r="A1548" t="str">
            <v>90828</v>
          </cell>
          <cell r="B1548" t="str">
            <v>ALIZAR / GUARNIÇÃO DE 5X1,5CM PARA PORTA DE 80X210CM FIXADO COM PREGOS, PADRÃO MÉDIO - FORNECIMENTO E INSTALAÇÃO. AF_08/2015_P</v>
          </cell>
          <cell r="C1548" t="str">
            <v>UN</v>
          </cell>
          <cell r="D1548">
            <v>27.88</v>
          </cell>
        </row>
        <row r="1549">
          <cell r="A1549" t="str">
            <v>90829</v>
          </cell>
          <cell r="B1549" t="str">
            <v>ALIZAR / GUARNIÇÃO DE 5X1,5CM PARA PORTA DE 90X210CM FIXADO COM PREGOS, PADRÃO MÉDIO - FORNECIMENTO E INSTALAÇÃO. AF_08/2015_P</v>
          </cell>
          <cell r="C1549" t="str">
            <v>UN</v>
          </cell>
          <cell r="D1549">
            <v>29.36</v>
          </cell>
        </row>
        <row r="1550">
          <cell r="A1550" t="str">
            <v>90830</v>
          </cell>
          <cell r="B1550" t="str">
            <v>FECHADURA DE EMBUTIR COM CILINDRO, EXTERNA, COMPLETA, ACABAMENTO PADRÃO MÉDIO, INCLUSO EXECUÇÃO DE FURO - FORNECIMENTO E INSTALAÇÃO. AF_08/2015</v>
          </cell>
          <cell r="C1550" t="str">
            <v>UN</v>
          </cell>
          <cell r="D1550">
            <v>98.9</v>
          </cell>
        </row>
        <row r="1551">
          <cell r="A1551" t="str">
            <v>90831</v>
          </cell>
          <cell r="B1551" t="str">
            <v>FECHADURA DE EMBUTIR PARA PORTA DE BANHEIRO, COMPLETA, ACABAMENTO PADRÃO MÉDIO, INCLUSO EXECUÇÃO DE FURO - FORNECIMENTO E INSTALAÇÃO. AF_08/2015</v>
          </cell>
          <cell r="C1551" t="str">
            <v>UN</v>
          </cell>
          <cell r="D1551">
            <v>77.44</v>
          </cell>
        </row>
        <row r="1552">
          <cell r="A1552" t="str">
            <v>90841</v>
          </cell>
          <cell r="B1552" t="str">
            <v>KIT DE PORTA DE MADEIRA PARA PINTURA, SEMI-OCA (LEVE OU MÉDIA), PADRÃO MÉDIO, 60X210CM, ESPESSURA DE 3,5CM, ITENS INCLUSOS: DOBRADIÇAS, MONTAGEM E INSTALAÇÃO DO BATENTE, FECHADURA COM EXECUÇÃO DO FURO - FORNECIMENTO E INSTALAÇÃO. AF_08/2015</v>
          </cell>
          <cell r="C1552" t="str">
            <v>UN</v>
          </cell>
          <cell r="D1552">
            <v>525.24</v>
          </cell>
        </row>
        <row r="1553">
          <cell r="A1553" t="str">
            <v>90842</v>
          </cell>
          <cell r="B1553" t="str">
            <v>KIT DE PORTA DE MADEIRA PARA PINTURA, SEMI-OCA (LEVE OU MÉDIA), PADRÃO MÉDIO, 70X210CM, ESPESSURA DE 3,5CM, ITENS INCLUSOS: DOBRADIÇAS, MONTAGEM E INSTALAÇÃO DO BATENTE, FECHADURA COM EXECUÇÃO DO FURO - FORNECIMENTO E INSTALAÇÃO. AF_08/2015</v>
          </cell>
          <cell r="C1553" t="str">
            <v>UN</v>
          </cell>
          <cell r="D1553">
            <v>554.27</v>
          </cell>
        </row>
        <row r="1554">
          <cell r="A1554" t="str">
            <v>90843</v>
          </cell>
          <cell r="B1554" t="str">
            <v>KIT DE PORTA DE MADEIRA PARA PINTURA, SEMI-OCA (LEVE OU MÉDIA), PADRÃO MÉDIO, 80X210CM, ESPESSURA DE 3,5CM, ITENS INCLUSOS: DOBRADIÇAS, MONTAGEM E INSTALAÇÃO DO BATENTE, FECHADURA COM EXECUÇÃO DO FURO - FORNECIMENTO E INSTALAÇÃO. AF_08/2015</v>
          </cell>
          <cell r="C1554" t="str">
            <v>UN</v>
          </cell>
          <cell r="D1554">
            <v>591.58000000000004</v>
          </cell>
        </row>
        <row r="1555">
          <cell r="A1555" t="str">
            <v>90844</v>
          </cell>
          <cell r="B1555" t="str">
            <v>KIT DE PORTA DE MADEIRA PARA PINTURA, SEMI-OCA (LEVE OU MÉDIA), PADRÃO MÉDIO, 90X210CM, ESPESSURA DE 3,5CM, ITENS INCLUSOS: DOBRADIÇAS, MONTAGEM E INSTALAÇÃO DO BATENTE, FECHADURA COM EXECUÇÃO DO FURO - FORNECIMENTO E INSTALAÇÃO. AF_08/2015</v>
          </cell>
          <cell r="C1555" t="str">
            <v>UN</v>
          </cell>
          <cell r="D1555">
            <v>621.30999999999995</v>
          </cell>
        </row>
        <row r="1556">
          <cell r="A1556" t="str">
            <v>90847</v>
          </cell>
          <cell r="B1556" t="str">
            <v>KIT DE PORTA DE MADEIRA PARA PINTURA, SEMI-OCA (LEVE OU MÉDIA), PADRÃO MÉDIO, 60X210CM, ESPESSURA DE 3,5CM, ITENS INCLUSOS: DOBRADIÇAS, MONTAGEM E INSTALAÇÃO DO BATENTE, SEM FECHADURA - FORNECIMENTO E INSTALAÇÃO. AF_08/2015</v>
          </cell>
          <cell r="C1556" t="str">
            <v>UN</v>
          </cell>
          <cell r="D1556">
            <v>447.8</v>
          </cell>
        </row>
        <row r="1557">
          <cell r="A1557" t="str">
            <v>90848</v>
          </cell>
          <cell r="B1557" t="str">
            <v>KIT DE PORTA DE MADEIRA PARA PINTURA, SEMI-OCA (LEVE OU MÉDIA), PADRÃO MÉDIO, 70X210CM, ESPESSURA DE 3,5CM, ITENS INCLUSOS: DOBRADIÇAS, MONTAGEM E INSTALAÇÃO DO BATENTE, SEM FECHADURA - FORNECIMENTO E INSTALAÇÃO. AF_08/2015</v>
          </cell>
          <cell r="C1557" t="str">
            <v>UN</v>
          </cell>
          <cell r="D1557">
            <v>470.22</v>
          </cell>
        </row>
        <row r="1558">
          <cell r="A1558" t="str">
            <v>90849</v>
          </cell>
          <cell r="B1558" t="str">
            <v>KIT DE PORTA DE MADEIRA PARA PINTURA, SEMI-OCA (LEVE OU MÉDIA), PADRÃO MÉDIO, 80X210CM, ESPESSURA DE 3,5CM, ITENS INCLUSOS: DOBRADIÇAS, MONTAGEM E INSTALAÇÃO DO BATENTE, SEM FECHADURA - FORNECIMENTO E INSTALAÇÃO. AF_08/2015</v>
          </cell>
          <cell r="C1558" t="str">
            <v>UN</v>
          </cell>
          <cell r="D1558">
            <v>492.67</v>
          </cell>
        </row>
        <row r="1559">
          <cell r="A1559" t="str">
            <v>90850</v>
          </cell>
          <cell r="B1559" t="str">
            <v>KIT DE PORTA DE MADEIRA PARA PINTURA, SEMI-OCA (LEVE OU MÉDIA), PADRÃO MÉDIO, 90X210CM, ESPESSURA DE 3,5CM, ITENS INCLUSOS: DOBRADIÇAS, MONTAGEM E INSTALAÇÃO DO BATENTE, SEM FECHADURA - FORNECIMENTO E INSTALAÇÃO. AF_08/2015</v>
          </cell>
          <cell r="C1559" t="str">
            <v>UN</v>
          </cell>
          <cell r="D1559">
            <v>522.41</v>
          </cell>
        </row>
        <row r="1560">
          <cell r="A1560" t="str">
            <v>91009</v>
          </cell>
          <cell r="B1560" t="str">
            <v>PORTA DE MADEIRA PARA VERNIZ, SEMI-OCA (LEVE OU MÉDIA), 60X210CM, ESPESSURA DE 3,5CM, INCLUSO DOBRADIÇAS - FORNECIMENTO E INSTALAÇÃO. AF_08/2015</v>
          </cell>
          <cell r="C1560" t="str">
            <v>UN</v>
          </cell>
          <cell r="D1560">
            <v>193</v>
          </cell>
        </row>
        <row r="1561">
          <cell r="A1561" t="str">
            <v>91010</v>
          </cell>
          <cell r="B1561" t="str">
            <v>PORTA DE MADEIRA PARA VERNIZ, SEMI-OCA (LEVE OU MÉDIA), 70X210CM, ESPESSURA DE 3,5CM, INCLUSO DOBRADIÇAS - FORNECIMENTO E INSTALAÇÃO. AF_08/2015</v>
          </cell>
          <cell r="C1561" t="str">
            <v>UN</v>
          </cell>
          <cell r="D1561">
            <v>205.44</v>
          </cell>
        </row>
        <row r="1562">
          <cell r="A1562" t="str">
            <v>91011</v>
          </cell>
          <cell r="B1562" t="str">
            <v>PORTA DE MADEIRA PARA VERNIZ, SEMI-OCA (LEVE OU MÉDIA), 80X210CM, ESPESSURA DE 3,5CM, INCLUSO DOBRADIÇAS - FORNECIMENTO E INSTALAÇÃO. AF_08/2015</v>
          </cell>
          <cell r="C1562" t="str">
            <v>UN</v>
          </cell>
          <cell r="D1562">
            <v>213.58</v>
          </cell>
        </row>
        <row r="1563">
          <cell r="A1563" t="str">
            <v>91012</v>
          </cell>
          <cell r="B1563" t="str">
            <v>PORTA DE MADEIRA PARA VERNIZ, SEMI-OCA (LEVE OU MÉDIA), 90X210CM, ESPESSURA DE 3,5CM, INCLUSO DOBRADIÇAS - FORNECIMENTO E INSTALAÇÃO. AF_08/2015</v>
          </cell>
          <cell r="C1563" t="str">
            <v>UN</v>
          </cell>
          <cell r="D1563">
            <v>233.59</v>
          </cell>
        </row>
        <row r="1564">
          <cell r="A1564" t="str">
            <v>91013</v>
          </cell>
          <cell r="B1564" t="str">
            <v>KIT DE PORTA DE MADEIRA PARA VERNIZ, SEMI-OCA (LEVE OU MÉDIA), PADRÃO MÉDIO, 60X210CM, ESPESSURA DE 3,5CM, ITENS INCLUSOS: DOBRADIÇAS, MONTAGEM E INSTALAÇÃO DO BATENTE, SEM FECHADURA - FORNECIMENTO E INSTALAÇÃO. AF_08/2015</v>
          </cell>
          <cell r="C1564" t="str">
            <v>UN</v>
          </cell>
          <cell r="D1564">
            <v>477.37</v>
          </cell>
        </row>
        <row r="1565">
          <cell r="A1565" t="str">
            <v>91014</v>
          </cell>
          <cell r="B1565" t="str">
            <v>KIT DE PORTA DE MADEIRA PARA VERNIZ, SEMI-OCA (LEVE OU MÉDIA), PADRÃO MÉDIO, 70X210CM, ESPESSURA DE 3,5CM, ITENS INCLUSOS: DOBRADIÇAS, MONTAGEM E INSTALAÇÃO DO BATENTE, SEM FECHADURA - FORNECIMENTO E INSTALAÇÃO. AF_08/2015</v>
          </cell>
          <cell r="C1565" t="str">
            <v>UN</v>
          </cell>
          <cell r="D1565">
            <v>506.13</v>
          </cell>
        </row>
        <row r="1566">
          <cell r="A1566" t="str">
            <v>91015</v>
          </cell>
          <cell r="B1566" t="str">
            <v>KIT DE PORTA DE MADEIRA PARA VERNIZ, SEMI-OCA (LEVE OU MÉDIA), PADRÃO MÉDIO, 80X210CM, ESPESSURA DE 3,5CM, ITENS INCLUSOS: DOBRADIÇAS, MONTAGEM E INSTALAÇÃO DO BATENTE, SEM FECHADURA - FORNECIMENTO E INSTALAÇÃO. AF_08/2015</v>
          </cell>
          <cell r="C1566" t="str">
            <v>UN</v>
          </cell>
          <cell r="D1566">
            <v>530.62</v>
          </cell>
        </row>
        <row r="1567">
          <cell r="A1567" t="str">
            <v>91016</v>
          </cell>
          <cell r="B1567" t="str">
            <v>KIT DE PORTA DE MADEIRA PARA VERNIZ, SEMI-OCA (LEVE OU MÉDIA), PADRÃO MÉDIO, 90X210CM, ESPESSURA DE 3,5CM, ITENS INCLUSOS: DOBRADIÇAS, MONTAGEM E INSTALAÇÃO DO BATENTE, SEM FECHADURA - FORNECIMENTO E INSTALAÇÃO. AF_08/2015</v>
          </cell>
          <cell r="C1567" t="str">
            <v>UN</v>
          </cell>
          <cell r="D1567">
            <v>567.09</v>
          </cell>
        </row>
        <row r="1568">
          <cell r="A1568" t="str">
            <v>91286</v>
          </cell>
          <cell r="B1568" t="str">
            <v>ADUELA / MARCO / BATENTE PARA PORTA DE 60X210CM, PADRÃO POPULAR - FORNECIMENTO E MONTAGEM. AF_08/2015</v>
          </cell>
          <cell r="C1568" t="str">
            <v>UN</v>
          </cell>
          <cell r="D1568">
            <v>137.15</v>
          </cell>
        </row>
        <row r="1569">
          <cell r="A1569" t="str">
            <v>91287</v>
          </cell>
          <cell r="B1569" t="str">
            <v>ADUELA / MARCO / BATENTE PARA PORTA DE 70X210CM, PADRÃO POPULAR - FORNECIMENTO E MONTAGEM. AF_08/2015</v>
          </cell>
          <cell r="C1569" t="str">
            <v>UN</v>
          </cell>
          <cell r="D1569">
            <v>144.93</v>
          </cell>
        </row>
        <row r="1570">
          <cell r="A1570" t="str">
            <v>91288</v>
          </cell>
          <cell r="B1570" t="str">
            <v>ADUELA / MARCO / BATENTE PARA PORTA DE 80X210CM, PADRÃO POPULAR - FORNECIMENTO E MONTAGEM. AF_08/2015</v>
          </cell>
          <cell r="C1570" t="str">
            <v>UN</v>
          </cell>
          <cell r="D1570">
            <v>152.74</v>
          </cell>
        </row>
        <row r="1571">
          <cell r="A1571" t="str">
            <v>91290</v>
          </cell>
          <cell r="B1571" t="str">
            <v>ADUELA / MARCO / BATENTE PARA PORTA DE 90X210CM, PADRÃO POPULAR - FORNECIMENTO E MONTAGEM. AF_08/2015</v>
          </cell>
          <cell r="C1571" t="str">
            <v>UN</v>
          </cell>
          <cell r="D1571">
            <v>160.52000000000001</v>
          </cell>
        </row>
        <row r="1572">
          <cell r="A1572" t="str">
            <v>91291</v>
          </cell>
          <cell r="B1572" t="str">
            <v>ADUELA / MARCO / BATENTE PARA PORTA DE 60X210CM, FIXAÇÃO COM ARGAMASSA, PADRÃO POPULAR - FORNECIMENTO E INSTALAÇÃO. AF_08/2015_P</v>
          </cell>
          <cell r="C1572" t="str">
            <v>UN</v>
          </cell>
          <cell r="D1572">
            <v>202.96</v>
          </cell>
        </row>
        <row r="1573">
          <cell r="A1573" t="str">
            <v>91292</v>
          </cell>
          <cell r="B1573" t="str">
            <v>ADUELA / MARCO / BATENTE PARA PORTA DE 70X210CM, FIXAÇÃO COM ARGAMASSA, PADRÃO POPULAR - FORNECIMENTO E INSTALAÇÃO. AF_08/2015_P</v>
          </cell>
          <cell r="C1573" t="str">
            <v>UN</v>
          </cell>
          <cell r="D1573">
            <v>216.42</v>
          </cell>
        </row>
        <row r="1574">
          <cell r="A1574" t="str">
            <v>91293</v>
          </cell>
          <cell r="B1574" t="str">
            <v>ADUELA / MARCO / BATENTE PARA PORTA DE 80X210CM, FIXAÇÃO COM ARGAMASSA, PADRÃO POPULAR - FORNECIMENTO E INSTALAÇÃO. AF_08/2015_P</v>
          </cell>
          <cell r="C1574" t="str">
            <v>UN</v>
          </cell>
          <cell r="D1574">
            <v>229.87</v>
          </cell>
        </row>
        <row r="1575">
          <cell r="A1575" t="str">
            <v>91294</v>
          </cell>
          <cell r="B1575" t="str">
            <v>ADUELA / MARCO / BATENTE PARA PORTA DE 90X210CM, FIXAÇÃO COM ARGAMASSA, PADRÃO POPULAR - FORNECIMENTO E INSTALAÇÃO. AF_08/2015_P</v>
          </cell>
          <cell r="C1575" t="str">
            <v>UN</v>
          </cell>
          <cell r="D1575">
            <v>243.37</v>
          </cell>
        </row>
        <row r="1576">
          <cell r="A1576" t="str">
            <v>91295</v>
          </cell>
          <cell r="B1576" t="str">
            <v>PORTA DE MADEIRA ALMOFADADA, SEMI-OCA (LEVE OU MÉDIA), 60X210CM, ESPESSURA DE 3CM, INCLUSO DOBRADIÇAS - FORNECIMENTO E INSTALAÇÃO. AF_08/2015</v>
          </cell>
          <cell r="C1576" t="str">
            <v>UN</v>
          </cell>
          <cell r="D1576">
            <v>310.11</v>
          </cell>
        </row>
        <row r="1577">
          <cell r="A1577" t="str">
            <v>91296</v>
          </cell>
          <cell r="B1577" t="str">
            <v>PORTA DE MADEIRA ALMOFADADA, SEMI-OCA (LEVE OU MÉDIA), 70X210CM, ESPESSURA DE 3CM, INCLUSO DOBRADIÇAS - FORNECIMENTO E INSTALAÇÃO. AF_08/2015</v>
          </cell>
          <cell r="C1577" t="str">
            <v>UN</v>
          </cell>
          <cell r="D1577">
            <v>322.19</v>
          </cell>
        </row>
        <row r="1578">
          <cell r="A1578" t="str">
            <v>91297</v>
          </cell>
          <cell r="B1578" t="str">
            <v>PORTA DE MADEIRA ALMOFADADA, SEMI-OCA (LEVE OU MÉDIA), 80X210CM, ESPESSURA DE 3,5CM, INCLUSO DOBRADIÇAS - FORNECIMENTO E INSTALAÇÃO. AF_08/2015</v>
          </cell>
          <cell r="C1578" t="str">
            <v>UN</v>
          </cell>
          <cell r="D1578">
            <v>289.77</v>
          </cell>
        </row>
        <row r="1579">
          <cell r="A1579" t="str">
            <v>91298</v>
          </cell>
          <cell r="B1579" t="str">
            <v>PORTA DE MADEIRA TIPO VENEZIANA, SEMI-OCA (LEVE OU MÉDIA), 80X210CM, ESPESSURA DE 3CM, INCLUSO DOBRADIÇAS - FORNECIMENTO E INSTALAÇÃO. AF_08/2015</v>
          </cell>
          <cell r="C1579" t="str">
            <v>UN</v>
          </cell>
          <cell r="D1579">
            <v>387.15</v>
          </cell>
        </row>
        <row r="1580">
          <cell r="A1580" t="str">
            <v>91299</v>
          </cell>
          <cell r="B1580" t="str">
            <v>PORTA DE MADEIRA, TIPO MEXICANA, SEMI-OCA (PESADA OU SUPERPESADA), 80X210CM, ESPESSURA DE 3,5CM, INCLUSO DOBRADIÇAS - FORNECIMENTO E INSTALAÇÃO. AF_08/2015</v>
          </cell>
          <cell r="C1580" t="str">
            <v>UN</v>
          </cell>
          <cell r="D1580">
            <v>607.5</v>
          </cell>
        </row>
        <row r="1581">
          <cell r="A1581" t="str">
            <v>91300</v>
          </cell>
          <cell r="B1581" t="str">
            <v>ALIZAR / GUARNIÇÃO DE 5X1,5CM PARA PORTA DE 60X210CM FIXADO COM PREGOS, PADRÃO POPULAR - FORNECIMENTO E INSTALAÇÃO. AF_08/2015_P</v>
          </cell>
          <cell r="C1581" t="str">
            <v>UN</v>
          </cell>
          <cell r="D1581">
            <v>21.34</v>
          </cell>
        </row>
        <row r="1582">
          <cell r="A1582" t="str">
            <v>91301</v>
          </cell>
          <cell r="B1582" t="str">
            <v>ALIZAR / GUARNIÇÃO DE 5X1,5CM PARA PORTA DE 70X210CM FIXADO COM PREGOS, PADRÃO POPULAR - FORNECIMENTO E INSTALAÇÃO. AF_08/2015_P</v>
          </cell>
          <cell r="C1582" t="str">
            <v>UN</v>
          </cell>
          <cell r="D1582">
            <v>22.71</v>
          </cell>
        </row>
        <row r="1583">
          <cell r="A1583" t="str">
            <v>91302</v>
          </cell>
          <cell r="B1583" t="str">
            <v>ALIZAR / GUARNIÇÃO DE 5X1,5CM PARA PORTA DE 80X210CM FIXADO COM PREGOS, PADRÃO POPULAR - FORNECIMENTO E INSTALAÇÃO. AF_08/2015_P</v>
          </cell>
          <cell r="C1583" t="str">
            <v>UN</v>
          </cell>
          <cell r="D1583">
            <v>24.09</v>
          </cell>
        </row>
        <row r="1584">
          <cell r="A1584" t="str">
            <v>91303</v>
          </cell>
          <cell r="B1584" t="str">
            <v>ALIZAR / GUARNIÇÃO DE 5X1,5CM PARA PORTA DE 90X210CM FIXADO COM PREGOS, PADRÃO POPULAR - FORNECIMENTO E INSTALAÇÃO. AF_08/2015_P</v>
          </cell>
          <cell r="C1584" t="str">
            <v>UN</v>
          </cell>
          <cell r="D1584">
            <v>25.51</v>
          </cell>
        </row>
        <row r="1585">
          <cell r="A1585" t="str">
            <v>91304</v>
          </cell>
          <cell r="B1585" t="str">
            <v>FECHADURA DE EMBUTIR COM CILINDRO, EXTERNA, COMPLETA, ACABAMENTO PADRÃO POPULAR, INCLUSO EXECUÇÃO DE FURO - FORNECIMENTO E INSTALAÇÃO. AF_08/2015</v>
          </cell>
          <cell r="C1585" t="str">
            <v>UN</v>
          </cell>
          <cell r="D1585">
            <v>75.790000000000006</v>
          </cell>
        </row>
        <row r="1586">
          <cell r="A1586" t="str">
            <v>91305</v>
          </cell>
          <cell r="B1586" t="str">
            <v>FECHADURA DE EMBUTIR PARA PORTA DE BANHEIRO, COMPLETA, ACABAMENTO PADRÃO POPULAR, INCLUSO EXECUÇÃO DE FURO - FORNECIMENTO E INSTALAÇÃO. AF_08/2015</v>
          </cell>
          <cell r="C1586" t="str">
            <v>UN</v>
          </cell>
          <cell r="D1586">
            <v>57.25</v>
          </cell>
        </row>
        <row r="1587">
          <cell r="A1587" t="str">
            <v>91306</v>
          </cell>
          <cell r="B1587" t="str">
            <v>FECHADURA DE EMBUTIR PARA PORTAS INTERNAS, COMPLETA, ACABAMENTO PADRÃO MÉDIO, COM EXECUÇÃO DE FURO - FORNECIMENTO E INSTALAÇÃO. AF_08/2015</v>
          </cell>
          <cell r="C1587" t="str">
            <v>UN</v>
          </cell>
          <cell r="D1587">
            <v>84.04</v>
          </cell>
        </row>
        <row r="1588">
          <cell r="A1588" t="str">
            <v>91307</v>
          </cell>
          <cell r="B1588" t="str">
            <v>FECHADURA DE EMBUTIR PARA PORTAS INTERNAS, COMPLETA, ACABAMENTO PADRÃO POPULAR, COM EXECUÇÃO DE FURO - FORNECIMENTO E INSTALAÇÃO. AF_08/2015</v>
          </cell>
          <cell r="C1588" t="str">
            <v>UN</v>
          </cell>
          <cell r="D1588">
            <v>59.96</v>
          </cell>
        </row>
        <row r="1589">
          <cell r="A1589" t="str">
            <v>91312</v>
          </cell>
          <cell r="B1589" t="str">
            <v>KIT DE PORTA DE MADEIRA PARA PINTURA, SEMI-OCA (LEVE OU MÉDIA), PADRÃO POPULAR, 60X210CM, ESPESSURA DE 3,5CM, ITENS INCLUSOS: DOBRADIÇAS, MONTAGEM E INSTALAÇÃO DO BATENTE, FECHADURA COM EXECUÇÃO DO FURO - FORNECIMENTO E INSTALAÇÃO. AF_08/2015</v>
          </cell>
          <cell r="C1589" t="str">
            <v>UN</v>
          </cell>
          <cell r="D1589">
            <v>466.34</v>
          </cell>
        </row>
        <row r="1590">
          <cell r="A1590" t="str">
            <v>91313</v>
          </cell>
          <cell r="B1590" t="str">
            <v>KIT DE PORTA DE MADEIRA PARA PINTURA, SEMI-OCA (LEVE OU MÉDIA), PADRÃO POPULAR, 70X210CM, ESPESSURA DE 3,5CM, ITENS INCLUSOS: DOBRADIÇAS, MONTAGEM E INSTALAÇÃO DO BATENTE, FECHADURA COM EXECUÇÃO DO FURO - FORNECIMENTO E INSTALAÇÃO. AF_08/2015</v>
          </cell>
          <cell r="C1590" t="str">
            <v>UN</v>
          </cell>
          <cell r="D1590">
            <v>491.36</v>
          </cell>
        </row>
        <row r="1591">
          <cell r="A1591" t="str">
            <v>91314</v>
          </cell>
          <cell r="B1591" t="str">
            <v>KIT DE PORTA DE MADEIRA PARA PINTURA, SEMI-OCA (LEVE OU MÉDIA), PADRÃO POPULAR, 80X210CM, ESPESSURA DE 3,5CM, ITENS INCLUSOS: DOBRADIÇAS, MONTAGEM E INSTALAÇÃO DO BATENTE, FECHADURA COM EXECUÇÃO DO FURO - FORNECIMENTO E INSTALAÇÃO. AF_08/2015</v>
          </cell>
          <cell r="C1591" t="str">
            <v>UN</v>
          </cell>
          <cell r="D1591">
            <v>529.5</v>
          </cell>
        </row>
        <row r="1592">
          <cell r="A1592" t="str">
            <v>91315</v>
          </cell>
          <cell r="B1592" t="str">
            <v>KIT DE PORTA DE MADEIRA PARA PINTURA, SEMI-OCA (LEVE OU MÉDIA), PADRÃO POPULAR, 90X210CM, ESPESSURA DE 3,5CM, ITENS INCLUSOS: DOBRADIÇAS, MONTAGEM E INSTALAÇÃO DO BATENTE, FECHADURA COM EXECUÇÃO DO FURO - FORNECIMENTO E INSTALAÇÃO. AF_08/2015</v>
          </cell>
          <cell r="C1592" t="str">
            <v>UN</v>
          </cell>
          <cell r="D1592">
            <v>559.1</v>
          </cell>
        </row>
        <row r="1593">
          <cell r="A1593" t="str">
            <v>91318</v>
          </cell>
          <cell r="B1593" t="str">
            <v>KIT DE PORTA DE MADEIRA PARA PINTURA, SEMI-OCA (LEVE OU MÉDIA), PADRÃO POPULAR, 60X210CM, ESPESSURA DE 3,5CM, ITENS INCLUSOS: DOBRADIÇAS, MONTAGEM E INSTALAÇÃO DO BATENTE, SEM FECHADURA - FORNECIMENTO E INSTALAÇÃO. AF_08/2015</v>
          </cell>
          <cell r="C1593" t="str">
            <v>UN</v>
          </cell>
          <cell r="D1593">
            <v>409.09</v>
          </cell>
        </row>
        <row r="1594">
          <cell r="A1594" t="str">
            <v>91319</v>
          </cell>
          <cell r="B1594" t="str">
            <v>KIT DE PORTA DE MADEIRA PARA PINTURA, SEMI-OCA (LEVE OU MÉDIA), PADRÃO POPULAR, 70X210CM, ESPESSURA DE 3,5CM, ITENS INCLUSOS: DOBRADIÇAS, MONTAGEM E INSTALAÇÃO DO BATENTE, SEM FECHADURA - FORNECIMENTO E INSTALAÇÃO. AF_08/2015</v>
          </cell>
          <cell r="C1594" t="str">
            <v>UN</v>
          </cell>
          <cell r="D1594">
            <v>431.39</v>
          </cell>
        </row>
        <row r="1595">
          <cell r="A1595" t="str">
            <v>91320</v>
          </cell>
          <cell r="B1595" t="str">
            <v>KIT DE PORTA DE MADEIRA PARA PINTURA, SEMI-OCA (LEVE OU MÉDIA), PADRÃO POPULAR, 80X210CM, ESPESSURA DE 3,5CM, ITENS INCLUSOS: DOBRADIÇAS, MONTAGEM E INSTALAÇÃO DO BATENTE, SEM FECHADURA - FORNECIMENTO E INSTALAÇÃO. AF_08/2015</v>
          </cell>
          <cell r="C1595" t="str">
            <v>UN</v>
          </cell>
          <cell r="D1595">
            <v>453.71</v>
          </cell>
        </row>
        <row r="1596">
          <cell r="A1596" t="str">
            <v>91321</v>
          </cell>
          <cell r="B1596" t="str">
            <v>KIT DE PORTA DE MADEIRA PARA PINTURA, SEMI-OCA (LEVE OU MÉDIA), PADRÃO POPULAR, 90X210CM, ESPESSURA DE 3,5CM, ITENS INCLUSOS: DOBRADIÇAS, MONTAGEM E INSTALAÇÃO DO BATENTE, SEM FECHADURA - FORNECIMENTO E INSTALAÇÃO. AF_08/2015</v>
          </cell>
          <cell r="C1596" t="str">
            <v>UN</v>
          </cell>
          <cell r="D1596">
            <v>483.31</v>
          </cell>
        </row>
        <row r="1597">
          <cell r="A1597" t="str">
            <v>91324</v>
          </cell>
          <cell r="B1597" t="str">
            <v>KIT DE PORTA DE MADEIRA PARA VERNIZ, SEMI-OCA (LEVE OU MÉDIA), PADRÃO POPULAR, 60X210CM, ESPESSURA DE 3,5CM, ITENS INCLUSOS: DOBRADIÇAS, MONTAGEM E INSTALAÇÃO DO BATENTE, SEM FECHADURA - FORNECIMENTO E INSTALAÇÃO. AF_08/2015</v>
          </cell>
          <cell r="C1597" t="str">
            <v>UN</v>
          </cell>
          <cell r="D1597">
            <v>438.66</v>
          </cell>
        </row>
        <row r="1598">
          <cell r="A1598" t="str">
            <v>91325</v>
          </cell>
          <cell r="B1598" t="str">
            <v>KIT DE PORTA DE MADEIRA PARA VERNIZ, SEMI-OCA (LEVE OU MÉDIA), PADRÃO POPULAR, 70X210CM, ESPESSURA DE 3,5CM, ITENS INCLUSOS: DOBRADIÇAS, MONTAGEM E INSTALAÇÃO DO BATENTE, SEM FECHADURA - FORNECIMENTO E INSTALAÇÃO. AF_08/2015</v>
          </cell>
          <cell r="C1598" t="str">
            <v>UN</v>
          </cell>
          <cell r="D1598">
            <v>467.29</v>
          </cell>
        </row>
        <row r="1599">
          <cell r="A1599" t="str">
            <v>91326</v>
          </cell>
          <cell r="B1599" t="str">
            <v>KIT DE PORTA DE MADEIRA PARA VERNIZ, SEMI-OCA (LEVE OU MÉDIA), PADRÃO POPULAR, 80X210CM, ESPESSURA DE 3,5CM, ITENS INCLUSOS: DOBRADIÇAS, MONTAGEM E INSTALAÇÃO DO BATENTE, SEM FECHADURA - FORNECIMENTO E INSTALAÇÃO. AF_08/2015</v>
          </cell>
          <cell r="C1599" t="str">
            <v>UN</v>
          </cell>
          <cell r="D1599">
            <v>491.65</v>
          </cell>
        </row>
        <row r="1600">
          <cell r="A1600" t="str">
            <v>91327</v>
          </cell>
          <cell r="B1600" t="str">
            <v>KIT DE PORTA DE MADEIRA PARA VERNIZ, SEMI-OCA (LEVE OU MÉDIA), PADRÃO POPULAR, 90X210CM, ESPESSURA DE 3,5CM, ITENS INCLUSOS: DOBRADIÇAS, MONTAGEM E INSTALAÇÃO DO BATENTE, SEM FECHADURA - FORNECIMENTO E INSTALAÇÃO. AF_08/2015</v>
          </cell>
          <cell r="C1600" t="str">
            <v>UN</v>
          </cell>
          <cell r="D1600">
            <v>527.99</v>
          </cell>
        </row>
        <row r="1601">
          <cell r="A1601" t="str">
            <v>91328</v>
          </cell>
          <cell r="B1601" t="str">
            <v>KIT DE PORTA DE MADEIRA ALMOFADADA, SEMI-OCA (LEVE OU MÉDIA), PADRÃO MÉDIO 60X210CM, ESPESSURA DE 3CM, ITENS INCLUSOS: DOBRADIÇAS, MONTAGEM E INSTALAÇÃO DO BATENTE, SEM FECHADURA - FORNECIMENTO E INSTALAÇÃO. AF_08/2015</v>
          </cell>
          <cell r="C1601" t="str">
            <v>UN</v>
          </cell>
          <cell r="D1601">
            <v>594.48</v>
          </cell>
        </row>
        <row r="1602">
          <cell r="A1602" t="str">
            <v>91329</v>
          </cell>
          <cell r="B1602" t="str">
            <v>KIT DE PORTA DE MADEIRA ALMOFADADA, SEMI-OCA (LEVE OU MÉDIA), PADRÃO POPULAR, 60X210CM, ESPESSURA DE 3CM, ITENS INCLUSOS: DOBRADIÇAS, MONTAGEM E INSTALAÇÃO DO BATENTE, SEM FECHADURA - FORNECIMENTO E INSTALAÇÃO. AF_08/2015</v>
          </cell>
          <cell r="C1602" t="str">
            <v>UN</v>
          </cell>
          <cell r="D1602">
            <v>555.77</v>
          </cell>
        </row>
        <row r="1603">
          <cell r="A1603" t="str">
            <v>91330</v>
          </cell>
          <cell r="B1603" t="str">
            <v>KIT DE PORTA DE MADEIRA ALMOFADADA, SEMI-OCA (LEVE OU MÉDIA), PADRÃO MÉDIO, 70X210CM, ESPESSURA DE 3CM, ITENS INCLUSOS: DOBRADIÇAS, MONTAGEM E INSTALAÇÃO DO BATENTE, SEM FECHADURA - FORNECIMENTO E INSTALAÇÃO. AF_08/2015</v>
          </cell>
          <cell r="C1603" t="str">
            <v>UN</v>
          </cell>
          <cell r="D1603">
            <v>622.88</v>
          </cell>
        </row>
        <row r="1604">
          <cell r="A1604" t="str">
            <v>91331</v>
          </cell>
          <cell r="B1604" t="str">
            <v>KIT DE PORTA DE MADEIRA ALMOFADADA, SEMI-OCA (LEVE OU MÉDIA), PADRÃO POPULAR, 70X210CM, ESPESSURA DE 3CM, ITENS INCLUSOS: DOBRADIÇAS, MONTAGEM E INSTALAÇÃO DO BATENTE, SEM FECHADURA - FORNECIMENTO E INSTALAÇÃO. AF_08/2015</v>
          </cell>
          <cell r="C1604" t="str">
            <v>UN</v>
          </cell>
          <cell r="D1604">
            <v>584.04</v>
          </cell>
        </row>
        <row r="1605">
          <cell r="A1605" t="str">
            <v>91332</v>
          </cell>
          <cell r="B1605" t="str">
            <v>KIT DE PORTA DE MADEIRA ALMOFADADA, SEMI-OCA (LEVE OU MÉDIA), PADRÃO MÉDIO, 80X210CM, ESPESSURA DE 3,5CM, ITENS INCLUSOS: DOBRADIÇAS, MONTAGEM E INSTALAÇÃO DO BATENTE, SEM FECHADURA - FORNECIMENTO E INSTALAÇÃO. AF_08/2015</v>
          </cell>
          <cell r="C1605" t="str">
            <v>UN</v>
          </cell>
          <cell r="D1605">
            <v>606.82000000000005</v>
          </cell>
        </row>
        <row r="1606">
          <cell r="A1606" t="str">
            <v>91333</v>
          </cell>
          <cell r="B1606" t="str">
            <v>KIT DE PORTA DE MADEIRA ALMOFADADA, SEMI-OCA (LEVE OU MÉDIA), PADRÃO POPULAR, 80X210CM, ESPESSURA DE 3,5CM, ITENS INCLUSOS: DOBRADIÇAS, MONTAGEM E INSTALAÇÃO DO BATENTE, SEM FECHADURA - FORNECIMENTO E INSTALAÇÃO. AF_08/2015</v>
          </cell>
          <cell r="C1606" t="str">
            <v>UN</v>
          </cell>
          <cell r="D1606">
            <v>567.85</v>
          </cell>
        </row>
        <row r="1607">
          <cell r="A1607" t="str">
            <v>91334</v>
          </cell>
          <cell r="B1607" t="str">
            <v>KIT DE PORTA DE MADEIRA TIPO VENEZIANA, SEMI-OCA (LEVE OU MÉDIA), PADRÃO MÉDIO, 80X210CM, ESPESSURA DE 3CM, ITENS INCLUSOS: DOBRADIÇAS, MONTAGEM E INSTALAÇÃO DO BATENTE, SEM FECHADURA - FORNECIMENTO E INSTALAÇÃO. AF_08/2015</v>
          </cell>
          <cell r="C1607" t="str">
            <v>UN</v>
          </cell>
          <cell r="D1607">
            <v>704.19</v>
          </cell>
        </row>
        <row r="1608">
          <cell r="A1608" t="str">
            <v>91335</v>
          </cell>
          <cell r="B1608" t="str">
            <v>KIT DE PORTA DE MADEIRA TIPO VENEZIANA, SEMI-OCA (LEVE OU MÉDIA), PADRÃO POPULAR, 80X210CM, ESPESSURA DE 3CM, ITENS INCLUSOS: DOBRADIÇAS, MONTAGEM E INSTALAÇÃO DO BATENTE, SEM FECHADURA - FORNECIMENTO E INSTALAÇÃO. AF_08/2015</v>
          </cell>
          <cell r="C1608" t="str">
            <v>UN</v>
          </cell>
          <cell r="D1608">
            <v>665.23</v>
          </cell>
        </row>
        <row r="1609">
          <cell r="A1609" t="str">
            <v>91336</v>
          </cell>
          <cell r="B1609" t="str">
            <v>KIT DE PORTA DE MADEIRA TIPO MEXICANA, SEMI-OCA (PESADA OU SUPERPESADA), PADRÃO MÉDIO, 80X210CM, ESPESSURA DE 3CM, ITENS INCLUSOS: DOBRADIÇAS, MONTAGEM E INSTALAÇÃO DO BATENTE, SEM FECHADURA - FORNECIMENTO E INSTALAÇÃO. AF_08/2015</v>
          </cell>
          <cell r="C1609" t="str">
            <v>UN</v>
          </cell>
          <cell r="D1609">
            <v>924.54</v>
          </cell>
        </row>
        <row r="1610">
          <cell r="A1610" t="str">
            <v>91337</v>
          </cell>
          <cell r="B1610" t="str">
            <v>KIT DE PORTA DE MADEIRA TIPO MEXICANA, SEMI-OCA (PESADA OU SUPERPESADA), PADRÃO POPULAR, 80X210CM, ESPESSURA DE 3CM, ITENS INCLUSOS: DOBRADIÇAS, MONTAGEM E INSTALAÇÃO DO BATENTE, SEM FECHADURA - FORNECIMENTO E INSTALAÇÃO. AF_08/2015</v>
          </cell>
          <cell r="C1610" t="str">
            <v>UN</v>
          </cell>
          <cell r="D1610">
            <v>885.57</v>
          </cell>
        </row>
        <row r="1611">
          <cell r="A1611" t="str">
            <v>73813/1</v>
          </cell>
          <cell r="B1611" t="str">
            <v>JANELA DE MADEIRA ALMOFADADA 1A, 1,5X1,5M, DE ABRIR, INCLUSO GUARNICOES E DOBRADICAS</v>
          </cell>
          <cell r="C1611" t="str">
            <v>UN</v>
          </cell>
          <cell r="D1611">
            <v>1182.53</v>
          </cell>
        </row>
        <row r="1612">
          <cell r="A1612" t="str">
            <v>84842</v>
          </cell>
          <cell r="B1612" t="str">
            <v>JANELA DE MADEIRA PARA VIDRO, DE CORRER, SEM BANDEIRA, INCLUSAS GUARNICOES SEM FERRAGENS</v>
          </cell>
          <cell r="C1612" t="str">
            <v>M2</v>
          </cell>
          <cell r="D1612">
            <v>552.38</v>
          </cell>
        </row>
        <row r="1613">
          <cell r="A1613" t="str">
            <v>84843</v>
          </cell>
          <cell r="B1613" t="str">
            <v>JANELA DE MADEIRA PARA VIDRO, DE CORRER, COM BANDEIRA, INCLUSAS GUARNICOES SEM FERRAGENS</v>
          </cell>
          <cell r="C1613" t="str">
            <v>M2</v>
          </cell>
          <cell r="D1613">
            <v>550.82000000000005</v>
          </cell>
        </row>
        <row r="1614">
          <cell r="A1614" t="str">
            <v>84844</v>
          </cell>
          <cell r="B1614" t="str">
            <v>JANELA DE MADEIRA TIPO GUILHOTINA, DE ABRIR , INCLUSAS GUARNICOES SEM FERRAGENS</v>
          </cell>
          <cell r="C1614" t="str">
            <v>M2</v>
          </cell>
          <cell r="D1614">
            <v>592.26</v>
          </cell>
        </row>
        <row r="1615">
          <cell r="A1615" t="str">
            <v>84845</v>
          </cell>
          <cell r="B1615" t="str">
            <v>JANELA DE MADEIRA TIPO VENEZIANA. DE ABRIR, INCLUSAS GUARNICOES SEM FERRAGENS</v>
          </cell>
          <cell r="C1615" t="str">
            <v>M2</v>
          </cell>
          <cell r="D1615">
            <v>517.38</v>
          </cell>
        </row>
        <row r="1616">
          <cell r="A1616" t="str">
            <v>84846</v>
          </cell>
          <cell r="B1616" t="str">
            <v>JANELA DE MADEIRA TIPO VENEZIANA/VIDRO, DE ABRIR, INCLUSAS GUARNICOES SEM FERRAGENS</v>
          </cell>
          <cell r="C1616" t="str">
            <v>M2</v>
          </cell>
          <cell r="D1616">
            <v>688.98</v>
          </cell>
        </row>
        <row r="1617">
          <cell r="A1617" t="str">
            <v>84847</v>
          </cell>
          <cell r="B1617" t="str">
            <v>JANELA DE MADEIRA ALMOFADADA, DE ABRIR, INCLUSAS GUARNICOES SEM FERRAGENS</v>
          </cell>
          <cell r="C1617" t="str">
            <v>M2</v>
          </cell>
          <cell r="D1617">
            <v>564.17999999999995</v>
          </cell>
        </row>
        <row r="1618">
          <cell r="A1618" t="str">
            <v>84848</v>
          </cell>
          <cell r="B1618" t="str">
            <v>JANELA DE MADEIRA TIPO VENEZIANA/GUILHOTINA, DE ABRIR, INCLUSAS GUARNICOES SEM FERRAGENS</v>
          </cell>
          <cell r="C1618" t="str">
            <v>M2</v>
          </cell>
          <cell r="D1618">
            <v>419.47</v>
          </cell>
        </row>
        <row r="1619">
          <cell r="A1619" t="str">
            <v>84849</v>
          </cell>
          <cell r="B1619" t="str">
            <v>CAIXA MADEIRA 57X43CM COM GUARNICAO 13CM P/ FECHAMENTO DE AR CONDICIONAL</v>
          </cell>
          <cell r="C1619" t="str">
            <v>UN</v>
          </cell>
          <cell r="D1619">
            <v>84.61</v>
          </cell>
        </row>
        <row r="1620">
          <cell r="A1620" t="str">
            <v>84851</v>
          </cell>
          <cell r="B1620" t="str">
            <v>TRELICA DE MADEIRA, RIPAS 4X1,5CM E REQUADROS 7,5X7,5CM</v>
          </cell>
          <cell r="C1620" t="str">
            <v>M2</v>
          </cell>
          <cell r="D1620">
            <v>142.94999999999999</v>
          </cell>
        </row>
        <row r="1621">
          <cell r="A1621" t="str">
            <v>40678</v>
          </cell>
          <cell r="B1621" t="str">
            <v>PORTA EM FERRO QUADRICULADO PARA ABRIGO DE MEDIDORES E BOTIJOES, DE ABRIR, COM GUARNICOES</v>
          </cell>
          <cell r="C1621" t="str">
            <v>M2</v>
          </cell>
          <cell r="D1621">
            <v>282.12</v>
          </cell>
        </row>
        <row r="1622">
          <cell r="A1622" t="str">
            <v>72140</v>
          </cell>
          <cell r="B1622" t="str">
            <v>PORTA DE FERRO PARA LIXEIRA, DE ABRIR, TIPO CHAPA, 70X210CM , COM GUARNICOES</v>
          </cell>
          <cell r="C1622" t="str">
            <v>UN</v>
          </cell>
          <cell r="D1622">
            <v>359.52</v>
          </cell>
        </row>
        <row r="1623">
          <cell r="A1623" t="str">
            <v>73933/1</v>
          </cell>
          <cell r="B1623" t="str">
            <v>PORTA DE FERRO, DE ABRIR, TIPO GRADE COM CHAPA, 87X210CM, COM GUARNICOES</v>
          </cell>
          <cell r="C1623" t="str">
            <v>M2</v>
          </cell>
          <cell r="D1623">
            <v>455.54</v>
          </cell>
        </row>
        <row r="1624">
          <cell r="A1624" t="str">
            <v>73933/2</v>
          </cell>
          <cell r="B1624" t="str">
            <v>PORTA DE FERRO, DE ABRIR, TIPO CHAPA LISA, COM GUARNICOES</v>
          </cell>
          <cell r="C1624" t="str">
            <v>M2</v>
          </cell>
          <cell r="D1624">
            <v>449.28</v>
          </cell>
        </row>
        <row r="1625">
          <cell r="A1625" t="str">
            <v>73933/3</v>
          </cell>
          <cell r="B1625" t="str">
            <v>PORTA DE FERRO TIPO VENEZIANA, DE ABRIR, SEM BANDEIRA SEM FERRAGENS</v>
          </cell>
          <cell r="C1625" t="str">
            <v>M2</v>
          </cell>
          <cell r="D1625">
            <v>633.85</v>
          </cell>
        </row>
        <row r="1626">
          <cell r="A1626" t="str">
            <v>73933/4</v>
          </cell>
          <cell r="B1626" t="str">
            <v>PORTA DE FERRO DE ABRIR TIPO BARRA CHATA, COM REQUADRO E GUARNICAO COMPLETA</v>
          </cell>
          <cell r="C1626" t="str">
            <v>M2</v>
          </cell>
          <cell r="D1626">
            <v>420.16</v>
          </cell>
        </row>
        <row r="1627">
          <cell r="A1627" t="str">
            <v>74073/1</v>
          </cell>
          <cell r="B1627" t="str">
            <v>ALCAPAO EM FERRO 60X60CM, INCLUSO FERRAGENS</v>
          </cell>
          <cell r="C1627" t="str">
            <v>UN</v>
          </cell>
          <cell r="D1627">
            <v>86.45</v>
          </cell>
        </row>
        <row r="1628">
          <cell r="A1628" t="str">
            <v>74073/2</v>
          </cell>
          <cell r="B1628" t="str">
            <v>ALCAPAO EM FERRO 70X70CM, INCLUSO FERRAGENS</v>
          </cell>
          <cell r="C1628" t="str">
            <v>UN</v>
          </cell>
          <cell r="D1628">
            <v>98.7</v>
          </cell>
        </row>
        <row r="1629">
          <cell r="A1629" t="str">
            <v>74136/1</v>
          </cell>
          <cell r="B1629" t="str">
            <v>PORTA DE ACO DE ENROLAR TIPO GRADE, CHAPA 16</v>
          </cell>
          <cell r="C1629" t="str">
            <v>M2</v>
          </cell>
          <cell r="D1629">
            <v>364.62</v>
          </cell>
        </row>
        <row r="1630">
          <cell r="A1630" t="str">
            <v>74136/2</v>
          </cell>
          <cell r="B1630" t="str">
            <v>PORTA DE ACO CHAPA 24, DE ENROLAR, VAZADA TIJOLINHO OU EQUIVALENTE COM RETANGULO OU CIRCULO, ACABAMENTO GALVANIZADO NATURAL</v>
          </cell>
          <cell r="C1630" t="str">
            <v>M2</v>
          </cell>
          <cell r="D1630">
            <v>317.91000000000003</v>
          </cell>
        </row>
        <row r="1631">
          <cell r="A1631" t="str">
            <v>74136/3</v>
          </cell>
          <cell r="B1631" t="str">
            <v>PORTA DE ACO CHAPA 24, DE ENROLAR, RAIADA, LARGA COM ACABAMENTO GALVANIZADO NATURAL</v>
          </cell>
          <cell r="C1631" t="str">
            <v>M2</v>
          </cell>
          <cell r="D1631">
            <v>241.57</v>
          </cell>
        </row>
        <row r="1632">
          <cell r="A1632" t="str">
            <v>84854</v>
          </cell>
          <cell r="B1632" t="str">
            <v>BATENTE FERRO 1X1/8"</v>
          </cell>
          <cell r="C1632" t="str">
            <v>M</v>
          </cell>
          <cell r="D1632">
            <v>34.090000000000003</v>
          </cell>
        </row>
        <row r="1633">
          <cell r="A1633" t="str">
            <v>72148</v>
          </cell>
          <cell r="B1633" t="str">
            <v>RETIRADA DE BATENTES METALICOS</v>
          </cell>
          <cell r="C1633" t="str">
            <v>UN</v>
          </cell>
          <cell r="D1633">
            <v>47.76</v>
          </cell>
        </row>
        <row r="1634">
          <cell r="A1634" t="str">
            <v>72149</v>
          </cell>
          <cell r="B1634" t="str">
            <v>RECOLOCACAO DE BATENTES METALICOS, CONSIDERANDO REAPROVEITAMENTO DO MATERIAL</v>
          </cell>
          <cell r="C1634" t="str">
            <v>UN</v>
          </cell>
          <cell r="D1634">
            <v>51.74</v>
          </cell>
        </row>
        <row r="1635">
          <cell r="A1635" t="str">
            <v>94559</v>
          </cell>
          <cell r="B1635" t="str">
            <v>JANELA DE AÇO BASCULANTE, FIXAÇÃO COM ARGAMASSA, SEM VIDROS, PADRONIZADA. AF_07/2016</v>
          </cell>
          <cell r="C1635" t="str">
            <v>M2</v>
          </cell>
          <cell r="D1635">
            <v>467.55</v>
          </cell>
        </row>
        <row r="1636">
          <cell r="A1636" t="str">
            <v>94560</v>
          </cell>
          <cell r="B1636" t="str">
            <v>JANELA DE AÇO DE CORRER, 2 FOLHAS, FIXAÇÃO COM ARGAMASSA, COM VIDROS, PADRONIZADA. AF_07/2016</v>
          </cell>
          <cell r="C1636" t="str">
            <v>M2</v>
          </cell>
          <cell r="D1636">
            <v>395.06</v>
          </cell>
        </row>
        <row r="1637">
          <cell r="A1637" t="str">
            <v>94562</v>
          </cell>
          <cell r="B1637" t="str">
            <v>JANELA DE AÇO DE CORRER, 4 FOLHAS, FIXAÇÃO COM ARGAMASSA, SEM VIDROS, PADRONIZADA. AF_07/2016</v>
          </cell>
          <cell r="C1637" t="str">
            <v>M2</v>
          </cell>
          <cell r="D1637">
            <v>418.25</v>
          </cell>
        </row>
        <row r="1638">
          <cell r="A1638" t="str">
            <v>94563</v>
          </cell>
          <cell r="B1638" t="str">
            <v>JANELA DE AÇO DE CORRER, 6 FOLHAS, FIXAÇÃO COM ARGAMASSA, COM VIDROS, PADRONIZADA. AF_07/2016</v>
          </cell>
          <cell r="C1638" t="str">
            <v>M2</v>
          </cell>
          <cell r="D1638">
            <v>522.66</v>
          </cell>
        </row>
        <row r="1639">
          <cell r="A1639" t="str">
            <v>94564</v>
          </cell>
          <cell r="B1639" t="str">
            <v>JANELA DE AÇO BASCULANTE, FIXAÇÃO COM PARAFUSO SOBRE CONTRAMARCO (EXCLUSIVE CONTRAMARCO), SEM VIDROS, PADRONIZADA. AF_07/2016</v>
          </cell>
          <cell r="C1639" t="str">
            <v>M2</v>
          </cell>
          <cell r="D1639">
            <v>404.53</v>
          </cell>
        </row>
        <row r="1640">
          <cell r="A1640" t="str">
            <v>94565</v>
          </cell>
          <cell r="B1640" t="str">
            <v>JANELA DE AÇO DE CORRER, 2 FOLHAS, FIXAÇÃO COM PARAFUSO SOBRE CONTRAMARCO (EXCLUSIVE CONTRAMARCO), COM VIDROS, PADRONIZADA. AF_07/2016</v>
          </cell>
          <cell r="C1640" t="str">
            <v>M2</v>
          </cell>
          <cell r="D1640">
            <v>372.94</v>
          </cell>
        </row>
        <row r="1641">
          <cell r="A1641" t="str">
            <v>94567</v>
          </cell>
          <cell r="B1641" t="str">
            <v>JANELA DE AÇO DE CORRER, 4 FOLHAS, FIXAÇÃO COM PARAFUSO SOBRE CONTRAMARCO (EXCLUSIVE CONTRAMARCO), SEM VIDROS, PADRONIZADA. AF_07/2016</v>
          </cell>
          <cell r="C1641" t="str">
            <v>M2</v>
          </cell>
          <cell r="D1641">
            <v>390.37</v>
          </cell>
        </row>
        <row r="1642">
          <cell r="A1642" t="str">
            <v>94568</v>
          </cell>
          <cell r="B1642" t="str">
            <v>JANELA DE AÇO DE CORRER, 6 FOLHAS, FIXAÇÃO COM PARAFUSO SOBRE CONTRAMARCO (EXCLUSIVE CONTRAMARCO), COM VIDROS, PADRONIZADA. AF_07/2016</v>
          </cell>
          <cell r="C1642" t="str">
            <v>M2</v>
          </cell>
          <cell r="D1642">
            <v>490.38</v>
          </cell>
        </row>
        <row r="1643">
          <cell r="A1643" t="str">
            <v>73932/1</v>
          </cell>
          <cell r="B1643" t="str">
            <v>GRADE DE FERRO EM BARRA CHATA 3/16"</v>
          </cell>
          <cell r="C1643" t="str">
            <v>M2</v>
          </cell>
          <cell r="D1643">
            <v>230.02</v>
          </cell>
        </row>
        <row r="1644">
          <cell r="A1644" t="str">
            <v>73631</v>
          </cell>
          <cell r="B1644" t="str">
            <v>GUARDA-CORPO EM TUBO DE ACO GALVANIZADO 1 1/2"</v>
          </cell>
          <cell r="C1644" t="str">
            <v>M2</v>
          </cell>
          <cell r="D1644">
            <v>335.35</v>
          </cell>
        </row>
        <row r="1645">
          <cell r="A1645" t="str">
            <v>74195/1</v>
          </cell>
          <cell r="B1645" t="str">
            <v>GUARDA-CORPO  COM CORRIMAO EM FERRO BARRA CHATA 3/16"</v>
          </cell>
          <cell r="C1645" t="str">
            <v>M</v>
          </cell>
          <cell r="D1645">
            <v>270.81</v>
          </cell>
        </row>
        <row r="1646">
          <cell r="A1646" t="str">
            <v>73665</v>
          </cell>
          <cell r="B1646" t="str">
            <v>ESCADA TIPO MARINHEIRO EM ACO CA-50 9,52MM INCLUSO PINTURA COM FUNDO ANTICORROSIVO TIPO ZARCAO</v>
          </cell>
          <cell r="C1646" t="str">
            <v>M</v>
          </cell>
          <cell r="D1646">
            <v>65.430000000000007</v>
          </cell>
        </row>
        <row r="1647">
          <cell r="A1647" t="str">
            <v>73669</v>
          </cell>
          <cell r="B1647" t="str">
            <v>CORRIMAO EM MADEIRA 1A 2,5X30CM</v>
          </cell>
          <cell r="C1647" t="str">
            <v>M</v>
          </cell>
          <cell r="D1647">
            <v>90.24</v>
          </cell>
        </row>
        <row r="1648">
          <cell r="A1648" t="str">
            <v>74072/1</v>
          </cell>
          <cell r="B1648" t="str">
            <v>CORRIMAO EM TUBO ACO GALVANIZADO 3/4" COM BRACADEIRA</v>
          </cell>
          <cell r="C1648" t="str">
            <v>M</v>
          </cell>
          <cell r="D1648">
            <v>75.34</v>
          </cell>
        </row>
        <row r="1649">
          <cell r="A1649" t="str">
            <v>74072/2</v>
          </cell>
          <cell r="B1649" t="str">
            <v>CORRIMAO EM TUBO ACO GALVANIZADO 2 1/2" COM BRACADEIRA</v>
          </cell>
          <cell r="C1649" t="str">
            <v>M</v>
          </cell>
          <cell r="D1649">
            <v>115.9</v>
          </cell>
        </row>
        <row r="1650">
          <cell r="A1650" t="str">
            <v>74072/3</v>
          </cell>
          <cell r="B1650" t="str">
            <v>CORRIMAO EM TUBO ACO GALVANIZADO 1 1/4" COM BRACADEIRA</v>
          </cell>
          <cell r="C1650" t="str">
            <v>M</v>
          </cell>
          <cell r="D1650">
            <v>87.84</v>
          </cell>
        </row>
        <row r="1651">
          <cell r="A1651" t="str">
            <v>74103/1</v>
          </cell>
          <cell r="B1651" t="str">
            <v>ESCADA TIPO MARINHEIRO EM ACO CA-50 12,5", INCLUSO PINTURA COM FUNDO ANTICORROSIVO TIPO ZARCAO</v>
          </cell>
          <cell r="C1651" t="str">
            <v>M</v>
          </cell>
          <cell r="D1651">
            <v>68.38</v>
          </cell>
        </row>
        <row r="1652">
          <cell r="A1652" t="str">
            <v>74194/1</v>
          </cell>
          <cell r="B1652" t="str">
            <v>ESCADA TIPO MARINHEIRO EM TUBO ACO GALVANIZADO 1 1/2" 5 DEGRAUS</v>
          </cell>
          <cell r="C1652" t="str">
            <v>M</v>
          </cell>
          <cell r="D1652">
            <v>248.88</v>
          </cell>
        </row>
        <row r="1653">
          <cell r="A1653" t="str">
            <v>84862</v>
          </cell>
          <cell r="B1653" t="str">
            <v>GUARDA-CORPO COM CORRIMAO EM TUBO DE ACO GALVANIZADO 1 1/2"</v>
          </cell>
          <cell r="C1653" t="str">
            <v>M</v>
          </cell>
          <cell r="D1653">
            <v>207.67</v>
          </cell>
        </row>
        <row r="1654">
          <cell r="A1654" t="str">
            <v>84863</v>
          </cell>
          <cell r="B1654" t="str">
            <v>GUARDA-CORPO COM CORRIMAO EM TUBO DE ACO GALVANIZADO 3/4"</v>
          </cell>
          <cell r="C1654" t="str">
            <v>M</v>
          </cell>
          <cell r="D1654">
            <v>106.81</v>
          </cell>
        </row>
        <row r="1655">
          <cell r="A1655" t="str">
            <v>68050</v>
          </cell>
          <cell r="B1655" t="str">
            <v>PORTA DE CORRER EM ALUMINIO, COM DUAS FOLHAS PARA VIDRO, INCLUSO GUARNICAO E VIDRO LISO INCOLOR</v>
          </cell>
          <cell r="C1655" t="str">
            <v>M2</v>
          </cell>
          <cell r="D1655">
            <v>464.5</v>
          </cell>
        </row>
        <row r="1656">
          <cell r="A1656" t="str">
            <v>90838</v>
          </cell>
          <cell r="B1656" t="str">
            <v>PORTA CORTA-FOGO 90X210X4CM - FORNECIMENTO E INSTALAÇÃO. AF_08/2015</v>
          </cell>
          <cell r="C1656" t="str">
            <v>UN</v>
          </cell>
          <cell r="D1656">
            <v>1272.03</v>
          </cell>
        </row>
        <row r="1657">
          <cell r="A1657" t="str">
            <v>91338</v>
          </cell>
          <cell r="B1657" t="str">
            <v>PORTA DE ALUMÍNIO DE ABRIR COM LAMBRI, SEM GUARNIÇÃO, FIXAÇÃO COM PARAFUSOS - FORNECIMENTO E INSTALAÇÃO. AF_08/2015</v>
          </cell>
          <cell r="C1657" t="str">
            <v>M2</v>
          </cell>
          <cell r="D1657">
            <v>781.2</v>
          </cell>
        </row>
        <row r="1658">
          <cell r="A1658" t="str">
            <v>91339</v>
          </cell>
          <cell r="B1658" t="str">
            <v>PORTA EM AÇO DE ABRIR COM POSTIGO PARA VIDRO, COM GUARNIÇÃO, FIXAÇÃO COM PARAFUSOS, EXCLUSIVE VIDRO - FORNECIMENTO E INSTALAÇÃO. AF_08/2015</v>
          </cell>
          <cell r="C1658" t="str">
            <v>M2</v>
          </cell>
          <cell r="D1658">
            <v>449.21</v>
          </cell>
        </row>
        <row r="1659">
          <cell r="A1659" t="str">
            <v>91340</v>
          </cell>
          <cell r="B1659" t="str">
            <v>PORTA EM AÇO DE ABRIR COM TRAVESSAS PARA VIDRO, COM GUARNIÇÃO, FIXAÇÃO COM PARAFUSOS, EXCLUSIVE VIDROS - FORNECIMENTO E INSTALAÇÃO. AF_08/2015</v>
          </cell>
          <cell r="C1659" t="str">
            <v>M2</v>
          </cell>
          <cell r="D1659">
            <v>437.98</v>
          </cell>
        </row>
        <row r="1660">
          <cell r="A1660" t="str">
            <v>91341</v>
          </cell>
          <cell r="B1660" t="str">
            <v>PORTA EM ALUMÍNIO DE ABRIR TIPO VENEZIANA COM GUARNIÇÃO, FIXAÇÃO COM PARAFUSOS - FORNECIMENTO E INSTALAÇÃO. AF_08/2015</v>
          </cell>
          <cell r="C1660" t="str">
            <v>M2</v>
          </cell>
          <cell r="D1660">
            <v>583.9</v>
          </cell>
        </row>
        <row r="1661">
          <cell r="A1661" t="str">
            <v>94805</v>
          </cell>
          <cell r="B1661" t="str">
            <v>PORTA DE ALUMÍNIO DE ABRIR PARA VIDRO SEM GUARNIÇÃO, 87X210CM, FIXAÇÃO COM PARAFUSOS, INCLUSIVE VIDROS - FORNECIMENTO E INSTALAÇÃO. AF_08/2015</v>
          </cell>
          <cell r="C1661" t="str">
            <v>UN</v>
          </cell>
          <cell r="D1661">
            <v>860.16</v>
          </cell>
        </row>
        <row r="1662">
          <cell r="A1662" t="str">
            <v>94806</v>
          </cell>
          <cell r="B1662" t="str">
            <v>PORTA EM AÇO DE ABRIR PARA VIDRO SEM GUARNIÇÃO, 87X210CM, FIXAÇÃO COM PARAFUSOS, EXCLUSIVE VIDROS - FORNECIMENTO E INSTALAÇÃO. AF_08/2015</v>
          </cell>
          <cell r="C1662" t="str">
            <v>UN</v>
          </cell>
          <cell r="D1662">
            <v>525.25</v>
          </cell>
        </row>
        <row r="1663">
          <cell r="A1663" t="str">
            <v>94807</v>
          </cell>
          <cell r="B1663" t="str">
            <v>PORTA EM AÇO DE ABRIR TIPO VENEZIANA SEM GUARNIÇÃO, 87X210CM, FIXAÇÃO COM PARAFUSOS - FORNECIMENTO E INSTALAÇÃO. AF_08/2015</v>
          </cell>
          <cell r="C1663" t="str">
            <v>UN</v>
          </cell>
          <cell r="D1663">
            <v>633.36</v>
          </cell>
        </row>
        <row r="1664">
          <cell r="A1664" t="str">
            <v>73737/1</v>
          </cell>
          <cell r="B1664" t="str">
            <v>GRADIL DE ALUMINIO ANODIZADO TIPO BARRA CHATA PARA VARANDAS, ALTURA 0,4M</v>
          </cell>
          <cell r="C1664" t="str">
            <v>M</v>
          </cell>
          <cell r="D1664">
            <v>136.35</v>
          </cell>
        </row>
        <row r="1665">
          <cell r="A1665" t="str">
            <v>73737/2</v>
          </cell>
          <cell r="B1665" t="str">
            <v>GRADIL DE ALUMINIO ANODIZADO TIPO BARRA CHATA PARA VARANDAS, ALTURA 1,0M</v>
          </cell>
          <cell r="C1665" t="str">
            <v>M</v>
          </cell>
          <cell r="D1665">
            <v>269.95999999999998</v>
          </cell>
        </row>
        <row r="1666">
          <cell r="A1666" t="str">
            <v>73737/3</v>
          </cell>
          <cell r="B1666" t="str">
            <v>GRADIL DE ALUMINIO ANODIZADO TIPO BARRA CHATA PARA VARANDAS, ALTURA 1,2M</v>
          </cell>
          <cell r="C1666" t="str">
            <v>M</v>
          </cell>
          <cell r="D1666">
            <v>313.11</v>
          </cell>
        </row>
        <row r="1667">
          <cell r="A1667" t="str">
            <v>85096</v>
          </cell>
          <cell r="B1667" t="str">
            <v>GRADIL DE ALUMINIO ANODIZADO TIPO BARRA CHATA</v>
          </cell>
          <cell r="C1667" t="str">
            <v>M2</v>
          </cell>
          <cell r="D1667">
            <v>272.92</v>
          </cell>
        </row>
        <row r="1668">
          <cell r="A1668" t="str">
            <v>73736/1</v>
          </cell>
          <cell r="B1668" t="str">
            <v>DOBRADICA TIPO VAI E VEM EM LATAO POLIDO 3"</v>
          </cell>
          <cell r="C1668" t="str">
            <v>UN</v>
          </cell>
          <cell r="D1668">
            <v>75</v>
          </cell>
        </row>
        <row r="1669">
          <cell r="A1669" t="str">
            <v>74068/4</v>
          </cell>
          <cell r="B1669" t="str">
            <v>FECHADURA DE EMBUTIR COMPLETA, PARA PORTAS EXTERNAS 2 FOLHAS, PADRAO DE ACABAMENTO POPULAR E FECHO DE EMBUTIR TIPO UNHA COM ALAVANCA DE LATAO CROMADO 22CM</v>
          </cell>
          <cell r="C1669" t="str">
            <v>UN</v>
          </cell>
          <cell r="D1669">
            <v>155.4</v>
          </cell>
        </row>
        <row r="1670">
          <cell r="A1670" t="str">
            <v>74068/5</v>
          </cell>
          <cell r="B1670" t="str">
            <v>FECHADURA DE SOBREPOR EM FERRO PINTADO COM MACANETA PARA PORTAS EXTERNAS</v>
          </cell>
          <cell r="C1670" t="str">
            <v>UN</v>
          </cell>
          <cell r="D1670">
            <v>62.1</v>
          </cell>
        </row>
        <row r="1671">
          <cell r="A1671" t="str">
            <v>74070/2</v>
          </cell>
          <cell r="B1671" t="str">
            <v>FECHADURA DE EMBUTIR COMPLETA, PARA PORTAS INTERNAS 2 FOLHAS, PADRAO DE ACABAMENTO POPULAR E FECHO DE EMBUTIR TIPO UNHA COM ALAVANCA DE LATAO CROMADO 22CM</v>
          </cell>
          <cell r="C1671" t="str">
            <v>UN</v>
          </cell>
          <cell r="D1671">
            <v>146.79</v>
          </cell>
        </row>
        <row r="1672">
          <cell r="A1672" t="str">
            <v>84866</v>
          </cell>
          <cell r="B1672" t="str">
            <v>FECHADURA DE EMBUTIR REFORCADA COMPLETA, DE SEGURANCA, COM CILINDRO, PARA PORTA EXTERNA, ACABAMENTO PADRAO MEDIO</v>
          </cell>
          <cell r="C1672" t="str">
            <v>UN</v>
          </cell>
          <cell r="D1672">
            <v>104.07</v>
          </cell>
        </row>
        <row r="1673">
          <cell r="A1673" t="str">
            <v>84878</v>
          </cell>
          <cell r="B1673" t="str">
            <v>TRANQUETA DE LATAO CROMADO PARA FECHADURA DE PORTA DE BANHEIRO COM ROSETA DE LATAO CROMADO SEM FECHADURA E MACANETA</v>
          </cell>
          <cell r="C1673" t="str">
            <v>UN</v>
          </cell>
          <cell r="D1673">
            <v>125.08</v>
          </cell>
        </row>
        <row r="1674">
          <cell r="A1674" t="str">
            <v>84879</v>
          </cell>
          <cell r="B1674" t="str">
            <v>FECHADURA (SOMENTE A MAQUINA, SEM ESPELHO E SEM MACA NETA), PARA PORTA BANHEIRO, COM ROSETA DE LATAO CROMADO E JOGO DE TRANQUETA EM LATAO CROMADO</v>
          </cell>
          <cell r="C1674" t="str">
            <v>UN</v>
          </cell>
          <cell r="D1674">
            <v>164.11</v>
          </cell>
        </row>
        <row r="1675">
          <cell r="A1675" t="str">
            <v>84880</v>
          </cell>
          <cell r="B1675" t="str">
            <v>FECHADURA BICO DE PAPAGAIO PARA PORTA DE CORRER INTERNA, CHAVE BIPARTIDA, ACABAMENTO PADRAO MEDIO</v>
          </cell>
          <cell r="C1675" t="str">
            <v>UN</v>
          </cell>
          <cell r="D1675">
            <v>79.290000000000006</v>
          </cell>
        </row>
        <row r="1676">
          <cell r="A1676" t="str">
            <v>84884</v>
          </cell>
          <cell r="B1676" t="str">
            <v>FECHADURA CILINDRO CENTRAL TUBULAR, 70MM, COM MACANETA DE LATAO CROMADO OU INOX, PARA APLICAÇÃO EM AMBIENTES COMERCIAIS DE ALTO TRÁFEGO E/OU MAIOR NECESSIDADE DE SEGURANÇA.</v>
          </cell>
          <cell r="C1676" t="str">
            <v>UN</v>
          </cell>
          <cell r="D1676">
            <v>101.88</v>
          </cell>
        </row>
        <row r="1677">
          <cell r="A1677" t="str">
            <v>84885</v>
          </cell>
          <cell r="B1677" t="str">
            <v>JOGO DE FERRAGENS CROMADAS PARA PORTA DE VIDRO TEMPERADO, UMA FOLHA COMPOSTO DE DOBRADICAS SUPERIOR E INFERIOR, TRINCO, FECHADURA, CONTRA FECHADURA COM CAPUCHINHO SEM MOLA E PUXADOR</v>
          </cell>
          <cell r="C1677" t="str">
            <v>UN</v>
          </cell>
          <cell r="D1677">
            <v>658.74</v>
          </cell>
        </row>
        <row r="1678">
          <cell r="A1678" t="str">
            <v>84886</v>
          </cell>
          <cell r="B1678" t="str">
            <v>MOLA HIDRAULICA DE PISO PARA PORTA DE VIDRO TEMPERADO</v>
          </cell>
          <cell r="C1678" t="str">
            <v>UN</v>
          </cell>
          <cell r="D1678">
            <v>1155.31</v>
          </cell>
        </row>
        <row r="1679">
          <cell r="A1679" t="str">
            <v>84887</v>
          </cell>
          <cell r="B1679" t="str">
            <v>MACANETA TIPO ALAVANCA, PADRAO MEDIO</v>
          </cell>
          <cell r="C1679" t="str">
            <v>UN</v>
          </cell>
          <cell r="D1679">
            <v>60.54</v>
          </cell>
        </row>
        <row r="1680">
          <cell r="A1680" t="str">
            <v>84889</v>
          </cell>
          <cell r="B1680" t="str">
            <v>PUXADOR CENTRAL PARA ESQUADRIA DE ALUMINIO</v>
          </cell>
          <cell r="C1680" t="str">
            <v>UN</v>
          </cell>
          <cell r="D1680">
            <v>17.73</v>
          </cell>
        </row>
        <row r="1681">
          <cell r="A1681" t="str">
            <v>84890</v>
          </cell>
          <cell r="B1681" t="str">
            <v>ROLDANA FIXA DUPLA DE LATAO COM ROLAMENTO PARA PORTA OU JANELA DE CORRER</v>
          </cell>
          <cell r="C1681" t="str">
            <v>UN</v>
          </cell>
          <cell r="D1681">
            <v>38.76</v>
          </cell>
        </row>
        <row r="1682">
          <cell r="A1682" t="str">
            <v>84891</v>
          </cell>
          <cell r="B1682" t="str">
            <v>CREMONA EM LATAO CROMADO OU POLIDO, COMPLETA, COM VARA H=1,50M</v>
          </cell>
          <cell r="C1682" t="str">
            <v>UN</v>
          </cell>
          <cell r="D1682">
            <v>193.18</v>
          </cell>
        </row>
        <row r="1683">
          <cell r="A1683" t="str">
            <v>84892</v>
          </cell>
          <cell r="B1683" t="str">
            <v>LEVANTADOR EM LATAO FUNDIDO CROMADO E BORBOLETA EM FERRO CROMADO, PARA JANELA TIPO GUILHOTINA</v>
          </cell>
          <cell r="C1683" t="str">
            <v>UN</v>
          </cell>
          <cell r="D1683">
            <v>90.02</v>
          </cell>
        </row>
        <row r="1684">
          <cell r="A1684" t="str">
            <v>84893</v>
          </cell>
          <cell r="B1684" t="str">
            <v>PUXADOR TUBULAR DE CENTRO EM LATAO CROMADO PARA JANELAS</v>
          </cell>
          <cell r="C1684" t="str">
            <v>UN</v>
          </cell>
          <cell r="D1684">
            <v>95.67</v>
          </cell>
        </row>
        <row r="1685">
          <cell r="A1685" t="str">
            <v>84894</v>
          </cell>
          <cell r="B1685" t="str">
            <v>PUXADOR CONCHA EM LATAO CROMADO OU POLIDO PARA PORTA OU JANELA DE CORRER, COM FURO PARA CHAVE, 4X10CM</v>
          </cell>
          <cell r="C1685" t="str">
            <v>UN</v>
          </cell>
          <cell r="D1685">
            <v>24.27</v>
          </cell>
        </row>
        <row r="1686">
          <cell r="A1686" t="str">
            <v>84895</v>
          </cell>
          <cell r="B1686" t="str">
            <v>PUXADOR CONCHA EM LATAO CROMADO OU POLIDO PARA PORTA OU JANELA DE CORRER, 3X9CM</v>
          </cell>
          <cell r="C1686" t="str">
            <v>UN</v>
          </cell>
          <cell r="D1686">
            <v>163.02000000000001</v>
          </cell>
        </row>
        <row r="1687">
          <cell r="A1687" t="str">
            <v>84896</v>
          </cell>
          <cell r="B1687" t="str">
            <v>CARRANCA DE FERRO CROMADO 40MM PARA JANELA DE ABRIR</v>
          </cell>
          <cell r="C1687" t="str">
            <v>UN</v>
          </cell>
          <cell r="D1687">
            <v>52.39</v>
          </cell>
        </row>
        <row r="1688">
          <cell r="A1688" t="str">
            <v>84897</v>
          </cell>
          <cell r="B1688" t="str">
            <v>TRILHO QUADRADO DE ALUMINIO 1/4" PARA RODIZIOS</v>
          </cell>
          <cell r="C1688" t="str">
            <v>M</v>
          </cell>
          <cell r="D1688">
            <v>34.79</v>
          </cell>
        </row>
        <row r="1689">
          <cell r="A1689" t="str">
            <v>84898</v>
          </cell>
          <cell r="B1689" t="str">
            <v>TRILHO "U" DE ALUMINIO, 40X40MM E ROLDANA FIXA DUPLA DE LATAO COM ROLAMENTO PARA PORTA OU JANELA DE CORRER</v>
          </cell>
          <cell r="C1689" t="str">
            <v>M</v>
          </cell>
          <cell r="D1689">
            <v>46.48</v>
          </cell>
        </row>
        <row r="1690">
          <cell r="A1690" t="str">
            <v>84899</v>
          </cell>
          <cell r="B1690" t="str">
            <v>FECHO CHATO DE SOBREPOR EM FERRO ZINCADO/NIQUEL GALVANIZADO OU POLIDO, 5"</v>
          </cell>
          <cell r="C1690" t="str">
            <v>UN</v>
          </cell>
          <cell r="D1690">
            <v>18.829999999999998</v>
          </cell>
        </row>
        <row r="1691">
          <cell r="A1691" t="str">
            <v>74046/1</v>
          </cell>
          <cell r="B1691" t="str">
            <v>TARJETA DE FERRO CROMADO DE SOBREPOR 2"</v>
          </cell>
          <cell r="C1691" t="str">
            <v>UN</v>
          </cell>
          <cell r="D1691">
            <v>11.69</v>
          </cell>
        </row>
        <row r="1692">
          <cell r="A1692" t="str">
            <v>74046/2</v>
          </cell>
          <cell r="B1692" t="str">
            <v>TARJETA TIPO LIVRE/OCUPADO PARA PORTA DE BANHEIRO</v>
          </cell>
          <cell r="C1692" t="str">
            <v>UN</v>
          </cell>
          <cell r="D1692">
            <v>32.44</v>
          </cell>
        </row>
        <row r="1693">
          <cell r="A1693" t="str">
            <v>74047/1</v>
          </cell>
          <cell r="B1693" t="str">
            <v>DOBRADICA EM FERRO CROMADO 3X3", SEM ANEIS</v>
          </cell>
          <cell r="C1693" t="str">
            <v>UN</v>
          </cell>
          <cell r="D1693">
            <v>23.89</v>
          </cell>
        </row>
        <row r="1694">
          <cell r="A1694" t="str">
            <v>74047/2</v>
          </cell>
          <cell r="B1694" t="str">
            <v>DOBRADICA EM ACO/FERRO, 3" X 21/2", E=1,9 A 2 MM, SEM ANEL, CROMADO OU ZINCADO, TAMPA BOLA, COM PARAFUSOS</v>
          </cell>
          <cell r="C1694" t="str">
            <v>UN</v>
          </cell>
          <cell r="D1694">
            <v>23.89</v>
          </cell>
        </row>
        <row r="1695">
          <cell r="A1695" t="str">
            <v>74047/3</v>
          </cell>
          <cell r="B1695" t="str">
            <v>DOBRADICA EM LATAO CROMADO 3X3", COM ANEIS</v>
          </cell>
          <cell r="C1695" t="str">
            <v>UN</v>
          </cell>
          <cell r="D1695">
            <v>35.5</v>
          </cell>
        </row>
        <row r="1696">
          <cell r="A1696" t="str">
            <v>74047/4</v>
          </cell>
          <cell r="B1696" t="str">
            <v>DOBRADICA EM LATAO CROMADO 3 X 2 1/2</v>
          </cell>
          <cell r="C1696" t="str">
            <v>UN</v>
          </cell>
          <cell r="D1696">
            <v>21.48</v>
          </cell>
        </row>
        <row r="1697">
          <cell r="A1697" t="str">
            <v>74047/7</v>
          </cell>
          <cell r="B1697" t="str">
            <v>DOBRADICA EM FERRO CROMADO 3X2 1/2", SEM ANEIS</v>
          </cell>
          <cell r="C1697" t="str">
            <v>UN</v>
          </cell>
          <cell r="D1697">
            <v>18.920000000000002</v>
          </cell>
        </row>
        <row r="1698">
          <cell r="A1698" t="str">
            <v>74084/1</v>
          </cell>
          <cell r="B1698" t="str">
            <v>PORTA CADEADO ZINCADO OXIDADO PRETO COM CADEADO DE ACO GRAFITADO OXIDADO ENVERNIZADO 45MM</v>
          </cell>
          <cell r="C1698" t="str">
            <v>UN</v>
          </cell>
          <cell r="D1698">
            <v>45.18</v>
          </cell>
        </row>
        <row r="1699">
          <cell r="A1699" t="str">
            <v>84950</v>
          </cell>
          <cell r="B1699" t="str">
            <v>FECHO EMBUTIR TIPO UNHA 40CM C/COLOCACAO</v>
          </cell>
          <cell r="C1699" t="str">
            <v>UN</v>
          </cell>
          <cell r="D1699">
            <v>83.22</v>
          </cell>
        </row>
        <row r="1700">
          <cell r="A1700" t="str">
            <v>84952</v>
          </cell>
          <cell r="B1700" t="str">
            <v>FECHO EMBUTIR TIPO UNHA 22CM C/COLOCACAO</v>
          </cell>
          <cell r="C1700" t="str">
            <v>UN</v>
          </cell>
          <cell r="D1700">
            <v>35.56</v>
          </cell>
        </row>
        <row r="1701">
          <cell r="A1701" t="str">
            <v>84955</v>
          </cell>
          <cell r="B1701" t="str">
            <v>FECHADURA CROMADA COM CILINDRO PARA ARMARIOS</v>
          </cell>
          <cell r="C1701" t="str">
            <v>UN</v>
          </cell>
          <cell r="D1701">
            <v>49.44</v>
          </cell>
        </row>
        <row r="1702">
          <cell r="A1702" t="str">
            <v>72116</v>
          </cell>
          <cell r="B1702" t="str">
            <v>VIDRO LISO COMUM TRANSPARENTE, ESPESSURA 3MM</v>
          </cell>
          <cell r="C1702" t="str">
            <v>M2</v>
          </cell>
          <cell r="D1702">
            <v>77.02</v>
          </cell>
        </row>
        <row r="1703">
          <cell r="A1703" t="str">
            <v>72117</v>
          </cell>
          <cell r="B1703" t="str">
            <v>VIDRO LISO COMUM TRANSPARENTE, ESPESSURA 4MM</v>
          </cell>
          <cell r="C1703" t="str">
            <v>M2</v>
          </cell>
          <cell r="D1703">
            <v>97.7</v>
          </cell>
        </row>
        <row r="1704">
          <cell r="A1704" t="str">
            <v>72118</v>
          </cell>
          <cell r="B1704" t="str">
            <v>VIDRO TEMPERADO INCOLOR, ESPESSURA 6MM, FORNECIMENTO E INSTALACAO, INCLUSIVE MASSA PARA VEDACAO</v>
          </cell>
          <cell r="C1704" t="str">
            <v>M2</v>
          </cell>
          <cell r="D1704">
            <v>189.45</v>
          </cell>
        </row>
        <row r="1705">
          <cell r="A1705" t="str">
            <v>72119</v>
          </cell>
          <cell r="B1705" t="str">
            <v>VIDRO TEMPERADO INCOLOR, ESPESSURA 8MM, FORNECIMENTO E INSTALACAO, INCLUSIVE MASSA PARA VEDACAO</v>
          </cell>
          <cell r="C1705" t="str">
            <v>M2</v>
          </cell>
          <cell r="D1705">
            <v>239.44</v>
          </cell>
        </row>
        <row r="1706">
          <cell r="A1706" t="str">
            <v>72120</v>
          </cell>
          <cell r="B1706" t="str">
            <v>VIDRO TEMPERADO INCOLOR, ESPESSURA 10MM, FORNECIMENTO E INSTALACAO, INCLUSIVE MASSA PARA VEDACAO</v>
          </cell>
          <cell r="C1706" t="str">
            <v>M2</v>
          </cell>
          <cell r="D1706">
            <v>303.14999999999998</v>
          </cell>
        </row>
        <row r="1707">
          <cell r="A1707" t="str">
            <v>72121</v>
          </cell>
          <cell r="B1707" t="str">
            <v>VIDRO TEMPERADO COLORIDO VERDE, ESPESSURA 10MM, FORNECIMENTO E INSTALACAO, INCLUSIVE MASSA PARA VEDACAO</v>
          </cell>
          <cell r="C1707" t="str">
            <v>M2</v>
          </cell>
          <cell r="D1707">
            <v>375.36</v>
          </cell>
        </row>
        <row r="1708">
          <cell r="A1708" t="str">
            <v>72122</v>
          </cell>
          <cell r="B1708" t="str">
            <v>VIDRO FANTASIA TIPO CANELADO, ESPESSURA 4MM</v>
          </cell>
          <cell r="C1708" t="str">
            <v>M2</v>
          </cell>
          <cell r="D1708">
            <v>85.02</v>
          </cell>
        </row>
        <row r="1709">
          <cell r="A1709" t="str">
            <v>72123</v>
          </cell>
          <cell r="B1709" t="str">
            <v>VIDRO ARAMADO, ESPESSURA 7MM</v>
          </cell>
          <cell r="C1709" t="str">
            <v>M2</v>
          </cell>
          <cell r="D1709">
            <v>213.35</v>
          </cell>
        </row>
        <row r="1710">
          <cell r="A1710" t="str">
            <v>73838/1</v>
          </cell>
          <cell r="B1710" t="str">
            <v>PORTA DE VIDRO TEMPERADO, 0,9X2,10M, ESPESSURA 10MM, INCLUSIVE ACESSORIOS</v>
          </cell>
          <cell r="C1710" t="str">
            <v>UN</v>
          </cell>
          <cell r="D1710">
            <v>2057.13</v>
          </cell>
        </row>
        <row r="1711">
          <cell r="A1711" t="str">
            <v>74125/1</v>
          </cell>
          <cell r="B1711" t="str">
            <v>ESPELHO CRISTAL ESPESSURA 4MM, COM MOLDURA DE MADEIRA</v>
          </cell>
          <cell r="C1711" t="str">
            <v>M2</v>
          </cell>
          <cell r="D1711">
            <v>304.60000000000002</v>
          </cell>
        </row>
        <row r="1712">
          <cell r="A1712" t="str">
            <v>74125/2</v>
          </cell>
          <cell r="B1712" t="str">
            <v>ESPELHO CRISTAL ESPESSURA 4MM, COM MOLDURA EM ALUMINIO E COMPENSADO 6MM PLASTIFICADO COLADO</v>
          </cell>
          <cell r="C1712" t="str">
            <v>M2</v>
          </cell>
          <cell r="D1712">
            <v>341.86</v>
          </cell>
        </row>
        <row r="1713">
          <cell r="A1713" t="str">
            <v>84957</v>
          </cell>
          <cell r="B1713" t="str">
            <v>VIDRO LISO COMUM TRANSPARENTE, ESPESSURA 5MM</v>
          </cell>
          <cell r="C1713" t="str">
            <v>M2</v>
          </cell>
          <cell r="D1713">
            <v>118.32</v>
          </cell>
        </row>
        <row r="1714">
          <cell r="A1714" t="str">
            <v>84959</v>
          </cell>
          <cell r="B1714" t="str">
            <v>VIDRO LISO COMUM TRANSPARENTE, ESPESSURA 6MM</v>
          </cell>
          <cell r="C1714" t="str">
            <v>M2</v>
          </cell>
          <cell r="D1714">
            <v>136.66</v>
          </cell>
        </row>
        <row r="1715">
          <cell r="A1715" t="str">
            <v>85001</v>
          </cell>
          <cell r="B1715" t="str">
            <v>VIDRO LISO FUME, ESPESSURA 4MM</v>
          </cell>
          <cell r="C1715" t="str">
            <v>M2</v>
          </cell>
          <cell r="D1715">
            <v>130.55000000000001</v>
          </cell>
        </row>
        <row r="1716">
          <cell r="A1716" t="str">
            <v>85002</v>
          </cell>
          <cell r="B1716" t="str">
            <v>VIDRO LISO FUME, ESPESSURA 6MM</v>
          </cell>
          <cell r="C1716" t="str">
            <v>M2</v>
          </cell>
          <cell r="D1716">
            <v>179.43</v>
          </cell>
        </row>
        <row r="1717">
          <cell r="A1717" t="str">
            <v>85004</v>
          </cell>
          <cell r="B1717" t="str">
            <v>VIDRO FANTASIA MARTELADO 4MM</v>
          </cell>
          <cell r="C1717" t="str">
            <v>M2</v>
          </cell>
          <cell r="D1717">
            <v>93.88</v>
          </cell>
        </row>
        <row r="1718">
          <cell r="A1718" t="str">
            <v>85005</v>
          </cell>
          <cell r="B1718" t="str">
            <v>ESPELHO CRISTAL, ESPESSURA 4MM, COM PARAFUSOS DE FIXACAO, SEM MOLDURA</v>
          </cell>
          <cell r="C1718" t="str">
            <v>M2</v>
          </cell>
          <cell r="D1718">
            <v>266.39</v>
          </cell>
        </row>
        <row r="1719">
          <cell r="A1719" t="str">
            <v>68054</v>
          </cell>
          <cell r="B1719" t="str">
            <v>PORTAO DE FERRO EM CHAPA GALVANIZADA PLANA 14 GSG</v>
          </cell>
          <cell r="C1719" t="str">
            <v>M2</v>
          </cell>
          <cell r="D1719">
            <v>169.36</v>
          </cell>
        </row>
        <row r="1720">
          <cell r="A1720" t="str">
            <v>74100/1</v>
          </cell>
          <cell r="B1720" t="str">
            <v>PORTAO DE FERRO COM VARA 1/2", COM REQUADRO</v>
          </cell>
          <cell r="C1720" t="str">
            <v>M2</v>
          </cell>
          <cell r="D1720">
            <v>382.23</v>
          </cell>
        </row>
        <row r="1721">
          <cell r="A1721" t="str">
            <v>74238/2</v>
          </cell>
          <cell r="B1721" t="str">
            <v>PORTAO EM TELA ARAME GALVANIZADO N.12 MALHA 2" E MOLDURA EM TUBOS DE ACO COM DUAS FOLHAS DE ABRIR, INCLUSO FERRAGENS</v>
          </cell>
          <cell r="C1721" t="str">
            <v>M2</v>
          </cell>
          <cell r="D1721">
            <v>990</v>
          </cell>
        </row>
        <row r="1722">
          <cell r="A1722" t="str">
            <v>85188</v>
          </cell>
          <cell r="B1722" t="str">
            <v>PORTAO EM TUBO DE ACO GALVANIZADO DIN 2440/NBR 5580, PAINEL UNICO, DIMENSOES 1,0X1,6M, INCLUSIVE CADEADO</v>
          </cell>
          <cell r="C1722" t="str">
            <v>UN</v>
          </cell>
          <cell r="D1722">
            <v>524.42999999999995</v>
          </cell>
        </row>
        <row r="1723">
          <cell r="A1723" t="str">
            <v>85189</v>
          </cell>
          <cell r="B1723" t="str">
            <v>PORTAO EM TUBO DE ACO GALVANIZADO DIN 2440/NBR 5580, PAINEL UNICO, DIMENSOES 4,0X1,2M, INCLUSIVE CADEADO</v>
          </cell>
          <cell r="C1723" t="str">
            <v>UN</v>
          </cell>
          <cell r="D1723">
            <v>1177.3</v>
          </cell>
        </row>
        <row r="1724">
          <cell r="A1724" t="str">
            <v>85010</v>
          </cell>
          <cell r="B1724" t="str">
            <v>CAIXILHO FIXO, DE ALUMINIO, PARA VIDRO</v>
          </cell>
          <cell r="C1724" t="str">
            <v>M2</v>
          </cell>
          <cell r="D1724">
            <v>310.88</v>
          </cell>
        </row>
        <row r="1725">
          <cell r="A1725" t="str">
            <v>85014</v>
          </cell>
          <cell r="B1725" t="str">
            <v>CAIXILHO FIXO, DE ALUMINIO, COM TELA DE METAL FIO 12 MALHA 3X3CM</v>
          </cell>
          <cell r="C1725" t="str">
            <v>M2</v>
          </cell>
          <cell r="D1725">
            <v>422.86</v>
          </cell>
        </row>
        <row r="1726">
          <cell r="A1726" t="str">
            <v>94569</v>
          </cell>
          <cell r="B1726" t="str">
            <v>JANELA DE ALUMÍNIO MAXIM-AR, FIXAÇÃO COM PARAFUSO SOBRE CONTRAMARCO (EXCLUSIVE CONTRAMARCO), COM VIDROS, PADRONIZADA. AF_07/2016</v>
          </cell>
          <cell r="C1726" t="str">
            <v>M2</v>
          </cell>
          <cell r="D1726">
            <v>365.17</v>
          </cell>
        </row>
        <row r="1727">
          <cell r="A1727" t="str">
            <v>94570</v>
          </cell>
          <cell r="B1727" t="str">
            <v>JANELA DE ALUMÍNIO DE CORRER, 2 FOLHAS, FIXAÇÃO COM PARAFUSO SOBRE CONTRAMARCO (EXCLUSIVE CONTRAMARCO), COM VIDROS PADRONIZADA. AF_07/2016</v>
          </cell>
          <cell r="C1727" t="str">
            <v>M2</v>
          </cell>
          <cell r="D1727">
            <v>319.87</v>
          </cell>
        </row>
        <row r="1728">
          <cell r="A1728" t="str">
            <v>94572</v>
          </cell>
          <cell r="B1728" t="str">
            <v>JANELA DE ALUMÍNIO DE CORRER, 3 FOLHAS, FIXAÇÃO COM PARAFUSO SOBRE CONTRAMARCO (EXCLUSIVE CONTRAMARCO), COM VIDROS, PADRONIZADA. AF_07/2016</v>
          </cell>
          <cell r="C1728" t="str">
            <v>M2</v>
          </cell>
          <cell r="D1728">
            <v>474.1</v>
          </cell>
        </row>
        <row r="1729">
          <cell r="A1729" t="str">
            <v>94573</v>
          </cell>
          <cell r="B1729" t="str">
            <v>JANELA DE ALUMÍNIO DE CORRER, 4 FOLHAS, FIXAÇÃO COM PARAFUSO SOBRE CONTRAMARCO (EXCLUSIVE CONTRAMARCO), COM VIDROS, PADRONIZADA. AF_07/2016</v>
          </cell>
          <cell r="C1729" t="str">
            <v>M2</v>
          </cell>
          <cell r="D1729">
            <v>316.99</v>
          </cell>
        </row>
        <row r="1730">
          <cell r="A1730" t="str">
            <v>94574</v>
          </cell>
          <cell r="B1730" t="str">
            <v>JANELA DE ALUMÍNIO DE CORRER, 6 FOLHAS, FIXAÇÃO COM PARAFUSO SOBRE CONTRAMARCO (EXCLUSIVE CONTRAMARCO), COM VIDROS, PADRONIZADA. AF_07/2016</v>
          </cell>
          <cell r="C1730" t="str">
            <v>M2</v>
          </cell>
          <cell r="D1730">
            <v>476.36</v>
          </cell>
        </row>
        <row r="1731">
          <cell r="A1731" t="str">
            <v>94575</v>
          </cell>
          <cell r="B1731" t="str">
            <v>JANELA DE ALUMÍNIO MAXIM-AR, FIXAÇÃO COM PARAFUSO, VEDAÇÃO COM ESPUMA EXPANSIVA PU, COM VIDROS, PADRONIZADA. AF_07/2016</v>
          </cell>
          <cell r="C1731" t="str">
            <v>M2</v>
          </cell>
          <cell r="D1731">
            <v>410.46</v>
          </cell>
        </row>
        <row r="1732">
          <cell r="A1732" t="str">
            <v>94576</v>
          </cell>
          <cell r="B1732" t="str">
            <v>JANELA DE ALUMÍNIO DE CORRER, 2 FOLHAS, FIXAÇÃO COM PARAFUSO, VEDAÇÃO COM ESPUMA EXPANSIVA PU, COM VIDROS, PADRONIZADA. AF_07/2016</v>
          </cell>
          <cell r="C1732" t="str">
            <v>M2</v>
          </cell>
          <cell r="D1732">
            <v>332.36</v>
          </cell>
        </row>
        <row r="1733">
          <cell r="A1733" t="str">
            <v>94578</v>
          </cell>
          <cell r="B1733" t="str">
            <v>JANELA DE ALUMÍNIO DE CORRER, 3 FOLHAS, FIXAÇÃO COM PARAFUSO, VEDAÇÃO COM ESPUMA EXPANSIVA PU, COM VIDROS, PADRONIZADA. AF_07/2016</v>
          </cell>
          <cell r="C1733" t="str">
            <v>M2</v>
          </cell>
          <cell r="D1733">
            <v>486.8</v>
          </cell>
        </row>
        <row r="1734">
          <cell r="A1734" t="str">
            <v>94579</v>
          </cell>
          <cell r="B1734" t="str">
            <v>JANELA DE ALUMÍNIO DE CORRER, 4 FOLHAS, FIXAÇÃO COM PARAFUSO, VEDAÇÃO COM ESPUMA EXPANSIVA PU, COM VIDROS, PADRONIZADA. AF_07/2016</v>
          </cell>
          <cell r="C1734" t="str">
            <v>M2</v>
          </cell>
          <cell r="D1734">
            <v>330.53</v>
          </cell>
        </row>
        <row r="1735">
          <cell r="A1735" t="str">
            <v>94580</v>
          </cell>
          <cell r="B1735" t="str">
            <v>JANELA DE ALUMÍNIO DE CORRER, 6 FOLHAS, FIXAÇÃO COM PARAFUSO, VEDAÇÃO COM ESPUMA EXPANSIVA PU, COM VIDROS, PADRONIZADA. AF_07/2016</v>
          </cell>
          <cell r="C1735" t="str">
            <v>M2</v>
          </cell>
          <cell r="D1735">
            <v>489.45</v>
          </cell>
        </row>
        <row r="1736">
          <cell r="A1736" t="str">
            <v>94581</v>
          </cell>
          <cell r="B1736" t="str">
            <v>JANELA DE ALUMÍNIO MAXIM-AR, FIXAÇÃO COM ARGAMASSA, COM VIDROS, PADRONIZADA. AF_07/2016</v>
          </cell>
          <cell r="C1736" t="str">
            <v>M2</v>
          </cell>
          <cell r="D1736">
            <v>413.45</v>
          </cell>
        </row>
        <row r="1737">
          <cell r="A1737" t="str">
            <v>94582</v>
          </cell>
          <cell r="B1737" t="str">
            <v>JANELA DE ALUMÍNIO DE CORRER, 2 FOLHAS, FIXAÇÃO COM ARGAMASSA, COM VIDROS, PADRONIZADA. AF_07/2016</v>
          </cell>
          <cell r="C1737" t="str">
            <v>M2</v>
          </cell>
          <cell r="D1737">
            <v>334.91</v>
          </cell>
        </row>
        <row r="1738">
          <cell r="A1738" t="str">
            <v>94584</v>
          </cell>
          <cell r="B1738" t="str">
            <v>JANELA DE ALUMÍNIO DE CORRER, 3 FOLHAS, FIXAÇÃO COM ARGAMASSA, COM VIDROS, PADRONIZADA. AF_07/2016</v>
          </cell>
          <cell r="C1738" t="str">
            <v>M2</v>
          </cell>
          <cell r="D1738">
            <v>496.24</v>
          </cell>
        </row>
        <row r="1739">
          <cell r="A1739" t="str">
            <v>94585</v>
          </cell>
          <cell r="B1739" t="str">
            <v>JANELA DE ALUMÍNIO DE CORRER, 4 FOLHAS, FIXAÇÃO COM ARGAMASSA, COM VIDROS, PADRONIZADA. AF_07/2016</v>
          </cell>
          <cell r="C1739" t="str">
            <v>M2</v>
          </cell>
          <cell r="D1739">
            <v>332.03</v>
          </cell>
        </row>
        <row r="1740">
          <cell r="A1740" t="str">
            <v>94586</v>
          </cell>
          <cell r="B1740" t="str">
            <v>JANELA DE ALUMÍNIO 6 FOLHAS, FIXAÇÃO COM ARGAMASSA, COM VIDROS, PADRONIZADA. AF_07/2016</v>
          </cell>
          <cell r="C1740" t="str">
            <v>M2</v>
          </cell>
          <cell r="D1740">
            <v>499.81</v>
          </cell>
        </row>
        <row r="1741">
          <cell r="A1741" t="str">
            <v>73908/1</v>
          </cell>
          <cell r="B1741" t="str">
            <v>CANTONEIRA DE ALUMINIO 2"X2", PARA PROTECAO DE QUINA DE PAREDE</v>
          </cell>
          <cell r="C1741" t="str">
            <v>M</v>
          </cell>
          <cell r="D1741">
            <v>39.08</v>
          </cell>
        </row>
        <row r="1742">
          <cell r="A1742" t="str">
            <v>73908/2</v>
          </cell>
          <cell r="B1742" t="str">
            <v>CANTONEIRA DE ALUMINIO 1"X1, PARA PROTECAO DE QUINA DE PAREDE</v>
          </cell>
          <cell r="C1742" t="str">
            <v>M</v>
          </cell>
          <cell r="D1742">
            <v>31.08</v>
          </cell>
        </row>
        <row r="1743">
          <cell r="A1743" t="str">
            <v>85015</v>
          </cell>
          <cell r="B1743" t="str">
            <v>CANTONEIRA DE MADEIRA 3,0X3,0X1,0CM</v>
          </cell>
          <cell r="C1743" t="str">
            <v>M</v>
          </cell>
          <cell r="D1743">
            <v>24.55</v>
          </cell>
        </row>
        <row r="1744">
          <cell r="A1744" t="str">
            <v>85016</v>
          </cell>
          <cell r="B1744" t="str">
            <v>CANTONEIRA DE MADEIRA COM LAMINADO MELAMINICO FOSCO 3,0X3,0X1,0CM</v>
          </cell>
          <cell r="C1744" t="str">
            <v>M</v>
          </cell>
          <cell r="D1744">
            <v>28.33</v>
          </cell>
        </row>
        <row r="1745">
          <cell r="A1745" t="str">
            <v>73713</v>
          </cell>
          <cell r="B1745" t="str">
            <v>ARRASAMENTO DE TUBULAO DE CONCRETO D=1,00 A 1,20M. (INCLUI ENCARREGADO).</v>
          </cell>
          <cell r="C1745" t="str">
            <v>UN</v>
          </cell>
          <cell r="D1745">
            <v>354.01</v>
          </cell>
        </row>
        <row r="1746">
          <cell r="A1746" t="str">
            <v>73761/1</v>
          </cell>
          <cell r="B1746" t="str">
            <v>ARRASAMENTO DE TUBULAO DE CONCRETO D=0,80M.</v>
          </cell>
          <cell r="C1746" t="str">
            <v>UN</v>
          </cell>
          <cell r="D1746">
            <v>236.01</v>
          </cell>
        </row>
        <row r="1747">
          <cell r="A1747" t="str">
            <v>73761/2</v>
          </cell>
          <cell r="B1747" t="str">
            <v>ARRASAMENTO DE TUBULAO DE CONCRETO D=1,25 A 1,40M.</v>
          </cell>
          <cell r="C1747" t="str">
            <v>UN</v>
          </cell>
          <cell r="D1747">
            <v>409.08</v>
          </cell>
        </row>
        <row r="1748">
          <cell r="A1748" t="str">
            <v>73761/3</v>
          </cell>
          <cell r="B1748" t="str">
            <v>ARRASAMENTO DE TUBULAO DE CONCRETO D=1,45 A 1,60M.</v>
          </cell>
          <cell r="C1748" t="str">
            <v>UN</v>
          </cell>
          <cell r="D1748">
            <v>472.02</v>
          </cell>
        </row>
        <row r="1749">
          <cell r="A1749" t="str">
            <v>73761/4</v>
          </cell>
          <cell r="B1749" t="str">
            <v>ARRASAMENTO DE TUBULAO DE CONCRETO D=1,65 A 2,00M.</v>
          </cell>
          <cell r="C1749" t="str">
            <v>UN</v>
          </cell>
          <cell r="D1749">
            <v>590.03</v>
          </cell>
        </row>
        <row r="1750">
          <cell r="A1750" t="str">
            <v>73761/5</v>
          </cell>
          <cell r="B1750" t="str">
            <v>ARRASAMENTO DE TUBULAO DE CONCRETO D=2,10 A 2,50M.</v>
          </cell>
          <cell r="C1750" t="str">
            <v>UN</v>
          </cell>
          <cell r="D1750">
            <v>731.64</v>
          </cell>
        </row>
        <row r="1751">
          <cell r="A1751" t="str">
            <v>79475</v>
          </cell>
          <cell r="B1751" t="str">
            <v>ESCAVACAO MANUAL CAMPO ABERTO P/TUBULAO - FUSTE E/OU BASE (PARA TODAS AS PROFUNDIDADES)</v>
          </cell>
          <cell r="C1751" t="str">
            <v>M3</v>
          </cell>
          <cell r="D1751">
            <v>403.57</v>
          </cell>
        </row>
        <row r="1752">
          <cell r="A1752" t="str">
            <v>72819</v>
          </cell>
          <cell r="B1752" t="str">
            <v>ESTACA A TRADO (BROCA) DIAMETRO 30CM EM CONCRETO ARMADO MOLDADA IN-LOCO, 20 MPA</v>
          </cell>
          <cell r="C1752" t="str">
            <v>M</v>
          </cell>
          <cell r="D1752">
            <v>99.9</v>
          </cell>
        </row>
        <row r="1753">
          <cell r="A1753" t="str">
            <v>72820</v>
          </cell>
          <cell r="B1753" t="str">
            <v>CORTE E PREPARO EM CABECA DE ESTACA</v>
          </cell>
          <cell r="C1753" t="str">
            <v>UN</v>
          </cell>
          <cell r="D1753">
            <v>49.72</v>
          </cell>
        </row>
        <row r="1754">
          <cell r="A1754" t="str">
            <v>74156/1</v>
          </cell>
          <cell r="B1754" t="str">
            <v>ESTACA A TRADO(BROCA) D=25CM C/CONCRETO FCK=15MPA+20KG ACO/M3       MOLD.IN-LOCO</v>
          </cell>
          <cell r="C1754" t="str">
            <v>M</v>
          </cell>
          <cell r="D1754">
            <v>63.55</v>
          </cell>
        </row>
        <row r="1755">
          <cell r="A1755" t="str">
            <v>74156/2</v>
          </cell>
          <cell r="B1755" t="str">
            <v>ESTACA A TRADO (BROCA) DIAMETRO = 25 CM, EM CONCRETO MOLDADO IN LOCO, 15 MPA, SEM ARMACAO.</v>
          </cell>
          <cell r="C1755" t="str">
            <v>M</v>
          </cell>
          <cell r="D1755">
            <v>56.94</v>
          </cell>
        </row>
        <row r="1756">
          <cell r="A1756" t="str">
            <v>74156/3</v>
          </cell>
          <cell r="B1756" t="str">
            <v>ESTACA A TRADO (BROCA) DIAMETRO = 20 CM, EM CONCRETO MOLDADO IN LOCO, 15 MPA, SEM ARMACAO.</v>
          </cell>
          <cell r="C1756" t="str">
            <v>M</v>
          </cell>
          <cell r="D1756">
            <v>51.63</v>
          </cell>
        </row>
        <row r="1757">
          <cell r="A1757" t="str">
            <v>89198</v>
          </cell>
          <cell r="B1757" t="str">
            <v>ESTACA PRÉ-MOLDADA DE CONCRETO, SEÇÃO QUADRADA, CAPACIDADE DE 25 TONELADAS, COMPRIMENTO TOTAL CRAVADO ATÉ 5M, BATE-ESTACAS POR GRAVIDADE SOBRE ROLOS. AF_03/2016</v>
          </cell>
          <cell r="C1757" t="str">
            <v>M</v>
          </cell>
          <cell r="D1757">
            <v>63.1</v>
          </cell>
        </row>
        <row r="1758">
          <cell r="A1758" t="str">
            <v>89199</v>
          </cell>
          <cell r="B1758" t="str">
            <v>ESTACA PRÉ-MOLDADA DE CONCRETO, SEÇÃO QUADRADA, CAPACIDADE DE 50 TONELADAS, COMPRIMENTO TOTAL CRAVADO ATÉ 5M, BATE-ESTACAS POR GRAVIDADE SOBRE ROLOS. AF_03/2016</v>
          </cell>
          <cell r="C1758" t="str">
            <v>M</v>
          </cell>
          <cell r="D1758">
            <v>82.38</v>
          </cell>
        </row>
        <row r="1759">
          <cell r="A1759" t="str">
            <v>89200</v>
          </cell>
          <cell r="B1759" t="str">
            <v>ESTACA PRÉ-MOLDADA DE CONCRETO CENTRIFUGADO, SEÇÃO CIRCULAR, CAPACIDADE DE 100 TONELADAS, COMPRIMENTO TOTAL CRAVADO ATÉ 5M, BATE-ESTACAS POR GRAVIDADE SOBRE ROLOS. AF_03/2016</v>
          </cell>
          <cell r="C1759" t="str">
            <v>M</v>
          </cell>
          <cell r="D1759">
            <v>190.74</v>
          </cell>
        </row>
        <row r="1760">
          <cell r="A1760" t="str">
            <v>89201</v>
          </cell>
          <cell r="B1760" t="str">
            <v>ESTACA PRÉ-MOLDADA DE CONCRETO, SEÇÃO QUADRADA, CAPACIDADE DE 25 TONELADAS, COMPRIMENTO TOTAL CRAVADO ACIMA DE 5M ATÉ 12M, BATE-ESTACAS POR GRAVIDADE SOBRE ROLOS. AF_03/2016</v>
          </cell>
          <cell r="C1760" t="str">
            <v>M</v>
          </cell>
          <cell r="D1760">
            <v>48.63</v>
          </cell>
        </row>
        <row r="1761">
          <cell r="A1761" t="str">
            <v>89202</v>
          </cell>
          <cell r="B1761" t="str">
            <v>ESTACA PRÉ-MOLDADA DE CONCRETO, SEÇÃO QUADRADA, CAPACIDADE DE 50 TONELADAS, COMPRIMENTO TOTAL CRAVADO ACIMA DE 5M ATÉ 12M, BATE-ESTACAS POR GRAVIDADE SOBRE ROLOS. AF_03/2016</v>
          </cell>
          <cell r="C1761" t="str">
            <v>M</v>
          </cell>
          <cell r="D1761">
            <v>62.15</v>
          </cell>
        </row>
        <row r="1762">
          <cell r="A1762" t="str">
            <v>89203</v>
          </cell>
          <cell r="B1762" t="str">
            <v>ESTACA PRÉ-MOLDADA DE CONCRETO CENTRIFUGADO, SEÇÃO CIRCULAR, CAPACIDADE DE 100 TONELADAS, COMPRIMENTO TOTAL CRAVADO ACIMA DE 5M ATÉ 12M, BATE-ESTACAS POR GRAVIDADE SOBRE ROLOS. AF_03/2016</v>
          </cell>
          <cell r="C1762" t="str">
            <v>M</v>
          </cell>
          <cell r="D1762">
            <v>140.94</v>
          </cell>
        </row>
        <row r="1763">
          <cell r="A1763" t="str">
            <v>89204</v>
          </cell>
          <cell r="B1763" t="str">
            <v>ESTACA PRÉ-MOLDADA DE CONCRETO, SEÇÃO QUADRADA, CAPACIDADE DE 25 TONELADAS COMPRIMENTO TOTAL CRAVADO ACIMA DE 12M, BATE-ESTACAS POR GRAVIDADE SOBRE ROLOS. AF_03/2016</v>
          </cell>
          <cell r="C1763" t="str">
            <v>M</v>
          </cell>
          <cell r="D1763">
            <v>43.19</v>
          </cell>
        </row>
        <row r="1764">
          <cell r="A1764" t="str">
            <v>89205</v>
          </cell>
          <cell r="B1764" t="str">
            <v>ESTACA PRÉ-MOLDADA DE CONCRETO, SEÇÃO QUADRADA, CAPACIDADE DE 50 TONELADAS, COMPRIMENTO TOTAL CRAVADO ACIMA DE 12M, BATE-ESTACAS POR GRAVIDADE SOBRE ROLOS. AF_03/2016</v>
          </cell>
          <cell r="C1764" t="str">
            <v>M</v>
          </cell>
          <cell r="D1764">
            <v>55.81</v>
          </cell>
        </row>
        <row r="1765">
          <cell r="A1765" t="str">
            <v>89206</v>
          </cell>
          <cell r="B1765" t="str">
            <v>ESTACA PRÉ-MOLDADA DE CONCRETO CENTRIFUGADO, SEÇÃO CIRCULAR, CAPACIDADE DE 100 TONELADAS, COMPRIMENTO TOTAL CRAVADO ACIMA DE 12M, BATE-ESTACAS POR GRAVIDADE SOBRE ROLOS. AF_03/2016</v>
          </cell>
          <cell r="C1765" t="str">
            <v>M</v>
          </cell>
          <cell r="D1765">
            <v>128.9</v>
          </cell>
        </row>
        <row r="1766">
          <cell r="A1766" t="str">
            <v>90808</v>
          </cell>
          <cell r="B1766" t="str">
            <v>ESTACA HÉLICE CONTÍNUA, DIÂMETRO DE 30 CM, COMPRIMENTO TOTAL ATÉ 15 M, PERFURATRIZ COM TORQUE DE 170 KN.M. AF_02/2015</v>
          </cell>
          <cell r="C1766" t="str">
            <v>M</v>
          </cell>
          <cell r="D1766">
            <v>61.53</v>
          </cell>
        </row>
        <row r="1767">
          <cell r="A1767" t="str">
            <v>90809</v>
          </cell>
          <cell r="B1767" t="str">
            <v>ESTACA HÉLICE CONTÍNUA, DIÂMETRO DE 30 CM, COMPRIMENTO TOTAL ACIMA DE 15 M ATÉ 20 M, PERFURATRIZ COM TORQUE DE 170 KN.M. AF_02/2015</v>
          </cell>
          <cell r="C1767" t="str">
            <v>M</v>
          </cell>
          <cell r="D1767">
            <v>59.45</v>
          </cell>
        </row>
        <row r="1768">
          <cell r="A1768" t="str">
            <v>90810</v>
          </cell>
          <cell r="B1768" t="str">
            <v>ESTACA HÉLICE CONTÍNUA, DIÂMETRO DE 50 CM, COMPRIMENTO TOTAL ATÉ 15 M, PERFURATRIZ COM TORQUE DE 170 KN.M. AF_02/2015</v>
          </cell>
          <cell r="C1768" t="str">
            <v>M</v>
          </cell>
          <cell r="D1768">
            <v>132.47999999999999</v>
          </cell>
        </row>
        <row r="1769">
          <cell r="A1769" t="str">
            <v>90811</v>
          </cell>
          <cell r="B1769" t="str">
            <v>ESTACA HÉLICE CONTÍNUA, DIÂMETRO DE 50 CM, COMPRIMENTO TOTAL ACIMA DE 15 M ATÉ 30 M, PERFURATRIZ COM TORQUE DE 170 KN.M. AF_02/2015</v>
          </cell>
          <cell r="C1769" t="str">
            <v>M</v>
          </cell>
          <cell r="D1769">
            <v>126.26</v>
          </cell>
        </row>
        <row r="1770">
          <cell r="A1770" t="str">
            <v>90812</v>
          </cell>
          <cell r="B1770" t="str">
            <v>ESTACA HÉLICE CONTÍNUA, DIÂMETRO DE 70 CM, COMPRIMENTO TOTAL ATÉ 15 M, PERFURATRIZ COM TORQUE DE 170 KN.M. AF_02/2015</v>
          </cell>
          <cell r="C1770" t="str">
            <v>M</v>
          </cell>
          <cell r="D1770">
            <v>228.36</v>
          </cell>
        </row>
        <row r="1771">
          <cell r="A1771" t="str">
            <v>90813</v>
          </cell>
          <cell r="B1771" t="str">
            <v>ESTACA HÉLICE CONTÍNUA, DIÂMETRO DE 70 CM, COMPRIMENTO TOTAL ACIMA DE 15 M ATÉ 30 M, PERFURATRIZ COM TORQUE DE 170 KN.M. AF_02/2015</v>
          </cell>
          <cell r="C1771" t="str">
            <v>M</v>
          </cell>
          <cell r="D1771">
            <v>219.78</v>
          </cell>
        </row>
        <row r="1772">
          <cell r="A1772" t="str">
            <v>90814</v>
          </cell>
          <cell r="B1772" t="str">
            <v>ESTACA HÉLICE CONTÍNUA, DIÂMETRO DE 80 CM, COMPRIMENTO TOTAL ATÉ 30 M, PERFURATRIZ COM TORQUE DE 170 KN.M. AF_02/2015</v>
          </cell>
          <cell r="C1772" t="str">
            <v>M</v>
          </cell>
          <cell r="D1772">
            <v>277.14999999999998</v>
          </cell>
        </row>
        <row r="1773">
          <cell r="A1773" t="str">
            <v>90815</v>
          </cell>
          <cell r="B1773" t="str">
            <v>ESTACA HÉLICE CONTÍNUA, DIÂMETRO DE 90 CM, COMPRIMENTO TOTAL ATÉ 30 M, PERFURATRIZ COM TORQUE DE 263 KN.M. AF_02/2015</v>
          </cell>
          <cell r="C1773" t="str">
            <v>M</v>
          </cell>
          <cell r="D1773">
            <v>337.79</v>
          </cell>
        </row>
        <row r="1774">
          <cell r="A1774" t="str">
            <v>90877</v>
          </cell>
          <cell r="B1774" t="str">
            <v>ESTACA ESCAVADA MECANICAMENTE, SEM FLUIDO ESTABILIZANTE, COM 25 CM DE DIÂMETRO, ATÉ 9 M DE COMPRIMENTO, CONCRETO LANÇADO POR CAMINHÃO BETONEIRA. AF_02/2015</v>
          </cell>
          <cell r="C1774" t="str">
            <v>M</v>
          </cell>
          <cell r="D1774">
            <v>32.68</v>
          </cell>
        </row>
        <row r="1775">
          <cell r="A1775" t="str">
            <v>90878</v>
          </cell>
          <cell r="B1775" t="str">
            <v>ESTACA ESCAVADA MECANICAMENTE, SEM FLUIDO ESTABILIZANTE, COM 25 CM DE DIÂMETRO, ACIMA DE 9 M DE COMPRIMENTO, CONCRETO LANÇADO POR CAMINHÃO BETONEIRA. AF_02/2015</v>
          </cell>
          <cell r="C1775" t="str">
            <v>M</v>
          </cell>
          <cell r="D1775">
            <v>31.54</v>
          </cell>
        </row>
        <row r="1776">
          <cell r="A1776" t="str">
            <v>90880</v>
          </cell>
          <cell r="B1776" t="str">
            <v>ESTACA ESCAVADA MECANICAMENTE, SEM FLUIDO ESTABILIZANTE, COM 25 CM DE DIÂMETRO, ATÉ 9 M DE COMPRIMENTO, CONCRETO LANÇADO MANUALMENTE. AF_02/2015</v>
          </cell>
          <cell r="C1776" t="str">
            <v>M</v>
          </cell>
          <cell r="D1776">
            <v>47.68</v>
          </cell>
        </row>
        <row r="1777">
          <cell r="A1777" t="str">
            <v>90881</v>
          </cell>
          <cell r="B1777" t="str">
            <v>ESTACA ESCAVADA MECANICAMENTE, SEM FLUIDO ESTABILIZANTE, COM 25 CM DE DIÂMETRO, ACIMA DE 9 M DE COMPRIMENTO, CONCRETO LANÇADO MANUALMENTE. AF_02/2015</v>
          </cell>
          <cell r="C1777" t="str">
            <v>M</v>
          </cell>
          <cell r="D1777">
            <v>43.66</v>
          </cell>
        </row>
        <row r="1778">
          <cell r="A1778" t="str">
            <v>90883</v>
          </cell>
          <cell r="B1778" t="str">
            <v>ESTACA ESCAVADA MECANICAMENTE, SEM FLUIDO ESTABILIZANTE, COM 40 CM DE DIÂMETRO, ATÉ 9 M DE COMPRIMENTO, CONCRETO LANÇADO POR CAMINHÃO BETONEIRA. AF_02/2015</v>
          </cell>
          <cell r="C1778" t="str">
            <v>M</v>
          </cell>
          <cell r="D1778">
            <v>61.18</v>
          </cell>
        </row>
        <row r="1779">
          <cell r="A1779" t="str">
            <v>90884</v>
          </cell>
          <cell r="B1779" t="str">
            <v>ESTACA ESCAVADA MECANICAMENTE, SEM FLUIDO ESTABILIZANTE, COM 40 CM DE DIÂMETRO, ACIMA DE 9 M ATÉ 15 M DE COMPRIMENTO, CONCRETO LANÇADO POR CAMINHÃO BETONEIRA. AF_02/2015</v>
          </cell>
          <cell r="C1779" t="str">
            <v>M</v>
          </cell>
          <cell r="D1779">
            <v>59.78</v>
          </cell>
        </row>
        <row r="1780">
          <cell r="A1780" t="str">
            <v>90885</v>
          </cell>
          <cell r="B1780" t="str">
            <v>ESTACA ESCAVADA MECANICAMENTE, SEM FLUIDO ESTABILIZANTE, COM 40 CM DE DIÂMETRO, ACIMA DE 15 M DE COMPRIMENTO, CONCRETO LANÇADO POR CAMINHÃO BETONEIRA. AF_02/2015</v>
          </cell>
          <cell r="C1780" t="str">
            <v>M</v>
          </cell>
          <cell r="D1780">
            <v>59.13</v>
          </cell>
        </row>
        <row r="1781">
          <cell r="A1781" t="str">
            <v>90886</v>
          </cell>
          <cell r="B1781" t="str">
            <v>ESTACA ESCAVADA MECANICAMENTE, SEM FLUIDO ESTABILIZANTE, COM 60 CM DE DIÂMETRO, ATÉ 9 M DE COMPRIMENTO, CONCRETO LANÇADO POR CAMINHÃO BETONEIRA. AF_02/2015</v>
          </cell>
          <cell r="C1781" t="str">
            <v>M</v>
          </cell>
          <cell r="D1781">
            <v>123.58</v>
          </cell>
        </row>
        <row r="1782">
          <cell r="A1782" t="str">
            <v>90887</v>
          </cell>
          <cell r="B1782" t="str">
            <v>ESTACA ESCAVADA MECANICAMENTE, SEM FLUIDO ESTABILIZANTE, COM 60 CM DE DIÂMETRO, ACIMA DE 9 M ATÉ 15 M DE COMPRIMENTO, CONCRETO LANÇADO POR CAMINHÃO BETONEIRA. AF_02/2015</v>
          </cell>
          <cell r="C1782" t="str">
            <v>M</v>
          </cell>
          <cell r="D1782">
            <v>121.85</v>
          </cell>
        </row>
        <row r="1783">
          <cell r="A1783" t="str">
            <v>90888</v>
          </cell>
          <cell r="B1783" t="str">
            <v>ESTACA ESCAVADA MECANICAMENTE, SEM FLUIDO ESTABILIZANTE, COM 60 CM DE DIÂMETRO, ACIMA DE 15 M DE COMPRIMENTO, CONCRETO LANÇADO POR CAMINHÃO BETONEIRA. AF_02/2015</v>
          </cell>
          <cell r="C1783" t="str">
            <v>M</v>
          </cell>
          <cell r="D1783">
            <v>121.09</v>
          </cell>
        </row>
        <row r="1784">
          <cell r="A1784" t="str">
            <v>90889</v>
          </cell>
          <cell r="B1784" t="str">
            <v>ESTACA ESCAVADA MECANICAMENTE, SEM FLUIDO ESTABILIZANTE, COM 60 CM DE DIÂMETRO, ATÉ 9 M DE COMPRIMENTO, CONCRETO LANÇADO POR BOMBA LANÇA. AF_02/2015</v>
          </cell>
          <cell r="C1784" t="str">
            <v>M</v>
          </cell>
          <cell r="D1784">
            <v>147.26</v>
          </cell>
        </row>
        <row r="1785">
          <cell r="A1785" t="str">
            <v>90890</v>
          </cell>
          <cell r="B1785" t="str">
            <v>ESTACA ESCAVADA MECANICAMENTE, SEM FLUIDO ESTABILIZANTE, COM 60 CM DE DIÂMETRO, ACIMA DE 9 M ATÉ 15 M DE COMPRIMENTO, CONCRETO LANÇADO POR BOMBA LANÇA. AF_02/2015</v>
          </cell>
          <cell r="C1785" t="str">
            <v>M</v>
          </cell>
          <cell r="D1785">
            <v>144.28</v>
          </cell>
        </row>
        <row r="1786">
          <cell r="A1786" t="str">
            <v>90891</v>
          </cell>
          <cell r="B1786" t="str">
            <v>ESTACA ESCAVADA MECANICAMENTE, SEM FLUIDO ESTABILIZANTE, COM 60 CM DE DIÂMETRO, ACIMA DE 15 M DE COMPRIMENTO, CONCRETO LANÇADO POR BOMBA LANÇA. AF_02/2015</v>
          </cell>
          <cell r="C1786" t="str">
            <v>M</v>
          </cell>
          <cell r="D1786">
            <v>142.94</v>
          </cell>
        </row>
        <row r="1787">
          <cell r="A1787" t="str">
            <v>83534</v>
          </cell>
          <cell r="B1787" t="str">
            <v>LASTRO DE CONCRETO, PREPARO MECÂNICO, INCLUSOS ADITIVO IMPERMEABILIZANTE, LANÇAMENTO E ADENSAMENTO</v>
          </cell>
          <cell r="C1787" t="str">
            <v>M3</v>
          </cell>
          <cell r="D1787">
            <v>500.44</v>
          </cell>
        </row>
        <row r="1788">
          <cell r="A1788" t="str">
            <v>5651</v>
          </cell>
          <cell r="B1788" t="str">
            <v>FORMA TABUA PARA CONCRETO EM FUNDACAO C/ REAPROVEITAMENTO 5X</v>
          </cell>
          <cell r="C1788" t="str">
            <v>M2</v>
          </cell>
          <cell r="D1788">
            <v>37.54</v>
          </cell>
        </row>
        <row r="1789">
          <cell r="A1789" t="str">
            <v>5970</v>
          </cell>
          <cell r="B1789" t="str">
            <v>FORMA TABUA PARA CONCRETO EM FUNDACAO, C/ REAPROVEITAMENTO 2X.</v>
          </cell>
          <cell r="C1789" t="str">
            <v>M2</v>
          </cell>
          <cell r="D1789">
            <v>65.13</v>
          </cell>
        </row>
        <row r="1790">
          <cell r="A1790" t="str">
            <v>74007/1</v>
          </cell>
          <cell r="B1790" t="str">
            <v>FORMA TABUA P/ CONCRETO EM FUNDACAO C/ REAPROVEITAMENTO 10 X.</v>
          </cell>
          <cell r="C1790" t="str">
            <v>M2</v>
          </cell>
          <cell r="D1790">
            <v>29.89</v>
          </cell>
        </row>
        <row r="1791">
          <cell r="A1791" t="str">
            <v>74074/4</v>
          </cell>
          <cell r="B1791" t="str">
            <v>FORMA TABUA P/CONCRETO EM FUNDACAO S/REAPROVEITAMENTO</v>
          </cell>
          <cell r="C1791" t="str">
            <v>M2</v>
          </cell>
          <cell r="D1791">
            <v>89.76</v>
          </cell>
        </row>
        <row r="1792">
          <cell r="A1792" t="str">
            <v>74076/1</v>
          </cell>
          <cell r="B1792" t="str">
            <v>FORMA TABUA P/ CONCRETO EM FUNDACAO RADIER C/ REAPROVEITAMENTO 3X.</v>
          </cell>
          <cell r="C1792" t="str">
            <v>M2</v>
          </cell>
          <cell r="D1792">
            <v>47.3</v>
          </cell>
        </row>
        <row r="1793">
          <cell r="A1793" t="str">
            <v>74076/2</v>
          </cell>
          <cell r="B1793" t="str">
            <v>FORMA TABUA P/ CONCRETO EM FUNDACAO RADIER C/ REAPROVEITAMENTO 5X.</v>
          </cell>
          <cell r="C1793" t="str">
            <v>M2</v>
          </cell>
          <cell r="D1793">
            <v>34.75</v>
          </cell>
        </row>
        <row r="1794">
          <cell r="A1794" t="str">
            <v>74076/3</v>
          </cell>
          <cell r="B1794" t="str">
            <v>FORMA TABUA P/ CONCRETO EM FUNDACAO RADIER C/ REAPROVEITAMENTO 10X.</v>
          </cell>
          <cell r="C1794" t="str">
            <v>M2</v>
          </cell>
          <cell r="D1794">
            <v>25.39</v>
          </cell>
        </row>
        <row r="1795">
          <cell r="A1795" t="str">
            <v>90996</v>
          </cell>
          <cell r="B1795" t="str">
            <v>FORMAS MANUSEÁVEIS PARA PAREDES DE CONCRETO MOLDADAS IN LOCO, DE EDIFICAÇÕES DE MULTIPLOS PAVIMENTO, EM PLATIBANDA. AF_06/2015</v>
          </cell>
          <cell r="C1795" t="str">
            <v>M2</v>
          </cell>
          <cell r="D1795">
            <v>12.59</v>
          </cell>
        </row>
        <row r="1796">
          <cell r="A1796" t="str">
            <v>90997</v>
          </cell>
          <cell r="B1796" t="str">
            <v>FORMAS MANUSEÁVEIS PARA PAREDES DE CONCRETO MOLDADAS IN LOCO, DE EDIFICAÇÕES DE MULTIPLOS PAVIMENTOS, EM FACES INTERNAS DE PAREDES. AF_06/2015</v>
          </cell>
          <cell r="C1796" t="str">
            <v>M2</v>
          </cell>
          <cell r="D1796">
            <v>17.53</v>
          </cell>
        </row>
        <row r="1797">
          <cell r="A1797" t="str">
            <v>90998</v>
          </cell>
          <cell r="B1797" t="str">
            <v>FORMAS MANUSEÁVEIS PARA PAREDES DE CONCRETO MOLDADAS IN LOCO, DE EDIFICAÇÕES DE MULTIPLOS PAVIMENTOS, EM LAJES. AF_06/2015</v>
          </cell>
          <cell r="C1797" t="str">
            <v>M2</v>
          </cell>
          <cell r="D1797">
            <v>21.41</v>
          </cell>
        </row>
        <row r="1798">
          <cell r="A1798" t="str">
            <v>91000</v>
          </cell>
          <cell r="B1798" t="str">
            <v>FORMAS MANUSEÁVEIS PARA PAREDES DE CONCRETO MOLDADAS IN LOCO, DE EDIFICAÇÕES DE MULTIPLOS PAVIMENTOS, EM PANOS DE FACHADA COM VÃOS. AF_06/2015</v>
          </cell>
          <cell r="C1798" t="str">
            <v>M2</v>
          </cell>
          <cell r="D1798">
            <v>16.059999999999999</v>
          </cell>
        </row>
        <row r="1799">
          <cell r="A1799" t="str">
            <v>91002</v>
          </cell>
          <cell r="B1799" t="str">
            <v>FORMAS MANUSEÁVEIS PARA PAREDES DE CONCRETO MOLDADAS IN LOCO, DE EDIFICAÇÕES DE MULTIPLOS PAVIMENTOS, EM PANOS DE FACHADA SEM VÃOS. AF_06/2015</v>
          </cell>
          <cell r="C1799" t="str">
            <v>M2</v>
          </cell>
          <cell r="D1799">
            <v>14.68</v>
          </cell>
        </row>
        <row r="1800">
          <cell r="A1800" t="str">
            <v>91003</v>
          </cell>
          <cell r="B1800" t="str">
            <v>FORMAS MANUSEÁVEIS PARA PAREDES DE CONCRETO MOLDADAS IN LOCO, DE EDIFICAÇÕES DE MULTIPLOS PAVIMENTOS, EM PANOS DE FACHADA COM VARANDAS. AF_06/2015</v>
          </cell>
          <cell r="C1800" t="str">
            <v>M2</v>
          </cell>
          <cell r="D1800">
            <v>17.18</v>
          </cell>
        </row>
        <row r="1801">
          <cell r="A1801" t="str">
            <v>91004</v>
          </cell>
          <cell r="B1801" t="str">
            <v>FORMAS MANUSEÁVEIS PARA PAREDES DE CONCRETO MOLDADAS IN LOCO, DE EDIFICAÇÕES DE PAVIMENTO ÚNICO, EM FACES INTERNAS DE PAREDES. AF_06/2015</v>
          </cell>
          <cell r="C1801" t="str">
            <v>M2</v>
          </cell>
          <cell r="D1801">
            <v>13.43</v>
          </cell>
        </row>
        <row r="1802">
          <cell r="A1802" t="str">
            <v>91005</v>
          </cell>
          <cell r="B1802" t="str">
            <v>FORMAS MANUSEÁVEIS PARA PAREDES DE CONCRETO MOLDADAS IN LOCO, DE EDIFICAÇÕES DE PAVIMENTO ÚNICO, EM LAJES. AF_06/2015</v>
          </cell>
          <cell r="C1802" t="str">
            <v>M2</v>
          </cell>
          <cell r="D1802">
            <v>16.329999999999998</v>
          </cell>
        </row>
        <row r="1803">
          <cell r="A1803" t="str">
            <v>91006</v>
          </cell>
          <cell r="B1803" t="str">
            <v>FORMAS MANUSEÁVEIS PARA PAREDES DE CONCRETO MOLDADAS IN LOCO, DE EDIFICAÇÕES DE PAVIMENTO ÚNICO, EM PANOS DE FACHADA COM VÃOS. AF_06/2015</v>
          </cell>
          <cell r="C1803" t="str">
            <v>M2</v>
          </cell>
          <cell r="D1803">
            <v>12.33</v>
          </cell>
        </row>
        <row r="1804">
          <cell r="A1804" t="str">
            <v>91007</v>
          </cell>
          <cell r="B1804" t="str">
            <v>FORMAS MANUSEÁVEIS PARA PAREDES DE CONCRETO MOLDADAS IN LOCO, DE EDIFICAÇÕES DE PAVIMENTO ÚNICO, EM PANOS DE FACHADA SEM VÃOS. AF_06/2015</v>
          </cell>
          <cell r="C1804" t="str">
            <v>M2</v>
          </cell>
          <cell r="D1804">
            <v>10.95</v>
          </cell>
        </row>
        <row r="1805">
          <cell r="A1805" t="str">
            <v>91008</v>
          </cell>
          <cell r="B1805" t="str">
            <v>FORMAS MANUSEÁVEIS PARA PAREDES DE CONCRETO MOLDADAS IN LOCO, DE EDIFICAÇÕES DE PAVIMENTO ÚNICO, EM PANOS DE FACHADA COM VARANDA. AF_06/2015</v>
          </cell>
          <cell r="C1805" t="str">
            <v>M2</v>
          </cell>
          <cell r="D1805">
            <v>13.45</v>
          </cell>
        </row>
        <row r="1806">
          <cell r="A1806" t="str">
            <v>92263</v>
          </cell>
          <cell r="B1806" t="str">
            <v>FABRICAÇÃO DE FÔRMA PARA PILARES E ESTRUTURAS SIMILARES, EM CHAPA DE MADEIRA COMPENSADA RESINADA, E = 17 MM. AF_12/2015</v>
          </cell>
          <cell r="C1806" t="str">
            <v>M2</v>
          </cell>
          <cell r="D1806">
            <v>97.62</v>
          </cell>
        </row>
        <row r="1807">
          <cell r="A1807" t="str">
            <v>92264</v>
          </cell>
          <cell r="B1807" t="str">
            <v>FABRICAÇÃO DE FÔRMA PARA PILARES E ESTRUTURAS SIMILARES, EM CHAPA DE MADEIRA COMPENSADA PLASTIFICADA, E = 18 MM. AF_12/2015</v>
          </cell>
          <cell r="C1807" t="str">
            <v>M2</v>
          </cell>
          <cell r="D1807">
            <v>106.53</v>
          </cell>
        </row>
        <row r="1808">
          <cell r="A1808" t="str">
            <v>92265</v>
          </cell>
          <cell r="B1808" t="str">
            <v>FABRICAÇÃO DE FÔRMA PARA VIGAS, EM CHAPA DE MADEIRA COMPENSADA RESINADA, E = 17 MM. AF_12/2015</v>
          </cell>
          <cell r="C1808" t="str">
            <v>M2</v>
          </cell>
          <cell r="D1808">
            <v>68.45</v>
          </cell>
        </row>
        <row r="1809">
          <cell r="A1809" t="str">
            <v>92266</v>
          </cell>
          <cell r="B1809" t="str">
            <v>FABRICAÇÃO DE FÔRMA PARA VIGAS, EM CHAPA DE MADEIRA COMPENSADA PLASTIFICADA, E = 18 MM. AF_12/2015</v>
          </cell>
          <cell r="C1809" t="str">
            <v>M2</v>
          </cell>
          <cell r="D1809">
            <v>76.39</v>
          </cell>
        </row>
        <row r="1810">
          <cell r="A1810" t="str">
            <v>92267</v>
          </cell>
          <cell r="B1810" t="str">
            <v>FABRICAÇÃO DE FÔRMA PARA LAJES, EM CHAPA DE MADEIRA COMPENSADA RESINADA, E = 17 MM. AF_12/2015</v>
          </cell>
          <cell r="C1810" t="str">
            <v>M2</v>
          </cell>
          <cell r="D1810">
            <v>22.97</v>
          </cell>
        </row>
        <row r="1811">
          <cell r="A1811" t="str">
            <v>92268</v>
          </cell>
          <cell r="B1811" t="str">
            <v>FABRICAÇÃO DE FÔRMA PARA LAJES, EM CHAPA DE MADEIRA COMPENSADA PLASTIFICADA, E = 18 MM. AF_12/2015</v>
          </cell>
          <cell r="C1811" t="str">
            <v>M2</v>
          </cell>
          <cell r="D1811">
            <v>29.98</v>
          </cell>
        </row>
        <row r="1812">
          <cell r="A1812" t="str">
            <v>92269</v>
          </cell>
          <cell r="B1812" t="str">
            <v>FABRICAÇÃO DE FÔRMA PARA PILARES E ESTRUTURAS SIMILARES, EM MADEIRA SERRADA, E=25 MM. AF_12/2015</v>
          </cell>
          <cell r="C1812" t="str">
            <v>M2</v>
          </cell>
          <cell r="D1812">
            <v>73.180000000000007</v>
          </cell>
        </row>
        <row r="1813">
          <cell r="A1813" t="str">
            <v>92270</v>
          </cell>
          <cell r="B1813" t="str">
            <v>FABRICAÇÃO DE FÔRMA PARA VIGAS, COM MADEIRA SERRADA, E = 25 MM. AF_12/2015</v>
          </cell>
          <cell r="C1813" t="str">
            <v>M2</v>
          </cell>
          <cell r="D1813">
            <v>59.52</v>
          </cell>
        </row>
        <row r="1814">
          <cell r="A1814" t="str">
            <v>92271</v>
          </cell>
          <cell r="B1814" t="str">
            <v>FABRICAÇÃO DE FÔRMA PARA LAJES, EM MADEIRA SERRADA, E=25 MM. AF_12/2015</v>
          </cell>
          <cell r="C1814" t="str">
            <v>M2</v>
          </cell>
          <cell r="D1814">
            <v>42.09</v>
          </cell>
        </row>
        <row r="1815">
          <cell r="A1815" t="str">
            <v>92272</v>
          </cell>
          <cell r="B1815" t="str">
            <v>FABRICAÇÃO DE ESCORAS DE VIGA DO TIPO GARFO, EM MADEIRA. AF_12/2015</v>
          </cell>
          <cell r="C1815" t="str">
            <v>M</v>
          </cell>
          <cell r="D1815">
            <v>26.76</v>
          </cell>
        </row>
        <row r="1816">
          <cell r="A1816" t="str">
            <v>92273</v>
          </cell>
          <cell r="B1816" t="str">
            <v>FABRICAÇÃO DE ESCORAS DO TIPO PONTALETE, EM MADEIRA. AF_12/2015</v>
          </cell>
          <cell r="C1816" t="str">
            <v>M</v>
          </cell>
          <cell r="D1816">
            <v>13.78</v>
          </cell>
        </row>
        <row r="1817">
          <cell r="A1817" t="str">
            <v>92408</v>
          </cell>
          <cell r="B1817" t="str">
            <v>MONTAGEM E DESMONTAGEM DE FÔRMA DE PILARES RETANGULARES E ESTRUTURAS SIMILARES COM ÁREA MÉDIA DAS SEÇÕES MENOR OU IGUAL A 0,25 M², PÉ-DIREITO SIMPLES, EM MADEIRA SERRADA, 1 UTILIZAÇÃO. AF_12/2015</v>
          </cell>
          <cell r="C1817" t="str">
            <v>M2</v>
          </cell>
          <cell r="D1817">
            <v>162.12</v>
          </cell>
        </row>
        <row r="1818">
          <cell r="A1818" t="str">
            <v>92409</v>
          </cell>
          <cell r="B1818" t="str">
            <v>MONTAGEM E DESMONTAGEM DE FÔRMA DE PILARES RETANGULARES E ESTRUTURAS SIMILARES COM ÁREA MÉDIA DAS SEÇÕES MAIOR QUE 0,25 M², PÉ-DIREITO SIMPLES, EM MADEIRA SERRADA, 1 UTILIZAÇÃO. AF_12/2015</v>
          </cell>
          <cell r="C1818" t="str">
            <v>M2</v>
          </cell>
          <cell r="D1818">
            <v>151.94999999999999</v>
          </cell>
        </row>
        <row r="1819">
          <cell r="A1819" t="str">
            <v>92410</v>
          </cell>
          <cell r="B1819" t="str">
            <v>MONTAGEM E DESMONTAGEM DE FÔRMA DE PILARES RETANGULARES E ESTRUTURAS SIMILARES COM ÁREA MÉDIA DAS SEÇÕES MENOR OU IGUAL A 0,25 M², PÉ-DIREITO SIMPLES, EM MADEIRA SERRADA, 2 UTILIZAÇÕES. AF_12/2015</v>
          </cell>
          <cell r="C1819" t="str">
            <v>M2</v>
          </cell>
          <cell r="D1819">
            <v>116.04</v>
          </cell>
        </row>
        <row r="1820">
          <cell r="A1820" t="str">
            <v>92411</v>
          </cell>
          <cell r="B1820" t="str">
            <v>MONTAGEM E DESMONTAGEM DE FÔRMA DE PILARES RETANGULARES E ESTRUTURAS SIMILARES COM ÁREA MÉDIA DAS SEÇÕES MAIOR QUE 0,25 M², PÉ-DIREITO SIMPLES, EM MADEIRA SERRADA, 2 UTILIZAÇÕES. AF_12/2015</v>
          </cell>
          <cell r="C1820" t="str">
            <v>M2</v>
          </cell>
          <cell r="D1820">
            <v>107.05</v>
          </cell>
        </row>
        <row r="1821">
          <cell r="A1821" t="str">
            <v>92412</v>
          </cell>
          <cell r="B1821" t="str">
            <v>MONTAGEM E DESMONTAGEM DE FÔRMA DE PILARES RETANGULARES E ESTRUTURAS SIMILARES COM ÁREA MÉDIA DAS SEÇÕES MENOR OU IGUAL A 0,25 M², PÉ-DIREITO SIMPLES, EM MADEIRA SERRADA, 4 UTILIZAÇÕES. AF_12/2015</v>
          </cell>
          <cell r="C1821" t="str">
            <v>M2</v>
          </cell>
          <cell r="D1821">
            <v>79.64</v>
          </cell>
        </row>
        <row r="1822">
          <cell r="A1822" t="str">
            <v>92413</v>
          </cell>
          <cell r="B1822" t="str">
            <v>MONTAGEM E DESMONTAGEM DE FÔRMA DE PILARES RETANGULARES E ESTRUTURAS SIMILARES COM ÁREA MÉDIA DAS SEÇÕES MAIOR QUE 0,25 M², PÉ-DIREITO SIMPLES, EM MADEIRA SERRADA, 4 UTILIZAÇÕES. AF_12/2015</v>
          </cell>
          <cell r="C1822" t="str">
            <v>M2</v>
          </cell>
          <cell r="D1822">
            <v>72.709999999999994</v>
          </cell>
        </row>
        <row r="1823">
          <cell r="A1823" t="str">
            <v>92414</v>
          </cell>
          <cell r="B1823" t="str">
            <v>MONTAGEM E DESMONTAGEM DE FÔRMA DE PILARES RETANGULARES E ESTRUTURAS SIMILARES COM ÁREA MÉDIA DAS SEÇÕES MENOR OU IGUAL A 0,25 M², PÉ-DIREITO SIMPLES, EM CHAPA DE MADEIRA COMPENSADA RESINADA, 2 UTILIZAÇÕES. AF_12/2015</v>
          </cell>
          <cell r="C1823" t="str">
            <v>M2</v>
          </cell>
          <cell r="D1823">
            <v>99.87</v>
          </cell>
        </row>
        <row r="1824">
          <cell r="A1824" t="str">
            <v>92415</v>
          </cell>
          <cell r="B1824" t="str">
            <v>MONTAGEM E DESMONTAGEM DE FÔRMA DE PILARES RETANGULARES E ESTRUTURAS SIMILARES COM ÁREA MÉDIA DAS SEÇÕES MAIOR QUE 0,25 M², PÉ-DIREITO SIMPLES, EM CHAPA DE MADEIRA COMPENSADA RESINADA, 2 UTILIZAÇÕES. AF_12/2015</v>
          </cell>
          <cell r="C1824" t="str">
            <v>M2</v>
          </cell>
          <cell r="D1824">
            <v>90.88</v>
          </cell>
        </row>
        <row r="1825">
          <cell r="A1825" t="str">
            <v>92416</v>
          </cell>
          <cell r="B1825" t="str">
            <v>MONTAGEM E DESMONTAGEM DE FÔRMA DE PILARES RETANGULARES E ESTRUTURAS SIMILARES COM ÁREA MÉDIA DAS SEÇÕES MENOR OU IGUAL A 0,25 M², PÉ-DIREITO DUPLO, EM CHAPA DE MADEIRA COMPENSADA RESINADA, 2 UTILIZAÇÕES. AF_12/2015</v>
          </cell>
          <cell r="C1825" t="str">
            <v>M2</v>
          </cell>
          <cell r="D1825">
            <v>118.34</v>
          </cell>
        </row>
        <row r="1826">
          <cell r="A1826" t="str">
            <v>92417</v>
          </cell>
          <cell r="B1826" t="str">
            <v>MONTAGEM E DESMONTAGEM DE FÔRMA DE PILARES RETANGULARES E ESTRUTURAS SIMILARES COM ÁREA MÉDIA DAS SEÇÕES MAIOR QUE 0,25 M², PÉ-DIREITO DUPLO, EM CHAPA DE MADEIRA COMPENSADA RESINADA, 2 UTILIZAÇÕES. AF_12/2015</v>
          </cell>
          <cell r="C1826" t="str">
            <v>M2</v>
          </cell>
          <cell r="D1826">
            <v>109.39</v>
          </cell>
        </row>
        <row r="1827">
          <cell r="A1827" t="str">
            <v>92418</v>
          </cell>
          <cell r="B1827" t="str">
            <v>MONTAGEM E DESMONTAGEM DE FÔRMA DE PILARES RETANGULARES E ESTRUTURAS SIMILARES COM ÁREA MÉDIA DAS SEÇÕES MENOR OU IGUAL A 0,25 M², PÉ-DIREITO SIMPLES, EM CHAPA DE MADEIRA COMPENSADA RESINADA, 4 UTILIZAÇÕES. AF_12/2015</v>
          </cell>
          <cell r="C1827" t="str">
            <v>M2</v>
          </cell>
          <cell r="D1827">
            <v>65.599999999999994</v>
          </cell>
        </row>
        <row r="1828">
          <cell r="A1828" t="str">
            <v>92419</v>
          </cell>
          <cell r="B1828" t="str">
            <v>MONTAGEM E DESMONTAGEM DE FÔRMA DE PILARES RETANGULARES E ESTRUTURAS SIMILARES COM ÁREA MÉDIA DAS SEÇÕES MAIOR QUE 0,25 M², PÉ-DIREITO SIMPLES, EM CHAPA DE MADEIRA COMPENSADA RESINADA, 4 UTILIZAÇÕES. AF_12/2015</v>
          </cell>
          <cell r="C1828" t="str">
            <v>M2</v>
          </cell>
          <cell r="D1828">
            <v>58.72</v>
          </cell>
        </row>
        <row r="1829">
          <cell r="A1829" t="str">
            <v>92420</v>
          </cell>
          <cell r="B1829" t="str">
            <v>MONTAGEM E DESMONTAGEM DE FÔRMA DE PILARES RETANGULARES E ESTRUTURAS SIMILARES COM ÁREA MÉDIA DAS SEÇÕES MENOR OU IGUAL A 0,25 M², PÉ-DIREITO DUPLO, EM CHAPA DE MADEIRA COMPENSADA RESINADA, 4 UTILIZAÇÕES. AF_12/2015</v>
          </cell>
          <cell r="C1829" t="str">
            <v>M2</v>
          </cell>
          <cell r="D1829">
            <v>79.819999999999993</v>
          </cell>
        </row>
        <row r="1830">
          <cell r="A1830" t="str">
            <v>92421</v>
          </cell>
          <cell r="B1830" t="str">
            <v>MONTAGEM E DESMONTAGEM DE FÔRMA DE PILARES RETANGULARES E ESTRUTURAS SIMILARES COM ÁREA MÉDIA DAS SEÇÕES MAIOR QUE 0,25 M², PÉ-DIREITO DUPLO, EM CHAPA DE MADEIRA COMPENSADA RESINADA, 4 UTILIZAÇÕES. AF_12/2015</v>
          </cell>
          <cell r="C1830" t="str">
            <v>M2</v>
          </cell>
          <cell r="D1830">
            <v>72.91</v>
          </cell>
        </row>
        <row r="1831">
          <cell r="A1831" t="str">
            <v>92422</v>
          </cell>
          <cell r="B1831" t="str">
            <v>MONTAGEM E DESMONTAGEM DE FÔRMA DE PILARES RETANGULARES E ESTRUTURAS SIMILARES COM ÁREA MÉDIA DAS SEÇÕES MENOR OU IGUAL A 0,25 M², PÉ-DIREITO SIMPLES, EM CHAPA DE MADEIRA COMPENSADA RESINADA, 6 UTILIZAÇÕES. AF_12/2015</v>
          </cell>
          <cell r="C1831" t="str">
            <v>M2</v>
          </cell>
          <cell r="D1831">
            <v>54.47</v>
          </cell>
        </row>
        <row r="1832">
          <cell r="A1832" t="str">
            <v>92423</v>
          </cell>
          <cell r="B1832" t="str">
            <v>MONTAGEM E DESMONTAGEM DE FÔRMA DE PILARES RETANGULARES E ESTRUTURAS SIMILARES COM ÁREA MÉDIA DAS SEÇÕES MAIOR QUE 0,25 M², PÉ-DIREITO SIMPLES, EM CHAPA DE MADEIRA COMPENSADA RESINADA, 6 UTILIZAÇÕES. AF_12/2015</v>
          </cell>
          <cell r="C1832" t="str">
            <v>M2</v>
          </cell>
          <cell r="D1832">
            <v>48.49</v>
          </cell>
        </row>
        <row r="1833">
          <cell r="A1833" t="str">
            <v>92424</v>
          </cell>
          <cell r="B1833" t="str">
            <v>MONTAGEM E DESMONTAGEM DE FÔRMA DE PILARES RETANGULARES E ESTRUTURAS SIMILARES COM ÁREA MÉDIA DAS SEÇÕES MENOR OU IGUAL A 0,25 M², PÉ-DIREITO DUPLO, EM CHAPA DE MADEIRA COMPENSADA RESINADA, 6 UTILIZAÇÕES. AF_12/2015</v>
          </cell>
          <cell r="C1833" t="str">
            <v>M2</v>
          </cell>
          <cell r="D1833">
            <v>66.84</v>
          </cell>
        </row>
        <row r="1834">
          <cell r="A1834" t="str">
            <v>92425</v>
          </cell>
          <cell r="B1834" t="str">
            <v>MONTAGEM E DESMONTAGEM DE FÔRMA DE PILARES RETANGULARES E ESTRUTURAS SIMILARES COM ÁREA MÉDIA DAS SEÇÕES MAIOR QUE 0,25 M², PÉ-DIREITO DUPLO, EM CHAPA DE MADEIRA COMPENSADA RESINADA, 6 UTILIZAÇÕES. AF_12/2015</v>
          </cell>
          <cell r="C1834" t="str">
            <v>M2</v>
          </cell>
          <cell r="D1834">
            <v>60.84</v>
          </cell>
        </row>
        <row r="1835">
          <cell r="A1835" t="str">
            <v>92426</v>
          </cell>
          <cell r="B1835" t="str">
            <v>MONTAGEM E DESMONTAGEM DE FÔRMA DE PILARES RETANGULARES E ESTRUTURAS SIMILARES COM ÁREA MÉDIA DAS SEÇÕES MENOR OU IGUAL A 0,25 M², PÉ-DIREITO SIMPLES, EM CHAPA DE MADEIRA COMPENSADA RESINADA, 8 UTILIZAÇÕES. AF_12/2015</v>
          </cell>
          <cell r="C1835" t="str">
            <v>M2</v>
          </cell>
          <cell r="D1835">
            <v>48.87</v>
          </cell>
        </row>
        <row r="1836">
          <cell r="A1836" t="str">
            <v>92427</v>
          </cell>
          <cell r="B1836" t="str">
            <v>MONTAGEM E DESMONTAGEM DE FÔRMA DE PILARES RETANGULARES E ESTRUTURAS SIMILARES COM ÁREA MÉDIA DAS SEÇÕES MAIOR QUE 0,25 M², PÉ-DIREITO SIMPLES, EM CHAPA DE MADEIRA COMPENSADA RESINADA, 8 UTILIZAÇÕES. AF_12/2015</v>
          </cell>
          <cell r="C1836" t="str">
            <v>M2</v>
          </cell>
          <cell r="D1836">
            <v>43.32</v>
          </cell>
        </row>
        <row r="1837">
          <cell r="A1837" t="str">
            <v>92428</v>
          </cell>
          <cell r="B1837" t="str">
            <v>MONTAGEM E DESMONTAGEM DE FÔRMA DE PILARES RETANGULARES E ESTRUTURAS SIMILARES COM ÁREA MÉDIA DAS SEÇÕES MENOR OU IGUAL A 0,25 M², PÉ-DIREITO DUPLO, EM CHAPA DE MADEIRA COMPENSADA RESINADA, 8 UTILIZAÇÕES. AF_12/2015</v>
          </cell>
          <cell r="C1837" t="str">
            <v>M2</v>
          </cell>
          <cell r="D1837">
            <v>60.31</v>
          </cell>
        </row>
        <row r="1838">
          <cell r="A1838" t="str">
            <v>92429</v>
          </cell>
          <cell r="B1838" t="str">
            <v>MONTAGEM E DESMONTAGEM DE FÔRMA DE PILARES RETANGULARES E ESTRUTURAS SIMILARES COM ÁREA MÉDIA DAS SEÇÕES MAIOR QUE 0,25 M², PÉ-DIREITO DUPLO, EM CHAPA DE MADEIRA COMPENSADA RESINADA, 8 UTILIZAÇÕES. AF_12/2015</v>
          </cell>
          <cell r="C1838" t="str">
            <v>M2</v>
          </cell>
          <cell r="D1838">
            <v>54.76</v>
          </cell>
        </row>
        <row r="1839">
          <cell r="A1839" t="str">
            <v>92430</v>
          </cell>
          <cell r="B1839" t="str">
            <v>MONTAGEM E DESMONTAGEM DE FÔRMA DE PILARES RETANGULARES E ESTRUTURAS SIMILARES COM ÁREA MÉDIA DAS SEÇÕES MENOR OU IGUAL A 0,25 M², PÉ-DIREITO SIMPLES, EM CHAPA DE MADEIRA COMPENSADA PLASTIFICADA, 10 UTILIZAÇÕES. AF_12/2015</v>
          </cell>
          <cell r="C1839" t="str">
            <v>M2</v>
          </cell>
          <cell r="D1839">
            <v>44.24</v>
          </cell>
        </row>
        <row r="1840">
          <cell r="A1840" t="str">
            <v>92431</v>
          </cell>
          <cell r="B1840" t="str">
            <v>MONTAGEM E DESMONTAGEM DE FÔRMA DE PILARES RETANGULARES E ESTRUTURAS SIMILARES COM ÁREA MÉDIA DAS SEÇÕES MAIOR QUE 0,25 M², PÉ-DIREITO SIMPLES, EM CHAPA DE MADEIRA COMPENSADA PLASTIFICADA, 10 UTILIZAÇÕES. AF_12/2015</v>
          </cell>
          <cell r="C1840" t="str">
            <v>M2</v>
          </cell>
          <cell r="D1840">
            <v>38.97</v>
          </cell>
        </row>
        <row r="1841">
          <cell r="A1841" t="str">
            <v>92432</v>
          </cell>
          <cell r="B1841" t="str">
            <v>MONTAGEM E DESMONTAGEM DE FÔRMA DE PILARES RETANGULARES E ESTRUTURAS SIMILARES COM ÁREA MÉDIA DAS SEÇÕES MENOR OU IGUAL A 0,25 M², PÉ-DIREITO DUPLO, EM CHAPA DE MADEIRA COMPENSADA PLASTIFICADA, 10 UTILIZAÇÕES. AF_12/2015</v>
          </cell>
          <cell r="C1841" t="str">
            <v>M2</v>
          </cell>
          <cell r="D1841">
            <v>55.1</v>
          </cell>
        </row>
        <row r="1842">
          <cell r="A1842" t="str">
            <v>92433</v>
          </cell>
          <cell r="B1842" t="str">
            <v>MONTAGEM E DESMONTAGEM DE FÔRMA DE PILARES RETANGULARES E ESTRUTURAS SIMILARES COM ÁREA MÉDIA DAS SEÇÕES MAIOR QUE 0,25 M², PÉ-DIREITO DUPLO, EM CHAPA DE MADEIRA COMPENSADA PLASTIFICADA, 10 UTILIZAÇÕES. AF_12/2015</v>
          </cell>
          <cell r="C1842" t="str">
            <v>M2</v>
          </cell>
          <cell r="D1842">
            <v>49.84</v>
          </cell>
        </row>
        <row r="1843">
          <cell r="A1843" t="str">
            <v>92434</v>
          </cell>
          <cell r="B1843" t="str">
            <v>MONTAGEM E DESMONTAGEM DE FÔRMA DE PILARES RETANGULARES E ESTRUTURAS SIMILARES COM ÁREA MÉDIA DAS SEÇÕES MENOR OU IGUAL A 0,25 M², PÉ-DIREITO SIMPLES, EM CHAPA DE MADEIRA COMPENSADA PLASTIFICADA, 12 UTILIZAÇÕES. AF_12/2015</v>
          </cell>
          <cell r="C1843" t="str">
            <v>M2</v>
          </cell>
          <cell r="D1843">
            <v>42.32</v>
          </cell>
        </row>
        <row r="1844">
          <cell r="A1844" t="str">
            <v>92435</v>
          </cell>
          <cell r="B1844" t="str">
            <v>MONTAGEM E DESMONTAGEM DE FÔRMA DE PILARES RETANGULARES E ESTRUTURAS SIMILARES COM ÁREA MÉDIA DAS SEÇÕES MAIOR QUE 0,25 M², PÉ-DIREITO SIMPLES, EM CHAPA DE MADEIRA COMPENSADA PLASTIFICADA, 12 UTILIZAÇÕES. AF_12/2015</v>
          </cell>
          <cell r="C1844" t="str">
            <v>M2</v>
          </cell>
          <cell r="D1844">
            <v>37.22</v>
          </cell>
        </row>
        <row r="1845">
          <cell r="A1845" t="str">
            <v>92436</v>
          </cell>
          <cell r="B1845" t="str">
            <v>MONTAGEM E DESMONTAGEM DE FÔRMA DE PILARES RETANGULARES E ESTRUTURAS SIMILARES COM ÁREA MÉDIA DAS SEÇÕES MENOR OU IGUAL A 0,25 M², PÉ-DIREITO DUPLO, EM CHAPA DE MADEIRA COMPENSADA PLASTIFICADA, 12 UTILIZAÇÕES. AF_12/2015</v>
          </cell>
          <cell r="C1845" t="str">
            <v>M2</v>
          </cell>
          <cell r="D1845">
            <v>52.79</v>
          </cell>
        </row>
        <row r="1846">
          <cell r="A1846" t="str">
            <v>92437</v>
          </cell>
          <cell r="B1846" t="str">
            <v>MONTAGEM E DESMONTAGEM DE FÔRMA DE PILARES RETANGULARES E ESTRUTURAS SIMILARES COM ÁREA MÉDIA DAS SEÇÕES MAIOR QUE 0,25 M², PÉ-DIREITO DUPLO, EM CHAPA DE MADEIRA COMPENSADA PLASTIFICADA, 12 UTILIZAÇÕES. AF_12/2015</v>
          </cell>
          <cell r="C1846" t="str">
            <v>M2</v>
          </cell>
          <cell r="D1846">
            <v>47.71</v>
          </cell>
        </row>
        <row r="1847">
          <cell r="A1847" t="str">
            <v>92438</v>
          </cell>
          <cell r="B1847" t="str">
            <v>MONTAGEM E DESMONTAGEM DE FÔRMA DE PILARES RETANGULARES E ESTRUTURAS SIMILARES COM ÁREA MÉDIA DAS SEÇÕES MENOR OU IGUAL A 0,25 M², PÉ-DIREITO SIMPLES, EM CHAPA DE MADEIRA COMPENSADA PLASTIFICADA, 14 UTILIZAÇÕES. AF_12/2015</v>
          </cell>
          <cell r="C1847" t="str">
            <v>M2</v>
          </cell>
          <cell r="D1847">
            <v>40.93</v>
          </cell>
        </row>
        <row r="1848">
          <cell r="A1848" t="str">
            <v>92439</v>
          </cell>
          <cell r="B1848" t="str">
            <v>MONTAGEM E DESMONTAGEM DE FÔRMA DE PILARES RETANGULARES E ESTRUTURAS SIMILARES COM ÁREA MÉDIA DAS SEÇÕES MAIOR QUE 0,25 M², PÉ-DIREITO SIMPLES, EM CHAPA DE MADEIRA COMPENSADA PLASTIFICADA, 14 UTILIZAÇÕES. AF_12/2015</v>
          </cell>
          <cell r="C1848" t="str">
            <v>M2</v>
          </cell>
          <cell r="D1848">
            <v>35.96</v>
          </cell>
        </row>
        <row r="1849">
          <cell r="A1849" t="str">
            <v>92440</v>
          </cell>
          <cell r="B1849" t="str">
            <v>MONTAGEM E DESMONTAGEM DE FÔRMA DE PILARES RETANGULARES E ESTRUTURAS SIMILARES COM ÁREA MÉDIA DAS SEÇÕES MENOR OU IGUAL A 0,25 M², PÉ-DIREITO DUPLO, EM CHAPA DE MADEIRA COMPENSADA PLASTIFICADA, 14 UTILIZAÇÕES. AF_12/2015</v>
          </cell>
          <cell r="C1849" t="str">
            <v>M2</v>
          </cell>
          <cell r="D1849">
            <v>51.12</v>
          </cell>
        </row>
        <row r="1850">
          <cell r="A1850" t="str">
            <v>92441</v>
          </cell>
          <cell r="B1850" t="str">
            <v>MONTAGEM E DESMONTAGEM DE FÔRMA DE PILARES RETANGULARES E ESTRUTURAS SIMILARES COM ÁREA MÉDIA DAS SEÇÕES MAIOR QUE 0,25 M², PÉ-DIREITO DUPLO, EM CHAPA DE MADEIRA COMPENSADA PLASTIFICADA, 14 UTILIZAÇÕES. AF_12/2015</v>
          </cell>
          <cell r="C1850" t="str">
            <v>M2</v>
          </cell>
          <cell r="D1850">
            <v>46.2</v>
          </cell>
        </row>
        <row r="1851">
          <cell r="A1851" t="str">
            <v>92442</v>
          </cell>
          <cell r="B1851" t="str">
            <v>MONTAGEM E DESMONTAGEM DE FÔRMA DE PILARES RETANGULARES E ESTRUTURAS SIMILARES COM ÁREA MÉDIA DAS SEÇÕES MENOR OU IGUAL A 0,25 M², PÉ-DIREITO SIMPLES, EM CHAPA DE MADEIRA COMPENSADA PLASTIFICADA, 18 UTILIZAÇÕES. AF_12/2015</v>
          </cell>
          <cell r="C1851" t="str">
            <v>M2</v>
          </cell>
          <cell r="D1851">
            <v>38.17</v>
          </cell>
        </row>
        <row r="1852">
          <cell r="A1852" t="str">
            <v>92443</v>
          </cell>
          <cell r="B1852" t="str">
            <v>MONTAGEM E DESMONTAGEM DE FÔRMA DE PILARES RETANGULARES E ESTRUTURAS SIMILARES COM ÁREA MÉDIA DAS SEÇÕES MAIOR QUE 0,25 M², PÉ-DIREITO SIMPLES, EM CHAPA DE MADEIRA COMPENSADA PLASTIFICADA, 18 UTILIZAÇÕES. AF_12/2015</v>
          </cell>
          <cell r="C1852" t="str">
            <v>M2</v>
          </cell>
          <cell r="D1852">
            <v>33.380000000000003</v>
          </cell>
        </row>
        <row r="1853">
          <cell r="A1853" t="str">
            <v>92444</v>
          </cell>
          <cell r="B1853" t="str">
            <v>MONTAGEM E DESMONTAGEM DE FÔRMA DE PILARES RETANGULARES E ESTRUTURAS SIMILARES COM ÁREA MÉDIA DAS SEÇÕES MENOR OU IGUAL A 0,25 M², PÉ-DIREITO DUPLO, EM CHAPA DE MADEIRA COMPENSADA PLASTIFICADA, 18 UTILIZAÇÕES. AF_12/2015</v>
          </cell>
          <cell r="C1853" t="str">
            <v>M2</v>
          </cell>
          <cell r="D1853">
            <v>48.04</v>
          </cell>
        </row>
        <row r="1854">
          <cell r="A1854" t="str">
            <v>92445</v>
          </cell>
          <cell r="B1854" t="str">
            <v>MONTAGEM E DESMONTAGEM DE FÔRMA DE PILARES RETANGULARES E ESTRUTURAS SIMILARES COM ÁREA MÉDIA DAS SEÇÕES MAIOR QUE 0,25 M², PÉ-DIREITO DUPLO, EM CHAPA DE MADEIRA COMPENSADA PLASTIFICADA, 18 UTILIZAÇÕES. AF_12/2015</v>
          </cell>
          <cell r="C1854" t="str">
            <v>M2</v>
          </cell>
          <cell r="D1854">
            <v>43.25</v>
          </cell>
        </row>
        <row r="1855">
          <cell r="A1855" t="str">
            <v>92446</v>
          </cell>
          <cell r="B1855" t="str">
            <v>MONTAGEM E DESMONTAGEM DE FÔRMA DE VIGA, ESCORAMENTO COM PONTALETE DE MADEIRA, PÉ-DIREITO SIMPLES, EM MADEIRA SERRADA, 1 UTILIZAÇÃO. AF_12/2015</v>
          </cell>
          <cell r="C1855" t="str">
            <v>M2</v>
          </cell>
          <cell r="D1855">
            <v>147.66</v>
          </cell>
        </row>
        <row r="1856">
          <cell r="A1856" t="str">
            <v>92447</v>
          </cell>
          <cell r="B1856" t="str">
            <v>MONTAGEM E DESMONTAGEM DE FÔRMA DE VIGA, ESCORAMENTO COM PONTALETE DE MADEIRA, PÉ-DIREITO SIMPLES, EM MADEIRA SERRADA, 2 UTILIZAÇÕES. AF_12/2015</v>
          </cell>
          <cell r="C1856" t="str">
            <v>M2</v>
          </cell>
          <cell r="D1856">
            <v>111.38</v>
          </cell>
        </row>
        <row r="1857">
          <cell r="A1857" t="str">
            <v>92448</v>
          </cell>
          <cell r="B1857" t="str">
            <v>MONTAGEM E DESMONTAGEM DE FÔRMA DE VIGA, ESCORAMENTO COM PONTALETE DE MADEIRA, PÉ-DIREITO SIMPLES, EM MADEIRA SERRADA, 4 UTILIZAÇÕES. AF_12/2015</v>
          </cell>
          <cell r="C1857" t="str">
            <v>M2</v>
          </cell>
          <cell r="D1857">
            <v>94.37</v>
          </cell>
        </row>
        <row r="1858">
          <cell r="A1858" t="str">
            <v>92449</v>
          </cell>
          <cell r="B1858" t="str">
            <v>MONTAGEM E DESMONTAGEM DE FÔRMA DE VIGA, ESCORAMENTO COM GARFO DE MADEIRA, PÉ-DIREITO DUPLO, EM CHAPA DE MADEIRA RESINADA, 2 UTILIZAÇÕES. AF_12/2015</v>
          </cell>
          <cell r="C1858" t="str">
            <v>M2</v>
          </cell>
          <cell r="D1858">
            <v>182.24</v>
          </cell>
        </row>
        <row r="1859">
          <cell r="A1859" t="str">
            <v>92450</v>
          </cell>
          <cell r="B1859" t="str">
            <v>MONTAGEM E DESMONTAGEM DE FÔRMA DE VIGA, ESCORAMENTO METÁLICO, PÉ-DIREITO DUPLO, EM CHAPA DE MADEIRA RESINADA, 2 UTILIZAÇÕES. AF_12/2015</v>
          </cell>
          <cell r="C1859" t="str">
            <v>M2</v>
          </cell>
          <cell r="D1859">
            <v>145.5</v>
          </cell>
        </row>
        <row r="1860">
          <cell r="A1860" t="str">
            <v>92451</v>
          </cell>
          <cell r="B1860" t="str">
            <v>MONTAGEM E DESMONTAGEM DE FÔRMA DE VIGA, ESCORAMENTO COM GARFO DE MADEIRA, PÉ-DIREITO SIMPLES, EM CHAPA DE MADEIRA RESINADA, 2 UTILIZAÇÕES. AF_12/2015</v>
          </cell>
          <cell r="C1860" t="str">
            <v>M2</v>
          </cell>
          <cell r="D1860">
            <v>120.01</v>
          </cell>
        </row>
        <row r="1861">
          <cell r="A1861" t="str">
            <v>92452</v>
          </cell>
          <cell r="B1861" t="str">
            <v>MONTAGEM E DESMONTAGEM DE FÔRMA DE VIGA, ESCORAMENTO METÁLICO, PÉ-DIREITO SIMPLES, EM CHAPA DE MADEIRA RESINADA, 2 UTILIZAÇÕES. AF_12/2015</v>
          </cell>
          <cell r="C1861" t="str">
            <v>M2</v>
          </cell>
          <cell r="D1861">
            <v>109.59</v>
          </cell>
        </row>
        <row r="1862">
          <cell r="A1862" t="str">
            <v>92453</v>
          </cell>
          <cell r="B1862" t="str">
            <v>MONTAGEM E DESMONTAGEM DE FÔRMA DE VIGA, ESCORAMENTO COM GARFO DE MADEIRA, PÉ-DIREITO DUPLO, EM CHAPA DE MADEIRA RESINADA, 4 UTILIZAÇÕES. AF_12/2015</v>
          </cell>
          <cell r="C1862" t="str">
            <v>M2</v>
          </cell>
          <cell r="D1862">
            <v>160.26</v>
          </cell>
        </row>
        <row r="1863">
          <cell r="A1863" t="str">
            <v>92454</v>
          </cell>
          <cell r="B1863" t="str">
            <v>MONTAGEM E DESMONTAGEM DE FÔRMA DE VIGA, ESCORAMENTO METÁLICO, PÉ-DIREITO DUPLO, EM CHAPA DE MADEIRA RESINADA, 4 UTILIZAÇÕES. AF_12/2015</v>
          </cell>
          <cell r="C1863" t="str">
            <v>M2</v>
          </cell>
          <cell r="D1863">
            <v>142.15</v>
          </cell>
        </row>
        <row r="1864">
          <cell r="A1864" t="str">
            <v>92455</v>
          </cell>
          <cell r="B1864" t="str">
            <v>MONTAGEM E DESMONTAGEM DE FÔRMA DE VIGA, ESCORAMENTO COM GARFO DE MADEIRA, PÉ-DIREITO SIMPLES, EM CHAPA DE MADEIRA RESINADA, 4 UTILIZAÇÕES. AF_12/2015</v>
          </cell>
          <cell r="C1864" t="str">
            <v>M2</v>
          </cell>
          <cell r="D1864">
            <v>101.36</v>
          </cell>
        </row>
        <row r="1865">
          <cell r="A1865" t="str">
            <v>92456</v>
          </cell>
          <cell r="B1865" t="str">
            <v>MONTAGEM E DESMONTAGEM DE FÔRMA DE VIGA, ESCORAMENTO METÁLICO, PÉ-DIREITO SIMPLES, EM CHAPA DE MADEIRA RESINADA, 4 UTILIZAÇÕES. AF_12/2015</v>
          </cell>
          <cell r="C1865" t="str">
            <v>M2</v>
          </cell>
          <cell r="D1865">
            <v>94.17</v>
          </cell>
        </row>
        <row r="1866">
          <cell r="A1866" t="str">
            <v>92457</v>
          </cell>
          <cell r="B1866" t="str">
            <v>MONTAGEM E DESMONTAGEM DE FÔRMA DE VIGA, ESCORAMENTO COM GARFO DE MADEIRA, PÉ-DIREITO DUPLO, EM CHAPA DE MADEIRA RESINADA, 6 UTILIZAÇÕES. AF_12/2015</v>
          </cell>
          <cell r="C1866" t="str">
            <v>M2</v>
          </cell>
          <cell r="D1866">
            <v>139.76</v>
          </cell>
        </row>
        <row r="1867">
          <cell r="A1867" t="str">
            <v>92458</v>
          </cell>
          <cell r="B1867" t="str">
            <v>MONTAGEM E DESMONTAGEM DE FÔRMA DE VIGA, ESCORAMENTO METÁLICO, PÉ-DIREITO DUPLO, EM CHAPA DE MADEIRA RESINADA, 6 UTILIZAÇÕES. AF_12/2015</v>
          </cell>
          <cell r="C1867" t="str">
            <v>M2</v>
          </cell>
          <cell r="D1867">
            <v>129.93</v>
          </cell>
        </row>
        <row r="1868">
          <cell r="A1868" t="str">
            <v>92459</v>
          </cell>
          <cell r="B1868" t="str">
            <v>MONTAGEM E DESMONTAGEM DE FÔRMA DE VIGA, ESCORAMENTO COM GARFO DE MADEIRA, PÉ-DIREITO SIMPLES, EM CHAPA DE MADEIRA RESINADA, 6 UTILIZAÇÕES. AF_12/2015</v>
          </cell>
          <cell r="C1868" t="str">
            <v>M2</v>
          </cell>
          <cell r="D1868">
            <v>86.59</v>
          </cell>
        </row>
        <row r="1869">
          <cell r="A1869" t="str">
            <v>92460</v>
          </cell>
          <cell r="B1869" t="str">
            <v>MONTAGEM E DESMONTAGEM DE FÔRMA DE VIGA, ESCORAMENTO METÁLICO, PÉ-DIREITO SIMPLES, EM CHAPA DE MADEIRA RESINADA, 6 UTILIZAÇÕES. AF_12/2015</v>
          </cell>
          <cell r="C1869" t="str">
            <v>M2</v>
          </cell>
          <cell r="D1869">
            <v>77.86</v>
          </cell>
        </row>
        <row r="1870">
          <cell r="A1870" t="str">
            <v>92461</v>
          </cell>
          <cell r="B1870" t="str">
            <v>MONTAGEM E DESMONTAGEM DE FÔRMA DE VIGA, ESCORAMENTO COM GARFO DE MADEIRA, PÉ-DIREITO DUPLO, EM CHAPA DE MADEIRA RESINADA, 8 UTILIZAÇÕES. AF_12/2015</v>
          </cell>
          <cell r="C1870" t="str">
            <v>M2</v>
          </cell>
          <cell r="D1870">
            <v>129.18</v>
          </cell>
        </row>
        <row r="1871">
          <cell r="A1871" t="str">
            <v>92462</v>
          </cell>
          <cell r="B1871" t="str">
            <v>MONTAGEM E DESMONTAGEM DE FÔRMA DE VIGA, ESCORAMENTO METÁLICO, PÉ-DIREITO DUPLO, EM CHAPA DE MADEIRA RESINADA, 8 UTILIZAÇÕES. AF_12/2015</v>
          </cell>
          <cell r="C1871" t="str">
            <v>M2</v>
          </cell>
          <cell r="D1871">
            <v>121.86</v>
          </cell>
        </row>
        <row r="1872">
          <cell r="A1872" t="str">
            <v>92463</v>
          </cell>
          <cell r="B1872" t="str">
            <v>MONTAGEM E DESMONTAGEM DE FÔRMA DE VIGA, ESCORAMENTO COM GARFO DE MADEIRA, PÉ-DIREITO SIMPLES, EM CHAPA DE MADEIRA RESINADA, 8 UTILIZAÇÕES. AF_12/2015</v>
          </cell>
          <cell r="C1872" t="str">
            <v>M2</v>
          </cell>
          <cell r="D1872">
            <v>78.72</v>
          </cell>
        </row>
        <row r="1873">
          <cell r="A1873" t="str">
            <v>92464</v>
          </cell>
          <cell r="B1873" t="str">
            <v>MONTAGEM E DESMONTAGEM DE FÔRMA DE VIGA, ESCORAMENTO METÁLICO, PÉ-DIREITO SIMPLES, EM CHAPA DE MADEIRA RESINADA, 8 UTILIZAÇÕES. AF_12/2015</v>
          </cell>
          <cell r="C1873" t="str">
            <v>M2</v>
          </cell>
          <cell r="D1873">
            <v>74.16</v>
          </cell>
        </row>
        <row r="1874">
          <cell r="A1874" t="str">
            <v>92465</v>
          </cell>
          <cell r="B1874" t="str">
            <v>MONTAGEM E DESMONTAGEM DE FÔRMA DE VIGA, ESCORAMENTO COM GARFO DE MADEIRA, PÉ-DIREITO DUPLO, EM CHAPA DE MADEIRA PLASTIFICADA, 10 UTILIZAÇÕES. AF_12/2015</v>
          </cell>
          <cell r="C1874" t="str">
            <v>M2</v>
          </cell>
          <cell r="D1874">
            <v>99.29</v>
          </cell>
        </row>
        <row r="1875">
          <cell r="A1875" t="str">
            <v>92466</v>
          </cell>
          <cell r="B1875" t="str">
            <v>MONTAGEM E DESMONTAGEM DE FÔRMA DE VIGA, ESCORAMENTO METÁLICO, PÉ-DIREITO DUPLO, EM CHAPA DE MADEIRA PLASTIFICADA, 10 UTILIZAÇÕES. AF_12/2015</v>
          </cell>
          <cell r="C1875" t="str">
            <v>M2</v>
          </cell>
          <cell r="D1875">
            <v>114.71</v>
          </cell>
        </row>
        <row r="1876">
          <cell r="A1876" t="str">
            <v>92467</v>
          </cell>
          <cell r="B1876" t="str">
            <v>MONTAGEM E DESMONTAGEM DE FÔRMA DE VIGA, ESCORAMENTO COM GARFO DE MADEIRA, PÉ-DIREITO SIMPLES, EM CHAPA DE MADEIRA PLASTIFICADA, 10 UTILIZAÇÕES. AF_12/2015</v>
          </cell>
          <cell r="C1876" t="str">
            <v>M2</v>
          </cell>
          <cell r="D1876">
            <v>61.55</v>
          </cell>
        </row>
        <row r="1877">
          <cell r="A1877" t="str">
            <v>92468</v>
          </cell>
          <cell r="B1877" t="str">
            <v>MONTAGEM E DESMONTAGEM DE FÔRMA DE VIGA, ESCORAMENTO METÁLICO, PÉ-DIREITO SIMPLES, EM CHAPA DE MADEIRA PLASTIFICADA, 10 UTILIZAÇÕES. AF_12/2015</v>
          </cell>
          <cell r="C1877" t="str">
            <v>M2</v>
          </cell>
          <cell r="D1877">
            <v>67.2</v>
          </cell>
        </row>
        <row r="1878">
          <cell r="A1878" t="str">
            <v>92469</v>
          </cell>
          <cell r="B1878" t="str">
            <v>MONTAGEM E DESMONTAGEM DE FÔRMA DE VIGA, ESCORAMENTO COM GARFO DE MADEIRA, PÉ-DIREITO DUPLO, EM CHAPA DE MADEIRA PLASTIFICADA, 12 UTILIZAÇÕES. AF_12/2015</v>
          </cell>
          <cell r="C1878" t="str">
            <v>M2</v>
          </cell>
          <cell r="D1878">
            <v>89.92</v>
          </cell>
        </row>
        <row r="1879">
          <cell r="A1879" t="str">
            <v>92470</v>
          </cell>
          <cell r="B1879" t="str">
            <v>MONTAGEM E DESMONTAGEM DE FÔRMA DE VIGA, ESCORAMENTO METÁLICO, PÉ-DIREITO DUPLO, EM CHAPA DE MADEIRA PLASTIFICADA, 12 UTILIZAÇÕES. AF_12/2015</v>
          </cell>
          <cell r="C1879" t="str">
            <v>M2</v>
          </cell>
          <cell r="D1879">
            <v>110.1</v>
          </cell>
        </row>
        <row r="1880">
          <cell r="A1880" t="str">
            <v>92471</v>
          </cell>
          <cell r="B1880" t="str">
            <v>MONTAGEM E DESMONTAGEM DE FÔRMA DE VIGA, ESCORAMENTO COM GARFO DE MADEIRA, PÉ-DIREITO SIMPLES, EM CHAPA DE MADEIRA PLASTIFICADA, 12 UTILIZAÇÕES. AF_12/2015</v>
          </cell>
          <cell r="C1880" t="str">
            <v>M2</v>
          </cell>
          <cell r="D1880">
            <v>55.82</v>
          </cell>
        </row>
        <row r="1881">
          <cell r="A1881" t="str">
            <v>92472</v>
          </cell>
          <cell r="B1881" t="str">
            <v>MONTAGEM E DESMONTAGEM DE FÔRMA DE VIGA, ESCORAMENTO METÁLICO, PÉ-DIREITO SIMPLES, EM CHAPA DE MADEIRA PLASTIFICADA, 12 UTILIZAÇÕES. AF_12/2015</v>
          </cell>
          <cell r="C1881" t="str">
            <v>M2</v>
          </cell>
          <cell r="D1881">
            <v>63.23</v>
          </cell>
        </row>
        <row r="1882">
          <cell r="A1882" t="str">
            <v>92473</v>
          </cell>
          <cell r="B1882" t="str">
            <v>MONTAGEM E DESMONTAGEM DE FÔRMA DE VIGA, ESCORAMENTO COM GARFO DE MADEIRA, PÉ-DIREITO DUPLO, EM CHAPA DE MADEIRA PLASTIFICADA, 14 UTILIZAÇÕES. AF_12/2015</v>
          </cell>
          <cell r="C1882" t="str">
            <v>M2</v>
          </cell>
          <cell r="D1882">
            <v>82.28</v>
          </cell>
        </row>
        <row r="1883">
          <cell r="A1883" t="str">
            <v>92474</v>
          </cell>
          <cell r="B1883" t="str">
            <v>MONTAGEM E DESMONTAGEM DE FÔRMA DE VIGA, ESCORAMENTO METÁLICO, PÉ-DIREITO DUPLO, EM CHAPA DE MADEIRA PLASTIFICADA, 14 UTILIZAÇÕES. AF_12/2015</v>
          </cell>
          <cell r="C1883" t="str">
            <v>M2</v>
          </cell>
          <cell r="D1883">
            <v>106.05</v>
          </cell>
        </row>
        <row r="1884">
          <cell r="A1884" t="str">
            <v>92475</v>
          </cell>
          <cell r="B1884" t="str">
            <v>MONTAGEM E DESMONTAGEM DE FÔRMA DE VIGA, ESCORAMENTO COM GARFO DE MADEIRA, PÉ-DIREITO SIMPLES, EM CHAPA DE MADEIRA PLASTIFICADA, 14 UTILIZAÇÕES. AF_12/2015</v>
          </cell>
          <cell r="C1884" t="str">
            <v>M2</v>
          </cell>
          <cell r="D1884">
            <v>51.12</v>
          </cell>
        </row>
        <row r="1885">
          <cell r="A1885" t="str">
            <v>92476</v>
          </cell>
          <cell r="B1885" t="str">
            <v>MONTAGEM E DESMONTAGEM DE FÔRMA DE VIGA, ESCORAMENTO METÁLICO, PÉ-DIREITO SIMPLES, EM CHAPA DE MADEIRA PLASTIFICADA, 14 UTILIZAÇÕES. AF_12/2015</v>
          </cell>
          <cell r="C1885" t="str">
            <v>M2</v>
          </cell>
          <cell r="D1885">
            <v>59.8</v>
          </cell>
        </row>
        <row r="1886">
          <cell r="A1886" t="str">
            <v>92477</v>
          </cell>
          <cell r="B1886" t="str">
            <v>MONTAGEM E DESMONTAGEM DE FÔRMA DE VIGA, ESCORAMENTO COM GARFO DE MADEIRA, PÉ-DIREITO DUPLO, EM CHAPA DE MADEIRA PLASTIFICADA, 18 UTILIZAÇÕES. AF_12/2015</v>
          </cell>
          <cell r="C1886" t="str">
            <v>M2</v>
          </cell>
          <cell r="D1886">
            <v>66.12</v>
          </cell>
        </row>
        <row r="1887">
          <cell r="A1887" t="str">
            <v>92478</v>
          </cell>
          <cell r="B1887" t="str">
            <v>MONTAGEM E DESMONTAGEM DE FÔRMA DE VIGA, ESCORAMENTO METÁLICO, PÉ-DIREITO DUPLO, EM CHAPA DE MADEIRA PLASTIFICADA, 18 UTILIZAÇÕES. AF_12/2015</v>
          </cell>
          <cell r="C1887" t="str">
            <v>M2</v>
          </cell>
          <cell r="D1887">
            <v>98.27</v>
          </cell>
        </row>
        <row r="1888">
          <cell r="A1888" t="str">
            <v>92479</v>
          </cell>
          <cell r="B1888" t="str">
            <v>MONTAGEM E DESMONTAGEM DE FÔRMA DE VIGA, ESCORAMENTO COM GARFO DE MADEIRA, PÉ-DIREITO SIMPLES, EM CHAPA DE MADEIRA PLASTIFICADA, 18 UTILIZAÇÕES. AF_12/2015</v>
          </cell>
          <cell r="C1888" t="str">
            <v>M2</v>
          </cell>
          <cell r="D1888">
            <v>41.19</v>
          </cell>
        </row>
        <row r="1889">
          <cell r="A1889" t="str">
            <v>92480</v>
          </cell>
          <cell r="B1889" t="str">
            <v>MONTAGEM E DESMONTAGEM DE FÔRMA DE VIGA, ESCORAMENTO METÁLICO, PÉ-DIREITO SIMPLES, EM CHAPA DE MADEIRA PLASTIFICADA, 18 UTILIZAÇÕES. AF_12/2015</v>
          </cell>
          <cell r="C1889" t="str">
            <v>M2</v>
          </cell>
          <cell r="D1889">
            <v>53.13</v>
          </cell>
        </row>
        <row r="1890">
          <cell r="A1890" t="str">
            <v>92481</v>
          </cell>
          <cell r="B1890" t="str">
            <v>MONTAGEM E DESMONTAGEM DE FÔRMA DE LAJE MACIÇA COM ÁREA MÉDIA MENOR OU IGUAL A 20 M², PÉ-DIREITO SIMPLES, EM MADEIRA SERRADA, 1 UTILIZAÇÃO. AF_12/2015</v>
          </cell>
          <cell r="C1890" t="str">
            <v>M2</v>
          </cell>
          <cell r="D1890">
            <v>198.99</v>
          </cell>
        </row>
        <row r="1891">
          <cell r="A1891" t="str">
            <v>92482</v>
          </cell>
          <cell r="B1891" t="str">
            <v>MONTAGEM E DESMONTAGEM DE FÔRMA DE LAJE MACIÇA COM ÁREA MÉDIA MAIOR QUE 20 M², PÉ-DIREITO SIMPLES, EM MADEIRA SERRADA, 1 UTILIZAÇÃO. AF_12/2015</v>
          </cell>
          <cell r="C1891" t="str">
            <v>M2</v>
          </cell>
          <cell r="D1891">
            <v>187.14</v>
          </cell>
        </row>
        <row r="1892">
          <cell r="A1892" t="str">
            <v>92483</v>
          </cell>
          <cell r="B1892" t="str">
            <v>MONTAGEM E DESMONTAGEM DE FÔRMA DE LAJE MACIÇA COM ÁREA MÉDIA MENOR OU IGUAL A 20 M², PÉ-DIREITO SIMPLES, EM MADEIRA SERRADA, 2 UTILIZAÇÕES. AF_12/2015</v>
          </cell>
          <cell r="C1892" t="str">
            <v>M2</v>
          </cell>
          <cell r="D1892">
            <v>155.81</v>
          </cell>
        </row>
        <row r="1893">
          <cell r="A1893" t="str">
            <v>92484</v>
          </cell>
          <cell r="B1893" t="str">
            <v>MONTAGEM E DESMONTAGEM DE FÔRMA DE LAJE MACIÇA COM ÁREA MÉDIA MAIOR QUE 20 M², PÉ-DIREITO SIMPLES, EM MADEIRA SERRADA, 2 UTILIZAÇÕES. AF_12/2015</v>
          </cell>
          <cell r="C1893" t="str">
            <v>M2</v>
          </cell>
          <cell r="D1893">
            <v>145.34</v>
          </cell>
        </row>
        <row r="1894">
          <cell r="A1894" t="str">
            <v>92485</v>
          </cell>
          <cell r="B1894" t="str">
            <v>MONTAGEM E DESMONTAGEM DE FÔRMA DE LAJE MACIÇA COM ÁREA MÉDIA MENOR OU IGUAL A 20 M², PÉ-DIREITO SIMPLES, EM MADEIRA SERRADA, 4 UTILIZAÇÕES. AF_12/2015</v>
          </cell>
          <cell r="C1894" t="str">
            <v>M2</v>
          </cell>
          <cell r="D1894">
            <v>114.38</v>
          </cell>
        </row>
        <row r="1895">
          <cell r="A1895" t="str">
            <v>92486</v>
          </cell>
          <cell r="B1895" t="str">
            <v>MONTAGEM E DESMONTAGEM DE FÔRMA DE LAJE MACIÇA COM ÁREA MÉDIA MAIOR QUE 20 M², PÉ-DIREITO SIMPLES, EM MADEIRA SERRADA, 4 UTILIZAÇÕES. AF_12/2015</v>
          </cell>
          <cell r="C1895" t="str">
            <v>M2</v>
          </cell>
          <cell r="D1895">
            <v>106.34</v>
          </cell>
        </row>
        <row r="1896">
          <cell r="A1896" t="str">
            <v>92487</v>
          </cell>
          <cell r="B1896" t="str">
            <v>MONTAGEM E DESMONTAGEM DE FÔRMA DE LAJE NERVURADA COM CUBETA E ASSOALHO COM ÁREA MÉDIA MENOR OU IGUAL A 20 M², PÉ-DIREITO DUPLO, EM CHAPA DE MADEIRA COMPENSADA RESINADA, 8 UTILIZAÇÕES. AF_12/2015</v>
          </cell>
          <cell r="C1896" t="str">
            <v>M2</v>
          </cell>
          <cell r="D1896">
            <v>56.86</v>
          </cell>
        </row>
        <row r="1897">
          <cell r="A1897" t="str">
            <v>92488</v>
          </cell>
          <cell r="B1897" t="str">
            <v>MONTAGEM E DESMONTAGEM DE FÔRMA DE LAJE NERVURADA COM CUBETA E ASSOALHO COM ÁREA MÉDIA MAIOR QUE 20 M², PÉ-DIREITO DUPLO, EM CHAPA DE MADEIRA COMPENSADA RESINADA, 8 UTILIZAÇÕES. AF_12/2015</v>
          </cell>
          <cell r="C1897" t="str">
            <v>M2</v>
          </cell>
          <cell r="D1897">
            <v>54.09</v>
          </cell>
        </row>
        <row r="1898">
          <cell r="A1898" t="str">
            <v>92489</v>
          </cell>
          <cell r="B1898" t="str">
            <v>MONTAGEM E DESMONTAGEM DE FÔRMA DE LAJE NERVURADA COM CUBETA E ASSOALHO COM ÁREA MÉDIA MENOR OU IGUAL A 20 M², PÉ-DIREITO SIMPLES, EM CHAPA DE MADEIRA COMPENSADA RESINADA, 8 UTILIZAÇÕES. AF_12/2015</v>
          </cell>
          <cell r="C1898" t="str">
            <v>M2</v>
          </cell>
          <cell r="D1898">
            <v>43.01</v>
          </cell>
        </row>
        <row r="1899">
          <cell r="A1899" t="str">
            <v>92490</v>
          </cell>
          <cell r="B1899" t="str">
            <v>MONTAGEM E DESMONTAGEM DE FÔRMA DE LAJE NERVURADA COM CUBETA E ASSOALHO COM ÁREA MÉDIA MAIOR QUE 20 M², PÉ-DIREITO SIMPLES, EM CHAPA DE MADEIRA COMPENSADA RESINADA, 8 UTILIZAÇÕES. AF_12/2015</v>
          </cell>
          <cell r="C1899" t="str">
            <v>M2</v>
          </cell>
          <cell r="D1899">
            <v>40.47</v>
          </cell>
        </row>
        <row r="1900">
          <cell r="A1900" t="str">
            <v>92491</v>
          </cell>
          <cell r="B1900" t="str">
            <v>MONTAGEM E DESMONTAGEM DE FÔRMA DE LAJE NERVURADA COM CUBETA E ASSOALHO COM ÁREA MÉDIA MENOR OU IGUAL A 20 M², PÉ-DIREITO DUPLO, EM CHAPA DE MADEIRA COMPENSADA RESINADA, 10 UTILIZAÇÕES. AF_12/2015</v>
          </cell>
          <cell r="C1900" t="str">
            <v>M2</v>
          </cell>
          <cell r="D1900">
            <v>54.4</v>
          </cell>
        </row>
        <row r="1901">
          <cell r="A1901" t="str">
            <v>92492</v>
          </cell>
          <cell r="B1901" t="str">
            <v>MONTAGEM E DESMONTAGEM DE FÔRMA DE LAJE NERVURADA COM CUBETA E ASSOALHO COM ÁREA MÉDIA MAIOR QUE 20 M², PÉ-DIREITO DUPLO, EM CHAPA DE MADEIRA COMPENSADA RESINADA, 10 UTILIZAÇÕES. AF_12/2015</v>
          </cell>
          <cell r="C1901" t="str">
            <v>M2</v>
          </cell>
          <cell r="D1901">
            <v>51.76</v>
          </cell>
        </row>
        <row r="1902">
          <cell r="A1902" t="str">
            <v>92493</v>
          </cell>
          <cell r="B1902" t="str">
            <v>MONTAGEM E DESMONTAGEM DE FÔRMA DE LAJE NERVURADA COM CUBETA E ASSOALHO COM ÁREA MÉDIA MENOR OU IGUAL A 20 M², PÉ-DIREITO SIMPLES, EM CHAPA DE MADEIRA COMPENSADA RESINADA, 10 UTILIZAÇÕES. AF_12/2015</v>
          </cell>
          <cell r="C1902" t="str">
            <v>M2</v>
          </cell>
          <cell r="D1902">
            <v>38.61</v>
          </cell>
        </row>
        <row r="1903">
          <cell r="A1903" t="str">
            <v>92494</v>
          </cell>
          <cell r="B1903" t="str">
            <v>MONTAGEM E DESMONTAGEM DE FÔRMA DE LAJE NERVURADA COM CUBETA E ASSOALHO COM ÁREA MÉDIA MAIOR QUE 20 M², PÉ-DIREITO SIMPLES, EM CHAPA DE MADEIRA COMPENSADA RESINADA, 10 UTILIZAÇÕES. AF_12/2015</v>
          </cell>
          <cell r="C1903" t="str">
            <v>M2</v>
          </cell>
          <cell r="D1903">
            <v>38.54</v>
          </cell>
        </row>
        <row r="1904">
          <cell r="A1904" t="str">
            <v>92495</v>
          </cell>
          <cell r="B1904" t="str">
            <v>MONTAGEM E DESMONTAGEM DE FÔRMA DE LAJE NERVURADA COM CUBETA E ASSOALHO COM ÁREA MÉDIA MENOR OU IGUAL A 20 M², PÉ-DIREITO DUPLO, EM CHAPA DE MADEIRA COMPENSADA RESINADA, 12 UTILIZAÇÕES. AF_12/2015</v>
          </cell>
          <cell r="C1904" t="str">
            <v>M2</v>
          </cell>
          <cell r="D1904">
            <v>52.73</v>
          </cell>
        </row>
        <row r="1905">
          <cell r="A1905" t="str">
            <v>92496</v>
          </cell>
          <cell r="B1905" t="str">
            <v>MONTAGEM E DESMONTAGEM DE FÔRMA DE LAJE NERVURADA COM CUBETA E ASSOALHO COM ÁREA MÉDIA MAIOR QUE 20 M², PÉ-DIREITO DUPLO, EM CHAPA DE MADEIRA COMPENSADA RESINADA, 12 UTILIZAÇÕES. AF_12/2015</v>
          </cell>
          <cell r="C1905" t="str">
            <v>M2</v>
          </cell>
          <cell r="D1905">
            <v>50.19</v>
          </cell>
        </row>
        <row r="1906">
          <cell r="A1906" t="str">
            <v>92497</v>
          </cell>
          <cell r="B1906" t="str">
            <v>MONTAGEM E DESMONTAGEM DE FÔRMA DE LAJE NERVURADA COM CUBETA E ASSOALHO COM ÁREA MÉDIA MENOR OU IGUAL A 20 M², PÉ-DIREITO SIMPLES, EM CHAPA DE MADEIRA COMPENSADA RESINADA, 12 UTILIZAÇÕES. AF_12/2015</v>
          </cell>
          <cell r="C1906" t="str">
            <v>M2</v>
          </cell>
          <cell r="D1906">
            <v>39.619999999999997</v>
          </cell>
        </row>
        <row r="1907">
          <cell r="A1907" t="str">
            <v>92498</v>
          </cell>
          <cell r="B1907" t="str">
            <v>MONTAGEM E DESMONTAGEM DE FÔRMA DE LAJE NERVURADA COM CUBETA E ASSOALHO COM ÁREA MÉDIA MAIOR QUE 20 M², PÉ-DIREITO SIMPLES, EM CHAPA DE MADEIRA COMPENSADA RESINADA, 12 UTILIZAÇÕES. AF_12/2015</v>
          </cell>
          <cell r="C1907" t="str">
            <v>M2</v>
          </cell>
          <cell r="D1907">
            <v>37.26</v>
          </cell>
        </row>
        <row r="1908">
          <cell r="A1908" t="str">
            <v>92499</v>
          </cell>
          <cell r="B1908" t="str">
            <v>MONTAGEM E DESMONTAGEM DE FÔRMA DE LAJE NERVURADA COM CUBETA E ASSOALHO COM ÁREA MÉDIA MENOR OU IGUAL A 20 M², PÉ-DIREITO DUPLO, EM CHAPA DE MADEIRA COMPENSADA RESINADA, 14 UTILIZAÇÕES. AF_12/2015</v>
          </cell>
          <cell r="C1908" t="str">
            <v>M2</v>
          </cell>
          <cell r="D1908">
            <v>51.7</v>
          </cell>
        </row>
        <row r="1909">
          <cell r="A1909" t="str">
            <v>92500</v>
          </cell>
          <cell r="B1909" t="str">
            <v>MONTAGEM E DESMONTAGEM DE FÔRMA DE LAJE NERVURADA COM CUBETA E ASSOALHO COM ÁREA MÉDIA MAIOR QUE 20 M², PÉ-DIREITO DUPLO, EM CHAPA DE MADEIRA COMPENSADA RESINADA, 14 UTILIZAÇÕES. AF_12/2015</v>
          </cell>
          <cell r="C1909" t="str">
            <v>M2</v>
          </cell>
          <cell r="D1909">
            <v>49.23</v>
          </cell>
        </row>
        <row r="1910">
          <cell r="A1910" t="str">
            <v>92501</v>
          </cell>
          <cell r="B1910" t="str">
            <v>MONTAGEM E DESMONTAGEM DE FÔRMA DE LAJE NERVURADA COM CUBETA E ASSOALHO COM ÁREA MÉDIA MENOR OU IGUAL A 20 M², PÉ-DIREITO SIMPLES, EM CHAPA DE MADEIRA COMPENSADA RESINADA, 14 UTILIZAÇÕES. AF_12/2015</v>
          </cell>
          <cell r="C1910" t="str">
            <v>M2</v>
          </cell>
          <cell r="D1910">
            <v>38.79</v>
          </cell>
        </row>
        <row r="1911">
          <cell r="A1911" t="str">
            <v>92502</v>
          </cell>
          <cell r="B1911" t="str">
            <v>MONTAGEM E DESMONTAGEM DE FÔRMA DE LAJE NERVURADA COM CUBETA E ASSOALHO COM ÁREA MÉDIA MAIOR QUE 20 M², PÉ-DIREITO SIMPLES, EM CHAPA DE MADEIRA COMPENSADA RESINADA, 14 UTILIZAÇÕES. AF_12/2015</v>
          </cell>
          <cell r="C1911" t="str">
            <v>M2</v>
          </cell>
          <cell r="D1911">
            <v>36.49</v>
          </cell>
        </row>
        <row r="1912">
          <cell r="A1912" t="str">
            <v>92503</v>
          </cell>
          <cell r="B1912" t="str">
            <v>MONTAGEM E DESMONTAGEM DE FÔRMA DE LAJE NERVURADA COM CUBETA E ASSOALHO COM ÁREA MÉDIA MENOR OU IGUAL A 20 M², PÉ-DIREITO DUPLO, EM CHAPA DE MADEIRA COMPENSADA RESINADA, 18 UTILIZAÇÕES. AF_12/2015</v>
          </cell>
          <cell r="C1912" t="str">
            <v>M2</v>
          </cell>
          <cell r="D1912">
            <v>50.1</v>
          </cell>
        </row>
        <row r="1913">
          <cell r="A1913" t="str">
            <v>92504</v>
          </cell>
          <cell r="B1913" t="str">
            <v>MONTAGEM E DESMONTAGEM DE FÔRMA DE LAJE NERVURADA COM CUBETA E ASSOALHO COM ÁREA MÉDIA MAIOR QUE 20 M², PÉ-DIREITO DUPLO, EM CHAPA DE MADEIRA COMPENSADA RESINADA, 18 UTILIZAÇÕES. AF_12/2015</v>
          </cell>
          <cell r="C1913" t="str">
            <v>M2</v>
          </cell>
          <cell r="D1913">
            <v>40.869999999999997</v>
          </cell>
        </row>
        <row r="1914">
          <cell r="A1914" t="str">
            <v>92505</v>
          </cell>
          <cell r="B1914" t="str">
            <v>MONTAGEM E DESMONTAGEM DE FÔRMA DE LAJE NERVURADA COM CUBETA E ASSOALHO COM ÁREA MÉDIA MENOR OU IGUAL A 20 M², PÉ-DIREITO SIMPLES, EM CHAPA DE MADEIRA COMPENSADA RESINADA, 18 UTILIZAÇÕES. AF_12/2015</v>
          </cell>
          <cell r="C1914" t="str">
            <v>M2</v>
          </cell>
          <cell r="D1914">
            <v>37.47</v>
          </cell>
        </row>
        <row r="1915">
          <cell r="A1915" t="str">
            <v>92506</v>
          </cell>
          <cell r="B1915" t="str">
            <v>MONTAGEM E DESMONTAGEM DE FÔRMA DE LAJE NERVURADA COM CUBETA E ASSOALHO COM ÁREA MÉDIA MAIOR QUE 20 M², PÉ-DIREITO SIMPLES, EM CHAPA DE MADEIRA COMPENSADA RESINADA, 18 UTILIZAÇÕES. AF_12/2015</v>
          </cell>
          <cell r="C1915" t="str">
            <v>M2</v>
          </cell>
          <cell r="D1915">
            <v>35.25</v>
          </cell>
        </row>
        <row r="1916">
          <cell r="A1916" t="str">
            <v>92507</v>
          </cell>
          <cell r="B1916" t="str">
            <v>MONTAGEM E DESMONTAGEM DE FÔRMA DE LAJE MACIÇA COM ÁREA MÉDIA MENOR OU IGUAL A 20 M², PÉ-DIREITO DUPLO, EM CHAPA DE MADEIRA COMPENSADA RESINADA, 2 UTILIZAÇÕES. AF_12/2015</v>
          </cell>
          <cell r="C1916" t="str">
            <v>M2</v>
          </cell>
          <cell r="D1916">
            <v>52.04</v>
          </cell>
        </row>
        <row r="1917">
          <cell r="A1917" t="str">
            <v>92508</v>
          </cell>
          <cell r="B1917" t="str">
            <v>MONTAGEM E DESMONTAGEM DE FÔRMA DE LAJE MACIÇA COM ÁREA MÉDIA MAIOR QUE 20 M², PÉ-DIREITO DUPLO, EM CHAPA DE MADEIRA COMPENSADA RESINADA, 2 UTILIZAÇÕES. AF_12/2015</v>
          </cell>
          <cell r="C1917" t="str">
            <v>M2</v>
          </cell>
          <cell r="D1917">
            <v>49.83</v>
          </cell>
        </row>
        <row r="1918">
          <cell r="A1918" t="str">
            <v>92509</v>
          </cell>
          <cell r="B1918" t="str">
            <v>MONTAGEM E DESMONTAGEM DE FÔRMA DE LAJE MACIÇA COM ÁREA MÉDIA MENOR OU IGUAL A 20 M², PÉ-DIREITO SIMPLES, EM CHAPA DE MADEIRA COMPENSADA RESINADA, 2 UTILIZAÇÕES. AF_12/2015</v>
          </cell>
          <cell r="C1918" t="str">
            <v>M2</v>
          </cell>
          <cell r="D1918">
            <v>35.71</v>
          </cell>
        </row>
        <row r="1919">
          <cell r="A1919" t="str">
            <v>92510</v>
          </cell>
          <cell r="B1919" t="str">
            <v>MONTAGEM E DESMONTAGEM DE FÔRMA DE LAJE MACIÇA COM ÁREA MÉDIA MAIOR QUE 20 M², PÉ-DIREITO SIMPLES, EM CHAPA DE MADEIRA COMPENSADA RESINADA, 2 UTILIZAÇÕES. AF_12/2015</v>
          </cell>
          <cell r="C1919" t="str">
            <v>M2</v>
          </cell>
          <cell r="D1919">
            <v>33.67</v>
          </cell>
        </row>
        <row r="1920">
          <cell r="A1920" t="str">
            <v>92511</v>
          </cell>
          <cell r="B1920" t="str">
            <v>MONTAGEM E DESMONTAGEM DE FÔRMA DE LAJE MACIÇA COM ÁREA MÉDIA MENOR OU IGUAL A 20 M², PÉ-DIREITO DUPLO, EM CHAPA DE MADEIRA COMPENSADA RESINADA, 4 UTILIZAÇÕES. AF_12/2015</v>
          </cell>
          <cell r="C1920" t="str">
            <v>M2</v>
          </cell>
          <cell r="D1920">
            <v>41.83</v>
          </cell>
        </row>
        <row r="1921">
          <cell r="A1921" t="str">
            <v>92512</v>
          </cell>
          <cell r="B1921" t="str">
            <v>MONTAGEM E DESMONTAGEM DE FÔRMA DE LAJE MACIÇA COM ÁREA MÉDIA MAIOR QUE 20 M², PÉ-DIREITO DUPLO, EM CHAPA DE MADEIRA COMPENSADA RESINADA, 4 UTILIZAÇÕES. AF_12/2015</v>
          </cell>
          <cell r="C1921" t="str">
            <v>M2</v>
          </cell>
          <cell r="D1921">
            <v>40.130000000000003</v>
          </cell>
        </row>
        <row r="1922">
          <cell r="A1922" t="str">
            <v>92513</v>
          </cell>
          <cell r="B1922" t="str">
            <v>MONTAGEM E DESMONTAGEM DE FÔRMA DE LAJE MACIÇA COM ÁREA MÉDIA MENOR OU IGUAL A 20 M², PÉ-DIREITO SIMPLES, EM CHAPA DE MADEIRA COMPENSADA RESINADA, 4 UTILIZAÇÕES. AF_12/2015</v>
          </cell>
          <cell r="C1922" t="str">
            <v>M2</v>
          </cell>
          <cell r="D1922">
            <v>27.01</v>
          </cell>
        </row>
        <row r="1923">
          <cell r="A1923" t="str">
            <v>92514</v>
          </cell>
          <cell r="B1923" t="str">
            <v>MONTAGEM E DESMONTAGEM DE FÔRMA DE LAJE MACIÇA COM ÁREA MÉDIA MAIOR QUE 20 M², PÉ-DIREITO SIMPLES, EM CHAPA DE MADEIRA COMPENSADA RESINADA, 4 UTILIZAÇÕES. AF_12/2015</v>
          </cell>
          <cell r="C1923" t="str">
            <v>M2</v>
          </cell>
          <cell r="D1923">
            <v>25.44</v>
          </cell>
        </row>
        <row r="1924">
          <cell r="A1924" t="str">
            <v>92515</v>
          </cell>
          <cell r="B1924" t="str">
            <v>MONTAGEM E DESMONTAGEM DE FÔRMA DE LAJE MACIÇA COM ÁREA MÉDIA MAIOR QUE 20 M², PÉ-DIREITO DUPLO, EM CHAPA DE MADEIRA COMPENSADA RESINADA, 6 UTILIZAÇÕES. AF_12/2015</v>
          </cell>
          <cell r="C1924" t="str">
            <v>M2</v>
          </cell>
          <cell r="D1924">
            <v>36.340000000000003</v>
          </cell>
        </row>
        <row r="1925">
          <cell r="A1925" t="str">
            <v>92516</v>
          </cell>
          <cell r="B1925" t="str">
            <v>MONTAGEM E DESMONTAGEM DE FÔRMA DE LAJE MACIÇA COM ÁREA MÉDIA MENOR OU IGUAL A 20 M², PÉ-DIREITO DUPLO, EM CHAPA DE MADEIRA COMPENSADA RESINADA, 6 UTILIZAÇÕES. AF_12/2015</v>
          </cell>
          <cell r="C1925" t="str">
            <v>M2</v>
          </cell>
          <cell r="D1925">
            <v>34.869999999999997</v>
          </cell>
        </row>
        <row r="1926">
          <cell r="A1926" t="str">
            <v>92517</v>
          </cell>
          <cell r="B1926" t="str">
            <v>MONTAGEM E DESMONTAGEM DE FÔRMA DE LAJE MACIÇA COM ÁREA MÉDIA MENOR OU IGUAL A 20 M², PÉ-DIREITO SIMPLES, EM CHAPA DE MADEIRA COMPENSADA RESINADA, 6 UTILIZAÇÕES. AF_12/2015</v>
          </cell>
          <cell r="C1926" t="str">
            <v>M2</v>
          </cell>
          <cell r="D1926">
            <v>22.84</v>
          </cell>
        </row>
        <row r="1927">
          <cell r="A1927" t="str">
            <v>92518</v>
          </cell>
          <cell r="B1927" t="str">
            <v>MONTAGEM E DESMONTAGEM DE FÔRMA DE LAJE MACIÇA COM ÁREA MÉDIA MAIOR QUE 20 M², PÉ-DIREITO SIMPLES, EM CHAPA DE MADEIRA COMPENSADA RESINADA, 6 UTILIZAÇÕES. AF_12/2015</v>
          </cell>
          <cell r="C1927" t="str">
            <v>M2</v>
          </cell>
          <cell r="D1927">
            <v>21.47</v>
          </cell>
        </row>
        <row r="1928">
          <cell r="A1928" t="str">
            <v>92519</v>
          </cell>
          <cell r="B1928" t="str">
            <v>MONTAGEM E DESMONTAGEM DE FÔRMA DE LAJE MACIÇA COM ÁREA MÉDIA MENOR OU IGUAL A 20 M², PÉ-DIREITO DUPLO, EM CHAPA DE MADEIRA COMPENSADA RESINADA, 8 UTILIZAÇÕES. AF_12/2015</v>
          </cell>
          <cell r="C1928" t="str">
            <v>M2</v>
          </cell>
          <cell r="D1928">
            <v>33.549999999999997</v>
          </cell>
        </row>
        <row r="1929">
          <cell r="A1929" t="str">
            <v>92520</v>
          </cell>
          <cell r="B1929" t="str">
            <v>MONTAGEM E DESMONTAGEM DE FÔRMA DE LAJE MACIÇA COM ÁREA MÉDIA MAIOR QUE 20 M², PÉ-DIREITO DUPLO, EM CHAPA DE MADEIRA COMPENSADA RESINADA, 8 UTILIZAÇÕES. AF_12/2015</v>
          </cell>
          <cell r="C1929" t="str">
            <v>M2</v>
          </cell>
          <cell r="D1929">
            <v>32.200000000000003</v>
          </cell>
        </row>
        <row r="1930">
          <cell r="A1930" t="str">
            <v>92521</v>
          </cell>
          <cell r="B1930" t="str">
            <v>MONTAGEM E DESMONTAGEM DE FÔRMA DE LAJE MACIÇA COM ÁREA MÉDIA MENOR OU IGUAL A 20 M², PÉ-DIREITO SIMPLES, EM CHAPA DE MADEIRA COMPENSADA RESINADA, 8 UTILIZAÇÕES. AF_12/2015</v>
          </cell>
          <cell r="C1930" t="str">
            <v>M2</v>
          </cell>
          <cell r="D1930">
            <v>20.7</v>
          </cell>
        </row>
        <row r="1931">
          <cell r="A1931" t="str">
            <v>92522</v>
          </cell>
          <cell r="B1931" t="str">
            <v>MONTAGEM E DESMONTAGEM DE FÔRMA DE LAJE MACIÇA COM ÁREA MÉDIA MAIOR QUE 20 M², PÉ-DIREITO SIMPLES, EM CHAPA DE MADEIRA COMPENSADA RESINADA, 8 UTILIZAÇÕES. AF_12/2015</v>
          </cell>
          <cell r="C1931" t="str">
            <v>M2</v>
          </cell>
          <cell r="D1931">
            <v>19.440000000000001</v>
          </cell>
        </row>
        <row r="1932">
          <cell r="A1932" t="str">
            <v>92523</v>
          </cell>
          <cell r="B1932" t="str">
            <v>MONTAGEM E DESMONTAGEM DE FÔRMA DE LAJE MACIÇA COM ÁREA MÉDIA MENOR OU IGUAL A 20 M², PÉ-DIREITO DUPLO, EM CHAPA DE MADEIRA COMPENSADA PLASTIFICADA, 10 UTILIZAÇÕES. AF_12/2015</v>
          </cell>
          <cell r="C1932" t="str">
            <v>M2</v>
          </cell>
          <cell r="D1932">
            <v>32.130000000000003</v>
          </cell>
        </row>
        <row r="1933">
          <cell r="A1933" t="str">
            <v>92524</v>
          </cell>
          <cell r="B1933" t="str">
            <v>MONTAGEM E DESMONTAGEM DE FÔRMA DE LAJE MACIÇA COM ÁREA MÉDIA MAIOR QUE 20 M², PÉ-DIREITO DUPLO, EM CHAPA DE MADEIRA COMPENSADA PLASTIFICADA, 10 UTILIZAÇÕES. AF_12/2015</v>
          </cell>
          <cell r="C1933" t="str">
            <v>M2</v>
          </cell>
          <cell r="D1933">
            <v>30.84</v>
          </cell>
        </row>
        <row r="1934">
          <cell r="A1934" t="str">
            <v>92525</v>
          </cell>
          <cell r="B1934" t="str">
            <v>MONTAGEM E DESMONTAGEM DE FÔRMA DE LAJE MACIÇA COM ÁREA MÉDIA MENOR OU IGUAL A 20 M², PÉ-DIREITO SIMPLES, EM CHAPA DE MADEIRA COMPENSADA PLASTIFICADA, 10 UTILIZAÇÕES. AF_12/2015</v>
          </cell>
          <cell r="C1934" t="str">
            <v>M2</v>
          </cell>
          <cell r="D1934">
            <v>19.690000000000001</v>
          </cell>
        </row>
        <row r="1935">
          <cell r="A1935" t="str">
            <v>92526</v>
          </cell>
          <cell r="B1935" t="str">
            <v>MONTAGEM E DESMONTAGEM DE FÔRMA DE LAJE MACIÇA COM ÁREA MÉDIA MAIOR QUE 20 M², PÉ-DIREITO SIMPLES, EM CHAPA DE MADEIRA COMPENSADA PLASTIFICADA, 10 UTILIZAÇÕES. AF_12/2015</v>
          </cell>
          <cell r="C1935" t="str">
            <v>M2</v>
          </cell>
          <cell r="D1935">
            <v>18.47</v>
          </cell>
        </row>
        <row r="1936">
          <cell r="A1936" t="str">
            <v>92527</v>
          </cell>
          <cell r="B1936" t="str">
            <v>MONTAGEM E DESMONTAGEM DE FÔRMA DE LAJE MACIÇA COM ÁREA MÉDIA MENOR OU IGUAL A 20 M², PÉ-DIREITO DUPLO, EM CHAPA DE MADEIRA COMPENSADA PLASTIFICADA, 12 UTILIZAÇÕES. AF_12/2015</v>
          </cell>
          <cell r="C1936" t="str">
            <v>M2</v>
          </cell>
          <cell r="D1936">
            <v>31.06</v>
          </cell>
        </row>
        <row r="1937">
          <cell r="A1937" t="str">
            <v>92528</v>
          </cell>
          <cell r="B1937" t="str">
            <v>MONTAGEM E DESMONTAGEM DE FÔRMA DE LAJE MACIÇA COM ÁREA MÉDIA MAIOR QUE 20 M², PÉ-DIREITO DUPLO, EM CHAPA DE MADEIRA COMPENSADA PLASTIFICADA, 12 UTILIZAÇÕES. AF_12/2015</v>
          </cell>
          <cell r="C1937" t="str">
            <v>M2</v>
          </cell>
          <cell r="D1937">
            <v>29.82</v>
          </cell>
        </row>
        <row r="1938">
          <cell r="A1938" t="str">
            <v>92529</v>
          </cell>
          <cell r="B1938" t="str">
            <v>MONTAGEM E DESMONTAGEM DE FÔRMA DE LAJE MACIÇA COM ÁREA MÉDIA MENOR OU IGUAL A 20 M², PÉ-DIREITO SIMPLES, EM CHAPA DE MADEIRA COMPENSADA PLASTIFICADA, 12 UTILIZAÇÕES. AF_12/2015</v>
          </cell>
          <cell r="C1938" t="str">
            <v>M2</v>
          </cell>
          <cell r="D1938">
            <v>18.86</v>
          </cell>
        </row>
        <row r="1939">
          <cell r="A1939" t="str">
            <v>92530</v>
          </cell>
          <cell r="B1939" t="str">
            <v>MONTAGEM E DESMONTAGEM DE FÔRMA DE LAJE MACIÇA COM ÁREA MÉDIA MAIOR QUE 20 M², PÉ-DIREITO SIMPLES, EM CHAPA DE MADEIRA COMPENSADA PLASTIFICADA, 12 UTILIZAÇÕES. AF_12/2015</v>
          </cell>
          <cell r="C1939" t="str">
            <v>M2</v>
          </cell>
          <cell r="D1939">
            <v>17.68</v>
          </cell>
        </row>
        <row r="1940">
          <cell r="A1940" t="str">
            <v>92531</v>
          </cell>
          <cell r="B1940" t="str">
            <v>MONTAGEM E DESMONTAGEM DE FÔRMA DE LAJE MACIÇA COM ÁREA MÉDIA MENOR OU IGUAL A 20 M², PÉ-DIREITO DUPLO, EM CHAPA DE MADEIRA COMPENSADA PLASTIFICADA, 14 UTILIZAÇÕES. AF_12/2015</v>
          </cell>
          <cell r="C1940" t="str">
            <v>M2</v>
          </cell>
          <cell r="D1940">
            <v>30.26</v>
          </cell>
        </row>
        <row r="1941">
          <cell r="A1941" t="str">
            <v>92532</v>
          </cell>
          <cell r="B1941" t="str">
            <v>MONTAGEM E DESMONTAGEM DE FÔRMA DE LAJE MACIÇA COM ÁREA MÉDIA MAIOR QUE 20 M², PÉ-DIREITO DUPLO, EM CHAPA DE MADEIRA COMPENSADA PLASTIFICADA, 14 UTILIZAÇÕES. AF_12/2015</v>
          </cell>
          <cell r="C1941" t="str">
            <v>M2</v>
          </cell>
          <cell r="D1941">
            <v>29.04</v>
          </cell>
        </row>
        <row r="1942">
          <cell r="A1942" t="str">
            <v>92533</v>
          </cell>
          <cell r="B1942" t="str">
            <v>MONTAGEM E DESMONTAGEM DE FÔRMA DE LAJE MACIÇA COM ÁREA MÉDIA MENOR OU IGUAL A 20 M², PÉ-DIREITO SIMPLES, EM CHAPA DE MADEIRA COMPENSADA PLASTIFICADA, 14 UTILIZAÇÕES. AF_12/2015</v>
          </cell>
          <cell r="C1942" t="str">
            <v>M2</v>
          </cell>
          <cell r="D1942">
            <v>18.25</v>
          </cell>
        </row>
        <row r="1943">
          <cell r="A1943" t="str">
            <v>92534</v>
          </cell>
          <cell r="B1943" t="str">
            <v>MONTAGEM E DESMONTAGEM DE FÔRMA DE LAJE MACIÇA COM ÁREA MÉDIA MAIOR QUE 20 M², PÉ-DIREITO SIMPLES, EM CHAPA DE MADEIRA COMPENSADA PLASTIFICADA, 14 UTILIZAÇÕES. AF_12/2015</v>
          </cell>
          <cell r="C1943" t="str">
            <v>M2</v>
          </cell>
          <cell r="D1943">
            <v>17.13</v>
          </cell>
        </row>
        <row r="1944">
          <cell r="A1944" t="str">
            <v>92535</v>
          </cell>
          <cell r="B1944" t="str">
            <v>MONTAGEM E DESMONTAGEM DE FÔRMA DE LAJE MACIÇA COM ÁREA MÉDIA MENOR OU IGUAL A 20 M², PÉ-DIREITO DUPLO, EM CHAPA DE MADEIRA COMPENSADA PLASTIFICADA, 18 UTILIZAÇÕES. AF_12/2015</v>
          </cell>
          <cell r="C1944" t="str">
            <v>M2</v>
          </cell>
          <cell r="D1944">
            <v>28.92</v>
          </cell>
        </row>
        <row r="1945">
          <cell r="A1945" t="str">
            <v>92536</v>
          </cell>
          <cell r="B1945" t="str">
            <v>MONTAGEM E DESMONTAGEM DE FÔRMA DE LAJE MACIÇA COM ÁREA MÉDIA MAIOR QUE 20 M², PÉ-DIREITO DUPLO, EM CHAPA DE MADEIRA COMPENSADA PLASTIFICADA, 18 UTILIZAÇÕES. AF_12/2015</v>
          </cell>
          <cell r="C1945" t="str">
            <v>M2</v>
          </cell>
          <cell r="D1945">
            <v>27.74</v>
          </cell>
        </row>
        <row r="1946">
          <cell r="A1946" t="str">
            <v>92537</v>
          </cell>
          <cell r="B1946" t="str">
            <v>MONTAGEM E DESMONTAGEM DE FÔRMA DE LAJE MACIÇA COM ÁREA MÉDIA MENOR OU IGUAL A 20 M², PÉ-DIREITO SIMPLES, EM CHAPA DE MADEIRA COMPENSADA PLASTIFICADA, 18 UTILIZAÇÕES. AF_12/2015</v>
          </cell>
          <cell r="C1946" t="str">
            <v>M2</v>
          </cell>
          <cell r="D1946">
            <v>17.149999999999999</v>
          </cell>
        </row>
        <row r="1947">
          <cell r="A1947" t="str">
            <v>92538</v>
          </cell>
          <cell r="B1947" t="str">
            <v>MONTAGEM E DESMONTAGEM DE FÔRMA DE LAJE MACIÇA COM ÁREA MÉDIA MAIOR QUE 20 M², PÉ-DIREITO SIMPLES, EM CHAPA DE MADEIRA COMPENSADA PLASTIFICADA, 18 UTILIZAÇÕES. AF_12/2015</v>
          </cell>
          <cell r="C1947" t="str">
            <v>M2</v>
          </cell>
          <cell r="D1947">
            <v>16.05</v>
          </cell>
        </row>
        <row r="1948">
          <cell r="A1948" t="str">
            <v>73771/1</v>
          </cell>
          <cell r="B1948" t="str">
            <v>PROTENSAO DE TIRANTES DE BARRA DE ACO CA-50 EXCL MATERIAIS</v>
          </cell>
          <cell r="C1948" t="str">
            <v>UN</v>
          </cell>
          <cell r="D1948">
            <v>26.45</v>
          </cell>
        </row>
        <row r="1949">
          <cell r="A1949" t="str">
            <v>73990/1</v>
          </cell>
          <cell r="B1949" t="str">
            <v>ARMACAO ACO CA-50 P/1,0M3 DE CONCRETO</v>
          </cell>
          <cell r="C1949" t="str">
            <v>UN</v>
          </cell>
          <cell r="D1949">
            <v>568.45000000000005</v>
          </cell>
        </row>
        <row r="1950">
          <cell r="A1950" t="str">
            <v>73994/1</v>
          </cell>
          <cell r="B1950" t="str">
            <v>ARMACAO EM TELA DE ACO SOLDADA NERVURADA Q-138, ACO CA-60, 4,2MM, MALHA 10X10CM</v>
          </cell>
          <cell r="C1950" t="str">
            <v>KG</v>
          </cell>
          <cell r="D1950">
            <v>7.36</v>
          </cell>
        </row>
        <row r="1951">
          <cell r="A1951" t="str">
            <v>79504/1</v>
          </cell>
          <cell r="B1951" t="str">
            <v>TIRANTES P/PROTENSAO E ANCORAGEM EM ROCHA C/ 6 FIOS ACO DURO 8MM .</v>
          </cell>
          <cell r="C1951" t="str">
            <v>M</v>
          </cell>
          <cell r="D1951">
            <v>45.41</v>
          </cell>
        </row>
        <row r="1952">
          <cell r="A1952" t="str">
            <v>79504/2</v>
          </cell>
          <cell r="B1952" t="str">
            <v>TIRANTES P/PROTENSAO E ANCORAGEM EM ROCHA C/ 8 FIOS ACO DURO 8MM .</v>
          </cell>
          <cell r="C1952" t="str">
            <v>M</v>
          </cell>
          <cell r="D1952">
            <v>51.36</v>
          </cell>
        </row>
        <row r="1953">
          <cell r="A1953" t="str">
            <v>79504/3</v>
          </cell>
          <cell r="B1953" t="str">
            <v>TIRANTES P/PROTENSAO E ANCORAGEM EM ROCHA C/10 FIOS ACO DURO 8MM .</v>
          </cell>
          <cell r="C1953" t="str">
            <v>M</v>
          </cell>
          <cell r="D1953">
            <v>57.3</v>
          </cell>
        </row>
        <row r="1954">
          <cell r="A1954" t="str">
            <v>79504/4</v>
          </cell>
          <cell r="B1954" t="str">
            <v>TIRANTES P/PROTENSAO E ANCORAGEM EM ROCHA C/12 FIOS ACO DURO 8MM .</v>
          </cell>
          <cell r="C1954" t="str">
            <v>M</v>
          </cell>
          <cell r="D1954">
            <v>63.24</v>
          </cell>
        </row>
        <row r="1955">
          <cell r="A1955" t="str">
            <v>79504/5</v>
          </cell>
          <cell r="B1955" t="str">
            <v>TIRANTE PROTENDIDO P/  ANCORAGEM EM SOLO  C/ 6 FIOS ACO DURO 8MM, INCLUSIVE PROTEÇÃO ANTICORR0SIVA.</v>
          </cell>
          <cell r="C1955" t="str">
            <v>M</v>
          </cell>
          <cell r="D1955">
            <v>57.47</v>
          </cell>
        </row>
        <row r="1956">
          <cell r="A1956" t="str">
            <v>79504/6</v>
          </cell>
          <cell r="B1956" t="str">
            <v>TIRANTES P/PROTENSAO E ANCORAGEM EM SOLO TRECHO LIVRE C/ 8 FIOS ACO DURO 8MM INCLUSIVE PROTECAO ANTICORROSIVA.</v>
          </cell>
          <cell r="C1956" t="str">
            <v>M</v>
          </cell>
          <cell r="D1956">
            <v>63.41</v>
          </cell>
        </row>
        <row r="1957">
          <cell r="A1957" t="str">
            <v>79504/7</v>
          </cell>
          <cell r="B1957" t="str">
            <v>TIRANTES P/PROTENSAO E ANCORAGEM EM SOLO TRECHO LIVRE C/10 FIOS ACO DURO 8MM INCLUSIVE PROTECAO ANTICORROSIVA.</v>
          </cell>
          <cell r="C1957" t="str">
            <v>M</v>
          </cell>
          <cell r="D1957">
            <v>69.349999999999994</v>
          </cell>
        </row>
        <row r="1958">
          <cell r="A1958" t="str">
            <v>79504/8</v>
          </cell>
          <cell r="B1958" t="str">
            <v>TIRANTES P/PROTENSAO E ANCORAGEM EM SOLO TRECHO LIVRE C/16 FIOS ACO DURO 8MM INCLUSIVE PROTECAO ANTICORROSIVA.</v>
          </cell>
          <cell r="C1958" t="str">
            <v>M</v>
          </cell>
          <cell r="D1958">
            <v>87.92</v>
          </cell>
        </row>
        <row r="1959">
          <cell r="A1959" t="str">
            <v>79504/9</v>
          </cell>
          <cell r="B1959" t="str">
            <v>TIRANTES P/PROTENSAO E ANCORAGEM EM SOLO TRECHO ANCOR C/ 6 FIOS ACO DURO 8MM , INCLUSIVE PROTECAO ANTICORROSIVA.</v>
          </cell>
          <cell r="C1959" t="str">
            <v>M</v>
          </cell>
          <cell r="D1959">
            <v>118.09</v>
          </cell>
        </row>
        <row r="1960">
          <cell r="A1960" t="str">
            <v>79504/10</v>
          </cell>
          <cell r="B1960" t="str">
            <v>TIRANTES P/PROTENSAO E ANCORAGEM EM SOLO TRECHO ANCOR C/ 8 FIOS ACO DURO 8MM , INCLUSIVE PROTECAO ANTICORROSIVA.</v>
          </cell>
          <cell r="C1960" t="str">
            <v>M</v>
          </cell>
          <cell r="D1960">
            <v>124.03</v>
          </cell>
        </row>
        <row r="1961">
          <cell r="A1961" t="str">
            <v>79504/11</v>
          </cell>
          <cell r="B1961" t="str">
            <v>TIRANTES P/PROTENSAO E ANCORAGEM EM SOLO TRECHO ANCOR C/10 FIOS ACO DURO 8MM .</v>
          </cell>
          <cell r="C1961" t="str">
            <v>M</v>
          </cell>
          <cell r="D1961">
            <v>129.97999999999999</v>
          </cell>
        </row>
        <row r="1962">
          <cell r="A1962" t="str">
            <v>79504/12</v>
          </cell>
          <cell r="B1962" t="str">
            <v>TIRANTES P/PROTENSAO E ANCORAGEM EM SOLO TRECHO ANCOR C/16 FIOS ACO DURO 8MM .</v>
          </cell>
          <cell r="C1962" t="str">
            <v>M</v>
          </cell>
          <cell r="D1962">
            <v>148.55000000000001</v>
          </cell>
        </row>
        <row r="1963">
          <cell r="A1963" t="str">
            <v>85662</v>
          </cell>
          <cell r="B1963" t="str">
            <v>ARMACAO EM TELA DE ACO SOLDADA NERVURADA Q-92, ACO CA-60, 4,2MM, MALHA 15X15CM</v>
          </cell>
          <cell r="C1963" t="str">
            <v>M2</v>
          </cell>
          <cell r="D1963">
            <v>11.01</v>
          </cell>
        </row>
        <row r="1964">
          <cell r="A1964" t="str">
            <v>89996</v>
          </cell>
          <cell r="B1964" t="str">
            <v>ARMAÇÃO VERTICAL DE ALVENARIA ESTRUTURAL; DIÂMETRO DE 10,0 MM. AF_01/2015</v>
          </cell>
          <cell r="C1964" t="str">
            <v>KG</v>
          </cell>
          <cell r="D1964">
            <v>6.22</v>
          </cell>
        </row>
        <row r="1965">
          <cell r="A1965" t="str">
            <v>89997</v>
          </cell>
          <cell r="B1965" t="str">
            <v>ARMAÇÃO VERTICAL DE ALVENARIA ESTRUTURAL; DIÂMETRO DE 12,5 MM. AF_01/2015</v>
          </cell>
          <cell r="C1965" t="str">
            <v>KG</v>
          </cell>
          <cell r="D1965">
            <v>5.24</v>
          </cell>
        </row>
        <row r="1966">
          <cell r="A1966" t="str">
            <v>89998</v>
          </cell>
          <cell r="B1966" t="str">
            <v>ARMAÇÃO DE CINTA DE ALVENARIA ESTRUTURAL; DIÂMETRO DE 10,0 MM. AF_01/2015</v>
          </cell>
          <cell r="C1966" t="str">
            <v>KG</v>
          </cell>
          <cell r="D1966">
            <v>5.75</v>
          </cell>
        </row>
        <row r="1967">
          <cell r="A1967" t="str">
            <v>89999</v>
          </cell>
          <cell r="B1967" t="str">
            <v>ARMAÇÃO DE VERGA E CONTRAVERGA DE ALVENARIA ESTRUTURAL; DIÂMETRO DE 8,0 MM. AF_01/2015</v>
          </cell>
          <cell r="C1967" t="str">
            <v>KG</v>
          </cell>
          <cell r="D1967">
            <v>10.01</v>
          </cell>
        </row>
        <row r="1968">
          <cell r="A1968" t="str">
            <v>90000</v>
          </cell>
          <cell r="B1968" t="str">
            <v>ARMAÇÃO DE VERGA E CONTRAVERGA DE ALVENARIA ESTRUTURAL; DIÂMETRO DE 10,0 MM. AF_01/2015</v>
          </cell>
          <cell r="C1968" t="str">
            <v>KG</v>
          </cell>
          <cell r="D1968">
            <v>7.41</v>
          </cell>
        </row>
        <row r="1969">
          <cell r="A1969" t="str">
            <v>91593</v>
          </cell>
          <cell r="B1969" t="str">
            <v>ARMAÇÃO DO SISTEMA DE PAREDES DE CONCRETO, EXECUTADA EM PAREDES DE EDIFICAÇÕES DE MÚLTIPLOS PAVIMENTOS, TELA Q-138. AF_06/2015</v>
          </cell>
          <cell r="C1969" t="str">
            <v>KG</v>
          </cell>
          <cell r="D1969">
            <v>7.35</v>
          </cell>
        </row>
        <row r="1970">
          <cell r="A1970" t="str">
            <v>91594</v>
          </cell>
          <cell r="B1970" t="str">
            <v>ARMAÇÃO DO SISTEMA DE PAREDES DE CONCRETO, EXECUTADA EM PAREDES DE EDIFICAÇÕES TÉRREAS OU DE MÚLTIPLOS PAVIMENTOS, TELA Q-92. AF_06/2015</v>
          </cell>
          <cell r="C1970" t="str">
            <v>KG</v>
          </cell>
          <cell r="D1970">
            <v>7.81</v>
          </cell>
        </row>
        <row r="1971">
          <cell r="A1971" t="str">
            <v>91595</v>
          </cell>
          <cell r="B1971" t="str">
            <v>ARMAÇÃO DO SISTEMA DE PAREDES DE CONCRETO, EXECUTADA EM PAREDES DE EDIFICAÇÕES TÉRREAS, TELA Q-61. AF_06/2015</v>
          </cell>
          <cell r="C1971" t="str">
            <v>KG</v>
          </cell>
          <cell r="D1971">
            <v>8.7200000000000006</v>
          </cell>
        </row>
        <row r="1972">
          <cell r="A1972" t="str">
            <v>91596</v>
          </cell>
          <cell r="B1972" t="str">
            <v>ARMAÇÃO DO SISTEMA DE PAREDES DE CONCRETO, EXECUTADA COMO ARMADURA POSITIVA DE LAJES, TELA Q-138. AF_06/2015</v>
          </cell>
          <cell r="C1972" t="str">
            <v>KG</v>
          </cell>
          <cell r="D1972">
            <v>7.53</v>
          </cell>
        </row>
        <row r="1973">
          <cell r="A1973" t="str">
            <v>91597</v>
          </cell>
          <cell r="B1973" t="str">
            <v>ARMAÇÃO DO SISTEMA DE PAREDES DE CONCRETO, EXECUTADA COMO ARMADURA NEGATIVA DE LAJES, TELA T-196. AF_06/2015</v>
          </cell>
          <cell r="C1973" t="str">
            <v>KG</v>
          </cell>
          <cell r="D1973">
            <v>5.32</v>
          </cell>
        </row>
        <row r="1974">
          <cell r="A1974" t="str">
            <v>91598</v>
          </cell>
          <cell r="B1974" t="str">
            <v>ARMAÇÃO DO SISTEMA DE PAREDES DE CONCRETO, EXECUTADA COMO ARMADURA POSITIVA DE LAJES, TELA Q-113. AF_06/2015</v>
          </cell>
          <cell r="C1974" t="str">
            <v>KG</v>
          </cell>
          <cell r="D1974">
            <v>7.49</v>
          </cell>
        </row>
        <row r="1975">
          <cell r="A1975" t="str">
            <v>91599</v>
          </cell>
          <cell r="B1975" t="str">
            <v>ARMAÇÃO DO SISTEMA DE PAREDES DE CONCRETO, EXECUTADA COMO ARMADURA NEGATIVA DE LAJES, TELA L-159. AF_06/2015</v>
          </cell>
          <cell r="C1975" t="str">
            <v>KG</v>
          </cell>
          <cell r="D1975">
            <v>8.0399999999999991</v>
          </cell>
        </row>
        <row r="1976">
          <cell r="A1976" t="str">
            <v>91600</v>
          </cell>
          <cell r="B1976" t="str">
            <v>ARMAÇÃO DO SISTEMA DE PAREDES DE CONCRETO, EXECUTADA EM PLATIBANDAS, TELA Q-92. AF_06/2015</v>
          </cell>
          <cell r="C1976" t="str">
            <v>KG</v>
          </cell>
          <cell r="D1976">
            <v>8.6</v>
          </cell>
        </row>
        <row r="1977">
          <cell r="A1977" t="str">
            <v>91601</v>
          </cell>
          <cell r="B1977" t="str">
            <v>ARMAÇÃO DO SISTEMA DE PAREDES DE CONCRETO, EXECUTADA COMO REFORÇO, VERGALHÃO DE 6,3 MM DE DIÂMETRO. AF_06/2015</v>
          </cell>
          <cell r="C1977" t="str">
            <v>KG</v>
          </cell>
          <cell r="D1977">
            <v>8.25</v>
          </cell>
        </row>
        <row r="1978">
          <cell r="A1978" t="str">
            <v>91602</v>
          </cell>
          <cell r="B1978" t="str">
            <v>ARMAÇÃO DO SISTEMA DE PAREDES DE CONCRETO, EXECUTADA COMO REFORÇO, VERGALHÃO DE 8,0 MM DE DIÂMETRO. AF_06/2015</v>
          </cell>
          <cell r="C1978" t="str">
            <v>KG</v>
          </cell>
          <cell r="D1978">
            <v>7.47</v>
          </cell>
        </row>
        <row r="1979">
          <cell r="A1979" t="str">
            <v>91603</v>
          </cell>
          <cell r="B1979" t="str">
            <v>ARMAÇÃO DO SISTEMA DE PAREDES DE CONCRETO, EXECUTADA COMO REFORÇO, VERGALHÃO DE 10,0 MM DE DIÂMETRO. AF_06/2015</v>
          </cell>
          <cell r="C1979" t="str">
            <v>KG</v>
          </cell>
          <cell r="D1979">
            <v>5.91</v>
          </cell>
        </row>
        <row r="1980">
          <cell r="A1980" t="str">
            <v>92759</v>
          </cell>
          <cell r="B1980" t="str">
            <v>ARMAÇÃO DE PILAR OU VIGA DE UMA ESTRUTURA CONVENCIONAL DE CONCRETO ARMADO EM UM EDIFÍCIO DE MÚLTIPLOS PAVIMENTOS UTILIZANDO AÇO CA-60 DE 5.0 MM - MONTAGEM. AF_12/2015</v>
          </cell>
          <cell r="C1980" t="str">
            <v>KG</v>
          </cell>
          <cell r="D1980">
            <v>12.4</v>
          </cell>
        </row>
        <row r="1981">
          <cell r="A1981" t="str">
            <v>92760</v>
          </cell>
          <cell r="B1981" t="str">
            <v>ARMAÇÃO DE PILAR OU VIGA DE UMA ESTRUTURA CONVENCIONAL DE CONCRETO ARMADO EM UM EDIFÍCIO DE MÚLTIPLOS PAVIMENTOS UTILIZANDO AÇO CA-50 DE 6.3 MM - MONTAGEM. AF_12/2015</v>
          </cell>
          <cell r="C1981" t="str">
            <v>KG</v>
          </cell>
          <cell r="D1981">
            <v>11.36</v>
          </cell>
        </row>
        <row r="1982">
          <cell r="A1982" t="str">
            <v>92761</v>
          </cell>
          <cell r="B1982" t="str">
            <v>ARMAÇÃO DE PILAR OU VIGA DE UMA ESTRUTURA CONVENCIONAL DE CONCRETO ARMADO EM UM EDIFÍCIO DE MÚLTIPLOS PAVIMENTOS UTILIZANDO AÇO CA-50 DE 8.0 MM - MONTAGEM. AF_12/2015</v>
          </cell>
          <cell r="C1982" t="str">
            <v>KG</v>
          </cell>
          <cell r="D1982">
            <v>10.81</v>
          </cell>
        </row>
        <row r="1983">
          <cell r="A1983" t="str">
            <v>92762</v>
          </cell>
          <cell r="B1983" t="str">
            <v>ARMAÇÃO DE PILAR OU VIGA DE UMA ESTRUTURA CONVENCIONAL DE CONCRETO ARMADO EM UM EDIFÍCIO DE MÚLTIPLOS PAVIMENTOS UTILIZANDO AÇO CA-50 DE 10.0 MM - MONTAGEM. AF_12/2015</v>
          </cell>
          <cell r="C1983" t="str">
            <v>KG</v>
          </cell>
          <cell r="D1983">
            <v>8.76</v>
          </cell>
        </row>
        <row r="1984">
          <cell r="A1984" t="str">
            <v>92763</v>
          </cell>
          <cell r="B1984" t="str">
            <v>ARMAÇÃO DE PILAR OU VIGA DE UMA ESTRUTURA CONVENCIONAL DE CONCRETO ARMADO EM UM EDIFÍCIO DE MÚLTIPLOS PAVIMENTOS UTILIZANDO AÇO CA-50 DE 12.5 MM - MONTAGEM. AF_12/2015</v>
          </cell>
          <cell r="C1984" t="str">
            <v>KG</v>
          </cell>
          <cell r="D1984">
            <v>7.17</v>
          </cell>
        </row>
        <row r="1985">
          <cell r="A1985" t="str">
            <v>92764</v>
          </cell>
          <cell r="B1985" t="str">
            <v>ARMAÇÃO DE PILAR OU VIGA DE UMA ESTRUTURA CONVENCIONAL DE CONCRETO ARMADO EM UM EDIFÍCIO DE MÚLTIPLOS PAVIMENTOS UTILIZANDO AÇO CA-50 DE 16.0 MM - MONTAGEM. AF_12/2015</v>
          </cell>
          <cell r="C1985" t="str">
            <v>KG</v>
          </cell>
          <cell r="D1985">
            <v>5.45</v>
          </cell>
        </row>
        <row r="1986">
          <cell r="A1986" t="str">
            <v>92765</v>
          </cell>
          <cell r="B1986" t="str">
            <v>ARMAÇÃO DE PILAR OU VIGA DE UMA ESTRUTURA CONVENCIONAL DE CONCRETO ARMADO EM UM EDIFÍCIO DE MÚLTIPLOS PAVIMENTOS UTILIZANDO AÇO CA-50 DE 20.0 MM - MONTAGEM. AF_12/2015</v>
          </cell>
          <cell r="C1986" t="str">
            <v>KG</v>
          </cell>
          <cell r="D1986">
            <v>4.8899999999999997</v>
          </cell>
        </row>
        <row r="1987">
          <cell r="A1987" t="str">
            <v>92766</v>
          </cell>
          <cell r="B1987" t="str">
            <v>ARMAÇÃO DE PILAR OU VIGA DE UMA ESTRUTURA CONVENCIONAL DE CONCRETO ARMADO EM UM EDIFÍCIO DE MÚLTIPLOS PAVIMENTOS UTILIZANDO AÇO CA-50 DE 25.0 MM - MONTAGEM. AF_12/2015</v>
          </cell>
          <cell r="C1987" t="str">
            <v>KG</v>
          </cell>
          <cell r="D1987">
            <v>5.27</v>
          </cell>
        </row>
        <row r="1988">
          <cell r="A1988" t="str">
            <v>92767</v>
          </cell>
          <cell r="B1988" t="str">
            <v>ARMAÇÃO DE LAJE DE UMA ESTRUTURA CONVENCIONAL DE CONCRETO ARMADO EM UM EDIFÍCIO DE MÚLTIPLOS PAVIMENTOS UTILIZANDO AÇO CA-60 DE 4.2 MM - MONTAGEM. AF_12/2015_P</v>
          </cell>
          <cell r="C1988" t="str">
            <v>KG</v>
          </cell>
          <cell r="D1988">
            <v>10.16</v>
          </cell>
        </row>
        <row r="1989">
          <cell r="A1989" t="str">
            <v>92768</v>
          </cell>
          <cell r="B1989" t="str">
            <v>ARMAÇÃO DE LAJE DE UMA ESTRUTURA CONVENCIONAL DE CONCRETO ARMADO EM UM EDIFÍCIO DE MÚLTIPLOS PAVIMENTOS UTILIZANDO AÇO CA-60 DE 5.0 MM - MONTAGEM. AF_12/2015_P</v>
          </cell>
          <cell r="C1989" t="str">
            <v>KG</v>
          </cell>
          <cell r="D1989">
            <v>9</v>
          </cell>
        </row>
        <row r="1990">
          <cell r="A1990" t="str">
            <v>92769</v>
          </cell>
          <cell r="B1990" t="str">
            <v>ARMAÇÃO DE LAJE DE UMA ESTRUTURA CONVENCIONAL DE CONCRETO ARMADO EM UM EDIFÍCIO DE MÚLTIPLOS PAVIMENTOS UTILIZANDO AÇO CA-50 DE 6.3 MM - MONTAGEM. AF_12/2015_P</v>
          </cell>
          <cell r="C1990" t="str">
            <v>KG</v>
          </cell>
          <cell r="D1990">
            <v>7.98</v>
          </cell>
        </row>
        <row r="1991">
          <cell r="A1991" t="str">
            <v>92770</v>
          </cell>
          <cell r="B1991" t="str">
            <v>ARMAÇÃO DE LAJE DE UMA ESTRUTURA CONVENCIONAL DE CONCRETO ARMADO EM UM EDIFÍCIO DE MÚLTIPLOS PAVIMENTOS UTILIZANDO AÇO CA-50 DE 8.0 MM - MONTAGEM. AF_12/2015_P</v>
          </cell>
          <cell r="C1991" t="str">
            <v>KG</v>
          </cell>
          <cell r="D1991">
            <v>7.7</v>
          </cell>
        </row>
        <row r="1992">
          <cell r="A1992" t="str">
            <v>92771</v>
          </cell>
          <cell r="B1992" t="str">
            <v>ARMAÇÃO DE LAJE DE UMA ESTRUTURA CONVENCIONAL DE CONCRETO ARMADO EM UM EDIFÍCIO DE MÚLTIPLOS PAVIMENTOS UTILIZANDO AÇO CA-50 DE 10.0 MM - MONTAGEM. AF_12/2015_P</v>
          </cell>
          <cell r="C1992" t="str">
            <v>KG</v>
          </cell>
          <cell r="D1992">
            <v>6.16</v>
          </cell>
        </row>
        <row r="1993">
          <cell r="A1993" t="str">
            <v>92772</v>
          </cell>
          <cell r="B1993" t="str">
            <v>ARMAÇÃO DE LAJE DE UMA ESTRUTURA CONVENCIONAL DE CONCRETO ARMADO EM UM EDIFÍCIO DE MÚLTIPLOS PAVIMENTOS UTILIZANDO AÇO CA-50 DE 12.5 MM - MONTAGEM. AF_12/2015_P</v>
          </cell>
          <cell r="C1993" t="str">
            <v>KG</v>
          </cell>
          <cell r="D1993">
            <v>5.35</v>
          </cell>
        </row>
        <row r="1994">
          <cell r="A1994" t="str">
            <v>92773</v>
          </cell>
          <cell r="B1994" t="str">
            <v>ARMAÇÃO DE LAJE DE UMA ESTRUTURA CONVENCIONAL DE CONCRETO ARMADO EM UM EDIFÍCIO DE MÚLTIPLOS PAVIMENTOS UTILIZANDO AÇO CA-50 DE 16.0 MM - MONTAGEM. AF_12/2015_P</v>
          </cell>
          <cell r="C1994" t="str">
            <v>KG</v>
          </cell>
          <cell r="D1994">
            <v>5.03</v>
          </cell>
        </row>
        <row r="1995">
          <cell r="A1995" t="str">
            <v>92774</v>
          </cell>
          <cell r="B1995" t="str">
            <v>ARMAÇÃO DE LAJE DE UMA ESTRUTURA CONVENCIONAL DE CONCRETO ARMADO EM UM EDIFÍCIO DE MÚLTIPLOS PAVIMENTOS UTILIZANDO AÇO CA-50 DE 20.0 MM - MONTAGEM. AF_12/2015_P</v>
          </cell>
          <cell r="C1995" t="str">
            <v>KG</v>
          </cell>
          <cell r="D1995">
            <v>4.6100000000000003</v>
          </cell>
        </row>
        <row r="1996">
          <cell r="A1996" t="str">
            <v>92775</v>
          </cell>
          <cell r="B1996" t="str">
            <v>ARMAÇÃO DE PILAR OU VIGA DE UMA ESTRUTURA CONVENCIONAL DE CONCRETO ARMADO EM UMA EDIFÍCAÇÃO TÉRREA OU SOBRADO UTILIZANDO AÇO CA-60 DE 5.0 MM - MONTAGEM. AF_12/2015</v>
          </cell>
          <cell r="C1996" t="str">
            <v>KG</v>
          </cell>
          <cell r="D1996">
            <v>14.92</v>
          </cell>
        </row>
        <row r="1997">
          <cell r="A1997" t="str">
            <v>92776</v>
          </cell>
          <cell r="B1997" t="str">
            <v>ARMAÇÃO DE PILAR OU VIGA DE UMA ESTRUTURA CONVENCIONAL DE CONCRETO ARMADO EM UMA EDIFÍCAÇÃO TÉRREA OU SOBRADO UTILIZANDO AÇO CA-50 DE 6.3 MM - MONTAGEM. AF_12/2015</v>
          </cell>
          <cell r="C1997" t="str">
            <v>KG</v>
          </cell>
          <cell r="D1997">
            <v>13.28</v>
          </cell>
        </row>
        <row r="1998">
          <cell r="A1998" t="str">
            <v>92777</v>
          </cell>
          <cell r="B1998" t="str">
            <v>ARMAÇÃO DE PILAR OU VIGA DE UMA ESTRUTURA CONVENCIONAL DE CONCRETO ARMADO EM UMA EDIFÍCAÇÃO TÉRREA OU SOBRADO UTILIZANDO AÇO CA-50 DE 8.0 MM - MONTAGEM. AF_12/2015</v>
          </cell>
          <cell r="C1998" t="str">
            <v>KG</v>
          </cell>
          <cell r="D1998">
            <v>12.24</v>
          </cell>
        </row>
        <row r="1999">
          <cell r="A1999" t="str">
            <v>92778</v>
          </cell>
          <cell r="B1999" t="str">
            <v>ARMAÇÃO DE PILAR OU VIGA DE UMA ESTRUTURA CONVENCIONAL DE CONCRETO ARMADO EM UMA EDIFÍCAÇÃO TÉRREA OU SOBRADO UTILIZANDO AÇO CA-50 DE 10.0 MM - MONTAGEM. AF_12/2015</v>
          </cell>
          <cell r="C1999" t="str">
            <v>KG</v>
          </cell>
          <cell r="D1999">
            <v>9.83</v>
          </cell>
        </row>
        <row r="2000">
          <cell r="A2000" t="str">
            <v>92779</v>
          </cell>
          <cell r="B2000" t="str">
            <v>ARMAÇÃO DE PILAR OU VIGA DE UMA ESTRUTURA CONVENCIONAL DE CONCRETO ARMADO EM UMA EDIFÍCAÇÃO TÉRREA OU SOBRADO UTILIZANDO AÇO CA-50 DE 12.5 MM - MONTAGEM. AF_12/2015</v>
          </cell>
          <cell r="C2000" t="str">
            <v>KG</v>
          </cell>
          <cell r="D2000">
            <v>7.95</v>
          </cell>
        </row>
        <row r="2001">
          <cell r="A2001" t="str">
            <v>92780</v>
          </cell>
          <cell r="B2001" t="str">
            <v>ARMAÇÃO DE PILAR OU VIGA DE UMA ESTRUTURA CONVENCIONAL DE CONCRETO ARMADO EM UMA EDIFÍCAÇÃO TÉRREA OU SOBRADO UTILIZANDO AÇO CA-50 DE 16.0 MM - MONTAGEM. AF_12/2015</v>
          </cell>
          <cell r="C2001" t="str">
            <v>KG</v>
          </cell>
          <cell r="D2001">
            <v>5.98</v>
          </cell>
        </row>
        <row r="2002">
          <cell r="A2002" t="str">
            <v>92781</v>
          </cell>
          <cell r="B2002" t="str">
            <v>ARMAÇÃO DE PILAR OU VIGA DE UMA ESTRUTURA CONVENCIONAL DE CONCRETO ARMADO EM UMA EDIFÍCAÇÃO TÉRREA OU SOBRADO UTILIZANDO AÇO CA-50 DE 20.0 MM - MONTAGEM. AF_12/2015</v>
          </cell>
          <cell r="C2002" t="str">
            <v>KG</v>
          </cell>
          <cell r="D2002">
            <v>5.24</v>
          </cell>
        </row>
        <row r="2003">
          <cell r="A2003" t="str">
            <v>92782</v>
          </cell>
          <cell r="B2003" t="str">
            <v>ARMAÇÃO DE PILAR OU VIGA DE UMA ESTRUTURA CONVENCIONAL DE CONCRETO ARMADO EM UMA EDIFÍCAÇÃO TÉRREA OU SOBRADO UTILIZANDO AÇO CA-50 DE 25.0 MM - MONTAGEM. AF_12/2015</v>
          </cell>
          <cell r="C2003" t="str">
            <v>KG</v>
          </cell>
          <cell r="D2003">
            <v>5.47</v>
          </cell>
        </row>
        <row r="2004">
          <cell r="A2004" t="str">
            <v>92783</v>
          </cell>
          <cell r="B2004" t="str">
            <v>ARMAÇÃO DE LAJE DE UMA ESTRUTURA CONVENCIONAL DE CONCRETO ARMADO EM UMA EDIFÍCAÇÃO TÉRREA OU SOBRADO UTILIZANDO AÇO CA-60 DE 4.2 MM - MONTAGEM. AF_12/2015_P</v>
          </cell>
          <cell r="C2004" t="str">
            <v>KG</v>
          </cell>
          <cell r="D2004">
            <v>12.29</v>
          </cell>
        </row>
        <row r="2005">
          <cell r="A2005" t="str">
            <v>92784</v>
          </cell>
          <cell r="B2005" t="str">
            <v>ARMAÇÃO DE LAJE DE UMA ESTRUTURA CONVENCIONAL DE CONCRETO ARMADO EM UMA EDIFÍCAÇÃO TÉRREA OU SOBRADO UTILIZANDO AÇO CA-60 DE 5.0 MM - MONTAGEM. AF_12/2015_P</v>
          </cell>
          <cell r="C2005" t="str">
            <v>KG</v>
          </cell>
          <cell r="D2005">
            <v>10.74</v>
          </cell>
        </row>
        <row r="2006">
          <cell r="A2006" t="str">
            <v>92785</v>
          </cell>
          <cell r="B2006" t="str">
            <v>ARMAÇÃO DE LAJE DE UMA ESTRUTURA CONVENCIONAL DE CONCRETO ARMADO EM UMA EDIFÍCAÇÃO TÉRREA OU SOBRADO UTILIZANDO AÇO CA-50 DE 6.3 MM - MONTAGEM. AF_12/2015_P</v>
          </cell>
          <cell r="C2006" t="str">
            <v>KG</v>
          </cell>
          <cell r="D2006">
            <v>9.2899999999999991</v>
          </cell>
        </row>
        <row r="2007">
          <cell r="A2007" t="str">
            <v>92786</v>
          </cell>
          <cell r="B2007" t="str">
            <v>ARMAÇÃO DE LAJE DE UMA ESTRUTURA CONVENCIONAL DE CONCRETO ARMADO EM UMA EDIFÍCAÇÃO TÉRREA OU SOBRADO UTILIZANDO AÇO CA-50 DE 8.0 MM - MONTAGEM. AF_12/2015_P</v>
          </cell>
          <cell r="C2007" t="str">
            <v>KG</v>
          </cell>
          <cell r="D2007">
            <v>8.67</v>
          </cell>
        </row>
        <row r="2008">
          <cell r="A2008" t="str">
            <v>92787</v>
          </cell>
          <cell r="B2008" t="str">
            <v>ARMAÇÃO DE LAJE DE UMA ESTRUTURA CONVENCIONAL DE CONCRETO ARMADO EM UMA EDIFÍCAÇÃO TÉRREA OU SOBRADO UTILIZANDO AÇO CA-50 DE 10.0 MM - MONTAGEM. AF_12/2015_P</v>
          </cell>
          <cell r="C2008" t="str">
            <v>KG</v>
          </cell>
          <cell r="D2008">
            <v>6.87</v>
          </cell>
        </row>
        <row r="2009">
          <cell r="A2009" t="str">
            <v>92788</v>
          </cell>
          <cell r="B2009" t="str">
            <v>ARMAÇÃO DE LAJE DE UMA ESTRUTURA CONVENCIONAL DE CONCRETO ARMADO EM UMA EDIFÍCAÇÃO TÉRREA OU SOBRADO UTILIZANDO AÇO CA-50 DE 12.5 MM - MONTAGEM. AF_12/2015_P</v>
          </cell>
          <cell r="C2009" t="str">
            <v>KG</v>
          </cell>
          <cell r="D2009">
            <v>5.85</v>
          </cell>
        </row>
        <row r="2010">
          <cell r="A2010" t="str">
            <v>92789</v>
          </cell>
          <cell r="B2010" t="str">
            <v>ARMAÇÃO DE LAJE DE UMA ESTRUTURA CONVENCIONAL DE CONCRETO ARMADO EM UMA EDIFÍCAÇÃO TÉRREA OU SOBRADO UTILIZANDO AÇO CA-50 DE 16.0 MM - MONTAGEM. AF_12/2015_P</v>
          </cell>
          <cell r="C2010" t="str">
            <v>KG</v>
          </cell>
          <cell r="D2010">
            <v>5.35</v>
          </cell>
        </row>
        <row r="2011">
          <cell r="A2011" t="str">
            <v>92790</v>
          </cell>
          <cell r="B2011" t="str">
            <v>ARMAÇÃO DE LAJE DE UMA ESTRUTURA CONVENCIONAL DE CONCRETO ARMADO EM UMA EDIFÍCAÇÃO TÉRREA OU SOBRADO UTILIZANDO AÇO CA-50 DE 20.0 MM - MONTAGEM. AF_12/2015_P</v>
          </cell>
          <cell r="C2011" t="str">
            <v>KG</v>
          </cell>
          <cell r="D2011">
            <v>4.8</v>
          </cell>
        </row>
        <row r="2012">
          <cell r="A2012" t="str">
            <v>92791</v>
          </cell>
          <cell r="B2012" t="str">
            <v>CORTE E DOBRA DE AÇO CA-60, DIÂMETRO DE 5.0 MM, UTILIZADO EM ESTRUTURAS DIVERSAS, EXCETO LAJES. AF_12/2015</v>
          </cell>
          <cell r="C2012" t="str">
            <v>KG</v>
          </cell>
          <cell r="D2012">
            <v>8.92</v>
          </cell>
        </row>
        <row r="2013">
          <cell r="A2013" t="str">
            <v>92792</v>
          </cell>
          <cell r="B2013" t="str">
            <v>CORTE E DOBRA DE AÇO CA-50, DIÂMETRO DE 6.3 MM, UTILIZADO EM ESTRUTURAS DIVERSAS, EXCETO LAJES. AF_12/2015</v>
          </cell>
          <cell r="C2013" t="str">
            <v>KG</v>
          </cell>
          <cell r="D2013">
            <v>8.64</v>
          </cell>
        </row>
        <row r="2014">
          <cell r="A2014" t="str">
            <v>92793</v>
          </cell>
          <cell r="B2014" t="str">
            <v>CORTE E DOBRA DE AÇO CA-50, DIÂMETRO DE 8.0 MM, UTILIZADO EM ESTRUTURAS DIVERSAS, EXCETO LAJES. AF_12/2015</v>
          </cell>
          <cell r="C2014" t="str">
            <v>KG</v>
          </cell>
          <cell r="D2014">
            <v>8.7200000000000006</v>
          </cell>
        </row>
        <row r="2015">
          <cell r="A2015" t="str">
            <v>92794</v>
          </cell>
          <cell r="B2015" t="str">
            <v>CORTE E DOBRA DE AÇO CA-50, DIÂMETRO DE 10.0 MM, UTILIZADO EM ESTRUTURAS DIVERSAS, EXCETO LAJES. AF_12/2015</v>
          </cell>
          <cell r="C2015" t="str">
            <v>KG</v>
          </cell>
          <cell r="D2015">
            <v>7.14</v>
          </cell>
        </row>
        <row r="2016">
          <cell r="A2016" t="str">
            <v>92795</v>
          </cell>
          <cell r="B2016" t="str">
            <v>CORTE E DOBRA DE AÇO CA-50, DIÂMETRO DE 12.5 MM, UTILIZADO EM ESTRUTURAS DIVERSAS, EXCETO LAJES. AF_12/2015</v>
          </cell>
          <cell r="C2016" t="str">
            <v>KG</v>
          </cell>
          <cell r="D2016">
            <v>5.93</v>
          </cell>
        </row>
        <row r="2017">
          <cell r="A2017" t="str">
            <v>92796</v>
          </cell>
          <cell r="B2017" t="str">
            <v>CORTE E DOBRA DE AÇO CA-50, DIÂMETRO DE 16.0 MM, UTILIZADO EM ESTRUTURAS DIVERSAS, EXCETO LAJES. AF_12/2015</v>
          </cell>
          <cell r="C2017" t="str">
            <v>KG</v>
          </cell>
          <cell r="D2017">
            <v>4.55</v>
          </cell>
        </row>
        <row r="2018">
          <cell r="A2018" t="str">
            <v>92797</v>
          </cell>
          <cell r="B2018" t="str">
            <v>CORTE E DOBRA DE AÇO CA-50, DIÂMETRO DE 20.0 MM, UTILIZADO EM ESTRUTURAS DIVERSAS, EXCETO LAJES. AF_12/2015</v>
          </cell>
          <cell r="C2018" t="str">
            <v>KG</v>
          </cell>
          <cell r="D2018">
            <v>4.22</v>
          </cell>
        </row>
        <row r="2019">
          <cell r="A2019" t="str">
            <v>92798</v>
          </cell>
          <cell r="B2019" t="str">
            <v>CORTE E DOBRA DE AÇO CA-50, DIÂMETRO DE 25.0 MM, UTILIZADO EM ESTRUTURAS DIVERSAS, EXCETO LAJES. AF_12/2015</v>
          </cell>
          <cell r="C2019" t="str">
            <v>KG</v>
          </cell>
          <cell r="D2019">
            <v>4.78</v>
          </cell>
        </row>
        <row r="2020">
          <cell r="A2020" t="str">
            <v>92799</v>
          </cell>
          <cell r="B2020" t="str">
            <v>CORTE E DOBRA DE AÇO CA-60, DIÂMETRO DE 4.2 MM, UTILIZADO EM LAJE. AF_12/2015</v>
          </cell>
          <cell r="C2020" t="str">
            <v>KG</v>
          </cell>
          <cell r="D2020">
            <v>6.97</v>
          </cell>
        </row>
        <row r="2021">
          <cell r="A2021" t="str">
            <v>92800</v>
          </cell>
          <cell r="B2021" t="str">
            <v>CORTE E DOBRA DE AÇO CA-60, DIÂMETRO DE 5.0 MM, UTILIZADO EM LAJE. AF_12/2015</v>
          </cell>
          <cell r="C2021" t="str">
            <v>KG</v>
          </cell>
          <cell r="D2021">
            <v>6.38</v>
          </cell>
        </row>
        <row r="2022">
          <cell r="A2022" t="str">
            <v>92801</v>
          </cell>
          <cell r="B2022" t="str">
            <v>CORTE E DOBRA DE AÇO CA-50, DIÂMETRO DE 6.3 MM, UTILIZADO EM LAJE. AF_12/2015</v>
          </cell>
          <cell r="C2022" t="str">
            <v>KG</v>
          </cell>
          <cell r="D2022">
            <v>5.98</v>
          </cell>
        </row>
        <row r="2023">
          <cell r="A2023" t="str">
            <v>92802</v>
          </cell>
          <cell r="B2023" t="str">
            <v>CORTE E DOBRA DE AÇO CA-50, DIÂMETRO DE 8.0 MM, UTILIZADO EM LAJE. AF_12/2015</v>
          </cell>
          <cell r="C2023" t="str">
            <v>KG</v>
          </cell>
          <cell r="D2023">
            <v>6.2</v>
          </cell>
        </row>
        <row r="2024">
          <cell r="A2024" t="str">
            <v>92803</v>
          </cell>
          <cell r="B2024" t="str">
            <v>CORTE E DOBRA DE AÇO CA-50, DIÂMETRO DE 10.0 MM, UTILIZADO EM LAJE. AF_12/2015</v>
          </cell>
          <cell r="C2024" t="str">
            <v>KG</v>
          </cell>
          <cell r="D2024">
            <v>5.0199999999999996</v>
          </cell>
        </row>
        <row r="2025">
          <cell r="A2025" t="str">
            <v>92804</v>
          </cell>
          <cell r="B2025" t="str">
            <v>CORTE E DOBRA DE AÇO CA-50, DIÂMETRO DE 12.5 MM, UTILIZADO EM LAJE. AF_12/2015</v>
          </cell>
          <cell r="C2025" t="str">
            <v>KG</v>
          </cell>
          <cell r="D2025">
            <v>4.4800000000000004</v>
          </cell>
        </row>
        <row r="2026">
          <cell r="A2026" t="str">
            <v>92805</v>
          </cell>
          <cell r="B2026" t="str">
            <v>CORTE E DOBRA DE AÇO CA-50, DIÂMETRO DE 16.0 MM, UTILIZADO EM LAJE. AF_12/2015</v>
          </cell>
          <cell r="C2026" t="str">
            <v>KG</v>
          </cell>
          <cell r="D2026">
            <v>4.4000000000000004</v>
          </cell>
        </row>
        <row r="2027">
          <cell r="A2027" t="str">
            <v>92806</v>
          </cell>
          <cell r="B2027" t="str">
            <v>CORTE E DOBRA DE AÇO CA-50, DIÂMETRO DE 20.0 MM, UTILIZADO EM LAJE. AF_12/2015</v>
          </cell>
          <cell r="C2027" t="str">
            <v>KG</v>
          </cell>
          <cell r="D2027">
            <v>4.1500000000000004</v>
          </cell>
        </row>
        <row r="2028">
          <cell r="A2028" t="str">
            <v>92875</v>
          </cell>
          <cell r="B2028" t="str">
            <v>CORTE E DOBRA DE AÇO CA-25, DIÂMETRO DE 6.3 MM. AF_12/2015</v>
          </cell>
          <cell r="C2028" t="str">
            <v>KG</v>
          </cell>
          <cell r="D2028">
            <v>7.94</v>
          </cell>
        </row>
        <row r="2029">
          <cell r="A2029" t="str">
            <v>92876</v>
          </cell>
          <cell r="B2029" t="str">
            <v>CORTE E DOBRA DE AÇO CA-25, DIÂMETRO DE 8.0 MM. AF_12/2015</v>
          </cell>
          <cell r="C2029" t="str">
            <v>KG</v>
          </cell>
          <cell r="D2029">
            <v>7.37</v>
          </cell>
        </row>
        <row r="2030">
          <cell r="A2030" t="str">
            <v>92877</v>
          </cell>
          <cell r="B2030" t="str">
            <v>CORTE E DOBRA DE AÇO CA-25, DIÂMETRO DE 10.0 MM. AF_12/2015</v>
          </cell>
          <cell r="C2030" t="str">
            <v>KG</v>
          </cell>
          <cell r="D2030">
            <v>6.33</v>
          </cell>
        </row>
        <row r="2031">
          <cell r="A2031" t="str">
            <v>92878</v>
          </cell>
          <cell r="B2031" t="str">
            <v>CORTE E DOBRA DE AÇO CA-25, DIÂMETRO DE 12.5 MM. AF_12/2015</v>
          </cell>
          <cell r="C2031" t="str">
            <v>KG</v>
          </cell>
          <cell r="D2031">
            <v>5.36</v>
          </cell>
        </row>
        <row r="2032">
          <cell r="A2032" t="str">
            <v>92879</v>
          </cell>
          <cell r="B2032" t="str">
            <v>CORTE E DOBRA DE AÇO CA-25, DIÂMETRO DE 16.0 MM. AF_12/2015</v>
          </cell>
          <cell r="C2032" t="str">
            <v>KG</v>
          </cell>
          <cell r="D2032">
            <v>3.98</v>
          </cell>
        </row>
        <row r="2033">
          <cell r="A2033" t="str">
            <v>92880</v>
          </cell>
          <cell r="B2033" t="str">
            <v>CORTE E DOBRA DE AÇO CA-25, DIÂMETRO DE 20.0 MM. AF_12/2015</v>
          </cell>
          <cell r="C2033" t="str">
            <v>KG</v>
          </cell>
          <cell r="D2033">
            <v>3.92</v>
          </cell>
        </row>
        <row r="2034">
          <cell r="A2034" t="str">
            <v>92881</v>
          </cell>
          <cell r="B2034" t="str">
            <v>CORTE E DOBRA DE AÇO CA-25, DIÂMETRO DE 25.0 MM. AF_12/2015</v>
          </cell>
          <cell r="C2034" t="str">
            <v>KG</v>
          </cell>
          <cell r="D2034">
            <v>3.84</v>
          </cell>
        </row>
        <row r="2035">
          <cell r="A2035" t="str">
            <v>92882</v>
          </cell>
          <cell r="B2035" t="str">
            <v>ARMAÇÃO UTILIZANDO AÇO CA-25 DE 6.3 MM - MONTAGEM. AF_12/2015</v>
          </cell>
          <cell r="C2035" t="str">
            <v>KG</v>
          </cell>
          <cell r="D2035">
            <v>10.65</v>
          </cell>
        </row>
        <row r="2036">
          <cell r="A2036" t="str">
            <v>92883</v>
          </cell>
          <cell r="B2036" t="str">
            <v>ARMAÇÃO UTILIZANDO AÇO CA-25 DE 8.0 MM - MONTAGEM. AF_12/2015</v>
          </cell>
          <cell r="C2036" t="str">
            <v>KG</v>
          </cell>
          <cell r="D2036">
            <v>9.4600000000000009</v>
          </cell>
        </row>
        <row r="2037">
          <cell r="A2037" t="str">
            <v>92884</v>
          </cell>
          <cell r="B2037" t="str">
            <v>ARMAÇÃO UTILIZANDO AÇO CA-25 DE 10.0 MM - MONTAGEM. AF_12/2015</v>
          </cell>
          <cell r="C2037" t="str">
            <v>KG</v>
          </cell>
          <cell r="D2037">
            <v>7.95</v>
          </cell>
        </row>
        <row r="2038">
          <cell r="A2038" t="str">
            <v>92885</v>
          </cell>
          <cell r="B2038" t="str">
            <v>ARMAÇÃO UTILIZANDO AÇO CA-25 DE 12.5 MM - MONTAGEM. AF_12/2015</v>
          </cell>
          <cell r="C2038" t="str">
            <v>KG</v>
          </cell>
          <cell r="D2038">
            <v>6.6</v>
          </cell>
        </row>
        <row r="2039">
          <cell r="A2039" t="str">
            <v>92886</v>
          </cell>
          <cell r="B2039" t="str">
            <v>ARMAÇÃO UTILIZANDO AÇO CA-25 DE 16.0 MM - MONTAGEM. AF_12/2015</v>
          </cell>
          <cell r="C2039" t="str">
            <v>KG</v>
          </cell>
          <cell r="D2039">
            <v>4.8899999999999997</v>
          </cell>
        </row>
        <row r="2040">
          <cell r="A2040" t="str">
            <v>92887</v>
          </cell>
          <cell r="B2040" t="str">
            <v>ARMAÇÃO UTILIZANDO AÇO CA-25 DE 20.0 MM - MONTAGEM. AF_12/2015</v>
          </cell>
          <cell r="C2040" t="str">
            <v>KG</v>
          </cell>
          <cell r="D2040">
            <v>4.59</v>
          </cell>
        </row>
        <row r="2041">
          <cell r="A2041" t="str">
            <v>92888</v>
          </cell>
          <cell r="B2041" t="str">
            <v>ARMAÇÃO UTILIZANDO AÇO CA-25 DE 25.0 MM - MONTAGEM. AF_12/2015</v>
          </cell>
          <cell r="C2041" t="str">
            <v>KG</v>
          </cell>
          <cell r="D2041">
            <v>4.33</v>
          </cell>
        </row>
        <row r="2042">
          <cell r="A2042" t="str">
            <v>92915</v>
          </cell>
          <cell r="B2042" t="str">
            <v>ARMAÇÃO DE FUNDAÇÕES E ESTRUTURAS DE CONCRETO ARMADO, EXCETO VIGAS, PILARES E LAJES (DE EDIFÍCIOS DE MÚLTIPLOS PAVIMENTOS, EDIFICAÇÃO TÉRREA OU SOBRADO), UTILIZANDO AÇO CA-60 DE 5.0 MM - MONTAGEM. AF_12/2015</v>
          </cell>
          <cell r="C2042" t="str">
            <v>KG</v>
          </cell>
          <cell r="D2042">
            <v>13.66</v>
          </cell>
        </row>
        <row r="2043">
          <cell r="A2043" t="str">
            <v>92916</v>
          </cell>
          <cell r="B2043" t="str">
            <v>ARMAÇÃO DE FUNDAÇÕES E ESTRUTURAS DE CONCRETO ARMADO, EXCETO VIGAS, PILARES E LAJES (DE EDIFÍCIOS DE MÚLTIPLOS PAVIMENTOS, EDIFICAÇÃO TÉRREA OU SOBRADO), UTILIZANDO AÇO CA-50 DE 6.3 MM - MONTAGEM. AF_12/2015</v>
          </cell>
          <cell r="C2043" t="str">
            <v>KG</v>
          </cell>
          <cell r="D2043">
            <v>12.32</v>
          </cell>
        </row>
        <row r="2044">
          <cell r="A2044" t="str">
            <v>92917</v>
          </cell>
          <cell r="B2044" t="str">
            <v>ARMAÇÃO DE FUNDAÇÕES E ESTRUTURAS DE CONCRETO ARMADO, EXCETO VIGAS, PILARES E LAJES (DE EDIFÍCIOS DE MÚLTIPLOS PAVIMENTOS, EDIFICAÇÃO TÉRREA OU SOBRADO), UTILIZANDO AÇO CA-50 DE 8.0 MM - MONTAGEM. AF_12/2015</v>
          </cell>
          <cell r="C2044" t="str">
            <v>KG</v>
          </cell>
          <cell r="D2044">
            <v>11.52</v>
          </cell>
        </row>
        <row r="2045">
          <cell r="A2045" t="str">
            <v>92919</v>
          </cell>
          <cell r="B2045" t="str">
            <v>ARMAÇÃO DE FUNDAÇÕES E ESTRUTURAS DE CONCRETO ARMADO, EXCETO VIGAS, PILARES E LAJES (DE EDIFÍCIOS DE MÚLTIPLOS PAVIMENTOS, EDIFICAÇÃO TÉRREA OU SOBRADO), UTILIZANDO AÇO CA-50 DE 10.0 MM - MONTAGEM. AF_12/2015</v>
          </cell>
          <cell r="C2045" t="str">
            <v>KG</v>
          </cell>
          <cell r="D2045">
            <v>9.3000000000000007</v>
          </cell>
        </row>
        <row r="2046">
          <cell r="A2046" t="str">
            <v>92921</v>
          </cell>
          <cell r="B2046" t="str">
            <v>ARMAÇÃO DE FUNDAÇÕES E ESTRUTURAS DE CONCRETO ARMADO, EXCETO VIGAS, PILARES E LAJES (DE EDIFÍCIOS DE MÚLTIPLOS PAVIMENTOS, EDIFICAÇÃO TÉRREA OU SOBRADO), UTILIZANDO AÇO CA-50 DE 12.5 MM - MONTAGEM. AF_12/2015</v>
          </cell>
          <cell r="C2046" t="str">
            <v>KG</v>
          </cell>
          <cell r="D2046">
            <v>7.56</v>
          </cell>
        </row>
        <row r="2047">
          <cell r="A2047" t="str">
            <v>92922</v>
          </cell>
          <cell r="B2047" t="str">
            <v>ARMAÇÃO DE FUNDAÇÕES E ESTRUTURAS DE CONCRETO ARMADO, EXCETO VIGAS, PILARES E LAJES (DE EDIFÍCIOS DE MÚLTIPLOS PAVIMENTOS, EDIFICAÇÃO TÉRREA OU SOBRADO), UTILIZANDO AÇO CA-50 DE 16.0 MM - MONTAGEM. AF_12/2015</v>
          </cell>
          <cell r="C2047" t="str">
            <v>KG</v>
          </cell>
          <cell r="D2047">
            <v>5.72</v>
          </cell>
        </row>
        <row r="2048">
          <cell r="A2048" t="str">
            <v>92923</v>
          </cell>
          <cell r="B2048" t="str">
            <v>ARMAÇÃO DE FUNDAÇÕES E ESTRUTURAS DE CONCRETO ARMADO, EXCETO VIGAS, PILARES E LAJES (DE EDIFÍCIOS DE MÚLTIPLOS PAVIMENTOS, EDIFICAÇÃO TÉRREA OU SOBRADO), UTILIZANDO AÇO CA-50 DE 20.0 MM - MONTAGEM. AF_12/2015</v>
          </cell>
          <cell r="C2048" t="str">
            <v>KG</v>
          </cell>
          <cell r="D2048">
            <v>5.07</v>
          </cell>
        </row>
        <row r="2049">
          <cell r="A2049" t="str">
            <v>92924</v>
          </cell>
          <cell r="B2049" t="str">
            <v>ARMAÇÃO DE FUNDAÇÕES E ESTRUTURAS DE CONCRETO ARMADO, EXCETO VIGAS, PILARES E LAJES (DE EDIFÍCIOS DE MÚLTIPLOS PAVIMENTOS, EDIFICAÇÃO TÉRREA OU SOBRADO), UTILIZANDO AÇO CA-50 DE 25.0 MM - MONTAGEM. AF_12/2015</v>
          </cell>
          <cell r="C2049" t="str">
            <v>KG</v>
          </cell>
          <cell r="D2049">
            <v>5.37</v>
          </cell>
        </row>
        <row r="2050">
          <cell r="A2050" t="str">
            <v>40780</v>
          </cell>
          <cell r="B2050" t="str">
            <v>REGULARIZAÇÃO DE SUPERFICIE DE CONCRETO APARENTE</v>
          </cell>
          <cell r="C2050" t="str">
            <v>M2</v>
          </cell>
          <cell r="D2050">
            <v>10.44</v>
          </cell>
        </row>
        <row r="2051">
          <cell r="A2051" t="str">
            <v>74138/1</v>
          </cell>
          <cell r="B2051" t="str">
            <v>CONCRETO USINADO NÃO BOMBEÁVEL FCK=15MPA, INCLUSIVE LANCAMENTO E ADENSAMENTO</v>
          </cell>
          <cell r="C2051" t="str">
            <v>M3</v>
          </cell>
          <cell r="D2051">
            <v>350.62</v>
          </cell>
        </row>
        <row r="2052">
          <cell r="A2052" t="str">
            <v>74157/4</v>
          </cell>
          <cell r="B2052" t="str">
            <v>LANCAMENTO/APLICACAO MANUAL DE CONCRETO EM FUNDACOES</v>
          </cell>
          <cell r="C2052" t="str">
            <v>M3</v>
          </cell>
          <cell r="D2052">
            <v>116.7</v>
          </cell>
        </row>
        <row r="2053">
          <cell r="A2053" t="str">
            <v>89993</v>
          </cell>
          <cell r="B2053" t="str">
            <v>GRAUTEAMENTO VERTICAL EM ALVENARIA ESTRUTURAL. AF_01/2015</v>
          </cell>
          <cell r="C2053" t="str">
            <v>M3</v>
          </cell>
          <cell r="D2053">
            <v>684.86</v>
          </cell>
        </row>
        <row r="2054">
          <cell r="A2054" t="str">
            <v>89994</v>
          </cell>
          <cell r="B2054" t="str">
            <v>GRAUTEAMENTO DE CINTA INTERMEDIÁRIA OU DE CONTRAVERGA EM ALVENARIA ESTRUTURAL. AF_01/2015</v>
          </cell>
          <cell r="C2054" t="str">
            <v>M3</v>
          </cell>
          <cell r="D2054">
            <v>568.20000000000005</v>
          </cell>
        </row>
        <row r="2055">
          <cell r="A2055" t="str">
            <v>89995</v>
          </cell>
          <cell r="B2055" t="str">
            <v>GRAUTEAMENTO DE CINTA SUPERIOR OU DE VERGA EM ALVENARIA ESTRUTURAL. AF_01/2015</v>
          </cell>
          <cell r="C2055" t="str">
            <v>M3</v>
          </cell>
          <cell r="D2055">
            <v>655.02</v>
          </cell>
        </row>
        <row r="2056">
          <cell r="A2056" t="str">
            <v>90278</v>
          </cell>
          <cell r="B2056" t="str">
            <v>GRAUTE FGK=15 MPA; TRAÇO 1:0,04:2,0:2,4 (CIMENTO/ CAL/ AREIA GROSSA/ BRITA 0) - PREPARO MECÂNICO COM BETONEIRA 400 L. AF_02/2015</v>
          </cell>
          <cell r="C2056" t="str">
            <v>M3</v>
          </cell>
          <cell r="D2056">
            <v>319.56</v>
          </cell>
        </row>
        <row r="2057">
          <cell r="A2057" t="str">
            <v>90279</v>
          </cell>
          <cell r="B2057" t="str">
            <v>GRAUTE FGK=20 MPA; TRAÇO 1:0,04:1,6:1,9 (CIMENTO/ CAL/ AREIA GROSSA/ BRITA 0) - PREPARO MECÂNICO COM BETONEIRA 400 L. AF_02/2015</v>
          </cell>
          <cell r="C2057" t="str">
            <v>M3</v>
          </cell>
          <cell r="D2057">
            <v>336.12</v>
          </cell>
        </row>
        <row r="2058">
          <cell r="A2058" t="str">
            <v>90280</v>
          </cell>
          <cell r="B2058" t="str">
            <v>GRAUTE FGK=25 MPA; TRAÇO 1:0,02:1,2:1,5 (CIMENTO/ CAL/ AREIA GROSSA/ BRITA 0) - PREPARO MECÂNICO COM BETONEIRA 400 L. AF_02/2015</v>
          </cell>
          <cell r="C2058" t="str">
            <v>M3</v>
          </cell>
          <cell r="D2058">
            <v>370.85</v>
          </cell>
        </row>
        <row r="2059">
          <cell r="A2059" t="str">
            <v>90281</v>
          </cell>
          <cell r="B2059" t="str">
            <v>GRAUTE FGK=30 MPA; TRAÇO 1:0,02:0,8:1,1 (CIMENTO/ CAL/ AREIA GROSSA/ BRITA 0) - PREPARO MECÂNICO COM BETONEIRA 400 L. AF_02/2015</v>
          </cell>
          <cell r="C2059" t="str">
            <v>M3</v>
          </cell>
          <cell r="D2059">
            <v>417.73</v>
          </cell>
        </row>
        <row r="2060">
          <cell r="A2060" t="str">
            <v>90282</v>
          </cell>
          <cell r="B2060" t="str">
            <v>GRAUTE FGK=15 MPA; TRAÇO 1:2,0:2,4 (CIMENTO/ AREIA GROSSA/ BRITA 0/ ADITIVO) - PREPARO MECÂNICO COM BETONEIRA 400 L. AF_02/2015</v>
          </cell>
          <cell r="C2060" t="str">
            <v>M3</v>
          </cell>
          <cell r="D2060">
            <v>322</v>
          </cell>
        </row>
        <row r="2061">
          <cell r="A2061" t="str">
            <v>90283</v>
          </cell>
          <cell r="B2061" t="str">
            <v>GRAUTE FGK=20 MPA; TRAÇO 1:1,6:1,9 (CIMENTO/ AREIA GROSSA/ BRITA 0/ ADITIVO) - PREPARO MECÂNICO COM BETONEIRA 400 L. AF_02/2015</v>
          </cell>
          <cell r="C2061" t="str">
            <v>M3</v>
          </cell>
          <cell r="D2061">
            <v>339.52</v>
          </cell>
        </row>
        <row r="2062">
          <cell r="A2062" t="str">
            <v>90284</v>
          </cell>
          <cell r="B2062" t="str">
            <v>GRAUTE FGK=25 MPA; TRAÇO 1:1,2:1,5 (CIMENTO/ AREIA GROSSA/ BRITA 0/ ADITIVO) - PREPARO MECÂNICO COM BETONEIRA 400 L. AF_02/2015</v>
          </cell>
          <cell r="C2062" t="str">
            <v>M3</v>
          </cell>
          <cell r="D2062">
            <v>374.99</v>
          </cell>
        </row>
        <row r="2063">
          <cell r="A2063" t="str">
            <v>90285</v>
          </cell>
          <cell r="B2063" t="str">
            <v>GRAUTE FGK=30 MPA; TRAÇO 1:0,8:1,1 (CIMENTO/ AREIA GROSSA/ BRITA 0/ ADITIVO) - PREPARO MECÂNICO COM BETONEIRA 400 L. AF_02/2015</v>
          </cell>
          <cell r="C2063" t="str">
            <v>M3</v>
          </cell>
          <cell r="D2063">
            <v>424.12</v>
          </cell>
        </row>
        <row r="2064">
          <cell r="A2064" t="str">
            <v>90853</v>
          </cell>
          <cell r="B2064" t="str">
            <v>CONCRETAGEM DE LAJES EM EDIFICAÇÕES UNIFAMILIARES FEITAS COM SISTEMA DE FÔRMAS MANUSEÁVEIS COM CONCRETO USINADO BOMBEÁVEL, FCK 20 MPA, LANÇADO COM BOMBA LANÇA - LANÇAMENTO, ADENSAMENTO E ACABAMENTO. AF_06/2015</v>
          </cell>
          <cell r="C2064" t="str">
            <v>M3</v>
          </cell>
          <cell r="D2064">
            <v>393.18</v>
          </cell>
        </row>
        <row r="2065">
          <cell r="A2065" t="str">
            <v>90854</v>
          </cell>
          <cell r="B2065" t="str">
            <v>CONCRETAGEM DE PAREDES EM EDIFICAÇÕES UNIFAMILIARES FEITAS COM SISTEMA DE FÔRMAS MANUSEÁVEIS COM CONCRETO USINADO BOMBEÁVEL, FCK 20 MPA, LANÇADO COM BOMBA LANÇA - LANÇAMENTO, ADENSAMENTO E ACABAMENTO. AF_06/2015</v>
          </cell>
          <cell r="C2065" t="str">
            <v>M3</v>
          </cell>
          <cell r="D2065">
            <v>380.84</v>
          </cell>
        </row>
        <row r="2066">
          <cell r="A2066" t="str">
            <v>90855</v>
          </cell>
          <cell r="B2066" t="str">
            <v>CONCRETAGEM DE PLATIBANDA EM EDIFICAÇÕES UNIFAMILIARES FEITAS COM SISTEMA DE FÔRMAS MANUSEÁVEIS COM CONCRETO USINADO BOMBEÁVEL, FCK 20 MPA, LANÇADO COM BOMBA LANÇA - LANÇAMENTO, ADENSAMENTO E ACABAMENTO. AF_06/2015</v>
          </cell>
          <cell r="C2066" t="str">
            <v>M3</v>
          </cell>
          <cell r="D2066">
            <v>419.43</v>
          </cell>
        </row>
        <row r="2067">
          <cell r="A2067" t="str">
            <v>90856</v>
          </cell>
          <cell r="B2067" t="str">
            <v>CONCRETAGEM DE LAJES EM EDIFICAÇÕES MULTIFAMILIARES FEITAS COM SISTEMA DE FÔRMAS MANUSEÁVEIS COM CONCRETO USINADO BOMBEÁVEL, FCK 20 MPA, LANÇADO COM BOMBA LANÇA - LANÇAMENTO, ADENSAMENTO E ACABAMENTO. AF_06/2015</v>
          </cell>
          <cell r="C2067" t="str">
            <v>M3</v>
          </cell>
          <cell r="D2067">
            <v>397.21</v>
          </cell>
        </row>
        <row r="2068">
          <cell r="A2068" t="str">
            <v>90857</v>
          </cell>
          <cell r="B2068" t="str">
            <v>CONCRETAGEM DE PAREDES EM EDIFICAÇÕES MULTIFAMILIARES FEITAS COM SISTEMA DE FÔRMAS MANUSEÁVEIS COM CONCRETO USINADO BOMBEÁVEL, FCK 20 MPA, LANÇADO COM BOMBA LANÇA - LANÇAMENTO, ADENSAMENTO E ACABAMENTO. AF_06/2015</v>
          </cell>
          <cell r="C2068" t="str">
            <v>M3</v>
          </cell>
          <cell r="D2068">
            <v>383.51</v>
          </cell>
        </row>
        <row r="2069">
          <cell r="A2069" t="str">
            <v>90858</v>
          </cell>
          <cell r="B2069" t="str">
            <v>CONCRETAGEM DE PLATIBANDA EM EDIFICAÇÕES MULTIFAMILIARES FEITAS COM SISTEMA DE FÔRMAS MANUSEÁVEIS COM CONCRETO USINADO BOMBEÁVEL, FCK 20 MPA, LANÇADO COM BOMBA LANÇA - LANÇAMENTO, ADENSAMENTO E ACABAMENTO. AF_06/2015</v>
          </cell>
          <cell r="C2069" t="str">
            <v>M3</v>
          </cell>
          <cell r="D2069">
            <v>437.88</v>
          </cell>
        </row>
        <row r="2070">
          <cell r="A2070" t="str">
            <v>90859</v>
          </cell>
          <cell r="B2070" t="str">
            <v>CONCRETAGEM DE PLATIBANDA EM EDIFICAÇÕES UNIFAMILIARES FEITAS COM SISTEMA DE FÔRMAS MANUSEÁVEIS COM CONCRETO USINADO AUTOADENSÁVEL, FCK 20 MPA, LANÇADO COM BOMBA LANÇA - LANÇAMENTO E ACABAMENTO. AF_06/2015</v>
          </cell>
          <cell r="C2070" t="str">
            <v>M3</v>
          </cell>
          <cell r="D2070">
            <v>373.19</v>
          </cell>
        </row>
        <row r="2071">
          <cell r="A2071" t="str">
            <v>90860</v>
          </cell>
          <cell r="B2071" t="str">
            <v>CONCRETAGEM DE PLATIBANDA EM EDIFICAÇÕES MULTIFAMILIARES FEITAS COM SISTEMA DE FÔRMAS MANUSEÁVEIS COM CONCRETO USINADO AUTOADENSÁVEL, FCK 20 MPA, LANÇADO COM BOMBA LANÇA - LANÇAMENTO E ACABAMENTO. AF_06/2015</v>
          </cell>
          <cell r="C2071" t="str">
            <v>M3</v>
          </cell>
          <cell r="D2071">
            <v>378.74</v>
          </cell>
        </row>
        <row r="2072">
          <cell r="A2072" t="str">
            <v>90861</v>
          </cell>
          <cell r="B2072" t="str">
            <v>CONCRETAGEM DE EDIFICAÇÕES (PAREDES E LAJES) FEITAS COM SISTEMA DE FÔRMAS MANUSEÁVEIS COM CONCRETO USINADO BOMBEÁVEL, FCK 20 MPA, LANÇADO COM BOMBA LANÇA - LANÇAMENTO, ADENSAMENTO E ACABAMENTO. AF_06/2015</v>
          </cell>
          <cell r="C2072" t="str">
            <v>M3</v>
          </cell>
          <cell r="D2072">
            <v>387.2</v>
          </cell>
        </row>
        <row r="2073">
          <cell r="A2073" t="str">
            <v>90862</v>
          </cell>
          <cell r="B2073" t="str">
            <v>CONCRETAGEM DE EDIFICAÇÕES (PAREDES E LAJES) FEITAS COM SISTEMA DE FÔRMAS MANUSEÁVEIS COM CONCRETO USINADO AUTOADENSÁVEL, FCK 20 MPA, LANÇADO COM BOMBA LANÇA - LANÇAMENTO E ACABAMENTO. AF_06/2015</v>
          </cell>
          <cell r="C2073" t="str">
            <v>M3</v>
          </cell>
          <cell r="D2073">
            <v>349.96</v>
          </cell>
        </row>
        <row r="2074">
          <cell r="A2074" t="str">
            <v>92718</v>
          </cell>
          <cell r="B2074" t="str">
            <v>CONCRETAGEM DE PILARES, FCK = 25 MPA,  COM USO DE BALDES EM EDIFICAÇÃO COM SEÇÃO MÉDIA DE PILARES MENOR OU IGUAL A 0,25 M² - LANÇAMENTO, ADENSAMENTO E ACABAMENTO. AF_12/2015</v>
          </cell>
          <cell r="C2074" t="str">
            <v>M3</v>
          </cell>
          <cell r="D2074">
            <v>488.3</v>
          </cell>
        </row>
        <row r="2075">
          <cell r="A2075" t="str">
            <v>92719</v>
          </cell>
          <cell r="B2075" t="str">
            <v>CONCRETAGEM DE PILARES, FCK = 25 MPA, COM USO DE GRUA EM EDIFICAÇÃO COM SEÇÃO MÉDIA DE PILARES MENOR OU IGUAL A 0,25 M² - LANÇAMENTO, ADENSAMENTO E ACABAMENTO. AF_12/2015</v>
          </cell>
          <cell r="C2075" t="str">
            <v>M3</v>
          </cell>
          <cell r="D2075">
            <v>340.33</v>
          </cell>
        </row>
        <row r="2076">
          <cell r="A2076" t="str">
            <v>92720</v>
          </cell>
          <cell r="B2076" t="str">
            <v>CONCRETAGEM DE PILARES, FCK = 25 MPA, COM USO DE BOMBA EM EDIFICAÇÃO COM SEÇÃO MÉDIA DE PILARES MENOR OU IGUAL A 0,25 M² - LANÇAMENTO, ADENSAMENTO E ACABAMENTO. AF_12/2015</v>
          </cell>
          <cell r="C2076" t="str">
            <v>M3</v>
          </cell>
          <cell r="D2076">
            <v>386.56</v>
          </cell>
        </row>
        <row r="2077">
          <cell r="A2077" t="str">
            <v>92721</v>
          </cell>
          <cell r="B2077" t="str">
            <v>CONCRETAGEM DE PILARES, FCK = 25 MPA, COM USO DE GRUA EM EDIFICAÇÃO COM SEÇÃO MÉDIA DE PILARES MAIOR QUE 0,25 M² - LANÇAMENTO, ADENSAMENTO E ACABAMENTO. AF_12/2015</v>
          </cell>
          <cell r="C2077" t="str">
            <v>M3</v>
          </cell>
          <cell r="D2077">
            <v>331.29</v>
          </cell>
        </row>
        <row r="2078">
          <cell r="A2078" t="str">
            <v>92722</v>
          </cell>
          <cell r="B2078" t="str">
            <v>CONCRETAGEM DE PILARES, FCK = 25 MPA, COM USO DE BOMBA EM EDIFICAÇÃO COM SEÇÃO MÉDIA DE PILARES MAIOR QUE 0,25 M² - LANÇAMENTO, ADENSAMENTO E ACABAMENTO. AF_12/2015</v>
          </cell>
          <cell r="C2078" t="str">
            <v>M3</v>
          </cell>
          <cell r="D2078">
            <v>382.81</v>
          </cell>
        </row>
        <row r="2079">
          <cell r="A2079" t="str">
            <v>92723</v>
          </cell>
          <cell r="B2079" t="str">
            <v>CONCRETAGEM DE VIGAS E LAJES, FCK=20 MPA, PARA LAJES PREMOLDADAS COM USO DE BOMBA EM EDIFICAÇÃO COM ÁREA MÉDIA DE LAJES MENOR OU IGUAL A 20 M² - LANÇAMENTO, ADENSAMENTO E ACABAMENTO. AF_12/2015</v>
          </cell>
          <cell r="C2079" t="str">
            <v>M3</v>
          </cell>
          <cell r="D2079">
            <v>372.79</v>
          </cell>
        </row>
        <row r="2080">
          <cell r="A2080" t="str">
            <v>92724</v>
          </cell>
          <cell r="B2080" t="str">
            <v>CONCRETAGEM DE VIGAS E LAJES, FCK=20 MPA, PARA LAJES PREMOLDADAS COM USO DE BOMBA EM EDIFICAÇÃO COM ÁREA MÉDIA DE LAJES MAIOR QUE 20 M² - LANÇAMENTO, ADENSAMENTO E ACABAMENTO. AF_12/2015</v>
          </cell>
          <cell r="C2080" t="str">
            <v>M3</v>
          </cell>
          <cell r="D2080">
            <v>369.51</v>
          </cell>
        </row>
        <row r="2081">
          <cell r="A2081" t="str">
            <v>92725</v>
          </cell>
          <cell r="B2081" t="str">
            <v>CONCRETAGEM DE VIGAS E LAJES, FCK=20 MPA, PARA LAJES MACIÇAS OU NERVURADAS COM USO DE BOMBA EM EDIFICAÇÃO COM ÁREA MÉDIA DE LAJES MENOR OU IGUAL A 20 M² - LANÇAMENTO, ADENSAMENTO E ACABAMENTO. AF_12/2015</v>
          </cell>
          <cell r="C2081" t="str">
            <v>M3</v>
          </cell>
          <cell r="D2081">
            <v>368.12</v>
          </cell>
        </row>
        <row r="2082">
          <cell r="A2082" t="str">
            <v>92726</v>
          </cell>
          <cell r="B2082" t="str">
            <v>CONCRETAGEM DE VIGAS E LAJES, FCK=20 MPA, PARA LAJES MACIÇAS OU NERVURADAS COM USO DE BOMBA EM EDIFICAÇÃO COM ÁREA MÉDIA DE LAJES MAIOR QUE 20 M² - LANÇAMENTO, ADENSAMENTO E ACABAMENTO. AF_12/2015</v>
          </cell>
          <cell r="C2082" t="str">
            <v>M3</v>
          </cell>
          <cell r="D2082">
            <v>365.8</v>
          </cell>
        </row>
        <row r="2083">
          <cell r="A2083" t="str">
            <v>92727</v>
          </cell>
          <cell r="B2083" t="str">
            <v>CONCRETAGEM DE VIGAS E LAJES, FCK=20 MPA, PARA LAJES PREMOLDADAS COM JERICAS EM ELEVADOR DE CABO EM EDIFICAÇÃO DE MULTIPAVIMENTOS ATÉ 16 ANDARES, COM ÁREA MÉDIA DE LAJES MENOR OU IGUAL A 20 M² - LANÇAMENTO, ADENSAMENTO E ACABAMENTO. AF_12/2015</v>
          </cell>
          <cell r="C2083" t="str">
            <v>M3</v>
          </cell>
          <cell r="D2083">
            <v>421.56</v>
          </cell>
        </row>
        <row r="2084">
          <cell r="A2084" t="str">
            <v>92728</v>
          </cell>
          <cell r="B2084" t="str">
            <v>CONCRETAGEM DE VIGAS E LAJES, FCK=20 MPA, PARA LAJES PREMOLDADAS COM JERICAS EM ELEVADOR DE CABO EM EDIFICAÇÃO DE MULTIPAVIMENTOS ATÉ 16 ANDARES, COM ÁREA MÉDIA DE LAJES MAIOR QUE 20 M² - LANÇAMENTO, ADENSAMENTO E ACABAMENTO. AF_12/2015</v>
          </cell>
          <cell r="C2084" t="str">
            <v>M3</v>
          </cell>
          <cell r="D2084">
            <v>398.13</v>
          </cell>
        </row>
        <row r="2085">
          <cell r="A2085" t="str">
            <v>92729</v>
          </cell>
          <cell r="B2085" t="str">
            <v>CONCRETAGEM DE VIGAS E LAJES, FCK=20 MPA, PARA LAJES MACIÇAS OU NERVURADAS COM JERICAS EM ELEVADOR DE CABO EM EDIFICAÇÃO DE MULTIPAVIMENTOS ATÉ 16 ANDARES, COM ÁREA MÉDIA DE LAJES MENOR OU IGUAL A 20 M² - LANÇAMENTO, ADENSAMENTO E ACABAMENTO. AF_12/2015</v>
          </cell>
          <cell r="C2085" t="str">
            <v>M3</v>
          </cell>
          <cell r="D2085">
            <v>388.21</v>
          </cell>
        </row>
        <row r="2086">
          <cell r="A2086" t="str">
            <v>92730</v>
          </cell>
          <cell r="B2086" t="str">
            <v>CONCRETAGEM DE VIGAS E LAJES, FCK=20 MPA, PARA LAJES MACIÇAS OU NERVURADAS COM JERICAS EM ELEVADOR DE CABO EM EDIFICAÇÃO DE MULTIPAVIMENTOS ATÉ 16 ANDARES, COM ÁREA MÉDIA DE LAJES MAIOR QUE 20 M² - LANÇAMENTO, ADENSAMENTO E ACABAMENTO. AF_12/2015</v>
          </cell>
          <cell r="C2086" t="str">
            <v>M3</v>
          </cell>
          <cell r="D2086">
            <v>371.68</v>
          </cell>
        </row>
        <row r="2087">
          <cell r="A2087" t="str">
            <v>92731</v>
          </cell>
          <cell r="B2087" t="str">
            <v>CONCRETAGEM DE VIGAS E LAJES, FCK=20 MPA, PARA LAJES PREMOLDADAS COM JERICAS EM CREMALHEIRA EM EDIFICAÇÃO DE MULTIPAVIMENTOS ATÉ 16 ANDARES, COM ÁREA MÉDIA DE LAJES MENOR OU IGUAL A 20 M² - LANÇAMENTO, ADENSAMENTO E ACABAMENTO. AF_12/2015</v>
          </cell>
          <cell r="C2087" t="str">
            <v>M3</v>
          </cell>
          <cell r="D2087">
            <v>390.78</v>
          </cell>
        </row>
        <row r="2088">
          <cell r="A2088" t="str">
            <v>92732</v>
          </cell>
          <cell r="B2088" t="str">
            <v>CONCRETAGEM DE VIGAS E LAJES, FCK=20 MPA, PARA LAJES PREMOLDADAS COM JERICAS EM CREMALHEIRA EM EDIFICAÇÃO DE MULTIPAVIMENTOS ATÉ 16 ANDARES, COM ÁREA MÉDIA DE LAJES MAIOR QUE 20 M² - LANÇAMENTO, ADENSAMENTO E ACABAMENTO. AF_12/2015</v>
          </cell>
          <cell r="C2088" t="str">
            <v>M3</v>
          </cell>
          <cell r="D2088">
            <v>374.73</v>
          </cell>
        </row>
        <row r="2089">
          <cell r="A2089" t="str">
            <v>92733</v>
          </cell>
          <cell r="B2089" t="str">
            <v>CONCRETAGEM DE VIGAS E LAJES, FCK=20 MPA, PARA LAJES MACIÇAS OU NERVURADAS COM JERICAS EM CREMALHEIRA EM EDIFICAÇÃO DE MULTIPAVIMENTOS ATÉ 16 ANDARES, COM ÁREA MÉDIA DE LAJES MENOR OU IGUAL A 20 M² - LANÇAMENTO, ADENSAMENTO E ACABAMENTO. AF_12/2015</v>
          </cell>
          <cell r="C2089" t="str">
            <v>M3</v>
          </cell>
          <cell r="D2089">
            <v>367.9</v>
          </cell>
        </row>
        <row r="2090">
          <cell r="A2090" t="str">
            <v>92734</v>
          </cell>
          <cell r="B2090" t="str">
            <v>CONCRETAGEM DE VIGAS E LAJES, FCK=20 MPA, PARA LAJES MACIÇAS OU NERVURADAS COM JERICAS EM CREMALHEIRA EM EDIFICAÇÃO DE MULTIPAVIMENTOS ATÉ 16 ANDARES, COM ÁREA MÉDIA DE LAJES MAIOR QUE 20 M² - LANÇAMENTO, ADENSAMENTO E ACABAMENTO. AF_12/2015</v>
          </cell>
          <cell r="C2090" t="str">
            <v>M3</v>
          </cell>
          <cell r="D2090">
            <v>356.58</v>
          </cell>
        </row>
        <row r="2091">
          <cell r="A2091" t="str">
            <v>92735</v>
          </cell>
          <cell r="B2091" t="str">
            <v>CONCRETAGEM DE VIGAS E LAJES, FCK=20 MPA, PARA LAJES PREMOLDADAS COM GRUA DE CAÇAMBA DE 350 L EM EDIFICAÇÃO DE MULTIPAVIMENTOS ATÉ 16 ANDARES, COM ÁREA MÉDIA DE LAJES MENOR OU IGUAL A 20 M² - LANÇAMENTO, ADENSAMENTO E ACABAMENTO. AF_12/2015</v>
          </cell>
          <cell r="C2091" t="str">
            <v>M3</v>
          </cell>
          <cell r="D2091">
            <v>363.13</v>
          </cell>
        </row>
        <row r="2092">
          <cell r="A2092" t="str">
            <v>92736</v>
          </cell>
          <cell r="B2092" t="str">
            <v>CONCRETAGEM DE VIGAS E LAJES, FCK=20 MPA, PARA LAJES PREMOLDADAS COM GRUA DE CAÇAMBA DE 350 L EM EDIFICAÇÃO DE MULTIPAVIMENTOS ATÉ 16 ANDARES, COM ÁREA MÉDIA DE LAJES MAIOR QUE 20 M² - LANÇAMENTO, ADENSAMENTO E ACABAMENTO. AF_12/2015</v>
          </cell>
          <cell r="C2092" t="str">
            <v>M3</v>
          </cell>
          <cell r="D2092">
            <v>350.89</v>
          </cell>
        </row>
        <row r="2093">
          <cell r="A2093" t="str">
            <v>92739</v>
          </cell>
          <cell r="B2093" t="str">
            <v>CONCRETAGEM DE VIGAS E LAJES, FCK=20 MPA, PARA LAJES MACIÇAS OU NERVURADAS COM GRUA DE CAÇAMBA DE 500 L EM EDIFICAÇÃO DE MULTIPAVIMENTOS ATÉ 16 ANDARES, COM ÁREA MÉDIA DE LAJES MENOR OU IGUAL A 20 M² - LANÇAMENTO, ADENSAMENTO E ACABAMENTO. AF_12/2015</v>
          </cell>
          <cell r="C2093" t="str">
            <v>M3</v>
          </cell>
          <cell r="D2093">
            <v>333.12</v>
          </cell>
        </row>
        <row r="2094">
          <cell r="A2094" t="str">
            <v>92740</v>
          </cell>
          <cell r="B2094" t="str">
            <v>CONCRETAGEM DE VIGAS E LAJES, FCK=20 MPA, PARA LAJES MACIÇAS OU NERVURADAS COM GRUA DE CAÇAMBA DE 500 L EM EDIFICAÇÃO DE MULTIPAVIMENTOS ATÉ 16 ANDARES, COM ÁREA MÉDIA DE LAJES MAIOR QUE 20 M² - LANÇAMENTO, ADENSAMENTO E ACABAMENTO. AF_12/2015</v>
          </cell>
          <cell r="C2094" t="str">
            <v>M3</v>
          </cell>
          <cell r="D2094">
            <v>327.05</v>
          </cell>
        </row>
        <row r="2095">
          <cell r="A2095" t="str">
            <v>92741</v>
          </cell>
          <cell r="B2095" t="str">
            <v>CONCRETAGEM DE VIGAS E LAJES, FCK=20 MPA, PARA QUALQUER TIPO DE LAJE COM BALDES EM EDIFICAÇÃO TÉRREA, COM ÁREA MÉDIA DE LAJES MENOR OU IGUAL A 20 M² - LANÇAMENTO, ADENSAMENTO E ACABAMENTO. AF_12/2015</v>
          </cell>
          <cell r="C2095" t="str">
            <v>M3</v>
          </cell>
          <cell r="D2095">
            <v>550.16999999999996</v>
          </cell>
        </row>
        <row r="2096">
          <cell r="A2096" t="str">
            <v>92742</v>
          </cell>
          <cell r="B2096" t="str">
            <v>CONCRETAGEM DE VIGAS E LAJES, FCK=20 MPA, PARA QUALQUER TIPO DE LAJE COM BALDES EM EDIFICAÇÃO DE MULTIPAVIMENTOS ATÉ 04 ANDARES, COM ÁREA MÉDIA DE LAJES MENOR OU IGUAL A 20 M² - LANÇAMENTO, ADENSAMENTO E ACABAMENTO. AF_12/2015</v>
          </cell>
          <cell r="C2096" t="str">
            <v>M3</v>
          </cell>
          <cell r="D2096">
            <v>784.76</v>
          </cell>
        </row>
        <row r="2097">
          <cell r="A2097" t="str">
            <v>92873</v>
          </cell>
          <cell r="B2097" t="str">
            <v>LANÇAMENTO COM USO DE BALDES, ADENSAMENTO E ACABAMENTO DE CONCRETO EM ESTRUTURAS. AF_12/2015</v>
          </cell>
          <cell r="C2097" t="str">
            <v>M3</v>
          </cell>
          <cell r="D2097">
            <v>182.96</v>
          </cell>
        </row>
        <row r="2098">
          <cell r="A2098" t="str">
            <v>92874</v>
          </cell>
          <cell r="B2098" t="str">
            <v>LANÇAMENTO COM USO DE BOMBA, ADENSAMENTO E ACABAMENTO DE CONCRETO EM ESTRUTURAS. AF_12/2015</v>
          </cell>
          <cell r="C2098" t="str">
            <v>M3</v>
          </cell>
          <cell r="D2098">
            <v>30.24</v>
          </cell>
        </row>
        <row r="2099">
          <cell r="A2099" t="str">
            <v>94962</v>
          </cell>
          <cell r="B2099" t="str">
            <v>CONCRETO MAGRO PARA LASTRO, TRAÇO 1:4,5:4,5 (CIMENTO/ AREIA MÉDIA/ BRITA 1)  - PREPARO MECÂNICO COM BETONEIRA 400 L. AF_07/2016</v>
          </cell>
          <cell r="C2099" t="str">
            <v>M3</v>
          </cell>
          <cell r="D2099">
            <v>266.38</v>
          </cell>
        </row>
        <row r="2100">
          <cell r="A2100" t="str">
            <v>94963</v>
          </cell>
          <cell r="B2100" t="str">
            <v>CONCRETO FCK = 15MPA, TRAÇO 1:3,4:3,5 (CIMENTO/ AREIA MÉDIA/ BRITA 1)  - PREPARO MECÂNICO COM BETONEIRA 400 L. AF_07/2016</v>
          </cell>
          <cell r="C2100" t="str">
            <v>M3</v>
          </cell>
          <cell r="D2100">
            <v>300.89999999999998</v>
          </cell>
        </row>
        <row r="2101">
          <cell r="A2101" t="str">
            <v>94964</v>
          </cell>
          <cell r="B2101" t="str">
            <v>CONCRETO FCK = 20MPA, TRAÇO 1:2,7:3 (CIMENTO/ AREIA MÉDIA/ BRITA 1)  - PREPARO MECÂNICO COM BETONEIRA 400 L. AF_07/2016</v>
          </cell>
          <cell r="C2101" t="str">
            <v>M3</v>
          </cell>
          <cell r="D2101">
            <v>338.3</v>
          </cell>
        </row>
        <row r="2102">
          <cell r="A2102" t="str">
            <v>94965</v>
          </cell>
          <cell r="B2102" t="str">
            <v>CONCRETO FCK = 25MPA, TRAÇO 1:2,3:2,7 (CIMENTO/ AREIA MÉDIA/ BRITA 1)  - PREPARO MECÂNICO COM BETONEIRA 400 L. AF_07/2016</v>
          </cell>
          <cell r="C2102" t="str">
            <v>M3</v>
          </cell>
          <cell r="D2102">
            <v>331.92</v>
          </cell>
        </row>
        <row r="2103">
          <cell r="A2103" t="str">
            <v>94966</v>
          </cell>
          <cell r="B2103" t="str">
            <v>CONCRETO FCK = 30MPA, TRAÇO 1:2,1:2,5 (CIMENTO/ AREIA MÉDIA/ BRITA 1)  - PREPARO MECÂNICO COM BETONEIRA 400 L. AF_07/2016</v>
          </cell>
          <cell r="C2103" t="str">
            <v>M3</v>
          </cell>
          <cell r="D2103">
            <v>343.44</v>
          </cell>
        </row>
        <row r="2104">
          <cell r="A2104" t="str">
            <v>94967</v>
          </cell>
          <cell r="B2104" t="str">
            <v>CONCRETO FCK = 40MPA, TRAÇO 1:1,6:1,9 (CIMENTO/ AREIA MÉDIA/ BRITA 1)  - PREPARO MECÂNICO COM BETONEIRA 400 L. AF_07/2016</v>
          </cell>
          <cell r="C2104" t="str">
            <v>M3</v>
          </cell>
          <cell r="D2104">
            <v>397.24</v>
          </cell>
        </row>
        <row r="2105">
          <cell r="A2105" t="str">
            <v>94968</v>
          </cell>
          <cell r="B2105" t="str">
            <v>CONCRETO MAGRO PARA LASTRO, TRAÇO 1:4,5:4,5 (CIMENTO/ AREIA MÉDIA/ BRITA 1)  - PREPARO MECÂNICO COM BETONEIRA 600 L. AF_07/2016</v>
          </cell>
          <cell r="C2105" t="str">
            <v>M3</v>
          </cell>
          <cell r="D2105">
            <v>271.10000000000002</v>
          </cell>
        </row>
        <row r="2106">
          <cell r="A2106" t="str">
            <v>94969</v>
          </cell>
          <cell r="B2106" t="str">
            <v>CONCRETO FCK = 15MPA, TRAÇO 1:3,4:3,5 (CIMENTO/ AREIA MÉDIA/ BRITA 1)  - PREPARO MECÂNICO COM BETONEIRA 600 L. AF_07/2016</v>
          </cell>
          <cell r="C2106" t="str">
            <v>M3</v>
          </cell>
          <cell r="D2106">
            <v>285.70999999999998</v>
          </cell>
        </row>
        <row r="2107">
          <cell r="A2107" t="str">
            <v>94970</v>
          </cell>
          <cell r="B2107" t="str">
            <v>CONCRETO FCK = 20MPA, TRAÇO 1:2,7:3 (CIMENTO/ AREIA MÉDIA/ BRITA 1)  - PREPARO MECÂNICO COM BETONEIRA 600 L. AF_07/2016</v>
          </cell>
          <cell r="C2107" t="str">
            <v>M3</v>
          </cell>
          <cell r="D2107">
            <v>315.08</v>
          </cell>
        </row>
        <row r="2108">
          <cell r="A2108" t="str">
            <v>94971</v>
          </cell>
          <cell r="B2108" t="str">
            <v>CONCRETO FCK = 25MPA, TRAÇO 1:2,3:2,7 (CIMENTO/ AREIA MÉDIA/ BRITA 1)  - PREPARO MECÂNICO COM BETONEIRA 600 L. AF_07/2016</v>
          </cell>
          <cell r="C2108" t="str">
            <v>M3</v>
          </cell>
          <cell r="D2108">
            <v>336.55</v>
          </cell>
        </row>
        <row r="2109">
          <cell r="A2109" t="str">
            <v>94972</v>
          </cell>
          <cell r="B2109" t="str">
            <v>CONCRETO FCK = 30MPA, TRAÇO 1:2,1:2,5 (CIMENTO/ AREIA MÉDIA/ BRITA 1)  - PREPARO MECÂNICO COM BETONEIRA 600 L. AF_07/2016</v>
          </cell>
          <cell r="C2109" t="str">
            <v>M3</v>
          </cell>
          <cell r="D2109">
            <v>339.39</v>
          </cell>
        </row>
        <row r="2110">
          <cell r="A2110" t="str">
            <v>94973</v>
          </cell>
          <cell r="B2110" t="str">
            <v>CONCRETO FCK = 40MPA, TRAÇO 1:1,6:1,9 (CIMENTO/ AREIA MÉDIA/ BRITA 1)  - PREPARO MECÂNICO COM BETONEIRA 600 L. AF_07/2016</v>
          </cell>
          <cell r="C2110" t="str">
            <v>M3</v>
          </cell>
          <cell r="D2110">
            <v>384.79</v>
          </cell>
        </row>
        <row r="2111">
          <cell r="A2111" t="str">
            <v>94974</v>
          </cell>
          <cell r="B2111" t="str">
            <v>CONCRETO MAGRO PARA LASTRO, TRAÇO 1:4,5:4,5 (CIMENTO/ AREIA MÉDIA/ BRITA 1)  - PREPARO MANUAL. AF_07/2016</v>
          </cell>
          <cell r="C2111" t="str">
            <v>M3</v>
          </cell>
          <cell r="D2111">
            <v>379.55</v>
          </cell>
        </row>
        <row r="2112">
          <cell r="A2112" t="str">
            <v>94975</v>
          </cell>
          <cell r="B2112" t="str">
            <v>CONCRETO FCK = 15MPA, TRAÇO 1:3,4:3,5 (CIMENTO/ AREIA MÉDIA/ BRITA 1)  - PREPARO MANUAL. AF_07/2016</v>
          </cell>
          <cell r="C2112" t="str">
            <v>M3</v>
          </cell>
          <cell r="D2112">
            <v>403.46</v>
          </cell>
        </row>
        <row r="2113">
          <cell r="A2113" t="str">
            <v>74141/1</v>
          </cell>
          <cell r="B2113" t="str">
            <v>LAJE PRE-MOLD BETA 11 P/1KN/M2 VAOS 4,40M/INCL VIGOTAS TIJOLOS ARMADURA NEGATIVA CAPEAMENTO 3CM CONCRETO 20MPA ESCORAMENTO MATERIAL E MAO  DE OBRA.</v>
          </cell>
          <cell r="C2113" t="str">
            <v>M2</v>
          </cell>
          <cell r="D2113">
            <v>82.03</v>
          </cell>
        </row>
        <row r="2114">
          <cell r="A2114" t="str">
            <v>74141/2</v>
          </cell>
          <cell r="B2114" t="str">
            <v>LAJE PRE-MOLD BETA 12 P/3,5KN/M2 VAO 4,1M INCL VIGOTAS TIJOLOS ARMADU-RA NEGATIVA CAPEAMENTO 3CM CONCRETO 15MPA ESCORAMENTO MATERIAIS E MAO DE OBRA.</v>
          </cell>
          <cell r="C2114" t="str">
            <v>M2</v>
          </cell>
          <cell r="D2114">
            <v>90.05</v>
          </cell>
        </row>
        <row r="2115">
          <cell r="A2115" t="str">
            <v>74141/3</v>
          </cell>
          <cell r="B2115" t="str">
            <v>LAJE PRE-MOLD BETA 16 P/3,5KN/M2 VAO 5,2M INCL VIGOTAS TIJOLOS ARMADU-RA NEGATIVA CAPEAMENTO 3CM CONCRETO 15MPA ESCORAMENTO MATERIAL E MAO  DE OBRA.</v>
          </cell>
          <cell r="C2115" t="str">
            <v>M2</v>
          </cell>
          <cell r="D2115">
            <v>106.45</v>
          </cell>
        </row>
        <row r="2116">
          <cell r="A2116" t="str">
            <v>74141/4</v>
          </cell>
          <cell r="B2116" t="str">
            <v>LAJE PRE-MOLD BETA 20 P/3,5KN/M2 VAO 6,2M INCL VIGOTAS TIJOLOS ARMADU-RA NEGATIVA CAPEAMENTO 3CM CONCRETO 15MPA ESCORAMENTO MATERIAL E MAO  DE OBRA.</v>
          </cell>
          <cell r="C2116" t="str">
            <v>M2</v>
          </cell>
          <cell r="D2116">
            <v>121.17</v>
          </cell>
        </row>
        <row r="2117">
          <cell r="A2117" t="str">
            <v>74202/1</v>
          </cell>
          <cell r="B2117" t="str">
            <v>LAJE PRE-MOLDADA P/FORRO, SOBRECARGA 100KG/M2, VAOS ATE 3,50M/E=8CM, C/LAJOTAS E CAP.C/CONC FCK=20MPA, 3CM, INTER-EIXO 38CM, C/ESCORAMENTO (REAPR.3X) E FERRAGEM NEGATIVA</v>
          </cell>
          <cell r="C2117" t="str">
            <v>M2</v>
          </cell>
          <cell r="D2117">
            <v>70.31</v>
          </cell>
        </row>
        <row r="2118">
          <cell r="A2118" t="str">
            <v>74202/2</v>
          </cell>
          <cell r="B2118" t="str">
            <v>LAJE PRE-MOLDADA P/PISO, SOBRECARGA 200KG/M2, VAOS ATE 3,50M/E=8CM, C/LAJOTAS E CAP.C/CONC FCK=20MPA, 4CM, INTER-EIXO 38CM, C/ESCORAMENTO (REAPR.3X) E FERRAGEM NEGATIVA</v>
          </cell>
          <cell r="C2118" t="str">
            <v>M2</v>
          </cell>
          <cell r="D2118">
            <v>77.52</v>
          </cell>
        </row>
        <row r="2119">
          <cell r="A2119" t="str">
            <v>6122</v>
          </cell>
          <cell r="B2119" t="str">
            <v>EMBASAMENTO C/PEDRA ARGAMASSADA UTILIZANDO ARG.CIM/AREIA 1:4</v>
          </cell>
          <cell r="C2119" t="str">
            <v>M3</v>
          </cell>
          <cell r="D2119">
            <v>419.45</v>
          </cell>
        </row>
        <row r="2120">
          <cell r="A2120" t="str">
            <v>73817/1</v>
          </cell>
          <cell r="B2120" t="str">
            <v>EMBASAMENTO DE MATERIAL GRANULAR - PO DE PEDRA</v>
          </cell>
          <cell r="C2120" t="str">
            <v>M3</v>
          </cell>
          <cell r="D2120">
            <v>97.08</v>
          </cell>
        </row>
        <row r="2121">
          <cell r="A2121" t="str">
            <v>73817/2</v>
          </cell>
          <cell r="B2121" t="str">
            <v>EMBASAMENTO DE MATERIAL GRANULAR - RACHAO</v>
          </cell>
          <cell r="C2121" t="str">
            <v>M3</v>
          </cell>
          <cell r="D2121">
            <v>128.88</v>
          </cell>
        </row>
        <row r="2122">
          <cell r="A2122" t="str">
            <v>74078/1</v>
          </cell>
          <cell r="B2122" t="str">
            <v>AGULHAMENTO FUNDO DE VALAS C/MACO 30KG PEDRA-DE-MAO H=10CM</v>
          </cell>
          <cell r="C2122" t="str">
            <v>M2</v>
          </cell>
          <cell r="D2122">
            <v>33.57</v>
          </cell>
        </row>
        <row r="2123">
          <cell r="A2123" t="str">
            <v>74078/2</v>
          </cell>
          <cell r="B2123" t="str">
            <v>AGULHAMENTO FUNDO DE VALAS C/MACO 30KG PEDRA-DE-MAO H=5CM</v>
          </cell>
          <cell r="C2123" t="str">
            <v>M2</v>
          </cell>
          <cell r="D2123">
            <v>16.78</v>
          </cell>
        </row>
        <row r="2124">
          <cell r="A2124" t="str">
            <v>83518</v>
          </cell>
          <cell r="B2124" t="str">
            <v>ALVENARIA EMBASAMENTO E=20 CM BLOCO CONCRETO</v>
          </cell>
          <cell r="C2124" t="str">
            <v>M3</v>
          </cell>
          <cell r="D2124">
            <v>312.77999999999997</v>
          </cell>
        </row>
        <row r="2125">
          <cell r="A2125" t="str">
            <v>83519</v>
          </cell>
          <cell r="B2125" t="str">
            <v>ALVENARIA EMBASAMENTO TIJOLO CERAMICO FURADO 10X20X20 CM</v>
          </cell>
          <cell r="C2125" t="str">
            <v>M3</v>
          </cell>
          <cell r="D2125">
            <v>466.28</v>
          </cell>
        </row>
        <row r="2126">
          <cell r="A2126" t="str">
            <v>68328</v>
          </cell>
          <cell r="B2126" t="str">
            <v>JUNTA DE DILATACAO COM ISOPOR 10 MM</v>
          </cell>
          <cell r="C2126" t="str">
            <v>M2</v>
          </cell>
          <cell r="D2126">
            <v>14.29</v>
          </cell>
        </row>
        <row r="2127">
          <cell r="A2127" t="str">
            <v>73898/1</v>
          </cell>
          <cell r="B2127" t="str">
            <v>JUNTA DE DILATACAO ELASTICA (PVC) O-220/6 PRESSAO ATE 30 MCA</v>
          </cell>
          <cell r="C2127" t="str">
            <v>M</v>
          </cell>
          <cell r="D2127">
            <v>150.47999999999999</v>
          </cell>
        </row>
        <row r="2128">
          <cell r="A2128" t="str">
            <v>74121/1</v>
          </cell>
          <cell r="B2128" t="str">
            <v>JUNTA DE DILATACAO PARA IMPERMEABILIZACAO, COM SELANTE ELASTICO MONOCOMPONENTE A BASE DE POLIURETANO, DIMENSOES 1X1CM.</v>
          </cell>
          <cell r="C2128" t="str">
            <v>M</v>
          </cell>
          <cell r="D2128">
            <v>19.100000000000001</v>
          </cell>
        </row>
        <row r="2129">
          <cell r="A2129" t="str">
            <v>79471</v>
          </cell>
          <cell r="B2129" t="str">
            <v>PINTURA ADESIVA P/ CONCRETO, A BASE DE RESINA EPOXI ( SIKADUR 32 )</v>
          </cell>
          <cell r="C2129" t="str">
            <v>KG</v>
          </cell>
          <cell r="D2129">
            <v>53.83</v>
          </cell>
        </row>
        <row r="2130">
          <cell r="A2130" t="str">
            <v>83499</v>
          </cell>
          <cell r="B2130" t="str">
            <v>JUNTA DE DILATACAO E VEDACAO TIPO JEENE, INCLUSO CORTE E REMOCAO DO PAVIMENTO</v>
          </cell>
          <cell r="C2130" t="str">
            <v>M</v>
          </cell>
          <cell r="D2130">
            <v>499.23</v>
          </cell>
        </row>
        <row r="2131">
          <cell r="A2131" t="str">
            <v>93182</v>
          </cell>
          <cell r="B2131" t="str">
            <v>VERGA PRÉ-MOLDADA PARA JANELAS COM ATÉ 1,5 M DE VÃO. AF_03/2016</v>
          </cell>
          <cell r="C2131" t="str">
            <v>M</v>
          </cell>
          <cell r="D2131">
            <v>25.16</v>
          </cell>
        </row>
        <row r="2132">
          <cell r="A2132" t="str">
            <v>93183</v>
          </cell>
          <cell r="B2132" t="str">
            <v>VERGA PRÉ-MOLDADA PARA JANELAS COM MAIS DE 1,5 M DE VÃO. AF_03/2016</v>
          </cell>
          <cell r="C2132" t="str">
            <v>M</v>
          </cell>
          <cell r="D2132">
            <v>32.01</v>
          </cell>
        </row>
        <row r="2133">
          <cell r="A2133" t="str">
            <v>93184</v>
          </cell>
          <cell r="B2133" t="str">
            <v>VERGA PRÉ-MOLDADA PARA PORTAS COM ATÉ 1,5 M DE VÃO. AF_03/2016</v>
          </cell>
          <cell r="C2133" t="str">
            <v>M</v>
          </cell>
          <cell r="D2133">
            <v>19.22</v>
          </cell>
        </row>
        <row r="2134">
          <cell r="A2134" t="str">
            <v>93185</v>
          </cell>
          <cell r="B2134" t="str">
            <v>VERGA PRÉ-MOLDADA PARA PORTAS COM MAIS DE 1,5 M DE VÃO. AF_03/2016</v>
          </cell>
          <cell r="C2134" t="str">
            <v>M</v>
          </cell>
          <cell r="D2134">
            <v>31.47</v>
          </cell>
        </row>
        <row r="2135">
          <cell r="A2135" t="str">
            <v>93186</v>
          </cell>
          <cell r="B2135" t="str">
            <v>VERGA MOLDADA IN LOCO EM CONCRETO PARA JANELAS COM ATÉ 1,5 M DE VÃO. AF_03/2016</v>
          </cell>
          <cell r="C2135" t="str">
            <v>M</v>
          </cell>
          <cell r="D2135">
            <v>45.91</v>
          </cell>
        </row>
        <row r="2136">
          <cell r="A2136" t="str">
            <v>93187</v>
          </cell>
          <cell r="B2136" t="str">
            <v>VERGA MOLDADA IN LOCO EM CONCRETO PARA JANELAS COM MAIS DE 1,5 M DE VÃO. AF_03/2016</v>
          </cell>
          <cell r="C2136" t="str">
            <v>M</v>
          </cell>
          <cell r="D2136">
            <v>51.9</v>
          </cell>
        </row>
        <row r="2137">
          <cell r="A2137" t="str">
            <v>93188</v>
          </cell>
          <cell r="B2137" t="str">
            <v>VERGA MOLDADA IN LOCO EM CONCRETO PARA PORTAS COM ATÉ 1,5 M DE VÃO. AF_03/2016</v>
          </cell>
          <cell r="C2137" t="str">
            <v>M</v>
          </cell>
          <cell r="D2137">
            <v>46.73</v>
          </cell>
        </row>
        <row r="2138">
          <cell r="A2138" t="str">
            <v>93189</v>
          </cell>
          <cell r="B2138" t="str">
            <v>VERGA MOLDADA IN LOCO EM CONCRETO PARA PORTAS COM MAIS DE 1,5 M DE VÃO. AF_03/2016</v>
          </cell>
          <cell r="C2138" t="str">
            <v>M</v>
          </cell>
          <cell r="D2138">
            <v>52.84</v>
          </cell>
        </row>
        <row r="2139">
          <cell r="A2139" t="str">
            <v>93190</v>
          </cell>
          <cell r="B2139" t="str">
            <v>VERGA MOLDADA IN LOCO COM UTILIZAÇÃO DE BLOCOS CANALETA PARA JANELAS COM ATÉ 1,5 M DE VÃO. AF_03/2016</v>
          </cell>
          <cell r="C2139" t="str">
            <v>M</v>
          </cell>
          <cell r="D2139">
            <v>30.85</v>
          </cell>
        </row>
        <row r="2140">
          <cell r="A2140" t="str">
            <v>93191</v>
          </cell>
          <cell r="B2140" t="str">
            <v>VERGA MOLDADA IN LOCO COM UTILIZAÇÃO DE BLOCOS CANALETA PARA JANELAS COM MAIS DE 1,5 M DE VÃO. AF_03/2016</v>
          </cell>
          <cell r="C2140" t="str">
            <v>M</v>
          </cell>
          <cell r="D2140">
            <v>32.020000000000003</v>
          </cell>
        </row>
        <row r="2141">
          <cell r="A2141" t="str">
            <v>93192</v>
          </cell>
          <cell r="B2141" t="str">
            <v>VERGA MOLDADA IN LOCO COM UTILIZAÇÃO DE BLOCOS CANALETA PARA PORTAS COM ATÉ 1,5 M DE VÃO. AF_03/2016</v>
          </cell>
          <cell r="C2141" t="str">
            <v>M</v>
          </cell>
          <cell r="D2141">
            <v>36.5</v>
          </cell>
        </row>
        <row r="2142">
          <cell r="A2142" t="str">
            <v>93193</v>
          </cell>
          <cell r="B2142" t="str">
            <v>VERGA MOLDADA IN LOCO COM UTILIZAÇÃO DE BLOCOS CANALETA PARA PORTAS COM MAIS DE 1,5 M DE VÃO. AF_03/2016</v>
          </cell>
          <cell r="C2142" t="str">
            <v>M</v>
          </cell>
          <cell r="D2142">
            <v>33.01</v>
          </cell>
        </row>
        <row r="2143">
          <cell r="A2143" t="str">
            <v>93194</v>
          </cell>
          <cell r="B2143" t="str">
            <v>CONTRAVERGA PRÉ-MOLDADA PARA VÃOS DE ATÉ 1,5 M DE COMPRIMENTO. AF_03/2016</v>
          </cell>
          <cell r="C2143" t="str">
            <v>M</v>
          </cell>
          <cell r="D2143">
            <v>24.8</v>
          </cell>
        </row>
        <row r="2144">
          <cell r="A2144" t="str">
            <v>93195</v>
          </cell>
          <cell r="B2144" t="str">
            <v>CONTRAVERGA PRÉ-MOLDADA PARA VÃOS DE MAIS DE 1,5 M DE COMPRIMENTO. AF_03/2016</v>
          </cell>
          <cell r="C2144" t="str">
            <v>M</v>
          </cell>
          <cell r="D2144">
            <v>29.11</v>
          </cell>
        </row>
        <row r="2145">
          <cell r="A2145" t="str">
            <v>93196</v>
          </cell>
          <cell r="B2145" t="str">
            <v>CONTRAVERGA MOLDADA IN LOCO EM CONCRETO PARA VÃOS DE ATÉ 1,5 M DE COMPRIMENTO. AF_03/2016</v>
          </cell>
          <cell r="C2145" t="str">
            <v>M</v>
          </cell>
          <cell r="D2145">
            <v>43.13</v>
          </cell>
        </row>
        <row r="2146">
          <cell r="A2146" t="str">
            <v>93197</v>
          </cell>
          <cell r="B2146" t="str">
            <v>CONTRAVERGA MOLDADA IN LOCO EM CONCRETO PARA VÃOS DE MAIS DE 1,5 M DE COMPRIMENTO. AF_03/2016</v>
          </cell>
          <cell r="C2146" t="str">
            <v>M</v>
          </cell>
          <cell r="D2146">
            <v>47.51</v>
          </cell>
        </row>
        <row r="2147">
          <cell r="A2147" t="str">
            <v>93198</v>
          </cell>
          <cell r="B2147" t="str">
            <v>CONTRAVERGA MOLDADA IN LOCO COM UTILIZAÇÃO DE BLOCOS CANALETA PARA VÃOS DE ATÉ 1,5 M DE COMPRIMENTO. AF_03/2016</v>
          </cell>
          <cell r="C2147" t="str">
            <v>M</v>
          </cell>
          <cell r="D2147">
            <v>26.73</v>
          </cell>
        </row>
        <row r="2148">
          <cell r="A2148" t="str">
            <v>93199</v>
          </cell>
          <cell r="B2148" t="str">
            <v>CONTRAVERGA MOLDADA IN LOCO COM UTILIZAÇÃO DE BLOCOS CANALETA PARA VÃOS DE MAIS DE 1,5 M DE COMPRIMENTO. AF_03/2016</v>
          </cell>
          <cell r="C2148" t="str">
            <v>M</v>
          </cell>
          <cell r="D2148">
            <v>26.24</v>
          </cell>
        </row>
        <row r="2149">
          <cell r="A2149" t="str">
            <v>93200</v>
          </cell>
          <cell r="B2149" t="str">
            <v>FIXAÇÃO (ENCUNHAMENTO) DE ALVENARIA DE VEDAÇÃO COM ARGAMASSA APLICADA COM BISNAGA. AF_03/2016</v>
          </cell>
          <cell r="C2149" t="str">
            <v>M</v>
          </cell>
          <cell r="D2149">
            <v>2.4300000000000002</v>
          </cell>
        </row>
        <row r="2150">
          <cell r="A2150" t="str">
            <v>93201</v>
          </cell>
          <cell r="B2150" t="str">
            <v>FIXAÇÃO (ENCUNHAMENTO) DE ALVENARIA DE VEDAÇÃO COM ARGAMASSA APLICADA COM COLHER. AF_03/2016</v>
          </cell>
          <cell r="C2150" t="str">
            <v>M</v>
          </cell>
          <cell r="D2150">
            <v>5.17</v>
          </cell>
        </row>
        <row r="2151">
          <cell r="A2151" t="str">
            <v>93202</v>
          </cell>
          <cell r="B2151" t="str">
            <v>FIXAÇÃO (ENCUNHAMENTO) DE ALVENARIA DE VEDAÇÃO COM TIJOLO MACIÇO. AF_03/2016</v>
          </cell>
          <cell r="C2151" t="str">
            <v>M</v>
          </cell>
          <cell r="D2151">
            <v>18.399999999999999</v>
          </cell>
        </row>
        <row r="2152">
          <cell r="A2152" t="str">
            <v>93204</v>
          </cell>
          <cell r="B2152" t="str">
            <v>CINTA DE AMARRAÇÃO DE ALVENARIA MOLDADA IN LOCO EM CONCRETO. AF_03/2016</v>
          </cell>
          <cell r="C2152" t="str">
            <v>M</v>
          </cell>
          <cell r="D2152">
            <v>35.53</v>
          </cell>
        </row>
        <row r="2153">
          <cell r="A2153" t="str">
            <v>93205</v>
          </cell>
          <cell r="B2153" t="str">
            <v>CINTA DE AMARRAÇÃO DE ALVENARIA MOLDADA IN LOCO COM UTILIZAÇÃO DE BLOCOS CANALETA. AF_03/2016</v>
          </cell>
          <cell r="C2153" t="str">
            <v>M</v>
          </cell>
          <cell r="D2153">
            <v>25.06</v>
          </cell>
        </row>
        <row r="2154">
          <cell r="A2154" t="str">
            <v>71623</v>
          </cell>
          <cell r="B2154" t="str">
            <v>CHAPIM DE CONCRETO APARENTE COM ACABAMENTO DESEMPENADO, FORMA DE COMPENSADO PLASTIFICADO (MADEIRIT) DE 14 X 10 CM, FUNDIDO NO LOCAL.</v>
          </cell>
          <cell r="C2154" t="str">
            <v>M</v>
          </cell>
          <cell r="D2154">
            <v>28.11</v>
          </cell>
        </row>
        <row r="2155">
          <cell r="A2155" t="str">
            <v>74144/2</v>
          </cell>
          <cell r="B2155" t="str">
            <v>SUPORTE APOIO CAIXA D AGUA BARROTES MADEIRA DE 1</v>
          </cell>
          <cell r="C2155" t="str">
            <v>UN</v>
          </cell>
          <cell r="D2155">
            <v>26.95</v>
          </cell>
        </row>
        <row r="2156">
          <cell r="A2156" t="str">
            <v>83513</v>
          </cell>
          <cell r="B2156" t="str">
            <v>FORNECIMENTO DE PERFIL SIMPLES "I" OU "H" ATE 8" INCLUSIVE PERDAS</v>
          </cell>
          <cell r="C2156" t="str">
            <v>KG</v>
          </cell>
          <cell r="D2156">
            <v>4.96</v>
          </cell>
        </row>
        <row r="2157">
          <cell r="A2157" t="str">
            <v>83514</v>
          </cell>
          <cell r="B2157" t="str">
            <v>FORNECIMENTO DE PERFIL SIMPLES "I" OU "H" 8 A 12" INCLUSIVE PERDAS</v>
          </cell>
          <cell r="C2157" t="str">
            <v>KG</v>
          </cell>
          <cell r="D2157">
            <v>3.93</v>
          </cell>
        </row>
        <row r="2158">
          <cell r="A2158" t="str">
            <v>84153</v>
          </cell>
          <cell r="B2158" t="str">
            <v>APARELHO DE APOIO NEOPRENE NAO FRETADO (1,4KG/DM3)</v>
          </cell>
          <cell r="C2158" t="str">
            <v>KG</v>
          </cell>
          <cell r="D2158">
            <v>47.2</v>
          </cell>
        </row>
        <row r="2159">
          <cell r="A2159" t="str">
            <v>84154</v>
          </cell>
          <cell r="B2159" t="str">
            <v>APARELHO APOIO NEOPRENE FRETADO</v>
          </cell>
          <cell r="C2159" t="str">
            <v>DM3</v>
          </cell>
          <cell r="D2159">
            <v>145.54</v>
          </cell>
        </row>
        <row r="2160">
          <cell r="A2160" t="str">
            <v>85233</v>
          </cell>
          <cell r="B2160" t="str">
            <v>ESCADA EM CONCRETO ARMADO, FCK = 15 MPA, MOLDADA IN LOCO</v>
          </cell>
          <cell r="C2160" t="str">
            <v>M3</v>
          </cell>
          <cell r="D2160">
            <v>2379.36</v>
          </cell>
        </row>
        <row r="2161">
          <cell r="A2161" t="str">
            <v>5968</v>
          </cell>
          <cell r="B2161" t="str">
            <v>IMPERMEABILIZACAO DE SUPERFICIE COM ARGAMASSA DE CIMENTO E AREIA (MEDIA), TRACO 1:3, COM ADITIVO IMPERMEABILIZANTE, E=2CM.</v>
          </cell>
          <cell r="C2161" t="str">
            <v>M2</v>
          </cell>
          <cell r="D2161">
            <v>40.47</v>
          </cell>
        </row>
        <row r="2162">
          <cell r="A2162" t="str">
            <v>6130</v>
          </cell>
          <cell r="B2162" t="str">
            <v>IMPERMEABILIZACAO DE SUPERFICIE COM ARGAMASSA DE CIMENTO E AREIA (GROSSA), TRACO 1:4, COM ADITIVO IMPERMEABILIZANTE, E=2,5CM</v>
          </cell>
          <cell r="C2162" t="str">
            <v>M2</v>
          </cell>
          <cell r="D2162">
            <v>22.51</v>
          </cell>
        </row>
        <row r="2163">
          <cell r="A2163" t="str">
            <v>74000/1</v>
          </cell>
          <cell r="B2163" t="str">
            <v>IMPERMEABILIZACAO DE SUPERFICIE COM ARMAGASSA DE CIMENTO E AREIA (GROSSA), TRACO 1:3, COM ADITIVO IMPERMEABILIZANTE, E=2,5CM.</v>
          </cell>
          <cell r="C2163" t="str">
            <v>M2</v>
          </cell>
          <cell r="D2163">
            <v>56.13</v>
          </cell>
        </row>
        <row r="2164">
          <cell r="A2164" t="str">
            <v>83731</v>
          </cell>
          <cell r="B2164" t="str">
            <v>IMPERMEABILIZACAO DE SUPERFICIE COM ARGAMASSA DE CIMENTO E AREIA, TRACO 1:3, COM ADITIVO IMPERMEABILIZANTE, E=3 CM</v>
          </cell>
          <cell r="C2164" t="str">
            <v>M2</v>
          </cell>
          <cell r="D2164">
            <v>45.07</v>
          </cell>
        </row>
        <row r="2165">
          <cell r="A2165" t="str">
            <v>83732</v>
          </cell>
          <cell r="B2165" t="str">
            <v>IMPERMEABILIZACAO DE SUPERFICIE COM ARGAMASSA DE CIMENTO E AREIA, TRACO 1:3, COM ADITIVO IMPERMEABILIZANTE, E=1,5 CM</v>
          </cell>
          <cell r="C2165" t="str">
            <v>M2</v>
          </cell>
          <cell r="D2165">
            <v>34.92</v>
          </cell>
        </row>
        <row r="2166">
          <cell r="A2166" t="str">
            <v>83733</v>
          </cell>
          <cell r="B2166" t="str">
            <v>IMPERMEABILIZACAO DE SUPERFICIE COM ARGAMASSA DE CIMENTO E AREIA (GROSSA), TRACO 1:4, COM ADITIVO IMPERMEABILIZANTE, E=2 CM</v>
          </cell>
          <cell r="C2166" t="str">
            <v>M2</v>
          </cell>
          <cell r="D2166">
            <v>39.49</v>
          </cell>
        </row>
        <row r="2167">
          <cell r="A2167" t="str">
            <v>83735</v>
          </cell>
          <cell r="B2167" t="str">
            <v>IMPERMEABILIZACAO DE SUPERFICIE COM CIMENTO IMPERMEABILIZANTE DE PEGA ULTRA RAPIDA, TRACO 1:1, E=0,5 CM</v>
          </cell>
          <cell r="C2167" t="str">
            <v>M2</v>
          </cell>
          <cell r="D2167">
            <v>53.7</v>
          </cell>
        </row>
        <row r="2168">
          <cell r="A2168" t="str">
            <v>68053</v>
          </cell>
          <cell r="B2168" t="str">
            <v>FORNECIMENTO/INSTALACAO LONA PLASTICA PRETA, PARA IMPERMEABILIZACAO, ESPESSURA 150 MICRAS.</v>
          </cell>
          <cell r="C2168" t="str">
            <v>M2</v>
          </cell>
          <cell r="D2168">
            <v>5.33</v>
          </cell>
        </row>
        <row r="2169">
          <cell r="A2169" t="str">
            <v>73753/1</v>
          </cell>
          <cell r="B2169" t="str">
            <v>IMPERMEABILIZACAO DE SUPERFICIE COM MANTA ASFALTICA PROTEGIDA COM FILME DE ALUMINIO GOFRADO (DE ESPESSURA 0,8MM), INCLUSA APLICACAO DE  EMULSAO ASFALTICA, E=3MM.</v>
          </cell>
          <cell r="C2169" t="str">
            <v>M2</v>
          </cell>
          <cell r="D2169">
            <v>79.88</v>
          </cell>
        </row>
        <row r="2170">
          <cell r="A2170" t="str">
            <v>74033/1</v>
          </cell>
          <cell r="B2170" t="str">
            <v>IMPERMEABILIZACAO DE SUPERFICIE COM GEOMEMBRANA (MANTA TERMOPLASTICA LISA) TIPO PEAD, E=2MM.</v>
          </cell>
          <cell r="C2170" t="str">
            <v>M2</v>
          </cell>
          <cell r="D2170">
            <v>51.89</v>
          </cell>
        </row>
        <row r="2171">
          <cell r="A2171" t="str">
            <v>83737</v>
          </cell>
          <cell r="B2171" t="str">
            <v>IMPERMEABILIZACAO DE SUPERFICIE COM MANTA ASFALTICA (COM POLIMEROS TIPO APP), E=3 MM</v>
          </cell>
          <cell r="C2171" t="str">
            <v>M2</v>
          </cell>
          <cell r="D2171">
            <v>57.47</v>
          </cell>
        </row>
        <row r="2172">
          <cell r="A2172" t="str">
            <v>83738</v>
          </cell>
          <cell r="B2172" t="str">
            <v>IMPERMEABILIZACAO DE SUPERFICIE COM MANTA ASFALTICA (COM POLIMEROS TIPO APP), E=4 MM</v>
          </cell>
          <cell r="C2172" t="str">
            <v>M2</v>
          </cell>
          <cell r="D2172">
            <v>68.63</v>
          </cell>
        </row>
        <row r="2173">
          <cell r="A2173" t="str">
            <v>83740</v>
          </cell>
          <cell r="B2173" t="str">
            <v>IMPERMEABILIZACAO COM VÉU DE POLIESTER</v>
          </cell>
          <cell r="C2173" t="str">
            <v>M2</v>
          </cell>
          <cell r="D2173">
            <v>37.04</v>
          </cell>
        </row>
        <row r="2174">
          <cell r="A2174" t="str">
            <v>73929/1</v>
          </cell>
          <cell r="B2174" t="str">
            <v>IMPERMEABILIZACAO DE SUPERFICIE COM CIMENTO ESPECIAL CRISTALIZANTE COM ADESIVO LIQUIDO, UMA DEMAO.</v>
          </cell>
          <cell r="C2174" t="str">
            <v>M2</v>
          </cell>
          <cell r="D2174">
            <v>28.06</v>
          </cell>
        </row>
        <row r="2175">
          <cell r="A2175" t="str">
            <v>73929/3</v>
          </cell>
          <cell r="B2175" t="str">
            <v>IMPERMEABILIZACAO DE SUPERFICIE COM ADESIVO LIQUIDO E SELADOR.</v>
          </cell>
          <cell r="C2175" t="str">
            <v>M2</v>
          </cell>
          <cell r="D2175">
            <v>55.2</v>
          </cell>
        </row>
        <row r="2176">
          <cell r="A2176" t="str">
            <v>73929/4</v>
          </cell>
          <cell r="B2176" t="str">
            <v>IMPERMEABILIZACAO DE ESTRUTURAS ENTERRADAS COM CIMENTO CRISTALIZANTE E ADESIVO LIQUIDO, ATE 7M DE PROFUNDIDADE.</v>
          </cell>
          <cell r="C2176" t="str">
            <v>M2</v>
          </cell>
          <cell r="D2176">
            <v>55.02</v>
          </cell>
        </row>
        <row r="2177">
          <cell r="A2177" t="str">
            <v>6225</v>
          </cell>
          <cell r="B2177" t="str">
            <v>IMPERMEABILIZACAO DE CALHAS/LAJES DESCOBERTAS, COM EMULSAO ASFALTICA COM ELASTOMEROS, 3 DEMAOS</v>
          </cell>
          <cell r="C2177" t="str">
            <v>M2</v>
          </cell>
          <cell r="D2177">
            <v>39.33</v>
          </cell>
        </row>
        <row r="2178">
          <cell r="A2178" t="str">
            <v>72075</v>
          </cell>
          <cell r="B2178" t="str">
            <v>IMPERMEABILIZACAO DE SUPERFICIE COM REVESTIMENTO BICOMPONENTE SEMI FLEXIVEL.</v>
          </cell>
          <cell r="C2178" t="str">
            <v>M2</v>
          </cell>
          <cell r="D2178">
            <v>9.98</v>
          </cell>
        </row>
        <row r="2179">
          <cell r="A2179" t="str">
            <v>73762/1</v>
          </cell>
          <cell r="B2179" t="str">
            <v>IMPERMEABILIZACAO DE SUPERFICIE COM ASFALTO ELASTOMERICO, INCLUSOS PRIMER E VEU DE POLIESTER.</v>
          </cell>
          <cell r="C2179" t="str">
            <v>M2</v>
          </cell>
          <cell r="D2179">
            <v>78.52</v>
          </cell>
        </row>
        <row r="2180">
          <cell r="A2180" t="str">
            <v>73762/2</v>
          </cell>
          <cell r="B2180" t="str">
            <v>IMPERMEABILIZACAO DE SUPERFICIE COM ADESIVO LIQUIDO SOBRE CIMENTO CRISTALIZANTE, INCLUSO VEU DE FIBRA DE VIDRO.</v>
          </cell>
          <cell r="C2180" t="str">
            <v>M2</v>
          </cell>
          <cell r="D2180">
            <v>61.95</v>
          </cell>
        </row>
        <row r="2181">
          <cell r="A2181" t="str">
            <v>73762/3</v>
          </cell>
          <cell r="B2181" t="str">
            <v>IMPERMEABILIZACAO DE SUPERFICIE COM EMULSAO ACRILICA ESTILENADA COM TELA SOBRE CIMENTO CRISTALIZANTE, INCLUSO ADESIVO LIQUIDO.</v>
          </cell>
          <cell r="C2181" t="str">
            <v>M2</v>
          </cell>
          <cell r="D2181">
            <v>83.44</v>
          </cell>
        </row>
        <row r="2182">
          <cell r="A2182" t="str">
            <v>73762/4</v>
          </cell>
          <cell r="B2182" t="str">
            <v>IMPERMEABILIZACAO DE SUPERFICIE COM ASFALTO ELASTOMERICO, INCLUSOS PRIMER E VEU DE FIBRA DE VIDRO.</v>
          </cell>
          <cell r="C2182" t="str">
            <v>M2</v>
          </cell>
          <cell r="D2182">
            <v>111.66</v>
          </cell>
        </row>
        <row r="2183">
          <cell r="A2183" t="str">
            <v>74066/1</v>
          </cell>
          <cell r="B2183" t="str">
            <v>IMPERMEABILIZACAO DE SUPERFICIE, COM IMPERMEABILIZANTE FLEXIVEL A BASE DE ELASTOMERO.</v>
          </cell>
          <cell r="C2183" t="str">
            <v>M2</v>
          </cell>
          <cell r="D2183">
            <v>56.61</v>
          </cell>
        </row>
        <row r="2184">
          <cell r="A2184" t="str">
            <v>74066/2</v>
          </cell>
          <cell r="B2184" t="str">
            <v>IMPERMEABILIZACAO DE SUPERFICIE, COM IMPERMEABILIZANTE FLEXIVEL A BASE ACRILICA.</v>
          </cell>
          <cell r="C2184" t="str">
            <v>M2</v>
          </cell>
          <cell r="D2184">
            <v>76.44</v>
          </cell>
        </row>
        <row r="2185">
          <cell r="A2185" t="str">
            <v>74097/1</v>
          </cell>
          <cell r="B2185" t="str">
            <v>IMPERMEABILIZACAO DE SUPERFICIE, COM ASFALTO ELASTOMERICO.</v>
          </cell>
          <cell r="C2185" t="str">
            <v>M2</v>
          </cell>
          <cell r="D2185">
            <v>39.33</v>
          </cell>
        </row>
        <row r="2186">
          <cell r="A2186" t="str">
            <v>74106/1</v>
          </cell>
          <cell r="B2186" t="str">
            <v>IMPERMEABILIZACAO DE ESTRUTURAS ENTERRADAS, COM TINTA ASFALTICA, DUAS DEMAOS.</v>
          </cell>
          <cell r="C2186" t="str">
            <v>M2</v>
          </cell>
          <cell r="D2186">
            <v>9.6</v>
          </cell>
        </row>
        <row r="2187">
          <cell r="A2187" t="str">
            <v>83741</v>
          </cell>
          <cell r="B2187" t="str">
            <v>IMPERMEABILIZACAO DE SUPERFICIE COM EMULSAO ASFALTICA COM ELASTOMERO, INCLUSOS PRIMER E VEU DE POLIESTER</v>
          </cell>
          <cell r="C2187" t="str">
            <v>M2</v>
          </cell>
          <cell r="D2187">
            <v>76.13</v>
          </cell>
        </row>
        <row r="2188">
          <cell r="A2188" t="str">
            <v>83742</v>
          </cell>
          <cell r="B2188" t="str">
            <v>IMPERMEABILIZACAO DE SUPERFICIE COM EMULSAO ASFALTICA A BASE D'AGUA</v>
          </cell>
          <cell r="C2188" t="str">
            <v>M2</v>
          </cell>
          <cell r="D2188">
            <v>23.85</v>
          </cell>
        </row>
        <row r="2189">
          <cell r="A2189" t="str">
            <v>83743</v>
          </cell>
          <cell r="B2189" t="str">
            <v>JUNTA DE DILATACAO PARA IMPERMEABILIZACAO, COM ASFALTO OXIDADO APLICADO A QUENTE, DIMENSOES 2X2 CM</v>
          </cell>
          <cell r="C2189" t="str">
            <v>M</v>
          </cell>
          <cell r="D2189">
            <v>20.83</v>
          </cell>
        </row>
        <row r="2190">
          <cell r="A2190" t="str">
            <v>73872/1</v>
          </cell>
          <cell r="B2190" t="str">
            <v>IMPERMEABILIZACAO COM PINTURA A BASE DE RESINA EPOXI ALCATRAO, UMA DEMAO.</v>
          </cell>
          <cell r="C2190" t="str">
            <v>M2</v>
          </cell>
          <cell r="D2190">
            <v>28.21</v>
          </cell>
        </row>
        <row r="2191">
          <cell r="A2191" t="str">
            <v>73872/2</v>
          </cell>
          <cell r="B2191" t="str">
            <v>IMPERMEABILIZACAO COM PINTURA A BASE DE RESINA EPOXI ALCATRAO, DUAS DEMAOS.</v>
          </cell>
          <cell r="C2191" t="str">
            <v>M2</v>
          </cell>
          <cell r="D2191">
            <v>55.26</v>
          </cell>
        </row>
        <row r="2192">
          <cell r="A2192" t="str">
            <v>72124</v>
          </cell>
          <cell r="B2192" t="str">
            <v>IMPERMEABILIZACAO DE SUPERFICIE COM MASTIQUE ELASTICO A BASE DE SILICONE, POR VOLUME.</v>
          </cell>
          <cell r="C2192" t="str">
            <v>DM3</v>
          </cell>
          <cell r="D2192">
            <v>82.83</v>
          </cell>
        </row>
        <row r="2193">
          <cell r="A2193" t="str">
            <v>74025/1</v>
          </cell>
          <cell r="B2193" t="str">
            <v>IMPERMEABILIZACAO DE SUPERFICIE COM MASTIQUE BETUMINOSO A FRIO, POR METRO.</v>
          </cell>
          <cell r="C2193" t="str">
            <v>M</v>
          </cell>
          <cell r="D2193">
            <v>49.8</v>
          </cell>
        </row>
        <row r="2194">
          <cell r="A2194" t="str">
            <v>74190/1</v>
          </cell>
          <cell r="B2194" t="str">
            <v>IMPERMEABILIZACAO DE SUPERFICIE COM MASTIQUE BETUMINOSO A FRIO, POR AREA.</v>
          </cell>
          <cell r="C2194" t="str">
            <v>M2</v>
          </cell>
          <cell r="D2194">
            <v>165.45</v>
          </cell>
        </row>
        <row r="2195">
          <cell r="A2195" t="str">
            <v>72308</v>
          </cell>
          <cell r="B2195" t="str">
            <v>ELETRODUTO DE ACO GALVANIZADO ELETROLITICO DN 20MM (3/4), TIPO LEVE - FORNECIMENTO E INSTALACAO</v>
          </cell>
          <cell r="C2195" t="str">
            <v>M</v>
          </cell>
          <cell r="D2195">
            <v>31.48</v>
          </cell>
        </row>
        <row r="2196">
          <cell r="A2196" t="str">
            <v>72309</v>
          </cell>
          <cell r="B2196" t="str">
            <v>ELETRODUTO DE ACO GALVANIZADO ELETROLITICO DN 25MM (1), TIPO LEVE - FORNECIMENTO E INSTALACAO</v>
          </cell>
          <cell r="C2196" t="str">
            <v>M</v>
          </cell>
          <cell r="D2196">
            <v>33.19</v>
          </cell>
        </row>
        <row r="2197">
          <cell r="A2197" t="str">
            <v>72310</v>
          </cell>
          <cell r="B2197" t="str">
            <v>ELETRODUTO DE ACO GALVANIZADO ELETROLITICO DN 40MM (1 1/2), TIPO SEMI-PESADO - FORNECIMENTO E INSTALACAO</v>
          </cell>
          <cell r="C2197" t="str">
            <v>M</v>
          </cell>
          <cell r="D2197">
            <v>56.11</v>
          </cell>
        </row>
        <row r="2198">
          <cell r="A2198" t="str">
            <v>72311</v>
          </cell>
          <cell r="B2198" t="str">
            <v>ELETRODUTO DE ACO GALVANIZADO ELETROLITICO DN 50MM (2 ), TIPO SEMI-PESADO - FORNECIMENTO E INSTALACAO</v>
          </cell>
          <cell r="C2198" t="str">
            <v>M</v>
          </cell>
          <cell r="D2198">
            <v>62.92</v>
          </cell>
        </row>
        <row r="2199">
          <cell r="A2199" t="str">
            <v>72312</v>
          </cell>
          <cell r="B2199" t="str">
            <v>ELETRODUTO DE ACO GALVANIZADO ELETROLITICO DN 62MM (2 1/2), TIPO SEMI-PESADO - FORNECIMENTO E INSTALACAO</v>
          </cell>
          <cell r="C2199" t="str">
            <v>M</v>
          </cell>
          <cell r="D2199">
            <v>87.2</v>
          </cell>
        </row>
        <row r="2200">
          <cell r="A2200" t="str">
            <v>72316</v>
          </cell>
          <cell r="B2200" t="str">
            <v>ELETRODUTO DE ACO GALVANIZADO ELETROLITICO DN 75MM (3), TIPO SEMI-PESADO - FORNECIMENTO E INSTALACAO</v>
          </cell>
          <cell r="C2200" t="str">
            <v>M</v>
          </cell>
          <cell r="D2200">
            <v>103.54</v>
          </cell>
        </row>
        <row r="2201">
          <cell r="A2201" t="str">
            <v>72925</v>
          </cell>
          <cell r="B2201" t="str">
            <v>ELETRODUTO METALICO FLEXIVEL DN 25MM FABRICADO COM FITA DE ACO ZINCADO, REVESTIDO EXTERNAMENTE COM  PVC PRETO, INCLUSIVE CONEXOES, FORNECIMENTO E INSTALACAO</v>
          </cell>
          <cell r="C2201" t="str">
            <v>M</v>
          </cell>
          <cell r="D2201">
            <v>19.690000000000001</v>
          </cell>
        </row>
        <row r="2202">
          <cell r="A2202" t="str">
            <v>72926</v>
          </cell>
          <cell r="B2202" t="str">
            <v>ELETRODUTO METALICO FLEXIVEL DN 40MM FABRICADO COM FITA DE ACO ZINCADO, REVESTIDO EXTERNAMENTE COM PVC PRETO, INCLUSIVE CONEXOES, FORNECIMENTO E INSTALACAO</v>
          </cell>
          <cell r="C2202" t="str">
            <v>M</v>
          </cell>
          <cell r="D2202">
            <v>33.65</v>
          </cell>
        </row>
        <row r="2203">
          <cell r="A2203" t="str">
            <v>73627</v>
          </cell>
          <cell r="B2203" t="str">
            <v>ELETRODUTO DE ACO GALVANIZADO ELETROLITICO DN 16MM (1/2"), TIPO LEVE, INCLUSIVE CONEXOES - FORNECIMENTO E INSTALACAO</v>
          </cell>
          <cell r="C2203" t="str">
            <v>M</v>
          </cell>
          <cell r="D2203">
            <v>29.26</v>
          </cell>
        </row>
        <row r="2204">
          <cell r="A2204" t="str">
            <v>73798/1</v>
          </cell>
          <cell r="B2204" t="str">
            <v>DUTO ESPIRAL FLEXIVEL SINGELO PEAD D=50MM(2") REVESTIDO COM PVC COM FIO GUIA DE ACO GALVANIZADO, LANCADO DIRETO NO SOLO, INCL CONEXOES</v>
          </cell>
          <cell r="C2204" t="str">
            <v>M</v>
          </cell>
          <cell r="D2204">
            <v>30.39</v>
          </cell>
        </row>
        <row r="2205">
          <cell r="A2205" t="str">
            <v>73798/3</v>
          </cell>
          <cell r="B2205" t="str">
            <v>DUTO ESPIRAL FLEXIVEL SINGELO PEAD D=75MM(3") REVESTIDO COM PVC COM FIO GUIA DE ACO GALVANIZADO, LANCADO DIRETO NO SOLO, INCL CONEXOES</v>
          </cell>
          <cell r="C2205" t="str">
            <v>M</v>
          </cell>
          <cell r="D2205">
            <v>48.78</v>
          </cell>
        </row>
        <row r="2206">
          <cell r="A2206" t="str">
            <v>83409</v>
          </cell>
          <cell r="B2206" t="str">
            <v>ELETRODUTO FLEXIVEL ACO GALV TIPO CONDUITE D = 1/2" (16MM) - FORNECIMENTO E INSTALACAO</v>
          </cell>
          <cell r="C2206" t="str">
            <v>M</v>
          </cell>
          <cell r="D2206">
            <v>10.33</v>
          </cell>
        </row>
        <row r="2207">
          <cell r="A2207" t="str">
            <v>83410</v>
          </cell>
          <cell r="B2207" t="str">
            <v>ELETRODUTO FLEXIVEL ACO GALV TIPO CONDUITE D = 1" (25MM) - FORNECIMENTO E INSTALACAO</v>
          </cell>
          <cell r="C2207" t="str">
            <v>M</v>
          </cell>
          <cell r="D2207">
            <v>14.35</v>
          </cell>
        </row>
        <row r="2208">
          <cell r="A2208" t="str">
            <v>83411</v>
          </cell>
          <cell r="B2208" t="str">
            <v>ELETRODUTO FLEXIVEL ACO GALV TIPO CONDUITE D = 1 1/4" (32MM) - FORNECIMENTO E INSTALACAO</v>
          </cell>
          <cell r="C2208" t="str">
            <v>M</v>
          </cell>
          <cell r="D2208">
            <v>18.43</v>
          </cell>
        </row>
        <row r="2209">
          <cell r="A2209" t="str">
            <v>83412</v>
          </cell>
          <cell r="B2209" t="str">
            <v>ELETRODUTO FLEXIVEL ACO GALV TIPO CONDUITE D = 1 1/2" (40MM) - FORNECIMENTO E INSTALACAO</v>
          </cell>
          <cell r="C2209" t="str">
            <v>M</v>
          </cell>
          <cell r="D2209">
            <v>20.8</v>
          </cell>
        </row>
        <row r="2210">
          <cell r="A2210" t="str">
            <v>83413</v>
          </cell>
          <cell r="B2210" t="str">
            <v>ELETRODUTO FLEXIVEL ACO GALV TIPO CONDUITE D = 2" (50MM) - FORNECIMENTO E INSTALACAO</v>
          </cell>
          <cell r="C2210" t="str">
            <v>M</v>
          </cell>
          <cell r="D2210">
            <v>28.21</v>
          </cell>
        </row>
        <row r="2211">
          <cell r="A2211" t="str">
            <v>83414</v>
          </cell>
          <cell r="B2211" t="str">
            <v>ELETRODUTO FLEXIVEL ACO GALV TIPO CONDUITE D = 2 1/2" (65MM) - FORNECIMENTO E INSTALACAO</v>
          </cell>
          <cell r="C2211" t="str">
            <v>M</v>
          </cell>
          <cell r="D2211">
            <v>34.42</v>
          </cell>
        </row>
        <row r="2212">
          <cell r="A2212" t="str">
            <v>83415</v>
          </cell>
          <cell r="B2212" t="str">
            <v>ELETRODUTO FLEXIVEL ACO GALV TIPO CONDUITE D = 3" (75MM) - FORNECIMENTO E INSTALACAO</v>
          </cell>
          <cell r="C2212" t="str">
            <v>M</v>
          </cell>
          <cell r="D2212">
            <v>49.75</v>
          </cell>
        </row>
        <row r="2213">
          <cell r="A2213" t="str">
            <v>91831</v>
          </cell>
          <cell r="B2213" t="str">
            <v>ELETRODUTO FLEXÍVEL CORRUGADO, PVC, DN 20 MM (1/2"), PARA CIRCUITOS TERMINAIS, INSTALADO EM FORRO - FORNECIMENTO E INSTALAÇÃO. AF_12/2015</v>
          </cell>
          <cell r="C2213" t="str">
            <v>M</v>
          </cell>
          <cell r="D2213">
            <v>3.54</v>
          </cell>
        </row>
        <row r="2214">
          <cell r="A2214" t="str">
            <v>91834</v>
          </cell>
          <cell r="B2214" t="str">
            <v>ELETRODUTO FLEXÍVEL CORRUGADO, PVC, DN 25 MM (3/4"), PARA CIRCUITOS TERMINAIS, INSTALADO EM FORRO - FORNECIMENTO E INSTALAÇÃO. AF_12/2015</v>
          </cell>
          <cell r="C2214" t="str">
            <v>M</v>
          </cell>
          <cell r="D2214">
            <v>4.29</v>
          </cell>
        </row>
        <row r="2215">
          <cell r="A2215" t="str">
            <v>91836</v>
          </cell>
          <cell r="B2215" t="str">
            <v>ELETRODUTO FLEXÍVEL CORRUGADO, PVC, DN 32 MM (1"), PARA CIRCUITOS TERMINAIS, INSTALADO EM FORRO - FORNECIMENTO E INSTALAÇÃO. AF_12/2015</v>
          </cell>
          <cell r="C2215" t="str">
            <v>M</v>
          </cell>
          <cell r="D2215">
            <v>6.05</v>
          </cell>
        </row>
        <row r="2216">
          <cell r="A2216" t="str">
            <v>91842</v>
          </cell>
          <cell r="B2216" t="str">
            <v>ELETRODUTO FLEXÍVEL CORRUGADO, PVC, DN 20 MM (1/2"), PARA CIRCUITOS TERMINAIS, INSTALADO EM LAJE - FORNECIMENTO E INSTALAÇÃO. AF_12/2015</v>
          </cell>
          <cell r="C2216" t="str">
            <v>M</v>
          </cell>
          <cell r="D2216">
            <v>4.3</v>
          </cell>
        </row>
        <row r="2217">
          <cell r="A2217" t="str">
            <v>91844</v>
          </cell>
          <cell r="B2217" t="str">
            <v>ELETRODUTO FLEXÍVEL CORRUGADO, PVC, DN 25 MM (3/4"), PARA CIRCUITOS TERMINAIS, INSTALADO EM LAJE - FORNECIMENTO E INSTALAÇÃO. AF_12/2015</v>
          </cell>
          <cell r="C2217" t="str">
            <v>M</v>
          </cell>
          <cell r="D2217">
            <v>5.05</v>
          </cell>
        </row>
        <row r="2218">
          <cell r="A2218" t="str">
            <v>91846</v>
          </cell>
          <cell r="B2218" t="str">
            <v>ELETRODUTO FLEXÍVEL CORRUGADO, PVC, DN 32 MM (1"), PARA CIRCUITOS TERMINAIS, INSTALADO EM LAJE - FORNECIMENTO E INSTALAÇÃO. AF_12/2015</v>
          </cell>
          <cell r="C2218" t="str">
            <v>M</v>
          </cell>
          <cell r="D2218">
            <v>6.81</v>
          </cell>
        </row>
        <row r="2219">
          <cell r="A2219" t="str">
            <v>91852</v>
          </cell>
          <cell r="B2219" t="str">
            <v>ELETRODUTO FLEXÍVEL CORRUGADO, PVC, DN 20 MM (1/2"), PARA CIRCUITOS TERMINAIS, INSTALADO EM PAREDE - FORNECIMENTO E INSTALAÇÃO. AF_12/2015</v>
          </cell>
          <cell r="C2219" t="str">
            <v>M</v>
          </cell>
          <cell r="D2219">
            <v>6.68</v>
          </cell>
        </row>
        <row r="2220">
          <cell r="A2220" t="str">
            <v>91854</v>
          </cell>
          <cell r="B2220" t="str">
            <v>ELETRODUTO FLEXÍVEL CORRUGADO, PVC, DN 25 MM (3/4"), PARA CIRCUITOS TERMINAIS, INSTALADO EM PAREDE - FORNECIMENTO E INSTALAÇÃO. AF_12/2015</v>
          </cell>
          <cell r="C2220" t="str">
            <v>M</v>
          </cell>
          <cell r="D2220">
            <v>7.43</v>
          </cell>
        </row>
        <row r="2221">
          <cell r="A2221" t="str">
            <v>91856</v>
          </cell>
          <cell r="B2221" t="str">
            <v>ELETRODUTO FLEXÍVEL CORRUGADO, PVC, DN 32 MM (1"), PARA CIRCUITOS TERMINAIS, INSTALADO EM PAREDE - FORNECIMENTO E INSTALAÇÃO. AF_12/2015</v>
          </cell>
          <cell r="C2221" t="str">
            <v>M</v>
          </cell>
          <cell r="D2221">
            <v>9.1199999999999992</v>
          </cell>
        </row>
        <row r="2222">
          <cell r="A2222" t="str">
            <v>91862</v>
          </cell>
          <cell r="B2222" t="str">
            <v>ELETRODUTO RÍGIDO ROSCÁVEL, PVC, DN 20 MM (1/2"), PARA CIRCUITOS TERMINAIS, INSTALADO EM FORRO - FORNECIMENTO E INSTALAÇÃO. AF_12/2015</v>
          </cell>
          <cell r="C2222" t="str">
            <v>M</v>
          </cell>
          <cell r="D2222">
            <v>4.59</v>
          </cell>
        </row>
        <row r="2223">
          <cell r="A2223" t="str">
            <v>91863</v>
          </cell>
          <cell r="B2223" t="str">
            <v>ELETRODUTO RÍGIDO ROSCÁVEL, PVC, DN 25 MM (3/4"), PARA CIRCUITOS TERMINAIS, INSTALADO EM FORRO - FORNECIMENTO E INSTALAÇÃO. AF_12/2015</v>
          </cell>
          <cell r="C2223" t="str">
            <v>M</v>
          </cell>
          <cell r="D2223">
            <v>5.76</v>
          </cell>
        </row>
        <row r="2224">
          <cell r="A2224" t="str">
            <v>91864</v>
          </cell>
          <cell r="B2224" t="str">
            <v>ELETRODUTO RÍGIDO ROSCÁVEL, PVC, DN 32 MM (1"), PARA CIRCUITOS TERMINAIS, INSTALADO EM FORRO - FORNECIMENTO E INSTALAÇÃO. AF_12/2015</v>
          </cell>
          <cell r="C2224" t="str">
            <v>M</v>
          </cell>
          <cell r="D2224">
            <v>8.0399999999999991</v>
          </cell>
        </row>
        <row r="2225">
          <cell r="A2225" t="str">
            <v>91865</v>
          </cell>
          <cell r="B2225" t="str">
            <v>ELETRODUTO RÍGIDO ROSCÁVEL, PVC, DN 40 MM (1 1/4"), PARA CIRCUITOS TERMINAIS, INSTALADO EM FORRO - FORNECIMENTO E INSTALAÇÃO. AF_12/2015</v>
          </cell>
          <cell r="C2225" t="str">
            <v>M</v>
          </cell>
          <cell r="D2225">
            <v>10.4</v>
          </cell>
        </row>
        <row r="2226">
          <cell r="A2226" t="str">
            <v>91866</v>
          </cell>
          <cell r="B2226" t="str">
            <v>ELETRODUTO RÍGIDO ROSCÁVEL, PVC, DN 20 MM (1/2"), PARA CIRCUITOS TERMINAIS, INSTALADO EM LAJE - FORNECIMENTO E INSTALAÇÃO. AF_12/2015</v>
          </cell>
          <cell r="C2226" t="str">
            <v>M</v>
          </cell>
          <cell r="D2226">
            <v>5.47</v>
          </cell>
        </row>
        <row r="2227">
          <cell r="A2227" t="str">
            <v>91867</v>
          </cell>
          <cell r="B2227" t="str">
            <v>ELETRODUTO RÍGIDO ROSCÁVEL, PVC, DN 25 MM (3/4"), PARA CIRCUITOS TERMINAIS, INSTALADO EM LAJE - FORNECIMENTO E INSTALAÇÃO. AF_12/2015</v>
          </cell>
          <cell r="C2227" t="str">
            <v>M</v>
          </cell>
          <cell r="D2227">
            <v>6.65</v>
          </cell>
        </row>
        <row r="2228">
          <cell r="A2228" t="str">
            <v>91868</v>
          </cell>
          <cell r="B2228" t="str">
            <v>ELETRODUTO RÍGIDO ROSCÁVEL, PVC, DN 32 MM (1"), PARA CIRCUITOS TERMINAIS, INSTALADO EM LAJE - FORNECIMENTO E INSTALAÇÃO. AF_12/2015</v>
          </cell>
          <cell r="C2228" t="str">
            <v>M</v>
          </cell>
          <cell r="D2228">
            <v>8.93</v>
          </cell>
        </row>
        <row r="2229">
          <cell r="A2229" t="str">
            <v>91869</v>
          </cell>
          <cell r="B2229" t="str">
            <v>ELETRODUTO RÍGIDO ROSCÁVEL, PVC, DN 40 MM (1 1/4"), PARA CIRCUITOS TERMINAIS, INSTALADO EM LAJE - FORNECIMENTO E INSTALAÇÃO. AF_12/2015</v>
          </cell>
          <cell r="C2229" t="str">
            <v>M</v>
          </cell>
          <cell r="D2229">
            <v>11.29</v>
          </cell>
        </row>
        <row r="2230">
          <cell r="A2230" t="str">
            <v>91870</v>
          </cell>
          <cell r="B2230" t="str">
            <v>ELETRODUTO RÍGIDO ROSCÁVEL, PVC, DN 20 MM (1/2"), PARA CIRCUITOS TERMINAIS, INSTALADO EM PAREDE - FORNECIMENTO E INSTALAÇÃO. AF_12/2015</v>
          </cell>
          <cell r="C2230" t="str">
            <v>M</v>
          </cell>
          <cell r="D2230">
            <v>8.3800000000000008</v>
          </cell>
        </row>
        <row r="2231">
          <cell r="A2231" t="str">
            <v>91871</v>
          </cell>
          <cell r="B2231" t="str">
            <v>ELETRODUTO RÍGIDO ROSCÁVEL, PVC, DN 25 MM (3/4"), PARA CIRCUITOS TERMINAIS, INSTALADO EM PAREDE - FORNECIMENTO E INSTALAÇÃO. AF_12/2015</v>
          </cell>
          <cell r="C2231" t="str">
            <v>M</v>
          </cell>
          <cell r="D2231">
            <v>9.6</v>
          </cell>
        </row>
        <row r="2232">
          <cell r="A2232" t="str">
            <v>91872</v>
          </cell>
          <cell r="B2232" t="str">
            <v>ELETRODUTO RÍGIDO ROSCÁVEL, PVC, DN 32 MM (1"), PARA CIRCUITOS TERMINAIS, INSTALADO EM PAREDE - FORNECIMENTO E INSTALAÇÃO. AF_12/2015</v>
          </cell>
          <cell r="C2232" t="str">
            <v>M</v>
          </cell>
          <cell r="D2232">
            <v>11.88</v>
          </cell>
        </row>
        <row r="2233">
          <cell r="A2233" t="str">
            <v>91873</v>
          </cell>
          <cell r="B2233" t="str">
            <v>ELETRODUTO RÍGIDO ROSCÁVEL, PVC, DN 40 MM (1 1/4"), PARA CIRCUITOS TERMINAIS, INSTALADO EM PAREDE - FORNECIMENTO E INSTALAÇÃO. AF_12/2015</v>
          </cell>
          <cell r="C2233" t="str">
            <v>M</v>
          </cell>
          <cell r="D2233">
            <v>14.19</v>
          </cell>
        </row>
        <row r="2234">
          <cell r="A2234" t="str">
            <v>93008</v>
          </cell>
          <cell r="B2234" t="str">
            <v>ELETRODUTO RÍGIDO ROSCÁVEL, PVC, DN 50 MM (1 1/2") - FORNECIMENTO E INSTALAÇÃO. AF_12/2015</v>
          </cell>
          <cell r="C2234" t="str">
            <v>M</v>
          </cell>
          <cell r="D2234">
            <v>10.3</v>
          </cell>
        </row>
        <row r="2235">
          <cell r="A2235" t="str">
            <v>93009</v>
          </cell>
          <cell r="B2235" t="str">
            <v>ELETRODUTO RÍGIDO ROSCÁVEL, PVC, DN 60 MM (2") - FORNECIMENTO E INSTALAÇÃO. AF_12/2015</v>
          </cell>
          <cell r="C2235" t="str">
            <v>M</v>
          </cell>
          <cell r="D2235">
            <v>14.48</v>
          </cell>
        </row>
        <row r="2236">
          <cell r="A2236" t="str">
            <v>93010</v>
          </cell>
          <cell r="B2236" t="str">
            <v>ELETRODUTO RÍGIDO ROSCÁVEL, PVC, DN 75 MM (2 1/2") - FORNECIMENTO E INSTALAÇÃO. AF_12/2015</v>
          </cell>
          <cell r="C2236" t="str">
            <v>M</v>
          </cell>
          <cell r="D2236">
            <v>19.63</v>
          </cell>
        </row>
        <row r="2237">
          <cell r="A2237" t="str">
            <v>93011</v>
          </cell>
          <cell r="B2237" t="str">
            <v>ELETRODUTO RÍGIDO ROSCÁVEL, PVC, DN 85 MM (3") - FORNECIMENTO E INSTALAÇÃO. AF_12/2015</v>
          </cell>
          <cell r="C2237" t="str">
            <v>M</v>
          </cell>
          <cell r="D2237">
            <v>23.65</v>
          </cell>
        </row>
        <row r="2238">
          <cell r="A2238" t="str">
            <v>93012</v>
          </cell>
          <cell r="B2238" t="str">
            <v>ELETRODUTO RÍGIDO ROSCÁVEL, PVC, DN 110 MM (4") - FORNECIMENTO E INSTALAÇÃO. AF_12/2015</v>
          </cell>
          <cell r="C2238" t="str">
            <v>M</v>
          </cell>
          <cell r="D2238">
            <v>34.81</v>
          </cell>
        </row>
        <row r="2239">
          <cell r="A2239" t="str">
            <v>72259</v>
          </cell>
          <cell r="B2239" t="str">
            <v>TERMINAL OU CONECTOR DE PRESSAO - PARA CABO 10MM2 - FORNECIMENTO E INSTALACAO</v>
          </cell>
          <cell r="C2239" t="str">
            <v>UN</v>
          </cell>
          <cell r="D2239">
            <v>15.11</v>
          </cell>
        </row>
        <row r="2240">
          <cell r="A2240" t="str">
            <v>72260</v>
          </cell>
          <cell r="B2240" t="str">
            <v>TERMINAL OU CONECTOR DE PRESSAO - PARA CABO 16MM2 - FORNECIMENTO E INSTALACAO</v>
          </cell>
          <cell r="C2240" t="str">
            <v>UN</v>
          </cell>
          <cell r="D2240">
            <v>15.08</v>
          </cell>
        </row>
        <row r="2241">
          <cell r="A2241" t="str">
            <v>72261</v>
          </cell>
          <cell r="B2241" t="str">
            <v>TERMINAL OU CONECTOR DE PRESSAO - PARA CABO 25MM2 - FORNECIMENTO E INSTALACAO</v>
          </cell>
          <cell r="C2241" t="str">
            <v>UN</v>
          </cell>
          <cell r="D2241">
            <v>15.65</v>
          </cell>
        </row>
        <row r="2242">
          <cell r="A2242" t="str">
            <v>72262</v>
          </cell>
          <cell r="B2242" t="str">
            <v>TERMINAL OU CONECTOR DE PRESSAO - PARA CABO 35MM2 - FORNECIMENTO E INSTALACAO</v>
          </cell>
          <cell r="C2242" t="str">
            <v>UN</v>
          </cell>
          <cell r="D2242">
            <v>15.65</v>
          </cell>
        </row>
        <row r="2243">
          <cell r="A2243" t="str">
            <v>72263</v>
          </cell>
          <cell r="B2243" t="str">
            <v>TERMINAL OU CONECTOR DE PRESSAO - PARA CABO 50MM2 - FORNECIMENTO E INSTALACAO</v>
          </cell>
          <cell r="C2243" t="str">
            <v>UN</v>
          </cell>
          <cell r="D2243">
            <v>20.97</v>
          </cell>
        </row>
        <row r="2244">
          <cell r="A2244" t="str">
            <v>72264</v>
          </cell>
          <cell r="B2244" t="str">
            <v>TERMINAL OU CONECTOR DE PRESSAO - PARA CABO 70MM2 - FORNECIMENTO E INSTALACAO</v>
          </cell>
          <cell r="C2244" t="str">
            <v>UN</v>
          </cell>
          <cell r="D2244">
            <v>21.08</v>
          </cell>
        </row>
        <row r="2245">
          <cell r="A2245" t="str">
            <v>72265</v>
          </cell>
          <cell r="B2245" t="str">
            <v>TERMINAL OU CONECTOR DE PRESSAO - PARA CABO 95MM2 - FORNECIMENTO E INSTALACAO</v>
          </cell>
          <cell r="C2245" t="str">
            <v>UN</v>
          </cell>
          <cell r="D2245">
            <v>23.86</v>
          </cell>
        </row>
        <row r="2246">
          <cell r="A2246" t="str">
            <v>72266</v>
          </cell>
          <cell r="B2246" t="str">
            <v>TERMINAL OU CONECTOR DE PRESSAO - PARA CABO 120MM2 - FORNECIMENTO E INSTALACAO</v>
          </cell>
          <cell r="C2246" t="str">
            <v>UN</v>
          </cell>
          <cell r="D2246">
            <v>31.32</v>
          </cell>
        </row>
        <row r="2247">
          <cell r="A2247" t="str">
            <v>72267</v>
          </cell>
          <cell r="B2247" t="str">
            <v>TERMINAL OU CONECTOR DE PRESSAO - PARA CABO 150MM2 - FORNECIMENTO E INSTALACAO</v>
          </cell>
          <cell r="C2247" t="str">
            <v>UN</v>
          </cell>
          <cell r="D2247">
            <v>31.52</v>
          </cell>
        </row>
        <row r="2248">
          <cell r="A2248" t="str">
            <v>72268</v>
          </cell>
          <cell r="B2248" t="str">
            <v>TERMINAL OU CONECTOR DE PRESSAO - PARA CABO 185MM2 - FORNECIMENTO E INSTALACAO</v>
          </cell>
          <cell r="C2248" t="str">
            <v>UN</v>
          </cell>
          <cell r="D2248">
            <v>32.42</v>
          </cell>
        </row>
        <row r="2249">
          <cell r="A2249" t="str">
            <v>72269</v>
          </cell>
          <cell r="B2249" t="str">
            <v>TERMINAL OU CONECTOR DE PRESSAO - PARA CABO 240MM2 - FORNECIMENTO E INSTALACAO</v>
          </cell>
          <cell r="C2249" t="str">
            <v>UN</v>
          </cell>
          <cell r="D2249">
            <v>35.81</v>
          </cell>
        </row>
        <row r="2250">
          <cell r="A2250" t="str">
            <v>72270</v>
          </cell>
          <cell r="B2250" t="str">
            <v>TERMINAL OU CONECTOR DE PRESSAO - PARA CABO 300MM2 - FORNECIMENTO E INSTALACAO</v>
          </cell>
          <cell r="C2250" t="str">
            <v>UN</v>
          </cell>
          <cell r="D2250">
            <v>42.19</v>
          </cell>
        </row>
        <row r="2251">
          <cell r="A2251" t="str">
            <v>72271</v>
          </cell>
          <cell r="B2251" t="str">
            <v>CONECTOR PARAFUSO FENDIDO SPLIT-BOLT - PARA CABO DE 16MM2 - FORNECIMENTO E INSTALACAO</v>
          </cell>
          <cell r="C2251" t="str">
            <v>UN</v>
          </cell>
          <cell r="D2251">
            <v>11.58</v>
          </cell>
        </row>
        <row r="2252">
          <cell r="A2252" t="str">
            <v>72272</v>
          </cell>
          <cell r="B2252" t="str">
            <v>CONECTOR PARAFUSO FENDIDO SPLIT-BOLT - PARA CABO DE 35MM2 - FORNECIMENTO E INSTALACAO</v>
          </cell>
          <cell r="C2252" t="str">
            <v>UN</v>
          </cell>
          <cell r="D2252">
            <v>12.5</v>
          </cell>
        </row>
        <row r="2253">
          <cell r="A2253" t="str">
            <v>73782/2</v>
          </cell>
          <cell r="B2253" t="str">
            <v>TERMINAL METALICO A PRESSAO PARA 1 CABO DE 50 MM2 - FORNECIMENTO E INSTALACAO</v>
          </cell>
          <cell r="C2253" t="str">
            <v>UN</v>
          </cell>
          <cell r="D2253">
            <v>35.380000000000003</v>
          </cell>
        </row>
        <row r="2254">
          <cell r="A2254" t="str">
            <v>73782/3</v>
          </cell>
          <cell r="B2254" t="str">
            <v>TERMINAL METALICO A PRESSAO PARA 1 CABO DE 95 MM2 - FORNECIMENTO E INSTALACAO</v>
          </cell>
          <cell r="C2254" t="str">
            <v>UN</v>
          </cell>
          <cell r="D2254">
            <v>54.19</v>
          </cell>
        </row>
        <row r="2255">
          <cell r="A2255" t="str">
            <v>73782/4</v>
          </cell>
          <cell r="B2255" t="str">
            <v>TERMINAL A PRESSAO REFORCADO PARA CONEXAO DE CABO DE COBRE A BARRA, CABO 150 E 185MM2 - FORNECIMENTO E INSTALACAO</v>
          </cell>
          <cell r="C2255" t="str">
            <v>UN</v>
          </cell>
          <cell r="D2255">
            <v>105.64</v>
          </cell>
        </row>
        <row r="2256">
          <cell r="A2256" t="str">
            <v>73782/5</v>
          </cell>
          <cell r="B2256" t="str">
            <v>TERMINAL METALICO A PRESSAO P/ 1 CABO DE COBRE DE 25 MM2 COM 1 FURO DE FIXAÇÃO - FORNECIMENTO E INSTALACAO</v>
          </cell>
          <cell r="C2256" t="str">
            <v>UN</v>
          </cell>
          <cell r="D2256">
            <v>21.9</v>
          </cell>
        </row>
        <row r="2257">
          <cell r="A2257" t="str">
            <v>83377</v>
          </cell>
          <cell r="B2257" t="str">
            <v>CONECTOR DE PARAFUSO FENDIDO EM LIGA DE COBRE COM SEPARADOR DE CABOS PARA CABO 50 MM2 - FORNECIMENTO E INSTALACAO</v>
          </cell>
          <cell r="C2257" t="str">
            <v>UN</v>
          </cell>
          <cell r="D2257">
            <v>7.64</v>
          </cell>
        </row>
        <row r="2258">
          <cell r="A2258" t="str">
            <v>91874</v>
          </cell>
          <cell r="B2258" t="str">
            <v>LUVA PARA ELETRODUTO, PVC, ROSCÁVEL, DN 20 MM (1/2"), PARA CIRCUITOS TERMINAIS, INSTALADA EM FORRO - FORNECIMENTO E INSTALAÇÃO. AF_12/2015</v>
          </cell>
          <cell r="C2258" t="str">
            <v>UN</v>
          </cell>
          <cell r="D2258">
            <v>4.13</v>
          </cell>
        </row>
        <row r="2259">
          <cell r="A2259" t="str">
            <v>91875</v>
          </cell>
          <cell r="B2259" t="str">
            <v>LUVA PARA ELETRODUTO, PVC, ROSCÁVEL, DN 25 MM (3/4"), PARA CIRCUITOS TERMINAIS, INSTALADA EM FORRO - FORNECIMENTO E INSTALAÇÃO. AF_12/2015</v>
          </cell>
          <cell r="C2259" t="str">
            <v>UN</v>
          </cell>
          <cell r="D2259">
            <v>5.42</v>
          </cell>
        </row>
        <row r="2260">
          <cell r="A2260" t="str">
            <v>91876</v>
          </cell>
          <cell r="B2260" t="str">
            <v>LUVA PARA ELETRODUTO, PVC, ROSCÁVEL, DN 32 MM (1"), PARA CIRCUITOS TERMINAIS, INSTALADA EM FORRO - FORNECIMENTO E INSTALAÇÃO. AF_12/2015</v>
          </cell>
          <cell r="C2260" t="str">
            <v>UN</v>
          </cell>
          <cell r="D2260">
            <v>7.11</v>
          </cell>
        </row>
        <row r="2261">
          <cell r="A2261" t="str">
            <v>91877</v>
          </cell>
          <cell r="B2261" t="str">
            <v>LUVA PARA ELETRODUTO, PVC, ROSCÁVEL, DN 40 MM (1 1/4"), PARA CIRCUITOS TERMINAIS, INSTALADA EM FORRO - FORNECIMENTO E INSTALAÇÃO. AF_12/2015</v>
          </cell>
          <cell r="C2261" t="str">
            <v>UN</v>
          </cell>
          <cell r="D2261">
            <v>9.31</v>
          </cell>
        </row>
        <row r="2262">
          <cell r="A2262" t="str">
            <v>91878</v>
          </cell>
          <cell r="B2262" t="str">
            <v>LUVA PARA ELETRODUTO, PVC, ROSCÁVEL, DN 20 MM (1/2"), PARA CIRCUITOS TERMINAIS, INSTALADA EM LAJE - FORNECIMENTO E INSTALAÇÃO. AF_12/2015</v>
          </cell>
          <cell r="C2262" t="str">
            <v>UN</v>
          </cell>
          <cell r="D2262">
            <v>5.39</v>
          </cell>
        </row>
        <row r="2263">
          <cell r="A2263" t="str">
            <v>91879</v>
          </cell>
          <cell r="B2263" t="str">
            <v>LUVA PARA ELETRODUTO, PVC, ROSCÁVEL, DN 25 MM (3/4"), PARA CIRCUITOS TERMINAIS, INSTALADA EM LAJE - FORNECIMENTO E INSTALAÇÃO. AF_12/2015</v>
          </cell>
          <cell r="C2263" t="str">
            <v>UN</v>
          </cell>
          <cell r="D2263">
            <v>6.64</v>
          </cell>
        </row>
        <row r="2264">
          <cell r="A2264" t="str">
            <v>91880</v>
          </cell>
          <cell r="B2264" t="str">
            <v>LUVA PARA ELETRODUTO, PVC, ROSCÁVEL, DN 32 MM (1"), PARA CIRCUITOS TERMINAIS, INSTALADA EM LAJE - FORNECIMENTO E INSTALAÇÃO. AF_12/2015</v>
          </cell>
          <cell r="C2264" t="str">
            <v>UN</v>
          </cell>
          <cell r="D2264">
            <v>8.3800000000000008</v>
          </cell>
        </row>
        <row r="2265">
          <cell r="A2265" t="str">
            <v>91881</v>
          </cell>
          <cell r="B2265" t="str">
            <v>LUVA PARA ELETRODUTO, PVC, ROSCÁVEL, DN 40 MM (1 1/4"), PARA CIRCUITOS TERMINAIS, INSTALADA EM LAJE - FORNECIMENTO E INSTALAÇÃO. AF_12/2015</v>
          </cell>
          <cell r="C2265" t="str">
            <v>UN</v>
          </cell>
          <cell r="D2265">
            <v>10.57</v>
          </cell>
        </row>
        <row r="2266">
          <cell r="A2266" t="str">
            <v>91882</v>
          </cell>
          <cell r="B2266" t="str">
            <v>LUVA PARA ELETRODUTO, PVC, ROSCÁVEL, DN 20 MM (1/2"), PARA CIRCUITOS TERMINAIS, INSTALADA EM PAREDE - FORNECIMENTO E INSTALAÇÃO. AF_12/2015</v>
          </cell>
          <cell r="C2266" t="str">
            <v>UN</v>
          </cell>
          <cell r="D2266">
            <v>6.74</v>
          </cell>
        </row>
        <row r="2267">
          <cell r="A2267" t="str">
            <v>91884</v>
          </cell>
          <cell r="B2267" t="str">
            <v>LUVA PARA ELETRODUTO, PVC, ROSCÁVEL, DN 25 MM (3/4"), PARA CIRCUITOS TERMINAIS, INSTALADA EM PAREDE - FORNECIMENTO E INSTALAÇÃO. AF_12/2015</v>
          </cell>
          <cell r="C2267" t="str">
            <v>UN</v>
          </cell>
          <cell r="D2267">
            <v>7.68</v>
          </cell>
        </row>
        <row r="2268">
          <cell r="A2268" t="str">
            <v>91885</v>
          </cell>
          <cell r="B2268" t="str">
            <v>LUVA PARA ELETRODUTO, PVC, ROSCÁVEL, DN 32 MM (1"), PARA CIRCUITOS TERMINAIS, INSTALADA EM PAREDE - FORNECIMENTO E INSTALAÇÃO. AF_12/2015</v>
          </cell>
          <cell r="C2268" t="str">
            <v>UN</v>
          </cell>
          <cell r="D2268">
            <v>8.99</v>
          </cell>
        </row>
        <row r="2269">
          <cell r="A2269" t="str">
            <v>91886</v>
          </cell>
          <cell r="B2269" t="str">
            <v>LUVA PARA ELETRODUTO, PVC, ROSCÁVEL, DN 40 MM (1 1/4"), PARA CIRCUITOS TERMINAIS, INSTALADA EM PAREDE - FORNECIMENTO E INSTALAÇÃO. AF_12/2015</v>
          </cell>
          <cell r="C2269" t="str">
            <v>UN</v>
          </cell>
          <cell r="D2269">
            <v>10.7</v>
          </cell>
        </row>
        <row r="2270">
          <cell r="A2270" t="str">
            <v>91887</v>
          </cell>
          <cell r="B2270" t="str">
            <v>CURVA 90 GRAUS PARA ELETRODUTO, PVC, ROSCÁVEL, DN 20 MM (1/2"), PARA CIRCUITOS TERMINAIS, INSTALADA EM FORRO - FORNECIMENTO E INSTALAÇÃO. AF_12/2015</v>
          </cell>
          <cell r="C2270" t="str">
            <v>UN</v>
          </cell>
          <cell r="D2270">
            <v>7.16</v>
          </cell>
        </row>
        <row r="2271">
          <cell r="A2271" t="str">
            <v>91888</v>
          </cell>
          <cell r="B2271" t="str">
            <v>CURVA 135 GRAUS PARA ELETRODUTO, PVC, ROSCÁVEL, DN 20 MM (1/2"), PARA CIRCUITOS TERMINAIS, INSTALADA EM FORRO - FORNECIMENTO E INSTALAÇÃO. AF_12/2015</v>
          </cell>
          <cell r="C2271" t="str">
            <v>UN</v>
          </cell>
          <cell r="D2271">
            <v>9.86</v>
          </cell>
        </row>
        <row r="2272">
          <cell r="A2272" t="str">
            <v>91890</v>
          </cell>
          <cell r="B2272" t="str">
            <v>CURVA 90 GRAUS PARA ELETRODUTO, PVC, ROSCÁVEL, DN 25 MM (3/4"), PARA CIRCUITOS TERMINAIS, INSTALADA EM FORRO - FORNECIMENTO E INSTALAÇÃO. AF_12/2015</v>
          </cell>
          <cell r="C2272" t="str">
            <v>UN</v>
          </cell>
          <cell r="D2272">
            <v>8.7200000000000006</v>
          </cell>
        </row>
        <row r="2273">
          <cell r="A2273" t="str">
            <v>91892</v>
          </cell>
          <cell r="B2273" t="str">
            <v>CURVA 180 GRAUS PARA ELETRODUTO, PVC, ROSCÁVEL, DN 25 MM (3/4"), PARA CIRCUITOS TERMINAIS, INSTALADA EM FORRO - FORNECIMENTO E INSTALAÇÃO. AF_12/2015</v>
          </cell>
          <cell r="C2273" t="str">
            <v>UN</v>
          </cell>
          <cell r="D2273">
            <v>9.9600000000000009</v>
          </cell>
        </row>
        <row r="2274">
          <cell r="A2274" t="str">
            <v>91893</v>
          </cell>
          <cell r="B2274" t="str">
            <v>CURVA 90 GRAUS PARA ELETRODUTO, PVC, ROSCÁVEL, DN 32 MM (1"), PARA CIRCUITOS TERMINAIS, INSTALADA EM FORRO - FORNECIMENTO E INSTALAÇÃO. AF_12/2015</v>
          </cell>
          <cell r="C2274" t="str">
            <v>UN</v>
          </cell>
          <cell r="D2274">
            <v>11.75</v>
          </cell>
        </row>
        <row r="2275">
          <cell r="A2275" t="str">
            <v>91894</v>
          </cell>
          <cell r="B2275" t="str">
            <v>CURVA 135 GRAUS PARA ELETRODUTO, PVC, ROSCÁVEL, DN 32 MM (1"), PARA CIRCUITOS TERMINAIS, INSTALADA EM FORRO - FORNECIMENTO E INSTALAÇÃO. AF_12/2015</v>
          </cell>
          <cell r="C2275" t="str">
            <v>UN</v>
          </cell>
          <cell r="D2275">
            <v>14.5</v>
          </cell>
        </row>
        <row r="2276">
          <cell r="A2276" t="str">
            <v>91896</v>
          </cell>
          <cell r="B2276" t="str">
            <v>CURVA 90 GRAUS PARA ELETRODUTO, PVC, ROSCÁVEL, DN 40 MM (1 1/4"), PARA CIRCUITOS TERMINAIS, INSTALADA EM FORRO - FORNECIMENTO E INSTALAÇÃO. AF_12/2015</v>
          </cell>
          <cell r="C2276" t="str">
            <v>UN</v>
          </cell>
          <cell r="D2276">
            <v>14.49</v>
          </cell>
        </row>
        <row r="2277">
          <cell r="A2277" t="str">
            <v>91897</v>
          </cell>
          <cell r="B2277" t="str">
            <v>CURVA 135 GRAUS PARA ELETRODUTO, PVC, ROSCÁVEL, DN 40 MM (1 1/4"), PARA CIRCUITOS TERMINAIS, INSTALADA EM FORRO - FORNECIMENTO E INSTALAÇÃO. AF_12/2015</v>
          </cell>
          <cell r="C2277" t="str">
            <v>UN</v>
          </cell>
          <cell r="D2277">
            <v>22.11</v>
          </cell>
        </row>
        <row r="2278">
          <cell r="A2278" t="str">
            <v>91898</v>
          </cell>
          <cell r="B2278" t="str">
            <v>CURVA 180 GRAUS PARA ELETRODUTO, PVC, ROSCÁVEL, DN 40 MM (1 1/4"), PARA CIRCUITOS TERMINAIS, INSTALADA EM FORRO - FORNECIMENTO E INSTALAÇÃO. AF_12/2015</v>
          </cell>
          <cell r="C2278" t="str">
            <v>UN</v>
          </cell>
          <cell r="D2278">
            <v>15.84</v>
          </cell>
        </row>
        <row r="2279">
          <cell r="A2279" t="str">
            <v>91899</v>
          </cell>
          <cell r="B2279" t="str">
            <v>CURVA 90 GRAUS PARA ELETRODUTO, PVC, ROSCÁVEL, DN 20 MM (1/2"), PARA CIRCUITOS TERMINAIS, INSTALADA EM LAJE - FORNECIMENTO E INSTALAÇÃO. AF_12/2015</v>
          </cell>
          <cell r="C2279" t="str">
            <v>UN</v>
          </cell>
          <cell r="D2279">
            <v>9</v>
          </cell>
        </row>
        <row r="2280">
          <cell r="A2280" t="str">
            <v>91900</v>
          </cell>
          <cell r="B2280" t="str">
            <v>CURVA 135 GRAUS PARA ELETRODUTO, PVC, ROSCÁVEL, DN 20 MM (1/2"), PARA CIRCUITOS TERMINAIS, INSTALADA EM LAJE - FORNECIMENTO E INSTALAÇÃO. AF_12/2015</v>
          </cell>
          <cell r="C2280" t="str">
            <v>UN</v>
          </cell>
          <cell r="D2280">
            <v>11.69</v>
          </cell>
        </row>
        <row r="2281">
          <cell r="A2281" t="str">
            <v>91902</v>
          </cell>
          <cell r="B2281" t="str">
            <v>CURVA 90 GRAUS PARA ELETRODUTO, PVC, ROSCÁVEL, DN 25 MM (3/4"), PARA CIRCUITOS TERMINAIS, INSTALADA EM LAJE - FORNECIMENTO E INSTALAÇÃO. AF_12/2015</v>
          </cell>
          <cell r="C2281" t="str">
            <v>UN</v>
          </cell>
          <cell r="D2281">
            <v>10.55</v>
          </cell>
        </row>
        <row r="2282">
          <cell r="A2282" t="str">
            <v>91904</v>
          </cell>
          <cell r="B2282" t="str">
            <v>CURVA 180 GRAUS PARA ELETRODUTO, PVC, ROSCÁVEL, DN 25 MM (3/4"), PARA CIRCUITOS TERMINAIS, INSTALADA EM LAJE - FORNECIMENTO E INSTALAÇÃO. AF_12/2015</v>
          </cell>
          <cell r="C2282" t="str">
            <v>UN</v>
          </cell>
          <cell r="D2282">
            <v>11.79</v>
          </cell>
        </row>
        <row r="2283">
          <cell r="A2283" t="str">
            <v>91905</v>
          </cell>
          <cell r="B2283" t="str">
            <v>CURVA 90 GRAUS PARA ELETRODUTO, PVC, ROSCÁVEL, DN 32 MM (1"), PARA CIRCUITOS TERMINAIS, INSTALADA EM LAJE - FORNECIMENTO E INSTALAÇÃO. AF_12/2015</v>
          </cell>
          <cell r="C2283" t="str">
            <v>UN</v>
          </cell>
          <cell r="D2283">
            <v>13.58</v>
          </cell>
        </row>
        <row r="2284">
          <cell r="A2284" t="str">
            <v>91906</v>
          </cell>
          <cell r="B2284" t="str">
            <v>CURVA 135 GRAUS PARA ELETRODUTO, PVC, ROSCÁVEL, DN 32 MM (1"), PARA CIRCUITOS TERMINAIS, INSTALADA EM LAJE - FORNECIMENTO E INSTALAÇÃO. AF_12/2015</v>
          </cell>
          <cell r="C2284" t="str">
            <v>UN</v>
          </cell>
          <cell r="D2284">
            <v>16.329999999999998</v>
          </cell>
        </row>
        <row r="2285">
          <cell r="A2285" t="str">
            <v>91908</v>
          </cell>
          <cell r="B2285" t="str">
            <v>CURVA 90 GRAUS PARA ELETRODUTO, PVC, ROSCÁVEL, DN 40 MM (1 1/4"), PARA CIRCUITOS TERMINAIS, INSTALADA EM LAJE - FORNECIMENTO E INSTALAÇÃO. AF_12/2015</v>
          </cell>
          <cell r="C2285" t="str">
            <v>UN</v>
          </cell>
          <cell r="D2285">
            <v>16.36</v>
          </cell>
        </row>
        <row r="2286">
          <cell r="A2286" t="str">
            <v>91909</v>
          </cell>
          <cell r="B2286" t="str">
            <v>CURVA 135 GRAUS PARA ELETRODUTO, PVC, ROSCÁVEL, DN 40 MM (1 1/4"), PARA CIRCUITOS TERMINAIS, INSTALADA EM LAJE - FORNECIMENTO E INSTALAÇÃO. AF_12/2015</v>
          </cell>
          <cell r="C2286" t="str">
            <v>UN</v>
          </cell>
          <cell r="D2286">
            <v>23.99</v>
          </cell>
        </row>
        <row r="2287">
          <cell r="A2287" t="str">
            <v>91910</v>
          </cell>
          <cell r="B2287" t="str">
            <v>CURVA 180 GRAUS PARA ELETRODUTO, PVC, ROSCÁVEL, DN 40 MM (1 1/4"), PARA CIRCUITOS TERMINAIS, INSTALADA EM LAJE - FORNECIMENTO E INSTALAÇÃO. AF_12/2015</v>
          </cell>
          <cell r="C2287" t="str">
            <v>UN</v>
          </cell>
          <cell r="D2287">
            <v>17.72</v>
          </cell>
        </row>
        <row r="2288">
          <cell r="A2288" t="str">
            <v>91911</v>
          </cell>
          <cell r="B2288" t="str">
            <v>CURVA 90 GRAUS PARA ELETRODUTO, PVC, ROSCÁVEL, DN 20 MM (1/2"), PARA CIRCUITOS TERMINAIS, INSTALADA EM PAREDE - FORNECIMENTO E INSTALAÇÃO. AF_12/2015</v>
          </cell>
          <cell r="C2288" t="str">
            <v>UN</v>
          </cell>
          <cell r="D2288">
            <v>11.09</v>
          </cell>
        </row>
        <row r="2289">
          <cell r="A2289" t="str">
            <v>91912</v>
          </cell>
          <cell r="B2289" t="str">
            <v>CURVA 135 GRAUS PARA ELETRODUTO, PVC, ROSCÁVEL, DN 20 MM (1/2"), PARA CIRCUITOS TERMINAIS, INSTALADA EM PAREDE - FORNECIMENTO E INSTALAÇÃO. AF_12/2015</v>
          </cell>
          <cell r="C2289" t="str">
            <v>UN</v>
          </cell>
          <cell r="D2289">
            <v>13.78</v>
          </cell>
        </row>
        <row r="2290">
          <cell r="A2290" t="str">
            <v>91914</v>
          </cell>
          <cell r="B2290" t="str">
            <v>CURVA 90 GRAUS PARA ELETRODUTO, PVC, ROSCÁVEL, DN 25 MM (3/4"), PARA CIRCUITOS TERMINAIS, INSTALADA EM PAREDE - FORNECIMENTO E INSTALAÇÃO. AF_12/2015</v>
          </cell>
          <cell r="C2290" t="str">
            <v>UN</v>
          </cell>
          <cell r="D2290">
            <v>12.16</v>
          </cell>
        </row>
        <row r="2291">
          <cell r="A2291" t="str">
            <v>91916</v>
          </cell>
          <cell r="B2291" t="str">
            <v>CURVA 180 GRAUS PARA ELETRODUTO, PVC, ROSCÁVEL, DN 25 MM (3/4"), PARA CIRCUITOS TERMINAIS, INSTALADA EM PAREDE - FORNECIMENTO E INSTALAÇÃO. AF_12/2015</v>
          </cell>
          <cell r="C2291" t="str">
            <v>UN</v>
          </cell>
          <cell r="D2291">
            <v>13.41</v>
          </cell>
        </row>
        <row r="2292">
          <cell r="A2292" t="str">
            <v>91917</v>
          </cell>
          <cell r="B2292" t="str">
            <v>CURVA 90 GRAUS PARA ELETRODUTO, PVC, ROSCÁVEL, DN 32 MM (1"), PARA CIRCUITOS TERMINAIS, INSTALADA EM PAREDE - FORNECIMENTO E INSTALAÇÃO. AF_12/2015</v>
          </cell>
          <cell r="C2292" t="str">
            <v>UN</v>
          </cell>
          <cell r="D2292">
            <v>14.54</v>
          </cell>
        </row>
        <row r="2293">
          <cell r="A2293" t="str">
            <v>91918</v>
          </cell>
          <cell r="B2293" t="str">
            <v>CURVA 135 GRAUS PARA ELETRODUTO, PVC, ROSCÁVEL, DN 32 MM (1"), PARA CIRCUITOS TERMINAIS, INSTALADA EM PAREDE - FORNECIMENTO E INSTALAÇÃO. AF_12/2015</v>
          </cell>
          <cell r="C2293" t="str">
            <v>UN</v>
          </cell>
          <cell r="D2293">
            <v>17.29</v>
          </cell>
        </row>
        <row r="2294">
          <cell r="A2294" t="str">
            <v>91920</v>
          </cell>
          <cell r="B2294" t="str">
            <v>CURVA 90 GRAUS PARA ELETRODUTO, PVC, ROSCÁVEL, DN 40 MM (1 1/4"), PARA CIRCUITOS TERMINAIS, INSTALADA EM PAREDE - FORNECIMENTO E INSTALAÇÃO. AF_12/2015</v>
          </cell>
          <cell r="C2294" t="str">
            <v>UN</v>
          </cell>
          <cell r="D2294">
            <v>16.579999999999998</v>
          </cell>
        </row>
        <row r="2295">
          <cell r="A2295" t="str">
            <v>91921</v>
          </cell>
          <cell r="B2295" t="str">
            <v>CURVA 135 GRAUS PARA ELETRODUTO, PVC, ROSCÁVEL, DN 40 MM (1 1/4"), PARA CIRCUITOS TERMINAIS, INSTALADA EM PAREDE - FORNECIMENTO E INSTALAÇÃO. AF_12/2015</v>
          </cell>
          <cell r="C2295" t="str">
            <v>UN</v>
          </cell>
          <cell r="D2295">
            <v>24.2</v>
          </cell>
        </row>
        <row r="2296">
          <cell r="A2296" t="str">
            <v>91922</v>
          </cell>
          <cell r="B2296" t="str">
            <v>CURVA 180 GRAUS PARA ELETRODUTO, PVC, ROSCÁVEL, DN 40 MM (1 1/4"), PARA CIRCUITOS TERMINAIS, INSTALADA EM PAREDE - FORNECIMENTO E INSTALAÇÃO. AF_12/2015</v>
          </cell>
          <cell r="C2296" t="str">
            <v>UN</v>
          </cell>
          <cell r="D2296">
            <v>17.93</v>
          </cell>
        </row>
        <row r="2297">
          <cell r="A2297" t="str">
            <v>93013</v>
          </cell>
          <cell r="B2297" t="str">
            <v>LUVA PARA ELETRODUTO, PVC, ROSCÁVEL, DN 50 MM (1 1/2") - FORNECIMENTO E INSTALAÇÃO. AF_12/2015</v>
          </cell>
          <cell r="C2297" t="str">
            <v>UN</v>
          </cell>
          <cell r="D2297">
            <v>12.01</v>
          </cell>
        </row>
        <row r="2298">
          <cell r="A2298" t="str">
            <v>93014</v>
          </cell>
          <cell r="B2298" t="str">
            <v>LUVA PARA ELETRODUTO, PVC, ROSCÁVEL, DN 60 MM (2") - FORNECIMENTO E INSTALAÇÃO. AF_12/2015</v>
          </cell>
          <cell r="C2298" t="str">
            <v>UN</v>
          </cell>
          <cell r="D2298">
            <v>14.5</v>
          </cell>
        </row>
        <row r="2299">
          <cell r="A2299" t="str">
            <v>93015</v>
          </cell>
          <cell r="B2299" t="str">
            <v>LUVA PARA ELETRODUTO, PVC, ROSCÁVEL, DN 75 MM (2 1/2") - FORNECIMENTO E INSTALAÇÃO. AF_12/2015</v>
          </cell>
          <cell r="C2299" t="str">
            <v>UN</v>
          </cell>
          <cell r="D2299">
            <v>20.67</v>
          </cell>
        </row>
        <row r="2300">
          <cell r="A2300" t="str">
            <v>93016</v>
          </cell>
          <cell r="B2300" t="str">
            <v>LUVA PARA ELETRODUTO, PVC, ROSCÁVEL, DN 85 MM (3") - FORNECIMENTO E INSTALAÇÃO. AF_12/2015</v>
          </cell>
          <cell r="C2300" t="str">
            <v>UN</v>
          </cell>
          <cell r="D2300">
            <v>24.64</v>
          </cell>
        </row>
        <row r="2301">
          <cell r="A2301" t="str">
            <v>93017</v>
          </cell>
          <cell r="B2301" t="str">
            <v>LUVA PARA ELETRODUTO, PVC, ROSCÁVEL, DN 110 MM (4") - FORNECIMENTO E INSTALAÇÃO. AF_12/2015</v>
          </cell>
          <cell r="C2301" t="str">
            <v>UN</v>
          </cell>
          <cell r="D2301">
            <v>35.67</v>
          </cell>
        </row>
        <row r="2302">
          <cell r="A2302" t="str">
            <v>93018</v>
          </cell>
          <cell r="B2302" t="str">
            <v>CURVA 90 GRAUS PARA ELETRODUTO, PVC, ROSCÁVEL, DN 50 MM (1 1/2") - FORNECIMENTO E INSTALAÇÃO. AF_12/2015</v>
          </cell>
          <cell r="C2302" t="str">
            <v>UN</v>
          </cell>
          <cell r="D2302">
            <v>18.25</v>
          </cell>
        </row>
        <row r="2303">
          <cell r="A2303" t="str">
            <v>93019</v>
          </cell>
          <cell r="B2303" t="str">
            <v>CURVA 135 GRAUS PARA ELETRODUTO, PVC, ROSCÁVEL, DN 50 MM (1 1/2") - FORNECIMENTO E INSTALAÇÃO. AF_12/2015</v>
          </cell>
          <cell r="C2303" t="str">
            <v>UN</v>
          </cell>
          <cell r="D2303">
            <v>26.8</v>
          </cell>
        </row>
        <row r="2304">
          <cell r="A2304" t="str">
            <v>93020</v>
          </cell>
          <cell r="B2304" t="str">
            <v>CURVA 90 GRAUS PARA ELETRODUTO, PVC, ROSCÁVEL, DN 60 MM (2") - FORNECIMENTO E INSTALAÇÃO. AF_12/2015</v>
          </cell>
          <cell r="C2304" t="str">
            <v>UN</v>
          </cell>
          <cell r="D2304">
            <v>22.73</v>
          </cell>
        </row>
        <row r="2305">
          <cell r="A2305" t="str">
            <v>93021</v>
          </cell>
          <cell r="B2305" t="str">
            <v>CURVA 135 GRAUS PARA ELETRODUTO, PVC, ROSCÁVEL, DN 60 MM (2") - FORNECIMENTO E INSTALAÇÃO. AF_12/2015</v>
          </cell>
          <cell r="C2305" t="str">
            <v>UN</v>
          </cell>
          <cell r="D2305">
            <v>32.92</v>
          </cell>
        </row>
        <row r="2306">
          <cell r="A2306" t="str">
            <v>93022</v>
          </cell>
          <cell r="B2306" t="str">
            <v>CURVA 90 GRAUS PARA ELETRODUTO, PVC, ROSCÁVEL, DN 75 MM (2 1/2") - FORNECIMENTO E INSTALAÇÃO. AF_12/2015</v>
          </cell>
          <cell r="C2306" t="str">
            <v>UN</v>
          </cell>
          <cell r="D2306">
            <v>35.14</v>
          </cell>
        </row>
        <row r="2307">
          <cell r="A2307" t="str">
            <v>93023</v>
          </cell>
          <cell r="B2307" t="str">
            <v>CURVA 135 GRAUS PARA ELETRODUTO, PVC, ROSCÁVEL, DN 75 MM (2 1/2") - FORNECIMENTO E INSTALAÇÃO. AF_12/2015</v>
          </cell>
          <cell r="C2307" t="str">
            <v>UN</v>
          </cell>
          <cell r="D2307">
            <v>38.53</v>
          </cell>
        </row>
        <row r="2308">
          <cell r="A2308" t="str">
            <v>93024</v>
          </cell>
          <cell r="B2308" t="str">
            <v>CURVA 90 GRAUS PARA ELETRODUTO, PVC, ROSCÁVEL, DN 85 MM (3") - FORNECIMENTO E INSTALAÇÃO. AF_12/2015</v>
          </cell>
          <cell r="C2308" t="str">
            <v>UN</v>
          </cell>
          <cell r="D2308">
            <v>37.340000000000003</v>
          </cell>
        </row>
        <row r="2309">
          <cell r="A2309" t="str">
            <v>93025</v>
          </cell>
          <cell r="B2309" t="str">
            <v>CURVA 135 GRAUS PARA ELETRODUTO, PVC, ROSCÁVEL, DN 85 MM (3") - FORNECIMENTO E INSTALAÇÃO. AF_12/2015</v>
          </cell>
          <cell r="C2309" t="str">
            <v>UN</v>
          </cell>
          <cell r="D2309">
            <v>65.760000000000005</v>
          </cell>
        </row>
        <row r="2310">
          <cell r="A2310" t="str">
            <v>93026</v>
          </cell>
          <cell r="B2310" t="str">
            <v>CURVA 90 GRAUS PARA ELETRODUTO, PVC, ROSCÁVEL, DN 110 MM (4") - FORNECIMENTO E INSTALAÇÃO. AF_12/2015</v>
          </cell>
          <cell r="C2310" t="str">
            <v>UN</v>
          </cell>
          <cell r="D2310">
            <v>57.94</v>
          </cell>
        </row>
        <row r="2311">
          <cell r="A2311" t="str">
            <v>93027</v>
          </cell>
          <cell r="B2311" t="str">
            <v>CURVA 135 GRAUS PARA ELETRODUTO, PVC, ROSCÁVEL, DN 110 MM (4") - FORNECIMENTO E INSTALAÇÃO. AF_12/2015</v>
          </cell>
          <cell r="C2311" t="str">
            <v>UN</v>
          </cell>
          <cell r="D2311">
            <v>74.239999999999995</v>
          </cell>
        </row>
        <row r="2312">
          <cell r="A2312" t="str">
            <v>72250</v>
          </cell>
          <cell r="B2312" t="str">
            <v>CABO DE COBRE NU 10MM2 - FORNECIMENTO E INSTALACAO</v>
          </cell>
          <cell r="C2312" t="str">
            <v>M</v>
          </cell>
          <cell r="D2312">
            <v>8.33</v>
          </cell>
        </row>
        <row r="2313">
          <cell r="A2313" t="str">
            <v>72251</v>
          </cell>
          <cell r="B2313" t="str">
            <v>CABO DE COBRE NU 16MM2 - FORNECIMENTO E INSTALACAO</v>
          </cell>
          <cell r="C2313" t="str">
            <v>M</v>
          </cell>
          <cell r="D2313">
            <v>11.99</v>
          </cell>
        </row>
        <row r="2314">
          <cell r="A2314" t="str">
            <v>72252</v>
          </cell>
          <cell r="B2314" t="str">
            <v>CABO DE COBRE NU 25MM2 - FORNECIMENTO E INSTALACAO</v>
          </cell>
          <cell r="C2314" t="str">
            <v>M</v>
          </cell>
          <cell r="D2314">
            <v>17.170000000000002</v>
          </cell>
        </row>
        <row r="2315">
          <cell r="A2315" t="str">
            <v>72253</v>
          </cell>
          <cell r="B2315" t="str">
            <v>CABO DE COBRE NU 35MM2 - FORNECIMENTO E INSTALACAO</v>
          </cell>
          <cell r="C2315" t="str">
            <v>M</v>
          </cell>
          <cell r="D2315">
            <v>22.65</v>
          </cell>
        </row>
        <row r="2316">
          <cell r="A2316" t="str">
            <v>72254</v>
          </cell>
          <cell r="B2316" t="str">
            <v>CABO DE COBRE NU 50MM2 - FORNECIMENTO E INSTALACAO</v>
          </cell>
          <cell r="C2316" t="str">
            <v>M</v>
          </cell>
          <cell r="D2316">
            <v>32.299999999999997</v>
          </cell>
        </row>
        <row r="2317">
          <cell r="A2317" t="str">
            <v>72255</v>
          </cell>
          <cell r="B2317" t="str">
            <v>CABO DE COBRE NU 70MM2 - FORNECIMENTO E INSTALACAO</v>
          </cell>
          <cell r="C2317" t="str">
            <v>M</v>
          </cell>
          <cell r="D2317">
            <v>41.29</v>
          </cell>
        </row>
        <row r="2318">
          <cell r="A2318" t="str">
            <v>72256</v>
          </cell>
          <cell r="B2318" t="str">
            <v>CABO DE COBRE NU 95MM2 - FORNECIMENTO E INSTALACAO</v>
          </cell>
          <cell r="C2318" t="str">
            <v>M</v>
          </cell>
          <cell r="D2318">
            <v>52.98</v>
          </cell>
        </row>
        <row r="2319">
          <cell r="A2319" t="str">
            <v>72257</v>
          </cell>
          <cell r="B2319" t="str">
            <v>CABO DE COBRE NU 120MM2 - FORNECIMENTO E INSTALACAO</v>
          </cell>
          <cell r="C2319" t="str">
            <v>M</v>
          </cell>
          <cell r="D2319">
            <v>68.900000000000006</v>
          </cell>
        </row>
        <row r="2320">
          <cell r="A2320" t="str">
            <v>91924</v>
          </cell>
          <cell r="B2320" t="str">
            <v>CABO DE COBRE FLEXÍVEL ISOLADO, 1,5 MM², ANTI-CHAMA 450/750 V, PARA CIRCUITOS TERMINAIS - FORNECIMENTO E INSTALAÇÃO. AF_12/2015</v>
          </cell>
          <cell r="C2320" t="str">
            <v>M</v>
          </cell>
          <cell r="D2320">
            <v>2.31</v>
          </cell>
        </row>
        <row r="2321">
          <cell r="A2321" t="str">
            <v>91925</v>
          </cell>
          <cell r="B2321" t="str">
            <v>CABO DE COBRE FLEXÍVEL ISOLADO, 1,5 MM², ANTI-CHAMA 0,6/1,0 KV, PARA CIRCUITOS TERMINAIS - FORNECIMENTO E INSTALAÇÃO. AF_12/2015</v>
          </cell>
          <cell r="C2321" t="str">
            <v>M</v>
          </cell>
          <cell r="D2321">
            <v>2.8</v>
          </cell>
        </row>
        <row r="2322">
          <cell r="A2322" t="str">
            <v>91926</v>
          </cell>
          <cell r="B2322" t="str">
            <v>CABO DE COBRE FLEXÍVEL ISOLADO, 2,5 MM², ANTI-CHAMA 450/750 V, PARA CIRCUITOS TERMINAIS - FORNECIMENTO E INSTALAÇÃO. AF_12/2015</v>
          </cell>
          <cell r="C2322" t="str">
            <v>M</v>
          </cell>
          <cell r="D2322">
            <v>3.06</v>
          </cell>
        </row>
        <row r="2323">
          <cell r="A2323" t="str">
            <v>91927</v>
          </cell>
          <cell r="B2323" t="str">
            <v>CABO DE COBRE FLEXÍVEL ISOLADO, 2,5 MM², ANTI-CHAMA 0,6/1,0 KV, PARA CIRCUITOS TERMINAIS - FORNECIMENTO E INSTALAÇÃO. AF_12/2015</v>
          </cell>
          <cell r="C2323" t="str">
            <v>M</v>
          </cell>
          <cell r="D2323">
            <v>3.55</v>
          </cell>
        </row>
        <row r="2324">
          <cell r="A2324" t="str">
            <v>91928</v>
          </cell>
          <cell r="B2324" t="str">
            <v>CABO DE COBRE FLEXÍVEL ISOLADO, 4 MM², ANTI-CHAMA 450/750 V, PARA CIRCUITOS TERMINAIS - FORNECIMENTO E INSTALAÇÃO. AF_12/2015</v>
          </cell>
          <cell r="C2324" t="str">
            <v>M</v>
          </cell>
          <cell r="D2324">
            <v>4.2300000000000004</v>
          </cell>
        </row>
        <row r="2325">
          <cell r="A2325" t="str">
            <v>91929</v>
          </cell>
          <cell r="B2325" t="str">
            <v>CABO DE COBRE FLEXÍVEL ISOLADO, 4 MM², ANTI-CHAMA 0,6/1,0 KV, PARA CIRCUITOS TERMINAIS - FORNECIMENTO E INSTALAÇÃO. AF_12/2015</v>
          </cell>
          <cell r="C2325" t="str">
            <v>M</v>
          </cell>
          <cell r="D2325">
            <v>4.6900000000000004</v>
          </cell>
        </row>
        <row r="2326">
          <cell r="A2326" t="str">
            <v>91930</v>
          </cell>
          <cell r="B2326" t="str">
            <v>CABO DE COBRE FLEXÍVEL ISOLADO, 6 MM², ANTI-CHAMA 450/750 V, PARA CIRCUITOS TERMINAIS - FORNECIMENTO E INSTALAÇÃO. AF_12/2015</v>
          </cell>
          <cell r="C2326" t="str">
            <v>M</v>
          </cell>
          <cell r="D2326">
            <v>6.06</v>
          </cell>
        </row>
        <row r="2327">
          <cell r="A2327" t="str">
            <v>91931</v>
          </cell>
          <cell r="B2327" t="str">
            <v>CABO DE COBRE FLEXÍVEL ISOLADO, 6 MM², ANTI-CHAMA 0,6/1,0 KV, PARA CIRCUITOS TERMINAIS - FORNECIMENTO E INSTALAÇÃO. AF_12/2015</v>
          </cell>
          <cell r="C2327" t="str">
            <v>M</v>
          </cell>
          <cell r="D2327">
            <v>6.27</v>
          </cell>
        </row>
        <row r="2328">
          <cell r="A2328" t="str">
            <v>91932</v>
          </cell>
          <cell r="B2328" t="str">
            <v>CABO DE COBRE FLEXÍVEL ISOLADO, 10 MM², ANTI-CHAMA 450/750 V, PARA CIRCUITOS TERMINAIS - FORNECIMENTO E INSTALAÇÃO. AF_12/2015</v>
          </cell>
          <cell r="C2328" t="str">
            <v>M</v>
          </cell>
          <cell r="D2328">
            <v>9.67</v>
          </cell>
        </row>
        <row r="2329">
          <cell r="A2329" t="str">
            <v>91933</v>
          </cell>
          <cell r="B2329" t="str">
            <v>CABO DE COBRE FLEXÍVEL ISOLADO, 10 MM², ANTI-CHAMA 0,6/1,0 KV, PARA CIRCUITOS TERMINAIS - FORNECIMENTO E INSTALAÇÃO. AF_12/2015</v>
          </cell>
          <cell r="C2329" t="str">
            <v>M</v>
          </cell>
          <cell r="D2329">
            <v>10.41</v>
          </cell>
        </row>
        <row r="2330">
          <cell r="A2330" t="str">
            <v>91934</v>
          </cell>
          <cell r="B2330" t="str">
            <v>CABO DE COBRE FLEXÍVEL ISOLADO, 16 MM², ANTI-CHAMA 450/750 V, PARA CIRCUITOS TERMINAIS - FORNECIMENTO E INSTALAÇÃO. AF_12/2015</v>
          </cell>
          <cell r="C2330" t="str">
            <v>M</v>
          </cell>
          <cell r="D2330">
            <v>18.09</v>
          </cell>
        </row>
        <row r="2331">
          <cell r="A2331" t="str">
            <v>91935</v>
          </cell>
          <cell r="B2331" t="str">
            <v>CABO DE COBRE FLEXÍVEL ISOLADO, 16 MM², ANTI-CHAMA 0,6/1,0 KV, PARA CIRCUITOS TERMINAIS - FORNECIMENTO E INSTALAÇÃO. AF_12/2015</v>
          </cell>
          <cell r="C2331" t="str">
            <v>M</v>
          </cell>
          <cell r="D2331">
            <v>14.79</v>
          </cell>
        </row>
        <row r="2332">
          <cell r="A2332" t="str">
            <v>92979</v>
          </cell>
          <cell r="B2332" t="str">
            <v>CABO DE COBRE FLEXÍVEL ISOLADO, 10 MM², ANTI-CHAMA 450/750 V, PARA DISTRIBUIÇÃO - FORNECIMENTO E INSTALAÇÃO. AF_12/2015</v>
          </cell>
          <cell r="C2332" t="str">
            <v>M</v>
          </cell>
          <cell r="D2332">
            <v>5.86</v>
          </cell>
        </row>
        <row r="2333">
          <cell r="A2333" t="str">
            <v>92980</v>
          </cell>
          <cell r="B2333" t="str">
            <v>CABO DE COBRE FLEXÍVEL ISOLADO, 10 MM², ANTI-CHAMA 0,6/1,0 KV, PARA DISTRIBUIÇÃO - FORNECIMENTO E INSTALAÇÃO. AF_12/2015</v>
          </cell>
          <cell r="C2333" t="str">
            <v>M</v>
          </cell>
          <cell r="D2333">
            <v>6.49</v>
          </cell>
        </row>
        <row r="2334">
          <cell r="A2334" t="str">
            <v>92981</v>
          </cell>
          <cell r="B2334" t="str">
            <v>CABO DE COBRE FLEXÍVEL ISOLADO, 16 MM², ANTI-CHAMA 450/750 V, PARA DISTRIBUIÇÃO - FORNECIMENTO E INSTALAÇÃO. AF_12/2015</v>
          </cell>
          <cell r="C2334" t="str">
            <v>M</v>
          </cell>
          <cell r="D2334">
            <v>11.87</v>
          </cell>
        </row>
        <row r="2335">
          <cell r="A2335" t="str">
            <v>92982</v>
          </cell>
          <cell r="B2335" t="str">
            <v>CABO DE COBRE FLEXÍVEL ISOLADO, 16 MM², ANTI-CHAMA 0,6/1,0 KV, PARA DISTRIBUIÇÃO - FORNECIMENTO E INSTALAÇÃO. AF_12/2015</v>
          </cell>
          <cell r="C2335" t="str">
            <v>M</v>
          </cell>
          <cell r="D2335">
            <v>9.01</v>
          </cell>
        </row>
        <row r="2336">
          <cell r="A2336" t="str">
            <v>92983</v>
          </cell>
          <cell r="B2336" t="str">
            <v>CABO DE COBRE FLEXÍVEL ISOLADO, 25 MM², ANTI-CHAMA 450/750 V, PARA DISTRIBUIÇÃO - FORNECIMENTO E INSTALAÇÃO. AF_12/2015</v>
          </cell>
          <cell r="C2336" t="str">
            <v>M</v>
          </cell>
          <cell r="D2336">
            <v>14.79</v>
          </cell>
        </row>
        <row r="2337">
          <cell r="A2337" t="str">
            <v>92984</v>
          </cell>
          <cell r="B2337" t="str">
            <v>CABO DE COBRE FLEXÍVEL ISOLADO, 25 MM², ANTI-CHAMA 0,6/1,0 KV, PARA DISTRIBUIÇÃO - FORNECIMENTO E INSTALAÇÃO. AF_12/2015</v>
          </cell>
          <cell r="C2337" t="str">
            <v>M</v>
          </cell>
          <cell r="D2337">
            <v>15.46</v>
          </cell>
        </row>
        <row r="2338">
          <cell r="A2338" t="str">
            <v>92985</v>
          </cell>
          <cell r="B2338" t="str">
            <v>CABO DE COBRE FLEXÍVEL ISOLADO, 35 MM², ANTI-CHAMA 450/750 V, PARA DISTRIBUIÇÃO - FORNECIMENTO E INSTALAÇÃO. AF_12/2015</v>
          </cell>
          <cell r="C2338" t="str">
            <v>M</v>
          </cell>
          <cell r="D2338">
            <v>19.07</v>
          </cell>
        </row>
        <row r="2339">
          <cell r="A2339" t="str">
            <v>92986</v>
          </cell>
          <cell r="B2339" t="str">
            <v>CABO DE COBRE FLEXÍVEL ISOLADO, 35 MM², ANTI-CHAMA 0,6/1,0 KV, PARA DISTRIBUIÇÃO - FORNECIMENTO E INSTALAÇÃO. AF_12/2015</v>
          </cell>
          <cell r="C2339" t="str">
            <v>M</v>
          </cell>
          <cell r="D2339">
            <v>20.63</v>
          </cell>
        </row>
        <row r="2340">
          <cell r="A2340" t="str">
            <v>92987</v>
          </cell>
          <cell r="B2340" t="str">
            <v>CABO DE COBRE FLEXÍVEL ISOLADO, 50 MM², ANTI-CHAMA 450/750 V, PARA DISTRIBUIÇÃO - FORNECIMENTO E INSTALAÇÃO. AF_12/2015</v>
          </cell>
          <cell r="C2340" t="str">
            <v>M</v>
          </cell>
          <cell r="D2340">
            <v>25.24</v>
          </cell>
        </row>
        <row r="2341">
          <cell r="A2341" t="str">
            <v>92988</v>
          </cell>
          <cell r="B2341" t="str">
            <v>CABO DE COBRE FLEXÍVEL ISOLADO, 50 MM², ANTI-CHAMA 0,6/1,0 KV, PARA DISTRIBUIÇÃO - FORNECIMENTO E INSTALAÇÃO. AF_12/2015</v>
          </cell>
          <cell r="C2341" t="str">
            <v>M</v>
          </cell>
          <cell r="D2341">
            <v>28.65</v>
          </cell>
        </row>
        <row r="2342">
          <cell r="A2342" t="str">
            <v>92989</v>
          </cell>
          <cell r="B2342" t="str">
            <v>CABO DE COBRE FLEXÍVEL ISOLADO, 70 MM², ANTI-CHAMA 450/750 V, PARA DISTRIBUIÇÃO - FORNECIMENTO E INSTALAÇÃO. AF_12/2015</v>
          </cell>
          <cell r="C2342" t="str">
            <v>M</v>
          </cell>
          <cell r="D2342">
            <v>36.03</v>
          </cell>
        </row>
        <row r="2343">
          <cell r="A2343" t="str">
            <v>92990</v>
          </cell>
          <cell r="B2343" t="str">
            <v>CABO DE COBRE FLEXÍVEL ISOLADO, 70 MM², ANTI-CHAMA 0,6/1,0 KV, PARA DISTRIBUIÇÃO - FORNECIMENTO E INSTALAÇÃO. AF_12/2015</v>
          </cell>
          <cell r="C2343" t="str">
            <v>M</v>
          </cell>
          <cell r="D2343">
            <v>39.08</v>
          </cell>
        </row>
        <row r="2344">
          <cell r="A2344" t="str">
            <v>92991</v>
          </cell>
          <cell r="B2344" t="str">
            <v>CABO DE COBRE FLEXÍVEL ISOLADO, 95 MM², ANTI-CHAMA 450/750 V, PARA DISTRIBUIÇÃO - FORNECIMENTO E INSTALAÇÃO. AF_12/2015</v>
          </cell>
          <cell r="C2344" t="str">
            <v>M</v>
          </cell>
          <cell r="D2344">
            <v>47.94</v>
          </cell>
        </row>
        <row r="2345">
          <cell r="A2345" t="str">
            <v>92992</v>
          </cell>
          <cell r="B2345" t="str">
            <v>CABO DE COBRE FLEXÍVEL ISOLADO, 95 MM², ANTI-CHAMA 0,6/1,0 KV, PARA DISTRIBUIÇÃO - FORNECIMENTO E INSTALAÇÃO. AF_12/2015</v>
          </cell>
          <cell r="C2345" t="str">
            <v>M</v>
          </cell>
          <cell r="D2345">
            <v>53.91</v>
          </cell>
        </row>
        <row r="2346">
          <cell r="A2346" t="str">
            <v>92993</v>
          </cell>
          <cell r="B2346" t="str">
            <v>CABO DE COBRE FLEXÍVEL ISOLADO, 120 MM², ANTI-CHAMA 450/750 V, PARA DISTRIBUIÇÃO - FORNECIMENTO E INSTALAÇÃO. AF_12/2015</v>
          </cell>
          <cell r="C2346" t="str">
            <v>M</v>
          </cell>
          <cell r="D2346">
            <v>59.41</v>
          </cell>
        </row>
        <row r="2347">
          <cell r="A2347" t="str">
            <v>92994</v>
          </cell>
          <cell r="B2347" t="str">
            <v>CABO DE COBRE FLEXÍVEL ISOLADO, 120 MM², ANTI-CHAMA 0,6/1,0 KV, PARA DISTRIBUIÇÃO - FORNECIMENTO E INSTALAÇÃO. AF_12/2015</v>
          </cell>
          <cell r="C2347" t="str">
            <v>M</v>
          </cell>
          <cell r="D2347">
            <v>66.099999999999994</v>
          </cell>
        </row>
        <row r="2348">
          <cell r="A2348" t="str">
            <v>92995</v>
          </cell>
          <cell r="B2348" t="str">
            <v>CABO DE COBRE FLEXÍVEL ISOLADO, 150 MM², ANTI-CHAMA 450/750 V, PARA DISTRIBUIÇÃO - FORNECIMENTO E INSTALAÇÃO. AF_12/2015</v>
          </cell>
          <cell r="C2348" t="str">
            <v>M</v>
          </cell>
          <cell r="D2348">
            <v>71.56</v>
          </cell>
        </row>
        <row r="2349">
          <cell r="A2349" t="str">
            <v>92996</v>
          </cell>
          <cell r="B2349" t="str">
            <v>CABO DE COBRE FLEXÍVEL ISOLADO, 150 MM², ANTI-CHAMA 0,6/1,0 KV, PARA DISTRIBUIÇÃO - FORNECIMENTO E INSTALAÇÃO. AF_12/2015</v>
          </cell>
          <cell r="C2349" t="str">
            <v>M</v>
          </cell>
          <cell r="D2349">
            <v>78.72</v>
          </cell>
        </row>
        <row r="2350">
          <cell r="A2350" t="str">
            <v>92997</v>
          </cell>
          <cell r="B2350" t="str">
            <v>CABO DE COBRE FLEXÍVEL ISOLADO, 185 MM², ANTI-CHAMA 450/750 V, PARA DISTRIBUIÇÃO - FORNECIMENTO E INSTALAÇÃO. AF_12/2015</v>
          </cell>
          <cell r="C2350" t="str">
            <v>M</v>
          </cell>
          <cell r="D2350">
            <v>88.98</v>
          </cell>
        </row>
        <row r="2351">
          <cell r="A2351" t="str">
            <v>92998</v>
          </cell>
          <cell r="B2351" t="str">
            <v>CABO DE COBRE FLEXÍVEL ISOLADO, 185 MM², ANTI-CHAMA 0,6/1,0 KV, PARA DISTRIBUIÇÃO - FORNECIMENTO E INSTALAÇÃO. AF_12/2015</v>
          </cell>
          <cell r="C2351" t="str">
            <v>M</v>
          </cell>
          <cell r="D2351">
            <v>99.55</v>
          </cell>
        </row>
        <row r="2352">
          <cell r="A2352" t="str">
            <v>92999</v>
          </cell>
          <cell r="B2352" t="str">
            <v>CABO DE COBRE FLEXÍVEL ISOLADO, 240 MM², ANTI-CHAMA 450/750 V, PARA DISTRIBUIÇÃO - FORNECIMENTO E INSTALAÇÃO. AF_12/2015</v>
          </cell>
          <cell r="C2352" t="str">
            <v>M</v>
          </cell>
          <cell r="D2352">
            <v>115.25</v>
          </cell>
        </row>
        <row r="2353">
          <cell r="A2353" t="str">
            <v>93000</v>
          </cell>
          <cell r="B2353" t="str">
            <v>CABO DE COBRE FLEXÍVEL ISOLADO, 240 MM², ANTI-CHAMA 0,6/1,0 KV, PARA DISTRIBUIÇÃO - FORNECIMENTO E INSTALAÇÃO. AF_12/2015</v>
          </cell>
          <cell r="C2353" t="str">
            <v>M</v>
          </cell>
          <cell r="D2353">
            <v>129.13999999999999</v>
          </cell>
        </row>
        <row r="2354">
          <cell r="A2354" t="str">
            <v>93001</v>
          </cell>
          <cell r="B2354" t="str">
            <v>CABO DE COBRE FLEXÍVEL ISOLADO, 300 MM², ANTI-CHAMA 450/750 V, PARA DISTRIBUIÇÃO - FORNECIMENTO E INSTALAÇÃO. AF_12/2015</v>
          </cell>
          <cell r="C2354" t="str">
            <v>M</v>
          </cell>
          <cell r="D2354">
            <v>139.71</v>
          </cell>
        </row>
        <row r="2355">
          <cell r="A2355" t="str">
            <v>93002</v>
          </cell>
          <cell r="B2355" t="str">
            <v>CABO DE COBRE FLEXÍVEL ISOLADO, 300 MM², ANTI-CHAMA 0,6/1,0 KV, PARA DISTRIBUIÇÃO - FORNECIMENTO E INSTALAÇÃO. AF_12/2015</v>
          </cell>
          <cell r="C2355" t="str">
            <v>M</v>
          </cell>
          <cell r="D2355">
            <v>153.54</v>
          </cell>
        </row>
        <row r="2356">
          <cell r="A2356" t="str">
            <v>73861/1</v>
          </cell>
          <cell r="B2356" t="str">
            <v>CONDULETE 1/2" EM LIGA DE ALUMÍNIO FUNDIDO TIPO B - FORNECIMENTO E INSTALACAO</v>
          </cell>
          <cell r="C2356" t="str">
            <v>UN</v>
          </cell>
          <cell r="D2356">
            <v>11.59</v>
          </cell>
        </row>
        <row r="2357">
          <cell r="A2357" t="str">
            <v>73861/2</v>
          </cell>
          <cell r="B2357" t="str">
            <v>CONDULETE 3/4" EM LIGA DE ALUMÍNIO FUNDIDO TIPO "B" - FORNECIMENTO E INSTALACAO</v>
          </cell>
          <cell r="C2357" t="str">
            <v>UN</v>
          </cell>
          <cell r="D2357">
            <v>12.95</v>
          </cell>
        </row>
        <row r="2358">
          <cell r="A2358" t="str">
            <v>73861/3</v>
          </cell>
          <cell r="B2358" t="str">
            <v>CONDULETE 1" EM LIGA DE ALUMÍNIO FUNDIDO TIPO "B" - FORNECIMENTO E INSTALACAO</v>
          </cell>
          <cell r="C2358" t="str">
            <v>UN</v>
          </cell>
          <cell r="D2358">
            <v>16.100000000000001</v>
          </cell>
        </row>
        <row r="2359">
          <cell r="A2359" t="str">
            <v>73861/4</v>
          </cell>
          <cell r="B2359" t="str">
            <v>CONDULETE 1/2" EM LIGA DE ALUMÍNIO FUNDIDO TIPO "C" - FORNECIMENTO E INSTALACAO</v>
          </cell>
          <cell r="C2359" t="str">
            <v>UN</v>
          </cell>
          <cell r="D2359">
            <v>10.83</v>
          </cell>
        </row>
        <row r="2360">
          <cell r="A2360" t="str">
            <v>73861/5</v>
          </cell>
          <cell r="B2360" t="str">
            <v>CONDULETE  3/4" EM LIGA DE ALUMÍNIO FUNDIDO TIPO "C" - FORNECIMENTO E INSTALACAO</v>
          </cell>
          <cell r="C2360" t="str">
            <v>UN</v>
          </cell>
          <cell r="D2360">
            <v>14.25</v>
          </cell>
        </row>
        <row r="2361">
          <cell r="A2361" t="str">
            <v>73861/6</v>
          </cell>
          <cell r="B2361" t="str">
            <v>CONDULETE 1" EM LIGA DE ALUMÍNIO FUNDIDO TIPO "C" - FORNECIMENTO E INSTALACAO</v>
          </cell>
          <cell r="C2361" t="str">
            <v>UN</v>
          </cell>
          <cell r="D2361">
            <v>17.510000000000002</v>
          </cell>
        </row>
        <row r="2362">
          <cell r="A2362" t="str">
            <v>73861/7</v>
          </cell>
          <cell r="B2362" t="str">
            <v>CONDULETE 1/2" EM LIGA DE ALUMÍNIO FUNDIDO TIPO "E" - FORNECIMENTO E INSTALACAO</v>
          </cell>
          <cell r="C2362" t="str">
            <v>UN</v>
          </cell>
          <cell r="D2362">
            <v>10.75</v>
          </cell>
        </row>
        <row r="2363">
          <cell r="A2363" t="str">
            <v>73861/8</v>
          </cell>
          <cell r="B2363" t="str">
            <v>CONDULETE 3/4" EM LIGA DE ALUMÍNIO FUNDIDO TIPO "E" - FORNECIMENTO E INSTALACAO</v>
          </cell>
          <cell r="C2363" t="str">
            <v>UN</v>
          </cell>
          <cell r="D2363">
            <v>12.03</v>
          </cell>
        </row>
        <row r="2364">
          <cell r="A2364" t="str">
            <v>73861/9</v>
          </cell>
          <cell r="B2364" t="str">
            <v>CONDULETE 1" EM LIGA DE ALUMÍNIO FUNDIDO TIPO "E" - FORNECIMENTO E INSTALACAO</v>
          </cell>
          <cell r="C2364" t="str">
            <v>UN</v>
          </cell>
          <cell r="D2364">
            <v>17.149999999999999</v>
          </cell>
        </row>
        <row r="2365">
          <cell r="A2365" t="str">
            <v>73861/10</v>
          </cell>
          <cell r="B2365" t="str">
            <v>CONDULETE 1/2" EM LIGA DE ALUMÍNIO FUNDIDO TIPO "LB" - FORNECIMENTO E INSTALACAO</v>
          </cell>
          <cell r="C2365" t="str">
            <v>UN</v>
          </cell>
          <cell r="D2365">
            <v>11.34</v>
          </cell>
        </row>
        <row r="2366">
          <cell r="A2366" t="str">
            <v>73861/11</v>
          </cell>
          <cell r="B2366" t="str">
            <v>CONDULETE 3/4" EM LIGA DE ALUMÍNIO FUNDIDO TIPO "LB" - FORNECIMENTO E INSTALACAO</v>
          </cell>
          <cell r="C2366" t="str">
            <v>UN</v>
          </cell>
          <cell r="D2366">
            <v>13.12</v>
          </cell>
        </row>
        <row r="2367">
          <cell r="A2367" t="str">
            <v>73861/12</v>
          </cell>
          <cell r="B2367" t="str">
            <v>CONDULETE 1" EM LIGA DE ALUMÍNIO FUNDIDO TIPO "LB" - FORNECIMENTO E INSTALACAO</v>
          </cell>
          <cell r="C2367" t="str">
            <v>UN</v>
          </cell>
          <cell r="D2367">
            <v>17.96</v>
          </cell>
        </row>
        <row r="2368">
          <cell r="A2368" t="str">
            <v>73861/13</v>
          </cell>
          <cell r="B2368" t="str">
            <v>CONDULETE 1/2" EM LIGA DE ALUMÍNIO FUNDIDO TIPO "LL" - FORNECIMENTO E INSTALACAO</v>
          </cell>
          <cell r="C2368" t="str">
            <v>UN</v>
          </cell>
          <cell r="D2368">
            <v>11.34</v>
          </cell>
        </row>
        <row r="2369">
          <cell r="A2369" t="str">
            <v>73861/14</v>
          </cell>
          <cell r="B2369" t="str">
            <v>CONDULETE 3/4" EM LIGA DE ALUMÍNIO FUNDIDO TIPO "LL" - FORNECIMENTO E INSTALACAO</v>
          </cell>
          <cell r="C2369" t="str">
            <v>UN</v>
          </cell>
          <cell r="D2369">
            <v>13.12</v>
          </cell>
        </row>
        <row r="2370">
          <cell r="A2370" t="str">
            <v>73861/15</v>
          </cell>
          <cell r="B2370" t="str">
            <v>CONDULETE 1" EM LIGA DE ALUMÍNIO FUNDIDO TIPO "LL" - FORNECIMENTO E INSTALACAO</v>
          </cell>
          <cell r="C2370" t="str">
            <v>UN</v>
          </cell>
          <cell r="D2370">
            <v>17.96</v>
          </cell>
        </row>
        <row r="2371">
          <cell r="A2371" t="str">
            <v>73861/16</v>
          </cell>
          <cell r="B2371" t="str">
            <v>CONDULETE 1/2" EM LIGA DE ALUMÍNIO FUNDIDO TIPO "X" - FORNECIMENTO E INSTALACAO</v>
          </cell>
          <cell r="C2371" t="str">
            <v>UN</v>
          </cell>
          <cell r="D2371">
            <v>15.45</v>
          </cell>
        </row>
        <row r="2372">
          <cell r="A2372" t="str">
            <v>73861/17</v>
          </cell>
          <cell r="B2372" t="str">
            <v>CONDULETE 3/4" EM LIGA DE ALUMÍNIO FUNDIDO TIPO "X" - FORNECIMENTO E INSTALACAO</v>
          </cell>
          <cell r="C2372" t="str">
            <v>UN</v>
          </cell>
          <cell r="D2372">
            <v>17.96</v>
          </cell>
        </row>
        <row r="2373">
          <cell r="A2373" t="str">
            <v>73861/18</v>
          </cell>
          <cell r="B2373" t="str">
            <v>CONDULETE 1" EM LIGA DE ALUMÍNIO FUNDIDO TIPO "X" - FORNECIMENTO E INSTALACAO</v>
          </cell>
          <cell r="C2373" t="str">
            <v>UN</v>
          </cell>
          <cell r="D2373">
            <v>21.39</v>
          </cell>
        </row>
        <row r="2374">
          <cell r="A2374" t="str">
            <v>73861/19</v>
          </cell>
          <cell r="B2374" t="str">
            <v>CONDULETE 1/2" EM LIGA DE ALUMÍNIO FUNDIDO TIPO "T" - FORNECIMENTO E INSTALACAO</v>
          </cell>
          <cell r="C2374" t="str">
            <v>UN</v>
          </cell>
          <cell r="D2374">
            <v>13.3</v>
          </cell>
        </row>
        <row r="2375">
          <cell r="A2375" t="str">
            <v>73861/20</v>
          </cell>
          <cell r="B2375" t="str">
            <v>CONDULETE 3/4" EM LIGA DE ALUMÍNIO FUNDIDO TIPO "T" - FORNECIMENTO E INSTALACAO</v>
          </cell>
          <cell r="C2375" t="str">
            <v>UN</v>
          </cell>
          <cell r="D2375">
            <v>14.92</v>
          </cell>
        </row>
        <row r="2376">
          <cell r="A2376" t="str">
            <v>73861/21</v>
          </cell>
          <cell r="B2376" t="str">
            <v>CONDULETE 1" EM LIGA DE ALUMÍNIO FUNDIDO TIPO "T" - FORNECIMENTO E INSTALACAO</v>
          </cell>
          <cell r="C2376" t="str">
            <v>UN</v>
          </cell>
          <cell r="D2376">
            <v>20.73</v>
          </cell>
        </row>
        <row r="2377">
          <cell r="A2377" t="str">
            <v>74043/1</v>
          </cell>
          <cell r="B2377" t="str">
            <v>CONDULETE PVC TIPO  B  3/4  SEM TAMPA, FORNECIMENTO E INSTALACAO</v>
          </cell>
          <cell r="C2377" t="str">
            <v>UN</v>
          </cell>
          <cell r="D2377">
            <v>21.86</v>
          </cell>
        </row>
        <row r="2378">
          <cell r="A2378" t="str">
            <v>74043/2</v>
          </cell>
          <cell r="B2378" t="str">
            <v>CONDULETE PVC TIPO  LL  3/4  SEM TAMPA, FORNECIMENTO E INSTALACAO</v>
          </cell>
          <cell r="C2378" t="str">
            <v>UN</v>
          </cell>
          <cell r="D2378">
            <v>19.059999999999999</v>
          </cell>
        </row>
        <row r="2379">
          <cell r="A2379" t="str">
            <v>74043/3</v>
          </cell>
          <cell r="B2379" t="str">
            <v>CONDULETE PVC TIPO TB 3/4 SEM TAMPA, FORNECIMENTO E INSTALACAO</v>
          </cell>
          <cell r="C2379" t="str">
            <v>UN</v>
          </cell>
          <cell r="D2379">
            <v>27.58</v>
          </cell>
        </row>
        <row r="2380">
          <cell r="A2380" t="str">
            <v>83443</v>
          </cell>
          <cell r="B2380" t="str">
            <v>CAIXA DE PASSAGEM 20X20X25 FUNDO BRITA COM TAMPA</v>
          </cell>
          <cell r="C2380" t="str">
            <v>UN</v>
          </cell>
          <cell r="D2380">
            <v>47.67</v>
          </cell>
        </row>
        <row r="2381">
          <cell r="A2381" t="str">
            <v>83446</v>
          </cell>
          <cell r="B2381" t="str">
            <v>CAIXA DE PASSAGEM 30X30X40 COM TAMPA E DRENO BRITA</v>
          </cell>
          <cell r="C2381" t="str">
            <v>UN</v>
          </cell>
          <cell r="D2381">
            <v>159.6</v>
          </cell>
        </row>
        <row r="2382">
          <cell r="A2382" t="str">
            <v>83447</v>
          </cell>
          <cell r="B2382" t="str">
            <v>CAIXA DE PASSAGEM 40X40X50 FUNDO BRITA COM TAMPA</v>
          </cell>
          <cell r="C2382" t="str">
            <v>UN</v>
          </cell>
          <cell r="D2382">
            <v>170.29</v>
          </cell>
        </row>
        <row r="2383">
          <cell r="A2383" t="str">
            <v>83448</v>
          </cell>
          <cell r="B2383" t="str">
            <v>CAIXA DE PASSGEM 50X50X60 FUNDO BRITA C/ TAMPA</v>
          </cell>
          <cell r="C2383" t="str">
            <v>UN</v>
          </cell>
          <cell r="D2383">
            <v>257.25</v>
          </cell>
        </row>
        <row r="2384">
          <cell r="A2384" t="str">
            <v>83449</v>
          </cell>
          <cell r="B2384" t="str">
            <v>CAIXA DE PASSAGEM 60X60X70 FUNDO BRITA COM TAMPA</v>
          </cell>
          <cell r="C2384" t="str">
            <v>UN</v>
          </cell>
          <cell r="D2384">
            <v>361.77</v>
          </cell>
        </row>
        <row r="2385">
          <cell r="A2385" t="str">
            <v>83450</v>
          </cell>
          <cell r="B2385" t="str">
            <v>CAIXA DE PASSAGEM 80X80X62 FUNDO BRITA COM TAMPA</v>
          </cell>
          <cell r="C2385" t="str">
            <v>UN</v>
          </cell>
          <cell r="D2385">
            <v>431.3</v>
          </cell>
        </row>
        <row r="2386">
          <cell r="A2386" t="str">
            <v>83451</v>
          </cell>
          <cell r="B2386" t="str">
            <v>CONDULETE EM LIGA DE ALUMINIO TIPO "LR" 3/4" - FORNECIMENTO E INSTALACAO</v>
          </cell>
          <cell r="C2386" t="str">
            <v>UN</v>
          </cell>
          <cell r="D2386">
            <v>18.850000000000001</v>
          </cell>
        </row>
        <row r="2387">
          <cell r="A2387" t="str">
            <v>83452</v>
          </cell>
          <cell r="B2387" t="str">
            <v>CONDULETE EM LIGA DE ALUMINIO TIPO "LR" 1" - FORNECIMENTO E INSTALACAO</v>
          </cell>
          <cell r="C2387" t="str">
            <v>UN</v>
          </cell>
          <cell r="D2387">
            <v>22.15</v>
          </cell>
        </row>
        <row r="2388">
          <cell r="A2388" t="str">
            <v>83455</v>
          </cell>
          <cell r="B2388" t="str">
            <v>CONDULETE PVC TIPO "B" 1/2" SEM TAMPA - FORNECIMENTO E INSTALACAO</v>
          </cell>
          <cell r="C2388" t="str">
            <v>UN</v>
          </cell>
          <cell r="D2388">
            <v>19.399999999999999</v>
          </cell>
        </row>
        <row r="2389">
          <cell r="A2389" t="str">
            <v>83456</v>
          </cell>
          <cell r="B2389" t="str">
            <v>CONDULETE PVC TIPO "LB" 1/2" SEM TAMPA - FORNECIMENTO E INSTALACAO</v>
          </cell>
          <cell r="C2389" t="str">
            <v>UN</v>
          </cell>
          <cell r="D2389">
            <v>20.04</v>
          </cell>
        </row>
        <row r="2390">
          <cell r="A2390" t="str">
            <v>83457</v>
          </cell>
          <cell r="B2390" t="str">
            <v>CONDULETE PVC TIPO "LB" 3/4" SEM TAMPA - FORNECIMENTO E INSTALACAO</v>
          </cell>
          <cell r="C2390" t="str">
            <v>UN</v>
          </cell>
          <cell r="D2390">
            <v>19.02</v>
          </cell>
        </row>
        <row r="2391">
          <cell r="A2391" t="str">
            <v>83458</v>
          </cell>
          <cell r="B2391" t="str">
            <v>CONDULETE PVC TIPO "LL" 1/2" SEM TAMPA - FORNECIMENTO E INSTALACAO</v>
          </cell>
          <cell r="C2391" t="str">
            <v>UN</v>
          </cell>
          <cell r="D2391">
            <v>20.04</v>
          </cell>
        </row>
        <row r="2392">
          <cell r="A2392" t="str">
            <v>83460</v>
          </cell>
          <cell r="B2392" t="str">
            <v>CONDULETE PVC TIPO "TA" 3/4" SEM TAMPA - FORNECIMENTO E INSTALACAO</v>
          </cell>
          <cell r="C2392" t="str">
            <v>UN</v>
          </cell>
          <cell r="D2392">
            <v>30.2</v>
          </cell>
        </row>
        <row r="2393">
          <cell r="A2393" t="str">
            <v>83461</v>
          </cell>
          <cell r="B2393" t="str">
            <v>CONDULETE PVC TIPO "TB" 1/2" SEM TAMPA - FORNECIMENTO E INSTALACAO</v>
          </cell>
          <cell r="C2393" t="str">
            <v>UN</v>
          </cell>
          <cell r="D2393">
            <v>20.76</v>
          </cell>
        </row>
        <row r="2394">
          <cell r="A2394" t="str">
            <v>83462</v>
          </cell>
          <cell r="B2394" t="str">
            <v>CONDULETE PVC TIPO "XA" 3/4" SEM TAMPA - FORNECIMENTO E INSTALACAO</v>
          </cell>
          <cell r="C2394" t="str">
            <v>UN</v>
          </cell>
          <cell r="D2394">
            <v>27.93</v>
          </cell>
        </row>
        <row r="2395">
          <cell r="A2395" t="str">
            <v>83471</v>
          </cell>
          <cell r="B2395" t="str">
            <v>CONDULETE EM ALUMINIO FUNDIDO 2" TIPO "E" - FORNECIMENTO E INSTALACAO</v>
          </cell>
          <cell r="C2395" t="str">
            <v>UN</v>
          </cell>
          <cell r="D2395">
            <v>33.5</v>
          </cell>
        </row>
        <row r="2396">
          <cell r="A2396" t="str">
            <v>83472</v>
          </cell>
          <cell r="B2396" t="str">
            <v>CONDULETE EM ALUMINIO FUNDIDO 3" TIPO "E" - FORNECIMENTO E INSTALACAO</v>
          </cell>
          <cell r="C2396" t="str">
            <v>UN</v>
          </cell>
          <cell r="D2396">
            <v>73.38</v>
          </cell>
        </row>
        <row r="2397">
          <cell r="A2397" t="str">
            <v>91936</v>
          </cell>
          <cell r="B2397" t="str">
            <v>CAIXA OCTOGONAL 4" X 4", PVC, INSTALADA EM LAJE - FORNECIMENTO E INSTALAÇÃO. AF_12/2015</v>
          </cell>
          <cell r="C2397" t="str">
            <v>UN</v>
          </cell>
          <cell r="D2397">
            <v>10.119999999999999</v>
          </cell>
        </row>
        <row r="2398">
          <cell r="A2398" t="str">
            <v>91937</v>
          </cell>
          <cell r="B2398" t="str">
            <v>CAIXA OCTOGONAL 3" X 3", PVC, INSTALADA EM LAJE - FORNECIMENTO E INSTALAÇÃO. AF_12/2015</v>
          </cell>
          <cell r="C2398" t="str">
            <v>UN</v>
          </cell>
          <cell r="D2398">
            <v>8.92</v>
          </cell>
        </row>
        <row r="2399">
          <cell r="A2399" t="str">
            <v>91939</v>
          </cell>
          <cell r="B2399" t="str">
            <v>CAIXA RETANGULAR 4" X 2" ALTA (2,00 M DO PISO), PVC, INSTALADA EM PAREDE - FORNECIMENTO E INSTALAÇÃO. AF_12/2015</v>
          </cell>
          <cell r="C2399" t="str">
            <v>UN</v>
          </cell>
          <cell r="D2399">
            <v>24.52</v>
          </cell>
        </row>
        <row r="2400">
          <cell r="A2400" t="str">
            <v>91940</v>
          </cell>
          <cell r="B2400" t="str">
            <v>CAIXA RETANGULAR 4" X 2" MÉDIA (1,30 M DO PISO), PVC, INSTALADA EM PAREDE - FORNECIMENTO E INSTALAÇÃO. AF_12/2015</v>
          </cell>
          <cell r="C2400" t="str">
            <v>UN</v>
          </cell>
          <cell r="D2400">
            <v>12.66</v>
          </cell>
        </row>
        <row r="2401">
          <cell r="A2401" t="str">
            <v>91941</v>
          </cell>
          <cell r="B2401" t="str">
            <v>CAIXA RETANGULAR 4" X 2" BAIXA (0,30 M DO PISO), PVC, INSTALADA EM PAREDE - FORNECIMENTO E INSTALAÇÃO. AF_12/2015</v>
          </cell>
          <cell r="C2401" t="str">
            <v>UN</v>
          </cell>
          <cell r="D2401">
            <v>8.2100000000000009</v>
          </cell>
        </row>
        <row r="2402">
          <cell r="A2402" t="str">
            <v>91942</v>
          </cell>
          <cell r="B2402" t="str">
            <v>CAIXA RETANGULAR 4" X 4" ALTA (2,00 M DO PISO), PVC, INSTALADA EM PAREDE - FORNECIMENTO E INSTALAÇÃO. AF_12/2015</v>
          </cell>
          <cell r="C2402" t="str">
            <v>UN</v>
          </cell>
          <cell r="D2402">
            <v>29.49</v>
          </cell>
        </row>
        <row r="2403">
          <cell r="A2403" t="str">
            <v>91943</v>
          </cell>
          <cell r="B2403" t="str">
            <v>CAIXA RETANGULAR 4" X 4" MÉDIA (1,30 M DO PISO), PVC, INSTALADA EM PAREDE - FORNECIMENTO E INSTALAÇÃO. AF_12/2015</v>
          </cell>
          <cell r="C2403" t="str">
            <v>UN</v>
          </cell>
          <cell r="D2403">
            <v>15.85</v>
          </cell>
        </row>
        <row r="2404">
          <cell r="A2404" t="str">
            <v>91944</v>
          </cell>
          <cell r="B2404" t="str">
            <v>CAIXA RETANGULAR 4" X 4" BAIXA (0,30 M DO PISO), PVC, INSTALADA EM PAREDE - FORNECIMENTO E INSTALAÇÃO. AF_12/2015</v>
          </cell>
          <cell r="C2404" t="str">
            <v>UN</v>
          </cell>
          <cell r="D2404">
            <v>10.75</v>
          </cell>
        </row>
        <row r="2405">
          <cell r="A2405" t="str">
            <v>92865</v>
          </cell>
          <cell r="B2405" t="str">
            <v>CAIXA OCTOGONAL 4" X 4", METÁLICA, INSTALADA EM LAJE - FORNECIMENTO E INSTALAÇÃO. AF_12/2015</v>
          </cell>
          <cell r="C2405" t="str">
            <v>UN</v>
          </cell>
          <cell r="D2405">
            <v>7.87</v>
          </cell>
        </row>
        <row r="2406">
          <cell r="A2406" t="str">
            <v>92866</v>
          </cell>
          <cell r="B2406" t="str">
            <v>CAIXA SEXTAVADA 3" X 3", METÁLICA, INSTALADA EM LAJE - FORNECIMENTO E INSTALAÇÃO. AF_12/2015</v>
          </cell>
          <cell r="C2406" t="str">
            <v>UN</v>
          </cell>
          <cell r="D2406">
            <v>7.07</v>
          </cell>
        </row>
        <row r="2407">
          <cell r="A2407" t="str">
            <v>92867</v>
          </cell>
          <cell r="B2407" t="str">
            <v>CAIXA RETANGULAR 4" X 2" ALTA (2,00 M DO PISO), METÁLICA, INSTALADA EM PAREDE - FORNECIMENTO E INSTALAÇÃO. AF_12/2015</v>
          </cell>
          <cell r="C2407" t="str">
            <v>UN</v>
          </cell>
          <cell r="D2407">
            <v>23.8</v>
          </cell>
        </row>
        <row r="2408">
          <cell r="A2408" t="str">
            <v>92868</v>
          </cell>
          <cell r="B2408" t="str">
            <v>CAIXA RETANGULAR 4" X 2" MÉDIA (1,30 M DO PISO), METÁLICA, INSTALADA EM PAREDE - FORNECIMENTO E INSTALAÇÃO. AF_12/2015</v>
          </cell>
          <cell r="C2408" t="str">
            <v>UN</v>
          </cell>
          <cell r="D2408">
            <v>11.94</v>
          </cell>
        </row>
        <row r="2409">
          <cell r="A2409" t="str">
            <v>92869</v>
          </cell>
          <cell r="B2409" t="str">
            <v>CAIXA RETANGULAR 4" X 2" BAIXA (0,30 M DO PISO), METÁLICA, INSTALADA EM PAREDE - FORNECIMENTO E INSTALAÇÃO. AF_12/2015</v>
          </cell>
          <cell r="C2409" t="str">
            <v>UN</v>
          </cell>
          <cell r="D2409">
            <v>7.49</v>
          </cell>
        </row>
        <row r="2410">
          <cell r="A2410" t="str">
            <v>92870</v>
          </cell>
          <cell r="B2410" t="str">
            <v>CAIXA RETANGULAR 4" X 4" ALTA (2,00 M DO PISO), METÁLICA, INSTALADA EM PAREDE - FORNECIMENTO E INSTALAÇÃO. AF_12/2015</v>
          </cell>
          <cell r="C2410" t="str">
            <v>UN</v>
          </cell>
          <cell r="D2410">
            <v>28.15</v>
          </cell>
        </row>
        <row r="2411">
          <cell r="A2411" t="str">
            <v>92871</v>
          </cell>
          <cell r="B2411" t="str">
            <v>CAIXA RETANGULAR 4" X 4" MÉDIA (1,30 M DO PISO), METÁLICA, INSTALADA EM PAREDE - FORNECIMENTO E INSTALAÇÃO. AF_12/2015</v>
          </cell>
          <cell r="C2411" t="str">
            <v>UN</v>
          </cell>
          <cell r="D2411">
            <v>14.5</v>
          </cell>
        </row>
        <row r="2412">
          <cell r="A2412" t="str">
            <v>92872</v>
          </cell>
          <cell r="B2412" t="str">
            <v>CAIXA RETANGULAR 4" X 4" BAIXA (0,30 M DO PISO), METÁLICA, INSTALADA EM PAREDE - FORNECIMENTO E INSTALAÇÃO. AF_12/2015</v>
          </cell>
          <cell r="C2412" t="str">
            <v>UN</v>
          </cell>
          <cell r="D2412">
            <v>9.4</v>
          </cell>
        </row>
        <row r="2413">
          <cell r="A2413" t="str">
            <v>68066</v>
          </cell>
          <cell r="B2413" t="str">
            <v>CAIXA DE PROTECAO PARA MEDIDOR MONOFASICO, FORNECIMENTO E INSTALACAO</v>
          </cell>
          <cell r="C2413" t="str">
            <v>UN</v>
          </cell>
          <cell r="D2413">
            <v>121.2</v>
          </cell>
        </row>
        <row r="2414">
          <cell r="A2414" t="str">
            <v>72319</v>
          </cell>
          <cell r="B2414" t="str">
            <v>DISJUNTOR BAIXA TENSAO TRIPOLAR A SECO  800A/600V, INCLUSIVE ELETROTÉCNICO</v>
          </cell>
          <cell r="C2414" t="str">
            <v>UN</v>
          </cell>
          <cell r="D2414">
            <v>4224.7299999999996</v>
          </cell>
        </row>
        <row r="2415">
          <cell r="A2415" t="str">
            <v>72341</v>
          </cell>
          <cell r="B2415" t="str">
            <v>CONTATOR TRIPOLAR I NOMINAL 12A - FORNECIMENTO E INSTALACAO INCLUSIVE ELETROTÉCNICO</v>
          </cell>
          <cell r="C2415" t="str">
            <v>UN</v>
          </cell>
          <cell r="D2415">
            <v>305.95999999999998</v>
          </cell>
        </row>
        <row r="2416">
          <cell r="A2416" t="str">
            <v>72343</v>
          </cell>
          <cell r="B2416" t="str">
            <v>CONTATOR TRIPOLAR I NOMINAL 22A - FORNECIMENTO E INSTALACAO INCLUSIVE ELETROTÉCNICO</v>
          </cell>
          <cell r="C2416" t="str">
            <v>UN</v>
          </cell>
          <cell r="D2416">
            <v>363.91</v>
          </cell>
        </row>
        <row r="2417">
          <cell r="A2417" t="str">
            <v>72344</v>
          </cell>
          <cell r="B2417" t="str">
            <v>CONTATOR TRIPOLAR I NOMINAL 36A - FORNECIMENTO E INSTALACAO INCLUSIVE ELETROTÉCNICO</v>
          </cell>
          <cell r="C2417" t="str">
            <v>UN</v>
          </cell>
          <cell r="D2417">
            <v>593.82000000000005</v>
          </cell>
        </row>
        <row r="2418">
          <cell r="A2418" t="str">
            <v>72345</v>
          </cell>
          <cell r="B2418" t="str">
            <v>CONTATOR TRIPOLAR I NOMIMAL 94A - FORNECIMENTO E INSTALACAO INCLUSIVE ELETROTÉCNICO</v>
          </cell>
          <cell r="C2418" t="str">
            <v>UN</v>
          </cell>
          <cell r="D2418">
            <v>1781.74</v>
          </cell>
        </row>
        <row r="2419">
          <cell r="A2419" t="str">
            <v>74052/5</v>
          </cell>
          <cell r="B2419" t="str">
            <v>QUADRO DE MEDICAO GERAL EM CHAPA METALICA PARA EDIFICIOS COM 16 APTOS, INCLUSIVE DISJUNTORES E ATERRAMENTO</v>
          </cell>
          <cell r="C2419" t="str">
            <v>UN</v>
          </cell>
          <cell r="D2419">
            <v>1215.6300000000001</v>
          </cell>
        </row>
        <row r="2420">
          <cell r="A2420" t="str">
            <v>74130/1</v>
          </cell>
          <cell r="B2420" t="str">
            <v>DISJUNTOR TERMOMAGNETICO MONOPOLAR PADRAO NEMA (AMERICANO) 10 A 30A 240V, FORNECIMENTO E INSTALACAO</v>
          </cell>
          <cell r="C2420" t="str">
            <v>UN</v>
          </cell>
          <cell r="D2420">
            <v>12.6</v>
          </cell>
        </row>
        <row r="2421">
          <cell r="A2421" t="str">
            <v>74130/2</v>
          </cell>
          <cell r="B2421" t="str">
            <v>DISJUNTOR TERMOMAGNETICO MONOPOLAR PADRAO NEMA (AMERICANO) 35 A 50A 240V, FORNECIMENTO E INSTALACAO</v>
          </cell>
          <cell r="C2421" t="str">
            <v>UN</v>
          </cell>
          <cell r="D2421">
            <v>19.27</v>
          </cell>
        </row>
        <row r="2422">
          <cell r="A2422" t="str">
            <v>74130/3</v>
          </cell>
          <cell r="B2422" t="str">
            <v>DISJUNTOR TERMOMAGNETICO BIPOLAR PADRAO NEMA (AMERICANO) 10 A 50A 240V, FORNECIMENTO E INSTALACAO</v>
          </cell>
          <cell r="C2422" t="str">
            <v>UN</v>
          </cell>
          <cell r="D2422">
            <v>56.27</v>
          </cell>
        </row>
        <row r="2423">
          <cell r="A2423" t="str">
            <v>74130/4</v>
          </cell>
          <cell r="B2423" t="str">
            <v>DISJUNTOR TERMOMAGNETICO TRIPOLAR PADRAO NEMA (AMERICANO) 10 A 50A 240V, FORNECIMENTO E INSTALACAO</v>
          </cell>
          <cell r="C2423" t="str">
            <v>UN</v>
          </cell>
          <cell r="D2423">
            <v>83.49</v>
          </cell>
        </row>
        <row r="2424">
          <cell r="A2424" t="str">
            <v>74130/5</v>
          </cell>
          <cell r="B2424" t="str">
            <v>DISJUNTOR TERMOMAGNETICO TRIPOLAR PADRAO NEMA (AMERICANO) 60 A 100A 240V, FORNECIMENTO E INSTALACAO</v>
          </cell>
          <cell r="C2424" t="str">
            <v>UN</v>
          </cell>
          <cell r="D2424">
            <v>110.5</v>
          </cell>
        </row>
        <row r="2425">
          <cell r="A2425" t="str">
            <v>74130/6</v>
          </cell>
          <cell r="B2425" t="str">
            <v>DISJUNTOR TERMOMAGNETICO TRIPOLAR PADRAO NEMA (AMERICANO) 125 A 150A 240V, FORNECIMENTO E INSTALACAO</v>
          </cell>
          <cell r="C2425" t="str">
            <v>UN</v>
          </cell>
          <cell r="D2425">
            <v>308.48</v>
          </cell>
        </row>
        <row r="2426">
          <cell r="A2426" t="str">
            <v>74130/7</v>
          </cell>
          <cell r="B2426" t="str">
            <v>DISJUNTOR TERMOMAGNETICO TRIPOLAR EM CAIXA MOLDADA 250A 600V, FORNECIMENTO E INSTALACAO</v>
          </cell>
          <cell r="C2426" t="str">
            <v>UN</v>
          </cell>
          <cell r="D2426">
            <v>793.42</v>
          </cell>
        </row>
        <row r="2427">
          <cell r="A2427" t="str">
            <v>74130/8</v>
          </cell>
          <cell r="B2427" t="str">
            <v>DISJUNTOR TERMOMAGNETICO TRIPOLAR EM CAIXA MOLDADA 300 A 400A 600V, FORNECIMENTO E INSTALACAO</v>
          </cell>
          <cell r="C2427" t="str">
            <v>UN</v>
          </cell>
          <cell r="D2427">
            <v>1083.3499999999999</v>
          </cell>
        </row>
        <row r="2428">
          <cell r="A2428" t="str">
            <v>74130/9</v>
          </cell>
          <cell r="B2428" t="str">
            <v>DISJUNTOR TERMOMAGNETICO TRIPOLAR EM CAIXA MOLDADA 500 A 600A 600V, FORNECIMENTO E INSTALACAO</v>
          </cell>
          <cell r="C2428" t="str">
            <v>UN</v>
          </cell>
          <cell r="D2428">
            <v>1772.99</v>
          </cell>
        </row>
        <row r="2429">
          <cell r="A2429" t="str">
            <v>74130/10</v>
          </cell>
          <cell r="B2429" t="str">
            <v>DISJUNTOR TERMOMAGNETICO TRIPOLAR EM CAIXA MOLDADA 175 A 225A 240V, FORNECIMENTO E INSTALACAO</v>
          </cell>
          <cell r="C2429" t="str">
            <v>UN</v>
          </cell>
          <cell r="D2429">
            <v>480.81</v>
          </cell>
        </row>
        <row r="2430">
          <cell r="A2430" t="str">
            <v>74131/1</v>
          </cell>
          <cell r="B2430" t="str">
            <v>QUADRO DE DISTRIBUICAO DE ENERGIA DE EMBUTIR, EM CHAPA METALICA, PARA 3 DISJUNTORES TERMOMAGNETICOS MONOPOLARES SEM BARRAMENTO FORNECIMENTO E INSTALACAO</v>
          </cell>
          <cell r="C2430" t="str">
            <v>UN</v>
          </cell>
          <cell r="D2430">
            <v>59.59</v>
          </cell>
        </row>
        <row r="2431">
          <cell r="A2431" t="str">
            <v>74131/4</v>
          </cell>
          <cell r="B2431" t="str">
            <v>QUADRO DE DISTRIBUICAO DE ENERGIA DE EMBUTIR, EM CHAPA METALICA, PARA 18 DISJUNTORES TERMOMAGNETICOS MONOPOLARES, COM BARRAMENTO TRIFASICO E NEUTRO, FORNECIMENTO E INSTALACAO</v>
          </cell>
          <cell r="C2431" t="str">
            <v>UN</v>
          </cell>
          <cell r="D2431">
            <v>300.14999999999998</v>
          </cell>
        </row>
        <row r="2432">
          <cell r="A2432" t="str">
            <v>74131/5</v>
          </cell>
          <cell r="B2432" t="str">
            <v>QUADRO DE DISTRIBUICAO DE ENERGIA DE EMBUTIR, EM CHAPA METALICA, PARA 24 DISJUNTORES TERMOMAGNETICOS MONOPOLARES, COM BARRAMENTO TRIFASICO E NEUTRO, FORNECIMENTO E INSTALACAO</v>
          </cell>
          <cell r="C2432" t="str">
            <v>UN</v>
          </cell>
          <cell r="D2432">
            <v>350.36</v>
          </cell>
        </row>
        <row r="2433">
          <cell r="A2433" t="str">
            <v>74131/6</v>
          </cell>
          <cell r="B2433" t="str">
            <v>QUADRO DE DISTRIBUICAO DE ENERGIA DE EMBUTIR, EM CHAPA METALICA, PARA 32 DISJUNTORES TERMOMAGNETICOS MONOPOLARES, COM BARRAMENTO TRIFASICO E NEUTRO, FORNECIMENTO E INSTALACAO</v>
          </cell>
          <cell r="C2433" t="str">
            <v>UN</v>
          </cell>
          <cell r="D2433">
            <v>632.96</v>
          </cell>
        </row>
        <row r="2434">
          <cell r="A2434" t="str">
            <v>74131/7</v>
          </cell>
          <cell r="B2434" t="str">
            <v>QUADRO DE DISTRIBUICAO DE ENERGIA DE EMBUTIR, EM CHAPA METALICA, PARA 40 DISJUNTORES TERMOMAGNETICOS MONOPOLARES, COM BARRAMENTO TRIFASICO E NEUTRO, FORNECIMENTO E INSTALACAO</v>
          </cell>
          <cell r="C2434" t="str">
            <v>UN</v>
          </cell>
          <cell r="D2434">
            <v>635.49</v>
          </cell>
        </row>
        <row r="2435">
          <cell r="A2435" t="str">
            <v>74131/8</v>
          </cell>
          <cell r="B2435" t="str">
            <v>QUADRO DE DISTRIBUICAO DE ENERGIA DE EMBUTIR, EM CHAPA METALICA, PARA 50 DISJUNTORES TERMOMAGNETICOS MONOPOLARES, COM BARRAMENTO TRIFASICO E NEUTRO, FORNECIMENTO E INSTALACAO</v>
          </cell>
          <cell r="C2435" t="str">
            <v>UN</v>
          </cell>
          <cell r="D2435">
            <v>815.49</v>
          </cell>
        </row>
        <row r="2436">
          <cell r="A2436" t="str">
            <v>83372</v>
          </cell>
          <cell r="B2436" t="str">
            <v>CAIXA DE MEDICAO EM ALTA TENSAO - FORNECIMENTO E INSTALACAO</v>
          </cell>
          <cell r="C2436" t="str">
            <v>UN</v>
          </cell>
          <cell r="D2436">
            <v>675.24</v>
          </cell>
        </row>
        <row r="2437">
          <cell r="A2437" t="str">
            <v>83463</v>
          </cell>
          <cell r="B2437" t="str">
            <v>QUADRO DE DISTRIBUICAO DE ENERGIA EM CHAPA DE ACO GALVANIZADO, PARA 12 DISJUNTORES TERMOMAGNETICOS MONOPOLARES, COM BARRAMENTO TRIFASICO E NEUTRO - FORNECIMENTO E INSTALACAO</v>
          </cell>
          <cell r="C2437" t="str">
            <v>UN</v>
          </cell>
          <cell r="D2437">
            <v>224.04</v>
          </cell>
        </row>
        <row r="2438">
          <cell r="A2438" t="str">
            <v>84402</v>
          </cell>
          <cell r="B2438" t="str">
            <v>QUADRO DE DISTRIBUICAO DE ENERGIA P/ 6 DISJUNTORES TERMOMAGNETICOS MONOPOLARES SEM BARRAMENTO, DE EMBUTIR, EM CHAPA METALICA - FORNECIMENTO E INSTALACAO</v>
          </cell>
          <cell r="C2438" t="str">
            <v>UN</v>
          </cell>
          <cell r="D2438">
            <v>67.849999999999994</v>
          </cell>
        </row>
        <row r="2439">
          <cell r="A2439" t="str">
            <v>93653</v>
          </cell>
          <cell r="B2439" t="str">
            <v>DISJUNTOR MONOPOLAR TIPO DIN, CORRENTE NOMINAL DE 10A - FORNECIMENTO E INSTALAÇÃO. AF_04/2016</v>
          </cell>
          <cell r="C2439" t="str">
            <v>UN</v>
          </cell>
          <cell r="D2439">
            <v>9.49</v>
          </cell>
        </row>
        <row r="2440">
          <cell r="A2440" t="str">
            <v>93654</v>
          </cell>
          <cell r="B2440" t="str">
            <v>DISJUNTOR MONOPOLAR TIPO DIN, CORRENTE NOMINAL DE 16A - FORNECIMENTO E INSTALAÇÃO. AF_04/2016</v>
          </cell>
          <cell r="C2440" t="str">
            <v>UN</v>
          </cell>
          <cell r="D2440">
            <v>10.06</v>
          </cell>
        </row>
        <row r="2441">
          <cell r="A2441" t="str">
            <v>93655</v>
          </cell>
          <cell r="B2441" t="str">
            <v>DISJUNTOR MONOPOLAR TIPO DIN, CORRENTE NOMINAL DE 20A - FORNECIMENTO E INSTALAÇÃO. AF_04/2016</v>
          </cell>
          <cell r="C2441" t="str">
            <v>UN</v>
          </cell>
          <cell r="D2441">
            <v>10.96</v>
          </cell>
        </row>
        <row r="2442">
          <cell r="A2442" t="str">
            <v>93656</v>
          </cell>
          <cell r="B2442" t="str">
            <v>DISJUNTOR MONOPOLAR TIPO DIN, CORRENTE NOMINAL DE 25A - FORNECIMENTO E INSTALAÇÃO. AF_04/2016</v>
          </cell>
          <cell r="C2442" t="str">
            <v>UN</v>
          </cell>
          <cell r="D2442">
            <v>10.96</v>
          </cell>
        </row>
        <row r="2443">
          <cell r="A2443" t="str">
            <v>93657</v>
          </cell>
          <cell r="B2443" t="str">
            <v>DISJUNTOR MONOPOLAR TIPO DIN, CORRENTE NOMINAL DE 32A - FORNECIMENTO E INSTALAÇÃO. AF_04/2016</v>
          </cell>
          <cell r="C2443" t="str">
            <v>UN</v>
          </cell>
          <cell r="D2443">
            <v>12.14</v>
          </cell>
        </row>
        <row r="2444">
          <cell r="A2444" t="str">
            <v>93658</v>
          </cell>
          <cell r="B2444" t="str">
            <v>DISJUNTOR MONOPOLAR TIPO DIN, CORRENTE NOMINAL DE 40A - FORNECIMENTO E INSTALAÇÃO. AF_04/2016</v>
          </cell>
          <cell r="C2444" t="str">
            <v>UN</v>
          </cell>
          <cell r="D2444">
            <v>17.77</v>
          </cell>
        </row>
        <row r="2445">
          <cell r="A2445" t="str">
            <v>93659</v>
          </cell>
          <cell r="B2445" t="str">
            <v>DISJUNTOR MONOPOLAR TIPO DIN, CORRENTE NOMINAL DE 50A - FORNECIMENTO E INSTALAÇÃO. AF_04/2016</v>
          </cell>
          <cell r="C2445" t="str">
            <v>UN</v>
          </cell>
          <cell r="D2445">
            <v>20.239999999999998</v>
          </cell>
        </row>
        <row r="2446">
          <cell r="A2446" t="str">
            <v>93660</v>
          </cell>
          <cell r="B2446" t="str">
            <v>DISJUNTOR BIPOLAR TIPO DIN, CORRENTE NOMINAL DE 10A - FORNECIMENTO E INSTALAÇÃO. AF_04/2016</v>
          </cell>
          <cell r="C2446" t="str">
            <v>UN</v>
          </cell>
          <cell r="D2446">
            <v>47.34</v>
          </cell>
        </row>
        <row r="2447">
          <cell r="A2447" t="str">
            <v>93661</v>
          </cell>
          <cell r="B2447" t="str">
            <v>DISJUNTOR BIPOLAR TIPO DIN, CORRENTE NOMINAL DE 16A - FORNECIMENTO E INSTALAÇÃO. AF_04/2016</v>
          </cell>
          <cell r="C2447" t="str">
            <v>UN</v>
          </cell>
          <cell r="D2447">
            <v>48.43</v>
          </cell>
        </row>
        <row r="2448">
          <cell r="A2448" t="str">
            <v>93662</v>
          </cell>
          <cell r="B2448" t="str">
            <v>DISJUNTOR BIPOLAR TIPO DIN, CORRENTE NOMINAL DE 20A - FORNECIMENTO E INSTALAÇÃO. AF_04/2016</v>
          </cell>
          <cell r="C2448" t="str">
            <v>UN</v>
          </cell>
          <cell r="D2448">
            <v>50.31</v>
          </cell>
        </row>
        <row r="2449">
          <cell r="A2449" t="str">
            <v>93663</v>
          </cell>
          <cell r="B2449" t="str">
            <v>DISJUNTOR BIPOLAR TIPO DIN, CORRENTE NOMINAL DE 25A - FORNECIMENTO E INSTALAÇÃO. AF_04/2016</v>
          </cell>
          <cell r="C2449" t="str">
            <v>UN</v>
          </cell>
          <cell r="D2449">
            <v>50.31</v>
          </cell>
        </row>
        <row r="2450">
          <cell r="A2450" t="str">
            <v>93664</v>
          </cell>
          <cell r="B2450" t="str">
            <v>DISJUNTOR BIPOLAR TIPO DIN, CORRENTE NOMINAL DE 32A - FORNECIMENTO E INSTALAÇÃO. AF_04/2016</v>
          </cell>
          <cell r="C2450" t="str">
            <v>UN</v>
          </cell>
          <cell r="D2450">
            <v>52.64</v>
          </cell>
        </row>
        <row r="2451">
          <cell r="A2451" t="str">
            <v>93665</v>
          </cell>
          <cell r="B2451" t="str">
            <v>DISJUNTOR BIPOLAR TIPO DIN, CORRENTE NOMINAL DE 40A - FORNECIMENTO E INSTALAÇÃO. AF_04/2016</v>
          </cell>
          <cell r="C2451" t="str">
            <v>UN</v>
          </cell>
          <cell r="D2451">
            <v>55.9</v>
          </cell>
        </row>
        <row r="2452">
          <cell r="A2452" t="str">
            <v>93666</v>
          </cell>
          <cell r="B2452" t="str">
            <v>DISJUNTOR BIPOLAR TIPO DIN, CORRENTE NOMINAL DE 50A - FORNECIMENTO E INSTALAÇÃO. AF_04/2016</v>
          </cell>
          <cell r="C2452" t="str">
            <v>UN</v>
          </cell>
          <cell r="D2452">
            <v>60.84</v>
          </cell>
        </row>
        <row r="2453">
          <cell r="A2453" t="str">
            <v>93667</v>
          </cell>
          <cell r="B2453" t="str">
            <v>DISJUNTOR TRIPOLAR TIPO DIN, CORRENTE NOMINAL DE 10A - FORNECIMENTO E INSTALAÇÃO. AF_04/2016</v>
          </cell>
          <cell r="C2453" t="str">
            <v>UN</v>
          </cell>
          <cell r="D2453">
            <v>59.05</v>
          </cell>
        </row>
        <row r="2454">
          <cell r="A2454" t="str">
            <v>93668</v>
          </cell>
          <cell r="B2454" t="str">
            <v>DISJUNTOR TRIPOLAR TIPO DIN, CORRENTE NOMINAL DE 16A - FORNECIMENTO E INSTALAÇÃO. AF_04/2016</v>
          </cell>
          <cell r="C2454" t="str">
            <v>UN</v>
          </cell>
          <cell r="D2454">
            <v>60.71</v>
          </cell>
        </row>
        <row r="2455">
          <cell r="A2455" t="str">
            <v>93669</v>
          </cell>
          <cell r="B2455" t="str">
            <v>DISJUNTOR TRIPOLAR TIPO DIN, CORRENTE NOMINAL DE 20A - FORNECIMENTO E INSTALAÇÃO. AF_04/2016</v>
          </cell>
          <cell r="C2455" t="str">
            <v>UN</v>
          </cell>
          <cell r="D2455">
            <v>63.48</v>
          </cell>
        </row>
        <row r="2456">
          <cell r="A2456" t="str">
            <v>93670</v>
          </cell>
          <cell r="B2456" t="str">
            <v>DISJUNTOR TRIPOLAR TIPO DIN, CORRENTE NOMINAL DE 25A - FORNECIMENTO E INSTALAÇÃO. AF_04/2016</v>
          </cell>
          <cell r="C2456" t="str">
            <v>UN</v>
          </cell>
          <cell r="D2456">
            <v>63.48</v>
          </cell>
        </row>
        <row r="2457">
          <cell r="A2457" t="str">
            <v>93671</v>
          </cell>
          <cell r="B2457" t="str">
            <v>DISJUNTOR TRIPOLAR TIPO DIN, CORRENTE NOMINAL DE 32A - FORNECIMENTO E INSTALAÇÃO. AF_04/2016</v>
          </cell>
          <cell r="C2457" t="str">
            <v>UN</v>
          </cell>
          <cell r="D2457">
            <v>66.989999999999995</v>
          </cell>
        </row>
        <row r="2458">
          <cell r="A2458" t="str">
            <v>93672</v>
          </cell>
          <cell r="B2458" t="str">
            <v>DISJUNTOR TRIPOLAR TIPO DIN, CORRENTE NOMINAL DE 40A - FORNECIMENTO E INSTALAÇÃO. AF_04/2016</v>
          </cell>
          <cell r="C2458" t="str">
            <v>UN</v>
          </cell>
          <cell r="D2458">
            <v>72.930000000000007</v>
          </cell>
        </row>
        <row r="2459">
          <cell r="A2459" t="str">
            <v>93673</v>
          </cell>
          <cell r="B2459" t="str">
            <v>DISJUNTOR TRIPOLAR TIPO DIN, CORRENTE NOMINAL DE 50A - FORNECIMENTO E INSTALAÇÃO. AF_04/2016</v>
          </cell>
          <cell r="C2459" t="str">
            <v>UN</v>
          </cell>
          <cell r="D2459">
            <v>80.34</v>
          </cell>
        </row>
        <row r="2460">
          <cell r="A2460" t="str">
            <v>93677</v>
          </cell>
          <cell r="B2460" t="str">
            <v>DISJUNTOR TETRAPOLAR TIPO DR, CORRENTE NOMINAL DE 40A - FORNECIMENTO E INSTALAÇÃO. AF_04/2016</v>
          </cell>
          <cell r="C2460" t="str">
            <v>UN</v>
          </cell>
          <cell r="D2460">
            <v>68.959999999999994</v>
          </cell>
        </row>
        <row r="2461">
          <cell r="A2461" t="str">
            <v>72333</v>
          </cell>
          <cell r="B2461" t="str">
            <v>INTERRUPTOR BIPOLAR DE EMBUTIR 20A/250V, TECLA DUPLA C/ PLACA- FORNECIMENTO E INSTALACAO</v>
          </cell>
          <cell r="C2461" t="str">
            <v>UN</v>
          </cell>
          <cell r="D2461">
            <v>38.14</v>
          </cell>
        </row>
        <row r="2462">
          <cell r="A2462" t="str">
            <v>72339</v>
          </cell>
          <cell r="B2462" t="str">
            <v>TOMADA 3P+T 30A/440V SEM PLACA - FORNECIMENTO E INSTALACAO</v>
          </cell>
          <cell r="C2462" t="str">
            <v>UN</v>
          </cell>
          <cell r="D2462">
            <v>40.22</v>
          </cell>
        </row>
        <row r="2463">
          <cell r="A2463" t="str">
            <v>83403</v>
          </cell>
          <cell r="B2463" t="str">
            <v>INTERRUPTOR PULSADOR DE CAMPAINHA OU MINUTERIA 2A/250V C/ CAIXA - FORNECIMENTO E INSTALACAO</v>
          </cell>
          <cell r="C2463" t="str">
            <v>UN</v>
          </cell>
          <cell r="D2463">
            <v>17.32</v>
          </cell>
        </row>
        <row r="2464">
          <cell r="A2464" t="str">
            <v>83465</v>
          </cell>
          <cell r="B2464" t="str">
            <v>INTERRUPTOR INTERMEDIARIO (FOUR-WAY) - FORNECIMENTO E INSTALACAO</v>
          </cell>
          <cell r="C2464" t="str">
            <v>UN</v>
          </cell>
          <cell r="D2464">
            <v>44.39</v>
          </cell>
        </row>
        <row r="2465">
          <cell r="A2465" t="str">
            <v>91945</v>
          </cell>
          <cell r="B2465" t="str">
            <v>SUPORTE PARAFUSADO COM PLACA DE ENCAIXE 4" X 2" ALTO (2,00 M DO PISO) PARA PONTO ELÉTRICO - FORNECIMENTO E INSTALAÇÃO. AF_12/2015</v>
          </cell>
          <cell r="C2465" t="str">
            <v>UN</v>
          </cell>
          <cell r="D2465">
            <v>7.83</v>
          </cell>
        </row>
        <row r="2466">
          <cell r="A2466" t="str">
            <v>91946</v>
          </cell>
          <cell r="B2466" t="str">
            <v>SUPORTE PARAFUSADO COM PLACA DE ENCAIXE 4" X 2" MÉDIO (1,30 M DO PISO) PARA PONTO ELÉTRICO - FORNECIMENTO E INSTALAÇÃO. AF_12/2015</v>
          </cell>
          <cell r="C2466" t="str">
            <v>UN</v>
          </cell>
          <cell r="D2466">
            <v>6.54</v>
          </cell>
        </row>
        <row r="2467">
          <cell r="A2467" t="str">
            <v>91947</v>
          </cell>
          <cell r="B2467" t="str">
            <v>SUPORTE PARAFUSADO COM PLACA DE ENCAIXE 4" X 2" BAIXO (0,30 M DO PISO) PARA PONTO ELÉTRICO - FORNECIMENTO E INSTALAÇÃO. AF_12/2015</v>
          </cell>
          <cell r="C2467" t="str">
            <v>UN</v>
          </cell>
          <cell r="D2467">
            <v>5.75</v>
          </cell>
        </row>
        <row r="2468">
          <cell r="A2468" t="str">
            <v>91949</v>
          </cell>
          <cell r="B2468" t="str">
            <v>SUPORTE PARAFUSADO COM PLACA DE ENCAIXE 4" X 4" ALTO (2,00 M DO PISO) PARA PONTO ELÉTRICO - FORNECIMENTO E INSTALAÇÃO. AF_12/2015</v>
          </cell>
          <cell r="C2468" t="str">
            <v>UN</v>
          </cell>
          <cell r="D2468">
            <v>13.4</v>
          </cell>
        </row>
        <row r="2469">
          <cell r="A2469" t="str">
            <v>91950</v>
          </cell>
          <cell r="B2469" t="str">
            <v>SUPORTE PARAFUSADO COM PLACA DE ENCAIXE 4" X 4" MÉDIO (1,30 M DO PISO) PARA PONTO ELÉTRICO - FORNECIMENTO E INSTALAÇÃO. AF_12/2015</v>
          </cell>
          <cell r="C2469" t="str">
            <v>UN</v>
          </cell>
          <cell r="D2469">
            <v>11.85</v>
          </cell>
        </row>
        <row r="2470">
          <cell r="A2470" t="str">
            <v>91951</v>
          </cell>
          <cell r="B2470" t="str">
            <v>SUPORTE PARAFUSADO COM PLACA DE ENCAIXE 4" X 4" BAIXO (0,30 M DO PISO) PARA PONTO ELÉTRICO - FORNECIMENTO E INSTALAÇÃO. AF_12/2015</v>
          </cell>
          <cell r="C2470" t="str">
            <v>UN</v>
          </cell>
          <cell r="D2470">
            <v>10.92</v>
          </cell>
        </row>
        <row r="2471">
          <cell r="A2471" t="str">
            <v>91952</v>
          </cell>
          <cell r="B2471" t="str">
            <v>INTERRUPTOR SIMPLES (1 MÓDULO), 10A/250V, SEM SUPORTE E SEM PLACA - FORNECIMENTO E INSTALAÇÃO. AF_12/2015</v>
          </cell>
          <cell r="C2471" t="str">
            <v>UN</v>
          </cell>
          <cell r="D2471">
            <v>16.010000000000002</v>
          </cell>
        </row>
        <row r="2472">
          <cell r="A2472" t="str">
            <v>91953</v>
          </cell>
          <cell r="B2472" t="str">
            <v>INTERRUPTOR SIMPLES (1 MÓDULO), 10A/250V, INCLUINDO SUPORTE E PLACA - FORNECIMENTO E INSTALAÇÃO. AF_12/2015</v>
          </cell>
          <cell r="C2472" t="str">
            <v>UN</v>
          </cell>
          <cell r="D2472">
            <v>22.56</v>
          </cell>
        </row>
        <row r="2473">
          <cell r="A2473" t="str">
            <v>91954</v>
          </cell>
          <cell r="B2473" t="str">
            <v>INTERRUPTOR PARALELO (1 MÓDULO), 10A/250V, SEM SUPORTE E SEM PLACA - FORNECIMENTO E INSTALAÇÃO. AF_12/2015</v>
          </cell>
          <cell r="C2473" t="str">
            <v>UN</v>
          </cell>
          <cell r="D2473">
            <v>22.01</v>
          </cell>
        </row>
        <row r="2474">
          <cell r="A2474" t="str">
            <v>91955</v>
          </cell>
          <cell r="B2474" t="str">
            <v>INTERRUPTOR PARALELO (1 MÓDULO), 10A/250V, INCLUINDO SUPORTE E PLACA - FORNECIMENTO E INSTALAÇÃO. AF_12/2015</v>
          </cell>
          <cell r="C2474" t="str">
            <v>UN</v>
          </cell>
          <cell r="D2474">
            <v>28.55</v>
          </cell>
        </row>
        <row r="2475">
          <cell r="A2475" t="str">
            <v>91956</v>
          </cell>
          <cell r="B2475" t="str">
            <v>INTERRUPTOR SIMPLES (1 MÓDULO) COM INTERRUPTOR PARALELO (1 MÓDULO), 10A/250V, SEM SUPORTE E SEM PLACA - FORNECIMENTO E INSTALAÇÃO. AF_12/2015</v>
          </cell>
          <cell r="C2475" t="str">
            <v>UN</v>
          </cell>
          <cell r="D2475">
            <v>35.36</v>
          </cell>
        </row>
        <row r="2476">
          <cell r="A2476" t="str">
            <v>91957</v>
          </cell>
          <cell r="B2476" t="str">
            <v>INTERRUPTOR SIMPLES (1 MÓDULO) COM INTERRUPTOR PARALELO (1 MÓDULO), 10A/250V, INCLUINDO SUPORTE E PLACA - FORNECIMENTO E INSTALAÇÃO. AF_12/2015</v>
          </cell>
          <cell r="C2476" t="str">
            <v>UN</v>
          </cell>
          <cell r="D2476">
            <v>41.91</v>
          </cell>
        </row>
        <row r="2477">
          <cell r="A2477" t="str">
            <v>91958</v>
          </cell>
          <cell r="B2477" t="str">
            <v>INTERRUPTOR SIMPLES (2 MÓDULOS), 10A/250V, SEM SUPORTE E SEM PLACA - FORNECIMENTO E INSTALAÇÃO. AF_12/2015</v>
          </cell>
          <cell r="C2477" t="str">
            <v>UN</v>
          </cell>
          <cell r="D2477">
            <v>29.41</v>
          </cell>
        </row>
        <row r="2478">
          <cell r="A2478" t="str">
            <v>91959</v>
          </cell>
          <cell r="B2478" t="str">
            <v>INTERRUPTOR SIMPLES (2 MÓDULOS), 10A/250V, INCLUINDO SUPORTE E PLACA - FORNECIMENTO E INSTALAÇÃO. AF_12/2015</v>
          </cell>
          <cell r="C2478" t="str">
            <v>UN</v>
          </cell>
          <cell r="D2478">
            <v>35.96</v>
          </cell>
        </row>
        <row r="2479">
          <cell r="A2479" t="str">
            <v>91960</v>
          </cell>
          <cell r="B2479" t="str">
            <v>INTERRUPTOR PARALELO (2 MÓDULOS), 10A/250V, SEM SUPORTE E SEM PLACA - FORNECIMENTO E INSTALAÇÃO. AF_12/2015</v>
          </cell>
          <cell r="C2479" t="str">
            <v>UN</v>
          </cell>
          <cell r="D2479">
            <v>41.36</v>
          </cell>
        </row>
        <row r="2480">
          <cell r="A2480" t="str">
            <v>91961</v>
          </cell>
          <cell r="B2480" t="str">
            <v>INTERRUPTOR PARALELO (2 MÓDULOS), 10A/250V, INCLUINDO SUPORTE E PLACA - FORNECIMENTO E INSTALAÇÃO. AF_12/2015</v>
          </cell>
          <cell r="C2480" t="str">
            <v>UN</v>
          </cell>
          <cell r="D2480">
            <v>47.91</v>
          </cell>
        </row>
        <row r="2481">
          <cell r="A2481" t="str">
            <v>91962</v>
          </cell>
          <cell r="B2481" t="str">
            <v>INTERRUPTOR SIMPLES (1 MÓDULO) COM INTERRUPTOR PARALELO (2 MÓDULOS), 10A/250V, SEM SUPORTE E SEM PLACA - FORNECIMENTO E INSTALAÇÃO. AF_12/2015</v>
          </cell>
          <cell r="C2481" t="str">
            <v>UN</v>
          </cell>
          <cell r="D2481">
            <v>54.76</v>
          </cell>
        </row>
        <row r="2482">
          <cell r="A2482" t="str">
            <v>91963</v>
          </cell>
          <cell r="B2482" t="str">
            <v>INTERRUPTOR SIMPLES (1 MÓDULO) COM INTERRUPTOR PARALELO (2 MÓDULOS), 10A/250V, INCLUINDO SUPORTE E PLACA - FORNECIMENTO E INSTALAÇÃO. AF_12/2015</v>
          </cell>
          <cell r="C2482" t="str">
            <v>UN</v>
          </cell>
          <cell r="D2482">
            <v>61.31</v>
          </cell>
        </row>
        <row r="2483">
          <cell r="A2483" t="str">
            <v>91964</v>
          </cell>
          <cell r="B2483" t="str">
            <v>INTERRUPTOR SIMPLES (2 MÓDULOS) COM INTERRUPTOR PARALELO (1 MÓDULO), 10A/250V, SEM SUPORTE E SEM PLACA - FORNECIMENTO E INSTALAÇÃO. AF_12/2015</v>
          </cell>
          <cell r="C2483" t="str">
            <v>UN</v>
          </cell>
          <cell r="D2483">
            <v>48.76</v>
          </cell>
        </row>
        <row r="2484">
          <cell r="A2484" t="str">
            <v>91965</v>
          </cell>
          <cell r="B2484" t="str">
            <v>INTERRUPTOR SIMPLES (2 MÓDULOS) COM INTERRUPTOR PARALELO (1 MÓDULO), 10A/250V, INCLUINDO SUPORTE E PLACA - FORNECIMENTO E INSTALAÇÃO. AF_12/2015</v>
          </cell>
          <cell r="C2484" t="str">
            <v>UN</v>
          </cell>
          <cell r="D2484">
            <v>55.31</v>
          </cell>
        </row>
        <row r="2485">
          <cell r="A2485" t="str">
            <v>91966</v>
          </cell>
          <cell r="B2485" t="str">
            <v>INTERRUPTOR SIMPLES (3 MÓDULOS), 10A/250V, SEM SUPORTE E SEM PLACA - FORNECIMENTO E INSTALAÇÃO. AF_12/2015</v>
          </cell>
          <cell r="C2485" t="str">
            <v>UN</v>
          </cell>
          <cell r="D2485">
            <v>42.81</v>
          </cell>
        </row>
        <row r="2486">
          <cell r="A2486" t="str">
            <v>91967</v>
          </cell>
          <cell r="B2486" t="str">
            <v>INTERRUPTOR SIMPLES (3 MÓDULOS), 10A/250V, INCLUINDO SUPORTE E PLACA - FORNECIMENTO E INSTALAÇÃO. AF_12/2015</v>
          </cell>
          <cell r="C2486" t="str">
            <v>UN</v>
          </cell>
          <cell r="D2486">
            <v>49.36</v>
          </cell>
        </row>
        <row r="2487">
          <cell r="A2487" t="str">
            <v>91968</v>
          </cell>
          <cell r="B2487" t="str">
            <v>INTERRUPTOR PARALELO (3 MÓDULOS), 10A/250V, SEM SUPORTE E SEM PLACA - FORNECIMENTO E INSTALAÇÃO. AF_12/2015</v>
          </cell>
          <cell r="C2487" t="str">
            <v>UN</v>
          </cell>
          <cell r="D2487">
            <v>60.71</v>
          </cell>
        </row>
        <row r="2488">
          <cell r="A2488" t="str">
            <v>91969</v>
          </cell>
          <cell r="B2488" t="str">
            <v>INTERRUPTOR PARALELO (3 MÓDULOS), 10A/250V, INCLUINDO SUPORTE E PLACA - FORNECIMENTO E INSTALAÇÃO. AF_12/2015</v>
          </cell>
          <cell r="C2488" t="str">
            <v>UN</v>
          </cell>
          <cell r="D2488">
            <v>67.260000000000005</v>
          </cell>
        </row>
        <row r="2489">
          <cell r="A2489" t="str">
            <v>91970</v>
          </cell>
          <cell r="B2489" t="str">
            <v>INTERRUPTOR SIMPLES (3 MÓDULOS) COM INTERRUPTOR PARALELO (1 MÓDULO), 10A/250V, SEM SUPORTE E SEM PLACA - FORNECIMENTO E INSTALAÇÃO. AF_12/2015</v>
          </cell>
          <cell r="C2489" t="str">
            <v>UN</v>
          </cell>
          <cell r="D2489">
            <v>62.46</v>
          </cell>
        </row>
        <row r="2490">
          <cell r="A2490" t="str">
            <v>91971</v>
          </cell>
          <cell r="B2490" t="str">
            <v>INTERRUPTOR SIMPLES (3 MÓDULOS) COM INTERRUPTOR PARALELO (1 MÓDULO), 10A/250V, INCLUINDO SUPORTE E PLACA - FORNECIMENTO E INSTALAÇÃO. AF_12/2015</v>
          </cell>
          <cell r="C2490" t="str">
            <v>UN</v>
          </cell>
          <cell r="D2490">
            <v>74.319999999999993</v>
          </cell>
        </row>
        <row r="2491">
          <cell r="A2491" t="str">
            <v>91972</v>
          </cell>
          <cell r="B2491" t="str">
            <v>INTERRUPTOR SIMPLES (2 MÓDULOS) COM INTERRUPTOR PARALELO (2 MÓDULOS), 10A/250V, SEM SUPORTE E SEM PLACA - FORNECIMENTO E INSTALAÇÃO. AF_12/2015</v>
          </cell>
          <cell r="C2491" t="str">
            <v>UN</v>
          </cell>
          <cell r="D2491">
            <v>68.459999999999994</v>
          </cell>
        </row>
        <row r="2492">
          <cell r="A2492" t="str">
            <v>91973</v>
          </cell>
          <cell r="B2492" t="str">
            <v>INTERRUPTOR SIMPLES (2 MÓDULOS) COM INTERRUPTOR PARALELO (2 MÓDULOS), 10A/250V, INCLUINDO SUPORTE E PLACA - FORNECIMENTO E INSTALAÇÃO. AF_12/2015</v>
          </cell>
          <cell r="C2492" t="str">
            <v>UN</v>
          </cell>
          <cell r="D2492">
            <v>80.319999999999993</v>
          </cell>
        </row>
        <row r="2493">
          <cell r="A2493" t="str">
            <v>91974</v>
          </cell>
          <cell r="B2493" t="str">
            <v>INTERRUPTOR SIMPLES (4 MÓDULOS), 10A/250V, SEM SUPORTE E SEM PLACA - FORNECIMENTO E INSTALAÇÃO. AF_12/2015</v>
          </cell>
          <cell r="C2493" t="str">
            <v>UN</v>
          </cell>
          <cell r="D2493">
            <v>56.47</v>
          </cell>
        </row>
        <row r="2494">
          <cell r="A2494" t="str">
            <v>91975</v>
          </cell>
          <cell r="B2494" t="str">
            <v>INTERRUPTOR SIMPLES (4 MÓDULOS), 10A/250V, INCLUINDO SUPORTE E PLACA - FORNECIMENTO E INSTALAÇÃO. AF_12/2015</v>
          </cell>
          <cell r="C2494" t="str">
            <v>UN</v>
          </cell>
          <cell r="D2494">
            <v>68.319999999999993</v>
          </cell>
        </row>
        <row r="2495">
          <cell r="A2495" t="str">
            <v>91976</v>
          </cell>
          <cell r="B2495" t="str">
            <v>INTERRUPTOR SIMPLES (6 MÓDULOS), 10A/250V, SEM SUPORTE E SEM PLACA - FORNECIMENTO E INSTALAÇÃO. AF_12/2015</v>
          </cell>
          <cell r="C2495" t="str">
            <v>UN</v>
          </cell>
          <cell r="D2495">
            <v>83.35</v>
          </cell>
        </row>
        <row r="2496">
          <cell r="A2496" t="str">
            <v>91977</v>
          </cell>
          <cell r="B2496" t="str">
            <v>INTERRUPTOR SIMPLES (6 MÓDULOS), 10A/250V, INCLUINDO SUPORTE E PLACA - FORNECIMENTO E INSTALAÇÃO. AF_12/2015</v>
          </cell>
          <cell r="C2496" t="str">
            <v>UN</v>
          </cell>
          <cell r="D2496">
            <v>95.21</v>
          </cell>
        </row>
        <row r="2497">
          <cell r="A2497" t="str">
            <v>91990</v>
          </cell>
          <cell r="B2497" t="str">
            <v>TOMADA ALTA DE EMBUTIR (1 MÓDULO), 2P+T 10 A, SEM SUPORTE E SEM PLACA - FORNECIMENTO E INSTALAÇÃO. AF_12/2015</v>
          </cell>
          <cell r="C2497" t="str">
            <v>UN</v>
          </cell>
          <cell r="D2497">
            <v>26.56</v>
          </cell>
        </row>
        <row r="2498">
          <cell r="A2498" t="str">
            <v>91991</v>
          </cell>
          <cell r="B2498" t="str">
            <v>TOMADA ALTA DE EMBUTIR (1 MÓDULO), 2P+T 20 A, SEM SUPORTE E SEM PLACA - FORNECIMENTO E INSTALAÇÃO. AF_12/2015</v>
          </cell>
          <cell r="C2498" t="str">
            <v>UN</v>
          </cell>
          <cell r="D2498">
            <v>29.52</v>
          </cell>
        </row>
        <row r="2499">
          <cell r="A2499" t="str">
            <v>91992</v>
          </cell>
          <cell r="B2499" t="str">
            <v>TOMADA ALTA DE EMBUTIR (1 MÓDULO), 2P+T 10 A, INCLUINDO SUPORTE E PLACA - FORNECIMENTO E INSTALAÇÃO. AF_12/2015</v>
          </cell>
          <cell r="C2499" t="str">
            <v>UN</v>
          </cell>
          <cell r="D2499">
            <v>33.11</v>
          </cell>
        </row>
        <row r="2500">
          <cell r="A2500" t="str">
            <v>91993</v>
          </cell>
          <cell r="B2500" t="str">
            <v>TOMADA ALTA DE EMBUTIR (1 MÓDULO), 2P+T 20 A, INCLUINDO SUPORTE E PLACA - FORNECIMENTO E INSTALAÇÃO. AF_12/2015</v>
          </cell>
          <cell r="C2500" t="str">
            <v>UN</v>
          </cell>
          <cell r="D2500">
            <v>36.07</v>
          </cell>
        </row>
        <row r="2501">
          <cell r="A2501" t="str">
            <v>91994</v>
          </cell>
          <cell r="B2501" t="str">
            <v>TOMADA MÉDIA DE EMBUTIR (1 MÓDULO), 2P+T 10 A, SEM SUPORTE E SEM PLACA - FORNECIMENTO E INSTALAÇÃO. AF_12/2015</v>
          </cell>
          <cell r="C2501" t="str">
            <v>UN</v>
          </cell>
          <cell r="D2501">
            <v>18.37</v>
          </cell>
        </row>
        <row r="2502">
          <cell r="A2502" t="str">
            <v>91995</v>
          </cell>
          <cell r="B2502" t="str">
            <v>TOMADA MÉDIA DE EMBUTIR (1 MÓDULO), 2P+T 20 A, SEM SUPORTE E SEM PLACA - FORNECIMENTO E INSTALAÇÃO. AF_12/2015</v>
          </cell>
          <cell r="C2502" t="str">
            <v>UN</v>
          </cell>
          <cell r="D2502">
            <v>21.33</v>
          </cell>
        </row>
        <row r="2503">
          <cell r="A2503" t="str">
            <v>91996</v>
          </cell>
          <cell r="B2503" t="str">
            <v>TOMADA MÉDIA DE EMBUTIR (1 MÓDULO), 2P+T 10 A, INCLUINDO SUPORTE E PLACA - FORNECIMENTO E INSTALAÇÃO. AF_12/2015</v>
          </cell>
          <cell r="C2503" t="str">
            <v>UN</v>
          </cell>
          <cell r="D2503">
            <v>24.92</v>
          </cell>
        </row>
        <row r="2504">
          <cell r="A2504" t="str">
            <v>91997</v>
          </cell>
          <cell r="B2504" t="str">
            <v>TOMADA MÉDIA DE EMBUTIR (1 MÓDULO), 2P+T 20 A, INCLUINDO SUPORTE E PLACA - FORNECIMENTO E INSTALAÇÃO. AF_12/2015</v>
          </cell>
          <cell r="C2504" t="str">
            <v>UN</v>
          </cell>
          <cell r="D2504">
            <v>27.88</v>
          </cell>
        </row>
        <row r="2505">
          <cell r="A2505" t="str">
            <v>91998</v>
          </cell>
          <cell r="B2505" t="str">
            <v>TOMADA BAIXA DE EMBUTIR (1 MÓDULO), 2P+T 10 A, SEM SUPORTE E SEM PLACA - FORNECIMENTO E INSTALAÇÃO. AF_12/2015</v>
          </cell>
          <cell r="C2505" t="str">
            <v>UN</v>
          </cell>
          <cell r="D2505">
            <v>15.19</v>
          </cell>
        </row>
        <row r="2506">
          <cell r="A2506" t="str">
            <v>91999</v>
          </cell>
          <cell r="B2506" t="str">
            <v>TOMADA BAIXA DE EMBUTIR (1 MÓDULO), 2P+T 20 A, SEM SUPORTE E SEM PLACA - FORNECIMENTO E INSTALAÇÃO. AF_12/2015</v>
          </cell>
          <cell r="C2506" t="str">
            <v>UN</v>
          </cell>
          <cell r="D2506">
            <v>18.149999999999999</v>
          </cell>
        </row>
        <row r="2507">
          <cell r="A2507" t="str">
            <v>92000</v>
          </cell>
          <cell r="B2507" t="str">
            <v>TOMADA BAIXA DE EMBUTIR (1 MÓDULO), 2P+T 10 A, INCLUINDO SUPORTE E PLACA - FORNECIMENTO E INSTALAÇÃO. AF_12/2015</v>
          </cell>
          <cell r="C2507" t="str">
            <v>UN</v>
          </cell>
          <cell r="D2507">
            <v>21.73</v>
          </cell>
        </row>
        <row r="2508">
          <cell r="A2508" t="str">
            <v>92001</v>
          </cell>
          <cell r="B2508" t="str">
            <v>TOMADA BAIXA DE EMBUTIR (1 MÓDULO), 2P+T 20 A, INCLUINDO SUPORTE E PLACA - FORNECIMENTO E INSTALAÇÃO. AF_12/2015</v>
          </cell>
          <cell r="C2508" t="str">
            <v>UN</v>
          </cell>
          <cell r="D2508">
            <v>24.69</v>
          </cell>
        </row>
        <row r="2509">
          <cell r="A2509" t="str">
            <v>92002</v>
          </cell>
          <cell r="B2509" t="str">
            <v>TOMADA MÉDIA DE EMBUTIR (2 MÓDULOS), 2P+T 10 A, SEM SUPORTE E SEM PLACA - FORNECIMENTO E INSTALAÇÃO. AF_12/2015</v>
          </cell>
          <cell r="C2509" t="str">
            <v>UN</v>
          </cell>
          <cell r="D2509">
            <v>34.08</v>
          </cell>
        </row>
        <row r="2510">
          <cell r="A2510" t="str">
            <v>92003</v>
          </cell>
          <cell r="B2510" t="str">
            <v>TOMADA MÉDIA DE EMBUTIR (2 MÓDULOS), 2P+T 20 A, SEM SUPORTE E SEM PLACA - FORNECIMENTO E INSTALAÇÃO. AF_12/2015</v>
          </cell>
          <cell r="C2510" t="str">
            <v>UN</v>
          </cell>
          <cell r="D2510">
            <v>40</v>
          </cell>
        </row>
        <row r="2511">
          <cell r="A2511" t="str">
            <v>92004</v>
          </cell>
          <cell r="B2511" t="str">
            <v>TOMADA MÉDIA DE EMBUTIR (2 MÓDULOS), 2P+T 10 A, INCLUINDO SUPORTE E PLACA - FORNECIMENTO E INSTALAÇÃO. AF_12/2015</v>
          </cell>
          <cell r="C2511" t="str">
            <v>UN</v>
          </cell>
          <cell r="D2511">
            <v>40.630000000000003</v>
          </cell>
        </row>
        <row r="2512">
          <cell r="A2512" t="str">
            <v>92005</v>
          </cell>
          <cell r="B2512" t="str">
            <v>TOMADA MÉDIA DE EMBUTIR (2 MÓDULOS), 2P+T 20 A, INCLUINDO SUPORTE E PLACA - FORNECIMENTO E INSTALAÇÃO. AF_12/2015</v>
          </cell>
          <cell r="C2512" t="str">
            <v>UN</v>
          </cell>
          <cell r="D2512">
            <v>46.55</v>
          </cell>
        </row>
        <row r="2513">
          <cell r="A2513" t="str">
            <v>92006</v>
          </cell>
          <cell r="B2513" t="str">
            <v>TOMADA BAIXA DE EMBUTIR (2 MÓDULOS), 2P+T 10 A, SEM SUPORTE E SEM PLACA - FORNECIMENTO E INSTALAÇÃO. AF_12/2015</v>
          </cell>
          <cell r="C2513" t="str">
            <v>UN</v>
          </cell>
          <cell r="D2513">
            <v>27.72</v>
          </cell>
        </row>
        <row r="2514">
          <cell r="A2514" t="str">
            <v>92007</v>
          </cell>
          <cell r="B2514" t="str">
            <v>TOMADA BAIXA DE EMBUTIR (2 MÓDULOS), 2P+T 20 A, SEM SUPORTE E SEM PLACA - FORNECIMENTO E INSTALAÇÃO. AF_12/2015</v>
          </cell>
          <cell r="C2514" t="str">
            <v>UN</v>
          </cell>
          <cell r="D2514">
            <v>33.64</v>
          </cell>
        </row>
        <row r="2515">
          <cell r="A2515" t="str">
            <v>92008</v>
          </cell>
          <cell r="B2515" t="str">
            <v>TOMADA BAIXA DE EMBUTIR (2 MÓDULOS), 2P+T 10 A, INCLUINDO SUPORTE E PLACA - FORNECIMENTO E INSTALAÇÃO. AF_12/2015</v>
          </cell>
          <cell r="C2515" t="str">
            <v>UN</v>
          </cell>
          <cell r="D2515">
            <v>34.270000000000003</v>
          </cell>
        </row>
        <row r="2516">
          <cell r="A2516" t="str">
            <v>92009</v>
          </cell>
          <cell r="B2516" t="str">
            <v>TOMADA BAIXA DE EMBUTIR (2 MÓDULOS), 2P+T 20 A, INCLUINDO SUPORTE E PLACA - FORNECIMENTO E INSTALAÇÃO. AF_12/2015</v>
          </cell>
          <cell r="C2516" t="str">
            <v>UN</v>
          </cell>
          <cell r="D2516">
            <v>40.18</v>
          </cell>
        </row>
        <row r="2517">
          <cell r="A2517" t="str">
            <v>92010</v>
          </cell>
          <cell r="B2517" t="str">
            <v>TOMADA MÉDIA DE EMBUTIR (3 MÓDULOS), 2P+T 10 A, SEM SUPORTE E SEM PLACA - FORNECIMENTO E INSTALAÇÃO. AF_12/2015</v>
          </cell>
          <cell r="C2517" t="str">
            <v>UN</v>
          </cell>
          <cell r="D2517">
            <v>49.8</v>
          </cell>
        </row>
        <row r="2518">
          <cell r="A2518" t="str">
            <v>92011</v>
          </cell>
          <cell r="B2518" t="str">
            <v>TOMADA MÉDIA DE EMBUTIR (3 MÓDULOS), 2P+T 20 A, SEM SUPORTE E SEM PLACA - FORNECIMENTO E INSTALAÇÃO. AF_12/2015</v>
          </cell>
          <cell r="C2518" t="str">
            <v>UN</v>
          </cell>
          <cell r="D2518">
            <v>58.67</v>
          </cell>
        </row>
        <row r="2519">
          <cell r="A2519" t="str">
            <v>92012</v>
          </cell>
          <cell r="B2519" t="str">
            <v>TOMADA MÉDIA DE EMBUTIR (3 MÓDULOS), 2P+T 10 A, INCLUINDO SUPORTE E PLACA - FORNECIMENTO E INSTALAÇÃO. AF_12/2015</v>
          </cell>
          <cell r="C2519" t="str">
            <v>UN</v>
          </cell>
          <cell r="D2519">
            <v>56.35</v>
          </cell>
        </row>
        <row r="2520">
          <cell r="A2520" t="str">
            <v>92013</v>
          </cell>
          <cell r="B2520" t="str">
            <v>TOMADA MÉDIA DE EMBUTIR (3 MÓDULOS), 2P+T 20 A, INCLUINDO SUPORTE E PLACA - FORNECIMENTO E INSTALAÇÃO. AF_12/2015</v>
          </cell>
          <cell r="C2520" t="str">
            <v>UN</v>
          </cell>
          <cell r="D2520">
            <v>65.22</v>
          </cell>
        </row>
        <row r="2521">
          <cell r="A2521" t="str">
            <v>92014</v>
          </cell>
          <cell r="B2521" t="str">
            <v>TOMADA BAIXA DE EMBUTIR (3 MÓDULOS), 2P+T 10 A, SEM SUPORTE E SEM PLACA - FORNECIMENTO E INSTALAÇÃO. AF_12/2015</v>
          </cell>
          <cell r="C2521" t="str">
            <v>UN</v>
          </cell>
          <cell r="D2521">
            <v>40.25</v>
          </cell>
        </row>
        <row r="2522">
          <cell r="A2522" t="str">
            <v>92015</v>
          </cell>
          <cell r="B2522" t="str">
            <v>TOMADA BAIXA DE EMBUTIR (3 MÓDULOS), 2P+T 20 A, SEM SUPORTE E SEM PLACA - FORNECIMENTO E INSTALAÇÃO. AF_12/2015</v>
          </cell>
          <cell r="C2522" t="str">
            <v>UN</v>
          </cell>
          <cell r="D2522">
            <v>49.13</v>
          </cell>
        </row>
        <row r="2523">
          <cell r="A2523" t="str">
            <v>92016</v>
          </cell>
          <cell r="B2523" t="str">
            <v>TOMADA BAIXA DE EMBUTIR (3 MÓDULOS), 2P+T 10 A, INCLUINDO SUPORTE E PLACA - FORNECIMENTO E INSTALAÇÃO. AF_12/2015</v>
          </cell>
          <cell r="C2523" t="str">
            <v>UN</v>
          </cell>
          <cell r="D2523">
            <v>46.8</v>
          </cell>
        </row>
        <row r="2524">
          <cell r="A2524" t="str">
            <v>92017</v>
          </cell>
          <cell r="B2524" t="str">
            <v>TOMADA BAIXA DE EMBUTIR (3 MÓDULOS), 2P+T 20 A, INCLUINDO SUPORTE E PLACA - FORNECIMENTO E INSTALAÇÃO. AF_12/2015</v>
          </cell>
          <cell r="C2524" t="str">
            <v>UN</v>
          </cell>
          <cell r="D2524">
            <v>55.68</v>
          </cell>
        </row>
        <row r="2525">
          <cell r="A2525" t="str">
            <v>92018</v>
          </cell>
          <cell r="B2525" t="str">
            <v>TOMADA BAIXA DE EMBUTIR (4 MÓDULOS), 2P+T 10 A, SEM SUPORTE E SEM PLACA - FORNECIMENTO E INSTALAÇÃO. AF_12/2015</v>
          </cell>
          <cell r="C2525" t="str">
            <v>UN</v>
          </cell>
          <cell r="D2525">
            <v>53.22</v>
          </cell>
        </row>
        <row r="2526">
          <cell r="A2526" t="str">
            <v>92019</v>
          </cell>
          <cell r="B2526" t="str">
            <v>TOMADA BAIXA DE EMBUTIR (4 MÓDULOS), 2P+T 10 A, INCLUINDO SUPORTE E PLACA - FORNECIMENTO E INSTALAÇÃO. AF_12/2015</v>
          </cell>
          <cell r="C2526" t="str">
            <v>UN</v>
          </cell>
          <cell r="D2526">
            <v>65.069999999999993</v>
          </cell>
        </row>
        <row r="2527">
          <cell r="A2527" t="str">
            <v>92020</v>
          </cell>
          <cell r="B2527" t="str">
            <v>TOMADA BAIXA DE EMBUTIR (6 MÓDULOS), 2P+T 10 A, SEM SUPORTE E SEM PLACA - FORNECIMENTO E INSTALAÇÃO. AF_12/2015</v>
          </cell>
          <cell r="C2527" t="str">
            <v>UN</v>
          </cell>
          <cell r="D2527">
            <v>78.5</v>
          </cell>
        </row>
        <row r="2528">
          <cell r="A2528" t="str">
            <v>92021</v>
          </cell>
          <cell r="B2528" t="str">
            <v>TOMADA BAIXA DE EMBUTIR (6 MÓDULOS), 2P+T 10 A, INCLUINDO SUPORTE E PLACA - FORNECIMENTO E INSTALAÇÃO. AF_12/2015</v>
          </cell>
          <cell r="C2528" t="str">
            <v>UN</v>
          </cell>
          <cell r="D2528">
            <v>90.36</v>
          </cell>
        </row>
        <row r="2529">
          <cell r="A2529" t="str">
            <v>92022</v>
          </cell>
          <cell r="B2529" t="str">
            <v>INTERRUPTOR SIMPLES (1 MÓDULO) COM 1 TOMADA DE EMBUTIR 2P+T 10 A,  SEM SUPORTE E SEM PLACA - FORNECIMENTO E INSTALAÇÃO. AF_12/2015</v>
          </cell>
          <cell r="C2529" t="str">
            <v>UN</v>
          </cell>
          <cell r="D2529">
            <v>31.72</v>
          </cell>
        </row>
        <row r="2530">
          <cell r="A2530" t="str">
            <v>92023</v>
          </cell>
          <cell r="B2530" t="str">
            <v>INTERRUPTOR SIMPLES (1 MÓDULO) COM 1 TOMADA DE EMBUTIR 2P+T 10 A,  INCLUINDO SUPORTE E PLACA - FORNECIMENTO E INSTALAÇÃO. AF_12/2015</v>
          </cell>
          <cell r="C2530" t="str">
            <v>UN</v>
          </cell>
          <cell r="D2530">
            <v>38.270000000000003</v>
          </cell>
        </row>
        <row r="2531">
          <cell r="A2531" t="str">
            <v>92024</v>
          </cell>
          <cell r="B2531" t="str">
            <v>INTERRUPTOR SIMPLES (1 MÓDULO) COM 2 TOMADAS DE EMBUTIR 2P+T 10 A,  SEM SUPORTE E SEM PLACA - FORNECIMENTO E INSTALAÇÃO. AF_12/2015</v>
          </cell>
          <cell r="C2531" t="str">
            <v>UN</v>
          </cell>
          <cell r="D2531">
            <v>47.48</v>
          </cell>
        </row>
        <row r="2532">
          <cell r="A2532" t="str">
            <v>92025</v>
          </cell>
          <cell r="B2532" t="str">
            <v>INTERRUPTOR SIMPLES (1 MÓDULO) COM 2 TOMADAS DE EMBUTIR 2P+T 10 A,  INCLUINDO SUPORTE E PLACA - FORNECIMENTO E INSTALAÇÃO. AF_12/2015</v>
          </cell>
          <cell r="C2532" t="str">
            <v>UN</v>
          </cell>
          <cell r="D2532">
            <v>54.03</v>
          </cell>
        </row>
        <row r="2533">
          <cell r="A2533" t="str">
            <v>92026</v>
          </cell>
          <cell r="B2533" t="str">
            <v>INTERRUPTOR SIMPLES (2 MÓDULOS) COM 1 TOMADA DE EMBUTIR 2P+T 10 A,  SEM SUPORTE E SEM PLACA - FORNECIMENTO E INSTALAÇÃO. AF_12/2015</v>
          </cell>
          <cell r="C2533" t="str">
            <v>UN</v>
          </cell>
          <cell r="D2533">
            <v>45.12</v>
          </cell>
        </row>
        <row r="2534">
          <cell r="A2534" t="str">
            <v>92027</v>
          </cell>
          <cell r="B2534" t="str">
            <v>INTERRUPTOR SIMPLES (2 MÓDULOS) COM 1 TOMADA DE EMBUTIR 2P+T 10 A,  INCLUINDO SUPORTE E PLACA - FORNECIMENTO E INSTALAÇÃO. AF_12/2015</v>
          </cell>
          <cell r="C2534" t="str">
            <v>UN</v>
          </cell>
          <cell r="D2534">
            <v>51.67</v>
          </cell>
        </row>
        <row r="2535">
          <cell r="A2535" t="str">
            <v>92028</v>
          </cell>
          <cell r="B2535" t="str">
            <v>INTERRUPTOR PARALELO (1 MÓDULO) COM 1 TOMADA DE EMBUTIR 2P+T 10 A,  SEM SUPORTE E SEM PLACA - FORNECIMENTO E INSTALAÇÃO. AF_12/2015</v>
          </cell>
          <cell r="C2535" t="str">
            <v>UN</v>
          </cell>
          <cell r="D2535">
            <v>37.72</v>
          </cell>
        </row>
        <row r="2536">
          <cell r="A2536" t="str">
            <v>92029</v>
          </cell>
          <cell r="B2536" t="str">
            <v>INTERRUPTOR PARALELO (1 MÓDULO) COM 1 TOMADA DE EMBUTIR 2P+T 10 A,  INCLUINDO SUPORTE E PLACA - FORNECIMENTO E INSTALAÇÃO. AF_12/2015</v>
          </cell>
          <cell r="C2536" t="str">
            <v>UN</v>
          </cell>
          <cell r="D2536">
            <v>44.27</v>
          </cell>
        </row>
        <row r="2537">
          <cell r="A2537" t="str">
            <v>92030</v>
          </cell>
          <cell r="B2537" t="str">
            <v>INTERRUPTOR PARALELO (1 MÓDULO) COM 2 TOMADAS DE EMBUTIR 2P+T 10 A,  SEM SUPORTE E SEM PLACA - FORNECIMENTO E INSTALAÇÃO. AF_12/2015</v>
          </cell>
          <cell r="C2537" t="str">
            <v>UN</v>
          </cell>
          <cell r="D2537">
            <v>53.44</v>
          </cell>
        </row>
        <row r="2538">
          <cell r="A2538" t="str">
            <v>92031</v>
          </cell>
          <cell r="B2538" t="str">
            <v>INTERRUPTOR PARALELO (1 MÓDULO) COM 2 TOMADAS DE EMBUTIR 2P+T 10 A,  INCLUINDO SUPORTE E PLACA - FORNECIMENTO E INSTALAÇÃO. AF_12/2015</v>
          </cell>
          <cell r="C2538" t="str">
            <v>UN</v>
          </cell>
          <cell r="D2538">
            <v>59.98</v>
          </cell>
        </row>
        <row r="2539">
          <cell r="A2539" t="str">
            <v>92032</v>
          </cell>
          <cell r="B2539" t="str">
            <v>INTERRUPTOR PARALELO (2 MÓDULOS) COM 1 TOMADA DE EMBUTIR 2P+T 10 A,  SEM SUPORTE E SEM PLACA - FORNECIMENTO E INSTALAÇÃO. AF_12/2015</v>
          </cell>
          <cell r="C2539" t="str">
            <v>UN</v>
          </cell>
          <cell r="D2539">
            <v>57.07</v>
          </cell>
        </row>
        <row r="2540">
          <cell r="A2540" t="str">
            <v>92033</v>
          </cell>
          <cell r="B2540" t="str">
            <v>INTERRUPTOR PARALELO (2 MÓDULOS) COM 1 TOMADA DE EMBUTIR 2P+T 10 A,  INCLUINDO SUPORTE E PLACA - FORNECIMENTO E INSTALAÇÃO. AF_12/2015</v>
          </cell>
          <cell r="C2540" t="str">
            <v>UN</v>
          </cell>
          <cell r="D2540">
            <v>63.62</v>
          </cell>
        </row>
        <row r="2541">
          <cell r="A2541" t="str">
            <v>92034</v>
          </cell>
          <cell r="B2541" t="str">
            <v>INTERRUPTOR SIMPLES (1 MÓDULO), INTERRUPTOR PARALELO (1 MÓDULO) E 1 TOMADA DE EMBUTIR 2P+T 10 A,  SEM SUPORTE E SEM PLACA - FORNECIMENTO E INSTALAÇÃO. AF_12/2015</v>
          </cell>
          <cell r="C2541" t="str">
            <v>UN</v>
          </cell>
          <cell r="D2541">
            <v>51.12</v>
          </cell>
        </row>
        <row r="2542">
          <cell r="A2542" t="str">
            <v>92035</v>
          </cell>
          <cell r="B2542" t="str">
            <v>INTERRUPTOR SIMPLES (1 MÓDULO), INTERRUPTOR PARALELO (1 MÓDULO) E 1 TOMADA DE EMBUTIR 2P+T 10 A,  INCLUINDO SUPORTE E PLACA - FORNECIMENTO E INSTALAÇÃO. AF_12/2015</v>
          </cell>
          <cell r="C2542" t="str">
            <v>UN</v>
          </cell>
          <cell r="D2542">
            <v>57.67</v>
          </cell>
        </row>
        <row r="2543">
          <cell r="A2543" t="str">
            <v>72278</v>
          </cell>
          <cell r="B2543" t="str">
            <v>LAMPADA VAPOR METALICO 400W - FORNECIMENTO E INSTALACAO</v>
          </cell>
          <cell r="C2543" t="str">
            <v>UN</v>
          </cell>
          <cell r="D2543">
            <v>62.04</v>
          </cell>
        </row>
        <row r="2544">
          <cell r="A2544" t="str">
            <v>72280</v>
          </cell>
          <cell r="B2544" t="str">
            <v>IGNITOR PARA PARTIDA LÂMPADA VAPOR SÓDIO ALTA PRESSÃO ATÉ 400W</v>
          </cell>
          <cell r="C2544" t="str">
            <v>UN</v>
          </cell>
          <cell r="D2544">
            <v>41.33</v>
          </cell>
        </row>
        <row r="2545">
          <cell r="A2545" t="str">
            <v>73953/1</v>
          </cell>
          <cell r="B2545" t="str">
            <v>LUMINARIA TIPO CALHA, DE SOBREPOR, COM REATOR DE PARTIDA RAPIDA E LAMPADA FLUORESCENTE 1X20W, COMPLETA,  FORNECIMENTO E INSTALACAO</v>
          </cell>
          <cell r="C2545" t="str">
            <v>UN</v>
          </cell>
          <cell r="D2545">
            <v>80.31</v>
          </cell>
        </row>
        <row r="2546">
          <cell r="A2546" t="str">
            <v>73953/2</v>
          </cell>
          <cell r="B2546" t="str">
            <v>LUMINARIA TIPO CALHA, DE SOBREPOR, COM REATOR DE PARTIDA RAPIDA E LAMPADA FLUORESCENTE 2X20W, COMPLETA, FORNECIMENTO E INSTALACAO</v>
          </cell>
          <cell r="C2546" t="str">
            <v>UN</v>
          </cell>
          <cell r="D2546">
            <v>118.38</v>
          </cell>
        </row>
        <row r="2547">
          <cell r="A2547" t="str">
            <v>73953/3</v>
          </cell>
          <cell r="B2547" t="str">
            <v>LUMINARIA TIPO CALHA, DE SOBREPOR, COM REATOR DE PARTIDA RAPIDA E LAMPADA FLUORESCENTE 3X20W, COMPLETA, FORNECIMENTO E INSTALACAO</v>
          </cell>
          <cell r="C2547" t="str">
            <v>UN</v>
          </cell>
          <cell r="D2547">
            <v>174.78</v>
          </cell>
        </row>
        <row r="2548">
          <cell r="A2548" t="str">
            <v>73953/4</v>
          </cell>
          <cell r="B2548" t="str">
            <v>LUMINARIA TIPO CALHA, DE SOBREPOR, COM REATOR DE PARTIDA RAPIDA E LAMPADA FLUORESCENTE 4X20W, COMPLETA, FORNECIMENTO E INSTALACAO</v>
          </cell>
          <cell r="C2548" t="str">
            <v>UN</v>
          </cell>
          <cell r="D2548">
            <v>188.86</v>
          </cell>
        </row>
        <row r="2549">
          <cell r="A2549" t="str">
            <v>73953/5</v>
          </cell>
          <cell r="B2549" t="str">
            <v>LUMINARIA TIPO CALHA, DE SOBREPOR, COM REATOR DE PARTIDA RAPIDA E LAMPADA FLUORESCENTE 1X40W, COMPLETA, FORNECIMENTO E INSTALACAO</v>
          </cell>
          <cell r="C2549" t="str">
            <v>UN</v>
          </cell>
          <cell r="D2549">
            <v>93.8</v>
          </cell>
        </row>
        <row r="2550">
          <cell r="A2550" t="str">
            <v>73953/6</v>
          </cell>
          <cell r="B2550" t="str">
            <v>LUMINARIA TIPO CALHA, DE SOBREPOR, COM REATOR DE PARTIDA RAPIDA E LAMPADA FLUORESCENTE 2X40W, COMPLETA, FORNECIMENTO E INSTALACAO</v>
          </cell>
          <cell r="C2550" t="str">
            <v>UN</v>
          </cell>
          <cell r="D2550">
            <v>128.76</v>
          </cell>
        </row>
        <row r="2551">
          <cell r="A2551" t="str">
            <v>73953/7</v>
          </cell>
          <cell r="B2551" t="str">
            <v>LUMINARIA TIPO CALHA, DE SOBREPOR, COM REATOR DE PARTIDA RAPIDA E LAMPADA FLUORESCENTE 3X40W, COMPLETA, FORNECIMENTO E INSTALACAO</v>
          </cell>
          <cell r="C2551" t="str">
            <v>UN</v>
          </cell>
          <cell r="D2551">
            <v>175.92</v>
          </cell>
        </row>
        <row r="2552">
          <cell r="A2552" t="str">
            <v>73953/8</v>
          </cell>
          <cell r="B2552" t="str">
            <v>LUMINARIA TIPO CALHA, DE SOBREPOR, COM REATOR DE PARTIDA RAPIDA E LAMPADA FLUORESCENTE 4X40W, COMPLETA, FORNECIMENTO E INSTALACAO</v>
          </cell>
          <cell r="C2552" t="str">
            <v>UN</v>
          </cell>
          <cell r="D2552">
            <v>218.01</v>
          </cell>
        </row>
        <row r="2553">
          <cell r="A2553" t="str">
            <v>73953/9</v>
          </cell>
          <cell r="B2553" t="str">
            <v>LUMINARIA SOBREPOR TP CALHA C/REATOR PART CONVENC LAMP 1X20W E STARTERFIX EM LAJE OU FORRO - FORNECIMENTO E COLOCACAO</v>
          </cell>
          <cell r="C2553" t="str">
            <v>UN</v>
          </cell>
          <cell r="D2553">
            <v>72.349999999999994</v>
          </cell>
        </row>
        <row r="2554">
          <cell r="A2554" t="str">
            <v>74041/1</v>
          </cell>
          <cell r="B2554" t="str">
            <v>LUMINARIA GLOBO VIDRO LEITOSO/PLAFONIER/BOCAL/LAMPADA FLUORESCENTE 20W</v>
          </cell>
          <cell r="C2554" t="str">
            <v>UN</v>
          </cell>
          <cell r="D2554">
            <v>70.97</v>
          </cell>
        </row>
        <row r="2555">
          <cell r="A2555" t="str">
            <v>74041/2</v>
          </cell>
          <cell r="B2555" t="str">
            <v>LUMINARIA GLOBO VIDRO LEITOSO/PLAFONIER/BOCAL/LAMPADA FLUORESCENTE 40W</v>
          </cell>
          <cell r="C2555" t="str">
            <v>UN</v>
          </cell>
          <cell r="D2555">
            <v>70.97</v>
          </cell>
        </row>
        <row r="2556">
          <cell r="A2556" t="str">
            <v>74082/1</v>
          </cell>
          <cell r="B2556" t="str">
            <v>REFLETOR REDONDO EM ALUMINIO COM SUPORTE E ALCA REGULAVEL PARA FIXACAO, COM LAMPADA VAPOR DE MERCURIO 250W</v>
          </cell>
          <cell r="C2556" t="str">
            <v>UN</v>
          </cell>
          <cell r="D2556">
            <v>269.44</v>
          </cell>
        </row>
        <row r="2557">
          <cell r="A2557" t="str">
            <v>74094/1</v>
          </cell>
          <cell r="B2557" t="str">
            <v>LUMINARIA TIPO SPOT PARA 1 LAMPADA INCANDESCENTE/FLUORESCENTE COMPACTA</v>
          </cell>
          <cell r="C2557" t="str">
            <v>UN</v>
          </cell>
          <cell r="D2557">
            <v>37.4</v>
          </cell>
        </row>
        <row r="2558">
          <cell r="A2558" t="str">
            <v>83391</v>
          </cell>
          <cell r="B2558" t="str">
            <v>REATOR PARA LAMPADA FLUORESCENTE 2X40W PARTIDA RAPIDA FORNECIMENTO E INSTALACAO</v>
          </cell>
          <cell r="C2558" t="str">
            <v>UN</v>
          </cell>
          <cell r="D2558">
            <v>51.91</v>
          </cell>
        </row>
        <row r="2559">
          <cell r="A2559" t="str">
            <v>83392</v>
          </cell>
          <cell r="B2559" t="str">
            <v>REATOR PARA LAMPADA FLUORESCENTE 1X20W PARTIDA RAPIDA FORNECIMENTO E INSTALACAO</v>
          </cell>
          <cell r="C2559" t="str">
            <v>UN</v>
          </cell>
          <cell r="D2559">
            <v>35.1</v>
          </cell>
        </row>
        <row r="2560">
          <cell r="A2560" t="str">
            <v>83393</v>
          </cell>
          <cell r="B2560" t="str">
            <v>REATOR PARA LAMPADA FLUORESCENTE 1X40W PARTIDA RAPIDA FORNECIMENTO E INSTALACAO</v>
          </cell>
          <cell r="C2560" t="str">
            <v>UN</v>
          </cell>
          <cell r="D2560">
            <v>37.75</v>
          </cell>
        </row>
        <row r="2561">
          <cell r="A2561" t="str">
            <v>83468</v>
          </cell>
          <cell r="B2561" t="str">
            <v>LAMPADA FLUORESCENTE 20W - FORNECIMENTO E INSTALACAO</v>
          </cell>
          <cell r="C2561" t="str">
            <v>UN</v>
          </cell>
          <cell r="D2561">
            <v>5.28</v>
          </cell>
        </row>
        <row r="2562">
          <cell r="A2562" t="str">
            <v>83469</v>
          </cell>
          <cell r="B2562" t="str">
            <v>LAMPADA FLUORESCENTE 40W - FORNECIMENTO E INSTALACAO</v>
          </cell>
          <cell r="C2562" t="str">
            <v>UN</v>
          </cell>
          <cell r="D2562">
            <v>5.28</v>
          </cell>
        </row>
        <row r="2563">
          <cell r="A2563" t="str">
            <v>83470</v>
          </cell>
          <cell r="B2563" t="str">
            <v>LAMPADA FLUORESCENTE TP HO 85W - FORNECIMENTO E INSTALACAO</v>
          </cell>
          <cell r="C2563" t="str">
            <v>UN</v>
          </cell>
          <cell r="D2563">
            <v>55.07</v>
          </cell>
        </row>
        <row r="2564">
          <cell r="A2564" t="str">
            <v>93040</v>
          </cell>
          <cell r="B2564" t="str">
            <v>LÂMPADA FLUORESCENTE COMPACTA 15 W 2U, BASE E27 - FORNECIMENTO E INSTALAÇÃO</v>
          </cell>
          <cell r="C2564" t="str">
            <v>UN</v>
          </cell>
          <cell r="D2564">
            <v>9.73</v>
          </cell>
        </row>
        <row r="2565">
          <cell r="A2565" t="str">
            <v>93041</v>
          </cell>
          <cell r="B2565" t="str">
            <v>LÂMPADA FLUORESCENTE ESPIRAL BRANCA 65 W, BASE E27 - FORNECIMENTO E INSTALAÇÃO</v>
          </cell>
          <cell r="C2565" t="str">
            <v>UN</v>
          </cell>
          <cell r="D2565">
            <v>55</v>
          </cell>
        </row>
        <row r="2566">
          <cell r="A2566" t="str">
            <v>93042</v>
          </cell>
          <cell r="B2566" t="str">
            <v>LÂMPADA LED 6 W BIVOLT BRANCA, FORMATO TRADICIONAL (BASE E27) - FORNECIMENTO E INSTALAÇÃO</v>
          </cell>
          <cell r="C2566" t="str">
            <v>UN</v>
          </cell>
          <cell r="D2566">
            <v>18.57</v>
          </cell>
        </row>
        <row r="2567">
          <cell r="A2567" t="str">
            <v>93043</v>
          </cell>
          <cell r="B2567" t="str">
            <v>LÂMPADA LED 10 W BIVOLT BRANCA, FORMATO TRADICIONAL (BASE E27) - FORNECIMENTO E INSTALAÇÃO</v>
          </cell>
          <cell r="C2567" t="str">
            <v>UN</v>
          </cell>
          <cell r="D2567">
            <v>24.35</v>
          </cell>
        </row>
        <row r="2568">
          <cell r="A2568" t="str">
            <v>93044</v>
          </cell>
          <cell r="B2568" t="str">
            <v>LÂMPADA FLUORESCENTE COMPACTA 3U BRANCA 20 W, BASE E27 - FORNECIMENTO E INSTALAÇÃO</v>
          </cell>
          <cell r="C2568" t="str">
            <v>UN</v>
          </cell>
          <cell r="D2568">
            <v>10.8</v>
          </cell>
        </row>
        <row r="2569">
          <cell r="A2569" t="str">
            <v>93045</v>
          </cell>
          <cell r="B2569" t="str">
            <v>LÂMPADA FLUORESCENTE ESPIRAL BRANCA 45 W, BASE E27 - FORNECIMENTO E INSTALAÇÃO</v>
          </cell>
          <cell r="C2569" t="str">
            <v>UN</v>
          </cell>
          <cell r="D2569">
            <v>31.35</v>
          </cell>
        </row>
        <row r="2570">
          <cell r="A2570" t="str">
            <v>9540</v>
          </cell>
          <cell r="B2570" t="str">
            <v>ENTRADA DE ENERGIA ELÉTRICA AÉREA MONOFÁSICA 50A COM POSTE DE CONCRETO, INCLUSIVE CABEAMENTO, CAIXA DE PROTEÇÃO PARA MEDIDOR E ATERRAMENTO.</v>
          </cell>
          <cell r="C2570" t="str">
            <v>UN</v>
          </cell>
          <cell r="D2570">
            <v>1066.53</v>
          </cell>
        </row>
        <row r="2571">
          <cell r="A2571" t="str">
            <v>41598</v>
          </cell>
          <cell r="B2571" t="str">
            <v>ENTRADA PROVISORIA DE ENERGIA ELETRICA AEREA TRIFASICA 40A EM POSTE MADEIRA</v>
          </cell>
          <cell r="C2571" t="str">
            <v>UN</v>
          </cell>
          <cell r="D2571">
            <v>976.13</v>
          </cell>
        </row>
        <row r="2572">
          <cell r="A2572" t="str">
            <v>72941</v>
          </cell>
          <cell r="B2572" t="str">
            <v>APARELHO SINALIZADOR DE SAIDA DE GARAGEM, COM CELULA FOTOELETRICA - FORNECIMENTO E INSTALACAO</v>
          </cell>
          <cell r="C2572" t="str">
            <v>UN</v>
          </cell>
          <cell r="D2572">
            <v>554.94000000000005</v>
          </cell>
        </row>
        <row r="2573">
          <cell r="A2573" t="str">
            <v>73624</v>
          </cell>
          <cell r="B2573" t="str">
            <v>SUPORTE PARA TRANSFORMADOR EM POSTE DE CONCRETO CIRCULAR</v>
          </cell>
          <cell r="C2573" t="str">
            <v>UN</v>
          </cell>
          <cell r="D2573">
            <v>92.75</v>
          </cell>
        </row>
        <row r="2574">
          <cell r="A2574" t="str">
            <v>73767/1</v>
          </cell>
          <cell r="B2574" t="str">
            <v>GRAMPO PARALELO EM ALUMINIO FUNDIDO OU ESTRUDADO DE 2 PARAFUSOS, PARA CABO DE 6 A 50 MM2, PASTA ANTIOXIDANTE. FORNEC E INSTALAÇÃO.</v>
          </cell>
          <cell r="C2574" t="str">
            <v>UN</v>
          </cell>
          <cell r="D2574">
            <v>9.06</v>
          </cell>
        </row>
        <row r="2575">
          <cell r="A2575" t="str">
            <v>73767/2</v>
          </cell>
          <cell r="B2575" t="str">
            <v>ALCA PRE-FORMADA DISTRIBUIÇÃO EM  ACO RECOBERTO COM ALUMINIO PARA CABO 25MM2, ENCAPADO. FORNECIMENTO E INSTALAÇÃO.</v>
          </cell>
          <cell r="C2575" t="str">
            <v>UN</v>
          </cell>
          <cell r="D2575">
            <v>11.18</v>
          </cell>
        </row>
        <row r="2576">
          <cell r="A2576" t="str">
            <v>73767/3</v>
          </cell>
          <cell r="B2576" t="str">
            <v>LACO DE ROLDANA PRE-FORMADO ACO RECOBERTO DE ALUMINIO PARA CABO DE ALUMINIO NU BITOLA 25MM2 - FORNECIMENTO E COLOCACAO</v>
          </cell>
          <cell r="C2576" t="str">
            <v>UN</v>
          </cell>
          <cell r="D2576">
            <v>7.98</v>
          </cell>
        </row>
        <row r="2577">
          <cell r="A2577" t="str">
            <v>73767/4</v>
          </cell>
          <cell r="B2577" t="str">
            <v>ALCA PRE-FORMADA DISTRIBUICAO EM ACO RECOBERTO COM ALUMINIO NU PARA CABO 25MM2, ENCAPADO. FORNECIMENTO E INSTALACAO.</v>
          </cell>
          <cell r="C2577" t="str">
            <v>UN</v>
          </cell>
          <cell r="D2577">
            <v>5.05</v>
          </cell>
        </row>
        <row r="2578">
          <cell r="A2578" t="str">
            <v>73767/5</v>
          </cell>
          <cell r="B2578" t="str">
            <v>ALCA PRE-FORMADA SERV DE ACO RECOB C/ALUM NU ENCAPADO 25MM2 (BITOLA)  CONF PROJ A4-148-CP RIOLUZ FORNECIMENTO E COLOCACAO</v>
          </cell>
          <cell r="C2578" t="str">
            <v>UN</v>
          </cell>
          <cell r="D2578">
            <v>4.59</v>
          </cell>
        </row>
        <row r="2579">
          <cell r="A2579" t="str">
            <v>73781/1</v>
          </cell>
          <cell r="B2579" t="str">
            <v>MUFLA TERMINAL PRIMARIA UNIPOLAR USO INTERNO PARA CABO 35/120MM2, ISOLACAO 15/25KV EM EPR - BORRACHA DE SILICONE. FORNECIMENTO E INSTALACAO.</v>
          </cell>
          <cell r="C2579" t="str">
            <v>UN</v>
          </cell>
          <cell r="D2579">
            <v>344.93</v>
          </cell>
        </row>
        <row r="2580">
          <cell r="A2580" t="str">
            <v>73781/2</v>
          </cell>
          <cell r="B2580" t="str">
            <v>ISOLADOR DE PINO TP HI-POT CILINDRICO CLASSE 15KV. FORNECIMENTO E INSTALACAO.</v>
          </cell>
          <cell r="C2580" t="str">
            <v>UN</v>
          </cell>
          <cell r="D2580">
            <v>28.91</v>
          </cell>
        </row>
        <row r="2581">
          <cell r="A2581" t="str">
            <v>73781/3</v>
          </cell>
          <cell r="B2581" t="str">
            <v>ISOLADOR DE SUSPENSAO (DISCO) TP CAVILHA CLASSE 15KV - 6''. FORNECIMENTO E INSTALACAO.</v>
          </cell>
          <cell r="C2581" t="str">
            <v>UN</v>
          </cell>
          <cell r="D2581">
            <v>88.34</v>
          </cell>
        </row>
        <row r="2582">
          <cell r="A2582" t="str">
            <v>88543</v>
          </cell>
          <cell r="B2582" t="str">
            <v>ARMACAO SECUNDARIA OU REX COMPLETA PARA TRESLINHAS-FORNECIMENTO E INSTALACAO.</v>
          </cell>
          <cell r="C2582" t="str">
            <v>UN</v>
          </cell>
          <cell r="D2582">
            <v>145.26</v>
          </cell>
        </row>
        <row r="2583">
          <cell r="A2583" t="str">
            <v>88544</v>
          </cell>
          <cell r="B2583" t="str">
            <v>ARMACAO SECUNDARIA OU REX COMPLETA PARA DUAS LINHAS-FORNECIMENTO E INSTALACAO.</v>
          </cell>
          <cell r="C2583" t="str">
            <v>UN</v>
          </cell>
          <cell r="D2583">
            <v>92.26</v>
          </cell>
        </row>
        <row r="2584">
          <cell r="A2584" t="str">
            <v>88545</v>
          </cell>
          <cell r="B2584" t="str">
            <v>ARMACAO SECUNDARIA OU REX COMPLETA PARA QUATRO LINHAS-FORNECIMENTO E INSTALACAO.</v>
          </cell>
          <cell r="C2584" t="str">
            <v>UN</v>
          </cell>
          <cell r="D2584">
            <v>170.28</v>
          </cell>
        </row>
        <row r="2585">
          <cell r="A2585" t="str">
            <v>73783/1</v>
          </cell>
          <cell r="B2585" t="str">
            <v>POSTE CONCRETO SECAO CIRCULAR COMPRIMENTO=5M CARGA NOMINAL TOPO 100KG INCLUSIVE ESCAVACAO EXCLUSIVE TRANSPORTE - FORNECIMENTO E COLOCACAO</v>
          </cell>
          <cell r="C2585" t="str">
            <v>UN</v>
          </cell>
          <cell r="D2585">
            <v>581.87</v>
          </cell>
        </row>
        <row r="2586">
          <cell r="A2586" t="str">
            <v>73783/3</v>
          </cell>
          <cell r="B2586" t="str">
            <v>POSTE CONCRETO SEÇÃO CIRCULAR COMPRIMENTO=5M CARGA NOMINAL TOPO 300KG INCLUSIVE ESCAVACAO EXCLUSIVE TRANSPORTE - FORNECIMENTO E COLOCAÇÃO</v>
          </cell>
          <cell r="C2586" t="str">
            <v>UN</v>
          </cell>
          <cell r="D2586">
            <v>588.64</v>
          </cell>
        </row>
        <row r="2587">
          <cell r="A2587" t="str">
            <v>73783/5</v>
          </cell>
          <cell r="B2587" t="str">
            <v>POSTE CONCRETO SEÇÃO CIRCULAR COMPRIMENTO=7M CARGA NOMINAL TOPO 100KG INCLUSIVE ESCAVACAO EXCLUSIVE TRANSPORTE - FORNECIMENTO E COLOCAÇÃO</v>
          </cell>
          <cell r="C2587" t="str">
            <v>UN</v>
          </cell>
          <cell r="D2587">
            <v>654.15</v>
          </cell>
        </row>
        <row r="2588">
          <cell r="A2588" t="str">
            <v>73783/6</v>
          </cell>
          <cell r="B2588" t="str">
            <v>POSTE CONCRETO SEÇÃO CIRCULAR COMPRIMENTO=7M CARGA NOMINAL TOPO 200KG INCLUSIVE ESCAVACAO EXCLUSIVE TRANSPORTE - FORNECIMENTO E COLOCAÇÃO</v>
          </cell>
          <cell r="C2588" t="str">
            <v>UN</v>
          </cell>
          <cell r="D2588">
            <v>774.09</v>
          </cell>
        </row>
        <row r="2589">
          <cell r="A2589" t="str">
            <v>73783/8</v>
          </cell>
          <cell r="B2589" t="str">
            <v>POSTE CONCRETO SEÇÃO CIRCULAR COMPRIMENTO=11M  E CARGA NOMINAL 200KG INCLUSIVE ESCAVACAO EXCLUSIVE TRANSPORTE - FORNECIMENTO E COLOCAÇÃO</v>
          </cell>
          <cell r="C2589" t="str">
            <v>UN</v>
          </cell>
          <cell r="D2589">
            <v>1365.33</v>
          </cell>
        </row>
        <row r="2590">
          <cell r="A2590" t="str">
            <v>73783/9</v>
          </cell>
          <cell r="B2590" t="str">
            <v>POSTE CONCRETO SEÇÃO CIRCULAR COMPRIMENTO=11M  CARGA NOMINAL NO TOPO 300KG INCLUSIVE ESCAVACAO EXCLUSIVE TRANSPORTE - FORNECIMENTO E COLOCAÇÃO</v>
          </cell>
          <cell r="C2590" t="str">
            <v>UN</v>
          </cell>
          <cell r="D2590">
            <v>1368.42</v>
          </cell>
        </row>
        <row r="2591">
          <cell r="A2591" t="str">
            <v>73783/10</v>
          </cell>
          <cell r="B2591" t="str">
            <v>POSTE CONCRETO SEÇÃO CIRCULAR COMPRIMENTO=11M  CARGA NOMINAL NO TOPO 400KG INCLUSIVE ESCAVACAO EXCLUSIVE TRANSPORTE - FORNECIMENTO E COLOCAÇÃO</v>
          </cell>
          <cell r="C2591" t="str">
            <v>UN</v>
          </cell>
          <cell r="D2591">
            <v>1645.58</v>
          </cell>
        </row>
        <row r="2592">
          <cell r="A2592" t="str">
            <v>73783/11</v>
          </cell>
          <cell r="B2592" t="str">
            <v>POSTE CONCRETO SEÇÃO CIRCULAR COMPRIMENTO=14M  CARGA NOMINAL NO TOPO 400KG INCLUSIVE ESCAVACAO EXCLUSIVE TRANSPORTE - FORNECIMENTO E COLOCAÇÃO</v>
          </cell>
          <cell r="C2592" t="str">
            <v>UN</v>
          </cell>
          <cell r="D2592">
            <v>2558.63</v>
          </cell>
        </row>
        <row r="2593">
          <cell r="A2593" t="str">
            <v>73783/12</v>
          </cell>
          <cell r="B2593" t="str">
            <v>POSTE CONCRETO SEÇÃO CIRCULAR COMPRIMENTO=7M CARGA NOMINAL NO TOPO 300KG INCLUSIVE ESCAVACAO EXCLUSIVE TRANSPORTE - FORNECIMENTO E COLOCAÇÃO</v>
          </cell>
          <cell r="C2593" t="str">
            <v>UN</v>
          </cell>
          <cell r="D2593">
            <v>902.86</v>
          </cell>
        </row>
        <row r="2594">
          <cell r="A2594" t="str">
            <v>73783/14</v>
          </cell>
          <cell r="B2594" t="str">
            <v>POSTE CONCRETO SEÇÃO CIRCULAR COMPRIMENTO=9M CARGA NOMINAL NO TOPO 200KG INCLUSIVE ESCAVACAO EXCLUSIVE TRANSPORTE - FORNECIMENTO E COLOCAÇÃO</v>
          </cell>
          <cell r="C2594" t="str">
            <v>UN</v>
          </cell>
          <cell r="D2594">
            <v>1013.63</v>
          </cell>
        </row>
        <row r="2595">
          <cell r="A2595" t="str">
            <v>73783/15</v>
          </cell>
          <cell r="B2595" t="str">
            <v>POSTE CONCRETO SEÇÃO CIRCULAR COMPRIMENTO=9M CARGA NOMINAL NO TOPO 300KG INCLUSIVE ESCAVACAO EXCLUSIVE TRANSPORTE - FORNECIMENTO E COLOCAÇÃO</v>
          </cell>
          <cell r="C2595" t="str">
            <v>UN</v>
          </cell>
          <cell r="D2595">
            <v>1094.28</v>
          </cell>
        </row>
        <row r="2596">
          <cell r="A2596" t="str">
            <v>73783/16</v>
          </cell>
          <cell r="B2596" t="str">
            <v>POSTE CONCRETO SEÇÃO CIRCULAR COMPRIMENTO=9M CARGA NOMINAL NO TOPO 400KG INCLUSIVE ESCAVACAO EXCLUSIVE TRANSPORTE - FORNECIMENTO E COLOCAÇÃO</v>
          </cell>
          <cell r="C2596" t="str">
            <v>UN</v>
          </cell>
          <cell r="D2596">
            <v>1314.88</v>
          </cell>
        </row>
        <row r="2597">
          <cell r="A2597" t="str">
            <v>73783/17</v>
          </cell>
          <cell r="B2597" t="str">
            <v>POSTE CONCRETO SEÇÃO CIRCULAR COMPRIMENTO=10M CARGA NOMINAL NO TOPO 600KG INCLUSIVE ESCAVACAO EXCLUSIVE TRANSPORTE - FORNECIMENTO E COLOCAÇÃO</v>
          </cell>
          <cell r="C2597" t="str">
            <v>UN</v>
          </cell>
          <cell r="D2597">
            <v>1748.1</v>
          </cell>
        </row>
        <row r="2598">
          <cell r="A2598" t="str">
            <v>83394</v>
          </cell>
          <cell r="B2598" t="str">
            <v>POSTE DE CONCRETO DUPLO T H=11M E CARGA NOMINAL 200KG INCLUSIVE ESCAVACAO, EXCLUSIVE TRANSPORTE - FORNECIMENTO E INSTALACAO</v>
          </cell>
          <cell r="C2598" t="str">
            <v>UN</v>
          </cell>
          <cell r="D2598">
            <v>1127.45</v>
          </cell>
        </row>
        <row r="2599">
          <cell r="A2599" t="str">
            <v>83396</v>
          </cell>
          <cell r="B2599" t="str">
            <v>POSTE DE CONCRETO DUPLO T H=9M CARGA NOMINAL 300KG INCLUSIVE ESCAVACAO, EXCLUSIVE TRANSPORTE - FORNECIMENTO E INSTALACAO</v>
          </cell>
          <cell r="C2599" t="str">
            <v>UN</v>
          </cell>
          <cell r="D2599">
            <v>1025.27</v>
          </cell>
        </row>
        <row r="2600">
          <cell r="A2600" t="str">
            <v>83397</v>
          </cell>
          <cell r="B2600" t="str">
            <v>POSTE DE CONCRETO DUPLO T H=9M CARGA NOMINAL 500KG INCLUSIVE ESCAVACAO, EXCLUSIVE TRANSPORTE - FORNECIMENTO E INSTALACAO</v>
          </cell>
          <cell r="C2600" t="str">
            <v>UN</v>
          </cell>
          <cell r="D2600">
            <v>1387.97</v>
          </cell>
        </row>
        <row r="2601">
          <cell r="A2601" t="str">
            <v>83398</v>
          </cell>
          <cell r="B2601" t="str">
            <v>POSTE DE CONCRETO DUPLO T H=10M CARGA NOMINAL 300KG INCLUSIVE ESCAVACAO, EXCLUSIVE TRANSPORTE - FORNECIMENTO E INSTALACAO</v>
          </cell>
          <cell r="C2601" t="str">
            <v>UN</v>
          </cell>
          <cell r="D2601">
            <v>1197.45</v>
          </cell>
        </row>
        <row r="2602">
          <cell r="A2602" t="str">
            <v>73769/1</v>
          </cell>
          <cell r="B2602" t="str">
            <v>POSTE ACO CONICO CONTINUO CURVO SIMPLES SEM BASE C/JANELA 9M (INSPECAO) - FORNECIMENTO E INSTALACAO</v>
          </cell>
          <cell r="C2602" t="str">
            <v>UN</v>
          </cell>
          <cell r="D2602">
            <v>1370.75</v>
          </cell>
        </row>
        <row r="2603">
          <cell r="A2603" t="str">
            <v>73769/2</v>
          </cell>
          <cell r="B2603" t="str">
            <v>POSTE DE AÇO CONICO CONTÍNUO CURVO SIMPLES, FLANGEADO, COM JANELA DE INSPEÇÃO H=9M - FORNECIMENTO E INSTALACAO</v>
          </cell>
          <cell r="C2603" t="str">
            <v>UN</v>
          </cell>
          <cell r="D2603">
            <v>1372.52</v>
          </cell>
        </row>
        <row r="2604">
          <cell r="A2604" t="str">
            <v>73769/3</v>
          </cell>
          <cell r="B2604" t="str">
            <v>POSTE DE ACO CONICO CONTINUO CURVO DUPLO, FLANGEADO, COM JANELA DE INSPECAO H=9M - FORNECIMENTO E INSTALACAO</v>
          </cell>
          <cell r="C2604" t="str">
            <v>UN</v>
          </cell>
          <cell r="D2604">
            <v>1414.55</v>
          </cell>
        </row>
        <row r="2605">
          <cell r="A2605" t="str">
            <v>73769/4</v>
          </cell>
          <cell r="B2605" t="str">
            <v>POSTE DE ACO CONICO CONTINUO RETO, FLANGEADO, H=9M - FORNECIMENTO E INSTALACAO</v>
          </cell>
          <cell r="C2605" t="str">
            <v>UN</v>
          </cell>
          <cell r="D2605">
            <v>1427.65</v>
          </cell>
        </row>
        <row r="2606">
          <cell r="A2606" t="str">
            <v>73855/1</v>
          </cell>
          <cell r="B2606" t="str">
            <v>CHUMBADOR DE AÇO PARA FIXAÇÃO DE POSTE DE ACO RETO OU CURVO 7 A 9M COM FLANGE - FORNECIMENTO E INSTALACAO</v>
          </cell>
          <cell r="C2606" t="str">
            <v>UN</v>
          </cell>
          <cell r="D2606">
            <v>602.4</v>
          </cell>
        </row>
        <row r="2607">
          <cell r="A2607" t="str">
            <v>72281</v>
          </cell>
          <cell r="B2607" t="str">
            <v>REATOR PARA LAMPADA VAPOR DE MERCURIO USO EXTERNO 220V/400W</v>
          </cell>
          <cell r="C2607" t="str">
            <v>UN</v>
          </cell>
          <cell r="D2607">
            <v>124.7</v>
          </cell>
        </row>
        <row r="2608">
          <cell r="A2608" t="str">
            <v>72282</v>
          </cell>
          <cell r="B2608" t="str">
            <v>REATOR PARA LAMPADA VAPOR DE SODIO ALTA PRESSAO - 220V/250W - USO EXTERNO</v>
          </cell>
          <cell r="C2608" t="str">
            <v>UN</v>
          </cell>
          <cell r="D2608">
            <v>168.82</v>
          </cell>
        </row>
        <row r="2609">
          <cell r="A2609" t="str">
            <v>73831/1</v>
          </cell>
          <cell r="B2609" t="str">
            <v>LAMPADA DE VAPOR DE MERCURIO DE 125W - FORNECIMENTO E INSTALACAO</v>
          </cell>
          <cell r="C2609" t="str">
            <v>UN</v>
          </cell>
          <cell r="D2609">
            <v>15.52</v>
          </cell>
        </row>
        <row r="2610">
          <cell r="A2610" t="str">
            <v>73831/2</v>
          </cell>
          <cell r="B2610" t="str">
            <v>LAMPADA DE VAPOR DE MERCURIO DE 250W - FORNECIMENTO E INSTALACAO</v>
          </cell>
          <cell r="C2610" t="str">
            <v>UN</v>
          </cell>
          <cell r="D2610">
            <v>26.17</v>
          </cell>
        </row>
        <row r="2611">
          <cell r="A2611" t="str">
            <v>73831/3</v>
          </cell>
          <cell r="B2611" t="str">
            <v>LAMPADA DE VAPOR DE MERCURIO DE 400W/250V - FORNECIMENTO E INSTALACAO</v>
          </cell>
          <cell r="C2611" t="str">
            <v>UN</v>
          </cell>
          <cell r="D2611">
            <v>34.1</v>
          </cell>
        </row>
        <row r="2612">
          <cell r="A2612" t="str">
            <v>73831/4</v>
          </cell>
          <cell r="B2612" t="str">
            <v>LAMPADA MISTA DE 160W - FORNECIMENTO E INSTALACAO</v>
          </cell>
          <cell r="C2612" t="str">
            <v>UN</v>
          </cell>
          <cell r="D2612">
            <v>17</v>
          </cell>
        </row>
        <row r="2613">
          <cell r="A2613" t="str">
            <v>73831/5</v>
          </cell>
          <cell r="B2613" t="str">
            <v>LAMPADA MISTA DE 250W - FORNECIMENTO E INSTALACAO</v>
          </cell>
          <cell r="C2613" t="str">
            <v>UN</v>
          </cell>
          <cell r="D2613">
            <v>21.71</v>
          </cell>
        </row>
        <row r="2614">
          <cell r="A2614" t="str">
            <v>73831/6</v>
          </cell>
          <cell r="B2614" t="str">
            <v>LAMPADA MISTA DE 500W - FORNECIMENTO E INSTALACAO</v>
          </cell>
          <cell r="C2614" t="str">
            <v>UN</v>
          </cell>
          <cell r="D2614">
            <v>37.700000000000003</v>
          </cell>
        </row>
        <row r="2615">
          <cell r="A2615" t="str">
            <v>73831/7</v>
          </cell>
          <cell r="B2615" t="str">
            <v>LAMPADA DE VAPOR DE SODIO DE 150WX220V - FORNECIMENTO E INSTALACAO</v>
          </cell>
          <cell r="C2615" t="str">
            <v>UN</v>
          </cell>
          <cell r="D2615">
            <v>30.86</v>
          </cell>
        </row>
        <row r="2616">
          <cell r="A2616" t="str">
            <v>73831/8</v>
          </cell>
          <cell r="B2616" t="str">
            <v>LAMPADA DE VAPOR DE SODIO DE 250WX220V - FORNECIMENTO E INSTALACAO</v>
          </cell>
          <cell r="C2616" t="str">
            <v>UN</v>
          </cell>
          <cell r="D2616">
            <v>34.99</v>
          </cell>
        </row>
        <row r="2617">
          <cell r="A2617" t="str">
            <v>73831/9</v>
          </cell>
          <cell r="B2617" t="str">
            <v>LAMPADA DE VAPOR DE SODIO DE 400WX220V - FORNECIMENTO E INSTALACAO</v>
          </cell>
          <cell r="C2617" t="str">
            <v>UN</v>
          </cell>
          <cell r="D2617">
            <v>40.06</v>
          </cell>
        </row>
        <row r="2618">
          <cell r="A2618" t="str">
            <v>74231/1</v>
          </cell>
          <cell r="B2618" t="str">
            <v>LUMINARIA ABERTA PARA ILUMINACAO PUBLICA, PARA LAMPADA A VAPOR DE MERCURIO ATE 400W E MISTA ATE 500W, COM BRACO EM TUBO DE ACO GALV D=50MM PROJ HOR=2.500MM E PROJ VERT= 2.200MM, FORNECIMENTO E INSTALACAO</v>
          </cell>
          <cell r="C2618" t="str">
            <v>UN</v>
          </cell>
          <cell r="D2618">
            <v>151.05000000000001</v>
          </cell>
        </row>
        <row r="2619">
          <cell r="A2619" t="str">
            <v>74246/1</v>
          </cell>
          <cell r="B2619" t="str">
            <v>REFLETOR RETANGULAR FECHADO COM LAMPADA VAPOR METALICO 400 W</v>
          </cell>
          <cell r="C2619" t="str">
            <v>UN</v>
          </cell>
          <cell r="D2619">
            <v>288.93</v>
          </cell>
        </row>
        <row r="2620">
          <cell r="A2620" t="str">
            <v>83399</v>
          </cell>
          <cell r="B2620" t="str">
            <v>RELE FOTOELETRICO P/ COMANDO DE ILUMINACAO EXTERNA 220V/1000W - FORNECIMENTO E INSTALACAO</v>
          </cell>
          <cell r="C2620" t="str">
            <v>UN</v>
          </cell>
          <cell r="D2620">
            <v>51.41</v>
          </cell>
        </row>
        <row r="2621">
          <cell r="A2621" t="str">
            <v>83400</v>
          </cell>
          <cell r="B2621" t="str">
            <v>BRACO P/ ILUMINACAO DE RUAS EM TUBO ACO GALV 1" COMP = 1,20M E INCLINACAO 25GRAUS EM RELACAO AO PLANO VERTICAL P/ FIXACAO EM POSTE OU PAREDE - FORNECIMENTO E INSTALACAO</v>
          </cell>
          <cell r="C2621" t="str">
            <v>UN</v>
          </cell>
          <cell r="D2621">
            <v>97.79</v>
          </cell>
        </row>
        <row r="2622">
          <cell r="A2622" t="str">
            <v>83401</v>
          </cell>
          <cell r="B2622" t="str">
            <v>BRACO P/ LUMINARIA PUBLICA 1 X 1,50 M, EM TUBO ACO GALV 3/4, P/ FIXACAO EM POSTE OU PAREDE - FORNECIMENTO E INSTALACAO</v>
          </cell>
          <cell r="C2622" t="str">
            <v>UN</v>
          </cell>
          <cell r="D2622">
            <v>97.79</v>
          </cell>
        </row>
        <row r="2623">
          <cell r="A2623" t="str">
            <v>83402</v>
          </cell>
          <cell r="B2623" t="str">
            <v>ABRACADEIRA DE FIXACAO DE BRACOS DE LUMINARIAS DE 4" - FORNECIMENTO E INSTALACAO</v>
          </cell>
          <cell r="C2623" t="str">
            <v>UN</v>
          </cell>
          <cell r="D2623">
            <v>44.49</v>
          </cell>
        </row>
        <row r="2624">
          <cell r="A2624" t="str">
            <v>83475</v>
          </cell>
          <cell r="B2624" t="str">
            <v>LUMINARIA FECHADA PARA ILUMINACAO PUBLICA COM REATOR DE PARTIDA RAPIDA COM LAMPADA A VAPOR DE MERCURIO 250W - FORNECIMENTO E INSTALACAO</v>
          </cell>
          <cell r="C2624" t="str">
            <v>UN</v>
          </cell>
          <cell r="D2624">
            <v>407.04</v>
          </cell>
        </row>
        <row r="2625">
          <cell r="A2625" t="str">
            <v>83478</v>
          </cell>
          <cell r="B2625" t="str">
            <v>LUMINARIA FECHADA PARA ILUMINACAO PUBLICA - LAMPADAS DE 250/500W - FORNECIMENTO E INSTALACAO (EXCLUINDO LAMPADAS)</v>
          </cell>
          <cell r="C2625" t="str">
            <v>UN</v>
          </cell>
          <cell r="D2625">
            <v>300.58</v>
          </cell>
        </row>
        <row r="2626">
          <cell r="A2626" t="str">
            <v>83479</v>
          </cell>
          <cell r="B2626" t="str">
            <v>LUMINARIA ESTANQUE - PROTECAO CONTRA AGUA, POEIRA OU IMPACTOS - TIPO AQUATIC PIAL OU EQUIVALENTE</v>
          </cell>
          <cell r="C2626" t="str">
            <v>UN</v>
          </cell>
          <cell r="D2626">
            <v>203.59</v>
          </cell>
        </row>
        <row r="2627">
          <cell r="A2627" t="str">
            <v>83480</v>
          </cell>
          <cell r="B2627" t="str">
            <v>REATOR PARA LAMPADA VAPOR DE MERCURIO 125W  USO EXTERNO</v>
          </cell>
          <cell r="C2627" t="str">
            <v>UN</v>
          </cell>
          <cell r="D2627">
            <v>100.26</v>
          </cell>
        </row>
        <row r="2628">
          <cell r="A2628" t="str">
            <v>83481</v>
          </cell>
          <cell r="B2628" t="str">
            <v>REATOR PARA LAMPADA VAPOR DE MERCURIO 250W USO EXTERNO</v>
          </cell>
          <cell r="C2628" t="str">
            <v>UN</v>
          </cell>
          <cell r="D2628">
            <v>112.85</v>
          </cell>
        </row>
        <row r="2629">
          <cell r="A2629" t="str">
            <v>73857/1</v>
          </cell>
          <cell r="B2629" t="str">
            <v>TRANSFORMADOR DISTRIBUICAO  75KVA TRIFASICO 60HZ CLASSE 15KV IMERSO EM ÓLEO MINERAL FORNECIMENTO E INSTALACAO</v>
          </cell>
          <cell r="C2629" t="str">
            <v>UN</v>
          </cell>
          <cell r="D2629">
            <v>6490.11</v>
          </cell>
        </row>
        <row r="2630">
          <cell r="A2630" t="str">
            <v>73857/2</v>
          </cell>
          <cell r="B2630" t="str">
            <v>TRANSFORMADOR DISTRIBUICAO  112,5KVA TRIFASICO 60HZ CLASSE 15KV IMERSO EM ÓLEO MINERAL FORNECIMENTO E INSTALACAO</v>
          </cell>
          <cell r="C2630" t="str">
            <v>UN</v>
          </cell>
          <cell r="D2630">
            <v>8020.5</v>
          </cell>
        </row>
        <row r="2631">
          <cell r="A2631" t="str">
            <v>73857/3</v>
          </cell>
          <cell r="B2631" t="str">
            <v>TRANSFORMADOR DISTRIBUICAO  150KVA TRIFASICO 60HZ CLASSE 15KV IMERSO EM ÓLEO MINERAL FORNECIMENTO E INSTALACAO</v>
          </cell>
          <cell r="C2631" t="str">
            <v>UN</v>
          </cell>
          <cell r="D2631">
            <v>10109.67</v>
          </cell>
        </row>
        <row r="2632">
          <cell r="A2632" t="str">
            <v>73857/4</v>
          </cell>
          <cell r="B2632" t="str">
            <v>TRANSFORMADOR DISTRIBUICAO  225KVA TRIFASICO 60HZ CLASSE 15KV IMERSO EM ÓLEO MINERAL FORNECIMENTO E INSTALACAO</v>
          </cell>
          <cell r="C2632" t="str">
            <v>UN</v>
          </cell>
          <cell r="D2632">
            <v>14154.17</v>
          </cell>
        </row>
        <row r="2633">
          <cell r="A2633" t="str">
            <v>73857/5</v>
          </cell>
          <cell r="B2633" t="str">
            <v>TRANSFORMADOR DISTRIBUICAO  300KVA TRIFASICO 60HZ CLASSE 15KV IMERSO EM ÓLEO MINERAL FORNECIMENTO E INSTALACAO</v>
          </cell>
          <cell r="C2633" t="str">
            <v>UN</v>
          </cell>
          <cell r="D2633">
            <v>16509.89</v>
          </cell>
        </row>
        <row r="2634">
          <cell r="A2634" t="str">
            <v>73857/6</v>
          </cell>
          <cell r="B2634" t="str">
            <v>TRANSFORMADOR DISTRIBUICAO  500KVA TRIFASICO 60HZ CLASSE 15KV IMERSO EM ÓLEO MINERAL FORNECIMENTO E INSTALACAO</v>
          </cell>
          <cell r="C2634" t="str">
            <v>UN</v>
          </cell>
          <cell r="D2634">
            <v>26860.82</v>
          </cell>
        </row>
        <row r="2635">
          <cell r="A2635" t="str">
            <v>73857/7</v>
          </cell>
          <cell r="B2635" t="str">
            <v>TRANSFORMADOR DISTRIBUICAO  30KVA TRIFASICO 60HZ CLASSE 15KV IMERSO EM ÓLEO MINERAL FORNECIMENTO E INSTALACAO</v>
          </cell>
          <cell r="C2635" t="str">
            <v>UN</v>
          </cell>
          <cell r="D2635">
            <v>4477.84</v>
          </cell>
        </row>
        <row r="2636">
          <cell r="A2636" t="str">
            <v>73857/8</v>
          </cell>
          <cell r="B2636" t="str">
            <v>TRANSFORMADOR DISTRIBUICAO  45KVA TRIFASICO 60HZ CLASSE 15KV IMERSO EM ÓLEO MINERAL FORNECIMENTO E INSTALACAO</v>
          </cell>
          <cell r="C2636" t="str">
            <v>UN</v>
          </cell>
          <cell r="D2636">
            <v>5016.8100000000004</v>
          </cell>
        </row>
        <row r="2637">
          <cell r="A2637" t="str">
            <v>73857/9</v>
          </cell>
          <cell r="B2637" t="str">
            <v>TRANSFORMADOR DISTRIBUICAO  750KVA TRIFASICO 60HZ CLASSE 15KV IMERSO EM ÓLEO MINERAL FORNECIMENTO E INSTALACAO</v>
          </cell>
          <cell r="C2637" t="str">
            <v>UN</v>
          </cell>
          <cell r="D2637">
            <v>36797.53</v>
          </cell>
        </row>
        <row r="2638">
          <cell r="A2638" t="str">
            <v>73857/10</v>
          </cell>
          <cell r="B2638" t="str">
            <v>TRANSFORMADOR DISTRIBUICAO  1000KVA TRIFASICO 60HZ CLASSE 15KV IMERSO EM ÓLEO MINERAL FORNECIMENTO E INSTALACAO</v>
          </cell>
          <cell r="C2638" t="str">
            <v>UN</v>
          </cell>
          <cell r="D2638">
            <v>51461.4</v>
          </cell>
        </row>
        <row r="2639">
          <cell r="A2639" t="str">
            <v>93128</v>
          </cell>
          <cell r="B2639" t="str">
            <v>PONTO DE ILUMINAÇÃO RESIDENCIAL INCLUINDO INTERRUPTOR SIMPLES, CAIXA ELÉTRICA, ELETRODUTO, CABO, RASGO, QUEBRA E CHUMBAMENTO (EXCLUINDO LUMINÁRIA E LÂMPADA). AF_01/2016</v>
          </cell>
          <cell r="C2639" t="str">
            <v>UN</v>
          </cell>
          <cell r="D2639">
            <v>121.19</v>
          </cell>
        </row>
        <row r="2640">
          <cell r="A2640" t="str">
            <v>93137</v>
          </cell>
          <cell r="B2640" t="str">
            <v>PONTO DE ILUMINAÇÃO RESIDENCIAL INCLUINDO INTERRUPTOR SIMPLES (2 MÓDULOS), CAIXA ELÉTRICA, ELETRODUTO, CABO, RASGO, QUEBRA E CHUMBAMENTO (EXCLUINDO LUMINÁRIA E LÂMPADA). AF_01/2016</v>
          </cell>
          <cell r="C2640" t="str">
            <v>UN</v>
          </cell>
          <cell r="D2640">
            <v>144.32</v>
          </cell>
        </row>
        <row r="2641">
          <cell r="A2641" t="str">
            <v>93138</v>
          </cell>
          <cell r="B2641" t="str">
            <v>PONTO DE ILUMINAÇÃO RESIDENCIAL INCLUINDO INTERRUPTOR PARALELO, CAIXA ELÉTRICA, ELETRODUTO, CABO, RASGO, QUEBRA E CHUMBAMENTO (EXCLUINDO LUMINÁRIA E LÂMPADA). AF_01/2016</v>
          </cell>
          <cell r="C2641" t="str">
            <v>UN</v>
          </cell>
          <cell r="D2641">
            <v>136.91999999999999</v>
          </cell>
        </row>
        <row r="2642">
          <cell r="A2642" t="str">
            <v>93139</v>
          </cell>
          <cell r="B2642" t="str">
            <v>PONTO DE ILUMINAÇÃO RESIDENCIAL INCLUINDO INTERRUPTOR PARALELO (2 MÓDULOS), CAIXA ELÉTRICA, ELETRODUTO, CABO, RASGO, QUEBRA E CHUMBAMENTO (EXCLUINDO LUMINÁRIA E LÂMPADA). AF_01/2016</v>
          </cell>
          <cell r="C2642" t="str">
            <v>UN</v>
          </cell>
          <cell r="D2642">
            <v>175.74</v>
          </cell>
        </row>
        <row r="2643">
          <cell r="A2643" t="str">
            <v>93140</v>
          </cell>
          <cell r="B2643" t="str">
            <v>PONTO DE ILUMINAÇÃO RESIDENCIAL INCLUINDO INTERRUPTOR SIMPLES CONJUGADO COM PARALELO, CAIXA ELÉTRICA, ELETRODUTO, CABO, RASGO, QUEBRA E CHUMBAMENTO (EXCLUINDO LUMINÁRIA E LÂMPADA). AF_01/2016</v>
          </cell>
          <cell r="C2643" t="str">
            <v>UN</v>
          </cell>
          <cell r="D2643">
            <v>164.87</v>
          </cell>
        </row>
        <row r="2644">
          <cell r="A2644" t="str">
            <v>93141</v>
          </cell>
          <cell r="B2644" t="str">
            <v>PONTO DE TOMADA RESIDENCIAL INCLUINDO TOMADA 10A/250V, CAIXA ELÉTRICA, ELETRODUTO, CABO, RASGO, QUEBRA E CHUMBAMENTO. AF_01/2016</v>
          </cell>
          <cell r="C2644" t="str">
            <v>UN</v>
          </cell>
          <cell r="D2644">
            <v>142.72999999999999</v>
          </cell>
        </row>
        <row r="2645">
          <cell r="A2645" t="str">
            <v>93142</v>
          </cell>
          <cell r="B2645" t="str">
            <v>PONTO DE TOMADA RESIDENCIAL INCLUINDO TOMADA (2 MÓDULOS) 10A/250V, CAIXA ELÉTRICA, ELETRODUTO, CABO, RASGO, QUEBRA E CHUMBAMENTO. AF_01/2016</v>
          </cell>
          <cell r="C2645" t="str">
            <v>UN</v>
          </cell>
          <cell r="D2645">
            <v>158.44999999999999</v>
          </cell>
        </row>
        <row r="2646">
          <cell r="A2646" t="str">
            <v>93143</v>
          </cell>
          <cell r="B2646" t="str">
            <v>PONTO DE TOMADA RESIDENCIAL INCLUINDO TOMADA 20A/250V, CAIXA ELÉTRICA, ELETRODUTO, CABO, RASGO, QUEBRA E CHUMBAMENTO. AF_01/2016</v>
          </cell>
          <cell r="C2646" t="str">
            <v>UN</v>
          </cell>
          <cell r="D2646">
            <v>145.69</v>
          </cell>
        </row>
        <row r="2647">
          <cell r="A2647" t="str">
            <v>93144</v>
          </cell>
          <cell r="B2647" t="str">
            <v>PONTO DE UTILIZAÇÃO DE EQUIPAMENTOS ELÉTRICOS, RESIDENCIAL, INCLUINDO SUPORTE E PLACA, CAIXA ELÉTRICA, ELETRODUTO, CABO, RASGO, QUEBRA E CHUMBAMENTO. AF_01/2016</v>
          </cell>
          <cell r="C2647" t="str">
            <v>UN</v>
          </cell>
          <cell r="D2647">
            <v>171.86</v>
          </cell>
        </row>
        <row r="2648">
          <cell r="A2648" t="str">
            <v>93145</v>
          </cell>
          <cell r="B2648" t="str">
            <v>PONTO DE ILUMINAÇÃO E TOMADA, RESIDENCIAL, INCLUINDO INTERRUPTOR SIMPLES E TOMADA 10A/250V, CAIXA ELÉTRICA, ELETRODUTO, CABO, RASGO, QUEBRA E CHUMBAMENTO (EXCLUINDO LUMINÁRIA E LÂMPADA). AF_01/2016</v>
          </cell>
          <cell r="C2648" t="str">
            <v>UN</v>
          </cell>
          <cell r="D2648">
            <v>175.56</v>
          </cell>
        </row>
        <row r="2649">
          <cell r="A2649" t="str">
            <v>93146</v>
          </cell>
          <cell r="B2649" t="str">
            <v>PONTO DE ILUMINAÇÃO E TOMADA, RESIDENCIAL, INCLUINDO INTERRUPTOR PARALELO E TOMADA 10A/250V, CAIXA ELÉTRICA, ELETRODUTO, CABO, RASGO, QUEBRA E CHUMBAMENTO (EXCLUINDO LUMINÁRIA E LÂMPADA). AF_01/2016</v>
          </cell>
          <cell r="C2649" t="str">
            <v>UN</v>
          </cell>
          <cell r="D2649">
            <v>191.29</v>
          </cell>
        </row>
        <row r="2650">
          <cell r="A2650" t="str">
            <v>93147</v>
          </cell>
          <cell r="B2650" t="str">
            <v>PONTO DE ILUMINAÇÃO E TOMADA, RESIDENCIAL, INCLUINDO INTERRUPTOR SIMPLES, INTERRUPTOR PARALELO E TOMADA 10A/250V, CAIXA ELÉTRICA, ELETRODUTO, CABO, RASGO, QUEBRA E CHUMBAMENTO (EXCLUINDO LUMINÁRIA E LÂMPADA). AF_01/2016</v>
          </cell>
          <cell r="C2650" t="str">
            <v>UN</v>
          </cell>
          <cell r="D2650">
            <v>219.29</v>
          </cell>
        </row>
        <row r="2651">
          <cell r="A2651" t="str">
            <v>74027/4</v>
          </cell>
          <cell r="B2651" t="str">
            <v>GRUPO GERADOR 150/170 KVA MOTOR DIESEL - MATERIAL NA OPERACAO</v>
          </cell>
          <cell r="C2651" t="str">
            <v>H</v>
          </cell>
          <cell r="D2651">
            <v>92.83</v>
          </cell>
        </row>
        <row r="2652">
          <cell r="A2652" t="str">
            <v>8260</v>
          </cell>
          <cell r="B2652" t="str">
            <v>INSTALACAO PARA-RAIOS P/RESERVATORIO</v>
          </cell>
          <cell r="C2652" t="str">
            <v>UN</v>
          </cell>
          <cell r="D2652">
            <v>2565.9</v>
          </cell>
        </row>
        <row r="2653">
          <cell r="A2653" t="str">
            <v>68069</v>
          </cell>
          <cell r="B2653" t="str">
            <v>HASTE COPPERWELD 5/8 X 3,0M COM CONECTOR</v>
          </cell>
          <cell r="C2653" t="str">
            <v>UN</v>
          </cell>
          <cell r="D2653">
            <v>49.16</v>
          </cell>
        </row>
        <row r="2654">
          <cell r="A2654" t="str">
            <v>68070</v>
          </cell>
          <cell r="B2654" t="str">
            <v>PARA-RAIOS TIPO FRANKLIN - CABO E SUPORTE ISOLADOR</v>
          </cell>
          <cell r="C2654" t="str">
            <v>M</v>
          </cell>
          <cell r="D2654">
            <v>58.69</v>
          </cell>
        </row>
        <row r="2655">
          <cell r="A2655" t="str">
            <v>72315</v>
          </cell>
          <cell r="B2655" t="str">
            <v>TERMINAL AEREO EM ACO GALVANIZADO COM BASE DE FIXACAO H = 30CM</v>
          </cell>
          <cell r="C2655" t="str">
            <v>UN</v>
          </cell>
          <cell r="D2655">
            <v>28.21</v>
          </cell>
        </row>
        <row r="2656">
          <cell r="A2656" t="str">
            <v>72927</v>
          </cell>
          <cell r="B2656" t="str">
            <v>CORDOALHA DE COBRE NU, INCLUSIVE ISOLADORES - 16,00 MM2 - FORNECIMENTO E INSTALACAO</v>
          </cell>
          <cell r="C2656" t="str">
            <v>M</v>
          </cell>
          <cell r="D2656">
            <v>37.44</v>
          </cell>
        </row>
        <row r="2657">
          <cell r="A2657" t="str">
            <v>72928</v>
          </cell>
          <cell r="B2657" t="str">
            <v>CORDOALHA DE COBRE NU, INCLUSIVE ISOLADORES - 25,00 MM2 - FORNECIMENTO E INSTALACAO</v>
          </cell>
          <cell r="C2657" t="str">
            <v>M</v>
          </cell>
          <cell r="D2657">
            <v>41.35</v>
          </cell>
        </row>
        <row r="2658">
          <cell r="A2658" t="str">
            <v>72929</v>
          </cell>
          <cell r="B2658" t="str">
            <v>CORDOALHA DE COBRE NU, INCLUSIVE ISOLADORES - 35,00 MM2 - FORNECIMENTO E INSTALACAO</v>
          </cell>
          <cell r="C2658" t="str">
            <v>M</v>
          </cell>
          <cell r="D2658">
            <v>46.86</v>
          </cell>
        </row>
        <row r="2659">
          <cell r="A2659" t="str">
            <v>72930</v>
          </cell>
          <cell r="B2659" t="str">
            <v>CORDOALHA DE COBRE NU, INCLUSIVE ISOLADORES - 50,00 MM2 - FORNECIMENTO E INSTALACAO</v>
          </cell>
          <cell r="C2659" t="str">
            <v>M</v>
          </cell>
          <cell r="D2659">
            <v>56.57</v>
          </cell>
        </row>
        <row r="2660">
          <cell r="A2660" t="str">
            <v>72931</v>
          </cell>
          <cell r="B2660" t="str">
            <v>CORDOALHA DE COBRE NU, INCLUSIVE ISOLADORES - 70,00 MM2 - FORNECIMENTO E INSTALACAO</v>
          </cell>
          <cell r="C2660" t="str">
            <v>M</v>
          </cell>
          <cell r="D2660">
            <v>65.64</v>
          </cell>
        </row>
        <row r="2661">
          <cell r="A2661" t="str">
            <v>72932</v>
          </cell>
          <cell r="B2661" t="str">
            <v>CORDOALHA DE COBRE NU, INCLUSIVE ISOLADORES - 95,00 MM2 - FORNECIMENTO E INSTALACAO</v>
          </cell>
          <cell r="C2661" t="str">
            <v>M</v>
          </cell>
          <cell r="D2661">
            <v>77.430000000000007</v>
          </cell>
        </row>
        <row r="2662">
          <cell r="A2662" t="str">
            <v>83483</v>
          </cell>
          <cell r="B2662" t="str">
            <v>HASTE DE TERRA CANTONEIRA GALVANIZADA L=2,00M COM CONEXOES</v>
          </cell>
          <cell r="C2662" t="str">
            <v>UN</v>
          </cell>
          <cell r="D2662">
            <v>53</v>
          </cell>
        </row>
        <row r="2663">
          <cell r="A2663" t="str">
            <v>83484</v>
          </cell>
          <cell r="B2663" t="str">
            <v>HASTE COPERWELD 3/4" X 3,00M COM CONECTOR</v>
          </cell>
          <cell r="C2663" t="str">
            <v>UN</v>
          </cell>
          <cell r="D2663">
            <v>63.28</v>
          </cell>
        </row>
        <row r="2664">
          <cell r="A2664" t="str">
            <v>83485</v>
          </cell>
          <cell r="B2664" t="str">
            <v>HASTE DE ATERRAMENTO EM AÇO COM 3,00 M DE COMPRIMENTO E DN = 5/8" REVESTIDA COM BAIXA CAMADA DE COBRE, SEM CONECTOR</v>
          </cell>
          <cell r="C2664" t="str">
            <v>UN</v>
          </cell>
          <cell r="D2664">
            <v>48.07</v>
          </cell>
        </row>
        <row r="2665">
          <cell r="A2665" t="str">
            <v>83638</v>
          </cell>
          <cell r="B2665" t="str">
            <v>MASTRO SIMPLES DE FERRO GALVANIZADO P/ PARA-RAIOS H=3,00M INCLUINDO BASE - FORNECIMENTO E INSTALACAO</v>
          </cell>
          <cell r="C2665" t="str">
            <v>UN</v>
          </cell>
          <cell r="D2665">
            <v>343.72</v>
          </cell>
        </row>
        <row r="2666">
          <cell r="A2666" t="str">
            <v>83641</v>
          </cell>
          <cell r="B2666" t="str">
            <v>PARA-RAIO TP VALVULA 15KV/5KA - FORNECIMENTO E INSTALACAO</v>
          </cell>
          <cell r="C2666" t="str">
            <v>UN</v>
          </cell>
          <cell r="D2666">
            <v>419.62</v>
          </cell>
        </row>
        <row r="2667">
          <cell r="A2667" t="str">
            <v>9535</v>
          </cell>
          <cell r="B2667" t="str">
            <v>CHUVEIRO ELETRICO COMUM CORPO PLASTICO TIPO DUCHA, FORNECIMENTO E INSTALACAO</v>
          </cell>
          <cell r="C2667" t="str">
            <v>UN</v>
          </cell>
          <cell r="D2667">
            <v>64.400000000000006</v>
          </cell>
        </row>
        <row r="2668">
          <cell r="A2668" t="str">
            <v>72322</v>
          </cell>
          <cell r="B2668" t="str">
            <v>CHAVE SECCIONADORA TRIPOLAR, ABERTURA SOB CARGA, COM FUSÍVEIS NH - 100A/250V - FORNECIMENTO E INSTALACAO</v>
          </cell>
          <cell r="C2668" t="str">
            <v>UN</v>
          </cell>
          <cell r="D2668">
            <v>394.52</v>
          </cell>
        </row>
        <row r="2669">
          <cell r="A2669" t="str">
            <v>72326</v>
          </cell>
          <cell r="B2669" t="str">
            <v>CHAVE SECCIONADORA TRIPOLAR, ABERTURA SOB CARGA, COM FUSÍVEIS NH - 200A/250V</v>
          </cell>
          <cell r="C2669" t="str">
            <v>UN</v>
          </cell>
          <cell r="D2669">
            <v>521.66</v>
          </cell>
        </row>
        <row r="2670">
          <cell r="A2670" t="str">
            <v>72327</v>
          </cell>
          <cell r="B2670" t="str">
            <v>FUSÍVEL TIPO "DIAZED", TIPO RÁPIDO OU RETARDADO - 2/25A - FORNECIMENTO E INSTALACAO</v>
          </cell>
          <cell r="C2670" t="str">
            <v>UN</v>
          </cell>
          <cell r="D2670">
            <v>7.32</v>
          </cell>
        </row>
        <row r="2671">
          <cell r="A2671" t="str">
            <v>72328</v>
          </cell>
          <cell r="B2671" t="str">
            <v>FUSÍVEL TIPO "DIAZED", TIPO RÁPIDO OU RETARDADO - 35/63A - FORNECIMENTO E INSTALACAO</v>
          </cell>
          <cell r="C2671" t="str">
            <v>UN</v>
          </cell>
          <cell r="D2671">
            <v>8.91</v>
          </cell>
        </row>
        <row r="2672">
          <cell r="A2672" t="str">
            <v>72330</v>
          </cell>
          <cell r="B2672" t="str">
            <v>FUSÍVEL TIPO NH 200A - TAMANHO 01 - FORNECIMENTO E INSTALACAO</v>
          </cell>
          <cell r="C2672" t="str">
            <v>UN</v>
          </cell>
          <cell r="D2672">
            <v>43.56</v>
          </cell>
        </row>
        <row r="2673">
          <cell r="A2673" t="str">
            <v>73780/1</v>
          </cell>
          <cell r="B2673" t="str">
            <v>CHAVE FUSIVEL UNIPOLAR, 15KV - 100A, EQUIPADA COM COMANDO PARA HASTE DE MANOBRA .       FORNECIMENTO E INSTALAÇÃO.</v>
          </cell>
          <cell r="C2673" t="str">
            <v>UN</v>
          </cell>
          <cell r="D2673">
            <v>319.56</v>
          </cell>
        </row>
        <row r="2674">
          <cell r="A2674" t="str">
            <v>73780/2</v>
          </cell>
          <cell r="B2674" t="str">
            <v>CHAVE BLINDADA TRIPOLAR 250V, 30A - FORNECIMENTO E INSTALACAO</v>
          </cell>
          <cell r="C2674" t="str">
            <v>UN</v>
          </cell>
          <cell r="D2674">
            <v>198.42</v>
          </cell>
        </row>
        <row r="2675">
          <cell r="A2675" t="str">
            <v>73780/3</v>
          </cell>
          <cell r="B2675" t="str">
            <v>CHAVE BLINDADA TRIPOLAR 250V, 60A - FORNECIMENTO E INSTALACAO</v>
          </cell>
          <cell r="C2675" t="str">
            <v>UN</v>
          </cell>
          <cell r="D2675">
            <v>313.62</v>
          </cell>
        </row>
        <row r="2676">
          <cell r="A2676" t="str">
            <v>73780/4</v>
          </cell>
          <cell r="B2676" t="str">
            <v>CHAVE BLINDADA TRIPOLAR 250V, 100A - FORNECIMENTO E INSTALACAO</v>
          </cell>
          <cell r="C2676" t="str">
            <v>UN</v>
          </cell>
          <cell r="D2676">
            <v>700.29</v>
          </cell>
        </row>
        <row r="2677">
          <cell r="A2677" t="str">
            <v>83482</v>
          </cell>
          <cell r="B2677" t="str">
            <v>FUSIVEL TIPO NH 250 A, TAMANHO 1 - FORNECIMENTO E INSTALACAO</v>
          </cell>
          <cell r="C2677" t="str">
            <v>UN</v>
          </cell>
          <cell r="D2677">
            <v>43.85</v>
          </cell>
        </row>
        <row r="2678">
          <cell r="A2678" t="str">
            <v>83487</v>
          </cell>
          <cell r="B2678" t="str">
            <v>BASE PARA FUSIVEL (PORTA-FUSIVEL) NH 01 250A</v>
          </cell>
          <cell r="C2678" t="str">
            <v>UN</v>
          </cell>
          <cell r="D2678">
            <v>84.53</v>
          </cell>
        </row>
        <row r="2679">
          <cell r="A2679" t="str">
            <v>83488</v>
          </cell>
          <cell r="B2679" t="str">
            <v>SECCIONADOR TRIPOLAR 15KV/400A ACIONAM SIMULT VARA MANOBRA (MANOBRA) - FORNECIMENTO E INSTALACAO</v>
          </cell>
          <cell r="C2679" t="str">
            <v>UN</v>
          </cell>
          <cell r="D2679">
            <v>2271.1</v>
          </cell>
        </row>
        <row r="2680">
          <cell r="A2680" t="str">
            <v>83489</v>
          </cell>
          <cell r="B2680" t="str">
            <v>SECCIONADOR TRIPOLAR 15KV/400A ACIONAM SIMULT PUNHO MANOBRA (COMANDO) - FORNECIMENTO E INSTALACAO</v>
          </cell>
          <cell r="C2680" t="str">
            <v>UN</v>
          </cell>
          <cell r="D2680">
            <v>2464.25</v>
          </cell>
        </row>
        <row r="2681">
          <cell r="A2681" t="str">
            <v>83490</v>
          </cell>
          <cell r="B2681" t="str">
            <v>CHAVE FACA TRIPOLAR BLINDADA 250V/30A - FORNECIMENTO E INSTALACAO</v>
          </cell>
          <cell r="C2681" t="str">
            <v>UN</v>
          </cell>
          <cell r="D2681">
            <v>195.57</v>
          </cell>
        </row>
        <row r="2682">
          <cell r="A2682" t="str">
            <v>83491</v>
          </cell>
          <cell r="B2682" t="str">
            <v>CHAVE GUARDA MOTOR TRIFASICO 5CV/220V C/ CHAVE MAGNETICA - FORNECIMENTO E INSTALACAO</v>
          </cell>
          <cell r="C2682" t="str">
            <v>UN</v>
          </cell>
          <cell r="D2682">
            <v>768.76</v>
          </cell>
        </row>
        <row r="2683">
          <cell r="A2683" t="str">
            <v>83492</v>
          </cell>
          <cell r="B2683" t="str">
            <v>CHAVE GUARDA MOTOR TRIFISICA 10CV/220V C/ CHAVE MAGNETICA - FORNECIMENTO E INSTALACAO</v>
          </cell>
          <cell r="C2683" t="str">
            <v>UN</v>
          </cell>
          <cell r="D2683">
            <v>747.32</v>
          </cell>
        </row>
        <row r="2684">
          <cell r="A2684" t="str">
            <v>83493</v>
          </cell>
          <cell r="B2684" t="str">
            <v>FUSIVEL TIPO NH 250A - TAMANHO 01 - FORNECIMENTO E INSTALACAO</v>
          </cell>
          <cell r="C2684" t="str">
            <v>UN</v>
          </cell>
          <cell r="D2684">
            <v>43.56</v>
          </cell>
        </row>
        <row r="2685">
          <cell r="A2685" t="str">
            <v>85195</v>
          </cell>
          <cell r="B2685" t="str">
            <v>CHAVE DE BOIA AUTOMÁTICA</v>
          </cell>
          <cell r="C2685" t="str">
            <v>UN</v>
          </cell>
          <cell r="D2685">
            <v>73.41</v>
          </cell>
        </row>
        <row r="2686">
          <cell r="A2686" t="str">
            <v>88547</v>
          </cell>
          <cell r="B2686" t="str">
            <v>CHAVE DE BOIA AUTOMÁTICA SUPERIOR 10A/250V - FORNECIMENTO E INSTALACAO</v>
          </cell>
          <cell r="C2686" t="str">
            <v>UN</v>
          </cell>
          <cell r="D2686">
            <v>81.540000000000006</v>
          </cell>
        </row>
        <row r="2687">
          <cell r="A2687" t="str">
            <v>72283</v>
          </cell>
          <cell r="B2687" t="str">
            <v>ABRIGO PARA HIDRANTE, 75X45X17CM, COM REGISTRO GLOBO ANGULAR 45º 2.1/2", ADAPTADOR STORZ 2.1/2", MANGUEIRA DE INCÊNDIO 15M, REDUÇÃO 2.1/2X1.1/2" E ESGUICHO EM LATÃO 1.1/2" - FORNECIMENTO E INSTALAÇÃO</v>
          </cell>
          <cell r="C2687" t="str">
            <v>UN</v>
          </cell>
          <cell r="D2687">
            <v>783.34</v>
          </cell>
        </row>
        <row r="2688">
          <cell r="A2688" t="str">
            <v>72284</v>
          </cell>
          <cell r="B2688" t="str">
            <v>ABRIGO PARA HIDRANTE, 90X60X17CM, COM REGISTRO GLOBO ANGULAR 45º 2.1/2", ADAPTADOR STORZ 2.1/2", MANGUEIRA DE INCÊNDIO 20M, REDUÇÃO 2.1/2X1.1/2" E ESGUICHO EM LATÃO 1.1/2" - FORNECIMENTO E INSTALAÇÃO</v>
          </cell>
          <cell r="C2688" t="str">
            <v>UN</v>
          </cell>
          <cell r="D2688">
            <v>887.91</v>
          </cell>
        </row>
        <row r="2689">
          <cell r="A2689" t="str">
            <v>72287</v>
          </cell>
          <cell r="B2689" t="str">
            <v>CAIXA DE INCÊNDIO 45X75X17CM - FORNECIMENTO E INSTALAÇÃO</v>
          </cell>
          <cell r="C2689" t="str">
            <v>UN</v>
          </cell>
          <cell r="D2689">
            <v>181.46</v>
          </cell>
        </row>
        <row r="2690">
          <cell r="A2690" t="str">
            <v>72288</v>
          </cell>
          <cell r="B2690" t="str">
            <v>CAIXA DE INCÊNDIO 60X75X17CM - FORNECIMENTO E INSTALAÇÃO</v>
          </cell>
          <cell r="C2690" t="str">
            <v>UN</v>
          </cell>
          <cell r="D2690">
            <v>224.14</v>
          </cell>
        </row>
        <row r="2691">
          <cell r="A2691" t="str">
            <v>72553</v>
          </cell>
          <cell r="B2691" t="str">
            <v>EXTINTOR DE PQS 4KG - FORNECIMENTO E INSTALACAO</v>
          </cell>
          <cell r="C2691" t="str">
            <v>UN</v>
          </cell>
          <cell r="D2691">
            <v>151.81</v>
          </cell>
        </row>
        <row r="2692">
          <cell r="A2692" t="str">
            <v>72554</v>
          </cell>
          <cell r="B2692" t="str">
            <v>EXTINTOR DE CO2 6KG - FORNECIMENTO E INSTALACAO</v>
          </cell>
          <cell r="C2692" t="str">
            <v>UN</v>
          </cell>
          <cell r="D2692">
            <v>507.2</v>
          </cell>
        </row>
        <row r="2693">
          <cell r="A2693" t="str">
            <v>73775/1</v>
          </cell>
          <cell r="B2693" t="str">
            <v>EXTINTOR INCENDIO TP PO QUIMICO 4KG FORNECIMENTO E COLOCACAO</v>
          </cell>
          <cell r="C2693" t="str">
            <v>UN</v>
          </cell>
          <cell r="D2693">
            <v>159.51</v>
          </cell>
        </row>
        <row r="2694">
          <cell r="A2694" t="str">
            <v>73775/2</v>
          </cell>
          <cell r="B2694" t="str">
            <v>EXTINTOR INCENDIO AGUA-PRESSURIZADA 10L INCL SUPORTE PAREDE CARGA     COMPLETA FORNECIMENTO E COLOCACAO</v>
          </cell>
          <cell r="C2694" t="str">
            <v>UN</v>
          </cell>
          <cell r="D2694">
            <v>164.27</v>
          </cell>
        </row>
        <row r="2695">
          <cell r="A2695" t="str">
            <v>83633</v>
          </cell>
          <cell r="B2695" t="str">
            <v>HIDRANTE SUBTERRANEO FERRO FUNDIDO C/ CURVA LONGA E CAIXA DN=75MM</v>
          </cell>
          <cell r="C2695" t="str">
            <v>UN</v>
          </cell>
          <cell r="D2695">
            <v>2604.09</v>
          </cell>
        </row>
        <row r="2696">
          <cell r="A2696" t="str">
            <v>83634</v>
          </cell>
          <cell r="B2696" t="str">
            <v>EXTINTOR INCENDIO TP GAS CARBONICO 4KG COMPLETO - FORNECIMENTO E INSTALACAO</v>
          </cell>
          <cell r="C2696" t="str">
            <v>UN</v>
          </cell>
          <cell r="D2696">
            <v>476.82</v>
          </cell>
        </row>
        <row r="2697">
          <cell r="A2697" t="str">
            <v>83635</v>
          </cell>
          <cell r="B2697" t="str">
            <v>EXTINTOR INCENDIO TP PO QUIMICO 6KG - FORNECIMENTO E INSTALACAO</v>
          </cell>
          <cell r="C2697" t="str">
            <v>UN</v>
          </cell>
          <cell r="D2697">
            <v>184.9</v>
          </cell>
        </row>
        <row r="2698">
          <cell r="A2698" t="str">
            <v>72337</v>
          </cell>
          <cell r="B2698" t="str">
            <v>TOMADA PARA TELEFONE DE 4 POLOS PADRAO TELEBRAS - FORNECIMENTO E INSTALACAO</v>
          </cell>
          <cell r="C2698" t="str">
            <v>UN</v>
          </cell>
          <cell r="D2698">
            <v>21.82</v>
          </cell>
        </row>
        <row r="2699">
          <cell r="A2699" t="str">
            <v>73688</v>
          </cell>
          <cell r="B2699" t="str">
            <v>CABO TELEFONICO CTP-APL-50, 30 PARES (USO EXTERNO) - FORNECIMENTO E INSTALACAO</v>
          </cell>
          <cell r="C2699" t="str">
            <v>M</v>
          </cell>
          <cell r="D2699">
            <v>22.08</v>
          </cell>
        </row>
        <row r="2700">
          <cell r="A2700" t="str">
            <v>73689</v>
          </cell>
          <cell r="B2700" t="str">
            <v>CABO TELEFONICO CTP-APL-50, 20 PARES (USO EXTERNO) - FORNECIMENTO E INSTALACAO</v>
          </cell>
          <cell r="C2700" t="str">
            <v>M</v>
          </cell>
          <cell r="D2700">
            <v>15.87</v>
          </cell>
        </row>
        <row r="2701">
          <cell r="A2701" t="str">
            <v>73690</v>
          </cell>
          <cell r="B2701" t="str">
            <v>CABO TELEFONICO CTP-APL-50, 10 PARES (USO EXTERNO) - FORNECIMENTO E INSTALACAO</v>
          </cell>
          <cell r="C2701" t="str">
            <v>M</v>
          </cell>
          <cell r="D2701">
            <v>10.19</v>
          </cell>
        </row>
        <row r="2702">
          <cell r="A2702" t="str">
            <v>73749/1</v>
          </cell>
          <cell r="B2702" t="str">
            <v>CAIXA ENTERRADA PARA INSTALACOES TELEFONICAS TIPO R1 0,60X0,35X0,50M EM BLOCOS DE CONCRETO ESTRUTURAL</v>
          </cell>
          <cell r="C2702" t="str">
            <v>UN</v>
          </cell>
          <cell r="D2702">
            <v>182.76</v>
          </cell>
        </row>
        <row r="2703">
          <cell r="A2703" t="str">
            <v>73749/2</v>
          </cell>
          <cell r="B2703" t="str">
            <v>CAIXA ENTERRADA PARA INSTALACOES TELEFONICAS TIPO R2 1,07X0,52X0,50M EM BLOCOS DE CONCRETO ESTRUTURAL</v>
          </cell>
          <cell r="C2703" t="str">
            <v>UN</v>
          </cell>
          <cell r="D2703">
            <v>331.87</v>
          </cell>
        </row>
        <row r="2704">
          <cell r="A2704" t="str">
            <v>73749/3</v>
          </cell>
          <cell r="B2704" t="str">
            <v>CAIXA ENTERRADA PARA INSTALACOES TELEFONICAS TIPO R3 1,30X1,20X1,20M EM BLOCOS DE CONCRETO ESTRUTURAL</v>
          </cell>
          <cell r="C2704" t="str">
            <v>UN</v>
          </cell>
          <cell r="D2704">
            <v>1082.3</v>
          </cell>
        </row>
        <row r="2705">
          <cell r="A2705" t="str">
            <v>73768/1</v>
          </cell>
          <cell r="B2705" t="str">
            <v>FIO TELEFONICO FI 0,6MM, 2 CONDUTORES (USO INTERNO)-  FORNECIMENTO E INSTALACAO</v>
          </cell>
          <cell r="C2705" t="str">
            <v>M</v>
          </cell>
          <cell r="D2705">
            <v>1.54</v>
          </cell>
        </row>
        <row r="2706">
          <cell r="A2706" t="str">
            <v>73768/2</v>
          </cell>
          <cell r="B2706" t="str">
            <v>CABO TELEFONICO FE 1,0MM, 2 CONDUTORES (USO EXTERNO) - FORNECIMENTO E INSTALACAO</v>
          </cell>
          <cell r="C2706" t="str">
            <v>M</v>
          </cell>
          <cell r="D2706">
            <v>2.68</v>
          </cell>
        </row>
        <row r="2707">
          <cell r="A2707" t="str">
            <v>73768/3</v>
          </cell>
          <cell r="B2707" t="str">
            <v>CABO TELEFONICO CI-50 10 PARES (USO INTERNO) - FORNECIMENTO E INSTALACAO</v>
          </cell>
          <cell r="C2707" t="str">
            <v>M</v>
          </cell>
          <cell r="D2707">
            <v>7.38</v>
          </cell>
        </row>
        <row r="2708">
          <cell r="A2708" t="str">
            <v>73768/4</v>
          </cell>
          <cell r="B2708" t="str">
            <v>CABO TELEFONICO CI-50 20PARES (USO INTERNO) - FORNECIMENTO E INSTALACAO</v>
          </cell>
          <cell r="C2708" t="str">
            <v>M</v>
          </cell>
          <cell r="D2708">
            <v>12.47</v>
          </cell>
        </row>
        <row r="2709">
          <cell r="A2709" t="str">
            <v>73768/5</v>
          </cell>
          <cell r="B2709" t="str">
            <v>CABO TELEFONICO CI-50 30PARES (USO INTERNO) - FORNECIMENTO E INSTALACAO</v>
          </cell>
          <cell r="C2709" t="str">
            <v>M</v>
          </cell>
          <cell r="D2709">
            <v>16.37</v>
          </cell>
        </row>
        <row r="2710">
          <cell r="A2710" t="str">
            <v>73768/6</v>
          </cell>
          <cell r="B2710" t="str">
            <v>CABO TELEFONICO CI-50 50PARES (USO INTERNO) - FORNECIMENTO E INSTALACAO</v>
          </cell>
          <cell r="C2710" t="str">
            <v>M</v>
          </cell>
          <cell r="D2710">
            <v>27.39</v>
          </cell>
        </row>
        <row r="2711">
          <cell r="A2711" t="str">
            <v>73768/7</v>
          </cell>
          <cell r="B2711" t="str">
            <v>CABO TELEFONICO CI-50 75 PARES (USO INTERNO) - FORNECIMENTO E INSTALACAO</v>
          </cell>
          <cell r="C2711" t="str">
            <v>M</v>
          </cell>
          <cell r="D2711">
            <v>43.01</v>
          </cell>
        </row>
        <row r="2712">
          <cell r="A2712" t="str">
            <v>73768/8</v>
          </cell>
          <cell r="B2712" t="str">
            <v>CABO TELEFONICO CI-50 200 PARES (USO INTERNO) - FORNECIMENTO E INSTALACAO</v>
          </cell>
          <cell r="C2712" t="str">
            <v>M</v>
          </cell>
          <cell r="D2712">
            <v>102.16</v>
          </cell>
        </row>
        <row r="2713">
          <cell r="A2713" t="str">
            <v>73768/9</v>
          </cell>
          <cell r="B2713" t="str">
            <v>CABO TELEFONICO CCI-50 1 PAR (USO INTERNO) - FORNECIMENTO E INSTALACAO</v>
          </cell>
          <cell r="C2713" t="str">
            <v>M</v>
          </cell>
          <cell r="D2713">
            <v>1.27</v>
          </cell>
        </row>
        <row r="2714">
          <cell r="A2714" t="str">
            <v>73768/10</v>
          </cell>
          <cell r="B2714" t="str">
            <v>CABO TELEFONICO CCI-50 2 PARES (USO INTERNO) - FORNECIMENTO E INSTALACAO</v>
          </cell>
          <cell r="C2714" t="str">
            <v>M</v>
          </cell>
          <cell r="D2714">
            <v>1.63</v>
          </cell>
        </row>
        <row r="2715">
          <cell r="A2715" t="str">
            <v>73768/11</v>
          </cell>
          <cell r="B2715" t="str">
            <v>CABO TELEFONICO CCI-50 3 PARES (USO INTERNO) - FORNECIMENTO E INSTALACAO</v>
          </cell>
          <cell r="C2715" t="str">
            <v>M</v>
          </cell>
          <cell r="D2715">
            <v>2.09</v>
          </cell>
        </row>
        <row r="2716">
          <cell r="A2716" t="str">
            <v>73768/12</v>
          </cell>
          <cell r="B2716" t="str">
            <v>CABO TELEFONICO CCI-50 4 PARES (USO INTERNO) - FORNECIMENTO E INSTALACAO</v>
          </cell>
          <cell r="C2716" t="str">
            <v>M</v>
          </cell>
          <cell r="D2716">
            <v>2.84</v>
          </cell>
        </row>
        <row r="2717">
          <cell r="A2717" t="str">
            <v>73768/13</v>
          </cell>
          <cell r="B2717" t="str">
            <v>CABO TELEFONICO CCI-50 5 PARES (USO INTERNO) - FORNECIMENTO E INSTALACAO</v>
          </cell>
          <cell r="C2717" t="str">
            <v>M</v>
          </cell>
          <cell r="D2717">
            <v>3.8</v>
          </cell>
        </row>
        <row r="2718">
          <cell r="A2718" t="str">
            <v>73768/14</v>
          </cell>
          <cell r="B2718" t="str">
            <v>CABO TELEFONICO CCI-50 6 PARES  (USO INTERNO) - FORNECIMENTO E INSTALACAO</v>
          </cell>
          <cell r="C2718" t="str">
            <v>M</v>
          </cell>
          <cell r="D2718">
            <v>4.93</v>
          </cell>
        </row>
        <row r="2719">
          <cell r="A2719" t="str">
            <v>83366</v>
          </cell>
          <cell r="B2719" t="str">
            <v>CAIXA DE PASSAGEM PARA TELEFONE 10X10X5CM (SOBREPOR) FORNECIMENTO E INSTALACAO</v>
          </cell>
          <cell r="C2719" t="str">
            <v>UN</v>
          </cell>
          <cell r="D2719">
            <v>65.53</v>
          </cell>
        </row>
        <row r="2720">
          <cell r="A2720" t="str">
            <v>83367</v>
          </cell>
          <cell r="B2720" t="str">
            <v>CAIXA DE PASSAGEM PARA TELEFONE 80X80X15CM (SOBREPOR) FORNECIMENTO E INSTALACAO</v>
          </cell>
          <cell r="C2720" t="str">
            <v>UN</v>
          </cell>
          <cell r="D2720">
            <v>305.58999999999997</v>
          </cell>
        </row>
        <row r="2721">
          <cell r="A2721" t="str">
            <v>83368</v>
          </cell>
          <cell r="B2721" t="str">
            <v>CAIXA DE PASSAGEM PARA TELEFONE 150X150X15CM (SOBREPOR) FORNECIMENTO E INSTALACAO</v>
          </cell>
          <cell r="C2721" t="str">
            <v>UN</v>
          </cell>
          <cell r="D2721">
            <v>876.11</v>
          </cell>
        </row>
        <row r="2722">
          <cell r="A2722" t="str">
            <v>83369</v>
          </cell>
          <cell r="B2722" t="str">
            <v>QUADRO DE DISTRIBUICAO PARA TELEFONE N.4, 60X60X12CM EM CHAPA METALICA, DE EMBUTIR, SEM ACESSORIOS, PADRAO TELEBRAS, FORNECIMENTO E INSTALACAO</v>
          </cell>
          <cell r="C2722" t="str">
            <v>UN</v>
          </cell>
          <cell r="D2722">
            <v>220.49</v>
          </cell>
        </row>
        <row r="2723">
          <cell r="A2723" t="str">
            <v>83370</v>
          </cell>
          <cell r="B2723" t="str">
            <v>QUADRO DE DISTRIBUICAO PARA TELEFONE N.3, 40X40X12CM EM CHAPA METALICA, DE EMBUTIR, SEM ACESSORIOS, PADRAO TELEBRAS, FORNECIMENTO E INSTALACAO</v>
          </cell>
          <cell r="C2723" t="str">
            <v>UN</v>
          </cell>
          <cell r="D2723">
            <v>150.58000000000001</v>
          </cell>
        </row>
        <row r="2724">
          <cell r="A2724" t="str">
            <v>83371</v>
          </cell>
          <cell r="B2724" t="str">
            <v>QUADRO DE DISTRIBUICAO PARA TELEFONE N.2, 20X20X12CM EM CHAPA METALICA, DE EMBUTIR, SEM ACESSORIOS, PADRAO TELEBRAS, FORNECIMENTO E INSTALACAO</v>
          </cell>
          <cell r="C2724" t="str">
            <v>UN</v>
          </cell>
          <cell r="D2724">
            <v>98.53</v>
          </cell>
        </row>
        <row r="2725">
          <cell r="A2725" t="str">
            <v>83639</v>
          </cell>
          <cell r="B2725" t="str">
            <v>CABO TELEFONICO CT-APL-50, 100 PARES (USO EXTERNO) - FORNECIMENTO E INSTALACAO</v>
          </cell>
          <cell r="C2725" t="str">
            <v>M</v>
          </cell>
          <cell r="D2725">
            <v>52.68</v>
          </cell>
        </row>
        <row r="2726">
          <cell r="A2726" t="str">
            <v>84676</v>
          </cell>
          <cell r="B2726" t="str">
            <v>QUADRO DE DISTRIBUICAO PARA TELEFONE N.5, 80X80X12CM EM CHAPA METALICA, SEM ACESSORIOS, PADRAO TELEBRAS, FORNECIMENTO E INSTALACAO</v>
          </cell>
          <cell r="C2726" t="str">
            <v>UN</v>
          </cell>
          <cell r="D2726">
            <v>290.37</v>
          </cell>
        </row>
        <row r="2727">
          <cell r="A2727" t="str">
            <v>84796</v>
          </cell>
          <cell r="B2727" t="str">
            <v>TAMPAO FOFO P/ CAIXA R2 PADRAO TELEBRAS COMPLETO - FORNECIMENTO E INSTALACAO</v>
          </cell>
          <cell r="C2727" t="str">
            <v>UN</v>
          </cell>
          <cell r="D2727">
            <v>441.32</v>
          </cell>
        </row>
        <row r="2728">
          <cell r="A2728" t="str">
            <v>84798</v>
          </cell>
          <cell r="B2728" t="str">
            <v>TAMPAO FOFO P/ CAIXA R1 PADRAO TELEBRAS COMPLETO - FORNECIMENTO E INSTALACAO</v>
          </cell>
          <cell r="C2728" t="str">
            <v>UN</v>
          </cell>
          <cell r="D2728">
            <v>207.57</v>
          </cell>
        </row>
        <row r="2729">
          <cell r="A2729" t="str">
            <v>83636</v>
          </cell>
          <cell r="B2729" t="str">
            <v>DUTO CHAPA GALVANIZADA NUM 26 P/ AR CONDICIONADO</v>
          </cell>
          <cell r="C2729" t="str">
            <v>M2</v>
          </cell>
          <cell r="D2729">
            <v>39.380000000000003</v>
          </cell>
        </row>
        <row r="2730">
          <cell r="A2730" t="str">
            <v>83637</v>
          </cell>
          <cell r="B2730" t="str">
            <v>DUTO CHAPA GALVANIZADA NUM 22 P/ AR CONDICIONADO</v>
          </cell>
          <cell r="C2730" t="str">
            <v>M2</v>
          </cell>
          <cell r="D2730">
            <v>70.28</v>
          </cell>
        </row>
        <row r="2731">
          <cell r="A2731" t="str">
            <v>74003/1</v>
          </cell>
          <cell r="B2731" t="str">
            <v>INSTALACOES GAS CENTRAL P/ EDIFICIO RESIDENCIAL C/ 4 PAVTOS 16 UNID.  UMA CENTRAL POR BLOCO COM 16 PONTOS</v>
          </cell>
          <cell r="C2731" t="str">
            <v>UN</v>
          </cell>
          <cell r="D2731">
            <v>5262.22</v>
          </cell>
        </row>
        <row r="2732">
          <cell r="A2732" t="str">
            <v>85120</v>
          </cell>
          <cell r="B2732" t="str">
            <v>MANOMETRO 0 A 200 PSI (0 A 14 KGF/CM2), D = 50MM - FORNECIMENTO E COLOCACAO</v>
          </cell>
          <cell r="C2732" t="str">
            <v>UN</v>
          </cell>
          <cell r="D2732">
            <v>71.099999999999994</v>
          </cell>
        </row>
        <row r="2733">
          <cell r="A2733" t="str">
            <v>83486</v>
          </cell>
          <cell r="B2733" t="str">
            <v>BOMBA CENTRIFUGA C/ MOTOR ELETRICO TRIFASICO 1CV</v>
          </cell>
          <cell r="C2733" t="str">
            <v>UN</v>
          </cell>
          <cell r="D2733">
            <v>1004.48</v>
          </cell>
        </row>
        <row r="2734">
          <cell r="A2734" t="str">
            <v>83643</v>
          </cell>
          <cell r="B2734" t="str">
            <v>BOMBA SUBMERSIVEL ELETRICA, TRIFASICA, POTÊNCIA 3,75 HP, DIAMETRO DO ROTOR 90 MM SEMIABERTO, BOCAL DE SAIDA DIAMETRO DE 2 POLEGADAS, HM/Q = 5 M / 61,2 M3/H A 25,5 M / 3,6 M3/H</v>
          </cell>
          <cell r="C2734" t="str">
            <v>UN</v>
          </cell>
          <cell r="D2734">
            <v>2170.14</v>
          </cell>
        </row>
        <row r="2735">
          <cell r="A2735" t="str">
            <v>83644</v>
          </cell>
          <cell r="B2735" t="str">
            <v>BOMBA RECALQUE D'AGUA TRIFASICA 10,0 HP</v>
          </cell>
          <cell r="C2735" t="str">
            <v>UN</v>
          </cell>
          <cell r="D2735">
            <v>3885.18</v>
          </cell>
        </row>
        <row r="2736">
          <cell r="A2736" t="str">
            <v>83645</v>
          </cell>
          <cell r="B2736" t="str">
            <v>BOMBA RECALQUE D'AGUA TRIFASICA 3,0 HP</v>
          </cell>
          <cell r="C2736" t="str">
            <v>UN</v>
          </cell>
          <cell r="D2736">
            <v>1305.69</v>
          </cell>
        </row>
        <row r="2737">
          <cell r="A2737" t="str">
            <v>83646</v>
          </cell>
          <cell r="B2737" t="str">
            <v>BOMBA RECALQUE D'AGUA DE ESTAGIOS TRIFASICA 2,0 HP</v>
          </cell>
          <cell r="C2737" t="str">
            <v>UN</v>
          </cell>
          <cell r="D2737">
            <v>1498.95</v>
          </cell>
        </row>
        <row r="2738">
          <cell r="A2738" t="str">
            <v>83647</v>
          </cell>
          <cell r="B2738" t="str">
            <v>BOMBA RECALQUE D'AGUA TRIFASICA 1,5HP</v>
          </cell>
          <cell r="C2738" t="str">
            <v>UN</v>
          </cell>
          <cell r="D2738">
            <v>1016.47</v>
          </cell>
        </row>
        <row r="2739">
          <cell r="A2739" t="str">
            <v>83648</v>
          </cell>
          <cell r="B2739" t="str">
            <v>BOMBA RECALQUE D'AGUA TRIFASICA 0,5 HP</v>
          </cell>
          <cell r="C2739" t="str">
            <v>UN</v>
          </cell>
          <cell r="D2739">
            <v>689.73</v>
          </cell>
        </row>
        <row r="2740">
          <cell r="A2740" t="str">
            <v>83649</v>
          </cell>
          <cell r="B2740" t="str">
            <v>BOMBA RECALQUE D'AGUA PREDIO 6 A 10 PAVTOS - 2UD</v>
          </cell>
          <cell r="C2740" t="str">
            <v>UN</v>
          </cell>
          <cell r="D2740">
            <v>4301.3900000000003</v>
          </cell>
        </row>
        <row r="2741">
          <cell r="A2741" t="str">
            <v>83650</v>
          </cell>
          <cell r="B2741" t="str">
            <v>BOMBA RECALQUE D'AGUA PREDIO 3 A 5 PAVTOS - 2UD</v>
          </cell>
          <cell r="C2741" t="str">
            <v>UN</v>
          </cell>
          <cell r="D2741">
            <v>3722.96</v>
          </cell>
        </row>
        <row r="2742">
          <cell r="A2742" t="str">
            <v>73976/4</v>
          </cell>
          <cell r="B2742" t="str">
            <v>TUBO DE AÇO GALVANIZADO COM COSTURA 1" (25MM), INCLUSIVE CONEXOES - FORNECIMENTO E INSTALACAO</v>
          </cell>
          <cell r="C2742" t="str">
            <v>M</v>
          </cell>
          <cell r="D2742">
            <v>66.62</v>
          </cell>
        </row>
        <row r="2743">
          <cell r="A2743" t="str">
            <v>73976/10</v>
          </cell>
          <cell r="B2743" t="str">
            <v>TUBO DE AÇO GALVANIZADO COM COSTURA 4" (100MM), INCLUSIVE CONEXOES - FORNECIMENTO E INSTALACAO</v>
          </cell>
          <cell r="C2743" t="str">
            <v>M</v>
          </cell>
          <cell r="D2743">
            <v>214.74</v>
          </cell>
        </row>
        <row r="2744">
          <cell r="A2744" t="str">
            <v>73976/11</v>
          </cell>
          <cell r="B2744" t="str">
            <v>TUBO DE AÇO GALVANIZADO COM COSTURA 6" (150MM), INCLUSIVE CONEXÕES - INSTALAÇÃO</v>
          </cell>
          <cell r="C2744" t="str">
            <v>M</v>
          </cell>
          <cell r="D2744">
            <v>302.02</v>
          </cell>
        </row>
        <row r="2745">
          <cell r="A2745" t="str">
            <v>75027/4</v>
          </cell>
          <cell r="B2745" t="str">
            <v>TUBO DE AÇO PRETO 4" SEM COSTURA SCHEDULE 40/NBR 5590, INCLUSIVE CONEXOES - FORNECIMENTO E INSTALACAO</v>
          </cell>
          <cell r="C2745" t="str">
            <v>M</v>
          </cell>
          <cell r="D2745">
            <v>242.35</v>
          </cell>
        </row>
        <row r="2746">
          <cell r="A2746" t="str">
            <v>75027/5</v>
          </cell>
          <cell r="B2746" t="str">
            <v>TUBO DE AÇO PRETO 6" SEM COSTURA SCHEDULE 40/NBR 5590, INCLUSIVE CONEXÕES - FORNECIMENTO E INSTALAÇÃO</v>
          </cell>
          <cell r="C2746" t="str">
            <v>M</v>
          </cell>
          <cell r="D2746">
            <v>377.85</v>
          </cell>
        </row>
        <row r="2747">
          <cell r="A2747" t="str">
            <v>89355</v>
          </cell>
          <cell r="B2747" t="str">
            <v>TUBO, PVC, SOLDÁVEL, DN 20MM, INSTALADO EM RAMAL OU SUB-RAMAL DE ÁGUA - FORNECIMENTO E INSTALAÇÃO. AF_12/2014_P</v>
          </cell>
          <cell r="C2747" t="str">
            <v>M</v>
          </cell>
          <cell r="D2747">
            <v>15.31</v>
          </cell>
        </row>
        <row r="2748">
          <cell r="A2748" t="str">
            <v>89356</v>
          </cell>
          <cell r="B2748" t="str">
            <v>TUBO, PVC, SOLDÁVEL, DN 25MM, INSTALADO EM RAMAL OU SUB-RAMAL DE ÁGUA - FORNECIMENTO E INSTALAÇÃO. AF_12/2014_P</v>
          </cell>
          <cell r="C2748" t="str">
            <v>M</v>
          </cell>
          <cell r="D2748">
            <v>18.13</v>
          </cell>
        </row>
        <row r="2749">
          <cell r="A2749" t="str">
            <v>89357</v>
          </cell>
          <cell r="B2749" t="str">
            <v>TUBO, PVC, SOLDÁVEL, DN 32MM, INSTALADO EM RAMAL OU SUB-RAMAL DE ÁGUA - FORNECIMENTO E INSTALAÇÃO. AF_12/2014_P</v>
          </cell>
          <cell r="C2749" t="str">
            <v>M</v>
          </cell>
          <cell r="D2749">
            <v>24.66</v>
          </cell>
        </row>
        <row r="2750">
          <cell r="A2750" t="str">
            <v>89401</v>
          </cell>
          <cell r="B2750" t="str">
            <v>TUBO, PVC, SOLDÁVEL, DN 20MM, INSTALADO EM RAMAL DE DISTRIBUIÇÃO DE ÁGUA - FORNECIMENTO E INSTALAÇÃO. AF_12/2014_P</v>
          </cell>
          <cell r="C2750" t="str">
            <v>M</v>
          </cell>
          <cell r="D2750">
            <v>6.33</v>
          </cell>
        </row>
        <row r="2751">
          <cell r="A2751" t="str">
            <v>89402</v>
          </cell>
          <cell r="B2751" t="str">
            <v>TUBO, PVC, SOLDÁVEL, DN 25MM, INSTALADO EM RAMAL DE DISTRIBUIÇÃO DE ÁGUA - FORNECIMENTO E INSTALAÇÃO. AF_12/2014_P</v>
          </cell>
          <cell r="C2751" t="str">
            <v>M</v>
          </cell>
          <cell r="D2751">
            <v>7.77</v>
          </cell>
        </row>
        <row r="2752">
          <cell r="A2752" t="str">
            <v>89403</v>
          </cell>
          <cell r="B2752" t="str">
            <v>TUBO, PVC, SOLDÁVEL, DN 32MM, INSTALADO EM RAMAL DE DISTRIBUIÇÃO DE ÁGUA - FORNECIMENTO E INSTALAÇÃO. AF_12/2014_P</v>
          </cell>
          <cell r="C2752" t="str">
            <v>M</v>
          </cell>
          <cell r="D2752">
            <v>12.28</v>
          </cell>
        </row>
        <row r="2753">
          <cell r="A2753" t="str">
            <v>89446</v>
          </cell>
          <cell r="B2753" t="str">
            <v>TUBO, PVC, SOLDÁVEL, DN 25MM, INSTALADO EM PRUMADA DE ÁGUA - FORNECIMENTO E INSTALAÇÃO. AF_12/2014_P</v>
          </cell>
          <cell r="C2753" t="str">
            <v>M</v>
          </cell>
          <cell r="D2753">
            <v>3.85</v>
          </cell>
        </row>
        <row r="2754">
          <cell r="A2754" t="str">
            <v>89447</v>
          </cell>
          <cell r="B2754" t="str">
            <v>TUBO, PVC, SOLDÁVEL, DN 32MM, INSTALADO EM PRUMADA DE ÁGUA - FORNECIMENTO E INSTALAÇÃO. AF_12/2014_P</v>
          </cell>
          <cell r="C2754" t="str">
            <v>M</v>
          </cell>
          <cell r="D2754">
            <v>7.67</v>
          </cell>
        </row>
        <row r="2755">
          <cell r="A2755" t="str">
            <v>89448</v>
          </cell>
          <cell r="B2755" t="str">
            <v>TUBO, PVC, SOLDÁVEL, DN 40MM, INSTALADO EM PRUMADA DE ÁGUA - FORNECIMENTO E INSTALAÇÃO. AF_12/2014_P</v>
          </cell>
          <cell r="C2755" t="str">
            <v>M</v>
          </cell>
          <cell r="D2755">
            <v>10.98</v>
          </cell>
        </row>
        <row r="2756">
          <cell r="A2756" t="str">
            <v>89449</v>
          </cell>
          <cell r="B2756" t="str">
            <v>TUBO, PVC, SOLDÁVEL, DN 50MM, INSTALADO EM PRUMADA DE ÁGUA - FORNECIMENTO E INSTALAÇÃO. AF_12/2014_P</v>
          </cell>
          <cell r="C2756" t="str">
            <v>M</v>
          </cell>
          <cell r="D2756">
            <v>13.58</v>
          </cell>
        </row>
        <row r="2757">
          <cell r="A2757" t="str">
            <v>89450</v>
          </cell>
          <cell r="B2757" t="str">
            <v>TUBO, PVC, SOLDÁVEL, DN 60MM, INSTALADO EM PRUMADA DE ÁGUA - FORNECIMENTO E INSTALAÇÃO. AF_12/2014_P</v>
          </cell>
          <cell r="C2757" t="str">
            <v>M</v>
          </cell>
          <cell r="D2757">
            <v>20.71</v>
          </cell>
        </row>
        <row r="2758">
          <cell r="A2758" t="str">
            <v>89451</v>
          </cell>
          <cell r="B2758" t="str">
            <v>TUBO, PVC, SOLDÁVEL, DN 75MM, INSTALADO EM PRUMADA DE ÁGUA - FORNECIMENTO E INSTALAÇÃO. AF_12/2014_P</v>
          </cell>
          <cell r="C2758" t="str">
            <v>M</v>
          </cell>
          <cell r="D2758">
            <v>28.83</v>
          </cell>
        </row>
        <row r="2759">
          <cell r="A2759" t="str">
            <v>89452</v>
          </cell>
          <cell r="B2759" t="str">
            <v>TUBO, PVC, SOLDÁVEL, DN 85MM, INSTALADO EM PRUMADA DE ÁGUA - FORNECIMENTO E INSTALAÇÃO. AF_12/2014_P</v>
          </cell>
          <cell r="C2759" t="str">
            <v>M</v>
          </cell>
          <cell r="D2759">
            <v>36.090000000000003</v>
          </cell>
        </row>
        <row r="2760">
          <cell r="A2760" t="str">
            <v>89508</v>
          </cell>
          <cell r="B2760" t="str">
            <v>TUBO PVC, SÉRIE R, ÁGUA PLUVIAL, DN 40 MM, FORNECIDO E INSTALADO EM RAMAL DE ENCAMINHAMENTO. AF_12/2014_P</v>
          </cell>
          <cell r="C2760" t="str">
            <v>M</v>
          </cell>
          <cell r="D2760">
            <v>16.149999999999999</v>
          </cell>
        </row>
        <row r="2761">
          <cell r="A2761" t="str">
            <v>89509</v>
          </cell>
          <cell r="B2761" t="str">
            <v>TUBO PVC, SÉRIE R, ÁGUA PLUVIAL, DN 50 MM, FORNECIDO E INSTALADO EM RAMAL DE ENCAMINHAMENTO. AF_12/2014_P</v>
          </cell>
          <cell r="C2761" t="str">
            <v>M</v>
          </cell>
          <cell r="D2761">
            <v>21.63</v>
          </cell>
        </row>
        <row r="2762">
          <cell r="A2762" t="str">
            <v>89511</v>
          </cell>
          <cell r="B2762" t="str">
            <v>TUBO PVC, SÉRIE R, ÁGUA PLUVIAL, DN 75 MM, FORNECIDO E INSTALADO EM RAMAL DE ENCAMINHAMENTO. AF_12/2014_P</v>
          </cell>
          <cell r="C2762" t="str">
            <v>M</v>
          </cell>
          <cell r="D2762">
            <v>31.31</v>
          </cell>
        </row>
        <row r="2763">
          <cell r="A2763" t="str">
            <v>89512</v>
          </cell>
          <cell r="B2763" t="str">
            <v>TUBO PVC, SÉRIE R, ÁGUA PLUVIAL, DN 100 MM, FORNECIDO E INSTALADO EM RAMAL DE ENCAMINHAMENTO. AF_12/2014_P</v>
          </cell>
          <cell r="C2763" t="str">
            <v>M</v>
          </cell>
          <cell r="D2763">
            <v>48.52</v>
          </cell>
        </row>
        <row r="2764">
          <cell r="A2764" t="str">
            <v>89576</v>
          </cell>
          <cell r="B2764" t="str">
            <v>TUBO PVC, SÉRIE R, ÁGUA PLUVIAL, DN 75 MM, FORNECIDO E INSTALADO EM CONDUTORES VERTICAIS DE ÁGUAS PLUVIAIS. AF_12/2014_P</v>
          </cell>
          <cell r="C2764" t="str">
            <v>M</v>
          </cell>
          <cell r="D2764">
            <v>18.21</v>
          </cell>
        </row>
        <row r="2765">
          <cell r="A2765" t="str">
            <v>89578</v>
          </cell>
          <cell r="B2765" t="str">
            <v>TUBO PVC, SÉRIE R, ÁGUA PLUVIAL, DN 100 MM, FORNECIDO E INSTALADO EM CONDUTORES VERTICAIS DE ÁGUAS PLUVIAIS. AF_12/2014_P</v>
          </cell>
          <cell r="C2765" t="str">
            <v>M</v>
          </cell>
          <cell r="D2765">
            <v>30.77</v>
          </cell>
        </row>
        <row r="2766">
          <cell r="A2766" t="str">
            <v>89580</v>
          </cell>
          <cell r="B2766" t="str">
            <v>TUBO PVC, SÉRIE R, ÁGUA PLUVIAL, DN 150 MM, FORNECIDO E INSTALADO EM CONDUTORES VERTICAIS DE ÁGUAS PLUVIAIS. AF_12/2014_P</v>
          </cell>
          <cell r="C2766" t="str">
            <v>M</v>
          </cell>
          <cell r="D2766">
            <v>61.28</v>
          </cell>
        </row>
        <row r="2767">
          <cell r="A2767" t="str">
            <v>89633</v>
          </cell>
          <cell r="B2767" t="str">
            <v>TUBO, CPVC, SOLDÁVEL, DN 15MM, INSTALADO EM RAMAL OU SUB-RAMAL DE ÁGUA - FORNECIMENTO E INSTALAÇÃO. AF_12/2014</v>
          </cell>
          <cell r="C2767" t="str">
            <v>M</v>
          </cell>
          <cell r="D2767">
            <v>20.3</v>
          </cell>
        </row>
        <row r="2768">
          <cell r="A2768" t="str">
            <v>89634</v>
          </cell>
          <cell r="B2768" t="str">
            <v>TUBO, CPVC, SOLDÁVEL, DN 22MM, INSTALADO EM RAMAL OU SUB-RAMAL DE ÁGUA - FORNECIMENTO E INSTALAÇÃO. AF_12/2014</v>
          </cell>
          <cell r="C2768" t="str">
            <v>M</v>
          </cell>
          <cell r="D2768">
            <v>30.52</v>
          </cell>
        </row>
        <row r="2769">
          <cell r="A2769" t="str">
            <v>89635</v>
          </cell>
          <cell r="B2769" t="str">
            <v>TUBO, CPVC, SOLDÁVEL, DN 28MM, INSTALADO EM RAMAL OU SUB-RAMAL DE ÁGUA - FORNECIMENTO E INSTALAÇÃO. AF_12/2014</v>
          </cell>
          <cell r="C2769" t="str">
            <v>M</v>
          </cell>
          <cell r="D2769">
            <v>43.18</v>
          </cell>
        </row>
        <row r="2770">
          <cell r="A2770" t="str">
            <v>89636</v>
          </cell>
          <cell r="B2770" t="str">
            <v>TUBO, CPVC, SOLDÁVEL, DN 35MM, INSTALADO EM RAMAL OU SUB-RAMAL DE ÁGUA  FORNECIMENTO E INSTALAÇÃO. AF_12/2014</v>
          </cell>
          <cell r="C2770" t="str">
            <v>M</v>
          </cell>
          <cell r="D2770">
            <v>52.49</v>
          </cell>
        </row>
        <row r="2771">
          <cell r="A2771" t="str">
            <v>89711</v>
          </cell>
          <cell r="B2771" t="str">
            <v>TUBO PVC, SERIE NORMAL, ESGOTO PREDIAL, DN 40 MM, FORNECIDO E INSTALADO EM RAMAL DE DESCARGA OU RAMAL DE ESGOTO SANITÁRIO. AF_12/2014_P</v>
          </cell>
          <cell r="C2771" t="str">
            <v>M</v>
          </cell>
          <cell r="D2771">
            <v>17.059999999999999</v>
          </cell>
        </row>
        <row r="2772">
          <cell r="A2772" t="str">
            <v>89712</v>
          </cell>
          <cell r="B2772" t="str">
            <v>TUBO PVC, SERIE NORMAL, ESGOTO PREDIAL, DN 50 MM, FORNECIDO E INSTALADO EM RAMAL DE DESCARGA OU RAMAL DE ESGOTO SANITÁRIO. AF_12/2014_P</v>
          </cell>
          <cell r="C2772" t="str">
            <v>M</v>
          </cell>
          <cell r="D2772">
            <v>24.98</v>
          </cell>
        </row>
        <row r="2773">
          <cell r="A2773" t="str">
            <v>89713</v>
          </cell>
          <cell r="B2773" t="str">
            <v>TUBO PVC, SERIE NORMAL, ESGOTO PREDIAL, DN 75 MM, FORNECIDO E INSTALADO EM RAMAL DE DESCARGA OU RAMAL DE ESGOTO SANITÁRIO. AF_12/2014_P</v>
          </cell>
          <cell r="C2773" t="str">
            <v>M</v>
          </cell>
          <cell r="D2773">
            <v>36.770000000000003</v>
          </cell>
        </row>
        <row r="2774">
          <cell r="A2774" t="str">
            <v>89714</v>
          </cell>
          <cell r="B2774" t="str">
            <v>TUBO PVC, SERIE NORMAL, ESGOTO PREDIAL, DN 100 MM, FORNECIDO E INSTALADO EM RAMAL DE DESCARGA OU RAMAL DE ESGOTO SANITÁRIO. AF_12/2014_P</v>
          </cell>
          <cell r="C2774" t="str">
            <v>M</v>
          </cell>
          <cell r="D2774">
            <v>46.96</v>
          </cell>
        </row>
        <row r="2775">
          <cell r="A2775" t="str">
            <v>89716</v>
          </cell>
          <cell r="B2775" t="str">
            <v>TUBO, CPVC, SOLDÁVEL, DN 22MM, INSTALADO EM RAMAL DE DISTRIBUIÇÃO DE ÁGUA - FORNECIMENTO E INSTALAÇÃO. AF_12/2014</v>
          </cell>
          <cell r="C2775" t="str">
            <v>M</v>
          </cell>
          <cell r="D2775">
            <v>21.02</v>
          </cell>
        </row>
        <row r="2776">
          <cell r="A2776" t="str">
            <v>89717</v>
          </cell>
          <cell r="B2776" t="str">
            <v>TUBO, CPVC, SOLDÁVEL, DN 28MM, INSTALADO EM RAMAL DE DISTRIBUIÇÃO DE ÁGUA - FORNECIMENTO E INSTALAÇÃO. AF_12/2014</v>
          </cell>
          <cell r="C2776" t="str">
            <v>M</v>
          </cell>
          <cell r="D2776">
            <v>31.99</v>
          </cell>
        </row>
        <row r="2777">
          <cell r="A2777" t="str">
            <v>89770</v>
          </cell>
          <cell r="B2777" t="str">
            <v>TUBO, CPVC, SOLDÁVEL, DN 35MM, INSTALADO EM PRUMADA DE ÁGUA  FORNECIMENTO E INSTALAÇÃO. AF_12/2014</v>
          </cell>
          <cell r="C2777" t="str">
            <v>M</v>
          </cell>
          <cell r="D2777">
            <v>34.380000000000003</v>
          </cell>
        </row>
        <row r="2778">
          <cell r="A2778" t="str">
            <v>89771</v>
          </cell>
          <cell r="B2778" t="str">
            <v>TUBO, CPVC, SOLDÁVEL, DN 42MM, INSTALADO EM PRUMADA DE ÁGUA  FORNECIMENTO E INSTALAÇÃO. AF_12/2014</v>
          </cell>
          <cell r="C2778" t="str">
            <v>M</v>
          </cell>
          <cell r="D2778">
            <v>46.96</v>
          </cell>
        </row>
        <row r="2779">
          <cell r="A2779" t="str">
            <v>89773</v>
          </cell>
          <cell r="B2779" t="str">
            <v>TUBO, CPVC, SOLDÁVEL, DN 73MM, INSTALADO EM PRUMADA DE ÁGUA  FORNECIMENTO E INSTALAÇÃO. AF_12/2014</v>
          </cell>
          <cell r="C2779" t="str">
            <v>M</v>
          </cell>
          <cell r="D2779">
            <v>109.26</v>
          </cell>
        </row>
        <row r="2780">
          <cell r="A2780" t="str">
            <v>89775</v>
          </cell>
          <cell r="B2780" t="str">
            <v>TUBO, CPVC, SOLDÁVEL, DN 89MM, INSTALADO EM PRUMADA DE ÁGUA  FORNECIMENTO E INSTALAÇÃO. AF_12/2014</v>
          </cell>
          <cell r="C2780" t="str">
            <v>M</v>
          </cell>
          <cell r="D2780">
            <v>172.5</v>
          </cell>
        </row>
        <row r="2781">
          <cell r="A2781" t="str">
            <v>89798</v>
          </cell>
          <cell r="B2781" t="str">
            <v>TUBO PVC, SERIE NORMAL, ESGOTO PREDIAL, DN 50 MM, FORNECIDO E INSTALADO EM PRUMADA DE ESGOTO SANITÁRIO OU VENTILAÇÃO. AF_12/2014_P</v>
          </cell>
          <cell r="C2781" t="str">
            <v>M</v>
          </cell>
          <cell r="D2781">
            <v>10.84</v>
          </cell>
        </row>
        <row r="2782">
          <cell r="A2782" t="str">
            <v>89799</v>
          </cell>
          <cell r="B2782" t="str">
            <v>TUBO PVC, SERIE NORMAL, ESGOTO PREDIAL, DN 75 MM, FORNECIDO E INSTALADO EM PRUMADA DE ESGOTO SANITÁRIO OU VENTILAÇÃO. AF_12/2014_P</v>
          </cell>
          <cell r="C2782" t="str">
            <v>M</v>
          </cell>
          <cell r="D2782">
            <v>16.77</v>
          </cell>
        </row>
        <row r="2783">
          <cell r="A2783" t="str">
            <v>89800</v>
          </cell>
          <cell r="B2783" t="str">
            <v>TUBO PVC, SERIE NORMAL, ESGOTO PREDIAL, DN 100 MM, FORNECIDO E INSTALADO EM PRUMADA DE ESGOTO SANITÁRIO OU VENTILAÇÃO. AF_12/2014_P</v>
          </cell>
          <cell r="C2783" t="str">
            <v>M</v>
          </cell>
          <cell r="D2783">
            <v>20.77</v>
          </cell>
        </row>
        <row r="2784">
          <cell r="A2784" t="str">
            <v>89848</v>
          </cell>
          <cell r="B2784" t="str">
            <v>TUBO PVC, SERIE NORMAL, ESGOTO PREDIAL, DN 100 MM, FORNECIDO E INSTALADO EM SUBCOLETOR AÉREO DE ESGOTO SANITÁRIO. AF_12/2014_P</v>
          </cell>
          <cell r="C2784" t="str">
            <v>M</v>
          </cell>
          <cell r="D2784">
            <v>25.45</v>
          </cell>
        </row>
        <row r="2785">
          <cell r="A2785" t="str">
            <v>89849</v>
          </cell>
          <cell r="B2785" t="str">
            <v>TUBO PVC, SERIE NORMAL, ESGOTO PREDIAL, DN 150 MM, FORNECIDO E INSTALADO EM SUBCOLETOR AÉREO DE ESGOTO SANITÁRIO. AF_12/2014_P</v>
          </cell>
          <cell r="C2785" t="str">
            <v>M</v>
          </cell>
          <cell r="D2785">
            <v>47.73</v>
          </cell>
        </row>
        <row r="2786">
          <cell r="A2786" t="str">
            <v>89865</v>
          </cell>
          <cell r="B2786" t="str">
            <v>TUBO, PVC, SOLDÁVEL, DN 25MM, INSTALADO EM DRENO DE AR-CONDICIONADO - FORNECIMENTO E INSTALAÇÃO. AF_12/2014_P</v>
          </cell>
          <cell r="C2786" t="str">
            <v>M</v>
          </cell>
          <cell r="D2786">
            <v>10.85</v>
          </cell>
        </row>
        <row r="2787">
          <cell r="A2787" t="str">
            <v>91784</v>
          </cell>
          <cell r="B2787" t="str">
            <v>(COMPOSIÇÃO REPRESENTATIVA) DO SERVIÇO DE INSTALAÇÃO DE TUBOS DE PVC, SOLDÁVEL, ÁGUA FRIA, DN 20 MM (INSTALADO EM RAMAL, SUB-RAMAL OU RAMAL DE DISTRIBUIÇÃO), INCLUSIVE CONEXÕES, CORTES E FIXAÇÕES, PARA PRÉDIOS. AF_10/2015_P</v>
          </cell>
          <cell r="C2787" t="str">
            <v>M</v>
          </cell>
          <cell r="D2787">
            <v>35.9</v>
          </cell>
        </row>
        <row r="2788">
          <cell r="A2788" t="str">
            <v>91785</v>
          </cell>
          <cell r="B2788" t="str">
            <v>(COMPOSIÇÃO REPRESENTATIVA) DO SERVIÇO DE INSTALAÇÃO DE TUBOS DE PVC, SOLDÁVEL, ÁGUA FRIA, DN 25 MM (INSTALADO EM RAMAL, SUB-RAMAL, RAMAL DE DISTRIBUIÇÃO OU PRUMADA), INCLUSIVE CONEXÕES, CORTES E FIXAÇÕES, PARA PRÉDIOS. AF_10/2015_P</v>
          </cell>
          <cell r="C2788" t="str">
            <v>M</v>
          </cell>
          <cell r="D2788">
            <v>35.840000000000003</v>
          </cell>
        </row>
        <row r="2789">
          <cell r="A2789" t="str">
            <v>91786</v>
          </cell>
          <cell r="B2789" t="str">
            <v>(COMPOSIÇÃO REPRESENTATIVA) DO SERVIÇO DE INSTALAÇÃO TUBOS DE PVC, SOLDÁVEL, ÁGUA FRIA, DN 32 MM (INSTALADO EM RAMAL, SUB-RAMAL, RAMAL DE DISTRIBUIÇÃO OU PRUMADA), INCLUSIVE CONEXÕES, CORTES E FIXAÇÕES, PARA PRÉDIOS. AF_10/2015_P</v>
          </cell>
          <cell r="C2789" t="str">
            <v>M</v>
          </cell>
          <cell r="D2789">
            <v>22.26</v>
          </cell>
        </row>
        <row r="2790">
          <cell r="A2790" t="str">
            <v>91787</v>
          </cell>
          <cell r="B2790" t="str">
            <v>(COMPOSIÇÃO REPRESENTATIVA) DO SERVIÇO DE INSTALAÇÃO DE TUBOS DE PVC, SOLDÁVEL, ÁGUA FRIA, DN 40 MM (INSTALADO EM PRUMADA), INCLUSIVE CONEXÕES, CORTES E FIXAÇÕES, PARA PRÉDIOS. AF_10/2015_P</v>
          </cell>
          <cell r="C2790" t="str">
            <v>M</v>
          </cell>
          <cell r="D2790">
            <v>23.68</v>
          </cell>
        </row>
        <row r="2791">
          <cell r="A2791" t="str">
            <v>91788</v>
          </cell>
          <cell r="B2791" t="str">
            <v>(COMPOSIÇÃO REPRESENTATIVA) DO SERVIÇO DE INSTALAÇÃO DE TUBOS DE PVC, SOLDÁVEL, ÁGUA FRIA, DN 50 MM (INSTALADO EM PRUMADA), INCLUSIVE CONEXÕES, CORTES E FIXAÇÕES, PARA PRÉDIOS. AF_10/2015_P</v>
          </cell>
          <cell r="C2791" t="str">
            <v>M</v>
          </cell>
          <cell r="D2791">
            <v>31.84</v>
          </cell>
        </row>
        <row r="2792">
          <cell r="A2792" t="str">
            <v>91789</v>
          </cell>
          <cell r="B2792" t="str">
            <v>(COMPOSIÇÃO REPRESENTATIVA) DO SERVIÇO DE INSTALAÇÃO DE TUBOS DE PVC, SÉRIE R, ÁGUA PLUVIAL, DN 75 MM (INSTALADO EM RAMAL DE ENCAMINHAMENTO, OU CONDUTORES VERTICAIS), INCLUSIVE CONEXÕES, CORTE E FIXAÇÕES, PARA PRÉDIOS. AF_10/2015_P</v>
          </cell>
          <cell r="C2792" t="str">
            <v>M</v>
          </cell>
          <cell r="D2792">
            <v>31.83</v>
          </cell>
        </row>
        <row r="2793">
          <cell r="A2793" t="str">
            <v>91790</v>
          </cell>
          <cell r="B2793" t="str">
            <v>(COMPOSIÇÃO REPRESENTATIVA) DO SERVIÇO DE INSTALAÇÃO DE TUBOS DE PVC, SÉRIE R, ÁGUA PLUVIAL, DN 100 MM (INSTALADO EM RAMAL DE ENCAMINHAMENTO, OU CONDUTORES VERTICAIS), INCLUSIVE CONEXÕES, CORTES E FIXAÇÕES, PARA PRÉDIOS. AF_10/2015_P</v>
          </cell>
          <cell r="C2793" t="str">
            <v>M</v>
          </cell>
          <cell r="D2793">
            <v>49.16</v>
          </cell>
        </row>
        <row r="2794">
          <cell r="A2794" t="str">
            <v>91791</v>
          </cell>
          <cell r="B2794" t="str">
            <v>(COMPOSIÇÃO REPRESENTATIVA) DO SERVIÇO DE INSTALAÇÃO DE TUBOS DE PVC, SÉRIE R, ÁGUA PLUVIAL, DN 150 MM (INSTALADO EM CONDUTORES VERTICAIS), INCLUSIVE CONEXÕES, CORTES E FIXAÇÕES, PARA PRÉDIOS. AF_10/2015_P</v>
          </cell>
          <cell r="C2794" t="str">
            <v>M</v>
          </cell>
          <cell r="D2794">
            <v>64.83</v>
          </cell>
        </row>
        <row r="2795">
          <cell r="A2795" t="str">
            <v>91792</v>
          </cell>
          <cell r="B2795" t="str">
            <v>(COMPOSIÇÃO REPRESENTATIVA) DO SERVIÇO DE INSTALAÇÃO DE TUBO DE PVC, SÉRIE NORMAL, ESGOTO PREDIAL, DN 40 MM (INSTALADO EM RAMAL DE DESCARGA OU RAMAL DE ESGOTO SANITÁRIO), INCLUSIVE CONEXÕES, CORTES E FIXAÇÕES, PARA PRÉDIOS. AF_10/2015_P</v>
          </cell>
          <cell r="C2795" t="str">
            <v>M</v>
          </cell>
          <cell r="D2795">
            <v>48.13</v>
          </cell>
        </row>
        <row r="2796">
          <cell r="A2796" t="str">
            <v>91793</v>
          </cell>
          <cell r="B2796" t="str">
            <v>(COMPOSIÇÃO REPRESENTATIVA) DO SERVIÇO DE INSTALAÇÃO DE TUBO DE PVC, SÉRIE NORMAL, ESGOTO PREDIAL, DN 50 MM (INSTALADO EM RAMAL DE DESCARGA OU RAMAL DE ESGOTO SANITÁRIO), INCLUSIVE CONEXÕES, CORTES E FIXAÇÕES PARA, PRÉDIOS. AF_10/2015_P</v>
          </cell>
          <cell r="C2796" t="str">
            <v>M</v>
          </cell>
          <cell r="D2796">
            <v>70.12</v>
          </cell>
        </row>
        <row r="2797">
          <cell r="A2797" t="str">
            <v>91794</v>
          </cell>
          <cell r="B2797" t="str">
            <v>(COMPOSIÇÃO REPRESENTATIVA) DO SERVIÇO DE INST. TUBO PVC, SÉRIE N, ESGOTO PREDIAL, DN 75 MM, (INST. EM RAMAL DE DESCARGA, RAMAL DE ESG. SANITÁRIO, PRUMADA DE ESG. SANITÁRIO OU VENTILAÇÃO), INCL. CONEXÕES, CORTES E FIXAÇÕES, P/ PRÉDIOS. AF_10/2015_P</v>
          </cell>
          <cell r="C2797" t="str">
            <v>M</v>
          </cell>
          <cell r="D2797">
            <v>32.840000000000003</v>
          </cell>
        </row>
        <row r="2798">
          <cell r="A2798" t="str">
            <v>91795</v>
          </cell>
          <cell r="B2798" t="str">
            <v>(COMPOSIÇÃO REPRESENTATIVA) DO SERVIÇO DE INST. TUBO PVC, SÉRIE N, ESGOTO PREDIAL, 100 MM (INST. RAMAL DESCARGA, RAMAL DE ESG. SANIT., PRUMADA ESG. SANIT., VENTILAÇÃO OU SUB-COLETOR AÉREO), INCL. CONEXÕES E CORTES, FIXAÇÕES, P/ PRÉDIOS. AF_10/2015_P</v>
          </cell>
          <cell r="C2798" t="str">
            <v>M</v>
          </cell>
          <cell r="D2798">
            <v>55.3</v>
          </cell>
        </row>
        <row r="2799">
          <cell r="A2799" t="str">
            <v>91796</v>
          </cell>
          <cell r="B2799" t="str">
            <v>(COMPOSIÇÃO REPRESENTATIVA) DO SERVIÇO DE INSTALAÇÃO DE TUBO DE PVC, SÉRIE NORMAL, ESGOTO PREDIAL, DN 150 MM (INSTALADO EM SUB-COLETOR AÉREO), INCLUSIVE CONEXÕES, CORTES E FIXAÇÕES, PARA PRÉDIOS. AF_10/2015_P</v>
          </cell>
          <cell r="C2799" t="str">
            <v>M</v>
          </cell>
          <cell r="D2799">
            <v>58.77</v>
          </cell>
        </row>
        <row r="2800">
          <cell r="A2800" t="str">
            <v>92275</v>
          </cell>
          <cell r="B2800" t="str">
            <v>TUBO EM COBRE RÍGIDO, DN 22 CLASSE E, SEM ISOLAMENTO, INSTALADO EM PRUMADA - FORNECIMENTO E INSTALAÇÃO. AF_12/2015</v>
          </cell>
          <cell r="C2800" t="str">
            <v>M</v>
          </cell>
          <cell r="D2800">
            <v>25.78</v>
          </cell>
        </row>
        <row r="2801">
          <cell r="A2801" t="str">
            <v>92276</v>
          </cell>
          <cell r="B2801" t="str">
            <v>TUBO EM COBRE RÍGIDO, DN 28 CLASSE E, SEM ISOLAMENTO, INSTALADO EM PRUMADA - FORNECIMENTO E INSTALAÇÃO. AF_12/2015</v>
          </cell>
          <cell r="C2801" t="str">
            <v>M</v>
          </cell>
          <cell r="D2801">
            <v>32.57</v>
          </cell>
        </row>
        <row r="2802">
          <cell r="A2802" t="str">
            <v>92277</v>
          </cell>
          <cell r="B2802" t="str">
            <v>TUBO EM COBRE RÍGIDO, DN 35 CLASSE E, SEM ISOLAMENTO, INSTALADO EM PRUMADA - FORNECIMENTO E INSTALAÇÃO. AF_12/2015</v>
          </cell>
          <cell r="C2802" t="str">
            <v>M</v>
          </cell>
          <cell r="D2802">
            <v>46.68</v>
          </cell>
        </row>
        <row r="2803">
          <cell r="A2803" t="str">
            <v>92278</v>
          </cell>
          <cell r="B2803" t="str">
            <v>TUBO EM COBRE RÍGIDO, DN 42 CLASSE E, SEM ISOLAMENTO, INSTALADO EM PRUMADA - FORNECIMENTO E INSTALAÇÃO. AF_12/2015</v>
          </cell>
          <cell r="C2803" t="str">
            <v>M</v>
          </cell>
          <cell r="D2803">
            <v>62.51</v>
          </cell>
        </row>
        <row r="2804">
          <cell r="A2804" t="str">
            <v>92279</v>
          </cell>
          <cell r="B2804" t="str">
            <v>TUBO EM COBRE RÍGIDO, DN 54 CLASSE E, SEM ISOLAMENTO, INSTALADO EM PRUMADA - FORNECIMENTO E INSTALAÇÃO. AF_12/2015</v>
          </cell>
          <cell r="C2804" t="str">
            <v>M</v>
          </cell>
          <cell r="D2804">
            <v>90</v>
          </cell>
        </row>
        <row r="2805">
          <cell r="A2805" t="str">
            <v>92280</v>
          </cell>
          <cell r="B2805" t="str">
            <v>TUBO EM COBRE RÍGIDO, DN 66 CLASSE E, SEM ISOLAMENTO, INSTALADO EM PRUMADA - FORNECIMENTO E INSTALAÇÃO. AF_12/2015</v>
          </cell>
          <cell r="C2805" t="str">
            <v>M</v>
          </cell>
          <cell r="D2805">
            <v>125.94</v>
          </cell>
        </row>
        <row r="2806">
          <cell r="A2806" t="str">
            <v>92305</v>
          </cell>
          <cell r="B2806" t="str">
            <v>TUBO EM COBRE RÍGIDO, DN 15 CLASSE E, SEM ISOLAMENTO, INSTALADO EM RAMAL DE DISTRIBUIÇÃO - FORNECIMENTO E INSTALAÇÃO. AF_12/2015</v>
          </cell>
          <cell r="C2806" t="str">
            <v>M</v>
          </cell>
          <cell r="D2806">
            <v>18.91</v>
          </cell>
        </row>
        <row r="2807">
          <cell r="A2807" t="str">
            <v>92306</v>
          </cell>
          <cell r="B2807" t="str">
            <v>TUBO EM COBRE RÍGIDO, DN 22 CLASSE E, SEM ISOLAMENTO, INSTALADO EM RAMAL DE DISTRIBUIÇÃO - FORNECIMENTO E INSTALAÇÃO. AF_12/2015</v>
          </cell>
          <cell r="C2807" t="str">
            <v>M</v>
          </cell>
          <cell r="D2807">
            <v>29.68</v>
          </cell>
        </row>
        <row r="2808">
          <cell r="A2808" t="str">
            <v>92307</v>
          </cell>
          <cell r="B2808" t="str">
            <v>TUBO EM COBRE RÍGIDO, DN 28 CLASSE E, SEM ISOLAMENTO, INSTALADO EM RAMAL DE DISTRIBUIÇÃO - FORNECIMENTO E INSTALAÇÃO. AF_12/2015</v>
          </cell>
          <cell r="C2808" t="str">
            <v>M</v>
          </cell>
          <cell r="D2808">
            <v>36.75</v>
          </cell>
        </row>
        <row r="2809">
          <cell r="A2809" t="str">
            <v>92320</v>
          </cell>
          <cell r="B2809" t="str">
            <v>TUBO EM COBRE RÍGIDO, DN 15 CLASSE E, SEM ISOLAMENTO, INSTALADO EM RAMAL E SUB-RAMAL - FORNECIMENTO E INSTALAÇÃO. AF_12/2015</v>
          </cell>
          <cell r="C2809" t="str">
            <v>M</v>
          </cell>
          <cell r="D2809">
            <v>27.49</v>
          </cell>
        </row>
        <row r="2810">
          <cell r="A2810" t="str">
            <v>92321</v>
          </cell>
          <cell r="B2810" t="str">
            <v>TUBO EM COBRE RÍGIDO, DN 22 CLASSE E, SEM ISOLAMENTO, INSTALADO EM RAMAL E SUB-RAMAL - FORNECIMENTO E INSTALAÇÃO. AF_12/2015</v>
          </cell>
          <cell r="C2810" t="str">
            <v>M</v>
          </cell>
          <cell r="D2810">
            <v>44.41</v>
          </cell>
        </row>
        <row r="2811">
          <cell r="A2811" t="str">
            <v>92322</v>
          </cell>
          <cell r="B2811" t="str">
            <v>TUBO EM COBRE RÍGIDO, DN 28 CLASSE E, SEM ISOLAMENTO, INSTALADO EM RAMAL E SUB-RAMAL - FORNECIMENTO E INSTALAÇÃO. AF_12/2015</v>
          </cell>
          <cell r="C2811" t="str">
            <v>M</v>
          </cell>
          <cell r="D2811">
            <v>56.84</v>
          </cell>
        </row>
        <row r="2812">
          <cell r="A2812" t="str">
            <v>92335</v>
          </cell>
          <cell r="B2812" t="str">
            <v>TUBO DE AÇO GALVANIZADO COM COSTURA, CLASSE MÉDIA, CONEXÃO RANHURADA, DN 50 (2"), INSTALADO EM PRUMADAS - FORNECIMENTO E INSTALAÇÃO. AF_12/2015</v>
          </cell>
          <cell r="C2812" t="str">
            <v>M</v>
          </cell>
          <cell r="D2812">
            <v>51.98</v>
          </cell>
        </row>
        <row r="2813">
          <cell r="A2813" t="str">
            <v>92336</v>
          </cell>
          <cell r="B2813" t="str">
            <v>TUBO DE AÇO GALVANIZADO COM COSTURA, CLASSE MÉDIA, CONEXÃO RANHURADA, DN 65 (2 1/2"), INSTALADO EM PRUMADAS - FORNECIMENTO E INSTALAÇÃO. AF_12/2015</v>
          </cell>
          <cell r="C2813" t="str">
            <v>M</v>
          </cell>
          <cell r="D2813">
            <v>66.98</v>
          </cell>
        </row>
        <row r="2814">
          <cell r="A2814" t="str">
            <v>92337</v>
          </cell>
          <cell r="B2814" t="str">
            <v>TUBO DE AÇO GALVANIZADO COM COSTURA, CLASSE MÉDIA, CONEXÃO RANHURADA, DN 80 (3"), INSTALADO EM PRUMADAS - FORNECIMENTO E INSTALAÇÃO. AF_12/2015</v>
          </cell>
          <cell r="C2814" t="str">
            <v>M</v>
          </cell>
          <cell r="D2814">
            <v>75.88</v>
          </cell>
        </row>
        <row r="2815">
          <cell r="A2815" t="str">
            <v>92338</v>
          </cell>
          <cell r="B2815" t="str">
            <v>TUBO DE AÇO PRETO SEM COSTURA, CONEXÃO SOLDADA, DN 50 (2"), INSTALADO EM PRUMADAS - FORNECIMENTO E INSTALAÇÃO. AF_12/2015</v>
          </cell>
          <cell r="C2815" t="str">
            <v>M</v>
          </cell>
          <cell r="D2815">
            <v>66.430000000000007</v>
          </cell>
        </row>
        <row r="2816">
          <cell r="A2816" t="str">
            <v>92339</v>
          </cell>
          <cell r="B2816" t="str">
            <v>TUBO DE AÇO PRETO SEM COSTURA, CONEXÃO SOLDADA, DN 65 (2 1/2"), INSTALADO EM PRUMADAS - FORNECIMENTO E INSTALAÇÃO. AF_12/2015</v>
          </cell>
          <cell r="C2816" t="str">
            <v>M</v>
          </cell>
          <cell r="D2816">
            <v>94.69</v>
          </cell>
        </row>
        <row r="2817">
          <cell r="A2817" t="str">
            <v>92340</v>
          </cell>
          <cell r="B2817" t="str">
            <v>TUBO DE AÇO PRETO SEM COSTURA, CONEXÃO SOLDADA, DN 80 (3"), INSTALADO EM PRUMADAS - FORNECIMENTO E INSTALAÇÃO. AF_12/2015</v>
          </cell>
          <cell r="C2817" t="str">
            <v>M</v>
          </cell>
          <cell r="D2817">
            <v>93.18</v>
          </cell>
        </row>
        <row r="2818">
          <cell r="A2818" t="str">
            <v>92341</v>
          </cell>
          <cell r="B2818" t="str">
            <v>TUBO DE AÇO GALVANIZADO COM COSTURA, CLASSE MÉDIA, DN 50 (2"), CONEXÃO ROSQUEADA, INSTALADO EM PRUMADAS - FORNECIMENTO E INSTALAÇÃO. AF_12/2015</v>
          </cell>
          <cell r="C2818" t="str">
            <v>M</v>
          </cell>
          <cell r="D2818">
            <v>60.56</v>
          </cell>
        </row>
        <row r="2819">
          <cell r="A2819" t="str">
            <v>92342</v>
          </cell>
          <cell r="B2819" t="str">
            <v>TUBO DE AÇO GALVANIZADO COM COSTURA, CLASSE MÉDIA, DN 65 (2 1/2"), CONEXÃO ROSQUEADA, INSTALADO EM PRUMADAS - FORNECIMENTO E INSTALAÇÃO. AF_12/2015</v>
          </cell>
          <cell r="C2819" t="str">
            <v>M</v>
          </cell>
          <cell r="D2819">
            <v>75.599999999999994</v>
          </cell>
        </row>
        <row r="2820">
          <cell r="A2820" t="str">
            <v>92343</v>
          </cell>
          <cell r="B2820" t="str">
            <v>TUBO DE AÇO GALVANIZADO COM COSTURA, CLASSE MÉDIA, DN 80 (3"), CONEXÃO ROSQUEADA, INSTALADO EM PRUMADAS - FORNECIMENTO E INSTALAÇÃO. AF_12/2015</v>
          </cell>
          <cell r="C2820" t="str">
            <v>M</v>
          </cell>
          <cell r="D2820">
            <v>84.58</v>
          </cell>
        </row>
        <row r="2821">
          <cell r="A2821" t="str">
            <v>92361</v>
          </cell>
          <cell r="B2821" t="str">
            <v>TUBO DE AÇO PRETO SEM COSTURA, CONEXÃO SOLDADA, DN 50 (2"), INSTALADO EM REDE DE ALIMENTAÇÃO PARA HIDRANTE - FORNECIMENTO E INSTALAÇÃO. AF_12/2015</v>
          </cell>
          <cell r="C2821" t="str">
            <v>M</v>
          </cell>
          <cell r="D2821">
            <v>47.84</v>
          </cell>
        </row>
        <row r="2822">
          <cell r="A2822" t="str">
            <v>92362</v>
          </cell>
          <cell r="B2822" t="str">
            <v>TUBO DE AÇO PRETO SEM COSTURA, CONEXÃO SOLDADA, DN 65 (2 1/2"), INSTALADO EM REDE DE ALIMENTAÇÃO PARA HIDRANTE - FORNECIMENTO E INSTALAÇÃO. AF_12/2015</v>
          </cell>
          <cell r="C2822" t="str">
            <v>M</v>
          </cell>
          <cell r="D2822">
            <v>75.37</v>
          </cell>
        </row>
        <row r="2823">
          <cell r="A2823" t="str">
            <v>92363</v>
          </cell>
          <cell r="B2823" t="str">
            <v>TUBO DE AÇO PRETO SEM COSTURA, CONEXÃO SOLDADA, DN 80 (3"), INSTALADO EM REDE DE ALIMENTAÇÃO PARA HIDRANTE - FORNECIMENTO E INSTALAÇÃO. AF_12/2015</v>
          </cell>
          <cell r="C2823" t="str">
            <v>M</v>
          </cell>
          <cell r="D2823">
            <v>73.19</v>
          </cell>
        </row>
        <row r="2824">
          <cell r="A2824" t="str">
            <v>92364</v>
          </cell>
          <cell r="B2824" t="str">
            <v>TUBO DE AÇO GALVANIZADO COM COSTURA, CLASSE MÉDIA, DN 32 (1 1/4"), CONEXÃO ROSQUEADA, INSTALADO EM REDE DE ALIMENTAÇÃO PARA HIDRANTE - FORNECIMENTO E INSTALAÇÃO. AF_12/2015</v>
          </cell>
          <cell r="C2824" t="str">
            <v>M</v>
          </cell>
          <cell r="D2824">
            <v>33.950000000000003</v>
          </cell>
        </row>
        <row r="2825">
          <cell r="A2825" t="str">
            <v>92365</v>
          </cell>
          <cell r="B2825" t="str">
            <v>TUBO DE AÇO GALVANIZADO COM COSTURA, CLASSE MÉDIA, DN 40 (1 1/2"), CONEXÃO ROSQUEADA, INSTALADO EM REDE DE ALIMENTAÇÃO PARA HIDRANTE - FORNECIMENTO E INSTALAÇÃO. AF_12/2015</v>
          </cell>
          <cell r="C2825" t="str">
            <v>M</v>
          </cell>
          <cell r="D2825">
            <v>37.39</v>
          </cell>
        </row>
        <row r="2826">
          <cell r="A2826" t="str">
            <v>92366</v>
          </cell>
          <cell r="B2826" t="str">
            <v>TUBO DE AÇO GALVANIZADO COM COSTURA, CLASSE MÉDIA, DN 50 (2"), CONEXÃO ROSQUEADA, INSTALADO EM REDE DE ALIMENTAÇÃO PARA HIDRANTE - FORNECIMENTO E INSTALAÇÃO. AF_12/2015</v>
          </cell>
          <cell r="C2826" t="str">
            <v>M</v>
          </cell>
          <cell r="D2826">
            <v>49.97</v>
          </cell>
        </row>
        <row r="2827">
          <cell r="A2827" t="str">
            <v>92367</v>
          </cell>
          <cell r="B2827" t="str">
            <v>TUBO DE AÇO GALVANIZADO COM COSTURA, CLASSE MÉDIA, DN 65 (2 1/2"), CONEXÃO ROSQUEADA, INSTALADO EM REDE DE ALIMENTAÇÃO PARA HIDRANTE - FORNECIMENTO E INSTALAÇÃO. AF_12/2015</v>
          </cell>
          <cell r="C2827" t="str">
            <v>M</v>
          </cell>
          <cell r="D2827">
            <v>64.53</v>
          </cell>
        </row>
        <row r="2828">
          <cell r="A2828" t="str">
            <v>92368</v>
          </cell>
          <cell r="B2828" t="str">
            <v>TUBO DE AÇO GALVANIZADO COM COSTURA, CLASSE MÉDIA, DN 80 (3"), CONEXÃO ROSQUEADA, INSTALADO EM REDE DE ALIMENTAÇÃO PARA HIDRANTE - FORNECIMENTO E INSTALAÇÃO. AF_12/2015</v>
          </cell>
          <cell r="C2828" t="str">
            <v>M</v>
          </cell>
          <cell r="D2828">
            <v>73.069999999999993</v>
          </cell>
        </row>
        <row r="2829">
          <cell r="A2829" t="str">
            <v>92648</v>
          </cell>
          <cell r="B2829" t="str">
            <v>TUBO DE AÇO PRETO SEM COSTURA, CONEXÃO SOLDADA, DN 40 (1 1/2"), INSTALADO EM REDE DE ALIMENTAÇÃO PARA SPRINKLER - FORNECIMENTO E INSTALAÇÃO. AF_12/2015</v>
          </cell>
          <cell r="C2829" t="str">
            <v>M</v>
          </cell>
          <cell r="D2829">
            <v>42.23</v>
          </cell>
        </row>
        <row r="2830">
          <cell r="A2830" t="str">
            <v>92649</v>
          </cell>
          <cell r="B2830" t="str">
            <v>TUBO DE AÇO PRETO SEM COSTURA, CONEXÃO SOLDADA, DN 50 (2"), INSTALADO EM REDE DE ALIMENTAÇÃO PARA SPRINKLER - FORNECIMENTO E INSTALAÇÃO. AF_12/2015</v>
          </cell>
          <cell r="C2830" t="str">
            <v>M</v>
          </cell>
          <cell r="D2830">
            <v>51.18</v>
          </cell>
        </row>
        <row r="2831">
          <cell r="A2831" t="str">
            <v>92650</v>
          </cell>
          <cell r="B2831" t="str">
            <v>TUBO DE AÇO PRETO SEM COSTURA, CONEXÃO SOLDADA, DN 65 (2 1/2"), INSTALADO EM REDE DE ALIMENTAÇÃO PARA SPRINKLER - FORNECIMENTO E INSTALAÇÃO. AF_12/2015</v>
          </cell>
          <cell r="C2831" t="str">
            <v>M</v>
          </cell>
          <cell r="D2831">
            <v>78.709999999999994</v>
          </cell>
        </row>
        <row r="2832">
          <cell r="A2832" t="str">
            <v>92651</v>
          </cell>
          <cell r="B2832" t="str">
            <v>TUBO DE AÇO PRETO SEM COSTURA, CONEXÃO SOLDADA, DN 80 (3"), INSTALADO EM REDE DE ALIMENTAÇÃO PARA SPRINKLER - FORNECIMENTO E INSTALAÇÃO. AF_12/2015</v>
          </cell>
          <cell r="C2832" t="str">
            <v>M</v>
          </cell>
          <cell r="D2832">
            <v>76.53</v>
          </cell>
        </row>
        <row r="2833">
          <cell r="A2833" t="str">
            <v>92652</v>
          </cell>
          <cell r="B2833" t="str">
            <v>TUBO DE AÇO GALVANIZADO COM COSTURA, CLASSE MÉDIA, CONEXÃO ROSQUEADA, DN 32 (1 1/4"), INSTALADO EM REDE DE ALIMENTAÇÃO PARA SPRINKLER - FORNECIMENTO E INSTALAÇÃO. AF_12/2015</v>
          </cell>
          <cell r="C2833" t="str">
            <v>M</v>
          </cell>
          <cell r="D2833">
            <v>37.86</v>
          </cell>
        </row>
        <row r="2834">
          <cell r="A2834" t="str">
            <v>92653</v>
          </cell>
          <cell r="B2834" t="str">
            <v>TUBO DE AÇO GALVANIZADO COM COSTURA, CLASSE MÉDIA, CONEXÃO ROSQUEADA, DN 40 (1 1/2"), INSTALADO EM REDE DE ALIMENTAÇÃO PARA SPRINKLER - FORNECIMENTO E INSTALAÇÃO. AF_12/2015</v>
          </cell>
          <cell r="C2834" t="str">
            <v>M</v>
          </cell>
          <cell r="D2834">
            <v>41.33</v>
          </cell>
        </row>
        <row r="2835">
          <cell r="A2835" t="str">
            <v>92654</v>
          </cell>
          <cell r="B2835" t="str">
            <v>TUBO DE AÇO GALVANIZADO COM COSTURA, CLASSE MÉDIA, CONEXÃO ROSQUEADA, DN 50 (2"), INSTALADO EM REDE DE ALIMENTAÇÃO PARA SPRINKLER - FORNECIMENTO E INSTALAÇÃO. AF_12/2015</v>
          </cell>
          <cell r="C2835" t="str">
            <v>M</v>
          </cell>
          <cell r="D2835">
            <v>53.92</v>
          </cell>
        </row>
        <row r="2836">
          <cell r="A2836" t="str">
            <v>92655</v>
          </cell>
          <cell r="B2836" t="str">
            <v>TUBO DE AÇO GALVANIZADO COM COSTURA, CLASSE MÉDIA, CONEXÃO ROSQUEADA, DN 65 (2 1/2"), INSTALADO EM REDE DE ALIMENTAÇÃO PARA SPRINKLER - FORNECIMENTO E INSTALAÇÃO. AF_12/2015</v>
          </cell>
          <cell r="C2836" t="str">
            <v>M</v>
          </cell>
          <cell r="D2836">
            <v>68.55</v>
          </cell>
        </row>
        <row r="2837">
          <cell r="A2837" t="str">
            <v>92656</v>
          </cell>
          <cell r="B2837" t="str">
            <v>TUBO DE AÇO GALVANIZADO COM COSTURA, CLASSE MÉDIA, CONEXÃO ROSQUEADA, DN 80 (3"), INSTALADO EM REDE DE ALIMENTAÇÃO PARA SPRINKLER - FORNECIMENTO E INSTALAÇÃO. AF_12/2015</v>
          </cell>
          <cell r="C2837" t="str">
            <v>M</v>
          </cell>
          <cell r="D2837">
            <v>77.09</v>
          </cell>
        </row>
        <row r="2838">
          <cell r="A2838" t="str">
            <v>92687</v>
          </cell>
          <cell r="B2838" t="str">
            <v>TUBO DE AÇO GALVANIZADO COM COSTURA, CLASSE MÉDIA, CONEXÃO ROSQUEADA, DN 15 (1/2"), INSTALADO EM RAMAIS E SUB-RAMAIS DE GÁS - FORNECIMENTO E INSTALAÇÃO. AF_12/2015</v>
          </cell>
          <cell r="C2838" t="str">
            <v>M</v>
          </cell>
          <cell r="D2838">
            <v>16.989999999999998</v>
          </cell>
        </row>
        <row r="2839">
          <cell r="A2839" t="str">
            <v>92688</v>
          </cell>
          <cell r="B2839" t="str">
            <v>TUBO DE AÇO GALVANIZADO COM COSTURA, CLASSE MÉDIA, CONEXÃO ROSQUEADA, DN 20 (3/4"), INSTALADO EM RAMAIS E SUB-RAMAIS DE GÁS - FORNECIMENTO E INSTALAÇÃO. AF_12/2015</v>
          </cell>
          <cell r="C2839" t="str">
            <v>M</v>
          </cell>
          <cell r="D2839">
            <v>25.63</v>
          </cell>
        </row>
        <row r="2840">
          <cell r="A2840" t="str">
            <v>92689</v>
          </cell>
          <cell r="B2840" t="str">
            <v>TUBO DE AÇO PRETO SEM COSTURA, CLASSE MÉDIA, CONEXÃO SOLDADA, DN 15 (1/2"), INSTALADO EM RAMAIS E SUB-RAMAIS DE GÁS - FORNECIMENTO E INSTALAÇÃO. AF_12/2015</v>
          </cell>
          <cell r="C2840" t="str">
            <v>M</v>
          </cell>
          <cell r="D2840">
            <v>22.58</v>
          </cell>
        </row>
        <row r="2841">
          <cell r="A2841" t="str">
            <v>92690</v>
          </cell>
          <cell r="B2841" t="str">
            <v>TUBO DE AÇO PRETO SEM COSTURA, CLASSE MÉDIA, CONEXÃO SOLDADA, DN 20 (3/4"), INSTALADO EM RAMAIS E SUB-RAMAIS DE GÁS - FORNECIMENTO E INSTALAÇÃO. AF_12/2015</v>
          </cell>
          <cell r="C2841" t="str">
            <v>M</v>
          </cell>
          <cell r="D2841">
            <v>33.51</v>
          </cell>
        </row>
        <row r="2842">
          <cell r="A2842" t="str">
            <v>94462</v>
          </cell>
          <cell r="B2842" t="str">
            <v>TUBO DE AÇO GALVANIZADO COM COSTURA, CLASSE MÉDIA, DN 50 (2), CONEXÃO ROSQUEADA, INSTALADO EM RESERVAÇÃO DE ÁGUA DE EDIFICAÇÃO QUE POSSUA RESERVATÓRIO DE FIBRA/FIBROCIMENTO  FORNECIMENTO E INSTALAÇÃO. AF_06/2016</v>
          </cell>
          <cell r="C2842" t="str">
            <v>M</v>
          </cell>
          <cell r="D2842">
            <v>61.44</v>
          </cell>
        </row>
        <row r="2843">
          <cell r="A2843" t="str">
            <v>94463</v>
          </cell>
          <cell r="B2843" t="str">
            <v>TUBO DE AÇO GALVANIZADO COM COSTURA, CLASSE MÉDIA, DN 65 (2 1/2), CONEXÃO ROSQUEADA, INSTALADO EM RESERVAÇÃO DE ÁGUA DE EDIFICAÇÃO QUE POSSUA RESERVATÓRIO DE FIBRA/FIBROCIMENTO  FORNECIMENTO E INSTALAÇÃO. AF_06/2016</v>
          </cell>
          <cell r="C2843" t="str">
            <v>M</v>
          </cell>
          <cell r="D2843">
            <v>73.75</v>
          </cell>
        </row>
        <row r="2844">
          <cell r="A2844" t="str">
            <v>94464</v>
          </cell>
          <cell r="B2844" t="str">
            <v>TUBO DE AÇO GALVANIZADO COM COSTURA, CLASSE MÉDIA, DN 80 (3), CONEXÃO ROSQUEADA, INSTALADO EM RESERVAÇÃO DE ÁGUA DE EDIFICAÇÃO QUE POSSUA RESERVATÓRIO DE FIBRA/FIBROCIMENTO  FORNECIMENTO E INSTALAÇÃO. AF_06/2016</v>
          </cell>
          <cell r="C2844" t="str">
            <v>M</v>
          </cell>
          <cell r="D2844">
            <v>91.14</v>
          </cell>
        </row>
        <row r="2845">
          <cell r="A2845" t="str">
            <v>94602</v>
          </cell>
          <cell r="B2845" t="str">
            <v>TUBO EM COBRE RÍGIDO, DN 54 MM CLASSE E, SEM ISOLAMENTO, INSTALADO EM RESERVAÇÃO DE ÁGUA DE EDIFICAÇÃO QUE POSSUA RESERVATÓRIO DE FIBRA/FIBROCIMENTO  FORNECIMENTO E INSTALAÇÃO. AF_06/2016</v>
          </cell>
          <cell r="C2845" t="str">
            <v>M</v>
          </cell>
          <cell r="D2845">
            <v>107.83</v>
          </cell>
        </row>
        <row r="2846">
          <cell r="A2846" t="str">
            <v>94603</v>
          </cell>
          <cell r="B2846" t="str">
            <v>TUBO EM COBRE RÍGIDO, DN 66 MM CLASSE E, SEM ISOLAMENTO, INSTALADO EM RESERVAÇÃO DE ÁGUA DE EDIFICAÇÃO QUE POSSUA RESERVATÓRIO DE FIBRA/FIBROCIMENTO  FORNECIMENTO E INSTALAÇÃO. AF_06/2016</v>
          </cell>
          <cell r="C2846" t="str">
            <v>M</v>
          </cell>
          <cell r="D2846">
            <v>140.69999999999999</v>
          </cell>
        </row>
        <row r="2847">
          <cell r="A2847" t="str">
            <v>94604</v>
          </cell>
          <cell r="B2847" t="str">
            <v>TUBO EM COBRE RÍGIDO, DN 79 MM CLASSE E, SEM ISOLAMENTO, INSTALADO EM RESERVAÇÃO DE ÁGUA DE EDIFICAÇÃO QUE POSSUA RESERVATÓRIO DE FIBRA/FIBROCIMENTO  FORNECIMENTO E INSTALAÇÃO. AF_06/2016</v>
          </cell>
          <cell r="C2847" t="str">
            <v>M</v>
          </cell>
          <cell r="D2847">
            <v>188.85</v>
          </cell>
        </row>
        <row r="2848">
          <cell r="A2848" t="str">
            <v>94605</v>
          </cell>
          <cell r="B2848" t="str">
            <v>TUBO EM COBRE RÍGIDO, DN 104 MM CLASSE E, SEM ISOLAMENTO, INSTALADO EM RESERVAÇÃO DE ÁGUA DE EDIFICAÇÃO QUE POSSUA RESERVATÓRIO DE FIBRA/FIBROCIMENTO  FORNECIMENTO E INSTALAÇÃO. AF_06/2016</v>
          </cell>
          <cell r="C2848" t="str">
            <v>M</v>
          </cell>
          <cell r="D2848">
            <v>264.27999999999997</v>
          </cell>
        </row>
        <row r="2849">
          <cell r="A2849" t="str">
            <v>94648</v>
          </cell>
          <cell r="B2849" t="str">
            <v>TUBO, PVC, SOLDÁVEL, DN  25 MM, INSTALADO EM RESERVAÇÃO DE ÁGUA DE EDIFICAÇÃO QUE POSSUA RESERVATÓRIO DE FIBRA/FIBROCIMENTO  FORNECIMENTO E INSTALAÇÃO. AF_06/2016_P</v>
          </cell>
          <cell r="C2849" t="str">
            <v>M</v>
          </cell>
          <cell r="D2849">
            <v>8.5</v>
          </cell>
        </row>
        <row r="2850">
          <cell r="A2850" t="str">
            <v>94649</v>
          </cell>
          <cell r="B2850" t="str">
            <v>TUBO, PVC, SOLDÁVEL, DN 32 MM, INSTALADO EM RESERVAÇÃO DE ÁGUA DE EDIFICAÇÃO QUE POSSUA RESERVATÓRIO DE FIBRA/FIBROCIMENTO  FORNECIMENTO E INSTALAÇÃO. AF_06/2016_P</v>
          </cell>
          <cell r="C2850" t="str">
            <v>M</v>
          </cell>
          <cell r="D2850">
            <v>12.1</v>
          </cell>
        </row>
        <row r="2851">
          <cell r="A2851" t="str">
            <v>94650</v>
          </cell>
          <cell r="B2851" t="str">
            <v>TUBO, PVC, SOLDÁVEL, DN 40 MM, INSTALADO EM RESERVAÇÃO DE ÁGUA DE EDIFICAÇÃO QUE POSSUA RESERVATÓRIO DE FIBRA/FIBROCIMENTO  FORNECIMENTO E INSTALAÇÃO. AF_06/2016_P</v>
          </cell>
          <cell r="C2851" t="str">
            <v>M</v>
          </cell>
          <cell r="D2851">
            <v>17.3</v>
          </cell>
        </row>
        <row r="2852">
          <cell r="A2852" t="str">
            <v>94651</v>
          </cell>
          <cell r="B2852" t="str">
            <v>TUBO, PVC, SOLDÁVEL, DN 50 MM, INSTALADO EM RESERVAÇÃO DE ÁGUA DE EDIFICAÇÃO QUE POSSUA RESERVATÓRIO DE FIBRA/FIBROCIMENTO  FORNECIMENTO E INSTALAÇÃO. AF_06/2016_P</v>
          </cell>
          <cell r="C2852" t="str">
            <v>M</v>
          </cell>
          <cell r="D2852">
            <v>19.62</v>
          </cell>
        </row>
        <row r="2853">
          <cell r="A2853" t="str">
            <v>94652</v>
          </cell>
          <cell r="B2853" t="str">
            <v>TUBO, PVC, SOLDÁVEL, DN 60 MM, INSTALADO EM RESERVAÇÃO DE ÁGUA DE EDIFICAÇÃO QUE POSSUA RESERVATÓRIO DE FIBRA/FIBROCIMENTO  FORNECIMENTO E INSTALAÇÃO. AF_06/2016_P</v>
          </cell>
          <cell r="C2853" t="str">
            <v>M</v>
          </cell>
          <cell r="D2853">
            <v>30.43</v>
          </cell>
        </row>
        <row r="2854">
          <cell r="A2854" t="str">
            <v>94653</v>
          </cell>
          <cell r="B2854" t="str">
            <v>TUBO, PVC, SOLDÁVEL, DN 75 MM, INSTALADO EM RESERVAÇÃO DE ÁGUA DE EDIFICAÇÃO QUE POSSUA RESERVATÓRIO DE FIBRA/FIBROCIMENTO  FORNECIMENTO E INSTALAÇÃO. AF_06/2016_P</v>
          </cell>
          <cell r="C2854" t="str">
            <v>M</v>
          </cell>
          <cell r="D2854">
            <v>37.700000000000003</v>
          </cell>
        </row>
        <row r="2855">
          <cell r="A2855" t="str">
            <v>94654</v>
          </cell>
          <cell r="B2855" t="str">
            <v>TUBO, PVC, SOLDÁVEL, DN 85 MM, INSTALADO EM RESERVAÇÃO DE ÁGUA DE EDIFICAÇÃO QUE POSSUA RESERVATÓRIO DE FIBRA/FIBROCIMENTO  FORNECIMENTO E INSTALAÇÃO. AF_06/2016_P</v>
          </cell>
          <cell r="C2855" t="str">
            <v>M</v>
          </cell>
          <cell r="D2855">
            <v>52.03</v>
          </cell>
        </row>
        <row r="2856">
          <cell r="A2856" t="str">
            <v>94655</v>
          </cell>
          <cell r="B2856" t="str">
            <v>TUBO, PVC, SOLDÁVEL, DN 110 MM, INSTALADO EM RESERVAÇÃO DE ÁGUA DE EDIFICAÇÃO QUE POSSUA RESERVATÓRIO DE FIBRA/FIBROCIMENTO  FORNECIMENTO E INSTALAÇÃO. AF_06/2016_P</v>
          </cell>
          <cell r="C2856" t="str">
            <v>M</v>
          </cell>
          <cell r="D2856">
            <v>72.86</v>
          </cell>
        </row>
        <row r="2857">
          <cell r="A2857" t="str">
            <v>94716</v>
          </cell>
          <cell r="B2857" t="str">
            <v>TUBO, CPVC, SOLDÁVEL, DN 22 MM, INSTALADO EM RESERVAÇÃO DE ÁGUA DE EDIFICAÇÃO QUE POSSUA RESERVATÓRIO DE FIBRA/FIBROCIMENTO  FORNECIMENTO E INSTALAÇÃO. AF_06/2016</v>
          </cell>
          <cell r="C2857" t="str">
            <v>M</v>
          </cell>
          <cell r="D2857">
            <v>21.32</v>
          </cell>
        </row>
        <row r="2858">
          <cell r="A2858" t="str">
            <v>94717</v>
          </cell>
          <cell r="B2858" t="str">
            <v>TUBO, CPVC, SOLDÁVEL, DN 28 MM, INSTALADO EM RESERVAÇÃO DE ÁGUA DE EDIFICAÇÃO QUE POSSUA RESERVATÓRIO DE FIBRA/FIBROCIMENTO  FORNECIMENTO E INSTALAÇÃO. AF_06/2016</v>
          </cell>
          <cell r="C2858" t="str">
            <v>M</v>
          </cell>
          <cell r="D2858">
            <v>31.21</v>
          </cell>
        </row>
        <row r="2859">
          <cell r="A2859" t="str">
            <v>94718</v>
          </cell>
          <cell r="B2859" t="str">
            <v>TUBO, CPVC, SOLDÁVEL, DN 35 MM, INSTALADO EM RESERVAÇÃO DE ÁGUA DE EDIFICAÇÃO QUE POSSUA RESERVATÓRIO DE FIBRA/FIBROCIMENTO  FORNECIMENTO E INSTALAÇÃO. AF_06/2016</v>
          </cell>
          <cell r="C2859" t="str">
            <v>M</v>
          </cell>
          <cell r="D2859">
            <v>38.619999999999997</v>
          </cell>
        </row>
        <row r="2860">
          <cell r="A2860" t="str">
            <v>94719</v>
          </cell>
          <cell r="B2860" t="str">
            <v>TUBO, CPVC, SOLDÁVEL, DN 42 MM, INSTALADO EM RESERVAÇÃO DE ÁGUA DE EDIFICAÇÃO QUE POSSUA RESERVATÓRIO DE FIBRA/FIBROCIMENTO  FORNECIMENTO E INSTALAÇÃO. AF_06/2016</v>
          </cell>
          <cell r="C2860" t="str">
            <v>M</v>
          </cell>
          <cell r="D2860">
            <v>50.48</v>
          </cell>
        </row>
        <row r="2861">
          <cell r="A2861" t="str">
            <v>94720</v>
          </cell>
          <cell r="B2861" t="str">
            <v>TUBO, CPVC, SOLDÁVEL, DN 54 MM, INSTALADO EM RESERVAÇÃO DE ÁGUA DE EDIFICAÇÃO QUE POSSUA RESERVATÓRIO DE FIBRA/FIBROCIMENTO  FORNECIMENTO E INSTALAÇÃO. AF_06/2016</v>
          </cell>
          <cell r="C2861" t="str">
            <v>M</v>
          </cell>
          <cell r="D2861">
            <v>76.27</v>
          </cell>
        </row>
        <row r="2862">
          <cell r="A2862" t="str">
            <v>94721</v>
          </cell>
          <cell r="B2862" t="str">
            <v>TUBO, CPVC, SOLDÁVEL, DN 73 MM, INSTALADO EM RESERVAÇÃO DE ÁGUA DE EDIFICAÇÃO QUE POSSUA RESERVATÓRIO DE FIBRA/FIBROCIMENTO  FORNECIMENTO E INSTALAÇÃO. AF_06/2016</v>
          </cell>
          <cell r="C2862" t="str">
            <v>M</v>
          </cell>
          <cell r="D2862">
            <v>111.03</v>
          </cell>
        </row>
        <row r="2863">
          <cell r="A2863" t="str">
            <v>94722</v>
          </cell>
          <cell r="B2863" t="str">
            <v>TUBO, CPVC, SOLDÁVEL, DN 89 MM, INSTALADO EM RESERVAÇÃO DE ÁGUA DE EDIFICAÇÃO QUE POSSUA RESERVATÓRIO DE FIBRA/FIBROCIMENTO  FORNECIMENTO E INSTALAÇÃO. AF_06/2016</v>
          </cell>
          <cell r="C2863" t="str">
            <v>M</v>
          </cell>
          <cell r="D2863">
            <v>193.67</v>
          </cell>
        </row>
        <row r="2864">
          <cell r="A2864" t="str">
            <v>72293</v>
          </cell>
          <cell r="B2864" t="str">
            <v>CAP PVC ESGOTO 50MM (TAMPÃO) - FORNECIMENTO E INSTALAÇÃO</v>
          </cell>
          <cell r="C2864" t="str">
            <v>UN</v>
          </cell>
          <cell r="D2864">
            <v>6.27</v>
          </cell>
        </row>
        <row r="2865">
          <cell r="A2865" t="str">
            <v>72294</v>
          </cell>
          <cell r="B2865" t="str">
            <v>CAP PVC ESGOTO 75MM (TAMPÃO) - FORNECIMENTO E INSTALAÇÃO</v>
          </cell>
          <cell r="C2865" t="str">
            <v>UN</v>
          </cell>
          <cell r="D2865">
            <v>9.5299999999999994</v>
          </cell>
        </row>
        <row r="2866">
          <cell r="A2866" t="str">
            <v>72295</v>
          </cell>
          <cell r="B2866" t="str">
            <v>CAP PVC ESGOTO 100MM (TAMPÃO) - FORNECIMENTO E INSTALAÇÃO</v>
          </cell>
          <cell r="C2866" t="str">
            <v>UN</v>
          </cell>
          <cell r="D2866">
            <v>13.03</v>
          </cell>
        </row>
        <row r="2867">
          <cell r="A2867" t="str">
            <v>72306</v>
          </cell>
          <cell r="B2867" t="str">
            <v>COTOVELO DE AÇO GALVANIZADO 4" - FORNECIMENTO E INSTALAÇÃO</v>
          </cell>
          <cell r="C2867" t="str">
            <v>UN</v>
          </cell>
          <cell r="D2867">
            <v>177.65</v>
          </cell>
        </row>
        <row r="2868">
          <cell r="A2868" t="str">
            <v>72307</v>
          </cell>
          <cell r="B2868" t="str">
            <v>COTOVELO DE AÇO GALVANIZADO 5" - FORNECIMENTO E INSTALAÇÃO</v>
          </cell>
          <cell r="C2868" t="str">
            <v>UN</v>
          </cell>
          <cell r="D2868">
            <v>396.38</v>
          </cell>
        </row>
        <row r="2869">
          <cell r="A2869" t="str">
            <v>72313</v>
          </cell>
          <cell r="B2869" t="str">
            <v>COTOVELO DE AÇO GALVANIZADO 6" - FORNECIMENTO E INSTALAÇÃO</v>
          </cell>
          <cell r="C2869" t="str">
            <v>UN</v>
          </cell>
          <cell r="D2869">
            <v>489.17</v>
          </cell>
        </row>
        <row r="2870">
          <cell r="A2870" t="str">
            <v>72320</v>
          </cell>
          <cell r="B2870" t="str">
            <v>COTOVELO DE COBRE 79MM, LIGAÇÃO SOLDADA - FORNECIMENTO E INSTALAÇÃO</v>
          </cell>
          <cell r="C2870" t="str">
            <v>UN</v>
          </cell>
          <cell r="D2870">
            <v>156.5</v>
          </cell>
        </row>
        <row r="2871">
          <cell r="A2871" t="str">
            <v>72482</v>
          </cell>
          <cell r="B2871" t="str">
            <v>UNIAO DE ACO GALVANIZADO 4" - FORNECIMENTO E INSTALACAO</v>
          </cell>
          <cell r="C2871" t="str">
            <v>UN</v>
          </cell>
          <cell r="D2871">
            <v>238.62</v>
          </cell>
        </row>
        <row r="2872">
          <cell r="A2872" t="str">
            <v>72619</v>
          </cell>
          <cell r="B2872" t="str">
            <v>LUVA DE ACO GALVANIZADO 4" - FORNECIMENTO E INSTALACAO</v>
          </cell>
          <cell r="C2872" t="str">
            <v>UN</v>
          </cell>
          <cell r="D2872">
            <v>105.46</v>
          </cell>
        </row>
        <row r="2873">
          <cell r="A2873" t="str">
            <v>72620</v>
          </cell>
          <cell r="B2873" t="str">
            <v>LUVA DE ACO GALVANIZADO 5" - FORNECIMENTO E INSTALACAO</v>
          </cell>
          <cell r="C2873" t="str">
            <v>UN</v>
          </cell>
          <cell r="D2873">
            <v>195.66</v>
          </cell>
        </row>
        <row r="2874">
          <cell r="A2874" t="str">
            <v>72621</v>
          </cell>
          <cell r="B2874" t="str">
            <v>LUVA DE ACO GALVANIZADO 6" - FORNECIMENTO E INSTALACAO</v>
          </cell>
          <cell r="C2874" t="str">
            <v>UN</v>
          </cell>
          <cell r="D2874">
            <v>274.77</v>
          </cell>
        </row>
        <row r="2875">
          <cell r="A2875" t="str">
            <v>72627</v>
          </cell>
          <cell r="B2875" t="str">
            <v>LUVA DE COBRE SEM ANEL SOLDA 79MM - FORNECIMENTO E INSTALACAO</v>
          </cell>
          <cell r="C2875" t="str">
            <v>UN</v>
          </cell>
          <cell r="D2875">
            <v>127.41</v>
          </cell>
        </row>
        <row r="2876">
          <cell r="A2876" t="str">
            <v>72667</v>
          </cell>
          <cell r="B2876" t="str">
            <v>LUVA REDUCAO ACO GALVANIZADO 4X2.1/2" - FORNECIMENTO E INSTALACAO</v>
          </cell>
          <cell r="C2876" t="str">
            <v>UN</v>
          </cell>
          <cell r="D2876">
            <v>128.56</v>
          </cell>
        </row>
        <row r="2877">
          <cell r="A2877" t="str">
            <v>72668</v>
          </cell>
          <cell r="B2877" t="str">
            <v>LUVA REDUCAO ACO GALVANIZADO 4X2" - FORNECIMENTO E INSTALACAO</v>
          </cell>
          <cell r="C2877" t="str">
            <v>UN</v>
          </cell>
          <cell r="D2877">
            <v>127.73</v>
          </cell>
        </row>
        <row r="2878">
          <cell r="A2878" t="str">
            <v>72669</v>
          </cell>
          <cell r="B2878" t="str">
            <v>LUVA REDUCAO ACO GALVANIZADO 4X3" - FORNECIMENTO E INSTALACAO</v>
          </cell>
          <cell r="C2878" t="str">
            <v>UN</v>
          </cell>
          <cell r="D2878">
            <v>134.11000000000001</v>
          </cell>
        </row>
        <row r="2879">
          <cell r="A2879" t="str">
            <v>72681</v>
          </cell>
          <cell r="B2879" t="str">
            <v>NIPLE DE ACO GALVANIZADO 4" - FORNECIMENTO E INSTALACAO</v>
          </cell>
          <cell r="C2879" t="str">
            <v>UN</v>
          </cell>
          <cell r="D2879">
            <v>91.88</v>
          </cell>
        </row>
        <row r="2880">
          <cell r="A2880" t="str">
            <v>72682</v>
          </cell>
          <cell r="B2880" t="str">
            <v>NIPLE DE ACO GALVANIZADO 5" - FORNECIMENTO E INSTALACAO</v>
          </cell>
          <cell r="C2880" t="str">
            <v>UN</v>
          </cell>
          <cell r="D2880">
            <v>151.16</v>
          </cell>
        </row>
        <row r="2881">
          <cell r="A2881" t="str">
            <v>72683</v>
          </cell>
          <cell r="B2881" t="str">
            <v>NIPLE DE ACO GALVANIZADO 6" - FORNECIMENTO E INSTALACAO</v>
          </cell>
          <cell r="C2881" t="str">
            <v>UN</v>
          </cell>
          <cell r="D2881">
            <v>181.84</v>
          </cell>
        </row>
        <row r="2882">
          <cell r="A2882" t="str">
            <v>72719</v>
          </cell>
          <cell r="B2882" t="str">
            <v>TE DE ACO GALVANIZADO 4" - FORNECIMENTO E INSTALACAO</v>
          </cell>
          <cell r="C2882" t="str">
            <v>UN</v>
          </cell>
          <cell r="D2882">
            <v>218.88</v>
          </cell>
        </row>
        <row r="2883">
          <cell r="A2883" t="str">
            <v>72720</v>
          </cell>
          <cell r="B2883" t="str">
            <v>TE DE ACO GALVANIZADO 5" - FORNECIMENTO E INSTALACAO</v>
          </cell>
          <cell r="C2883" t="str">
            <v>UN</v>
          </cell>
          <cell r="D2883">
            <v>378.96</v>
          </cell>
        </row>
        <row r="2884">
          <cell r="A2884" t="str">
            <v>72721</v>
          </cell>
          <cell r="B2884" t="str">
            <v>TE DE ACO GALVANIZADO 6" - FORNECIMENTO E INSTALACAO</v>
          </cell>
          <cell r="C2884" t="str">
            <v>UN</v>
          </cell>
          <cell r="D2884">
            <v>527.21</v>
          </cell>
        </row>
        <row r="2885">
          <cell r="A2885" t="str">
            <v>72729</v>
          </cell>
          <cell r="B2885" t="str">
            <v>TE DE COBRE 79MM LIGAÇÃO SOLDADA - FORNECIMENTO E INSTALACAO</v>
          </cell>
          <cell r="C2885" t="str">
            <v>UN</v>
          </cell>
          <cell r="D2885">
            <v>300.89</v>
          </cell>
        </row>
        <row r="2886">
          <cell r="A2886" t="str">
            <v>89358</v>
          </cell>
          <cell r="B2886" t="str">
            <v>JOELHO 90 GRAUS, PVC, SOLDÁVEL, DN 20MM, INSTALADO EM RAMAL OU SUB-RAMAL DE ÁGUA - FORNECIMENTO E INSTALAÇÃO. AF_12/2014_P</v>
          </cell>
          <cell r="C2886" t="str">
            <v>UN</v>
          </cell>
          <cell r="D2886">
            <v>6.2</v>
          </cell>
        </row>
        <row r="2887">
          <cell r="A2887" t="str">
            <v>89359</v>
          </cell>
          <cell r="B2887" t="str">
            <v>JOELHO 45 GRAUS, PVC, SOLDÁVEL, DN 20MM, INSTALADO EM RAMAL OU SUB-RAMAL DE ÁGUA - FORNECIMENTO E INSTALAÇÃO. AF_12/2014_P</v>
          </cell>
          <cell r="C2887" t="str">
            <v>UN</v>
          </cell>
          <cell r="D2887">
            <v>6.45</v>
          </cell>
        </row>
        <row r="2888">
          <cell r="A2888" t="str">
            <v>89360</v>
          </cell>
          <cell r="B2888" t="str">
            <v>CURVA 90 GRAUS, PVC, SOLDÁVEL, DN 20MM, INSTALADO EM RAMAL OU SUB-RAMAL DE ÁGUA - FORNECIMENTO E INSTALAÇÃO. AF_12/2014_P</v>
          </cell>
          <cell r="C2888" t="str">
            <v>UN</v>
          </cell>
          <cell r="D2888">
            <v>7.61</v>
          </cell>
        </row>
        <row r="2889">
          <cell r="A2889" t="str">
            <v>89361</v>
          </cell>
          <cell r="B2889" t="str">
            <v>CURVA 45 GRAUS, PVC, SOLDÁVEL, DN 20MM, INSTALADO EM RAMAL OU SUB-RAMAL DE ÁGUA - FORNECIMENTO E INSTALAÇÃO. AF_12/2014_P</v>
          </cell>
          <cell r="C2889" t="str">
            <v>UN</v>
          </cell>
          <cell r="D2889">
            <v>7.52</v>
          </cell>
        </row>
        <row r="2890">
          <cell r="A2890" t="str">
            <v>89362</v>
          </cell>
          <cell r="B2890" t="str">
            <v>JOELHO 90 GRAUS, PVC, SOLDÁVEL, DN 25MM, INSTALADO EM RAMAL OU SUB-RAMAL DE ÁGUA - FORNECIMENTO E INSTALAÇÃO. AF_12/2014_P</v>
          </cell>
          <cell r="C2890" t="str">
            <v>UN</v>
          </cell>
          <cell r="D2890">
            <v>7.41</v>
          </cell>
        </row>
        <row r="2891">
          <cell r="A2891" t="str">
            <v>89363</v>
          </cell>
          <cell r="B2891" t="str">
            <v>JOELHO 45 GRAUS, PVC, SOLDÁVEL, DN 25MM, INSTALADO EM RAMAL OU SUB-RAMAL DE ÁGUA - FORNECIMENTO E INSTALAÇÃO. AF_12/2014_P</v>
          </cell>
          <cell r="C2891" t="str">
            <v>UN</v>
          </cell>
          <cell r="D2891">
            <v>7.96</v>
          </cell>
        </row>
        <row r="2892">
          <cell r="A2892" t="str">
            <v>89364</v>
          </cell>
          <cell r="B2892" t="str">
            <v>CURVA 90 GRAUS, PVC, SOLDÁVEL, DN 25MM, INSTALADO EM RAMAL OU SUB-RAMAL DE ÁGUA - FORNECIMENTO E INSTALAÇÃO. AF_12/2014_P</v>
          </cell>
          <cell r="C2892" t="str">
            <v>UN</v>
          </cell>
          <cell r="D2892">
            <v>9.42</v>
          </cell>
        </row>
        <row r="2893">
          <cell r="A2893" t="str">
            <v>89365</v>
          </cell>
          <cell r="B2893" t="str">
            <v>CURVA 45 GRAUS, PVC, SOLDÁVEL, DN 25MM, INSTALADO EM RAMAL OU SUB-RAMAL DE ÁGUA - FORNECIMENTO E INSTALAÇÃO. AF_12/2014_P</v>
          </cell>
          <cell r="C2893" t="str">
            <v>UN</v>
          </cell>
          <cell r="D2893">
            <v>8.8800000000000008</v>
          </cell>
        </row>
        <row r="2894">
          <cell r="A2894" t="str">
            <v>89366</v>
          </cell>
          <cell r="B2894" t="str">
            <v>JOELHO 90 GRAUS COM BUCHA DE LATÃO, PVC, SOLDÁVEL, DN 25MM, X 3/4" INSTALADO EM RAMAL OU SUB-RAMAL DE ÁGUA - FORNECIMENTO E INSTALAÇÃO. AF_12/2014_P</v>
          </cell>
          <cell r="C2894" t="str">
            <v>UN</v>
          </cell>
          <cell r="D2894">
            <v>13.14</v>
          </cell>
        </row>
        <row r="2895">
          <cell r="A2895" t="str">
            <v>89367</v>
          </cell>
          <cell r="B2895" t="str">
            <v>JOELHO 90 GRAUS, PVC, SOLDÁVEL, DN 32MM, INSTALADO EM RAMAL OU SUB-RAMAL DE ÁGUA - FORNECIMENTO E INSTALAÇÃO. AF_12/2014_P</v>
          </cell>
          <cell r="C2895" t="str">
            <v>UN</v>
          </cell>
          <cell r="D2895">
            <v>9.92</v>
          </cell>
        </row>
        <row r="2896">
          <cell r="A2896" t="str">
            <v>89368</v>
          </cell>
          <cell r="B2896" t="str">
            <v>JOELHO 45 GRAUS, PVC, SOLDÁVEL, DN 32MM, INSTALADO EM RAMAL OU SUB-RAMAL DE ÁGUA - FORNECIMENTO E INSTALAÇÃO. AF_12/2014_P</v>
          </cell>
          <cell r="C2896" t="str">
            <v>UN</v>
          </cell>
          <cell r="D2896">
            <v>11.45</v>
          </cell>
        </row>
        <row r="2897">
          <cell r="A2897" t="str">
            <v>89369</v>
          </cell>
          <cell r="B2897" t="str">
            <v>CURVA 90 GRAUS, PVC, SOLDÁVEL, DN 32MM, INSTALADO EM RAMAL OU SUB-RAMAL DE ÁGUA - FORNECIMENTO E INSTALAÇÃO. AF_12/2014_P</v>
          </cell>
          <cell r="C2897" t="str">
            <v>UN</v>
          </cell>
          <cell r="D2897">
            <v>13.58</v>
          </cell>
        </row>
        <row r="2898">
          <cell r="A2898" t="str">
            <v>89370</v>
          </cell>
          <cell r="B2898" t="str">
            <v>CURVA 45 GRAUS, PVC, SOLDÁVEL, DN 32MM, INSTALADO EM RAMAL OU SUB-RAMAL DE ÁGUA - FORNECIMENTO E INSTALAÇÃO. AF_12/2014_P</v>
          </cell>
          <cell r="C2898" t="str">
            <v>UN</v>
          </cell>
          <cell r="D2898">
            <v>11.62</v>
          </cell>
        </row>
        <row r="2899">
          <cell r="A2899" t="str">
            <v>89371</v>
          </cell>
          <cell r="B2899" t="str">
            <v>LUVA, PVC, SOLDÁVEL, DN 20MM, INSTALADO EM RAMAL OU SUB-RAMAL DE ÁGUA - FORNECIMENTO E INSTALAÇÃO. AF_12/2014_P</v>
          </cell>
          <cell r="C2899" t="str">
            <v>UN</v>
          </cell>
          <cell r="D2899">
            <v>4.51</v>
          </cell>
        </row>
        <row r="2900">
          <cell r="A2900" t="str">
            <v>89372</v>
          </cell>
          <cell r="B2900" t="str">
            <v>LUVA DE CORRER, PVC, SOLDÁVEL, DN 20MM, INSTALADO EM RAMAL OU SUB-RAMAL DE ÁGUA - FORNECIMENTO E INSTALAÇÃO. AF_12/2014_P</v>
          </cell>
          <cell r="C2900" t="str">
            <v>UN</v>
          </cell>
          <cell r="D2900">
            <v>10.09</v>
          </cell>
        </row>
        <row r="2901">
          <cell r="A2901" t="str">
            <v>89373</v>
          </cell>
          <cell r="B2901" t="str">
            <v>LUVA DE REDUÇÃO, PVC, SOLDÁVEL, DN 25MM X 20MM, INSTALADO EM RAMAL OU SUB-RAMAL DE ÁGUA - FORNECIMENTO E INSTALAÇÃO. AF_12/2014_P</v>
          </cell>
          <cell r="C2901" t="str">
            <v>UN</v>
          </cell>
          <cell r="D2901">
            <v>4.9000000000000004</v>
          </cell>
        </row>
        <row r="2902">
          <cell r="A2902" t="str">
            <v>89374</v>
          </cell>
          <cell r="B2902" t="str">
            <v>LUVA COM BUCHA DE LATÃO, PVC, SOLDÁVEL, DN 20MM X 1/2", INSTALADO EM RAMAL OU SUB-RAMAL DE ÁGUA - FORNECIMENTO E INSTALAÇÃO. AF_12/2014_P</v>
          </cell>
          <cell r="C2902" t="str">
            <v>UN</v>
          </cell>
          <cell r="D2902">
            <v>7.72</v>
          </cell>
        </row>
        <row r="2903">
          <cell r="A2903" t="str">
            <v>89375</v>
          </cell>
          <cell r="B2903" t="str">
            <v>UNIÃO, PVC, SOLDÁVEL, DN 20MM, INSTALADO EM RAMAL OU SUB-RAMAL DE ÁGUA - FORNECIMENTO E INSTALAÇÃO. AF_12/2014_P</v>
          </cell>
          <cell r="C2903" t="str">
            <v>UN</v>
          </cell>
          <cell r="D2903">
            <v>9.16</v>
          </cell>
        </row>
        <row r="2904">
          <cell r="A2904" t="str">
            <v>89376</v>
          </cell>
          <cell r="B2904" t="str">
            <v>ADAPTADOR CURTO COM BOLSA E ROSCA PARA REGISTRO, PVC, SOLDÁVEL, DN 20MM X 1/2", INSTALADO EM RAMAL OU SUB-RAMAL DE ÁGUA - FORNECIMENTO E INSTALAÇÃO. AF_12/2014_P</v>
          </cell>
          <cell r="C2904" t="str">
            <v>UN</v>
          </cell>
          <cell r="D2904">
            <v>4.59</v>
          </cell>
        </row>
        <row r="2905">
          <cell r="A2905" t="str">
            <v>89377</v>
          </cell>
          <cell r="B2905" t="str">
            <v>CURVA DE TRANSPOSIÇÃO, PVC, SOLDÁVEL, DN 20MM, INSTALADO EM RAMAL OU SUB-RAMAL DE ÁGUA - FORNECIMENTO E INSTALAÇÃO. AF_12/2014_P</v>
          </cell>
          <cell r="C2905" t="str">
            <v>UN</v>
          </cell>
          <cell r="D2905">
            <v>7.17</v>
          </cell>
        </row>
        <row r="2906">
          <cell r="A2906" t="str">
            <v>89378</v>
          </cell>
          <cell r="B2906" t="str">
            <v>LUVA, PVC, SOLDÁVEL, DN 25MM, INSTALADO EM RAMAL OU SUB-RAMAL DE ÁGUA - FORNECIMENTO E INSTALAÇÃO. AF_12/2014_P</v>
          </cell>
          <cell r="C2906" t="str">
            <v>UN</v>
          </cell>
          <cell r="D2906">
            <v>5.27</v>
          </cell>
        </row>
        <row r="2907">
          <cell r="A2907" t="str">
            <v>89379</v>
          </cell>
          <cell r="B2907" t="str">
            <v>LUVA DE CORRER, PVC, SOLDÁVEL, DN 25MM, INSTALADO EM RAMAL OU SUB-RAMAL DE ÁGUA - FORNECIMENTO E INSTALAÇÃO. AF_12/2014_P</v>
          </cell>
          <cell r="C2907" t="str">
            <v>UN</v>
          </cell>
          <cell r="D2907">
            <v>13.29</v>
          </cell>
        </row>
        <row r="2908">
          <cell r="A2908" t="str">
            <v>89380</v>
          </cell>
          <cell r="B2908" t="str">
            <v>LUVA DE REDUÇÃO, PVC, SOLDÁVEL, DN 32MM X 25MM, INSTALADO EM RAMAL OU SUB-RAMAL DE ÁGUA - FORNECIMENTO E INSTALAÇÃO. AF_12/2014_P</v>
          </cell>
          <cell r="C2908" t="str">
            <v>UN</v>
          </cell>
          <cell r="D2908">
            <v>6.88</v>
          </cell>
        </row>
        <row r="2909">
          <cell r="A2909" t="str">
            <v>89381</v>
          </cell>
          <cell r="B2909" t="str">
            <v>LUVA COM BUCHA DE LATÃO, PVC, SOLDÁVEL, DN 25MM X 3/4", INSTALADO EM RAMAL OU SUB-RAMAL DE ÁGUA - FORNECIMENTO E INSTALAÇÃO. AF_12/2014_P</v>
          </cell>
          <cell r="C2909" t="str">
            <v>UN</v>
          </cell>
          <cell r="D2909">
            <v>9.66</v>
          </cell>
        </row>
        <row r="2910">
          <cell r="A2910" t="str">
            <v>89382</v>
          </cell>
          <cell r="B2910" t="str">
            <v>UNIÃO, PVC, SOLDÁVEL, DN 25MM, INSTALADO EM RAMAL OU SUB-RAMAL DE ÁGUA - FORNECIMENTO E INSTALAÇÃO. AF_12/2014_P</v>
          </cell>
          <cell r="C2910" t="str">
            <v>UN</v>
          </cell>
          <cell r="D2910">
            <v>10.78</v>
          </cell>
        </row>
        <row r="2911">
          <cell r="A2911" t="str">
            <v>89383</v>
          </cell>
          <cell r="B2911" t="str">
            <v>ADAPTADOR CURTO COM BOLSA E ROSCA PARA REGISTRO, PVC, SOLDÁVEL, DN 25MM X 3/4", INSTALADO EM RAMAL OU SUB-RAMAL DE ÁGUA - FORNECIMENTO E INSTALAÇÃO. AF_12/2014_P</v>
          </cell>
          <cell r="C2911" t="str">
            <v>UN</v>
          </cell>
          <cell r="D2911">
            <v>5.36</v>
          </cell>
        </row>
        <row r="2912">
          <cell r="A2912" t="str">
            <v>89384</v>
          </cell>
          <cell r="B2912" t="str">
            <v>CURVA DE TRANSPOSIÇÃO, PVC, SOLDÁVEL, DN 25MM, INSTALADO EM RAMAL OU SUB-RAMAL DE ÁGUA  FORNECIMENTO E INSTALAÇÃO. AF_12/2014_P</v>
          </cell>
          <cell r="C2912" t="str">
            <v>UN</v>
          </cell>
          <cell r="D2912">
            <v>9.8699999999999992</v>
          </cell>
        </row>
        <row r="2913">
          <cell r="A2913" t="str">
            <v>89385</v>
          </cell>
          <cell r="B2913" t="str">
            <v>LUVA SOLDÁVEL E COM ROSCA, PVC, SOLDÁVEL, DN 25MM X 3/4", INSTALADO EM RAMAL OU SUB-RAMAL DE ÁGUA - FORNECIMENTO E INSTALAÇÃO. AF_12/2014_P</v>
          </cell>
          <cell r="C2913" t="str">
            <v>UN</v>
          </cell>
          <cell r="D2913">
            <v>5.74</v>
          </cell>
        </row>
        <row r="2914">
          <cell r="A2914" t="str">
            <v>89386</v>
          </cell>
          <cell r="B2914" t="str">
            <v>LUVA, PVC, SOLDÁVEL, DN 32MM, INSTALADO EM RAMAL OU SUB-RAMAL DE ÁGUA - FORNECIMENTO E INSTALAÇÃO. AF_12/2014_P</v>
          </cell>
          <cell r="C2914" t="str">
            <v>UN</v>
          </cell>
          <cell r="D2914">
            <v>6.89</v>
          </cell>
        </row>
        <row r="2915">
          <cell r="A2915" t="str">
            <v>89387</v>
          </cell>
          <cell r="B2915" t="str">
            <v>LUVA DE CORRER, PVC, SOLDÁVEL, DN 32MM, INSTALADO EM RAMAL OU SUB-RAMAL DE ÁGUA  FORNECIMENTO E INSTALAÇÃO. AF_12/2014_P</v>
          </cell>
          <cell r="C2915" t="str">
            <v>UN</v>
          </cell>
          <cell r="D2915">
            <v>20.260000000000002</v>
          </cell>
        </row>
        <row r="2916">
          <cell r="A2916" t="str">
            <v>89388</v>
          </cell>
          <cell r="B2916" t="str">
            <v>LUVA DE REDUÇÃO, PVC, SOLDÁVEL, DN 40MM X 32MM, INSTALADO EM RAMAL OU SUB-RAMAL DE ÁGUA - FORNECIMENTO E INSTALAÇÃO. AF_12/2014_P</v>
          </cell>
          <cell r="C2916" t="str">
            <v>UN</v>
          </cell>
          <cell r="D2916">
            <v>8.36</v>
          </cell>
        </row>
        <row r="2917">
          <cell r="A2917" t="str">
            <v>89389</v>
          </cell>
          <cell r="B2917" t="str">
            <v>LUVA SOLDÁVEL E COM ROSCA, PVC, SOLDÁVEL, DN 32MM X 1", INSTALADO EM RAMAL OU SUB-RAMAL DE ÁGUA - FORNECIMENTO E INSTALAÇÃO. AF_12/2014_P</v>
          </cell>
          <cell r="C2917" t="str">
            <v>UN</v>
          </cell>
          <cell r="D2917">
            <v>9</v>
          </cell>
        </row>
        <row r="2918">
          <cell r="A2918" t="str">
            <v>89390</v>
          </cell>
          <cell r="B2918" t="str">
            <v>UNIÃO, PVC, SOLDÁVEL, DN 32MM, INSTALADO EM RAMAL OU SUB-RAMAL DE ÁGUA - FORNECIMENTO E INSTALAÇÃO. AF_12/2014_P</v>
          </cell>
          <cell r="C2918" t="str">
            <v>UN</v>
          </cell>
          <cell r="D2918">
            <v>15.96</v>
          </cell>
        </row>
        <row r="2919">
          <cell r="A2919" t="str">
            <v>89391</v>
          </cell>
          <cell r="B2919" t="str">
            <v>ADAPTADOR CURTO COM BOLSA E ROSCA PARA REGISTRO, PVC, SOLDÁVEL, DN 32MM X 1", INSTALADO EM RAMAL OU SUB-RAMAL DE ÁGUA - FORNECIMENTO E INSTALAÇÃO. AF_12/2014_P</v>
          </cell>
          <cell r="C2919" t="str">
            <v>UN</v>
          </cell>
          <cell r="D2919">
            <v>6.99</v>
          </cell>
        </row>
        <row r="2920">
          <cell r="A2920" t="str">
            <v>89392</v>
          </cell>
          <cell r="B2920" t="str">
            <v>CURVA DE TRANSPOSIÇÃO, PVC, SOLDÁVEL, DN 32MM, INSTALADO EM RAMAL OU SUB-RAMAL DE ÁGUA  FORNECIMENTO E INSTALAÇÃO. AF_12/2014_P</v>
          </cell>
          <cell r="C2920" t="str">
            <v>UN</v>
          </cell>
          <cell r="D2920">
            <v>19.07</v>
          </cell>
        </row>
        <row r="2921">
          <cell r="A2921" t="str">
            <v>89393</v>
          </cell>
          <cell r="B2921" t="str">
            <v>TE, PVC, SOLDÁVEL, DN 20MM, INSTALADO EM RAMAL OU SUB-RAMAL DE ÁGUA - FORNECIMENTO E INSTALAÇÃO. AF_12/2014_P</v>
          </cell>
          <cell r="C2921" t="str">
            <v>UN</v>
          </cell>
          <cell r="D2921">
            <v>8.59</v>
          </cell>
        </row>
        <row r="2922">
          <cell r="A2922" t="str">
            <v>89394</v>
          </cell>
          <cell r="B2922" t="str">
            <v>TÊ COM BUCHA DE LATÃO NA BOLSA CENTRAL, PVC, SOLDÁVEL, DN 20MM X 1/2", INSTALADO EM RAMAL OU SUB-RAMAL DE ÁGUA - FORNECIMENTO E INSTALAÇÃO. AF_12/2014_P</v>
          </cell>
          <cell r="C2922" t="str">
            <v>UN</v>
          </cell>
          <cell r="D2922">
            <v>15.87</v>
          </cell>
        </row>
        <row r="2923">
          <cell r="A2923" t="str">
            <v>89395</v>
          </cell>
          <cell r="B2923" t="str">
            <v>TE, PVC, SOLDÁVEL, DN 25MM, INSTALADO EM RAMAL OU SUB-RAMAL DE ÁGUA - FORNECIMENTO E INSTALAÇÃO. AF_12/2014_P</v>
          </cell>
          <cell r="C2923" t="str">
            <v>UN</v>
          </cell>
          <cell r="D2923">
            <v>10.26</v>
          </cell>
        </row>
        <row r="2924">
          <cell r="A2924" t="str">
            <v>89396</v>
          </cell>
          <cell r="B2924" t="str">
            <v>TÊ COM BUCHA DE LATÃO NA BOLSA CENTRAL, PVC, SOLDÁVEL, DN 25MM X 1/2", INSTALADO EM RAMAL OU SUB-RAMAL DE ÁGUA - FORNECIMENTO E INSTALAÇÃO. AF_12/2014_P</v>
          </cell>
          <cell r="C2924" t="str">
            <v>UN</v>
          </cell>
          <cell r="D2924">
            <v>17.98</v>
          </cell>
        </row>
        <row r="2925">
          <cell r="A2925" t="str">
            <v>89397</v>
          </cell>
          <cell r="B2925" t="str">
            <v>TÊ DE REDUÇÃO, PVC, SOLDÁVEL, DN 25MM X 20MM, INSTALADO EM RAMAL OU SUB-RAMAL DE ÁGUA - FORNECIMENTO E INSTALAÇÃO. AF_12/2014_P</v>
          </cell>
          <cell r="C2925" t="str">
            <v>UN</v>
          </cell>
          <cell r="D2925">
            <v>11.88</v>
          </cell>
        </row>
        <row r="2926">
          <cell r="A2926" t="str">
            <v>89398</v>
          </cell>
          <cell r="B2926" t="str">
            <v>TE, PVC, SOLDÁVEL, DN 32MM, INSTALADO EM RAMAL OU SUB-RAMAL DE ÁGUA - FORNECIMENTO E INSTALAÇÃO. AF_12/2014_P</v>
          </cell>
          <cell r="C2926" t="str">
            <v>UN</v>
          </cell>
          <cell r="D2926">
            <v>13.89</v>
          </cell>
        </row>
        <row r="2927">
          <cell r="A2927" t="str">
            <v>89399</v>
          </cell>
          <cell r="B2927" t="str">
            <v>TÊ COM BUCHA DE LATÃO NA BOLSA CENTRAL, PVC, SOLDÁVEL, DN 32MM X 3/4", INSTALADO EM RAMAL OU SUB-RAMAL DE ÁGUA - FORNECIMENTO E INSTALAÇÃO. AF_12/2014_P</v>
          </cell>
          <cell r="C2927" t="str">
            <v>UN</v>
          </cell>
          <cell r="D2927">
            <v>26.25</v>
          </cell>
        </row>
        <row r="2928">
          <cell r="A2928" t="str">
            <v>89400</v>
          </cell>
          <cell r="B2928" t="str">
            <v>TÊ DE REDUÇÃO, PVC, SOLDÁVEL, DN 32MM X 25MM, INSTALADO EM RAMAL OU SUB-RAMAL DE ÁGUA - FORNECIMENTO E INSTALAÇÃO. AF_12/2014_P</v>
          </cell>
          <cell r="C2928" t="str">
            <v>UN</v>
          </cell>
          <cell r="D2928">
            <v>16.41</v>
          </cell>
        </row>
        <row r="2929">
          <cell r="A2929" t="str">
            <v>89404</v>
          </cell>
          <cell r="B2929" t="str">
            <v>JOELHO 90 GRAUS, PVC, SOLDÁVEL, DN 20MM, INSTALADO EM RAMAL DE DISTRIBUIÇÃO DE ÁGUA - FORNECIMENTO E INSTALAÇÃO. AF_12/2014_P</v>
          </cell>
          <cell r="C2929" t="str">
            <v>UN</v>
          </cell>
          <cell r="D2929">
            <v>4.0999999999999996</v>
          </cell>
        </row>
        <row r="2930">
          <cell r="A2930" t="str">
            <v>89405</v>
          </cell>
          <cell r="B2930" t="str">
            <v>JOELHO 45 GRAUS, PVC, SOLDÁVEL, DN 20MM, INSTALADO EM RAMAL DE DISTRIBUIÇÃO DE ÁGUA - FORNECIMENTO E INSTALAÇÃO. AF_12/2014_P</v>
          </cell>
          <cell r="C2930" t="str">
            <v>UN</v>
          </cell>
          <cell r="D2930">
            <v>4.3499999999999996</v>
          </cell>
        </row>
        <row r="2931">
          <cell r="A2931" t="str">
            <v>89406</v>
          </cell>
          <cell r="B2931" t="str">
            <v>CURVA 90 GRAUS, PVC, SOLDÁVEL, DN 20MM, INSTALADO EM RAMAL DE DISTRIBUIÇÃO DE ÁGUA - FORNECIMENTO E INSTALAÇÃO. AF_12/2014_P</v>
          </cell>
          <cell r="C2931" t="str">
            <v>UN</v>
          </cell>
          <cell r="D2931">
            <v>5.51</v>
          </cell>
        </row>
        <row r="2932">
          <cell r="A2932" t="str">
            <v>89407</v>
          </cell>
          <cell r="B2932" t="str">
            <v>CURVA 45 GRAUS, PVC, SOLDÁVEL, DN 20MM, INSTALADO EM RAMAL DE DISTRIBUIÇÃO DE ÁGUA - FORNECIMENTO E INSTALAÇÃO. AF_12/2014_P</v>
          </cell>
          <cell r="C2932" t="str">
            <v>UN</v>
          </cell>
          <cell r="D2932">
            <v>5.41</v>
          </cell>
        </row>
        <row r="2933">
          <cell r="A2933" t="str">
            <v>89408</v>
          </cell>
          <cell r="B2933" t="str">
            <v>JOELHO 90 GRAUS, PVC, SOLDÁVEL, DN 25MM, INSTALADO EM RAMAL DE DISTRIBUIÇÃO DE ÁGUA - FORNECIMENTO E INSTALAÇÃO. AF_12/2014_P</v>
          </cell>
          <cell r="C2933" t="str">
            <v>UN</v>
          </cell>
          <cell r="D2933">
            <v>4.9800000000000004</v>
          </cell>
        </row>
        <row r="2934">
          <cell r="A2934" t="str">
            <v>89409</v>
          </cell>
          <cell r="B2934" t="str">
            <v>JOELHO 45 GRAUS, PVC, SOLDÁVEL, DN 25MM, INSTALADO EM RAMAL DE DISTRIBUIÇÃO DE ÁGUA - FORNECIMENTO E INSTALAÇÃO. AF_12/2014_P</v>
          </cell>
          <cell r="C2934" t="str">
            <v>UN</v>
          </cell>
          <cell r="D2934">
            <v>5.54</v>
          </cell>
        </row>
        <row r="2935">
          <cell r="A2935" t="str">
            <v>89410</v>
          </cell>
          <cell r="B2935" t="str">
            <v>CURVA 90 GRAUS, PVC, SOLDÁVEL, DN 25MM, INSTALADO EM RAMAL DE DISTRIBUIÇÃO DE ÁGUA - FORNECIMENTO E INSTALAÇÃO. AF_12/2014_P</v>
          </cell>
          <cell r="C2935" t="str">
            <v>UN</v>
          </cell>
          <cell r="D2935">
            <v>6.99</v>
          </cell>
        </row>
        <row r="2936">
          <cell r="A2936" t="str">
            <v>89411</v>
          </cell>
          <cell r="B2936" t="str">
            <v>CURVA 45 GRAUS, PVC, SOLDÁVEL, DN 25MM, INSTALADO EM RAMAL DE DISTRIBUIÇÃO DE ÁGUA - FORNECIMENTO E INSTALAÇÃO. AF_12/2014_P</v>
          </cell>
          <cell r="C2936" t="str">
            <v>UN</v>
          </cell>
          <cell r="D2936">
            <v>6.45</v>
          </cell>
        </row>
        <row r="2937">
          <cell r="A2937" t="str">
            <v>89412</v>
          </cell>
          <cell r="B2937" t="str">
            <v>JOELHO 90 GRAUS, PVC, SOLDÁVEL, DN 25MM, X 3/4" INSTALADO EM RAMAL DE DISTRIBUIÇÃO DE ÁGUA - FORNECIMENTO E INSTALAÇÃO. AF_12/2014_P</v>
          </cell>
          <cell r="C2937" t="str">
            <v>UN</v>
          </cell>
          <cell r="D2937">
            <v>7.01</v>
          </cell>
        </row>
        <row r="2938">
          <cell r="A2938" t="str">
            <v>89413</v>
          </cell>
          <cell r="B2938" t="str">
            <v>JOELHO 90 GRAUS, PVC, SOLDÁVEL, DN 32MM, INSTALADO EM RAMAL DE DISTRIBUIÇÃO DE ÁGUA - FORNECIMENTO E INSTALAÇÃO. AF_12/2014_P</v>
          </cell>
          <cell r="C2938" t="str">
            <v>UN</v>
          </cell>
          <cell r="D2938">
            <v>7.01</v>
          </cell>
        </row>
        <row r="2939">
          <cell r="A2939" t="str">
            <v>89414</v>
          </cell>
          <cell r="B2939" t="str">
            <v>JOELHO 45 GRAUS, PVC, SOLDÁVEL, DN 32MM, INSTALADO EM RAMAL DE DISTRIBUIÇÃO DE ÁGUA - FORNECIMENTO E INSTALAÇÃO. AF_12/2014_P</v>
          </cell>
          <cell r="C2939" t="str">
            <v>UN</v>
          </cell>
          <cell r="D2939">
            <v>8.5399999999999991</v>
          </cell>
        </row>
        <row r="2940">
          <cell r="A2940" t="str">
            <v>89415</v>
          </cell>
          <cell r="B2940" t="str">
            <v>CURVA 90 GRAUS, PVC, SOLDÁVEL, DN 32MM, INSTALADO EM RAMAL DE DISTRIBUIÇÃO DE ÁGUA - FORNECIMENTO E INSTALAÇÃO. AF_12/2014_P</v>
          </cell>
          <cell r="C2940" t="str">
            <v>UN</v>
          </cell>
          <cell r="D2940">
            <v>10.67</v>
          </cell>
        </row>
        <row r="2941">
          <cell r="A2941" t="str">
            <v>89416</v>
          </cell>
          <cell r="B2941" t="str">
            <v>CURVA 45 GRAUS, PVC, SOLDÁVEL, DN 32MM, INSTALADO EM RAMAL DE DISTRIBUIÇÃO DE ÁGUA - FORNECIMENTO E INSTALAÇÃO. AF_12/2014_P</v>
          </cell>
          <cell r="C2941" t="str">
            <v>UN</v>
          </cell>
          <cell r="D2941">
            <v>8.6999999999999993</v>
          </cell>
        </row>
        <row r="2942">
          <cell r="A2942" t="str">
            <v>89417</v>
          </cell>
          <cell r="B2942" t="str">
            <v>LUVA, PVC, SOLDÁVEL, DN 20MM, INSTALADO EM RAMAL DE DISTRIBUIÇÃO DE ÁGUA - FORNECIMENTO E INSTALAÇÃO. AF_12/2014_P</v>
          </cell>
          <cell r="C2942" t="str">
            <v>UN</v>
          </cell>
          <cell r="D2942">
            <v>3.13</v>
          </cell>
        </row>
        <row r="2943">
          <cell r="A2943" t="str">
            <v>89418</v>
          </cell>
          <cell r="B2943" t="str">
            <v>LUVA DE CORRER, PVC, SOLDÁVEL, DN 20MM, INSTALADO EM RAMAL DE DISTRIBUIÇÃO DE ÁGUA - FORNECIMENTO E INSTALAÇÃO. AF_12/2014_P</v>
          </cell>
          <cell r="C2943" t="str">
            <v>UN</v>
          </cell>
          <cell r="D2943">
            <v>8.7200000000000006</v>
          </cell>
        </row>
        <row r="2944">
          <cell r="A2944" t="str">
            <v>89419</v>
          </cell>
          <cell r="B2944" t="str">
            <v>LUVA DE REDUÇÃO, PVC, SOLDÁVEL, DN 25MM X 20MM, INSTALADO EM RAMAL DE DISTRIBUIÇÃO DE ÁGUA - FORNECIMENTO E INSTALAÇÃO. AF_12/2014_P</v>
          </cell>
          <cell r="C2944" t="str">
            <v>UN</v>
          </cell>
          <cell r="D2944">
            <v>3.52</v>
          </cell>
        </row>
        <row r="2945">
          <cell r="A2945" t="str">
            <v>89420</v>
          </cell>
          <cell r="B2945" t="str">
            <v>LUVA COM BUCHA DE LATÃO, PVC, SOLDÁVEL, DN 20MM X 1/2", INSTALADO EM RAMAL DE DISTRIBUIÇÃO DE ÁGUA - FORNECIMENTO E INSTALAÇÃO. AF_12/2014_P</v>
          </cell>
          <cell r="C2945" t="str">
            <v>UN</v>
          </cell>
          <cell r="D2945">
            <v>6.34</v>
          </cell>
        </row>
        <row r="2946">
          <cell r="A2946" t="str">
            <v>89421</v>
          </cell>
          <cell r="B2946" t="str">
            <v>UNIÃO, PVC, SOLDÁVEL, DN 20MM, INSTALADO EM RAMAL DE DISTRIBUIÇÃO DE ÁGUA - FORNECIMENTO E INSTALAÇÃO. AF_12/2014_P</v>
          </cell>
          <cell r="C2946" t="str">
            <v>UN</v>
          </cell>
          <cell r="D2946">
            <v>7.78</v>
          </cell>
        </row>
        <row r="2947">
          <cell r="A2947" t="str">
            <v>89422</v>
          </cell>
          <cell r="B2947" t="str">
            <v>ADAPTADOR CURTO COM BOLSA E ROSCA PARA REGISTRO, PVC, SOLDÁVEL, DN 20MM X 1/2", INSTALADO EM RAMAL DE DISTRIBUIÇÃO DE ÁGUA - FORNECIMENTO E INSTALAÇÃO. AF_12/2014_P</v>
          </cell>
          <cell r="C2947" t="str">
            <v>UN</v>
          </cell>
          <cell r="D2947">
            <v>3.21</v>
          </cell>
        </row>
        <row r="2948">
          <cell r="A2948" t="str">
            <v>89423</v>
          </cell>
          <cell r="B2948" t="str">
            <v>CURVA DE TRANSPOSIÇÃO, PVC, SOLDÁVEL, DN 20MM, INSTALADO EM RAMAL DE DISTRIBUIÇÃO DE ÁGUA   FORNECIMENTO E INSTALAÇÃO. AF_12/2014_P</v>
          </cell>
          <cell r="C2948" t="str">
            <v>UN</v>
          </cell>
          <cell r="D2948">
            <v>5.93</v>
          </cell>
        </row>
        <row r="2949">
          <cell r="A2949" t="str">
            <v>89424</v>
          </cell>
          <cell r="B2949" t="str">
            <v>LUVA, PVC, SOLDÁVEL, DN 25MM, INSTALADO EM RAMAL DE DISTRIBUIÇÃO DE ÁGUA - FORNECIMENTO E INSTALAÇÃO. AF_12/2014_P</v>
          </cell>
          <cell r="C2949" t="str">
            <v>UN</v>
          </cell>
          <cell r="D2949">
            <v>3.64</v>
          </cell>
        </row>
        <row r="2950">
          <cell r="A2950" t="str">
            <v>89425</v>
          </cell>
          <cell r="B2950" t="str">
            <v>LUVA DE CORRER, PVC, SOLDÁVEL, DN 25MM, INSTALADO EM RAMAL DE DISTRIBUIÇÃO DE ÁGUA - FORNECIMENTO E INSTALAÇÃO. AF_12/2014_P</v>
          </cell>
          <cell r="C2950" t="str">
            <v>UN</v>
          </cell>
          <cell r="D2950">
            <v>11.67</v>
          </cell>
        </row>
        <row r="2951">
          <cell r="A2951" t="str">
            <v>89426</v>
          </cell>
          <cell r="B2951" t="str">
            <v>LUVA DE REDUÇÃO, PVC, SOLDÁVEL, DN 32MM X 25MM, INSTALADO EM RAMAL DE DISTRIBUIÇÃO DE ÁGUA - FORNECIMENTO E INSTALAÇÃO. AF_12/2014_P</v>
          </cell>
          <cell r="C2951" t="str">
            <v>UN</v>
          </cell>
          <cell r="D2951">
            <v>5.26</v>
          </cell>
        </row>
        <row r="2952">
          <cell r="A2952" t="str">
            <v>89427</v>
          </cell>
          <cell r="B2952" t="str">
            <v>LUVA COM BUCHA DE LATÃO, PVC, SOLDÁVEL, DN 25MM X 3/4", INSTALADO EM RAMAL DE DISTRIBUIÇÃO DE ÁGUA - FORNECIMENTO E INSTALAÇÃO. AF_12/2014_P</v>
          </cell>
          <cell r="C2952" t="str">
            <v>UN</v>
          </cell>
          <cell r="D2952">
            <v>8.0399999999999991</v>
          </cell>
        </row>
        <row r="2953">
          <cell r="A2953" t="str">
            <v>89428</v>
          </cell>
          <cell r="B2953" t="str">
            <v>UNIÃO, PVC, SOLDÁVEL, DN 25MM, INSTALADO EM RAMAL DE DISTRIBUIÇÃO DE ÁGUA - FORNECIMENTO E INSTALAÇÃO. AF_12/2014_P</v>
          </cell>
          <cell r="C2953" t="str">
            <v>UN</v>
          </cell>
          <cell r="D2953">
            <v>9.16</v>
          </cell>
        </row>
        <row r="2954">
          <cell r="A2954" t="str">
            <v>89429</v>
          </cell>
          <cell r="B2954" t="str">
            <v>ADAPTADOR CURTO COM BOLSA E ROSCA PARA REGISTRO, PVC, SOLDÁVEL, DN 25MM X 3/4", INSTALADO EM RAMAL DE DISTRIBUIÇÃO DE ÁGUA - FORNECIMENTO E INSTALAÇÃO. AF_12/2014_P</v>
          </cell>
          <cell r="C2954" t="str">
            <v>UN</v>
          </cell>
          <cell r="D2954">
            <v>3.74</v>
          </cell>
        </row>
        <row r="2955">
          <cell r="A2955" t="str">
            <v>89430</v>
          </cell>
          <cell r="B2955" t="str">
            <v>CURVA DE TRANSPOSIÇÃO, PVC, SOLDÁVEL, DN 25MM, INSTALADO EM RAMAL DE DISTRIBUIÇÃO DE ÁGUA   FORNECIMENTO E INSTALAÇÃO. AF_12/2014_P</v>
          </cell>
          <cell r="C2955" t="str">
            <v>UN</v>
          </cell>
          <cell r="D2955">
            <v>8.25</v>
          </cell>
        </row>
        <row r="2956">
          <cell r="A2956" t="str">
            <v>89431</v>
          </cell>
          <cell r="B2956" t="str">
            <v>LUVA, PVC, SOLDÁVEL, DN 32MM, INSTALADO EM RAMAL DE DISTRIBUIÇÃO DE ÁGUA - FORNECIMENTO E INSTALAÇÃO. AF_12/2014_P</v>
          </cell>
          <cell r="C2956" t="str">
            <v>UN</v>
          </cell>
          <cell r="D2956">
            <v>4.9400000000000004</v>
          </cell>
        </row>
        <row r="2957">
          <cell r="A2957" t="str">
            <v>89432</v>
          </cell>
          <cell r="B2957" t="str">
            <v>LUVA DE CORRER, PVC, SOLDÁVEL, DN 32MM, INSTALADO EM RAMAL DE DISTRIBUIÇÃO DE ÁGUA   FORNECIMENTO E INSTALAÇÃO. AF_12/2014_P</v>
          </cell>
          <cell r="C2957" t="str">
            <v>UN</v>
          </cell>
          <cell r="D2957">
            <v>18.309999999999999</v>
          </cell>
        </row>
        <row r="2958">
          <cell r="A2958" t="str">
            <v>89433</v>
          </cell>
          <cell r="B2958" t="str">
            <v>LUVA DE REDUÇÃO, PVC, SOLDÁVEL, DN 40MM X 32MM, INSTALADO EM RAMAL DE DISTRIBUIÇÃO DE ÁGUA - FORNECIMENTO E INSTALAÇÃO. AF_12/2014_P</v>
          </cell>
          <cell r="C2958" t="str">
            <v>UN</v>
          </cell>
          <cell r="D2958">
            <v>6.41</v>
          </cell>
        </row>
        <row r="2959">
          <cell r="A2959" t="str">
            <v>89434</v>
          </cell>
          <cell r="B2959" t="str">
            <v>LUVA SOLDÁVEL E COM ROSCA, PVC, SOLDÁVEL, DN 32MM X 1", INSTALADO EM RAMAL DE DISTRIBUIÇÃO DE ÁGUA - FORNECIMENTO E INSTALAÇÃO. AF_12/2014_P</v>
          </cell>
          <cell r="C2959" t="str">
            <v>UN</v>
          </cell>
          <cell r="D2959">
            <v>7.05</v>
          </cell>
        </row>
        <row r="2960">
          <cell r="A2960" t="str">
            <v>89435</v>
          </cell>
          <cell r="B2960" t="str">
            <v>UNIÃO, PVC, SOLDÁVEL, DN 32MM, INSTALADO EM RAMAL DE DISTRIBUIÇÃO DE ÁGUA - FORNECIMENTO E INSTALAÇÃO. AF_12/2014_P</v>
          </cell>
          <cell r="C2960" t="str">
            <v>UN</v>
          </cell>
          <cell r="D2960">
            <v>14.01</v>
          </cell>
        </row>
        <row r="2961">
          <cell r="A2961" t="str">
            <v>89436</v>
          </cell>
          <cell r="B2961" t="str">
            <v>ADAPTADOR CURTO COM BOLSA E ROSCA PARA REGISTRO, PVC, SOLDÁVEL, DN 32MM X 1", INSTALADO EM RAMAL DE DISTRIBUIÇÃO DE ÁGUA - FORNECIMENTO E INSTALAÇÃO. AF_12/2014_P</v>
          </cell>
          <cell r="C2961" t="str">
            <v>UN</v>
          </cell>
          <cell r="D2961">
            <v>5.05</v>
          </cell>
        </row>
        <row r="2962">
          <cell r="A2962" t="str">
            <v>89437</v>
          </cell>
          <cell r="B2962" t="str">
            <v>CURVA DE TRANSPOSIÇÃO, PVC, SOLDÁVEL, DN 32MM, INSTALADO EM RAMAL DE DISTRIBUIÇÃO DE ÁGUA   FORNECIMENTO E INSTALAÇÃO. AF_12/2014_P</v>
          </cell>
          <cell r="C2962" t="str">
            <v>UN</v>
          </cell>
          <cell r="D2962">
            <v>17.12</v>
          </cell>
        </row>
        <row r="2963">
          <cell r="A2963" t="str">
            <v>89438</v>
          </cell>
          <cell r="B2963" t="str">
            <v>TE, PVC, SOLDÁVEL, DN 20MM, INSTALADO EM RAMAL DE DISTRIBUIÇÃO DE ÁGUA - FORNECIMENTO E INSTALAÇÃO. AF_12/2014_P</v>
          </cell>
          <cell r="C2963" t="str">
            <v>UN</v>
          </cell>
          <cell r="D2963">
            <v>5.79</v>
          </cell>
        </row>
        <row r="2964">
          <cell r="A2964" t="str">
            <v>89439</v>
          </cell>
          <cell r="B2964" t="str">
            <v>TÊ SOLDÁVEL E COM ROSCA NA BOLSA CENTRAL, PVC, SOLDÁVEL, DN 20MM X 1/2", INSTALADO EM RAMAL DE DISTRIBUIÇÃO DE ÁGUA - FORNECIMENTO E INSTALAÇÃO. AF_12/2014_P</v>
          </cell>
          <cell r="C2964" t="str">
            <v>UN</v>
          </cell>
          <cell r="D2964">
            <v>7.11</v>
          </cell>
        </row>
        <row r="2965">
          <cell r="A2965" t="str">
            <v>89440</v>
          </cell>
          <cell r="B2965" t="str">
            <v>TE, PVC, SOLDÁVEL, DN 25MM, INSTALADO EM RAMAL DE DISTRIBUIÇÃO DE ÁGUA - FORNECIMENTO E INSTALAÇÃO. AF_12/2014_P</v>
          </cell>
          <cell r="C2965" t="str">
            <v>UN</v>
          </cell>
          <cell r="D2965">
            <v>7.02</v>
          </cell>
        </row>
        <row r="2966">
          <cell r="A2966" t="str">
            <v>89441</v>
          </cell>
          <cell r="B2966" t="str">
            <v>TÊ COM BUCHA DE LATÃO NA BOLSA CENTRAL, PVC, SOLDÁVEL, DN 25MM X 1/2", INSTALADO EM RAMAL DE DISTRIBUIÇÃO DE ÁGUA - FORNECIMENTO E INSTALAÇÃO. AF_12/2014_P</v>
          </cell>
          <cell r="C2966" t="str">
            <v>UN</v>
          </cell>
          <cell r="D2966">
            <v>14.74</v>
          </cell>
        </row>
        <row r="2967">
          <cell r="A2967" t="str">
            <v>89442</v>
          </cell>
          <cell r="B2967" t="str">
            <v>TÊ DE REDUÇÃO, PVC, SOLDÁVEL, DN 25MM X 20MM, INSTALADO EM RAMAL DE DISTRIBUIÇÃO DE ÁGUA - FORNECIMENTO E INSTALAÇÃO. AF_12/2014_P</v>
          </cell>
          <cell r="C2967" t="str">
            <v>UN</v>
          </cell>
          <cell r="D2967">
            <v>8.64</v>
          </cell>
        </row>
        <row r="2968">
          <cell r="A2968" t="str">
            <v>89443</v>
          </cell>
          <cell r="B2968" t="str">
            <v>TE, PVC, SOLDÁVEL, DN 32MM, INSTALADO EM RAMAL DE DISTRIBUIÇÃO DE ÁGUA - FORNECIMENTO E INSTALAÇÃO. AF_12/2014_P</v>
          </cell>
          <cell r="C2968" t="str">
            <v>UN</v>
          </cell>
          <cell r="D2968">
            <v>10.039999999999999</v>
          </cell>
        </row>
        <row r="2969">
          <cell r="A2969" t="str">
            <v>89444</v>
          </cell>
          <cell r="B2969" t="str">
            <v>TÊ COM BUCHA DE LATÃO NA BOLSA CENTRAL, PVC, SOLDÁVEL, DN 32MM X 3/4", INSTALADO EM RAMAL DE DISTRIBUIÇÃO DE ÁGUA - FORNECIMENTO E INSTALAÇÃO. AF_12/2014_P</v>
          </cell>
          <cell r="C2969" t="str">
            <v>UN</v>
          </cell>
          <cell r="D2969">
            <v>22.41</v>
          </cell>
        </row>
        <row r="2970">
          <cell r="A2970" t="str">
            <v>89445</v>
          </cell>
          <cell r="B2970" t="str">
            <v>TÊ DE REDUÇÃO, PVC, SOLDÁVEL, DN 32MM X 25MM, INSTALADO EM RAMAL DE DISTRIBUIÇÃO DE ÁGUA - FORNECIMENTO E INSTALAÇÃO. AF_12/2014_P</v>
          </cell>
          <cell r="C2970" t="str">
            <v>UN</v>
          </cell>
          <cell r="D2970">
            <v>12.57</v>
          </cell>
        </row>
        <row r="2971">
          <cell r="A2971" t="str">
            <v>89481</v>
          </cell>
          <cell r="B2971" t="str">
            <v>JOELHO 90 GRAUS, PVC, SOLDÁVEL, DN 25MM, INSTALADO EM PRUMADA DE ÁGUA - FORNECIMENTO E INSTALAÇÃO. AF_12/2014_P</v>
          </cell>
          <cell r="C2971" t="str">
            <v>UN</v>
          </cell>
          <cell r="D2971">
            <v>3.76</v>
          </cell>
        </row>
        <row r="2972">
          <cell r="A2972" t="str">
            <v>89485</v>
          </cell>
          <cell r="B2972" t="str">
            <v>JOELHO 45 GRAUS, PVC, SOLDÁVEL, DN 25MM, INSTALADO EM PRUMADA DE ÁGUA - FORNECIMENTO E INSTALAÇÃO. AF_12/2014_P</v>
          </cell>
          <cell r="C2972" t="str">
            <v>UN</v>
          </cell>
          <cell r="D2972">
            <v>4.32</v>
          </cell>
        </row>
        <row r="2973">
          <cell r="A2973" t="str">
            <v>89489</v>
          </cell>
          <cell r="B2973" t="str">
            <v>CURVA 90 GRAUS, PVC, SOLDÁVEL, DN 25MM, INSTALADO EM PRUMADA DE ÁGUA - FORNECIMENTO E INSTALAÇÃO. AF_12/2014_P</v>
          </cell>
          <cell r="C2973" t="str">
            <v>UN</v>
          </cell>
          <cell r="D2973">
            <v>5.77</v>
          </cell>
        </row>
        <row r="2974">
          <cell r="A2974" t="str">
            <v>89490</v>
          </cell>
          <cell r="B2974" t="str">
            <v>CURVA 45 GRAUS, PVC, SOLDÁVEL, DN 25MM, INSTALADO EM PRUMADA DE ÁGUA - FORNECIMENTO E INSTALAÇÃO. AF_12/2014_P</v>
          </cell>
          <cell r="C2974" t="str">
            <v>UN</v>
          </cell>
          <cell r="D2974">
            <v>5.23</v>
          </cell>
        </row>
        <row r="2975">
          <cell r="A2975" t="str">
            <v>89492</v>
          </cell>
          <cell r="B2975" t="str">
            <v>JOELHO 90 GRAUS, PVC, SOLDÁVEL, DN 32MM, INSTALADO EM PRUMADA DE ÁGUA - FORNECIMENTO E INSTALAÇÃO. AF_12/2014_P</v>
          </cell>
          <cell r="C2975" t="str">
            <v>UN</v>
          </cell>
          <cell r="D2975">
            <v>5.63</v>
          </cell>
        </row>
        <row r="2976">
          <cell r="A2976" t="str">
            <v>89493</v>
          </cell>
          <cell r="B2976" t="str">
            <v>JOELHO 45 GRAUS, PVC, SOLDÁVEL, DN 32MM, INSTALADO EM PRUMADA DE ÁGUA - FORNECIMENTO E INSTALAÇÃO. AF_12/2014_P</v>
          </cell>
          <cell r="C2976" t="str">
            <v>UN</v>
          </cell>
          <cell r="D2976">
            <v>7.16</v>
          </cell>
        </row>
        <row r="2977">
          <cell r="A2977" t="str">
            <v>89494</v>
          </cell>
          <cell r="B2977" t="str">
            <v>CURVA 90 GRAUS, PVC, SOLDÁVEL, DN 32MM, INSTALADO EM PRUMADA DE ÁGUA - FORNECIMENTO E INSTALAÇÃO. AF_12/2014_P</v>
          </cell>
          <cell r="C2977" t="str">
            <v>UN</v>
          </cell>
          <cell r="D2977">
            <v>9.2899999999999991</v>
          </cell>
        </row>
        <row r="2978">
          <cell r="A2978" t="str">
            <v>89496</v>
          </cell>
          <cell r="B2978" t="str">
            <v>CURVA 45 GRAUS, PVC, SOLDÁVEL, DN 32MM, INSTALADO EM PRUMADA DE ÁGUA - FORNECIMENTO E INSTALAÇÃO. AF_12/2014_P</v>
          </cell>
          <cell r="C2978" t="str">
            <v>UN</v>
          </cell>
          <cell r="D2978">
            <v>7.32</v>
          </cell>
        </row>
        <row r="2979">
          <cell r="A2979" t="str">
            <v>89497</v>
          </cell>
          <cell r="B2979" t="str">
            <v>JOELHO 90 GRAUS, PVC, SOLDÁVEL, DN 40MM, INSTALADO EM PRUMADA DE ÁGUA - FORNECIMENTO E INSTALAÇÃO. AF_12/2014_P</v>
          </cell>
          <cell r="C2979" t="str">
            <v>UN</v>
          </cell>
          <cell r="D2979">
            <v>9.17</v>
          </cell>
        </row>
        <row r="2980">
          <cell r="A2980" t="str">
            <v>89498</v>
          </cell>
          <cell r="B2980" t="str">
            <v>JOELHO 45 GRAUS, PVC, SOLDÁVEL, DN 40MM, INSTALADO EM PRUMADA DE ÁGUA - FORNECIMENTO E INSTALAÇÃO. AF_12/2014_P</v>
          </cell>
          <cell r="C2980" t="str">
            <v>UN</v>
          </cell>
          <cell r="D2980">
            <v>9.59</v>
          </cell>
        </row>
        <row r="2981">
          <cell r="A2981" t="str">
            <v>89499</v>
          </cell>
          <cell r="B2981" t="str">
            <v>CURVA 90 GRAUS, PVC, SOLDÁVEL, DN 40MM, INSTALADO EM PRUMADA DE ÁGUA - FORNECIMENTO E INSTALAÇÃO. AF_12/2014_P</v>
          </cell>
          <cell r="C2981" t="str">
            <v>UN</v>
          </cell>
          <cell r="D2981">
            <v>14.66</v>
          </cell>
        </row>
        <row r="2982">
          <cell r="A2982" t="str">
            <v>89500</v>
          </cell>
          <cell r="B2982" t="str">
            <v>CURVA 45 GRAUS, PVC, SOLDÁVEL, DN 40MM, INSTALADO EM PRUMADA DE ÁGUA - FORNECIMENTO E INSTALAÇÃO. AF_12/2014_P</v>
          </cell>
          <cell r="C2982" t="str">
            <v>UN</v>
          </cell>
          <cell r="D2982">
            <v>9.16</v>
          </cell>
        </row>
        <row r="2983">
          <cell r="A2983" t="str">
            <v>89501</v>
          </cell>
          <cell r="B2983" t="str">
            <v>JOELHO 90 GRAUS, PVC, SOLDÁVEL, DN 50MM, INSTALADO EM PRUMADA DE ÁGUA - FORNECIMENTO E INSTALAÇÃO. AF_12/2014_P</v>
          </cell>
          <cell r="C2983" t="str">
            <v>UN</v>
          </cell>
          <cell r="D2983">
            <v>11.02</v>
          </cell>
        </row>
        <row r="2984">
          <cell r="A2984" t="str">
            <v>89502</v>
          </cell>
          <cell r="B2984" t="str">
            <v>JOELHO 45 GRAUS, PVC, SOLDÁVEL, DN 50MM, INSTALADO EM PRUMADA DE ÁGUA - FORNECIMENTO E INSTALAÇÃO. AF_12/2014_P</v>
          </cell>
          <cell r="C2984" t="str">
            <v>UN</v>
          </cell>
          <cell r="D2984">
            <v>12.15</v>
          </cell>
        </row>
        <row r="2985">
          <cell r="A2985" t="str">
            <v>89503</v>
          </cell>
          <cell r="B2985" t="str">
            <v>CURVA 90 GRAUS, PVC, SOLDÁVEL, DN 50MM, INSTALADO EM PRUMADA DE ÁGUA - FORNECIMENTO E INSTALAÇÃO. AF_12/2014_P</v>
          </cell>
          <cell r="C2985" t="str">
            <v>UN</v>
          </cell>
          <cell r="D2985">
            <v>17.04</v>
          </cell>
        </row>
        <row r="2986">
          <cell r="A2986" t="str">
            <v>89504</v>
          </cell>
          <cell r="B2986" t="str">
            <v>CURVA 45 GRAUS, PVC, SOLDÁVEL, DN 50MM, INSTALADO EM PRUMADA DE ÁGUA - FORNECIMENTO E INSTALAÇÃO. AF_12/2014_P</v>
          </cell>
          <cell r="C2986" t="str">
            <v>UN</v>
          </cell>
          <cell r="D2986">
            <v>15.33</v>
          </cell>
        </row>
        <row r="2987">
          <cell r="A2987" t="str">
            <v>89505</v>
          </cell>
          <cell r="B2987" t="str">
            <v>JOELHO 90 GRAUS, PVC, SOLDÁVEL, DN 60MM, INSTALADO EM PRUMADA DE ÁGUA - FORNECIMENTO E INSTALAÇÃO. AF_12/2014_P</v>
          </cell>
          <cell r="C2987" t="str">
            <v>UN</v>
          </cell>
          <cell r="D2987">
            <v>30.16</v>
          </cell>
        </row>
        <row r="2988">
          <cell r="A2988" t="str">
            <v>89506</v>
          </cell>
          <cell r="B2988" t="str">
            <v>JOELHO 45 GRAUS, PVC, SOLDÁVEL, DN 60MM, INSTALADO EM PRUMADA DE ÁGUA - FORNECIMENTO E INSTALAÇÃO. AF_12/2014_P</v>
          </cell>
          <cell r="C2988" t="str">
            <v>UN</v>
          </cell>
          <cell r="D2988">
            <v>29.36</v>
          </cell>
        </row>
        <row r="2989">
          <cell r="A2989" t="str">
            <v>89507</v>
          </cell>
          <cell r="B2989" t="str">
            <v>CURVA 90 GRAUS, PVC, SOLDÁVEL, DN 60MM, INSTALADO EM PRUMADA DE ÁGUA - FORNECIMENTO E INSTALAÇÃO. AF_12/2014_P</v>
          </cell>
          <cell r="C2989" t="str">
            <v>UN</v>
          </cell>
          <cell r="D2989">
            <v>32.840000000000003</v>
          </cell>
        </row>
        <row r="2990">
          <cell r="A2990" t="str">
            <v>89510</v>
          </cell>
          <cell r="B2990" t="str">
            <v>CURVA 45 GRAUS, PVC, SOLDÁVEL, DN 60MM, INSTALADO EM PRUMADA DE ÁGUA - FORNECIMENTO E INSTALAÇÃO. AF_12/2014_P</v>
          </cell>
          <cell r="C2990" t="str">
            <v>UN</v>
          </cell>
          <cell r="D2990">
            <v>23.18</v>
          </cell>
        </row>
        <row r="2991">
          <cell r="A2991" t="str">
            <v>89513</v>
          </cell>
          <cell r="B2991" t="str">
            <v>JOELHO 90 GRAUS, PVC, SOLDÁVEL, DN 75MM, INSTALADO EM PRUMADA DE ÁGUA - FORNECIMENTO E INSTALAÇÃO. AF_12/2014_P</v>
          </cell>
          <cell r="C2991" t="str">
            <v>UN</v>
          </cell>
          <cell r="D2991">
            <v>82.14</v>
          </cell>
        </row>
        <row r="2992">
          <cell r="A2992" t="str">
            <v>89514</v>
          </cell>
          <cell r="B2992" t="str">
            <v>JOELHO 90 GRAUS, PVC, SERIE R, ÁGUA PLUVIAL, DN 40 MM, JUNTA SOLDÁVEL, FORNECIDO E INSTALADO EM RAMAL DE ENCAMINHAMENTO. AF_12/2014_P</v>
          </cell>
          <cell r="C2992" t="str">
            <v>UN</v>
          </cell>
          <cell r="D2992">
            <v>6.46</v>
          </cell>
        </row>
        <row r="2993">
          <cell r="A2993" t="str">
            <v>89515</v>
          </cell>
          <cell r="B2993" t="str">
            <v>JOELHO 45 GRAUS, PVC, SOLDÁVEL, DN 75MM, INSTALADO EM PRUMADA DE ÁGUA - FORNECIMENTO E INSTALAÇÃO. AF_12/2014_P</v>
          </cell>
          <cell r="C2993" t="str">
            <v>UN</v>
          </cell>
          <cell r="D2993">
            <v>63.31</v>
          </cell>
        </row>
        <row r="2994">
          <cell r="A2994" t="str">
            <v>89516</v>
          </cell>
          <cell r="B2994" t="str">
            <v>JOELHO 45 GRAUS, PVC, SERIE R, ÁGUA PLUVIAL, DN 40 MM, JUNTA SOLDÁVEL, FORNECIDO E INSTALADO EM RAMAL DE ENCAMINHAMENTO. AF_12/2014_P</v>
          </cell>
          <cell r="C2994" t="str">
            <v>UN</v>
          </cell>
          <cell r="D2994">
            <v>6.15</v>
          </cell>
        </row>
        <row r="2995">
          <cell r="A2995" t="str">
            <v>89517</v>
          </cell>
          <cell r="B2995" t="str">
            <v>CURVA 90 GRAUS, PVC, SOLDÁVEL, DN 75MM, INSTALADO EM PRUMADA DE ÁGUA - FORNECIMENTO E INSTALAÇÃO. AF_12/2014_P</v>
          </cell>
          <cell r="C2995" t="str">
            <v>UN</v>
          </cell>
          <cell r="D2995">
            <v>54.06</v>
          </cell>
        </row>
        <row r="2996">
          <cell r="A2996" t="str">
            <v>89518</v>
          </cell>
          <cell r="B2996" t="str">
            <v>JOELHO 90 GRAUS, PVC, SERIE R, ÁGUA PLUVIAL, DN 50 MM, JUNTA ELÁSTICA, FORNECIDO E INSTALADO EM RAMAL DE ENCAMINHAMENTO. AF_12/2014</v>
          </cell>
          <cell r="C2996" t="str">
            <v>UN</v>
          </cell>
          <cell r="D2996">
            <v>9.01</v>
          </cell>
        </row>
        <row r="2997">
          <cell r="A2997" t="str">
            <v>89519</v>
          </cell>
          <cell r="B2997" t="str">
            <v>CURVA 45 GRAUS, PVC, SOLDÁVEL, DN 75MM, INSTALADO EM PRUMADA DE ÁGUA - FORNECIMENTO E INSTALAÇÃO. AF_12/2014_P</v>
          </cell>
          <cell r="C2997" t="str">
            <v>UN</v>
          </cell>
          <cell r="D2997">
            <v>42.12</v>
          </cell>
        </row>
        <row r="2998">
          <cell r="A2998" t="str">
            <v>89520</v>
          </cell>
          <cell r="B2998" t="str">
            <v>JOELHO 45 GRAUS, PVC, SERIE R, ÁGUA PLUVIAL, DN 50 MM, JUNTA ELÁSTICA, FORNECIDO E INSTALADO EM RAMAL DE ENCAMINHAMENTO. AF_12/2014</v>
          </cell>
          <cell r="C2998" t="str">
            <v>UN</v>
          </cell>
          <cell r="D2998">
            <v>8.33</v>
          </cell>
        </row>
        <row r="2999">
          <cell r="A2999" t="str">
            <v>89521</v>
          </cell>
          <cell r="B2999" t="str">
            <v>JOELHO 90 GRAUS, PVC, SOLDÁVEL, DN 85MM, INSTALADO EM PRUMADA DE ÁGUA - FORNECIMENTO E INSTALAÇÃO. AF_12/2014_P</v>
          </cell>
          <cell r="C2999" t="str">
            <v>UN</v>
          </cell>
          <cell r="D2999">
            <v>92.7</v>
          </cell>
        </row>
        <row r="3000">
          <cell r="A3000" t="str">
            <v>89522</v>
          </cell>
          <cell r="B3000" t="str">
            <v>JOELHO 90 GRAUS, PVC, SERIE R, ÁGUA PLUVIAL, DN 75 MM, JUNTA ELÁSTICA, FORNECIDO E INSTALADO EM RAMAL DE ENCAMINHAMENTO. AF_12/2014</v>
          </cell>
          <cell r="C3000" t="str">
            <v>UN</v>
          </cell>
          <cell r="D3000">
            <v>18.5</v>
          </cell>
        </row>
        <row r="3001">
          <cell r="A3001" t="str">
            <v>89523</v>
          </cell>
          <cell r="B3001" t="str">
            <v>JOELHO 45 GRAUS, PVC, SOLDÁVEL, DN 85MM, INSTALADO EM PRUMADA DE ÁGUA - FORNECIMENTO E INSTALAÇÃO. AF_12/2014_P</v>
          </cell>
          <cell r="C3001" t="str">
            <v>UN</v>
          </cell>
          <cell r="D3001">
            <v>71.75</v>
          </cell>
        </row>
        <row r="3002">
          <cell r="A3002" t="str">
            <v>89524</v>
          </cell>
          <cell r="B3002" t="str">
            <v>JOELHO 45 GRAUS, PVC, SERIE R, ÁGUA PLUVIAL, DN 75 MM, JUNTA ELÁSTICA, FORNECIDO E INSTALADO EM RAMAL DE ENCAMINHAMENTO. AF_12/2014</v>
          </cell>
          <cell r="C3002" t="str">
            <v>UN</v>
          </cell>
          <cell r="D3002">
            <v>18.059999999999999</v>
          </cell>
        </row>
        <row r="3003">
          <cell r="A3003" t="str">
            <v>89525</v>
          </cell>
          <cell r="B3003" t="str">
            <v>CURVA 90 GRAUS, PVC, SOLDÁVEL, DN 85MM, INSTALADO EM PRUMADA DE ÁGUA - FORNECIMENTO E INSTALAÇÃO. AF_12/2014_P</v>
          </cell>
          <cell r="C3003" t="str">
            <v>UN</v>
          </cell>
          <cell r="D3003">
            <v>64.25</v>
          </cell>
        </row>
        <row r="3004">
          <cell r="A3004" t="str">
            <v>89526</v>
          </cell>
          <cell r="B3004" t="str">
            <v>CURVA 87 GRAUS E 30 MINUTOS, PVC, SERIE R, ÁGUA PLUVIAL, DN 75 MM, JUNTA ELÁSTICA, FORNECIDO E INSTALADO EM RAMAL DE ENCAMINHAMENTO. AF_12/2014</v>
          </cell>
          <cell r="C3004" t="str">
            <v>UN</v>
          </cell>
          <cell r="D3004">
            <v>26.26</v>
          </cell>
        </row>
        <row r="3005">
          <cell r="A3005" t="str">
            <v>89527</v>
          </cell>
          <cell r="B3005" t="str">
            <v>CURVA 45 GRAUS, PVC, SOLDÁVEL, DN 85MM, INSTALADO EM PRUMADA DE ÁGUA - FORNECIMENTO E INSTALAÇÃO. AF_12/2014_P</v>
          </cell>
          <cell r="C3005" t="str">
            <v>UN</v>
          </cell>
          <cell r="D3005">
            <v>49.73</v>
          </cell>
        </row>
        <row r="3006">
          <cell r="A3006" t="str">
            <v>89528</v>
          </cell>
          <cell r="B3006" t="str">
            <v>LUVA, PVC, SOLDÁVEL, DN 25MM, INSTALADO EM PRUMADA DE ÁGUA - FORNECIMENTO E INSTALAÇÃO. AF_12/2014_P</v>
          </cell>
          <cell r="C3006" t="str">
            <v>UN</v>
          </cell>
          <cell r="D3006">
            <v>2.83</v>
          </cell>
        </row>
        <row r="3007">
          <cell r="A3007" t="str">
            <v>89529</v>
          </cell>
          <cell r="B3007" t="str">
            <v>JOELHO 90 GRAUS, PVC, SERIE R, ÁGUA PLUVIAL, DN 100 MM, JUNTA ELÁSTICA, FORNECIDO E INSTALADO EM RAMAL DE ENCAMINHAMENTO. AF_12/2014</v>
          </cell>
          <cell r="C3007" t="str">
            <v>UN</v>
          </cell>
          <cell r="D3007">
            <v>28.69</v>
          </cell>
        </row>
        <row r="3008">
          <cell r="A3008" t="str">
            <v>89530</v>
          </cell>
          <cell r="B3008" t="str">
            <v>LUVA DE CORRER, PVC, SOLDÁVEL, DN 25MM, INSTALADO EM PRUMADA DE ÁGUA - FORNECIMENTO E INSTALAÇÃO. AF_12/2014_P</v>
          </cell>
          <cell r="C3008" t="str">
            <v>UN</v>
          </cell>
          <cell r="D3008">
            <v>10.85</v>
          </cell>
        </row>
        <row r="3009">
          <cell r="A3009" t="str">
            <v>89531</v>
          </cell>
          <cell r="B3009" t="str">
            <v>JOELHO 45 GRAUS, PVC, SERIE R, ÁGUA PLUVIAL, DN 100 MM, JUNTA ELÁSTICA, FORNECIDO E INSTALADO EM RAMAL DE ENCAMINHAMENTO. AF_12/2014</v>
          </cell>
          <cell r="C3009" t="str">
            <v>UN</v>
          </cell>
          <cell r="D3009">
            <v>24.62</v>
          </cell>
        </row>
        <row r="3010">
          <cell r="A3010" t="str">
            <v>89532</v>
          </cell>
          <cell r="B3010" t="str">
            <v>LUVA DE REDUÇÃO, PVC, SOLDÁVEL, DN 32MM X 25MM, INSTALADO EM PRUMADA DE ÁGUA - FORNECIMENTO E INSTALAÇÃO. AF_12/2014_P</v>
          </cell>
          <cell r="C3010" t="str">
            <v>UN</v>
          </cell>
          <cell r="D3010">
            <v>4.4400000000000004</v>
          </cell>
        </row>
        <row r="3011">
          <cell r="A3011" t="str">
            <v>89533</v>
          </cell>
          <cell r="B3011" t="str">
            <v>JOELHO 45 GRAUS PARA PÉ DE COLUNA, PVC, SERIE R, ÁGUA PLUVIAL, DN 100 MM, JUNTA ELÁSTICA, FORNECIDO E INSTALADO EM RAMAL DE ENCAMINHAMENTO. AF_12/2014</v>
          </cell>
          <cell r="C3011" t="str">
            <v>UN</v>
          </cell>
          <cell r="D3011">
            <v>24.62</v>
          </cell>
        </row>
        <row r="3012">
          <cell r="A3012" t="str">
            <v>89534</v>
          </cell>
          <cell r="B3012" t="str">
            <v>LUVA SOLDÁVEL E COM ROSCA, PVC, SOLDÁVEL, DN 25MM X 3/4", INSTALADO EM PRUMADA DE ÁGUA - FORNECIMENTO E INSTALAÇÃO. AF_12/2014_P</v>
          </cell>
          <cell r="C3012" t="str">
            <v>UN</v>
          </cell>
          <cell r="D3012">
            <v>3.3</v>
          </cell>
        </row>
        <row r="3013">
          <cell r="A3013" t="str">
            <v>89535</v>
          </cell>
          <cell r="B3013" t="str">
            <v>CURVA 87 GRAUS E 30 MINUTOS, PVC, SERIE R, ÁGUA PLUVIAL, DN 100 MM, JUNTA ELÁSTICA, FORNECIDO E INSTALADO EM RAMAL DE ENCAMINHAMENTO. AF_12/2014</v>
          </cell>
          <cell r="C3013" t="str">
            <v>UN</v>
          </cell>
          <cell r="D3013">
            <v>43.23</v>
          </cell>
        </row>
        <row r="3014">
          <cell r="A3014" t="str">
            <v>89536</v>
          </cell>
          <cell r="B3014" t="str">
            <v>UNIÃO, PVC, SOLDÁVEL, DN 25MM, INSTALADO EM PRUMADA DE ÁGUA - FORNECIMENTO E INSTALAÇÃO. AF_12/2014_P</v>
          </cell>
          <cell r="C3014" t="str">
            <v>UN</v>
          </cell>
          <cell r="D3014">
            <v>8.35</v>
          </cell>
        </row>
        <row r="3015">
          <cell r="A3015" t="str">
            <v>89538</v>
          </cell>
          <cell r="B3015" t="str">
            <v>ADAPTADOR CURTO COM BOLSA E ROSCA PARA REGISTRO, PVC, SOLDÁVEL, DN 25MM X 3/4", INSTALADO EM PRUMADA DE ÁGUA - FORNECIMENTO E INSTALAÇÃO. AF_12/2014_P</v>
          </cell>
          <cell r="C3015" t="str">
            <v>UN</v>
          </cell>
          <cell r="D3015">
            <v>2.92</v>
          </cell>
        </row>
        <row r="3016">
          <cell r="A3016" t="str">
            <v>89540</v>
          </cell>
          <cell r="B3016" t="str">
            <v>CURVA DE TRANSPOSIÇÃO, PVC, SOLDÁVEL, DN 25MM, INSTALADO EM PRUMADA DE ÁGUA  - FORNECIMENTO E INSTALAÇÃO. AF_12/2014_P</v>
          </cell>
          <cell r="C3016" t="str">
            <v>UN</v>
          </cell>
          <cell r="D3016">
            <v>7.43</v>
          </cell>
        </row>
        <row r="3017">
          <cell r="A3017" t="str">
            <v>89541</v>
          </cell>
          <cell r="B3017" t="str">
            <v>LUVA, PVC, SOLDÁVEL, DN 32MM, INSTALADO EM PRUMADA DE ÁGUA - FORNECIMENTO E INSTALAÇÃO. AF_12/2014_P</v>
          </cell>
          <cell r="C3017" t="str">
            <v>UN</v>
          </cell>
          <cell r="D3017">
            <v>4.05</v>
          </cell>
        </row>
        <row r="3018">
          <cell r="A3018" t="str">
            <v>89542</v>
          </cell>
          <cell r="B3018" t="str">
            <v>LUVA DE CORRER, PVC, SOLDÁVEL, DN 32MM, INSTALADO EM PRUMADA DE ÁGUA - FORNECIMENTO E INSTALAÇÃO. AF_12/2014_P</v>
          </cell>
          <cell r="C3018" t="str">
            <v>UN</v>
          </cell>
          <cell r="D3018">
            <v>17.420000000000002</v>
          </cell>
        </row>
        <row r="3019">
          <cell r="A3019" t="str">
            <v>89544</v>
          </cell>
          <cell r="B3019" t="str">
            <v>LUVA SIMPLES, PVC, SERIE R, ÁGUA PLUVIAL, DN 40 MM, JUNTA SOLDÁVEL, FORNECIDO E INSTALADO EM RAMAL DE ENCAMINHAMENTO. AF_12/2014_P</v>
          </cell>
          <cell r="C3019" t="str">
            <v>UN</v>
          </cell>
          <cell r="D3019">
            <v>6.04</v>
          </cell>
        </row>
        <row r="3020">
          <cell r="A3020" t="str">
            <v>89545</v>
          </cell>
          <cell r="B3020" t="str">
            <v>LUVA SIMPLES, PVC, SERIE R, ÁGUA PLUVIAL, DN 50 MM, JUNTA ELÁSTICA, FORNECIDO E INSTALADO EM RAMAL DE ENCAMINHAMENTO. AF_12/2014</v>
          </cell>
          <cell r="C3020" t="str">
            <v>UN</v>
          </cell>
          <cell r="D3020">
            <v>8.23</v>
          </cell>
        </row>
        <row r="3021">
          <cell r="A3021" t="str">
            <v>89547</v>
          </cell>
          <cell r="B3021" t="str">
            <v>LUVA SIMPLES, PVC, SERIE R, ÁGUA PLUVIAL, DN 75 MM, JUNTA ELÁSTICA, FORNECIDO E INSTALADO EM RAMAL DE ENCAMINHAMENTO. AF_12/2014</v>
          </cell>
          <cell r="C3021" t="str">
            <v>UN</v>
          </cell>
          <cell r="D3021">
            <v>12.17</v>
          </cell>
        </row>
        <row r="3022">
          <cell r="A3022" t="str">
            <v>89548</v>
          </cell>
          <cell r="B3022" t="str">
            <v>LUVA DE CORRER, PVC, SERIE R, ÁGUA PLUVIAL, DN 75 MM, JUNTA ELÁSTICA, FORNECIDO E INSTALADO EM RAMAL DE ENCAMINHAMENTO. AF_12/2014</v>
          </cell>
          <cell r="C3022" t="str">
            <v>UN</v>
          </cell>
          <cell r="D3022">
            <v>13.52</v>
          </cell>
        </row>
        <row r="3023">
          <cell r="A3023" t="str">
            <v>89549</v>
          </cell>
          <cell r="B3023" t="str">
            <v>REDUÇÃO EXCÊNTRICA, PVC, SERIE R, ÁGUA PLUVIAL, DN 75 X 50 MM, JUNTA ELÁSTICA, FORNECIDO E INSTALADO EM RAMAL DE ENCAMINHAMENTO. AF_12/2014</v>
          </cell>
          <cell r="C3023" t="str">
            <v>UN</v>
          </cell>
          <cell r="D3023">
            <v>10.09</v>
          </cell>
        </row>
        <row r="3024">
          <cell r="A3024" t="str">
            <v>89550</v>
          </cell>
          <cell r="B3024" t="str">
            <v>TÊ DE INSPEÇÃO, PVC, SERIE R, ÁGUA PLUVIAL, DN 75 MM, JUNTA ELÁSTICA, FORNECIDO E INSTALADO EM RAMAL DE ENCAMINHAMENTO. AF_12/2014</v>
          </cell>
          <cell r="C3024" t="str">
            <v>UN</v>
          </cell>
          <cell r="D3024">
            <v>27.6</v>
          </cell>
        </row>
        <row r="3025">
          <cell r="A3025" t="str">
            <v>89551</v>
          </cell>
          <cell r="B3025" t="str">
            <v>LUVA SOLDÁVEL E COM ROSCA, PVC, SOLDÁVEL, DN 32MM X 1", INSTALADO EM PRUMADA DE ÁGUA - FORNECIMENTO E INSTALAÇÃO. AF_12/2014_P</v>
          </cell>
          <cell r="C3025" t="str">
            <v>UN</v>
          </cell>
          <cell r="D3025">
            <v>5.79</v>
          </cell>
        </row>
        <row r="3026">
          <cell r="A3026" t="str">
            <v>89552</v>
          </cell>
          <cell r="B3026" t="str">
            <v>UNIÃO, PVC, SOLDÁVEL, DN 32MM, INSTALADO EM PRUMADA DE ÁGUA - FORNECIMENTO E INSTALAÇÃO. AF_12/2014_P</v>
          </cell>
          <cell r="C3026" t="str">
            <v>UN</v>
          </cell>
          <cell r="D3026">
            <v>12.75</v>
          </cell>
        </row>
        <row r="3027">
          <cell r="A3027" t="str">
            <v>89553</v>
          </cell>
          <cell r="B3027" t="str">
            <v>ADAPTADOR CURTO COM BOLSA E ROSCA PARA REGISTRO, PVC, SOLDÁVEL, DN 32MM X 1", INSTALADO EM PRUMADA DE ÁGUA - FORNECIMENTO E INSTALAÇÃO. AF_12/2014_P</v>
          </cell>
          <cell r="C3027" t="str">
            <v>UN</v>
          </cell>
          <cell r="D3027">
            <v>3.78</v>
          </cell>
        </row>
        <row r="3028">
          <cell r="A3028" t="str">
            <v>89554</v>
          </cell>
          <cell r="B3028" t="str">
            <v>LUVA SIMPLES, PVC, SERIE R, ÁGUA PLUVIAL, DN 100 MM, JUNTA ELÁSTICA, FORNECIDO E INSTALADO EM RAMAL DE ENCAMINHAMENTO. AF_12/2014</v>
          </cell>
          <cell r="C3028" t="str">
            <v>UN</v>
          </cell>
          <cell r="D3028">
            <v>15.16</v>
          </cell>
        </row>
        <row r="3029">
          <cell r="A3029" t="str">
            <v>89555</v>
          </cell>
          <cell r="B3029" t="str">
            <v>CURVA DE TRANSPOSIÇÃO, PVC, SOLDÁVEL, DN 32MM, INSTALADO EM PRUMADA DE ÁGUA  FORNECIMENTO E INSTALAÇÃO. AF_12/2014_P</v>
          </cell>
          <cell r="C3029" t="str">
            <v>UN</v>
          </cell>
          <cell r="D3029">
            <v>15.85</v>
          </cell>
        </row>
        <row r="3030">
          <cell r="A3030" t="str">
            <v>89556</v>
          </cell>
          <cell r="B3030" t="str">
            <v>LUVA DE CORRER, PVC, SERIE R, ÁGUA PLUVIAL, DN 100 MM, JUNTA ELÁSTICA, FORNECIDO E INSTALADO EM RAMAL DE ENCAMINHAMENTO. AF_12/2014</v>
          </cell>
          <cell r="C3030" t="str">
            <v>UN</v>
          </cell>
          <cell r="D3030">
            <v>21.73</v>
          </cell>
        </row>
        <row r="3031">
          <cell r="A3031" t="str">
            <v>89557</v>
          </cell>
          <cell r="B3031" t="str">
            <v>REDUÇÃO EXCÊNTRICA, PVC, SERIE R, ÁGUA PLUVIAL, DN 100 X 75 MM, JUNTA ELÁSTICA, FORNECIDO E INSTALADO EM RAMAL DE ENCAMINHAMENTO. AF_12/2014</v>
          </cell>
          <cell r="C3031" t="str">
            <v>UN</v>
          </cell>
          <cell r="D3031">
            <v>17.48</v>
          </cell>
        </row>
        <row r="3032">
          <cell r="A3032" t="str">
            <v>89558</v>
          </cell>
          <cell r="B3032" t="str">
            <v>LUVA, PVC, SOLDÁVEL, DN 40MM, INSTALADO EM PRUMADA DE ÁGUA - FORNECIMENTO E INSTALAÇÃO. AF_12/2014_P</v>
          </cell>
          <cell r="C3032" t="str">
            <v>UN</v>
          </cell>
          <cell r="D3032">
            <v>6.19</v>
          </cell>
        </row>
        <row r="3033">
          <cell r="A3033" t="str">
            <v>89559</v>
          </cell>
          <cell r="B3033" t="str">
            <v>TÊ DE INSPEÇÃO, PVC, SERIE R, ÁGUA PLUVIAL, DN 100 MM, JUNTA ELÁSTICA, FORNECIDO E INSTALADO EM RAMAL DE ENCAMINHAMENTO. AF_12/2014</v>
          </cell>
          <cell r="C3033" t="str">
            <v>UN</v>
          </cell>
          <cell r="D3033">
            <v>37.159999999999997</v>
          </cell>
        </row>
        <row r="3034">
          <cell r="A3034" t="str">
            <v>89561</v>
          </cell>
          <cell r="B3034" t="str">
            <v>JUNÇÃO SIMPLES, PVC, SERIE R, ÁGUA PLUVIAL, DN 40 MM, JUNTA SOLDÁVEL, FORNECIDO E INSTALADO EM RAMAL DE ENCAMINHAMENTO. AF_12/2014_P</v>
          </cell>
          <cell r="C3034" t="str">
            <v>UN</v>
          </cell>
          <cell r="D3034">
            <v>10.75</v>
          </cell>
        </row>
        <row r="3035">
          <cell r="A3035" t="str">
            <v>89562</v>
          </cell>
          <cell r="B3035" t="str">
            <v>LUVA DE REDUÇÃO, PVC, SOLDÁVEL, DN 40MM X 32MM, INSTALADO EM PRUMADA DE ÁGUA - FORNECIMENTO E INSTALAÇÃO. AF_12/2014_P</v>
          </cell>
          <cell r="C3035" t="str">
            <v>UN</v>
          </cell>
          <cell r="D3035">
            <v>6.18</v>
          </cell>
        </row>
        <row r="3036">
          <cell r="A3036" t="str">
            <v>89563</v>
          </cell>
          <cell r="B3036" t="str">
            <v>JUNÇÃO SIMPLES, PVC, SERIE R, ÁGUA PLUVIAL, DN 50 MM, JUNTA ELÁSTICA, FORNECIDO E INSTALADO EM RAMAL DE ENCAMINHAMENTO. AF_12/2014</v>
          </cell>
          <cell r="C3036" t="str">
            <v>UN</v>
          </cell>
          <cell r="D3036">
            <v>15.34</v>
          </cell>
        </row>
        <row r="3037">
          <cell r="A3037" t="str">
            <v>89564</v>
          </cell>
          <cell r="B3037" t="str">
            <v>LUVA COM ROSCA, PVC, SOLDÁVEL, DN 40MM X 1.1/4", INSTALADO EM PRUMADA DE ÁGUA - FORNECIMENTO E INSTALAÇÃO. AF_12/2014_P</v>
          </cell>
          <cell r="C3037" t="str">
            <v>UN</v>
          </cell>
          <cell r="D3037">
            <v>10.65</v>
          </cell>
        </row>
        <row r="3038">
          <cell r="A3038" t="str">
            <v>89565</v>
          </cell>
          <cell r="B3038" t="str">
            <v>JUNÇÃO SIMPLES, PVC, SERIE R, ÁGUA PLUVIAL, DN 75 X 75 MM, JUNTA ELÁSTICA, FORNECIDO E INSTALADO EM RAMAL DE ENCAMINHAMENTO. AF_12/2014</v>
          </cell>
          <cell r="C3038" t="str">
            <v>UN</v>
          </cell>
          <cell r="D3038">
            <v>33.4</v>
          </cell>
        </row>
        <row r="3039">
          <cell r="A3039" t="str">
            <v>89566</v>
          </cell>
          <cell r="B3039" t="str">
            <v>TÊ, PVC, SERIE R, ÁGUA PLUVIAL, DN 75 MM, JUNTA ELÁSTICA, FORNECIDO E INSTALADO EM RAMAL DE ENCAMINHAMENTO. AF_12/2014</v>
          </cell>
          <cell r="C3039" t="str">
            <v>UN</v>
          </cell>
          <cell r="D3039">
            <v>28.01</v>
          </cell>
        </row>
        <row r="3040">
          <cell r="A3040" t="str">
            <v>89567</v>
          </cell>
          <cell r="B3040" t="str">
            <v>JUNÇÃO SIMPLES, PVC, SERIE R, ÁGUA PLUVIAL, DN 100 X 100 MM, JUNTA ELÁSTICA, FORNECIDO E INSTALADO EM RAMAL DE ENCAMINHAMENTO. AF_12/2014</v>
          </cell>
          <cell r="C3040" t="str">
            <v>UN</v>
          </cell>
          <cell r="D3040">
            <v>50.17</v>
          </cell>
        </row>
        <row r="3041">
          <cell r="A3041" t="str">
            <v>89568</v>
          </cell>
          <cell r="B3041" t="str">
            <v>UNIÃO, PVC, SOLDÁVEL, DN 40MM, INSTALADO EM PRUMADA DE ÁGUA - FORNECIMENTO E INSTALAÇÃO. AF_12/2014_P</v>
          </cell>
          <cell r="C3041" t="str">
            <v>UN</v>
          </cell>
          <cell r="D3041">
            <v>23.6</v>
          </cell>
        </row>
        <row r="3042">
          <cell r="A3042" t="str">
            <v>89569</v>
          </cell>
          <cell r="B3042" t="str">
            <v>JUNÇÃO SIMPLES, PVC, SERIE R, ÁGUA PLUVIAL, DN 100 X 75 MM, JUNTA ELÁSTICA, FORNECIDO E INSTALADO EM RAMAL DE ENCAMINHAMENTO. AF_12/2014</v>
          </cell>
          <cell r="C3042" t="str">
            <v>UN</v>
          </cell>
          <cell r="D3042">
            <v>48.61</v>
          </cell>
        </row>
        <row r="3043">
          <cell r="A3043" t="str">
            <v>89570</v>
          </cell>
          <cell r="B3043" t="str">
            <v>ADAPTADOR CURTO COM BOLSA E ROSCA PARA REGISTRO, PVC, SOLDÁVEL, DN 40MM X 1.1/2", INSTALADO EM PRUMADA DE ÁGUA - FORNECIMENTO E INSTALAÇÃO. AF_12/2014_P</v>
          </cell>
          <cell r="C3043" t="str">
            <v>UN</v>
          </cell>
          <cell r="D3043">
            <v>6.62</v>
          </cell>
        </row>
        <row r="3044">
          <cell r="A3044" t="str">
            <v>89571</v>
          </cell>
          <cell r="B3044" t="str">
            <v>TÊ, PVC, SERIE R, ÁGUA PLUVIAL, DN 100 X 100 MM, JUNTA ELÁSTICA, FORNECIDO E INSTALADO EM RAMAL DE ENCAMINHAMENTO. AF_12/2014</v>
          </cell>
          <cell r="C3044" t="str">
            <v>UN</v>
          </cell>
          <cell r="D3044">
            <v>44.74</v>
          </cell>
        </row>
        <row r="3045">
          <cell r="A3045" t="str">
            <v>89572</v>
          </cell>
          <cell r="B3045" t="str">
            <v>ADAPTADOR CURTO COM BOLSA E ROSCA PARA REGISTRO, PVC, SOLDÁVEL, DN 40MM X 1.1/4", INSTALADO EM PRUMADA DE ÁGUA - FORNECIMENTO E INSTALAÇÃO. AF_12/2014_P</v>
          </cell>
          <cell r="C3045" t="str">
            <v>UN</v>
          </cell>
          <cell r="D3045">
            <v>5.88</v>
          </cell>
        </row>
        <row r="3046">
          <cell r="A3046" t="str">
            <v>89573</v>
          </cell>
          <cell r="B3046" t="str">
            <v>TÊ, PVC, SERIE R, ÁGUA PLUVIAL, DN 100 X 75 MM, JUNTA ELÁSTICA, FORNECIDO E INSTALADO EM RAMAL DE ENCAMINHAMENTO. AF_12/2014</v>
          </cell>
          <cell r="C3046" t="str">
            <v>UN</v>
          </cell>
          <cell r="D3046">
            <v>35.65</v>
          </cell>
        </row>
        <row r="3047">
          <cell r="A3047" t="str">
            <v>89574</v>
          </cell>
          <cell r="B3047" t="str">
            <v>JUNÇÃO DUPLA, PVC, SERIE R, ÁGUA PLUVIAL, DN 100 X 100 X 100 MM, JUNTA ELÁSTICA, FORNECIDO E INSTALADO EM RAMAL DE ENCAMINHAMENTO. AF_12/2014</v>
          </cell>
          <cell r="C3047" t="str">
            <v>UN</v>
          </cell>
          <cell r="D3047">
            <v>64.900000000000006</v>
          </cell>
        </row>
        <row r="3048">
          <cell r="A3048" t="str">
            <v>89575</v>
          </cell>
          <cell r="B3048" t="str">
            <v>LUVA, PVC, SOLDÁVEL, DN 50MM, INSTALADO EM PRUMADA DE ÁGUA - FORNECIMENTO E INSTALAÇÃO. AF_12/2014_P</v>
          </cell>
          <cell r="C3048" t="str">
            <v>UN</v>
          </cell>
          <cell r="D3048">
            <v>7.78</v>
          </cell>
        </row>
        <row r="3049">
          <cell r="A3049" t="str">
            <v>89577</v>
          </cell>
          <cell r="B3049" t="str">
            <v>LUVA DE CORRER, PVC, SOLDÁVEL, DN 50MM, INSTALADO EM PRUMADA DE ÁGUA - FORNECIMENTO E INSTALAÇÃO. AF_12/2014_P</v>
          </cell>
          <cell r="C3049" t="str">
            <v>UN</v>
          </cell>
          <cell r="D3049">
            <v>24.21</v>
          </cell>
        </row>
        <row r="3050">
          <cell r="A3050" t="str">
            <v>89579</v>
          </cell>
          <cell r="B3050" t="str">
            <v>LUVA DE REDUÇÃO, PVC, SOLDÁVEL, DN 50MM X 25MM, INSTALADO EM PRUMADA DE ÁGUA  FORNECIMENTO E INSTALAÇÃO. AF_12/2014_P</v>
          </cell>
          <cell r="C3050" t="str">
            <v>UN</v>
          </cell>
          <cell r="D3050">
            <v>7.68</v>
          </cell>
        </row>
        <row r="3051">
          <cell r="A3051" t="str">
            <v>89581</v>
          </cell>
          <cell r="B3051" t="str">
            <v>JOELHO 90 GRAUS, PVC, SERIE R, ÁGUA PLUVIAL, DN 75 MM, JUNTA ELÁSTICA, FORNECIDO E INSTALADO EM CONDUTORES VERTICAIS DE ÁGUAS PLUVIAIS. AF_12/2014</v>
          </cell>
          <cell r="C3051" t="str">
            <v>UN</v>
          </cell>
          <cell r="D3051">
            <v>16.89</v>
          </cell>
        </row>
        <row r="3052">
          <cell r="A3052" t="str">
            <v>89582</v>
          </cell>
          <cell r="B3052" t="str">
            <v>JOELHO 45 GRAUS, PVC, SERIE R, ÁGUA PLUVIAL, DN 75 MM, JUNTA ELÁSTICA, FORNECIDO E INSTALADO EM CONDUTORES VERTICAIS DE ÁGUAS PLUVIAIS. AF_12/2014</v>
          </cell>
          <cell r="C3052" t="str">
            <v>UN</v>
          </cell>
          <cell r="D3052">
            <v>16.45</v>
          </cell>
        </row>
        <row r="3053">
          <cell r="A3053" t="str">
            <v>89583</v>
          </cell>
          <cell r="B3053" t="str">
            <v>CURVA 87 GRAUS E 30 MINUTOS, PVC, SERIE R, ÁGUA PLUVIAL, DN 75 MM, JUNTA ELÁSTICA, FORNECIDO E INSTALADO EM CONDUTORES VERTICAIS DE ÁGUAS PLUVIAIS. AF_12/2014</v>
          </cell>
          <cell r="C3053" t="str">
            <v>UN</v>
          </cell>
          <cell r="D3053">
            <v>24.65</v>
          </cell>
        </row>
        <row r="3054">
          <cell r="A3054" t="str">
            <v>89584</v>
          </cell>
          <cell r="B3054" t="str">
            <v>JOELHO 90 GRAUS, PVC, SERIE R, ÁGUA PLUVIAL, DN 100 MM, JUNTA ELÁSTICA, FORNECIDO E INSTALADO EM CONDUTORES VERTICAIS DE ÁGUAS PLUVIAIS. AF_12/2014</v>
          </cell>
          <cell r="C3054" t="str">
            <v>UN</v>
          </cell>
          <cell r="D3054">
            <v>27.08</v>
          </cell>
        </row>
        <row r="3055">
          <cell r="A3055" t="str">
            <v>89585</v>
          </cell>
          <cell r="B3055" t="str">
            <v>JOELHO 45 GRAUS, PVC, SERIE R, ÁGUA PLUVIAL, DN 100 MM, JUNTA ELÁSTICA, FORNECIDO E INSTALADO EM CONDUTORES VERTICAIS DE ÁGUAS PLUVIAIS. AF_12/2014</v>
          </cell>
          <cell r="C3055" t="str">
            <v>UN</v>
          </cell>
          <cell r="D3055">
            <v>23.01</v>
          </cell>
        </row>
        <row r="3056">
          <cell r="A3056" t="str">
            <v>89586</v>
          </cell>
          <cell r="B3056" t="str">
            <v>JOELHO 45 GRAUS PARA PÉ DE COLUNA, PVC, SERIE R, ÁGUA PLUVIAL, DN 100 MM, JUNTA ELÁSTICA, FORNECIDO E INSTALADO EM CONDUTORES VERTICAIS DE ÁGUAS PLUVIAIS. AF_12/2014</v>
          </cell>
          <cell r="C3056" t="str">
            <v>UN</v>
          </cell>
          <cell r="D3056">
            <v>23.01</v>
          </cell>
        </row>
        <row r="3057">
          <cell r="A3057" t="str">
            <v>89587</v>
          </cell>
          <cell r="B3057" t="str">
            <v>CURVA 87 GRAUS E 30 MINUTOS, PVC, SERIE R, ÁGUA PLUVIAL, DN 100 MM, JUNTA ELÁSTICA, FORNECIDO E INSTALADO EM CONDUTORES VERTICAIS DE ÁGUAS PLUVIAIS. AF_12/2014</v>
          </cell>
          <cell r="C3057" t="str">
            <v>UN</v>
          </cell>
          <cell r="D3057">
            <v>41.62</v>
          </cell>
        </row>
        <row r="3058">
          <cell r="A3058" t="str">
            <v>89590</v>
          </cell>
          <cell r="B3058" t="str">
            <v>JOELHO 90 GRAUS, PVC, SERIE R, ÁGUA PLUVIAL, DN 150 MM, JUNTA ELÁSTICA, FORNECIDO E INSTALADO EM CONDUTORES VERTICAIS DE ÁGUAS PLUVIAIS. AF_12/2014</v>
          </cell>
          <cell r="C3058" t="str">
            <v>UN</v>
          </cell>
          <cell r="D3058">
            <v>82.5</v>
          </cell>
        </row>
        <row r="3059">
          <cell r="A3059" t="str">
            <v>89591</v>
          </cell>
          <cell r="B3059" t="str">
            <v>JOELHO 45 GRAUS, PVC, SERIE R, ÁGUA PLUVIAL, DN 150 MM, JUNTA ELÁSTICA, FORNECIDO E INSTALADO EM CONDUTORES VERTICAIS DE ÁGUAS PLUVIAIS. AF_12/2014</v>
          </cell>
          <cell r="C3059" t="str">
            <v>UN</v>
          </cell>
          <cell r="D3059">
            <v>67.33</v>
          </cell>
        </row>
        <row r="3060">
          <cell r="A3060" t="str">
            <v>89592</v>
          </cell>
          <cell r="B3060" t="str">
            <v>CURVA 87 GRAUS E 30 MINUTOS, PVC, SERIE R, ÁGUA PLUVIAL, DN 150 MM, JUNTA ELÁSTICA, FORNECIDO E INSTALADO EM CONDUTORES VERTICAIS DE ÁGUAS PLUVIAIS. AF_12/2014</v>
          </cell>
          <cell r="C3060" t="str">
            <v>UN</v>
          </cell>
          <cell r="D3060">
            <v>269.01</v>
          </cell>
        </row>
        <row r="3061">
          <cell r="A3061" t="str">
            <v>89593</v>
          </cell>
          <cell r="B3061" t="str">
            <v>LUVA COM ROSCA, PVC, SOLDÁVEL, DN 50MM X 1.1/2", INSTALADO EM PRUMADA DE ÁGUA - FORNECIMENTO E INSTALAÇÃO. AF_12/2014_P</v>
          </cell>
          <cell r="C3061" t="str">
            <v>UN</v>
          </cell>
          <cell r="D3061">
            <v>17.22</v>
          </cell>
        </row>
        <row r="3062">
          <cell r="A3062" t="str">
            <v>89594</v>
          </cell>
          <cell r="B3062" t="str">
            <v>UNIÃO, PVC, SOLDÁVEL, DN 50MM, INSTALADO EM PRUMADA DE ÁGUA - FORNECIMENTO E INSTALAÇÃO. AF_12/2014_P</v>
          </cell>
          <cell r="C3062" t="str">
            <v>UN</v>
          </cell>
          <cell r="D3062">
            <v>28.25</v>
          </cell>
        </row>
        <row r="3063">
          <cell r="A3063" t="str">
            <v>89595</v>
          </cell>
          <cell r="B3063" t="str">
            <v>ADAPTADOR CURTO COM BOLSA E ROSCA PARA REGISTRO, PVC, SOLDÁVEL, DN 50MM X 1.1/4", INSTALADO EM PRUMADA DE ÁGUA - FORNECIMENTO E INSTALAÇÃO. AF_12/2014_P</v>
          </cell>
          <cell r="C3063" t="str">
            <v>UN</v>
          </cell>
          <cell r="D3063">
            <v>10.039999999999999</v>
          </cell>
        </row>
        <row r="3064">
          <cell r="A3064" t="str">
            <v>89596</v>
          </cell>
          <cell r="B3064" t="str">
            <v>ADAPTADOR CURTO COM BOLSA E ROSCA PARA REGISTRO, PVC, SOLDÁVEL, DN 50MM X 1.1/2", INSTALADO EM PRUMADA DE ÁGUA - FORNECIMENTO E INSTALAÇÃO. AF_12/2014_P</v>
          </cell>
          <cell r="C3064" t="str">
            <v>UN</v>
          </cell>
          <cell r="D3064">
            <v>7.55</v>
          </cell>
        </row>
        <row r="3065">
          <cell r="A3065" t="str">
            <v>89597</v>
          </cell>
          <cell r="B3065" t="str">
            <v>LUVA, PVC, SOLDÁVEL, DN 60MM, INSTALADO EM PRUMADA DE ÁGUA - FORNECIMENTO E INSTALAÇÃO. AF_12/2014_P</v>
          </cell>
          <cell r="C3065" t="str">
            <v>UN</v>
          </cell>
          <cell r="D3065">
            <v>14.4</v>
          </cell>
        </row>
        <row r="3066">
          <cell r="A3066" t="str">
            <v>89598</v>
          </cell>
          <cell r="B3066" t="str">
            <v>LUVA DE CORRER, PVC, SOLDÁVEL, DN 60MM, INSTALADO EM PRUMADA DE ÁGUA  FORNECIMENTO E INSTALAÇÃO. AF_12/2014_P</v>
          </cell>
          <cell r="C3066" t="str">
            <v>UN</v>
          </cell>
          <cell r="D3066">
            <v>31.85</v>
          </cell>
        </row>
        <row r="3067">
          <cell r="A3067" t="str">
            <v>89599</v>
          </cell>
          <cell r="B3067" t="str">
            <v>LUVA SIMPLES, PVC, SERIE R, ÁGUA PLUVIAL, DN 75 MM, JUNTA ELÁSTICA, FORNECIDO E INSTALADO EM CONDUTORES VERTICAIS DE ÁGUAS PLUVIAIS. AF_12/2014</v>
          </cell>
          <cell r="C3067" t="str">
            <v>UN</v>
          </cell>
          <cell r="D3067">
            <v>10.96</v>
          </cell>
        </row>
        <row r="3068">
          <cell r="A3068" t="str">
            <v>89600</v>
          </cell>
          <cell r="B3068" t="str">
            <v>LUVA DE CORRER, PVC, SERIE R, ÁGUA PLUVIAL, DN 75 MM, JUNTA ELÁSTICA, FORNECIDO E INSTALADO EM CONDUTORES VERTICAIS DE ÁGUAS PLUVIAIS. AF_12/2014</v>
          </cell>
          <cell r="C3068" t="str">
            <v>UN</v>
          </cell>
          <cell r="D3068">
            <v>12.31</v>
          </cell>
        </row>
        <row r="3069">
          <cell r="A3069" t="str">
            <v>89605</v>
          </cell>
          <cell r="B3069" t="str">
            <v>LUVA DE REDUÇÃO, PVC, SOLDÁVEL, DN 60MM X 50MM, INSTALADO EM PRUMADA DE ÁGUA - FORNECIMENTO E INSTALAÇÃO. AF_12/2014_P</v>
          </cell>
          <cell r="C3069" t="str">
            <v>UN</v>
          </cell>
          <cell r="D3069">
            <v>13.06</v>
          </cell>
        </row>
        <row r="3070">
          <cell r="A3070" t="str">
            <v>89609</v>
          </cell>
          <cell r="B3070" t="str">
            <v>UNIÃO, PVC, SOLDÁVEL, DN 60MM, INSTALADO EM PRUMADA DE ÁGUA - FORNECIMENTO E INSTALAÇÃO. AF_12/2014_P</v>
          </cell>
          <cell r="C3070" t="str">
            <v>UN</v>
          </cell>
          <cell r="D3070">
            <v>60.43</v>
          </cell>
        </row>
        <row r="3071">
          <cell r="A3071" t="str">
            <v>89610</v>
          </cell>
          <cell r="B3071" t="str">
            <v>ADAPTADOR CURTO COM BOLSA E ROSCA PARA REGISTRO, PVC, SOLDÁVEL, DN 60MM X 2", INSTALADO EM PRUMADA DE ÁGUA - FORNECIMENTO E INSTALAÇÃO. AF_12/2014_P</v>
          </cell>
          <cell r="C3071" t="str">
            <v>UN</v>
          </cell>
          <cell r="D3071">
            <v>13.21</v>
          </cell>
        </row>
        <row r="3072">
          <cell r="A3072" t="str">
            <v>89611</v>
          </cell>
          <cell r="B3072" t="str">
            <v>LUVA, PVC, SOLDÁVEL, DN 75MM, INSTALADO EM PRUMADA DE ÁGUA - FORNECIMENTO E INSTALAÇÃO. AF_12/2014_P</v>
          </cell>
          <cell r="C3072" t="str">
            <v>UN</v>
          </cell>
          <cell r="D3072">
            <v>21.08</v>
          </cell>
        </row>
        <row r="3073">
          <cell r="A3073" t="str">
            <v>89612</v>
          </cell>
          <cell r="B3073" t="str">
            <v>UNIÃO, PVC, SOLDÁVEL, DN 75MM, INSTALADO EM PRUMADA DE ÁGUA - FORNECIMENTO E INSTALAÇÃO. AF_12/2014_P</v>
          </cell>
          <cell r="C3073" t="str">
            <v>UN</v>
          </cell>
          <cell r="D3073">
            <v>121.78</v>
          </cell>
        </row>
        <row r="3074">
          <cell r="A3074" t="str">
            <v>89613</v>
          </cell>
          <cell r="B3074" t="str">
            <v>ADAPTADOR CURTO COM BOLSA E ROSCA PARA REGISTRO, PVC, SOLDÁVEL, DN 75MM X 2.1/2", INSTALADO EM PRUMADA DE ÁGUA - FORNECIMENTO E INSTALAÇÃO. AF_12/2014_P</v>
          </cell>
          <cell r="C3074" t="str">
            <v>UN</v>
          </cell>
          <cell r="D3074">
            <v>21.02</v>
          </cell>
        </row>
        <row r="3075">
          <cell r="A3075" t="str">
            <v>89614</v>
          </cell>
          <cell r="B3075" t="str">
            <v>LUVA, PVC, SOLDÁVEL, DN 85MM, INSTALADO EM PRUMADA DE ÁGUA - FORNECIMENTO E INSTALAÇÃO. AF_12/2014_P</v>
          </cell>
          <cell r="C3075" t="str">
            <v>UN</v>
          </cell>
          <cell r="D3075">
            <v>38.83</v>
          </cell>
        </row>
        <row r="3076">
          <cell r="A3076" t="str">
            <v>89615</v>
          </cell>
          <cell r="B3076" t="str">
            <v>UNIÃO, PVC, SOLDÁVEL, DN 85MM, INSTALADO EM PRUMADA DE ÁGUA - FORNECIMENTO E INSTALAÇÃO. AF_12/2014_P</v>
          </cell>
          <cell r="C3076" t="str">
            <v>UN</v>
          </cell>
          <cell r="D3076">
            <v>178.01</v>
          </cell>
        </row>
        <row r="3077">
          <cell r="A3077" t="str">
            <v>89616</v>
          </cell>
          <cell r="B3077" t="str">
            <v>ADAPTADOR CURTO COM BOLSA E ROSCA PARA REGISTRO, PVC, SOLDÁVEL, DN 85MM X 3", INSTALADO EM PRUMADA DE ÁGUA - FORNECIMENTO E INSTALAÇÃO. AF_12/2014_P</v>
          </cell>
          <cell r="C3077" t="str">
            <v>UN</v>
          </cell>
          <cell r="D3077">
            <v>28.67</v>
          </cell>
        </row>
        <row r="3078">
          <cell r="A3078" t="str">
            <v>89617</v>
          </cell>
          <cell r="B3078" t="str">
            <v>TE, PVC, SOLDÁVEL, DN 25MM, INSTALADO EM PRUMADA DE ÁGUA - FORNECIMENTO E INSTALAÇÃO. AF_12/2014_P</v>
          </cell>
          <cell r="C3078" t="str">
            <v>UN</v>
          </cell>
          <cell r="D3078">
            <v>5.39</v>
          </cell>
        </row>
        <row r="3079">
          <cell r="A3079" t="str">
            <v>89618</v>
          </cell>
          <cell r="B3079" t="str">
            <v>TÊ COM BUCHA DE LATÃO NA BOLSA CENTRAL, PVC, SOLDÁVEL, DN 25MM X 1/2", INSTALADO EM PRUMADA DE ÁGUA - FORNECIMENTO E INSTALAÇÃO. AF_12/2014_P</v>
          </cell>
          <cell r="C3079" t="str">
            <v>UN</v>
          </cell>
          <cell r="D3079">
            <v>13.11</v>
          </cell>
        </row>
        <row r="3080">
          <cell r="A3080" t="str">
            <v>89619</v>
          </cell>
          <cell r="B3080" t="str">
            <v>TÊ DE REDUÇÃO, PVC, SOLDÁVEL, DN 25MM X 20MM, INSTALADO EM PRUMADA DE ÁGUA - FORNECIMENTO E INSTALAÇÃO. AF_12/2014_P</v>
          </cell>
          <cell r="C3080" t="str">
            <v>UN</v>
          </cell>
          <cell r="D3080">
            <v>7.02</v>
          </cell>
        </row>
        <row r="3081">
          <cell r="A3081" t="str">
            <v>89620</v>
          </cell>
          <cell r="B3081" t="str">
            <v>TE, PVC, SOLDÁVEL, DN 32MM, INSTALADO EM PRUMADA DE ÁGUA - FORNECIMENTO E INSTALAÇÃO. AF_12/2014_P</v>
          </cell>
          <cell r="C3081" t="str">
            <v>UN</v>
          </cell>
          <cell r="D3081">
            <v>8.2100000000000009</v>
          </cell>
        </row>
        <row r="3082">
          <cell r="A3082" t="str">
            <v>89621</v>
          </cell>
          <cell r="B3082" t="str">
            <v>TÊ COM BUCHA DE LATÃO NA BOLSA CENTRAL, PVC, SOLDÁVEL, DN 32MM X 3/4", INSTALADO EM PRUMADA DE ÁGUA - FORNECIMENTO E INSTALAÇÃO. AF_12/2014_P</v>
          </cell>
          <cell r="C3082" t="str">
            <v>UN</v>
          </cell>
          <cell r="D3082">
            <v>20.58</v>
          </cell>
        </row>
        <row r="3083">
          <cell r="A3083" t="str">
            <v>89622</v>
          </cell>
          <cell r="B3083" t="str">
            <v>TÊ DE REDUÇÃO, PVC, SOLDÁVEL, DN 32MM X 25MM, INSTALADO EM PRUMADA DE ÁGUA - FORNECIMENTO E INSTALAÇÃO. AF_12/2014_P</v>
          </cell>
          <cell r="C3083" t="str">
            <v>UN</v>
          </cell>
          <cell r="D3083">
            <v>10.74</v>
          </cell>
        </row>
        <row r="3084">
          <cell r="A3084" t="str">
            <v>89623</v>
          </cell>
          <cell r="B3084" t="str">
            <v>TE, PVC, SOLDÁVEL, DN 40MM, INSTALADO EM PRUMADA DE ÁGUA - FORNECIMENTO E INSTALAÇÃO. AF_12/2014_P</v>
          </cell>
          <cell r="C3084" t="str">
            <v>UN</v>
          </cell>
          <cell r="D3084">
            <v>14.05</v>
          </cell>
        </row>
        <row r="3085">
          <cell r="A3085" t="str">
            <v>89624</v>
          </cell>
          <cell r="B3085" t="str">
            <v>TÊ DE REDUÇÃO, PVC, SOLDÁVEL, DN 40MM X 32MM, INSTALADO EM PRUMADA DE ÁGUA - FORNECIMENTO E INSTALAÇÃO. AF_12/2014_P</v>
          </cell>
          <cell r="C3085" t="str">
            <v>UN</v>
          </cell>
          <cell r="D3085">
            <v>13.91</v>
          </cell>
        </row>
        <row r="3086">
          <cell r="A3086" t="str">
            <v>89625</v>
          </cell>
          <cell r="B3086" t="str">
            <v>TE, PVC, SOLDÁVEL, DN 50MM, INSTALADO EM PRUMADA DE ÁGUA - FORNECIMENTO E INSTALAÇÃO. AF_12/2014_P</v>
          </cell>
          <cell r="C3086" t="str">
            <v>UN</v>
          </cell>
          <cell r="D3086">
            <v>16.89</v>
          </cell>
        </row>
        <row r="3087">
          <cell r="A3087" t="str">
            <v>89626</v>
          </cell>
          <cell r="B3087" t="str">
            <v>TÊ DE REDUÇÃO, PVC, SOLDÁVEL, DN 50MM X 40MM, INSTALADO EM PRUMADA DE ÁGUA - FORNECIMENTO E INSTALAÇÃO. AF_12/2014_P</v>
          </cell>
          <cell r="C3087" t="str">
            <v>UN</v>
          </cell>
          <cell r="D3087">
            <v>21.23</v>
          </cell>
        </row>
        <row r="3088">
          <cell r="A3088" t="str">
            <v>89627</v>
          </cell>
          <cell r="B3088" t="str">
            <v>TÊ DE REDUÇÃO, PVC, SOLDÁVEL, DN 50MM X 25MM, INSTALADO EM PRUMADA DE ÁGUA - FORNECIMENTO E INSTALAÇÃO. AF_12/2014_P</v>
          </cell>
          <cell r="C3088" t="str">
            <v>UN</v>
          </cell>
          <cell r="D3088">
            <v>16.61</v>
          </cell>
        </row>
        <row r="3089">
          <cell r="A3089" t="str">
            <v>89628</v>
          </cell>
          <cell r="B3089" t="str">
            <v>TE, PVC, SOLDÁVEL, DN 60MM, INSTALADO EM PRUMADA DE ÁGUA - FORNECIMENTO E INSTALAÇÃO. AF_12/2014_P</v>
          </cell>
          <cell r="C3089" t="str">
            <v>UN</v>
          </cell>
          <cell r="D3089">
            <v>34.85</v>
          </cell>
        </row>
        <row r="3090">
          <cell r="A3090" t="str">
            <v>89629</v>
          </cell>
          <cell r="B3090" t="str">
            <v>TE, PVC, SOLDÁVEL, DN 75MM, INSTALADO EM PRUMADA DE ÁGUA - FORNECIMENTO E INSTALAÇÃO. AF_12/2014_P</v>
          </cell>
          <cell r="C3090" t="str">
            <v>UN</v>
          </cell>
          <cell r="D3090">
            <v>61.43</v>
          </cell>
        </row>
        <row r="3091">
          <cell r="A3091" t="str">
            <v>89630</v>
          </cell>
          <cell r="B3091" t="str">
            <v>TE DE REDUÇÃO, PVC, SOLDÁVEL, DN 75MM X 50MM, INSTALADO EM PRUMADA DE ÁGUA - FORNECIMENTO E INSTALAÇÃO. AF_12/2014_P</v>
          </cell>
          <cell r="C3091" t="str">
            <v>UN</v>
          </cell>
          <cell r="D3091">
            <v>52.78</v>
          </cell>
        </row>
        <row r="3092">
          <cell r="A3092" t="str">
            <v>89631</v>
          </cell>
          <cell r="B3092" t="str">
            <v>TE, PVC, SOLDÁVEL, DN 85MM, INSTALADO EM PRUMADA DE ÁGUA - FORNECIMENTO E INSTALAÇÃO. AF_12/2014_P</v>
          </cell>
          <cell r="C3092" t="str">
            <v>UN</v>
          </cell>
          <cell r="D3092">
            <v>90.26</v>
          </cell>
        </row>
        <row r="3093">
          <cell r="A3093" t="str">
            <v>89632</v>
          </cell>
          <cell r="B3093" t="str">
            <v>TE DE REDUÇÃO, PVC, SOLDÁVEL, DN 85MM X 60MM, INSTALADO EM PRUMADA DE ÁGUA - FORNECIMENTO E INSTALAÇÃO. AF_12/2014_P</v>
          </cell>
          <cell r="C3093" t="str">
            <v>UN</v>
          </cell>
          <cell r="D3093">
            <v>77.400000000000006</v>
          </cell>
        </row>
        <row r="3094">
          <cell r="A3094" t="str">
            <v>89637</v>
          </cell>
          <cell r="B3094" t="str">
            <v>JOELHO 90 GRAUS, CPVC, SOLDÁVEL, DN 15MM, INSTALADO EM RAMAL OU SUB-RAMAL DE ÁGUA - FORNECIMENTO E INSTALAÇÃO. AF_12/2014</v>
          </cell>
          <cell r="C3094" t="str">
            <v>UN</v>
          </cell>
          <cell r="D3094">
            <v>7.37</v>
          </cell>
        </row>
        <row r="3095">
          <cell r="A3095" t="str">
            <v>89638</v>
          </cell>
          <cell r="B3095" t="str">
            <v>JOELHO 45 GRAUS, CPVC, SOLDÁVEL, DN 15MM, INSTALADO EM RAMAL OU SUB-RAMAL DE ÁGUA - FORNECIMENTO E INSTALAÇÃO. AF_12/2014</v>
          </cell>
          <cell r="C3095" t="str">
            <v>UN</v>
          </cell>
          <cell r="D3095">
            <v>8.1199999999999992</v>
          </cell>
        </row>
        <row r="3096">
          <cell r="A3096" t="str">
            <v>89639</v>
          </cell>
          <cell r="B3096" t="str">
            <v>CURVA 90 GRAUS, CPVC, SOLDÁVEL, DN 15MM, INSTALADO EM RAMAL OU SUB-RAMAL DE ÁGUA - FORNECIMENTO E INSTALAÇÃO. AF_12/2014</v>
          </cell>
          <cell r="C3096" t="str">
            <v>UN</v>
          </cell>
          <cell r="D3096">
            <v>8.41</v>
          </cell>
        </row>
        <row r="3097">
          <cell r="A3097" t="str">
            <v>89641</v>
          </cell>
          <cell r="B3097" t="str">
            <v>JOELHO 90 GRAUS, CPVC, SOLDÁVEL, DN 22MM, INSTALADO EM RAMAL OU SUB-RAMAL DE ÁGUA - FORNECIMENTO E INSTALAÇÃO. AF_12/2014</v>
          </cell>
          <cell r="C3097" t="str">
            <v>UN</v>
          </cell>
          <cell r="D3097">
            <v>10.24</v>
          </cell>
        </row>
        <row r="3098">
          <cell r="A3098" t="str">
            <v>89642</v>
          </cell>
          <cell r="B3098" t="str">
            <v>JOELHO 45 GRAUS, CPVC, SOLDÁVEL, DN 22MM, INSTALADO EM RAMAL OU SUB-RAMAL DE ÁGUA - FORNECIMENTO E INSTALAÇÃO. AF_12/2014</v>
          </cell>
          <cell r="C3098" t="str">
            <v>UN</v>
          </cell>
          <cell r="D3098">
            <v>11.67</v>
          </cell>
        </row>
        <row r="3099">
          <cell r="A3099" t="str">
            <v>89643</v>
          </cell>
          <cell r="B3099" t="str">
            <v>CURVA 90 GRAUS, CPVC, SOLDÁVEL, DN 22MM, INSTALADO EM RAMAL OU SUB-RAMAL DE ÁGUA - FORNECIMENTO E INSTALAÇÃO. AF_12/2014</v>
          </cell>
          <cell r="C3099" t="str">
            <v>UN</v>
          </cell>
          <cell r="D3099">
            <v>12.15</v>
          </cell>
        </row>
        <row r="3100">
          <cell r="A3100" t="str">
            <v>89645</v>
          </cell>
          <cell r="B3100" t="str">
            <v>JOELHO DE TRANSIÇÃO, 90 GRAUS, CPVC, SOLDÁVEL, DN 22MM X 3/4", INSTALADO EM RAMAL OU SUB-RAMAL DE ÁGUA - FORNECIMENTO E INSTALAÇÃO. AF_12/2014</v>
          </cell>
          <cell r="C3100" t="str">
            <v>UN</v>
          </cell>
          <cell r="D3100">
            <v>20.86</v>
          </cell>
        </row>
        <row r="3101">
          <cell r="A3101" t="str">
            <v>89646</v>
          </cell>
          <cell r="B3101" t="str">
            <v>JOELHO 90 GRAUS, CPVC, SOLDÁVEL, DN 28MM, INSTALADO EM RAMAL OU SUB-RAMAL DE ÁGUA - FORNECIMENTO E INSTALAÇÃO. AF_12/2014</v>
          </cell>
          <cell r="C3101" t="str">
            <v>UN</v>
          </cell>
          <cell r="D3101">
            <v>15.61</v>
          </cell>
        </row>
        <row r="3102">
          <cell r="A3102" t="str">
            <v>89647</v>
          </cell>
          <cell r="B3102" t="str">
            <v>JOELHO 45 GRAUS, CPVC, SOLDÁVEL, DN 28MM, INSTALADO EM RAMAL OU SUB-RAMAL DE ÁGUA  FORNECIMENTO E INSTALAÇÃO. AF_12/2014</v>
          </cell>
          <cell r="C3102" t="str">
            <v>UN</v>
          </cell>
          <cell r="D3102">
            <v>15.28</v>
          </cell>
        </row>
        <row r="3103">
          <cell r="A3103" t="str">
            <v>89648</v>
          </cell>
          <cell r="B3103" t="str">
            <v>CURVA 90 GRAUS, CPVC, SOLDÁVEL, DN 28MM, INSTALADO EM RAMAL OU SUB-RAMAL DE ÁGUA  FORNECIMENTO E INSTALAÇÃO. AF_12/2014</v>
          </cell>
          <cell r="C3103" t="str">
            <v>UN</v>
          </cell>
          <cell r="D3103">
            <v>16.82</v>
          </cell>
        </row>
        <row r="3104">
          <cell r="A3104" t="str">
            <v>89649</v>
          </cell>
          <cell r="B3104" t="str">
            <v>JOELHO 90 GRAUS, CPVC, SOLDÁVEL, DN 35MM, INSTALADO EM RAMAL OU SUB-RAMAL DE ÁGUA  FORNECIMENTO E INSTALAÇÃO. AF_12/2014</v>
          </cell>
          <cell r="C3104" t="str">
            <v>UN</v>
          </cell>
          <cell r="D3104">
            <v>22.77</v>
          </cell>
        </row>
        <row r="3105">
          <cell r="A3105" t="str">
            <v>89650</v>
          </cell>
          <cell r="B3105" t="str">
            <v>JOELHO 45 GRAUS, CPVC, SOLDÁVEL, DN 35MM, INSTALADO EM RAMAL OU SUB-RAMAL DE ÁGUA  FORNECIMENTO E INSTALAÇÃO. AF_12/2014</v>
          </cell>
          <cell r="C3105" t="str">
            <v>UN</v>
          </cell>
          <cell r="D3105">
            <v>22.77</v>
          </cell>
        </row>
        <row r="3106">
          <cell r="A3106" t="str">
            <v>89651</v>
          </cell>
          <cell r="B3106" t="str">
            <v>LUVA, CPVC, SOLDÁVEL, DN 15MM, INSTALADO EM RAMAL OU SUB-RAMAL DE ÁGUA - FORNECIMENTO E INSTALAÇÃO. AF_12/2014</v>
          </cell>
          <cell r="C3106" t="str">
            <v>UN</v>
          </cell>
          <cell r="D3106">
            <v>4.99</v>
          </cell>
        </row>
        <row r="3107">
          <cell r="A3107" t="str">
            <v>89652</v>
          </cell>
          <cell r="B3107" t="str">
            <v>LUVA DE CORRER, CPVC, SOLDÁVEL, DN 15MM, INSTALADO EM RAMAL OU SUB-RAMAL DE ÁGUA  FORNECIMENTO E INSTALAÇÃO. AF_12/2014</v>
          </cell>
          <cell r="C3107" t="str">
            <v>UN</v>
          </cell>
          <cell r="D3107">
            <v>8.27</v>
          </cell>
        </row>
        <row r="3108">
          <cell r="A3108" t="str">
            <v>89653</v>
          </cell>
          <cell r="B3108" t="str">
            <v>LUVA DE TRANSIÇÃO, CPVC, SOLDÁVEL, DN15MM X 1/2", INSTALADO EM RAMAL OU SUB-RAMAL DE ÁGUA - FORNECIMENTO E INSTALAÇÃO. AF_12/2014</v>
          </cell>
          <cell r="C3108" t="str">
            <v>UN</v>
          </cell>
          <cell r="D3108">
            <v>13.33</v>
          </cell>
        </row>
        <row r="3109">
          <cell r="A3109" t="str">
            <v>89654</v>
          </cell>
          <cell r="B3109" t="str">
            <v>UNIÃO, CPVC, SOLDÁVEL, DN15MM, INSTALADO EM RAMAL OU SUB-RAMAL DE ÁGUA  FORNECIMENTO E INSTALAÇÃO. AF_12/2014</v>
          </cell>
          <cell r="C3109" t="str">
            <v>UN</v>
          </cell>
          <cell r="D3109">
            <v>13</v>
          </cell>
        </row>
        <row r="3110">
          <cell r="A3110" t="str">
            <v>89655</v>
          </cell>
          <cell r="B3110" t="str">
            <v>CONECTOR, CPVC, SOLDÁVEL, DN 15MM X 1/2, INSTALADO EM RAMAL OU SUB-RAMAL DE ÁGUA  FORNECIMENTO E INSTALAÇÃO. AF_12/2014</v>
          </cell>
          <cell r="C3110" t="str">
            <v>UN</v>
          </cell>
          <cell r="D3110">
            <v>19.18</v>
          </cell>
        </row>
        <row r="3111">
          <cell r="A3111" t="str">
            <v>89656</v>
          </cell>
          <cell r="B3111" t="str">
            <v>ADAPTADOR, CPVC, SOLDÁVEL, DN15MM, INSTALADO EM RAMAL OU SUB-RAMAL DE ÁGUA  FORNECIMENTO E INSTALAÇÃO. AF_12/2014</v>
          </cell>
          <cell r="C3111" t="str">
            <v>UN</v>
          </cell>
          <cell r="D3111">
            <v>8.8000000000000007</v>
          </cell>
        </row>
        <row r="3112">
          <cell r="A3112" t="str">
            <v>89657</v>
          </cell>
          <cell r="B3112" t="str">
            <v>CURVA DE TRANSPOSIÇÃO, CPVC, SOLDÁVEL, DN15MM, INSTALADO EM RAMAL OU SUB-RAMAL DE ÁGUA  FORNECIMENTO E INSTALAÇÃO. AF_12/2014</v>
          </cell>
          <cell r="C3112" t="str">
            <v>UN</v>
          </cell>
          <cell r="D3112">
            <v>8.9600000000000009</v>
          </cell>
        </row>
        <row r="3113">
          <cell r="A3113" t="str">
            <v>89658</v>
          </cell>
          <cell r="B3113" t="str">
            <v>LUVA, CPVC, SOLDÁVEL, DN 22MM, INSTALADO EM RAMAL OU SUB-RAMAL DE ÁGUA  FORNECIMENTO E INSTALAÇÃO. AF_12/2014</v>
          </cell>
          <cell r="C3113" t="str">
            <v>UN</v>
          </cell>
          <cell r="D3113">
            <v>6.76</v>
          </cell>
        </row>
        <row r="3114">
          <cell r="A3114" t="str">
            <v>89659</v>
          </cell>
          <cell r="B3114" t="str">
            <v>LUVA DE CORRER, CPVC, SOLDÁVEL, DN 22MM, INSTALADO EM RAMAL OU SUB-RAMAL DE ÁGUA  FORNECIMENTO E INSTALAÇÃO. AF_12/2014</v>
          </cell>
          <cell r="C3114" t="str">
            <v>UN</v>
          </cell>
          <cell r="D3114">
            <v>11.8</v>
          </cell>
        </row>
        <row r="3115">
          <cell r="A3115" t="str">
            <v>89660</v>
          </cell>
          <cell r="B3115" t="str">
            <v>LUVA DE TRANSIÇÃO, CPVC, SOLDÁVEL, DN22MM X 25MM, INSTALADO EM RAMAL OU SUB-RAMAL DE ÁGUA - FORNECIMENTO E INSTALAÇÃO. AF_12/2014</v>
          </cell>
          <cell r="C3115" t="str">
            <v>UN</v>
          </cell>
          <cell r="D3115">
            <v>6.33</v>
          </cell>
        </row>
        <row r="3116">
          <cell r="A3116" t="str">
            <v>89661</v>
          </cell>
          <cell r="B3116" t="str">
            <v>UNIÃO, CPVC, SOLDÁVEL, DN22MM, INSTALADO EM RAMAL OU SUB-RAMAL DE ÁGUA  FORNECIMENTO E INSTALAÇÃO. AF_12/2014</v>
          </cell>
          <cell r="C3116" t="str">
            <v>UN</v>
          </cell>
          <cell r="D3116">
            <v>15.63</v>
          </cell>
        </row>
        <row r="3117">
          <cell r="A3117" t="str">
            <v>89662</v>
          </cell>
          <cell r="B3117" t="str">
            <v>CONECTOR, CPVC, SOLDÁVEL, DN 22MM X 1/2, INSTALADO EM RAMAL OU SUB-RAMAL DE ÁGUA  FORNECIMENTO E INSTALAÇÃO. AF_12/2014</v>
          </cell>
          <cell r="C3117" t="str">
            <v>UN</v>
          </cell>
          <cell r="D3117">
            <v>23.83</v>
          </cell>
        </row>
        <row r="3118">
          <cell r="A3118" t="str">
            <v>89663</v>
          </cell>
          <cell r="B3118" t="str">
            <v>ADAPTADOR, CPVC, SOLDÁVEL, DN22MM, INSTALADO EM RAMAL OU SUB-RAMAL DE ÁGUA  FORNECIMENTO E INSTALAÇÃO. AF_12/2014</v>
          </cell>
          <cell r="C3118" t="str">
            <v>UN</v>
          </cell>
          <cell r="D3118">
            <v>10.09</v>
          </cell>
        </row>
        <row r="3119">
          <cell r="A3119" t="str">
            <v>89664</v>
          </cell>
          <cell r="B3119" t="str">
            <v>CURVA DE TRANSPOSIÇÃO, CPVC, SOLDÁVEL, DN22MM, INSTALADO EM RAMAL OU SUB-RAMAL DE ÁGUA  FORNECIMENTO E INSTALAÇÃO. AF_12/2014</v>
          </cell>
          <cell r="C3119" t="str">
            <v>UN</v>
          </cell>
          <cell r="D3119">
            <v>11.8</v>
          </cell>
        </row>
        <row r="3120">
          <cell r="A3120" t="str">
            <v>89665</v>
          </cell>
          <cell r="B3120" t="str">
            <v>REDUÇÃO EXCÊNTRICA, PVC, SERIE R, ÁGUA PLUVIAL, DN 75 X 50 MM, JUNTA ELÁSTICA, FORNECIDO E INSTALADO EM CONDUTORES VERTICAIS DE ÁGUAS PLUVIAIS. AF_12/2014</v>
          </cell>
          <cell r="C3120" t="str">
            <v>UN</v>
          </cell>
          <cell r="D3120">
            <v>8.8800000000000008</v>
          </cell>
        </row>
        <row r="3121">
          <cell r="A3121" t="str">
            <v>89666</v>
          </cell>
          <cell r="B3121" t="str">
            <v>BUCHA DE REDUÇÃO, CPVC, SOLDÁVEL, DN22MM X 15MM, INSTALADO EM RAMAL OU SUB-RAMAL DE ÁGUA  FORNECIMENTO E INSTALAÇÃO. AF_12/2014</v>
          </cell>
          <cell r="C3121" t="str">
            <v>UN</v>
          </cell>
          <cell r="D3121">
            <v>5.58</v>
          </cell>
        </row>
        <row r="3122">
          <cell r="A3122" t="str">
            <v>89667</v>
          </cell>
          <cell r="B3122" t="str">
            <v>TÊ DE INSPEÇÃO, PVC, SERIE R, ÁGUA PLUVIAL, DN 75 MM, JUNTA ELÁSTICA, FORNECIDO E INSTALADO EM CONDUTORES VERTICAIS DE ÁGUAS PLUVIAIS. AF_12/2014</v>
          </cell>
          <cell r="C3122" t="str">
            <v>UN</v>
          </cell>
          <cell r="D3122">
            <v>26.39</v>
          </cell>
        </row>
        <row r="3123">
          <cell r="A3123" t="str">
            <v>89668</v>
          </cell>
          <cell r="B3123" t="str">
            <v>CONECTOR, CPVC, SOLDÁVEL, DN22MM X 3/4", INSTALADO EM RAMAL OU SUB-RAMAL DE ÁGUA - FORNECIMENTO E INSTALAÇÃO. AF_12/2014</v>
          </cell>
          <cell r="C3123" t="str">
            <v>UN</v>
          </cell>
          <cell r="D3123">
            <v>22.62</v>
          </cell>
        </row>
        <row r="3124">
          <cell r="A3124" t="str">
            <v>89669</v>
          </cell>
          <cell r="B3124" t="str">
            <v>LUVA SIMPLES, PVC, SERIE R, ÁGUA PLUVIAL, DN 100 MM, JUNTA ELÁSTICA, FORNECIDO E INSTALADO EM CONDUTORES VERTICAIS DE ÁGUAS PLUVIAIS. AF_12/2014</v>
          </cell>
          <cell r="C3124" t="str">
            <v>UN</v>
          </cell>
          <cell r="D3124">
            <v>14.16</v>
          </cell>
        </row>
        <row r="3125">
          <cell r="A3125" t="str">
            <v>89670</v>
          </cell>
          <cell r="B3125" t="str">
            <v>LUVA, CPVC, SOLDÁVEL, DN 28MM, INSTALADO EM RAMAL OU SUB-RAMAL DE ÁGUA  FORNECIMENTO E INSTALAÇÃO. AF_12/2014</v>
          </cell>
          <cell r="C3125" t="str">
            <v>UN</v>
          </cell>
          <cell r="D3125">
            <v>9.86</v>
          </cell>
        </row>
        <row r="3126">
          <cell r="A3126" t="str">
            <v>89671</v>
          </cell>
          <cell r="B3126" t="str">
            <v>LUVA DE CORRER, PVC, SERIE R, ÁGUA PLUVIAL, DN 100 MM, JUNTA ELÁSTICA, FORNECIDO E INSTALADO EM CONDUTORES VERTICAIS DE ÁGUAS PLUVIAIS. AF_12/2014</v>
          </cell>
          <cell r="C3126" t="str">
            <v>UN</v>
          </cell>
          <cell r="D3126">
            <v>20.72</v>
          </cell>
        </row>
        <row r="3127">
          <cell r="A3127" t="str">
            <v>89672</v>
          </cell>
          <cell r="B3127" t="str">
            <v>LUVA DE CORRER, CPVC, SOLDÁVEL, DN 28MM, INSTALADO EM RAMAL OU SUB-RAMAL DE ÁGUA  FORNECIMENTO E INSTALAÇÃO. AF_12/2014</v>
          </cell>
          <cell r="C3127" t="str">
            <v>UN</v>
          </cell>
          <cell r="D3127">
            <v>15.62</v>
          </cell>
        </row>
        <row r="3128">
          <cell r="A3128" t="str">
            <v>89673</v>
          </cell>
          <cell r="B3128" t="str">
            <v>REDUÇÃO EXCÊNTRICA, PVC, SERIE R, ÁGUA PLUVIAL, DN 100 X 75 MM, JUNTA ELÁSTICA, FORNECIDO E INSTALADO EM CONDUTORES VERTICAIS DE ÁGUAS PLUVIAIS. AF_12/2014</v>
          </cell>
          <cell r="C3128" t="str">
            <v>UN</v>
          </cell>
          <cell r="D3128">
            <v>16.48</v>
          </cell>
        </row>
        <row r="3129">
          <cell r="A3129" t="str">
            <v>89674</v>
          </cell>
          <cell r="B3129" t="str">
            <v>UNIÃO, CPVC, SOLDÁVEL, DN28MM, INSTALADO EM RAMAL OU SUB-RAMAL DE ÁGUA  FORNECIMENTO E INSTALAÇÃO. AF_12/2014</v>
          </cell>
          <cell r="C3129" t="str">
            <v>UN</v>
          </cell>
          <cell r="D3129">
            <v>22.97</v>
          </cell>
        </row>
        <row r="3130">
          <cell r="A3130" t="str">
            <v>89675</v>
          </cell>
          <cell r="B3130" t="str">
            <v>TÊ DE INSPEÇÃO, PVC, SERIE R, ÁGUA PLUVIAL, DN 100 MM, JUNTA ELÁSTICA, FORNECIDO E INSTALADO EM CONDUTORES VERTICAIS DE ÁGUAS PLUVIAIS. AF_12/2014</v>
          </cell>
          <cell r="C3130" t="str">
            <v>UN</v>
          </cell>
          <cell r="D3130">
            <v>36.15</v>
          </cell>
        </row>
        <row r="3131">
          <cell r="A3131" t="str">
            <v>89676</v>
          </cell>
          <cell r="B3131" t="str">
            <v>CONECTOR, CPVC, SOLDÁVEL, DN 28MM X 1, INSTALADO EM RAMAL OU SUB-RAMAL DE ÁGUA  FORNECIMENTO E INSTALAÇÃO. AF_12/2014</v>
          </cell>
          <cell r="C3131" t="str">
            <v>UN</v>
          </cell>
          <cell r="D3131">
            <v>34.950000000000003</v>
          </cell>
        </row>
        <row r="3132">
          <cell r="A3132" t="str">
            <v>89677</v>
          </cell>
          <cell r="B3132" t="str">
            <v>LUVA SIMPLES, PVC, SERIE R, ÁGUA PLUVIAL, DN 150 MM, JUNTA ELÁSTICA, FORNECIDO E INSTALADO EM CONDUTORES VERTICAIS DE ÁGUAS PLUVIAIS. AF_12/2014</v>
          </cell>
          <cell r="C3132" t="str">
            <v>UN</v>
          </cell>
          <cell r="D3132">
            <v>40.32</v>
          </cell>
        </row>
        <row r="3133">
          <cell r="A3133" t="str">
            <v>89678</v>
          </cell>
          <cell r="B3133" t="str">
            <v>BUCHA DE REDUÇÃO, CPVC, SOLDÁVEL, DN28MM X 22MM, INSTALADO EM RAMAL OU SUB-RAMAL DE ÁGUA  FORNECIMENTO E INSTALAÇÃO. AF_12/2014</v>
          </cell>
          <cell r="C3133" t="str">
            <v>UN</v>
          </cell>
          <cell r="D3133">
            <v>7.3</v>
          </cell>
        </row>
        <row r="3134">
          <cell r="A3134" t="str">
            <v>89679</v>
          </cell>
          <cell r="B3134" t="str">
            <v>LUVA DE CORRER, PVC, SERIE R, ÁGUA PLUVIAL, DN 150 MM, JUNTA ELÁSTICA, FORNECIDO E INSTALADO EM CONDUTORES VERTICAIS DE ÁGUAS PLUVIAIS. AF_12/2014</v>
          </cell>
          <cell r="C3134" t="str">
            <v>UN</v>
          </cell>
          <cell r="D3134">
            <v>66.459999999999994</v>
          </cell>
        </row>
        <row r="3135">
          <cell r="A3135" t="str">
            <v>89680</v>
          </cell>
          <cell r="B3135" t="str">
            <v>LUVA, CPVC, SOLDÁVEL, DN 35MM, INSTALADO EM RAMAL OU SUB-RAMAL DE ÁGUA  FORNECIMENTO E INSTALAÇÃO. AF_12/2014</v>
          </cell>
          <cell r="C3135" t="str">
            <v>UN</v>
          </cell>
          <cell r="D3135">
            <v>15.3</v>
          </cell>
        </row>
        <row r="3136">
          <cell r="A3136" t="str">
            <v>89681</v>
          </cell>
          <cell r="B3136" t="str">
            <v>REDUÇÃO EXCÊNTRICA, PVC, SERIE R, ÁGUA PLUVIAL, DN 150 X 100 MM, JUNTA ELÁSTICA, FORNECIDO E INSTALADO EM CONDUTORES VERTICAIS DE ÁGUAS PLUVIAIS. AF_12/2014</v>
          </cell>
          <cell r="C3136" t="str">
            <v>UN</v>
          </cell>
          <cell r="D3136">
            <v>44.88</v>
          </cell>
        </row>
        <row r="3137">
          <cell r="A3137" t="str">
            <v>89682</v>
          </cell>
          <cell r="B3137" t="str">
            <v>LUVA DE CORRER, CPVC, SOLDÁVEL, DN 35MM, INSTALADO EM RAMAL OU SUB-RAMAL DE ÁGUA  FORNECIMENTO E INSTALAÇÃO. AF_12/2014</v>
          </cell>
          <cell r="C3137" t="str">
            <v>UN</v>
          </cell>
          <cell r="D3137">
            <v>23.92</v>
          </cell>
        </row>
        <row r="3138">
          <cell r="A3138" t="str">
            <v>89684</v>
          </cell>
          <cell r="B3138" t="str">
            <v>UNIÃO, CPVC, SOLDÁVEL, DN35MM, INSTALADO EM RAMAL OU SUB-RAMAL DE ÁGUA  FORNECIMENTO E INSTALAÇÃO. AF_12/2014</v>
          </cell>
          <cell r="C3138" t="str">
            <v>UN</v>
          </cell>
          <cell r="D3138">
            <v>33.159999999999997</v>
          </cell>
        </row>
        <row r="3139">
          <cell r="A3139" t="str">
            <v>89685</v>
          </cell>
          <cell r="B3139" t="str">
            <v>JUNÇÃO SIMPLES, PVC, SERIE R, ÁGUA PLUVIAL, DN 75 X 75 MM, JUNTA ELÁSTICA, FORNECIDO E INSTALADO EM CONDUTORES VERTICAIS DE ÁGUAS PLUVIAIS. AF_12/2014</v>
          </cell>
          <cell r="C3139" t="str">
            <v>UN</v>
          </cell>
          <cell r="D3139">
            <v>31.18</v>
          </cell>
        </row>
        <row r="3140">
          <cell r="A3140" t="str">
            <v>89686</v>
          </cell>
          <cell r="B3140" t="str">
            <v>CONECTOR, CPVC, SOLDÁVEL, DN 35MM X 1 1/4, INSTALADO EM RAMAL OU SUB-RAMAL DE ÁGUA  FORNECIMENTO E INSTALAÇÃO. AF_12/2014</v>
          </cell>
          <cell r="C3140" t="str">
            <v>UN</v>
          </cell>
          <cell r="D3140">
            <v>124.56</v>
          </cell>
        </row>
        <row r="3141">
          <cell r="A3141" t="str">
            <v>89687</v>
          </cell>
          <cell r="B3141" t="str">
            <v>TÊ, PVC, SERIE R, ÁGUA PLUVIAL, DN 75 X 75 MM, JUNTA ELÁSTICA, FORNECIDO E INSTALADO EM CONDUTORES VERTICAIS DE ÁGUAS PLUVIAIS. AF_12/2014</v>
          </cell>
          <cell r="C3141" t="str">
            <v>UN</v>
          </cell>
          <cell r="D3141">
            <v>25.8</v>
          </cell>
        </row>
        <row r="3142">
          <cell r="A3142" t="str">
            <v>89689</v>
          </cell>
          <cell r="B3142" t="str">
            <v>BUCHA DE REDUÇÃO, CPVC, SOLDÁVEL, DN35MM X 28MM, INSTALADO EM RAMAL OU SUB-RAMAL DE ÁGUA  FORNECIMENTO E INSTALAÇÃO. AF_12/2014</v>
          </cell>
          <cell r="C3142" t="str">
            <v>UN</v>
          </cell>
          <cell r="D3142">
            <v>25.77</v>
          </cell>
        </row>
        <row r="3143">
          <cell r="A3143" t="str">
            <v>89690</v>
          </cell>
          <cell r="B3143" t="str">
            <v>JUNÇÃO SIMPLES, PVC, SERIE R, ÁGUA PLUVIAL, DN 100 X 100 MM, JUNTA ELÁSTICA, FORNECIDO E INSTALADO EM CONDUTORES VERTICAIS DE ÁGUAS PLUVIAIS. AF_12/2014</v>
          </cell>
          <cell r="C3143" t="str">
            <v>UN</v>
          </cell>
          <cell r="D3143">
            <v>47.96</v>
          </cell>
        </row>
        <row r="3144">
          <cell r="A3144" t="str">
            <v>89691</v>
          </cell>
          <cell r="B3144" t="str">
            <v>TE, CPVC, SOLDÁVEL, DN 15MM, INSTALADO EM RAMAL OU SUB-RAMAL DE ÁGUA - FORNECIMENTO E INSTALAÇÃO. AF_12/2014</v>
          </cell>
          <cell r="C3144" t="str">
            <v>UN</v>
          </cell>
          <cell r="D3144">
            <v>9.48</v>
          </cell>
        </row>
        <row r="3145">
          <cell r="A3145" t="str">
            <v>89692</v>
          </cell>
          <cell r="B3145" t="str">
            <v>JUNÇÃO SIMPLES, PVC, SERIE R, ÁGUA PLUVIAL, DN 100 X 75 MM, JUNTA ELÁSTICA, FORNECIDO E INSTALADO EM CONDUTORES VERTICAIS DE ÁGUAS PLUVIAIS. AF_12/2014</v>
          </cell>
          <cell r="C3145" t="str">
            <v>UN</v>
          </cell>
          <cell r="D3145">
            <v>46.39</v>
          </cell>
        </row>
        <row r="3146">
          <cell r="A3146" t="str">
            <v>89693</v>
          </cell>
          <cell r="B3146" t="str">
            <v>TÊ, PVC, SERIE R, ÁGUA PLUVIAL, DN 100 X 100 MM, JUNTA ELÁSTICA, FORNECIDO E INSTALADO EM CONDUTORES VERTICAIS DE ÁGUAS PLUVIAIS. AF_12/2014</v>
          </cell>
          <cell r="C3146" t="str">
            <v>UN</v>
          </cell>
          <cell r="D3146">
            <v>42.53</v>
          </cell>
        </row>
        <row r="3147">
          <cell r="A3147" t="str">
            <v>89694</v>
          </cell>
          <cell r="B3147" t="str">
            <v>TE DE TRANSIÇÃO, CPVC, SOLDÁVEL, DN 15MM X 1/2, INSTALADO EM RAMAL OU SUB-RAMAL DE ÁGUA  FORNECIMENTO E INSTALAÇÃO. AF_12/2014</v>
          </cell>
          <cell r="C3147" t="str">
            <v>UN</v>
          </cell>
          <cell r="D3147">
            <v>15.12</v>
          </cell>
        </row>
        <row r="3148">
          <cell r="A3148" t="str">
            <v>89695</v>
          </cell>
          <cell r="B3148" t="str">
            <v>TÊ MISTURADOR, CPVC, SOLDÁVEL, DN15MM, INSTALADO EM RAMAL OU SUB-RAMAL DE ÁGUA  FORNECIMENTO E INSTALAÇÃO. AF_12/2014</v>
          </cell>
          <cell r="C3148" t="str">
            <v>UN</v>
          </cell>
          <cell r="D3148">
            <v>14.06</v>
          </cell>
        </row>
        <row r="3149">
          <cell r="A3149" t="str">
            <v>89696</v>
          </cell>
          <cell r="B3149" t="str">
            <v>TÊ, PVC, SERIE R, ÁGUA PLUVIAL, DN 100 X 75 MM, JUNTA ELÁSTICA, FORNECIDO E INSTALADO EM CONDUTORES VERTICAIS DE ÁGUAS PLUVIAIS. AF_12/2014</v>
          </cell>
          <cell r="C3149" t="str">
            <v>UN</v>
          </cell>
          <cell r="D3149">
            <v>33.44</v>
          </cell>
        </row>
        <row r="3150">
          <cell r="A3150" t="str">
            <v>89697</v>
          </cell>
          <cell r="B3150" t="str">
            <v>TE, CPVC, SOLDÁVEL, DN 22MM, INSTALADO EM RAMAL OU SUB-RAMAL DE ÁGUA - FORNECIMENTO E INSTALAÇÃO. AF_12/2014</v>
          </cell>
          <cell r="C3150" t="str">
            <v>UN</v>
          </cell>
          <cell r="D3150">
            <v>11.8</v>
          </cell>
        </row>
        <row r="3151">
          <cell r="A3151" t="str">
            <v>89698</v>
          </cell>
          <cell r="B3151" t="str">
            <v>JUNÇÃO SIMPLES, PVC, SERIE R, ÁGUA PLUVIAL, DN 150 X 150 MM, JUNTA ELÁSTICA, FORNECIDO E INSTALADO EM CONDUTORES VERTICAIS DE ÁGUAS PLUVIAIS. AF_12/2014</v>
          </cell>
          <cell r="C3151" t="str">
            <v>UN</v>
          </cell>
          <cell r="D3151">
            <v>131.30000000000001</v>
          </cell>
        </row>
        <row r="3152">
          <cell r="A3152" t="str">
            <v>89699</v>
          </cell>
          <cell r="B3152" t="str">
            <v>JUNÇÃO SIMPLES, PVC, SERIE R, ÁGUA PLUVIAL, DN 150 X 100 MM, JUNTA ELÁSTICA, FORNECIDO E INSTALADO EM CONDUTORES VERTICAIS DE ÁGUAS PLUVIAIS. AF_12/2014</v>
          </cell>
          <cell r="C3152" t="str">
            <v>UN</v>
          </cell>
          <cell r="D3152">
            <v>107.47</v>
          </cell>
        </row>
        <row r="3153">
          <cell r="A3153" t="str">
            <v>89700</v>
          </cell>
          <cell r="B3153" t="str">
            <v>TE DE TRANSIÇÃO, CPVC, SOLDÁVEL, DN 22MM X 1/2, INSTALADO EM RAMAL OU SUB-RAMAL DE ÁGUA  FORNECIMENTO E INSTALAÇÃO. AF_12/2014</v>
          </cell>
          <cell r="C3153" t="str">
            <v>UN</v>
          </cell>
          <cell r="D3153">
            <v>16.63</v>
          </cell>
        </row>
        <row r="3154">
          <cell r="A3154" t="str">
            <v>89701</v>
          </cell>
          <cell r="B3154" t="str">
            <v>TÊ, PVC, SERIE R, ÁGUA PLUVIAL, DN 150 X 150 MM, JUNTA ELÁSTICA, FORNECIDO E INSTALADO EM CONDUTORES VERTICAIS DE ÁGUAS PLUVIAIS. AF_12/2014</v>
          </cell>
          <cell r="C3154" t="str">
            <v>UN</v>
          </cell>
          <cell r="D3154">
            <v>97.04</v>
          </cell>
        </row>
        <row r="3155">
          <cell r="A3155" t="str">
            <v>89702</v>
          </cell>
          <cell r="B3155" t="str">
            <v>TÊ MISTURADOR, CPVC, SOLDÁVEL, DN22MM, INSTALADO EM RAMAL OU SUB-RAMAL DE ÁGUA  FORNECIMENTO E INSTALAÇÃO. AF_12/2014</v>
          </cell>
          <cell r="C3155" t="str">
            <v>UN</v>
          </cell>
          <cell r="D3155">
            <v>16.63</v>
          </cell>
        </row>
        <row r="3156">
          <cell r="A3156" t="str">
            <v>89703</v>
          </cell>
          <cell r="B3156" t="str">
            <v>TE MISTURADOR DE TRANSIÇÃO, CPVC, SOLDÁVEL, DN 22MM X 3/4", INSTALADO EM RAMAL OU SUB-RAMAL DE ÁGUA - FORNECIMENTO E INSTALAÇÃO. AF_12/2014</v>
          </cell>
          <cell r="C3156" t="str">
            <v>UN</v>
          </cell>
          <cell r="D3156">
            <v>36.229999999999997</v>
          </cell>
        </row>
        <row r="3157">
          <cell r="A3157" t="str">
            <v>89704</v>
          </cell>
          <cell r="B3157" t="str">
            <v>TÊ, PVC, SERIE R, ÁGUA PLUVIAL, DN 150 X 100 MM, JUNTA ELÁSTICA, FORNECIDO E INSTALADO EM CONDUTORES VERTICAIS DE ÁGUAS PLUVIAIS. AF_12/2014</v>
          </cell>
          <cell r="C3157" t="str">
            <v>UN</v>
          </cell>
          <cell r="D3157">
            <v>75.34</v>
          </cell>
        </row>
        <row r="3158">
          <cell r="A3158" t="str">
            <v>89705</v>
          </cell>
          <cell r="B3158" t="str">
            <v>TÊ, CPVC, SOLDÁVEL, DN28MM, INSTALADO EM RAMAL OU SUB-RAMAL DE ÁGUA   FORNECIMENTO E INSTALAÇÃO. AF_12/2014</v>
          </cell>
          <cell r="C3158" t="str">
            <v>UN</v>
          </cell>
          <cell r="D3158">
            <v>18.649999999999999</v>
          </cell>
        </row>
        <row r="3159">
          <cell r="A3159" t="str">
            <v>89706</v>
          </cell>
          <cell r="B3159" t="str">
            <v>TÊ, CPVC, SOLDÁVEL, DN35MM, INSTALADO EM RAMAL OU SUB-RAMAL DE ÁGUA  FORNECIMENTO E INSTALAÇÃO. AF_12/2014</v>
          </cell>
          <cell r="C3159" t="str">
            <v>UN</v>
          </cell>
          <cell r="D3159">
            <v>39.840000000000003</v>
          </cell>
        </row>
        <row r="3160">
          <cell r="A3160" t="str">
            <v>89715</v>
          </cell>
          <cell r="B3160" t="str">
            <v>TUBO, CPVC, SOLDÁVEL, DN 22MM, INSTALADO EM RAMAL DE DISTRIBUIÇÃO DE ÁGUA   FORNECIMENTO E INSTALAÇÃO. AF_12/2014</v>
          </cell>
          <cell r="C3160" t="str">
            <v>UN</v>
          </cell>
          <cell r="D3160">
            <v>21.02</v>
          </cell>
        </row>
        <row r="3161">
          <cell r="A3161" t="str">
            <v>89718</v>
          </cell>
          <cell r="B3161" t="str">
            <v>TUBO, CPVC, SOLDÁVEL, DN 35MM, INSTALADO EM RAMAL DE DISTRIBUIÇÃO DE ÁGUA   FORNECIMENTO E INSTALAÇÃO. AF_12/2014</v>
          </cell>
          <cell r="C3161" t="str">
            <v>M</v>
          </cell>
          <cell r="D3161">
            <v>39.33</v>
          </cell>
        </row>
        <row r="3162">
          <cell r="A3162" t="str">
            <v>89719</v>
          </cell>
          <cell r="B3162" t="str">
            <v>JOELHO 90 GRAUS, CPVC, SOLDÁVEL, DN 22MM, INSTALADO EM RAMAL DE DISTRIBUIÇÃO DE ÁGUA   FORNECIMENTO E INSTALAÇÃO. AF_12/2014</v>
          </cell>
          <cell r="C3162" t="str">
            <v>UN</v>
          </cell>
          <cell r="D3162">
            <v>7.98</v>
          </cell>
        </row>
        <row r="3163">
          <cell r="A3163" t="str">
            <v>89720</v>
          </cell>
          <cell r="B3163" t="str">
            <v>JOELHO 45 GRAUS, CPVC, SOLDÁVEL, DN 22MM, INSTALADO EM RAMAL DE DISTRIBUIÇÃO DE ÁGUA   FORNECIMENTO E INSTALAÇÃO. AF_12/2014</v>
          </cell>
          <cell r="C3163" t="str">
            <v>UN</v>
          </cell>
          <cell r="D3163">
            <v>9.42</v>
          </cell>
        </row>
        <row r="3164">
          <cell r="A3164" t="str">
            <v>89721</v>
          </cell>
          <cell r="B3164" t="str">
            <v>CURVA 90 GRAUS, CPVC, SOLDÁVEL, DN 22MM, INSTALADO EM RAMAL DE DISTRIBUIÇÃO DE ÁGUA - FORNECIMENTO E INSTALAÇÃO. AF_12/2014</v>
          </cell>
          <cell r="C3164" t="str">
            <v>UN</v>
          </cell>
          <cell r="D3164">
            <v>9.9</v>
          </cell>
        </row>
        <row r="3165">
          <cell r="A3165" t="str">
            <v>89723</v>
          </cell>
          <cell r="B3165" t="str">
            <v>JOELHO 90 GRAUS, CPVC, SOLDÁVEL, DN 28MM, INSTALADO EM RAMAL DE DISTRIBUIÇÃO DE ÁGUA   FORNECIMENTO E INSTALAÇÃO. AF_12/2014</v>
          </cell>
          <cell r="C3165" t="str">
            <v>UN</v>
          </cell>
          <cell r="D3165">
            <v>12.99</v>
          </cell>
        </row>
        <row r="3166">
          <cell r="A3166" t="str">
            <v>89724</v>
          </cell>
          <cell r="B3166" t="str">
            <v>JOELHO 90 GRAUS, PVC, SERIE NORMAL, ESGOTO PREDIAL, DN 40 MM, JUNTA SOLDÁVEL, FORNECIDO E INSTALADO EM RAMAL DE DESCARGA OU RAMAL DE ESGOTO SANITÁRIO. AF_12/2014_P</v>
          </cell>
          <cell r="C3166" t="str">
            <v>UN</v>
          </cell>
          <cell r="D3166">
            <v>6.5</v>
          </cell>
        </row>
        <row r="3167">
          <cell r="A3167" t="str">
            <v>89725</v>
          </cell>
          <cell r="B3167" t="str">
            <v>JOELHO 45 GRAUS, CPVC, SOLDÁVEL, DN 28MM, INSTALADO EM RAMAL DE DISTRIBUIÇÃO DE ÁGUA   FORNECIMENTO E INSTALAÇÃO. AF_12/2014</v>
          </cell>
          <cell r="C3167" t="str">
            <v>UN</v>
          </cell>
          <cell r="D3167">
            <v>12.66</v>
          </cell>
        </row>
        <row r="3168">
          <cell r="A3168" t="str">
            <v>89726</v>
          </cell>
          <cell r="B3168" t="str">
            <v>JOELHO 45 GRAUS, PVC, SERIE NORMAL, ESGOTO PREDIAL, DN 40 MM, JUNTA SOLDÁVEL, FORNECIDO E INSTALADO EM RAMAL DE DESCARGA OU RAMAL DE ESGOTO SANITÁRIO. AF_12/2014_P</v>
          </cell>
          <cell r="C3168" t="str">
            <v>UN</v>
          </cell>
          <cell r="D3168">
            <v>7.41</v>
          </cell>
        </row>
        <row r="3169">
          <cell r="A3169" t="str">
            <v>89727</v>
          </cell>
          <cell r="B3169" t="str">
            <v>CURVA 90 GRAUS, CPVC, SOLDÁVEL, DN 28MM, INSTALADO EM RAMAL DE DISTRIBUIÇÃO DE ÁGUA   FORNECIMENTO E INSTALAÇÃO. AF_12/2014</v>
          </cell>
          <cell r="C3169" t="str">
            <v>UN</v>
          </cell>
          <cell r="D3169">
            <v>14.2</v>
          </cell>
        </row>
        <row r="3170">
          <cell r="A3170" t="str">
            <v>89728</v>
          </cell>
          <cell r="B3170" t="str">
            <v>CURVA CURTA 90 GRAUS, PVC, SERIE NORMAL, ESGOTO PREDIAL, DN 40 MM, JUNTA SOLDÁVEL, FORNECIDO E INSTALADO EM RAMAL DE DESCARGA OU RAMAL DE ESGOTO SANITÁRIO. AF_12/2014_P</v>
          </cell>
          <cell r="C3170" t="str">
            <v>UN</v>
          </cell>
          <cell r="D3170">
            <v>8.9</v>
          </cell>
        </row>
        <row r="3171">
          <cell r="A3171" t="str">
            <v>89729</v>
          </cell>
          <cell r="B3171" t="str">
            <v>JOELHO 90 GRAUS, CPVC, SOLDÁVEL, DN 35MM, INSTALADO EM RAMAL DE DISTRIBUIÇÃO DE ÁGUA   FORNECIMENTO E INSTALAÇÃO. AF_12/2014</v>
          </cell>
          <cell r="C3171" t="str">
            <v>UN</v>
          </cell>
          <cell r="D3171">
            <v>19.670000000000002</v>
          </cell>
        </row>
        <row r="3172">
          <cell r="A3172" t="str">
            <v>89730</v>
          </cell>
          <cell r="B3172" t="str">
            <v>CURVA LONGA 90 GRAUS, PVC, SERIE NORMAL, ESGOTO PREDIAL, DN 40 MM, JUNTA SOLDÁVEL, FORNECIDO E INSTALADO EM RAMAL DE DESCARGA OU RAMAL DE ESGOTO SANITÁRIO. AF_12/2014_P</v>
          </cell>
          <cell r="C3172" t="str">
            <v>UN</v>
          </cell>
          <cell r="D3172">
            <v>9.0299999999999994</v>
          </cell>
        </row>
        <row r="3173">
          <cell r="A3173" t="str">
            <v>89731</v>
          </cell>
          <cell r="B3173" t="str">
            <v>JOELHO 90 GRAUS, PVC, SERIE NORMAL, ESGOTO PREDIAL, DN 50 MM, JUNTA ELÁSTICA, FORNECIDO E INSTALADO EM RAMAL DE DESCARGA OU RAMAL DE ESGOTO SANITÁRIO. AF_12/2014</v>
          </cell>
          <cell r="C3173" t="str">
            <v>UN</v>
          </cell>
          <cell r="D3173">
            <v>8.59</v>
          </cell>
        </row>
        <row r="3174">
          <cell r="A3174" t="str">
            <v>89732</v>
          </cell>
          <cell r="B3174" t="str">
            <v>JOELHO 45 GRAUS, PVC, SERIE NORMAL, ESGOTO PREDIAL, DN 50 MM, JUNTA ELÁSTICA, FORNECIDO E INSTALADO EM RAMAL DE DESCARGA OU RAMAL DE ESGOTO SANITÁRIO. AF_12/2014</v>
          </cell>
          <cell r="C3174" t="str">
            <v>UN</v>
          </cell>
          <cell r="D3174">
            <v>9.24</v>
          </cell>
        </row>
        <row r="3175">
          <cell r="A3175" t="str">
            <v>89733</v>
          </cell>
          <cell r="B3175" t="str">
            <v>CURVA CURTA 90 GRAUS, PVC, SERIE NORMAL, ESGOTO PREDIAL, DN 50 MM, JUNTA ELÁSTICA, FORNECIDO E INSTALADO EM RAMAL DE DESCARGA OU RAMAL DE ESGOTO SANITÁRIO. AF_12/2014</v>
          </cell>
          <cell r="C3175" t="str">
            <v>UN</v>
          </cell>
          <cell r="D3175">
            <v>15.09</v>
          </cell>
        </row>
        <row r="3176">
          <cell r="A3176" t="str">
            <v>89734</v>
          </cell>
          <cell r="B3176" t="str">
            <v>JOELHO 45 GRAUS, CPVC, SOLDÁVEL, DN 35MM, INSTALADO EM RAMAL DE DISTRIBUIÇÃO DE ÁGUA   FORNECIMENTO E INSTALAÇÃO. AF_12/2014</v>
          </cell>
          <cell r="C3176" t="str">
            <v>UN</v>
          </cell>
          <cell r="D3176">
            <v>19.670000000000002</v>
          </cell>
        </row>
        <row r="3177">
          <cell r="A3177" t="str">
            <v>89735</v>
          </cell>
          <cell r="B3177" t="str">
            <v>CURVA LONGA 90 GRAUS, PVC, SERIE NORMAL, ESGOTO PREDIAL, DN 50 MM, JUNTA ELÁSTICA, FORNECIDO E INSTALADO EM RAMAL DE DESCARGA OU RAMAL DE ESGOTO SANITÁRIO. AF_12/2014</v>
          </cell>
          <cell r="C3177" t="str">
            <v>UN</v>
          </cell>
          <cell r="D3177">
            <v>14.96</v>
          </cell>
        </row>
        <row r="3178">
          <cell r="A3178" t="str">
            <v>89736</v>
          </cell>
          <cell r="B3178" t="str">
            <v>LUVA, CPVC, SOLDÁVEL, DN 22MM, INSTALADO EM RAMAL DE DISTRIBUIÇÃO DE ÁGUA   FORNECIMENTO E INSTALAÇÃO. AF_12/2014</v>
          </cell>
          <cell r="C3178" t="str">
            <v>UN</v>
          </cell>
          <cell r="D3178">
            <v>5.27</v>
          </cell>
        </row>
        <row r="3179">
          <cell r="A3179" t="str">
            <v>89737</v>
          </cell>
          <cell r="B3179" t="str">
            <v>JOELHO 90 GRAUS, PVC, SERIE NORMAL, ESGOTO PREDIAL, DN 75 MM, JUNTA ELÁSTICA, FORNECIDO E INSTALADO EM RAMAL DE DESCARGA OU RAMAL DE ESGOTO SANITÁRIO. AF_12/2014</v>
          </cell>
          <cell r="C3179" t="str">
            <v>UN</v>
          </cell>
          <cell r="D3179">
            <v>14.88</v>
          </cell>
        </row>
        <row r="3180">
          <cell r="A3180" t="str">
            <v>89738</v>
          </cell>
          <cell r="B3180" t="str">
            <v>LUVA DE CORRER, CPVC, SOLDÁVEL, DN 22MM, INSTALADO EM RAMAL DE DISTRIBUIÇÃO DE ÁGUA   FORNECIMENTO E INSTALAÇÃO. AF_12/2014</v>
          </cell>
          <cell r="C3180" t="str">
            <v>UN</v>
          </cell>
          <cell r="D3180">
            <v>10.31</v>
          </cell>
        </row>
        <row r="3181">
          <cell r="A3181" t="str">
            <v>89739</v>
          </cell>
          <cell r="B3181" t="str">
            <v>JOELHO 45 GRAUS, PVC, SERIE NORMAL, ESGOTO PREDIAL, DN 75 MM, JUNTA ELÁSTICA, FORNECIDO E INSTALADO EM RAMAL DE DESCARGA OU RAMAL DE ESGOTO SANITÁRIO. AF_12/2014</v>
          </cell>
          <cell r="C3181" t="str">
            <v>UN</v>
          </cell>
          <cell r="D3181">
            <v>15.84</v>
          </cell>
        </row>
        <row r="3182">
          <cell r="A3182" t="str">
            <v>89740</v>
          </cell>
          <cell r="B3182" t="str">
            <v>LUVA DE TRANSIÇÃO, CPVC, SOLDÁVEL, DN 22MM X 25MM, INSTALADO EM RAMAL DE DISTRIBUIÇÃO DE ÁGUA   FORNECIMENTO E INSTALAÇÃO. AF_12/2014</v>
          </cell>
          <cell r="C3182" t="str">
            <v>UN</v>
          </cell>
          <cell r="D3182">
            <v>4.84</v>
          </cell>
        </row>
        <row r="3183">
          <cell r="A3183" t="str">
            <v>89741</v>
          </cell>
          <cell r="B3183" t="str">
            <v>UNIÃO, CPVC, SOLDÁVEL, DN 22MM, INSTALADO EM RAMAL DE DISTRIBUIÇÃO DE ÁGUA   FORNECIMENTO E INSTALAÇÃO. AF_12/2014</v>
          </cell>
          <cell r="C3183" t="str">
            <v>UN</v>
          </cell>
          <cell r="D3183">
            <v>14.14</v>
          </cell>
        </row>
        <row r="3184">
          <cell r="A3184" t="str">
            <v>89742</v>
          </cell>
          <cell r="B3184" t="str">
            <v>CURVA CURTA 90 GRAUS, PVC, SERIE NORMAL, ESGOTO PREDIAL, DN 75 MM, JUNTA ELÁSTICA, FORNECIDO E INSTALADO EM RAMAL DE DESCARGA OU RAMAL DE ESGOTO SANITÁRIO. AF_12/2014</v>
          </cell>
          <cell r="C3184" t="str">
            <v>UN</v>
          </cell>
          <cell r="D3184">
            <v>26.85</v>
          </cell>
        </row>
        <row r="3185">
          <cell r="A3185" t="str">
            <v>89743</v>
          </cell>
          <cell r="B3185" t="str">
            <v>CURVA LONGA 90 GRAUS, PVC, SERIE NORMAL, ESGOTO PREDIAL, DN 75 MM, JUNTA ELÁSTICA, FORNECIDO E INSTALADO EM RAMAL DE DESCARGA OU RAMAL DE ESGOTO SANITÁRIO. AF_12/2014</v>
          </cell>
          <cell r="C3185" t="str">
            <v>UN</v>
          </cell>
          <cell r="D3185">
            <v>36.049999999999997</v>
          </cell>
        </row>
        <row r="3186">
          <cell r="A3186" t="str">
            <v>89744</v>
          </cell>
          <cell r="B3186" t="str">
            <v>JOELHO 90 GRAUS, PVC, SERIE NORMAL, ESGOTO PREDIAL, DN 100 MM, JUNTA ELÁSTICA, FORNECIDO E INSTALADO EM RAMAL DE DESCARGA OU RAMAL DE ESGOTO SANITÁRIO. AF_12/2014</v>
          </cell>
          <cell r="C3186" t="str">
            <v>UN</v>
          </cell>
          <cell r="D3186">
            <v>19.61</v>
          </cell>
        </row>
        <row r="3187">
          <cell r="A3187" t="str">
            <v>89745</v>
          </cell>
          <cell r="B3187" t="str">
            <v>CONECTOR, CPVC, SOLDÁVEL, DN 22MM X 1/2 , INSTALADO EM RAMAL DE DISTRIBUIÇÃO DE ÁGUA   FORNECIMENTO E INSTALAÇÃO. AF_12/2014</v>
          </cell>
          <cell r="C3187" t="str">
            <v>UN</v>
          </cell>
          <cell r="D3187">
            <v>22.34</v>
          </cell>
        </row>
        <row r="3188">
          <cell r="A3188" t="str">
            <v>89746</v>
          </cell>
          <cell r="B3188" t="str">
            <v>JOELHO 45 GRAUS, PVC, SERIE NORMAL, ESGOTO PREDIAL, DN 100 MM, JUNTA ELÁSTICA, FORNECIDO E INSTALADO EM RAMAL DE DESCARGA OU RAMAL DE ESGOTO SANITÁRIO. AF_12/2014</v>
          </cell>
          <cell r="C3188" t="str">
            <v>UN</v>
          </cell>
          <cell r="D3188">
            <v>19.690000000000001</v>
          </cell>
        </row>
        <row r="3189">
          <cell r="A3189" t="str">
            <v>89747</v>
          </cell>
          <cell r="B3189" t="str">
            <v>ADAPTADOR, CPVC, SOLDÁVEL, DN 22MM, INSTALADO EM RAMAL DE DISTRIBUIÇÃO DE ÁGUA   FORNECIMENTO E INSTALAÇÃO. AF_12/2014</v>
          </cell>
          <cell r="C3189" t="str">
            <v>UN</v>
          </cell>
          <cell r="D3189">
            <v>8.6</v>
          </cell>
        </row>
        <row r="3190">
          <cell r="A3190" t="str">
            <v>89748</v>
          </cell>
          <cell r="B3190" t="str">
            <v>CURVA CURTA 90 GRAUS, PVC, SERIE NORMAL, ESGOTO PREDIAL, DN 100 MM, JUNTA ELÁSTICA, FORNECIDO E INSTALADO EM RAMAL DE DESCARGA OU RAMAL DE ESGOTO SANITÁRIO. AF_12/2014</v>
          </cell>
          <cell r="C3190" t="str">
            <v>UN</v>
          </cell>
          <cell r="D3190">
            <v>30.91</v>
          </cell>
        </row>
        <row r="3191">
          <cell r="A3191" t="str">
            <v>89749</v>
          </cell>
          <cell r="B3191" t="str">
            <v>CURVA DE TRANSPOSIÇÃO, CPVC, SOLDÁVEL, DN 22MM, INSTALADO EM RAMAL DE DISTRIBUIÇÃO DE ÁGUA   FORNECIMENTO E INSTALAÇÃO. AF_12/2014</v>
          </cell>
          <cell r="C3191" t="str">
            <v>UN</v>
          </cell>
          <cell r="D3191">
            <v>10.31</v>
          </cell>
        </row>
        <row r="3192">
          <cell r="A3192" t="str">
            <v>89750</v>
          </cell>
          <cell r="B3192" t="str">
            <v>CURVA LONGA 90 GRAUS, PVC, SERIE NORMAL, ESGOTO PREDIAL, DN 100 MM, JUNTA ELÁSTICA, FORNECIDO E INSTALADO EM RAMAL DE DESCARGA OU RAMAL DE ESGOTO SANITÁRIO. AF_12/2014</v>
          </cell>
          <cell r="C3192" t="str">
            <v>UN</v>
          </cell>
          <cell r="D3192">
            <v>55.02</v>
          </cell>
        </row>
        <row r="3193">
          <cell r="A3193" t="str">
            <v>89751</v>
          </cell>
          <cell r="B3193" t="str">
            <v>BUCHA DE REDUÇÃO, CPVC, SOLDÁVEL, DN 22MM X 15MM, INSTALADO EM RAMAL DE DISTRIBUIÇÃO DE ÁGUA   FORNECIMENTO E INSTALAÇÃO. AF_12/2014</v>
          </cell>
          <cell r="C3193" t="str">
            <v>UN</v>
          </cell>
          <cell r="D3193">
            <v>4.09</v>
          </cell>
        </row>
        <row r="3194">
          <cell r="A3194" t="str">
            <v>89752</v>
          </cell>
          <cell r="B3194" t="str">
            <v>LUVA SIMPLES, PVC, SERIE NORMAL, ESGOTO PREDIAL, DN 40 MM, JUNTA SOLDÁVEL, FORNECIDO E INSTALADO EM RAMAL DE DESCARGA OU RAMAL DE ESGOTO SANITÁRIO. AF_12/2014_P</v>
          </cell>
          <cell r="C3194" t="str">
            <v>UN</v>
          </cell>
          <cell r="D3194">
            <v>4.8</v>
          </cell>
        </row>
        <row r="3195">
          <cell r="A3195" t="str">
            <v>89753</v>
          </cell>
          <cell r="B3195" t="str">
            <v>LUVA SIMPLES, PVC, SERIE NORMAL, ESGOTO PREDIAL, DN 50 MM, JUNTA ELÁSTICA, FORNECIDO E INSTALADO EM RAMAL DE DESCARGA OU RAMAL DE ESGOTO SANITÁRIO. AF_12/2014</v>
          </cell>
          <cell r="C3195" t="str">
            <v>UN</v>
          </cell>
          <cell r="D3195">
            <v>6.53</v>
          </cell>
        </row>
        <row r="3196">
          <cell r="A3196" t="str">
            <v>89754</v>
          </cell>
          <cell r="B3196" t="str">
            <v>LUVA DE CORRER, PVC, SERIE NORMAL, ESGOTO PREDIAL, DN 50 MM, JUNTA ELÁSTICA, FORNECIDO E INSTALADO EM RAMAL DE DESCARGA OU RAMAL DE ESGOTO SANITÁRIO. AF_12/2014</v>
          </cell>
          <cell r="C3196" t="str">
            <v>UN</v>
          </cell>
          <cell r="D3196">
            <v>11.06</v>
          </cell>
        </row>
        <row r="3197">
          <cell r="A3197" t="str">
            <v>89755</v>
          </cell>
          <cell r="B3197" t="str">
            <v>LUVA, CPVC, SOLDÁVEL, DN 28MM, INSTALADO EM RAMAL DE DISTRIBUIÇÃO DE ÁGUA   FORNECIMENTO E INSTALAÇÃO. AF_12/2014</v>
          </cell>
          <cell r="C3197" t="str">
            <v>UN</v>
          </cell>
          <cell r="D3197">
            <v>8.1300000000000008</v>
          </cell>
        </row>
        <row r="3198">
          <cell r="A3198" t="str">
            <v>89756</v>
          </cell>
          <cell r="B3198" t="str">
            <v>LUVA DE CORRER, CPVC, SOLDÁVEL, DN 28MM, INSTALADO EM RAMAL DE DISTRIBUIÇÃO DE ÁGUA   FORNECIMENTO E INSTALAÇÃO. AF_12/2014</v>
          </cell>
          <cell r="C3198" t="str">
            <v>UN</v>
          </cell>
          <cell r="D3198">
            <v>13.89</v>
          </cell>
        </row>
        <row r="3199">
          <cell r="A3199" t="str">
            <v>89757</v>
          </cell>
          <cell r="B3199" t="str">
            <v>UNIÃO, CPVC, SOLDÁVEL, DN 28MM, INSTALADO EM RAMAL DE DISTRIBUIÇÃO DE ÁGUA   FORNECIMENTO E INSTALAÇÃO. AF_12/2014</v>
          </cell>
          <cell r="C3199" t="str">
            <v>UN</v>
          </cell>
          <cell r="D3199">
            <v>21.24</v>
          </cell>
        </row>
        <row r="3200">
          <cell r="A3200" t="str">
            <v>89758</v>
          </cell>
          <cell r="B3200" t="str">
            <v>CONECTOR, CPVC, SOLDÁVEL, DN 28MM X 1 , INSTALADO EM RAMAL DE DISTRIBUIÇÃO DE ÁGUA   FORNECIMENTO E INSTALAÇÃO. AF_12/2014</v>
          </cell>
          <cell r="C3200" t="str">
            <v>UN</v>
          </cell>
          <cell r="D3200">
            <v>33.22</v>
          </cell>
        </row>
        <row r="3201">
          <cell r="A3201" t="str">
            <v>89759</v>
          </cell>
          <cell r="B3201" t="str">
            <v>BUCHA DE REDUÇÃO, CPVC, SOLDÁVEL, DN 28MM X 22MM, INSTALADO EM RAMAL DE DISTRIBUIÇÃO DE ÁGUA - FORNECIMENTO E INSTALAÇÃO. AF_12/2014</v>
          </cell>
          <cell r="C3201" t="str">
            <v>UN</v>
          </cell>
          <cell r="D3201">
            <v>5.57</v>
          </cell>
        </row>
        <row r="3202">
          <cell r="A3202" t="str">
            <v>89760</v>
          </cell>
          <cell r="B3202" t="str">
            <v>LUVA, CPVC, SOLDÁVEL, DN 35MM, INSTALADO EM RAMAL DE DISTRIBUIÇÃO DE ÁGUA - FORNECIMENTO E INSTALAÇÃO. AF_12/2014</v>
          </cell>
          <cell r="C3202" t="str">
            <v>UN</v>
          </cell>
          <cell r="D3202">
            <v>13.25</v>
          </cell>
        </row>
        <row r="3203">
          <cell r="A3203" t="str">
            <v>89761</v>
          </cell>
          <cell r="B3203" t="str">
            <v>LUVA DE CORRER, CPVC, SOLDÁVEL, DN 35MM, INSTALADO EM RAMAL DE DISTRIBUIÇÃO DE ÁGUA - FORNECIMENTO E INSTALAÇÃO. AF_12/2014</v>
          </cell>
          <cell r="C3203" t="str">
            <v>UN</v>
          </cell>
          <cell r="D3203">
            <v>21.87</v>
          </cell>
        </row>
        <row r="3204">
          <cell r="A3204" t="str">
            <v>89762</v>
          </cell>
          <cell r="B3204" t="str">
            <v>UNIÃO, CPVC, SOLDÁVEL, DN35MM, INSTALADO EM RAMAL DE DISTRIBUIÇÃO DE ÁGUA - FORNECIMENTO E INSTALAÇÃO. AF_12/2014</v>
          </cell>
          <cell r="C3204" t="str">
            <v>UN</v>
          </cell>
          <cell r="D3204">
            <v>31.11</v>
          </cell>
        </row>
        <row r="3205">
          <cell r="A3205" t="str">
            <v>89763</v>
          </cell>
          <cell r="B3205" t="str">
            <v>CONECTOR, CPVC, SOLDÁVEL, DN 35MM X 1 1/4 , INSTALADO EM RAMAL DE DISTRIBUIÇÃO DE ÁGUA - FORNECIMENTO E INSTALAÇÃO. AF_12/2014</v>
          </cell>
          <cell r="C3205" t="str">
            <v>UN</v>
          </cell>
          <cell r="D3205">
            <v>122.51</v>
          </cell>
        </row>
        <row r="3206">
          <cell r="A3206" t="str">
            <v>89764</v>
          </cell>
          <cell r="B3206" t="str">
            <v>BUCHA DE REDUÇÃO, CPVC, SOLDÁVEL, DN35MM X 28MM, INSTALADO EM RAMAL DE DISTRIBUIÇÃO DE ÁGUA - FORNECIMENTO E INSTALAÇÃO. AF_12/2014</v>
          </cell>
          <cell r="C3206" t="str">
            <v>UN</v>
          </cell>
          <cell r="D3206">
            <v>23.72</v>
          </cell>
        </row>
        <row r="3207">
          <cell r="A3207" t="str">
            <v>89765</v>
          </cell>
          <cell r="B3207" t="str">
            <v>TE, CPVC, SOLDÁVEL, DN 22MM, INSTALADO EM RAMAL DE DISTRIBUIÇÃO DE ÁGUA - FORNECIMENTO E INSTALAÇÃO. AF_12/2014</v>
          </cell>
          <cell r="C3207" t="str">
            <v>UN</v>
          </cell>
          <cell r="D3207">
            <v>10.25</v>
          </cell>
        </row>
        <row r="3208">
          <cell r="A3208" t="str">
            <v>89766</v>
          </cell>
          <cell r="B3208" t="str">
            <v>TE DE TRANSIÇÃO, CPVC, SOLDÁVEL, DN 22MM X 1/2 , INSTALADO EM RAMAL DE DISTRIBUIÇÃO DE ÁGUA   FORNECIMENTO E INSTALAÇÃO. AF_12/2014</v>
          </cell>
          <cell r="C3208" t="str">
            <v>UN</v>
          </cell>
          <cell r="D3208">
            <v>15.08</v>
          </cell>
        </row>
        <row r="3209">
          <cell r="A3209" t="str">
            <v>89767</v>
          </cell>
          <cell r="B3209" t="str">
            <v>TÊ MISTURADOR, CPVC, SOLDÁVEL, DN 22MM, INSTALADO EM RAMAL DE DISTRIBUIÇÃO DE ÁGUA - FORNECIMENTO E INSTALAÇÃO. AF_12/2014</v>
          </cell>
          <cell r="C3209" t="str">
            <v>UN</v>
          </cell>
          <cell r="D3209">
            <v>15.08</v>
          </cell>
        </row>
        <row r="3210">
          <cell r="A3210" t="str">
            <v>89768</v>
          </cell>
          <cell r="B3210" t="str">
            <v>TÊ, CPVC, SOLDÁVEL, DN 28MM, INSTALADO EM RAMAL DE DISTRIBUIÇÃO DE ÁGUA - FORNECIMENTO E INSTALAÇÃO. AF_12/2014</v>
          </cell>
          <cell r="C3210" t="str">
            <v>UN</v>
          </cell>
          <cell r="D3210">
            <v>15.15</v>
          </cell>
        </row>
        <row r="3211">
          <cell r="A3211" t="str">
            <v>89769</v>
          </cell>
          <cell r="B3211" t="str">
            <v>TÊ, CPVC, SOLDÁVEL, DN35MM, INSTALADO EM RAMAL DE DISTRIBUIÇÃO DE ÁGUA - FORNECIMENTO E INSTALAÇÃO. AF_12/2014</v>
          </cell>
          <cell r="C3211" t="str">
            <v>UN</v>
          </cell>
          <cell r="D3211">
            <v>35.69</v>
          </cell>
        </row>
        <row r="3212">
          <cell r="A3212" t="str">
            <v>89772</v>
          </cell>
          <cell r="B3212" t="str">
            <v>TUBO, CPVC, SOLDÁVEL, DN 54MM, INSTALADO EM PRUMADA DE ÁGUA  FORNECIMENTO E INSTALAÇÃO. AF_12/2014</v>
          </cell>
          <cell r="C3212" t="str">
            <v>M</v>
          </cell>
          <cell r="D3212">
            <v>71.31</v>
          </cell>
        </row>
        <row r="3213">
          <cell r="A3213" t="str">
            <v>89774</v>
          </cell>
          <cell r="B3213" t="str">
            <v>LUVA SIMPLES, PVC, SERIE NORMAL, ESGOTO PREDIAL, DN 75 MM, JUNTA ELÁSTICA, FORNECIDO E INSTALADO EM RAMAL DE DESCARGA OU RAMAL DE ESGOTO SANITÁRIO. AF_12/2014</v>
          </cell>
          <cell r="C3213" t="str">
            <v>UN</v>
          </cell>
          <cell r="D3213">
            <v>10.87</v>
          </cell>
        </row>
        <row r="3214">
          <cell r="A3214" t="str">
            <v>89776</v>
          </cell>
          <cell r="B3214" t="str">
            <v>LUVA DE CORRER, PVC, SERIE NORMAL, ESGOTO PREDIAL, DN 75 MM, JUNTA ELÁSTICA, FORNECIDO E INSTALADO EM RAMAL DE DESCARGA OU RAMAL DE ESGOTO SANITÁRIO. AF_12/2014</v>
          </cell>
          <cell r="C3214" t="str">
            <v>UN</v>
          </cell>
          <cell r="D3214">
            <v>14.06</v>
          </cell>
        </row>
        <row r="3215">
          <cell r="A3215" t="str">
            <v>89777</v>
          </cell>
          <cell r="B3215" t="str">
            <v>JOELHO 90 GRAUS, CPVC, SOLDÁVEL, DN 35MM, INSTALADO EM PRUMADA DE ÁGUA  FORNECIMENTO E INSTALAÇÃO. AF_12/2014</v>
          </cell>
          <cell r="C3215" t="str">
            <v>UN</v>
          </cell>
          <cell r="D3215">
            <v>18.260000000000002</v>
          </cell>
        </row>
        <row r="3216">
          <cell r="A3216" t="str">
            <v>89778</v>
          </cell>
          <cell r="B3216" t="str">
            <v>LUVA SIMPLES, PVC, SERIE NORMAL, ESGOTO PREDIAL, DN 100 MM, JUNTA ELÁSTICA, FORNECIDO E INSTALADO EM RAMAL DE DESCARGA OU RAMAL DE ESGOTO SANITÁRIO. AF_12/2014</v>
          </cell>
          <cell r="C3216" t="str">
            <v>UN</v>
          </cell>
          <cell r="D3216">
            <v>13.69</v>
          </cell>
        </row>
        <row r="3217">
          <cell r="A3217" t="str">
            <v>89779</v>
          </cell>
          <cell r="B3217" t="str">
            <v>LUVA DE CORRER, PVC, SERIE NORMAL, ESGOTO PREDIAL, DN 100 MM, JUNTA ELÁSTICA, FORNECIDO E INSTALADO EM RAMAL DE DESCARGA OU RAMAL DE ESGOTO SANITÁRIO. AF_12/2014</v>
          </cell>
          <cell r="C3217" t="str">
            <v>UN</v>
          </cell>
          <cell r="D3217">
            <v>20.07</v>
          </cell>
        </row>
        <row r="3218">
          <cell r="A3218" t="str">
            <v>89780</v>
          </cell>
          <cell r="B3218" t="str">
            <v>JOELHO 45 GRAUS, CPVC, SOLDÁVEL, DN 35MM, INSTALADO EM PRUMADA DE ÁGUA - FORNECIMENTO E INSTALAÇÃO. AF_12/2014_P</v>
          </cell>
          <cell r="C3218" t="str">
            <v>UN</v>
          </cell>
          <cell r="D3218">
            <v>18.260000000000002</v>
          </cell>
        </row>
        <row r="3219">
          <cell r="A3219" t="str">
            <v>89781</v>
          </cell>
          <cell r="B3219" t="str">
            <v>JOELHO 90 GRAUS, CPVC, SOLDÁVEL, DN 42MM, INSTALADO EM PRUMADA DE ÁGUA  FORNECIMENTO E INSTALAÇÃO. AF_12/2014</v>
          </cell>
          <cell r="C3219" t="str">
            <v>UN</v>
          </cell>
          <cell r="D3219">
            <v>27.25</v>
          </cell>
        </row>
        <row r="3220">
          <cell r="A3220" t="str">
            <v>89782</v>
          </cell>
          <cell r="B3220" t="str">
            <v>TE, PVC, SERIE NORMAL, ESGOTO PREDIAL, DN 40 X 40 MM, JUNTA SOLDÁVEL, FORNECIDO E INSTALADO EM RAMAL DE DESCARGA OU RAMAL DE ESGOTO SANITÁRIO. AF_12/2014_P</v>
          </cell>
          <cell r="C3220" t="str">
            <v>UN</v>
          </cell>
          <cell r="D3220">
            <v>9.48</v>
          </cell>
        </row>
        <row r="3221">
          <cell r="A3221" t="str">
            <v>89783</v>
          </cell>
          <cell r="B3221" t="str">
            <v>JUNÇÃO SIMPLES, PVC, SERIE NORMAL, ESGOTO PREDIAL, DN 40 MM, JUNTA SOLDÁVEL, FORNECIDO E INSTALADO EM RAMAL DE DESCARGA OU RAMAL DE ESGOTO SANITÁRIO. AF_12/2014_P</v>
          </cell>
          <cell r="C3221" t="str">
            <v>UN</v>
          </cell>
          <cell r="D3221">
            <v>9.93</v>
          </cell>
        </row>
        <row r="3222">
          <cell r="A3222" t="str">
            <v>89784</v>
          </cell>
          <cell r="B3222" t="str">
            <v>TE, PVC, SERIE NORMAL, ESGOTO PREDIAL, DN 50 X 50 MM, JUNTA ELÁSTICA, FORNECIDO E INSTALADO EM RAMAL DE DESCARGA OU RAMAL DE ESGOTO SANITÁRIO. AF_12/2014</v>
          </cell>
          <cell r="C3222" t="str">
            <v>UN</v>
          </cell>
          <cell r="D3222">
            <v>15.34</v>
          </cell>
        </row>
        <row r="3223">
          <cell r="A3223" t="str">
            <v>89785</v>
          </cell>
          <cell r="B3223" t="str">
            <v>JUNÇÃO SIMPLES, PVC, SERIE NORMAL, ESGOTO PREDIAL, DN 50 X 50 MM, JUNTA ELÁSTICA, FORNECIDO E INSTALADO EM RAMAL DE DESCARGA OU RAMAL DE ESGOTO SANITÁRIO. AF_12/2014</v>
          </cell>
          <cell r="C3223" t="str">
            <v>UN</v>
          </cell>
          <cell r="D3223">
            <v>16.350000000000001</v>
          </cell>
        </row>
        <row r="3224">
          <cell r="A3224" t="str">
            <v>89786</v>
          </cell>
          <cell r="B3224" t="str">
            <v>TE, PVC, SERIE NORMAL, ESGOTO PREDIAL, DN 75 X 75 MM, JUNTA ELÁSTICA, FORNECIDO E INSTALADO EM RAMAL DE DESCARGA OU RAMAL DE ESGOTO SANITÁRIO. AF_12/2014</v>
          </cell>
          <cell r="C3224" t="str">
            <v>UN</v>
          </cell>
          <cell r="D3224">
            <v>25.57</v>
          </cell>
        </row>
        <row r="3225">
          <cell r="A3225" t="str">
            <v>89787</v>
          </cell>
          <cell r="B3225" t="str">
            <v>JOELHO 45 GRAUS, CPVC, SOLDÁVEL, DN 42MM, INSTALADO EM PRUMADA DE ÁGUA  FORNECIMENTO E INSTALAÇÃO. AF_12/2014</v>
          </cell>
          <cell r="C3225" t="str">
            <v>UN</v>
          </cell>
          <cell r="D3225">
            <v>27.25</v>
          </cell>
        </row>
        <row r="3226">
          <cell r="A3226" t="str">
            <v>89788</v>
          </cell>
          <cell r="B3226" t="str">
            <v>JOELHO 90 GRAUS, CPVC, SOLDÁVEL, DN 54MM, INSTALADO EM PRUMADA DE ÁGUA  FORNECIMENTO E INSTALAÇÃO. AF_12/2014</v>
          </cell>
          <cell r="C3226" t="str">
            <v>UN</v>
          </cell>
          <cell r="D3226">
            <v>53.43</v>
          </cell>
        </row>
        <row r="3227">
          <cell r="A3227" t="str">
            <v>89789</v>
          </cell>
          <cell r="B3227" t="str">
            <v>JOELHO 45 GRAUS, CPVC, SOLDÁVEL, DN 54MM, INSTALADO EM PRUMADA DE ÁGUA  FORNECIMENTO E INSTALAÇÃO. AF_12/2014</v>
          </cell>
          <cell r="C3227" t="str">
            <v>UN</v>
          </cell>
          <cell r="D3227">
            <v>54.28</v>
          </cell>
        </row>
        <row r="3228">
          <cell r="A3228" t="str">
            <v>89790</v>
          </cell>
          <cell r="B3228" t="str">
            <v>JOELHO 90 GRAUS, CPVC, SOLDÁVEL, DN 73MM, INSTALADO EM PRUMADA DE ÁGUA  FORNECIMENTO E INSTALAÇÃO. AF_12/2014</v>
          </cell>
          <cell r="C3228" t="str">
            <v>UN</v>
          </cell>
          <cell r="D3228">
            <v>132.49</v>
          </cell>
        </row>
        <row r="3229">
          <cell r="A3229" t="str">
            <v>89791</v>
          </cell>
          <cell r="B3229" t="str">
            <v>JOELHO 45 GRAUS, CPVC, SOLDÁVEL, DN 73MM, INSTALADO EM PRUMADA DE ÁGUA  FORNECIMENTO E INSTALAÇÃO. AF_12/2014</v>
          </cell>
          <cell r="C3229" t="str">
            <v>UN</v>
          </cell>
          <cell r="D3229">
            <v>135.61000000000001</v>
          </cell>
        </row>
        <row r="3230">
          <cell r="A3230" t="str">
            <v>89792</v>
          </cell>
          <cell r="B3230" t="str">
            <v>JOELHO 90 GRAUS, CPVC, SOLDÁVEL, DN 89MM, INSTALADO EM PRUMADA DE ÁGUA  FORNECIMENTO E INSTALAÇÃO. AF_12/2014</v>
          </cell>
          <cell r="C3230" t="str">
            <v>UN</v>
          </cell>
          <cell r="D3230">
            <v>155.31</v>
          </cell>
        </row>
        <row r="3231">
          <cell r="A3231" t="str">
            <v>89793</v>
          </cell>
          <cell r="B3231" t="str">
            <v>JOELHO 45 GRAUS, CPVC, SOLDÁVEL, DN 89MM, INSTALADO EM PRUMADA DE ÁGUA  FORNECIMENTO E INSTALAÇÃO. AF_12/2014</v>
          </cell>
          <cell r="C3231" t="str">
            <v>UN</v>
          </cell>
          <cell r="D3231">
            <v>159.51</v>
          </cell>
        </row>
        <row r="3232">
          <cell r="A3232" t="str">
            <v>89794</v>
          </cell>
          <cell r="B3232" t="str">
            <v>LUVA, CPVC, SOLDÁVEL, DN 35MM, INSTALADO EM PRUMADA DE ÁGUA  FORNECIMENTO E INSTALAÇÃO. AF_12/2014</v>
          </cell>
          <cell r="C3232" t="str">
            <v>UN</v>
          </cell>
          <cell r="D3232">
            <v>12.33</v>
          </cell>
        </row>
        <row r="3233">
          <cell r="A3233" t="str">
            <v>89795</v>
          </cell>
          <cell r="B3233" t="str">
            <v>JUNÇÃO SIMPLES, PVC, SERIE NORMAL, ESGOTO PREDIAL, DN 75 X 75 MM, JUNTA ELÁSTICA, FORNECIDO E INSTALADO EM RAMAL DE DESCARGA OU RAMAL DE ESGOTO SANITÁRIO. AF_12/2014</v>
          </cell>
          <cell r="C3233" t="str">
            <v>UN</v>
          </cell>
          <cell r="D3233">
            <v>26.99</v>
          </cell>
        </row>
        <row r="3234">
          <cell r="A3234" t="str">
            <v>89796</v>
          </cell>
          <cell r="B3234" t="str">
            <v>TE, PVC, SERIE NORMAL, ESGOTO PREDIAL, DN 100 X 100 MM, JUNTA ELÁSTICA, FORNECIDO E INSTALADO EM RAMAL DE DESCARGA OU RAMAL DE ESGOTO SANITÁRIO. AF_12/2014</v>
          </cell>
          <cell r="C3234" t="str">
            <v>UN</v>
          </cell>
          <cell r="D3234">
            <v>31.62</v>
          </cell>
        </row>
        <row r="3235">
          <cell r="A3235" t="str">
            <v>89797</v>
          </cell>
          <cell r="B3235" t="str">
            <v>JUNÇÃO SIMPLES, PVC, SERIE NORMAL, ESGOTO PREDIAL, DN 100 X 100 MM, JUNTA ELÁSTICA, FORNECIDO E INSTALADO EM RAMAL DE DESCARGA OU RAMAL DE ESGOTO SANITÁRIO. AF_12/2014</v>
          </cell>
          <cell r="C3235" t="str">
            <v>UN</v>
          </cell>
          <cell r="D3235">
            <v>36.950000000000003</v>
          </cell>
        </row>
        <row r="3236">
          <cell r="A3236" t="str">
            <v>89801</v>
          </cell>
          <cell r="B3236" t="str">
            <v>JOELHO 90 GRAUS, PVC, SERIE NORMAL, ESGOTO PREDIAL, DN 50 MM, JUNTA ELÁSTICA, FORNECIDO E INSTALADO EM PRUMADA DE ESGOTO SANITÁRIO OU VENTILAÇÃO. AF_12/2014</v>
          </cell>
          <cell r="C3236" t="str">
            <v>UN</v>
          </cell>
          <cell r="D3236">
            <v>4.97</v>
          </cell>
        </row>
        <row r="3237">
          <cell r="A3237" t="str">
            <v>89802</v>
          </cell>
          <cell r="B3237" t="str">
            <v>JOELHO 45 GRAUS, PVC, SERIE NORMAL, ESGOTO PREDIAL, DN 50 MM, JUNTA ELÁSTICA, FORNECIDO E INSTALADO EM PRUMADA DE ESGOTO SANITÁRIO OU VENTILAÇÃO. AF_12/2014</v>
          </cell>
          <cell r="C3237" t="str">
            <v>UN</v>
          </cell>
          <cell r="D3237">
            <v>5.62</v>
          </cell>
        </row>
        <row r="3238">
          <cell r="A3238" t="str">
            <v>89803</v>
          </cell>
          <cell r="B3238" t="str">
            <v>CURVA CURTA 90 GRAUS, PVC, SERIE NORMAL, ESGOTO PREDIAL, DN 50 MM, JUNTA ELÁSTICA, FORNECIDO E INSTALADO EM PRUMADA DE ESGOTO SANITÁRIO OU VENTILAÇÃO. AF_12/2014</v>
          </cell>
          <cell r="C3238" t="str">
            <v>UN</v>
          </cell>
          <cell r="D3238">
            <v>11.47</v>
          </cell>
        </row>
        <row r="3239">
          <cell r="A3239" t="str">
            <v>89804</v>
          </cell>
          <cell r="B3239" t="str">
            <v>CURVA LONGA 90 GRAUS, PVC, SERIE NORMAL, ESGOTO PREDIAL, DN 50 MM, JUNTA ELÁSTICA, FORNECIDO E INSTALADO EM PRUMADA DE ESGOTO SANITÁRIO OU VENTILAÇÃO. AF_12/2014</v>
          </cell>
          <cell r="C3239" t="str">
            <v>UN</v>
          </cell>
          <cell r="D3239">
            <v>11.34</v>
          </cell>
        </row>
        <row r="3240">
          <cell r="A3240" t="str">
            <v>89805</v>
          </cell>
          <cell r="B3240" t="str">
            <v>JOELHO 90 GRAUS, PVC, SERIE NORMAL, ESGOTO PREDIAL, DN 75 MM, JUNTA ELÁSTICA, FORNECIDO E INSTALADO EM PRUMADA DE ESGOTO SANITÁRIO OU VENTILAÇÃO. AF_12/2014</v>
          </cell>
          <cell r="C3240" t="str">
            <v>UN</v>
          </cell>
          <cell r="D3240">
            <v>10.46</v>
          </cell>
        </row>
        <row r="3241">
          <cell r="A3241" t="str">
            <v>89806</v>
          </cell>
          <cell r="B3241" t="str">
            <v>JOELHO 45 GRAUS, PVC, SERIE NORMAL, ESGOTO PREDIAL, DN 75 MM, JUNTA ELÁSTICA, FORNECIDO E INSTALADO EM PRUMADA DE ESGOTO SANITÁRIO OU VENTILAÇÃO. AF_12/2014</v>
          </cell>
          <cell r="C3241" t="str">
            <v>UN</v>
          </cell>
          <cell r="D3241">
            <v>11.41</v>
          </cell>
        </row>
        <row r="3242">
          <cell r="A3242" t="str">
            <v>89807</v>
          </cell>
          <cell r="B3242" t="str">
            <v>CURVA CURTA 90 GRAUS, PVC, SERIE NORMAL, ESGOTO PREDIAL, DN 75 MM, JUNTA ELÁSTICA, FORNECIDO E INSTALADO EM PRUMADA DE ESGOTO SANITÁRIO OU VENTILAÇÃO. AF_12/2014</v>
          </cell>
          <cell r="C3242" t="str">
            <v>UN</v>
          </cell>
          <cell r="D3242">
            <v>22.43</v>
          </cell>
        </row>
        <row r="3243">
          <cell r="A3243" t="str">
            <v>89808</v>
          </cell>
          <cell r="B3243" t="str">
            <v>CURVA LONGA 90 GRAUS, PVC, SERIE NORMAL, ESGOTO PREDIAL, DN 75 MM, JUNTA ELÁSTICA, FORNECIDO E INSTALADO EM PRUMADA DE ESGOTO SANITÁRIO OU VENTILAÇÃO. AF_12/2014</v>
          </cell>
          <cell r="C3243" t="str">
            <v>UN</v>
          </cell>
          <cell r="D3243">
            <v>31.62</v>
          </cell>
        </row>
        <row r="3244">
          <cell r="A3244" t="str">
            <v>89809</v>
          </cell>
          <cell r="B3244" t="str">
            <v>JOELHO 90 GRAUS, PVC, SERIE NORMAL, ESGOTO PREDIAL, DN 100 MM, JUNTA ELÁSTICA, FORNECIDO E INSTALADO EM PRUMADA DE ESGOTO SANITÁRIO OU VENTILAÇÃO. AF_12/2014</v>
          </cell>
          <cell r="C3244" t="str">
            <v>UN</v>
          </cell>
          <cell r="D3244">
            <v>14.38</v>
          </cell>
        </row>
        <row r="3245">
          <cell r="A3245" t="str">
            <v>89810</v>
          </cell>
          <cell r="B3245" t="str">
            <v>JOELHO 45 GRAUS, PVC, SERIE NORMAL, ESGOTO PREDIAL, DN 100 MM, JUNTA ELÁSTICA, FORNECIDO E INSTALADO EM PRUMADA DE ESGOTO SANITÁRIO OU VENTILAÇÃO. AF_12/2014</v>
          </cell>
          <cell r="C3245" t="str">
            <v>UN</v>
          </cell>
          <cell r="D3245">
            <v>14.45</v>
          </cell>
        </row>
        <row r="3246">
          <cell r="A3246" t="str">
            <v>89811</v>
          </cell>
          <cell r="B3246" t="str">
            <v>CURVA CURTA 90 GRAUS, PVC, SERIE NORMAL, ESGOTO PREDIAL, DN 100 MM, JUNTA ELÁSTICA, FORNECIDO E INSTALADO EM PRUMADA DE ESGOTO SANITÁRIO OU VENTILAÇÃO. AF_12/2014</v>
          </cell>
          <cell r="C3246" t="str">
            <v>UN</v>
          </cell>
          <cell r="D3246">
            <v>25.67</v>
          </cell>
        </row>
        <row r="3247">
          <cell r="A3247" t="str">
            <v>89812</v>
          </cell>
          <cell r="B3247" t="str">
            <v>CURVA LONGA 90 GRAUS, PVC, SERIE NORMAL, ESGOTO PREDIAL, DN 100 MM, JUNTA ELÁSTICA, FORNECIDO E INSTALADO EM PRUMADA DE ESGOTO SANITÁRIO OU VENTILAÇÃO. AF_12/2014</v>
          </cell>
          <cell r="C3247" t="str">
            <v>UN</v>
          </cell>
          <cell r="D3247">
            <v>49.78</v>
          </cell>
        </row>
        <row r="3248">
          <cell r="A3248" t="str">
            <v>89813</v>
          </cell>
          <cell r="B3248" t="str">
            <v>LUVA SIMPLES, PVC, SERIE NORMAL, ESGOTO PREDIAL, DN 50 MM, JUNTA ELÁSTICA, FORNECIDO E INSTALADO EM PRUMADA DE ESGOTO SANITÁRIO OU VENTILAÇÃO. AF_12/2014</v>
          </cell>
          <cell r="C3248" t="str">
            <v>UN</v>
          </cell>
          <cell r="D3248">
            <v>4.51</v>
          </cell>
        </row>
        <row r="3249">
          <cell r="A3249" t="str">
            <v>89814</v>
          </cell>
          <cell r="B3249" t="str">
            <v>LUVA DE CORRER, PVC, SERIE NORMAL, ESGOTO PREDIAL, DN 50 MM, JUNTA ELÁSTICA, FORNECIDO E INSTALADO EM PRUMADA DE ESGOTO SANITÁRIO OU VENTILAÇÃO. AF_12/2014</v>
          </cell>
          <cell r="C3249" t="str">
            <v>UN</v>
          </cell>
          <cell r="D3249">
            <v>9.0500000000000007</v>
          </cell>
        </row>
        <row r="3250">
          <cell r="A3250" t="str">
            <v>89815</v>
          </cell>
          <cell r="B3250" t="str">
            <v>LUVA DE CORRER, CPVC, SOLDÁVEL, DN 35MM, INSTALADO EM PRUMADA DE ÁGUA  FORNECIMENTO E INSTALAÇÃO. AF_12/2014</v>
          </cell>
          <cell r="C3250" t="str">
            <v>UN</v>
          </cell>
          <cell r="D3250">
            <v>20.94</v>
          </cell>
        </row>
        <row r="3251">
          <cell r="A3251" t="str">
            <v>89816</v>
          </cell>
          <cell r="B3251" t="str">
            <v>UNIÃO, CPVC, SOLDÁVEL, DN35MM, INSTALADO EM PRUMADA DE ÁGUA  FORNECIMENTO E INSTALAÇÃO. AF_12/2014</v>
          </cell>
          <cell r="C3251" t="str">
            <v>UN</v>
          </cell>
          <cell r="D3251">
            <v>30.18</v>
          </cell>
        </row>
        <row r="3252">
          <cell r="A3252" t="str">
            <v>89817</v>
          </cell>
          <cell r="B3252" t="str">
            <v>LUVA SIMPLES, PVC, SERIE NORMAL, ESGOTO PREDIAL, DN 75 MM, JUNTA ELÁSTICA, FORNECIDO E INSTALADO EM PRUMADA DE ESGOTO SANITÁRIO OU VENTILAÇÃO. AF_12/2014</v>
          </cell>
          <cell r="C3252" t="str">
            <v>UN</v>
          </cell>
          <cell r="D3252">
            <v>8.0500000000000007</v>
          </cell>
        </row>
        <row r="3253">
          <cell r="A3253" t="str">
            <v>89818</v>
          </cell>
          <cell r="B3253" t="str">
            <v>CONECTOR, CPVC, SOLDÁVEL, DN 35MM X 1 1/4, INSTALADO EM PRUMADA DE ÁGUA  FORNECIMENTO E INSTALAÇÃO. AF_12/2014</v>
          </cell>
          <cell r="C3253" t="str">
            <v>UN</v>
          </cell>
          <cell r="D3253">
            <v>121.58</v>
          </cell>
        </row>
        <row r="3254">
          <cell r="A3254" t="str">
            <v>89819</v>
          </cell>
          <cell r="B3254" t="str">
            <v>LUVA DE CORRER, PVC, SERIE NORMAL, ESGOTO PREDIAL, DN 75 MM, JUNTA ELÁSTICA, FORNECIDO E INSTALADO EM PRUMADA DE ESGOTO SANITÁRIO OU VENTILAÇÃO. AF_12/2014</v>
          </cell>
          <cell r="C3254" t="str">
            <v>UN</v>
          </cell>
          <cell r="D3254">
            <v>11.24</v>
          </cell>
        </row>
        <row r="3255">
          <cell r="A3255" t="str">
            <v>89820</v>
          </cell>
          <cell r="B3255" t="str">
            <v>BUCHA DE REDUÇÃO, CPVC, SOLDÁVEL, DN35MM X 28MM, INSTALADO EM PRUMADA DE ÁGUA  FORNECIMENTO E INSTALAÇÃO. AF_12/2014</v>
          </cell>
          <cell r="C3255" t="str">
            <v>UN</v>
          </cell>
          <cell r="D3255">
            <v>22.79</v>
          </cell>
        </row>
        <row r="3256">
          <cell r="A3256" t="str">
            <v>89821</v>
          </cell>
          <cell r="B3256" t="str">
            <v>LUVA SIMPLES, PVC, SERIE NORMAL, ESGOTO PREDIAL, DN 100 MM, JUNTA ELÁSTICA, FORNECIDO E INSTALADO EM PRUMADA DE ESGOTO SANITÁRIO OU VENTILAÇÃO. AF_12/2014</v>
          </cell>
          <cell r="C3256" t="str">
            <v>UN</v>
          </cell>
          <cell r="D3256">
            <v>10.07</v>
          </cell>
        </row>
        <row r="3257">
          <cell r="A3257" t="str">
            <v>89822</v>
          </cell>
          <cell r="B3257" t="str">
            <v>LUVA, CPVC, SOLDÁVEL, DN 42MM, INSTALADO EM PRUMADA DE ÁGUA  FORNECIMENTO E INSTALAÇÃO. AF_12/2014</v>
          </cell>
          <cell r="C3257" t="str">
            <v>UN</v>
          </cell>
          <cell r="D3257">
            <v>16.22</v>
          </cell>
        </row>
        <row r="3258">
          <cell r="A3258" t="str">
            <v>89823</v>
          </cell>
          <cell r="B3258" t="str">
            <v>LUVA DE CORRER, PVC, SERIE NORMAL, ESGOTO PREDIAL, DN 100 MM, JUNTA ELÁSTICA, FORNECIDO E INSTALADO EM PRUMADA DE ESGOTO SANITÁRIO OU VENTILAÇÃO. AF_12/2014</v>
          </cell>
          <cell r="C3258" t="str">
            <v>UN</v>
          </cell>
          <cell r="D3258">
            <v>16.45</v>
          </cell>
        </row>
        <row r="3259">
          <cell r="A3259" t="str">
            <v>89824</v>
          </cell>
          <cell r="B3259" t="str">
            <v>LUVA DE CORRER, CPVC, SOLDÁVEL, DN 42MM, INSTALADO EM PRUMADA DE ÁGUA  FORNECIMENTO E INSTALAÇÃO. AF_12/2014</v>
          </cell>
          <cell r="C3259" t="str">
            <v>UN</v>
          </cell>
          <cell r="D3259">
            <v>28.5</v>
          </cell>
        </row>
        <row r="3260">
          <cell r="A3260" t="str">
            <v>89825</v>
          </cell>
          <cell r="B3260" t="str">
            <v>TE, PVC, SERIE NORMAL, ESGOTO PREDIAL, DN 50 X 50 MM, JUNTA ELÁSTICA, FORNECIDO E INSTALADO EM PRUMADA DE ESGOTO SANITÁRIO OU VENTILAÇÃO. AF_12/2014</v>
          </cell>
          <cell r="C3260" t="str">
            <v>UN</v>
          </cell>
          <cell r="D3260">
            <v>10.91</v>
          </cell>
        </row>
        <row r="3261">
          <cell r="A3261" t="str">
            <v>89826</v>
          </cell>
          <cell r="B3261" t="str">
            <v>LUVA DE TRANSIÇÃO, CPVC, SOLDÁVEL, DN42MM X 1.1/2, INSTALADO EM PRUMADA DE ÁGUA  FORNECIMENTO E INSTALAÇÃO. AF_12/2014</v>
          </cell>
          <cell r="C3261" t="str">
            <v>UN</v>
          </cell>
          <cell r="D3261">
            <v>124.08</v>
          </cell>
        </row>
        <row r="3262">
          <cell r="A3262" t="str">
            <v>89827</v>
          </cell>
          <cell r="B3262" t="str">
            <v>JUNÇÃO SIMPLES, PVC, SERIE NORMAL, ESGOTO PREDIAL, DN 50 X 50 MM, JUNTA ELÁSTICA, FORNECIDO E INSTALADO EM PRUMADA DE ESGOTO SANITÁRIO OU VENTILAÇÃO. AF_12/2014</v>
          </cell>
          <cell r="C3262" t="str">
            <v>UN</v>
          </cell>
          <cell r="D3262">
            <v>11.93</v>
          </cell>
        </row>
        <row r="3263">
          <cell r="A3263" t="str">
            <v>89828</v>
          </cell>
          <cell r="B3263" t="str">
            <v>UNIÃO, CPVC, SOLDÁVEL, DN42MM, INSTALADO EM PRUMADA DE ÁGUA  FORNECIMENTO E INSTALAÇÃO. AF_12/2014</v>
          </cell>
          <cell r="C3263" t="str">
            <v>UN</v>
          </cell>
          <cell r="D3263">
            <v>43.65</v>
          </cell>
        </row>
        <row r="3264">
          <cell r="A3264" t="str">
            <v>89829</v>
          </cell>
          <cell r="B3264" t="str">
            <v>TE, PVC, SERIE NORMAL, ESGOTO PREDIAL, DN 75 X 75 MM, JUNTA ELÁSTICA, FORNECIDO E INSTALADO EM PRUMADA DE ESGOTO SANITÁRIO OU VENTILAÇÃO. AF_12/2014</v>
          </cell>
          <cell r="C3264" t="str">
            <v>UN</v>
          </cell>
          <cell r="D3264">
            <v>19.940000000000001</v>
          </cell>
        </row>
        <row r="3265">
          <cell r="A3265" t="str">
            <v>89830</v>
          </cell>
          <cell r="B3265" t="str">
            <v>JUNÇÃO SIMPLES, PVC, SERIE NORMAL, ESGOTO PREDIAL, DN 75 X 75 MM, JUNTA ELÁSTICA, FORNECIDO E INSTALADO EM PRUMADA DE ESGOTO SANITÁRIO OU VENTILAÇÃO. AF_12/2014</v>
          </cell>
          <cell r="C3265" t="str">
            <v>UN</v>
          </cell>
          <cell r="D3265">
            <v>21.35</v>
          </cell>
        </row>
        <row r="3266">
          <cell r="A3266" t="str">
            <v>89831</v>
          </cell>
          <cell r="B3266" t="str">
            <v>CONECTOR, CPVC, SOLDÁVEL, DN 42MM X 1.1/2, INSTALADO EM PRUMADA DE ÁGUA  FORNECIMENTO E INSTALAÇÃO. AF_12/2014</v>
          </cell>
          <cell r="C3266" t="str">
            <v>UN</v>
          </cell>
          <cell r="D3266">
            <v>148.44999999999999</v>
          </cell>
        </row>
        <row r="3267">
          <cell r="A3267" t="str">
            <v>89832</v>
          </cell>
          <cell r="B3267" t="str">
            <v>BUCHA DE REDUÇÃO, CPVC, SOLDÁVEL, DN 42MM X 22MM, INSTALADO EM RAMAL DE DISTRIBUIÇÃO DE ÁGUA - FORNECIMENTO E INSTALAÇÃO. AF_12/2014</v>
          </cell>
          <cell r="C3267" t="str">
            <v>UN</v>
          </cell>
          <cell r="D3267">
            <v>29.89</v>
          </cell>
        </row>
        <row r="3268">
          <cell r="A3268" t="str">
            <v>89833</v>
          </cell>
          <cell r="B3268" t="str">
            <v>TE, PVC, SERIE NORMAL, ESGOTO PREDIAL, DN 100 X 100 MM, JUNTA ELÁSTICA, FORNECIDO E INSTALADO EM PRUMADA DE ESGOTO SANITÁRIO OU VENTILAÇÃO. AF_12/2014</v>
          </cell>
          <cell r="C3268" t="str">
            <v>UN</v>
          </cell>
          <cell r="D3268">
            <v>24.78</v>
          </cell>
        </row>
        <row r="3269">
          <cell r="A3269" t="str">
            <v>89834</v>
          </cell>
          <cell r="B3269" t="str">
            <v>JUNÇÃO SIMPLES, PVC, SERIE NORMAL, ESGOTO PREDIAL, DN 100 X 100 MM, JUNTA ELÁSTICA, FORNECIDO E INSTALADO EM PRUMADA DE ESGOTO SANITÁRIO OU VENTILAÇÃO. AF_12/2014</v>
          </cell>
          <cell r="C3269" t="str">
            <v>UN</v>
          </cell>
          <cell r="D3269">
            <v>30.11</v>
          </cell>
        </row>
        <row r="3270">
          <cell r="A3270" t="str">
            <v>89835</v>
          </cell>
          <cell r="B3270" t="str">
            <v>LUVA, CPVC, SOLDÁVEL, DN 54MM, INSTALADO EM PRUMADA DE ÁGUA  FORNECIMENTO E INSTALAÇÃO. AF_12/2014</v>
          </cell>
          <cell r="C3270" t="str">
            <v>UN</v>
          </cell>
          <cell r="D3270">
            <v>29.32</v>
          </cell>
        </row>
        <row r="3271">
          <cell r="A3271" t="str">
            <v>89836</v>
          </cell>
          <cell r="B3271" t="str">
            <v>LUVA DE TRANSIÇÃO, CPVC, SOLDÁVEL, DN 54MM X 2, INSTALADO EM PRUMADA DE ÁGUA  FORNECIMENTO E INSTALAÇÃO. AF_12/2014</v>
          </cell>
          <cell r="C3271" t="str">
            <v>UN</v>
          </cell>
          <cell r="D3271">
            <v>200.64</v>
          </cell>
        </row>
        <row r="3272">
          <cell r="A3272" t="str">
            <v>89837</v>
          </cell>
          <cell r="B3272" t="str">
            <v>UNIÃO, CPVC, SOLDÁVEL, DN 54MM, INSTALADO EM PRUMADA DE ÁGUA  FORNECIMENTO E INSTALAÇÃO. AF_12/2014</v>
          </cell>
          <cell r="C3272" t="str">
            <v>UN</v>
          </cell>
          <cell r="D3272">
            <v>99.62</v>
          </cell>
        </row>
        <row r="3273">
          <cell r="A3273" t="str">
            <v>89838</v>
          </cell>
          <cell r="B3273" t="str">
            <v>LUVA, CPVC, SOLDÁVEL, DN 73MM, INSTALADO EM PRUMADA DE ÁGUA  FORNECIMENTO E INSTALAÇÃO. AF_12/2014</v>
          </cell>
          <cell r="C3273" t="str">
            <v>UN</v>
          </cell>
          <cell r="D3273">
            <v>108.82</v>
          </cell>
        </row>
        <row r="3274">
          <cell r="A3274" t="str">
            <v>89839</v>
          </cell>
          <cell r="B3274" t="str">
            <v>UNIÃO, CPVC, SOLDÁVEL, DN 73MM, INSTALADO EM PRUMADA DE ÁGUA  FORNECIMENTO E INSTALAÇÃO. AF_12/2014</v>
          </cell>
          <cell r="C3274" t="str">
            <v>UN</v>
          </cell>
          <cell r="D3274">
            <v>144.22999999999999</v>
          </cell>
        </row>
        <row r="3275">
          <cell r="A3275" t="str">
            <v>89840</v>
          </cell>
          <cell r="B3275" t="str">
            <v>LUVA, CPVC, SOLDÁVEL, DN 89MM, INSTALADO EM PRUMADA DE ÁGUA  FORNECIMENTO E INSTALAÇÃO. AF_12/2014</v>
          </cell>
          <cell r="C3275" t="str">
            <v>UN</v>
          </cell>
          <cell r="D3275">
            <v>124.65</v>
          </cell>
        </row>
        <row r="3276">
          <cell r="A3276" t="str">
            <v>89841</v>
          </cell>
          <cell r="B3276" t="str">
            <v>UNIÃO, CPVC, SOLDÁVEL, DN 89MM, INSTALADO EM PRUMADA DE ÁGUA  FORNECIMENTO E INSTALAÇÃO. AF_12/2014</v>
          </cell>
          <cell r="C3276" t="str">
            <v>UN</v>
          </cell>
          <cell r="D3276">
            <v>211.5</v>
          </cell>
        </row>
        <row r="3277">
          <cell r="A3277" t="str">
            <v>89842</v>
          </cell>
          <cell r="B3277" t="str">
            <v>TÊ, CPVC, SOLDÁVEL, DN 35MM, INSTALADO EM PRUMADA DE ÁGUA  FORNECIMENTO E INSTALAÇÃO. AF_12/2014</v>
          </cell>
          <cell r="C3277" t="str">
            <v>UN</v>
          </cell>
          <cell r="D3277">
            <v>33.840000000000003</v>
          </cell>
        </row>
        <row r="3278">
          <cell r="A3278" t="str">
            <v>89844</v>
          </cell>
          <cell r="B3278" t="str">
            <v>TE, CPVC, SOLDÁVEL, DN  42MM, INSTALADO EM PRUMADA DE ÁGUA  FORNECIMENTO E INSTALAÇÃO. AF_12/2014</v>
          </cell>
          <cell r="C3278" t="str">
            <v>UN</v>
          </cell>
          <cell r="D3278">
            <v>43.13</v>
          </cell>
        </row>
        <row r="3279">
          <cell r="A3279" t="str">
            <v>89845</v>
          </cell>
          <cell r="B3279" t="str">
            <v>TÊ, CPVC, SOLDÁVEL, DN 54 MM, INSTALADO EM PRUMADA DE ÁGUA  FORNECIMENTO E INSTALAÇÃO. AF_12/2014</v>
          </cell>
          <cell r="C3279" t="str">
            <v>UN</v>
          </cell>
          <cell r="D3279">
            <v>67.150000000000006</v>
          </cell>
        </row>
        <row r="3280">
          <cell r="A3280" t="str">
            <v>89846</v>
          </cell>
          <cell r="B3280" t="str">
            <v>TÊ, CPVC, SOLDÁVEL, DN 73MM, INSTALADO EM PRUMADA DE ÁGUA  FORNECIMENTO E INSTALAÇÃO. AF_12/2014</v>
          </cell>
          <cell r="C3280" t="str">
            <v>UN</v>
          </cell>
          <cell r="D3280">
            <v>151.63999999999999</v>
          </cell>
        </row>
        <row r="3281">
          <cell r="A3281" t="str">
            <v>89847</v>
          </cell>
          <cell r="B3281" t="str">
            <v>TÊ, CPVC, SOLDÁVEL, DN 89MM, INSTALADO EM PRUMADA DE ÁGUA  FORNECIMENTO E INSTALAÇÃO. AF_12/2014</v>
          </cell>
          <cell r="C3281" t="str">
            <v>UN</v>
          </cell>
          <cell r="D3281">
            <v>185.72</v>
          </cell>
        </row>
        <row r="3282">
          <cell r="A3282" t="str">
            <v>89850</v>
          </cell>
          <cell r="B3282" t="str">
            <v>JOELHO 90 GRAUS, PVC, SERIE NORMAL, ESGOTO PREDIAL, DN 100 MM, JUNTA ELÁSTICA, FORNECIDO E INSTALADO EM SUBCOLETOR AÉREO DE ESGOTO SANITÁRIO. AF_12/2014</v>
          </cell>
          <cell r="C3282" t="str">
            <v>UN</v>
          </cell>
          <cell r="D3282">
            <v>19.21</v>
          </cell>
        </row>
        <row r="3283">
          <cell r="A3283" t="str">
            <v>89851</v>
          </cell>
          <cell r="B3283" t="str">
            <v>JOELHO 45 GRAUS, PVC, SERIE NORMAL, ESGOTO PREDIAL, DN 100 MM, JUNTA ELÁSTICA, FORNECIDO E INSTALADO EM SUBCOLETOR AÉREO DE ESGOTO SANITÁRIO. AF_12/2014</v>
          </cell>
          <cell r="C3283" t="str">
            <v>UN</v>
          </cell>
          <cell r="D3283">
            <v>19.28</v>
          </cell>
        </row>
        <row r="3284">
          <cell r="A3284" t="str">
            <v>89852</v>
          </cell>
          <cell r="B3284" t="str">
            <v>CURVA CURTA 90 GRAUS, PVC, SERIE NORMAL, ESGOTO PREDIAL, DN 100 MM, JUNTA ELÁSTICA, FORNECIDO E INSTALADO EM SUBCOLETOR AÉREO DE ESGOTO SANITÁRIO. AF_12/2014</v>
          </cell>
          <cell r="C3284" t="str">
            <v>UN</v>
          </cell>
          <cell r="D3284">
            <v>30.5</v>
          </cell>
        </row>
        <row r="3285">
          <cell r="A3285" t="str">
            <v>89853</v>
          </cell>
          <cell r="B3285" t="str">
            <v>CURVA LONGA 90 GRAUS, PVC, SERIE NORMAL, ESGOTO PREDIAL, DN 100 MM, JUNTA ELÁSTICA, FORNECIDO E INSTALADO EM SUBCOLETOR AÉREO DE ESGOTO SANITÁRIO. AF_12/2014</v>
          </cell>
          <cell r="C3285" t="str">
            <v>UN</v>
          </cell>
          <cell r="D3285">
            <v>54.61</v>
          </cell>
        </row>
        <row r="3286">
          <cell r="A3286" t="str">
            <v>89854</v>
          </cell>
          <cell r="B3286" t="str">
            <v>JOELHO 90 GRAUS, PVC, SERIE NORMAL, ESGOTO PREDIAL, DN 150 MM, JUNTA ELÁSTICA, FORNECIDO E INSTALADO EM SUBCOLETOR AÉREO DE ESGOTO SANITÁRIO. AF_12/2014</v>
          </cell>
          <cell r="C3286" t="str">
            <v>UN</v>
          </cell>
          <cell r="D3286">
            <v>56.25</v>
          </cell>
        </row>
        <row r="3287">
          <cell r="A3287" t="str">
            <v>89855</v>
          </cell>
          <cell r="B3287" t="str">
            <v>JOELHO 45 GRAUS, PVC, SERIE NORMAL, ESGOTO PREDIAL, DN 150 MM, JUNTA ELÁSTICA, FORNECIDO E INSTALADO EM SUBCOLETOR AÉREO DE ESGOTO SANITÁRIO. AF_12/2014</v>
          </cell>
          <cell r="C3287" t="str">
            <v>UN</v>
          </cell>
          <cell r="D3287">
            <v>60.27</v>
          </cell>
        </row>
        <row r="3288">
          <cell r="A3288" t="str">
            <v>89856</v>
          </cell>
          <cell r="B3288" t="str">
            <v>LUVA SIMPLES, PVC, SERIE NORMAL, ESGOTO PREDIAL, DN 100 MM, JUNTA ELÁSTICA, FORNECIDO E INSTALADO EM SUBCOLETOR AÉREO DE ESGOTO SANITÁRIO. AF_12/2014</v>
          </cell>
          <cell r="C3288" t="str">
            <v>UN</v>
          </cell>
          <cell r="D3288">
            <v>13.29</v>
          </cell>
        </row>
        <row r="3289">
          <cell r="A3289" t="str">
            <v>89857</v>
          </cell>
          <cell r="B3289" t="str">
            <v>LUVA DE CORRER, PVC, SERIE NORMAL, ESGOTO PREDIAL, DN 100 MM, JUNTA ELÁSTICA, FORNECIDO E INSTALADO EM SUBCOLETOR AÉREO DE ESGOTO SANITÁRIO. AF_12/2014</v>
          </cell>
          <cell r="C3289" t="str">
            <v>UN</v>
          </cell>
          <cell r="D3289">
            <v>19.670000000000002</v>
          </cell>
        </row>
        <row r="3290">
          <cell r="A3290" t="str">
            <v>89859</v>
          </cell>
          <cell r="B3290" t="str">
            <v>LUVA DE CORRER, PVC, SERIE NORMAL, ESGOTO PREDIAL, DN 150 MM, JUNTA ELÁSTICA, FORNECIDO E INSTALADO EM SUBCOLETOR AÉREO DE ESGOTO SANITÁRIO. AF_12/2014</v>
          </cell>
          <cell r="C3290" t="str">
            <v>UN</v>
          </cell>
          <cell r="D3290">
            <v>30.84</v>
          </cell>
        </row>
        <row r="3291">
          <cell r="A3291" t="str">
            <v>89860</v>
          </cell>
          <cell r="B3291" t="str">
            <v>TE, PVC, SERIE NORMAL, ESGOTO PREDIAL, DN 100 X 100 MM, JUNTA ELÁSTICA, FORNECIDO E INSTALADO EM SUBCOLETOR AÉREO DE ESGOTO SANITÁRIO. AF_12/2014</v>
          </cell>
          <cell r="C3291" t="str">
            <v>UN</v>
          </cell>
          <cell r="D3291">
            <v>31.22</v>
          </cell>
        </row>
        <row r="3292">
          <cell r="A3292" t="str">
            <v>89861</v>
          </cell>
          <cell r="B3292" t="str">
            <v>JUNÇÃO SIMPLES, PVC, SERIE NORMAL, ESGOTO PREDIAL, DN 100 X 100 MM, JUNTA ELÁSTICA, FORNECIDO E INSTALADO EM SUBCOLETOR AÉREO DE ESGOTO SANITÁRIO. AF_12/2014</v>
          </cell>
          <cell r="C3292" t="str">
            <v>UN</v>
          </cell>
          <cell r="D3292">
            <v>36.549999999999997</v>
          </cell>
        </row>
        <row r="3293">
          <cell r="A3293" t="str">
            <v>89862</v>
          </cell>
          <cell r="B3293" t="str">
            <v>TE, PVC, SERIE NORMAL, ESGOTO PREDIAL, DN 150 X 150 MM, JUNTA ELÁSTICA, FORNECIDO E INSTALADO EM SUBCOLETOR AÉREO DE ESGOTO SANITÁRIO. AF_12/2014</v>
          </cell>
          <cell r="C3293" t="str">
            <v>UN</v>
          </cell>
          <cell r="D3293">
            <v>90.22</v>
          </cell>
        </row>
        <row r="3294">
          <cell r="A3294" t="str">
            <v>89863</v>
          </cell>
          <cell r="B3294" t="str">
            <v>JUNÇÃO SIMPLES, PVC, SERIE NORMAL, ESGOTO PREDIAL, DN 150 X 150 MM, JUNTA ELÁSTICA, FORNECIDO E INSTALADO EM SUBCOLETOR AÉREO DE ESGOTO SANITÁRIO. AF_12/2014</v>
          </cell>
          <cell r="C3294" t="str">
            <v>UN</v>
          </cell>
          <cell r="D3294">
            <v>151.69</v>
          </cell>
        </row>
        <row r="3295">
          <cell r="A3295" t="str">
            <v>89866</v>
          </cell>
          <cell r="B3295" t="str">
            <v>JOELHO 90 GRAUS, PVC, SOLDÁVEL, DN 25MM, INSTALADO EM DRENO DE AR-CONDICIONADO - FORNECIMENTO E INSTALAÇÃO. AF_12/2014_P</v>
          </cell>
          <cell r="C3295" t="str">
            <v>UN</v>
          </cell>
          <cell r="D3295">
            <v>4.17</v>
          </cell>
        </row>
        <row r="3296">
          <cell r="A3296" t="str">
            <v>89867</v>
          </cell>
          <cell r="B3296" t="str">
            <v>JOELHO 45 GRAUS, PVC, SOLDÁVEL, DN 25MM, INSTALADO EM DRENO DE AR-CONDICIONADO - FORNECIMENTO E INSTALAÇÃO. AF_12/2014_P</v>
          </cell>
          <cell r="C3296" t="str">
            <v>UN</v>
          </cell>
          <cell r="D3296">
            <v>4.7300000000000004</v>
          </cell>
        </row>
        <row r="3297">
          <cell r="A3297" t="str">
            <v>89868</v>
          </cell>
          <cell r="B3297" t="str">
            <v>LUVA, PVC, SOLDÁVEL, DN 25MM, INSTALADO EM DRENO DE AR-CONDICIONADO - FORNECIMENTO E INSTALAÇÃO. AF_12/2014_P</v>
          </cell>
          <cell r="C3297" t="str">
            <v>UN</v>
          </cell>
          <cell r="D3297">
            <v>2.84</v>
          </cell>
        </row>
        <row r="3298">
          <cell r="A3298" t="str">
            <v>89869</v>
          </cell>
          <cell r="B3298" t="str">
            <v>TE, PVC, SOLDÁVEL, DN 25MM, INSTALADO EM DRENO DE AR-CONDICIONADO - FORNECIMENTO E INSTALAÇÃO. AF_12/2014_P</v>
          </cell>
          <cell r="C3298" t="str">
            <v>UN</v>
          </cell>
          <cell r="D3298">
            <v>6.39</v>
          </cell>
        </row>
        <row r="3299">
          <cell r="A3299" t="str">
            <v>89980</v>
          </cell>
          <cell r="B3299" t="str">
            <v>LUVA COM BUCHA DE LATÃO, PVC, SOLDÁVEL, DN 25MM X 3/4", INSTALADO EM PRUMADA DE ÁGUA - FORNECIMENTO E INSTALAÇÃO. AF_12/2014_P</v>
          </cell>
          <cell r="C3299" t="str">
            <v>UN</v>
          </cell>
          <cell r="D3299">
            <v>7.22</v>
          </cell>
        </row>
        <row r="3300">
          <cell r="A3300" t="str">
            <v>89981</v>
          </cell>
          <cell r="B3300" t="str">
            <v>LUVA SOLDÁVEL E COM BUCHA DE LATÃO, PVC, SOLDÁVEL, DN 32MM X 1, INSTALADO EM PRUMADA DE ÁGUA  FORNECIMENTO E INSTALAÇÃO. AF_12/2014_P</v>
          </cell>
          <cell r="C3300" t="str">
            <v>UN</v>
          </cell>
          <cell r="D3300">
            <v>13.92</v>
          </cell>
        </row>
        <row r="3301">
          <cell r="A3301" t="str">
            <v>90373</v>
          </cell>
          <cell r="B3301" t="str">
            <v>JOELHO 90 GRAUS COM BUCHA DE LATÃO, PVC, SOLDÁVEL, DN 25MM, X 1/2" INSTALADO EM RAMAL OU SUB-RAMAL DE ÁGUA - FORNECIMENTO E INSTALAÇÃO. AF_12/2014_P</v>
          </cell>
          <cell r="C3301" t="str">
            <v>UN</v>
          </cell>
          <cell r="D3301">
            <v>12.11</v>
          </cell>
        </row>
        <row r="3302">
          <cell r="A3302" t="str">
            <v>90374</v>
          </cell>
          <cell r="B3302" t="str">
            <v>TÊ COM BUCHA DE LATÃO NA BOLSA CENTRAL, PVC, SOLDÁVEL, DN 25MM X 3/4", INSTALADO EM RAMAL OU SUB-RAMAL DE ÁGUA - FORNECIMENTO E INSTALAÇÃO. AF_03/2015_P</v>
          </cell>
          <cell r="C3302" t="str">
            <v>UN</v>
          </cell>
          <cell r="D3302">
            <v>18.25</v>
          </cell>
        </row>
        <row r="3303">
          <cell r="A3303" t="str">
            <v>90375</v>
          </cell>
          <cell r="B3303" t="str">
            <v>BUCHA DE REDUÇÃO, PVC, SOLDÁVEL, DN 40MM X 32MM, INSTALADO EM RAMAL OU SUB-RAMAL DE ÁGUA - FORNECIMENTO E INSTALAÇÃO. AF_03/2015_P</v>
          </cell>
          <cell r="C3303" t="str">
            <v>UN</v>
          </cell>
          <cell r="D3303">
            <v>6.87</v>
          </cell>
        </row>
        <row r="3304">
          <cell r="A3304" t="str">
            <v>92287</v>
          </cell>
          <cell r="B3304" t="str">
            <v>COTOVELO DE COBRE, 90 GRAUS, SEM ANEL DE SOLDA, DN 22 MM, INSTALADO EM PRUMADA - FORNECIMENTO E INSTALAÇÃO. AF_12/2015_P</v>
          </cell>
          <cell r="C3304" t="str">
            <v>UN</v>
          </cell>
          <cell r="D3304">
            <v>9.9</v>
          </cell>
        </row>
        <row r="3305">
          <cell r="A3305" t="str">
            <v>92288</v>
          </cell>
          <cell r="B3305" t="str">
            <v>COTOVELO DE COBRE, 90 GRAUS, SEM ANEL DE SOLDA, DN 28 MM, INSTALADO EM PRUMADA - FORNECIMENTO E INSTALAÇÃO. AF_12/2015_P</v>
          </cell>
          <cell r="C3305" t="str">
            <v>UN</v>
          </cell>
          <cell r="D3305">
            <v>14.55</v>
          </cell>
        </row>
        <row r="3306">
          <cell r="A3306" t="str">
            <v>92289</v>
          </cell>
          <cell r="B3306" t="str">
            <v>COTOVELO DE COBRE, 90 GRAUS, SEM ANEL DE SOLDA, DN 35 MM, INSTALADO EM PRUMADA - FORNECIMENTO E INSTALAÇÃO. AF_12/2015_P</v>
          </cell>
          <cell r="C3306" t="str">
            <v>UN</v>
          </cell>
          <cell r="D3306">
            <v>24.17</v>
          </cell>
        </row>
        <row r="3307">
          <cell r="A3307" t="str">
            <v>92290</v>
          </cell>
          <cell r="B3307" t="str">
            <v>COTOVELO DE COBRE, 90 GRAUS, SEM ANEL DE SOLDA, DN 42 MM, INSTALADO EM PRUMADA - FORNECIMENTO E INSTALAÇÃO. AF_12/2015_P</v>
          </cell>
          <cell r="C3307" t="str">
            <v>UN</v>
          </cell>
          <cell r="D3307">
            <v>35.11</v>
          </cell>
        </row>
        <row r="3308">
          <cell r="A3308" t="str">
            <v>92291</v>
          </cell>
          <cell r="B3308" t="str">
            <v>COTOVELO DE COBRE, 90 GRAUS, SEM ANEL DE SOLDA, DN 54 MM, INSTALADO EM PRUMADA - FORNECIMENTO E INSTALAÇÃO. AF_12/2015_P</v>
          </cell>
          <cell r="C3308" t="str">
            <v>UN</v>
          </cell>
          <cell r="D3308">
            <v>52.87</v>
          </cell>
        </row>
        <row r="3309">
          <cell r="A3309" t="str">
            <v>92292</v>
          </cell>
          <cell r="B3309" t="str">
            <v>COTOVELO DE COBRE, 90 GRAUS, SEM ANEL DE SOLDA, DN 66 MM, INSTALADO EM PRUMADA - FORNECIMENTO E INSTALAÇÃO. AF_12/2015_P</v>
          </cell>
          <cell r="C3309" t="str">
            <v>UN</v>
          </cell>
          <cell r="D3309">
            <v>160.11000000000001</v>
          </cell>
        </row>
        <row r="3310">
          <cell r="A3310" t="str">
            <v>92293</v>
          </cell>
          <cell r="B3310" t="str">
            <v>LUVA DE COBRE, SEM ANEL DE SOLDA, DN 22 MM, INSTALADO EM PRUMADA - FORNECIMENTO E INSTALAÇÃO. AF_12/2015_P</v>
          </cell>
          <cell r="C3310" t="str">
            <v>UN</v>
          </cell>
          <cell r="D3310">
            <v>5.73</v>
          </cell>
        </row>
        <row r="3311">
          <cell r="A3311" t="str">
            <v>92294</v>
          </cell>
          <cell r="B3311" t="str">
            <v>LUVA DE COBRE, SEM ANEL DE SOLDA, DN 28 MM, INSTALADO EM PRUMADA - FORNECIMENTO E INSTALAÇÃO. AF_12/2015_P</v>
          </cell>
          <cell r="C3311" t="str">
            <v>UN</v>
          </cell>
          <cell r="D3311">
            <v>8.85</v>
          </cell>
        </row>
        <row r="3312">
          <cell r="A3312" t="str">
            <v>92295</v>
          </cell>
          <cell r="B3312" t="str">
            <v>LUVA DE COBRE, SEM ANEL DE SOLDA, DN 35 MM, INSTALADO EM PRUMADA - FORNECIMENTO E INSTALAÇÃO. AF_12/2015_P</v>
          </cell>
          <cell r="C3312" t="str">
            <v>UN</v>
          </cell>
          <cell r="D3312">
            <v>15.52</v>
          </cell>
        </row>
        <row r="3313">
          <cell r="A3313" t="str">
            <v>92296</v>
          </cell>
          <cell r="B3313" t="str">
            <v>LUVA DE COBRE, SEM ANEL DE SOLDA, DN 42 MM, INSTALADO EM PRUMADA - FORNECIMENTO E INSTALAÇÃO. AF_12/2015_P</v>
          </cell>
          <cell r="C3313" t="str">
            <v>UN</v>
          </cell>
          <cell r="D3313">
            <v>19.73</v>
          </cell>
        </row>
        <row r="3314">
          <cell r="A3314" t="str">
            <v>92297</v>
          </cell>
          <cell r="B3314" t="str">
            <v>LUVA DE COBRE, SEM ANEL DE SOLDA, DN 54 MM, INSTALADO EM PRUMADA - FORNECIMENTO E INSTALAÇÃO. AF_12/2015_P</v>
          </cell>
          <cell r="C3314" t="str">
            <v>UN</v>
          </cell>
          <cell r="D3314">
            <v>29.99</v>
          </cell>
        </row>
        <row r="3315">
          <cell r="A3315" t="str">
            <v>92298</v>
          </cell>
          <cell r="B3315" t="str">
            <v>LUVA DE COBRE, SEM ANEL DE SOLDA, DN 66 MM, INSTALADO EM PRUMADA - FORNECIMENTO E INSTALAÇÃO. AF_12/2015_P</v>
          </cell>
          <cell r="C3315" t="str">
            <v>UN</v>
          </cell>
          <cell r="D3315">
            <v>82.44</v>
          </cell>
        </row>
        <row r="3316">
          <cell r="A3316" t="str">
            <v>92299</v>
          </cell>
          <cell r="B3316" t="str">
            <v>TE DE COBRE, SEM ANEL DE SOLDA, DN 22 MM, INSTALADO EM PRUMADA - FORNECIMENTO E INSTALAÇÃO. AF_12/2015_P</v>
          </cell>
          <cell r="C3316" t="str">
            <v>UN</v>
          </cell>
          <cell r="D3316">
            <v>13.03</v>
          </cell>
        </row>
        <row r="3317">
          <cell r="A3317" t="str">
            <v>92300</v>
          </cell>
          <cell r="B3317" t="str">
            <v>TE DE COBRE, SEM ANEL DE SOLDA, DN 28 MM, INSTALADO EM PRUMADA - FORNECIMENTO E INSTALAÇÃO. AF_12/2015_P</v>
          </cell>
          <cell r="C3317" t="str">
            <v>UN</v>
          </cell>
          <cell r="D3317">
            <v>18.57</v>
          </cell>
        </row>
        <row r="3318">
          <cell r="A3318" t="str">
            <v>92301</v>
          </cell>
          <cell r="B3318" t="str">
            <v>TE DE COBRE, SEM ANEL DE SOLDA, DN 35 MM, INSTALADO EM PRUMADA - FORNECIMENTO E INSTALAÇÃO. AF_12/2015_P</v>
          </cell>
          <cell r="C3318" t="str">
            <v>UN</v>
          </cell>
          <cell r="D3318">
            <v>34.03</v>
          </cell>
        </row>
        <row r="3319">
          <cell r="A3319" t="str">
            <v>92302</v>
          </cell>
          <cell r="B3319" t="str">
            <v>TE DE COBRE, SEM ANEL DE SOLDA, DN 42 MM, INSTALADO EM PRUMADA - FORNECIMENTO E INSTALAÇÃO. AF_12/2015_P</v>
          </cell>
          <cell r="C3319" t="str">
            <v>UN</v>
          </cell>
          <cell r="D3319">
            <v>43.46</v>
          </cell>
        </row>
        <row r="3320">
          <cell r="A3320" t="str">
            <v>92303</v>
          </cell>
          <cell r="B3320" t="str">
            <v>TE DE COBRE, SEM ANEL DE SOLDA, DN 54 MM, INSTALADO EM PRUMADA - FORNECIMENTO E INSTALAÇÃO. AF_12/2015_P</v>
          </cell>
          <cell r="C3320" t="str">
            <v>UN</v>
          </cell>
          <cell r="D3320">
            <v>77.64</v>
          </cell>
        </row>
        <row r="3321">
          <cell r="A3321" t="str">
            <v>92304</v>
          </cell>
          <cell r="B3321" t="str">
            <v>TE DE COBRE, SEM ANEL DE SOLDA, DN 66 MM, INSTALADO EM PRUMADA - FORNECIMENTO E INSTALAÇÃO. AF_12/2015_P</v>
          </cell>
          <cell r="C3321" t="str">
            <v>UN</v>
          </cell>
          <cell r="D3321">
            <v>197.44</v>
          </cell>
        </row>
        <row r="3322">
          <cell r="A3322" t="str">
            <v>92311</v>
          </cell>
          <cell r="B3322" t="str">
            <v>COTOVELO DE COBRE, 90 GRAUS, SEM ANEL DE SOLDA, DN 15 MM, INSTALADO EM RAMAL DE DISTRIBUIÇÃO - FORNECIMENTO E INSTALAÇÃO. AF_12/2015_P</v>
          </cell>
          <cell r="C3322" t="str">
            <v>UN</v>
          </cell>
          <cell r="D3322">
            <v>8.77</v>
          </cell>
        </row>
        <row r="3323">
          <cell r="A3323" t="str">
            <v>92312</v>
          </cell>
          <cell r="B3323" t="str">
            <v>COTOVELO DE COBRE, 90 GRAUS, SEM ANEL DE SOLDA, DN 22 MM, INSTALADO EM RAMAL DE DISTRIBUIÇÃO - FORNECIMENTO E INSTALAÇÃO. AF_12/2015_P</v>
          </cell>
          <cell r="C3323" t="str">
            <v>UN</v>
          </cell>
          <cell r="D3323">
            <v>12.74</v>
          </cell>
        </row>
        <row r="3324">
          <cell r="A3324" t="str">
            <v>92313</v>
          </cell>
          <cell r="B3324" t="str">
            <v>COTOVELO DE COBRE, 90 GRAUS, SEM ANEL DE SOLDA, DN 28 MM, INSTALADO EM RAMAL DE DISTRIBUIÇÃO - FORNECIMENTO E INSTALAÇÃO. AF_12/2015_P</v>
          </cell>
          <cell r="C3324" t="str">
            <v>UN</v>
          </cell>
          <cell r="D3324">
            <v>17.38</v>
          </cell>
        </row>
        <row r="3325">
          <cell r="A3325" t="str">
            <v>92314</v>
          </cell>
          <cell r="B3325" t="str">
            <v>LUVA DE COBRE, SEM ANEL DE SOLDA, DN 15 MM, INSTALADO EM RAMAL DE DISTRIBUIÇÃO - FORNECIMENTO E INSTALAÇÃO. AF_12/2015_P</v>
          </cell>
          <cell r="C3325" t="str">
            <v>UN</v>
          </cell>
          <cell r="D3325">
            <v>5.66</v>
          </cell>
        </row>
        <row r="3326">
          <cell r="A3326" t="str">
            <v>92315</v>
          </cell>
          <cell r="B3326" t="str">
            <v>LUVA DE COBRE, SEM ANEL DE SOLDA, DN 22 MM, INSTALADO EM RAMAL DE DISTRIBUIÇÃO - FORNECIMENTO E INSTALAÇÃO. AF_12/2015_P</v>
          </cell>
          <cell r="C3326" t="str">
            <v>UN</v>
          </cell>
          <cell r="D3326">
            <v>7.66</v>
          </cell>
        </row>
        <row r="3327">
          <cell r="A3327" t="str">
            <v>92316</v>
          </cell>
          <cell r="B3327" t="str">
            <v>LUVA DE COBRE, SEM ANEL DE SOLDA, DN 28 MM, INSTALADO EM RAMAL DE DISTRIBUIÇÃO - FORNECIMENTO E INSTALAÇÃO. AF_12/2015_P</v>
          </cell>
          <cell r="C3327" t="str">
            <v>UN</v>
          </cell>
          <cell r="D3327">
            <v>10.78</v>
          </cell>
        </row>
        <row r="3328">
          <cell r="A3328" t="str">
            <v>92317</v>
          </cell>
          <cell r="B3328" t="str">
            <v>TE DE COBRE, SEM ANEL DE SOLDA, DN 15 MM, INSTALADO EM RAMAL DE DISTRIBUIÇÃO - FORNECIMENTO E INSTALAÇÃO. AF_12/2015_P</v>
          </cell>
          <cell r="C3328" t="str">
            <v>UN</v>
          </cell>
          <cell r="D3328">
            <v>11.8</v>
          </cell>
        </row>
        <row r="3329">
          <cell r="A3329" t="str">
            <v>92318</v>
          </cell>
          <cell r="B3329" t="str">
            <v>TE DE COBRE, SEM ANEL DE SOLDA, DN 22 MM, INSTALADO EM RAMAL DE DISTRIBUIÇÃO - FORNECIMENTO E INSTALAÇÃO. AF_12/2015_P</v>
          </cell>
          <cell r="C3329" t="str">
            <v>UN</v>
          </cell>
          <cell r="D3329">
            <v>16.809999999999999</v>
          </cell>
        </row>
        <row r="3330">
          <cell r="A3330" t="str">
            <v>92319</v>
          </cell>
          <cell r="B3330" t="str">
            <v>TE DE COBRE, SEM ANEL DE SOLDA, DN 28 MM, INSTALADO EM RAMAL DE DISTRIBUIÇÃO - FORNECIMENTO E INSTALAÇÃO. AF_12/2015_P</v>
          </cell>
          <cell r="C3330" t="str">
            <v>UN</v>
          </cell>
          <cell r="D3330">
            <v>22.36</v>
          </cell>
        </row>
        <row r="3331">
          <cell r="A3331" t="str">
            <v>92326</v>
          </cell>
          <cell r="B3331" t="str">
            <v>COTOVELO DE COBRE, 90 GRAUS, SEM ANEL DE SOLDA, DN 15 MM, INSTALADO EM RAMAL E SUB-RAMAL - FORNECIMENTO E INSTALAÇÃO. AF_12/2015_P</v>
          </cell>
          <cell r="C3331" t="str">
            <v>UN</v>
          </cell>
          <cell r="D3331">
            <v>8.99</v>
          </cell>
        </row>
        <row r="3332">
          <cell r="A3332" t="str">
            <v>92327</v>
          </cell>
          <cell r="B3332" t="str">
            <v>COTOVELO DE COBRE, 90 GRAUS, SEM ANEL DE SOLDA, DN 22 MM, INSTALADO EM RAMAL E SUB-RAMAL - FORNECIMENTO E INSTALAÇÃO. AF_12/2015_P</v>
          </cell>
          <cell r="C3332" t="str">
            <v>UN</v>
          </cell>
          <cell r="D3332">
            <v>15.35</v>
          </cell>
        </row>
        <row r="3333">
          <cell r="A3333" t="str">
            <v>92328</v>
          </cell>
          <cell r="B3333" t="str">
            <v>COTOVELO DE COBRE, 90 GRAUS, SEM ANEL DE SOLDA, DN 28 MM, INSTALADO EM RAMAL E SUB-RAMAL - FORNECIMENTO E INSTALAÇÃO. AF_12/2015_P</v>
          </cell>
          <cell r="C3333" t="str">
            <v>UN</v>
          </cell>
          <cell r="D3333">
            <v>22</v>
          </cell>
        </row>
        <row r="3334">
          <cell r="A3334" t="str">
            <v>92329</v>
          </cell>
          <cell r="B3334" t="str">
            <v>LUVA DE COBRE, SEM ANEL DE SOLDA, DN 15 MM, INSTALADO EM RAMAL E SUB-RAMAL - FORNECIMENTO E INSTALAÇÃO. AF_12/2015_P</v>
          </cell>
          <cell r="C3334" t="str">
            <v>UN</v>
          </cell>
          <cell r="D3334">
            <v>5.83</v>
          </cell>
        </row>
        <row r="3335">
          <cell r="A3335" t="str">
            <v>92330</v>
          </cell>
          <cell r="B3335" t="str">
            <v>LUVA DE COBRE, SEM ANEL DE SOLDA, DN 22 MM, INSTALADO EM RAMAL E SUB-RAMAL - FORNECIMENTO E INSTALAÇÃO. AF_12/2015_P</v>
          </cell>
          <cell r="C3335" t="str">
            <v>UN</v>
          </cell>
          <cell r="D3335">
            <v>9.36</v>
          </cell>
        </row>
        <row r="3336">
          <cell r="A3336" t="str">
            <v>92331</v>
          </cell>
          <cell r="B3336" t="str">
            <v>LUVA DE COBRE, SEM ANEL DE SOLDA, DN 28 MM, INSTALADO EM RAMAL E SUB-RAMAL - FORNECIMENTO E INSTALAÇÃO. AF_12/2015_P</v>
          </cell>
          <cell r="C3336" t="str">
            <v>UN</v>
          </cell>
          <cell r="D3336">
            <v>13.85</v>
          </cell>
        </row>
        <row r="3337">
          <cell r="A3337" t="str">
            <v>92332</v>
          </cell>
          <cell r="B3337" t="str">
            <v>TE DE COBRE, SEM ANEL DE SOLDA, DN 15 MM, INSTALADO EM RAMAL E SUB-RAMAL - FORNECIMENTO E INSTALAÇÃO. AF_12/2015_P</v>
          </cell>
          <cell r="C3337" t="str">
            <v>UN</v>
          </cell>
          <cell r="D3337">
            <v>12.08</v>
          </cell>
        </row>
        <row r="3338">
          <cell r="A3338" t="str">
            <v>92333</v>
          </cell>
          <cell r="B3338" t="str">
            <v>TE DE COBRE, SEM ANEL DE SOLDA, DN 22 MM, INSTALADO EM RAMAL E SUB-RAMAL - FORNECIMENTO E INSTALAÇÃO. AF_12/2015_P</v>
          </cell>
          <cell r="C3338" t="str">
            <v>UN</v>
          </cell>
          <cell r="D3338">
            <v>20.239999999999998</v>
          </cell>
        </row>
        <row r="3339">
          <cell r="A3339" t="str">
            <v>92334</v>
          </cell>
          <cell r="B3339" t="str">
            <v>TE DE COBRE, SEM ANEL DE SOLDA, DN 28 MM, INSTALADO EM RAMAL E SUB-RAMAL - FORNECIMENTO E INSTALAÇÃO. AF_12/2015_P</v>
          </cell>
          <cell r="C3339" t="str">
            <v>UN</v>
          </cell>
          <cell r="D3339">
            <v>28.49</v>
          </cell>
        </row>
        <row r="3340">
          <cell r="A3340" t="str">
            <v>92344</v>
          </cell>
          <cell r="B3340" t="str">
            <v>NIPLE, EM FERRO GALVANIZADO, DN 50 (2"), CONEXÃO ROSQUEADA, INSTALADO EM PRUMADAS - FORNECIMENTO E INSTALAÇÃO. AF_12/2015</v>
          </cell>
          <cell r="C3340" t="str">
            <v>UN</v>
          </cell>
          <cell r="D3340">
            <v>49.01</v>
          </cell>
        </row>
        <row r="3341">
          <cell r="A3341" t="str">
            <v>92345</v>
          </cell>
          <cell r="B3341" t="str">
            <v>LUVA, EM FERRO GALVANIZADO, DN 50 (2"), CONEXÃO ROSQUEADA, INSTALADO EM PRUMADAS - FORNECIMENTO E INSTALAÇÃO. AF_12/2015</v>
          </cell>
          <cell r="C3341" t="str">
            <v>UN</v>
          </cell>
          <cell r="D3341">
            <v>47.84</v>
          </cell>
        </row>
        <row r="3342">
          <cell r="A3342" t="str">
            <v>92346</v>
          </cell>
          <cell r="B3342" t="str">
            <v>NIPLE, EM FERRO GALVANIZADO, DN 65 (2 1/2"), CONEXÃO ROSQUEADA, INSTALADO EM PRUMADAS - FORNECIMENTO E INSTALAÇÃO. AF_12/2015</v>
          </cell>
          <cell r="C3342" t="str">
            <v>UN</v>
          </cell>
          <cell r="D3342">
            <v>61.09</v>
          </cell>
        </row>
        <row r="3343">
          <cell r="A3343" t="str">
            <v>92347</v>
          </cell>
          <cell r="B3343" t="str">
            <v>LUVA, EM FERRO GALVANIZADO, DN 65 (2 1/2"), CONEXÃO ROSQUEADA, INSTALADO EM PRUMADAS - FORNECIMENTO E INSTALAÇÃO. AF_12/2015</v>
          </cell>
          <cell r="C3343" t="str">
            <v>UN</v>
          </cell>
          <cell r="D3343">
            <v>69.819999999999993</v>
          </cell>
        </row>
        <row r="3344">
          <cell r="A3344" t="str">
            <v>92348</v>
          </cell>
          <cell r="B3344" t="str">
            <v>NIPLE, EM FERRO GALVANIZADO, DN 80 (3"), CONEXÃO ROSQUEADA, INSTALADO EM PRUMADAS - FORNECIMENTO E INSTALAÇÃO. AF_12/2015</v>
          </cell>
          <cell r="C3344" t="str">
            <v>UN</v>
          </cell>
          <cell r="D3344">
            <v>77.010000000000005</v>
          </cell>
        </row>
        <row r="3345">
          <cell r="A3345" t="str">
            <v>92349</v>
          </cell>
          <cell r="B3345" t="str">
            <v>LUVA, EM FERRO GALVANIZADO, DN 80 (3"), CONEXÃO ROSQUEADA, INSTALADO EM PRUMADAS - FORNECIMENTO E INSTALAÇÃO. AF_12/2015</v>
          </cell>
          <cell r="C3345" t="str">
            <v>UN</v>
          </cell>
          <cell r="D3345">
            <v>91.66</v>
          </cell>
        </row>
        <row r="3346">
          <cell r="A3346" t="str">
            <v>92350</v>
          </cell>
          <cell r="B3346" t="str">
            <v>JOELHO 45 GRAUS, EM FERRO GALVANIZADO, DN 50 (2"), CONEXÃO ROSQUEADA, INSTALADO EM PRUMADAS - FORNECIMENTO E INSTALAÇÃO. AF_12/2015</v>
          </cell>
          <cell r="C3346" t="str">
            <v>UN</v>
          </cell>
          <cell r="D3346">
            <v>67.38</v>
          </cell>
        </row>
        <row r="3347">
          <cell r="A3347" t="str">
            <v>92351</v>
          </cell>
          <cell r="B3347" t="str">
            <v>JOELHO 90 GRAUS, EM FERRO GALVANIZADO, DN 50 (2"), CONEXÃO ROSQUEADA, INSTALADO EM PRUMADAS - FORNECIMENTO E INSTALAÇÃO. AF_12/2015</v>
          </cell>
          <cell r="C3347" t="str">
            <v>UN</v>
          </cell>
          <cell r="D3347">
            <v>69.819999999999993</v>
          </cell>
        </row>
        <row r="3348">
          <cell r="A3348" t="str">
            <v>92352</v>
          </cell>
          <cell r="B3348" t="str">
            <v>JOELHO 45 GRAUS, EM FERRO GALVANIZADO, DN 65 (2 1/2"), CONEXÃO ROSQUEADA, INSTALADO EM PRUMADAS - FORNECIMENTO E INSTALAÇÃO. AF_12/2015</v>
          </cell>
          <cell r="C3348" t="str">
            <v>UN</v>
          </cell>
          <cell r="D3348">
            <v>95.51</v>
          </cell>
        </row>
        <row r="3349">
          <cell r="A3349" t="str">
            <v>92353</v>
          </cell>
          <cell r="B3349" t="str">
            <v>JOELHO 90 GRAUS, EM FERRO GALVANIZADO, DN 65 (2 1/2"), CONEXÃO ROSQUEADA, INSTALADO EM PRUMADAS - FORNECIMENTO E INSTALAÇÃO. AF_12/2015</v>
          </cell>
          <cell r="C3349" t="str">
            <v>UN</v>
          </cell>
          <cell r="D3349">
            <v>101.52</v>
          </cell>
        </row>
        <row r="3350">
          <cell r="A3350" t="str">
            <v>92354</v>
          </cell>
          <cell r="B3350" t="str">
            <v>JOELHO 45 GRAUS, EM FERRO GALVANIZADO, DN 80 (3"), CONEXÃO ROSQUEADA, INSTALADO EM PRUMADAS - FORNECIMENTO E INSTALAÇÃO. AF_12/2015</v>
          </cell>
          <cell r="C3350" t="str">
            <v>UN</v>
          </cell>
          <cell r="D3350">
            <v>114.71</v>
          </cell>
        </row>
        <row r="3351">
          <cell r="A3351" t="str">
            <v>92355</v>
          </cell>
          <cell r="B3351" t="str">
            <v>JOELHO 90 GRAUS, EM FERRO GALVANIZADO, DN 80 (3"), CONEXÃO ROSQUEADA, INSTALADO EM PRUMADAS - FORNECIMENTO E INSTALAÇÃO. AF_12/2015</v>
          </cell>
          <cell r="C3351" t="str">
            <v>UN</v>
          </cell>
          <cell r="D3351">
            <v>125.93</v>
          </cell>
        </row>
        <row r="3352">
          <cell r="A3352" t="str">
            <v>92356</v>
          </cell>
          <cell r="B3352" t="str">
            <v>TÊ, EM FERRO GALVANIZADO, DN 50 (2"), CONEXÃO ROSQUEADA, INSTALADO EM PRUMADAS - FORNECIMENTO E INSTALAÇÃO. AF_12/2015</v>
          </cell>
          <cell r="C3352" t="str">
            <v>UN</v>
          </cell>
          <cell r="D3352">
            <v>92.87</v>
          </cell>
        </row>
        <row r="3353">
          <cell r="A3353" t="str">
            <v>92357</v>
          </cell>
          <cell r="B3353" t="str">
            <v>TÊ, EM FERRO GALVANIZADO, DN 65 (2 1/2"), CONEXÃO ROSQUEADA, INSTALADO EM PRUMADAS - FORNECIMENTO E INSTALAÇÃO. AF_12/2015</v>
          </cell>
          <cell r="C3353" t="str">
            <v>UN</v>
          </cell>
          <cell r="D3353">
            <v>128.19999999999999</v>
          </cell>
        </row>
        <row r="3354">
          <cell r="A3354" t="str">
            <v>92358</v>
          </cell>
          <cell r="B3354" t="str">
            <v>TÊ, EM FERRO GALVANIZADO, DN 80 (3"), CONEXÃO ROSQUEADA, INSTALADO EM PRUMADAS - FORNECIMENTO E INSTALAÇÃO. AF_12/2015</v>
          </cell>
          <cell r="C3354" t="str">
            <v>UN</v>
          </cell>
          <cell r="D3354">
            <v>153.99</v>
          </cell>
        </row>
        <row r="3355">
          <cell r="A3355" t="str">
            <v>92369</v>
          </cell>
          <cell r="B3355" t="str">
            <v>NIPLE, EM FERRO GALVANIZADO, DN 25 (1"), CONEXÃO ROSQUEADA, INSTALADO EM REDE DE ALIMENTAÇÃO PARA HIDRANTE - FORNECIMENTO E INSTALAÇÃO. AF_12/2015</v>
          </cell>
          <cell r="C3355" t="str">
            <v>UN</v>
          </cell>
          <cell r="D3355">
            <v>26.54</v>
          </cell>
        </row>
        <row r="3356">
          <cell r="A3356" t="str">
            <v>92370</v>
          </cell>
          <cell r="B3356" t="str">
            <v>LUVA, EM FERRO GALVANIZADO, DN 25 (1"), CONEXÃO ROSQUEADA, INSTALADO EM REDE DE ALIMENTAÇÃO PARA HIDRANTE - FORNECIMENTO E INSTALAÇÃO. AF_12/2015</v>
          </cell>
          <cell r="C3356" t="str">
            <v>UN</v>
          </cell>
          <cell r="D3356">
            <v>27.43</v>
          </cell>
        </row>
        <row r="3357">
          <cell r="A3357" t="str">
            <v>92371</v>
          </cell>
          <cell r="B3357" t="str">
            <v>NIPLE, EM FERRO GALVANIZADO, DN 32 (1 1/4"), CONEXÃO ROSQUEADA, INSTALADO EM REDE DE ALIMENTAÇÃO PARA HIDRANTE - FORNECIMENTO E INSTALAÇÃO. AF_12/2015</v>
          </cell>
          <cell r="C3357" t="str">
            <v>UN</v>
          </cell>
          <cell r="D3357">
            <v>30.93</v>
          </cell>
        </row>
        <row r="3358">
          <cell r="A3358" t="str">
            <v>92372</v>
          </cell>
          <cell r="B3358" t="str">
            <v>LUVA, EM FERRO GALVANIZADO, DN 32 (1 1/4"), CONEXÃO ROSQUEADA, INSTALADO EM REDE DE ALIMENTAÇÃO PARA HIDRANTE - FORNECIMENTO E INSTALAÇÃO. AF_12/2015</v>
          </cell>
          <cell r="C3358" t="str">
            <v>UN</v>
          </cell>
          <cell r="D3358">
            <v>32.340000000000003</v>
          </cell>
        </row>
        <row r="3359">
          <cell r="A3359" t="str">
            <v>92373</v>
          </cell>
          <cell r="B3359" t="str">
            <v>NIPLE, EM FERRO GALVANIZADO, DN 40 (1 1/2"), CONEXÃO ROSQUEADA, INSTALADO EM REDE DE ALIMENTAÇÃO PARA HIDRANTE - FORNECIMENTO E INSTALAÇÃO. AF_12/2015</v>
          </cell>
          <cell r="C3359" t="str">
            <v>UN</v>
          </cell>
          <cell r="D3359">
            <v>34.18</v>
          </cell>
        </row>
        <row r="3360">
          <cell r="A3360" t="str">
            <v>92374</v>
          </cell>
          <cell r="B3360" t="str">
            <v>LUVA, EM FERRO GALVANIZADO, DN 40 (1 1/2"), CONEXÃO ROSQUEADA, INSTALADO EM REDE DE ALIMENTAÇÃO PARA HIDRANTE - FORNECIMENTO E INSTALAÇÃO. AF_12/2015</v>
          </cell>
          <cell r="C3360" t="str">
            <v>UN</v>
          </cell>
          <cell r="D3360">
            <v>38.03</v>
          </cell>
        </row>
        <row r="3361">
          <cell r="A3361" t="str">
            <v>92375</v>
          </cell>
          <cell r="B3361" t="str">
            <v>NIPLE, EM FERRO GALVANIZADO, DN 50 (2"), CONEXÃO ROSQUEADA, INSTALADO EM REDE DE ALIMENTAÇÃO PARA HIDRANTE - FORNECIMENTO E INSTALAÇÃO. AF_12/2015</v>
          </cell>
          <cell r="C3361" t="str">
            <v>UN</v>
          </cell>
          <cell r="D3361">
            <v>48.97</v>
          </cell>
        </row>
        <row r="3362">
          <cell r="A3362" t="str">
            <v>92376</v>
          </cell>
          <cell r="B3362" t="str">
            <v>LUVA, EM FERRO GALVANIZADO, DN 50 (2"), CONEXÃO ROSQUEADA, INSTALADO EM REDE DE ALIMENTAÇÃO PARA HIDRANTE - FORNECIMENTO E INSTALAÇÃO. AF_12/2015</v>
          </cell>
          <cell r="C3362" t="str">
            <v>UN</v>
          </cell>
          <cell r="D3362">
            <v>47.8</v>
          </cell>
        </row>
        <row r="3363">
          <cell r="A3363" t="str">
            <v>92377</v>
          </cell>
          <cell r="B3363" t="str">
            <v>NIPLE, EM FERRO GALVANIZADO, DN 65 (2 1/2"), CONEXÃO ROSQUEADA, INSTALADO EM REDE DE ALIMENTAÇÃO PARA HIDRANTE - FORNECIMENTO E INSTALAÇÃO. AF_12/2015</v>
          </cell>
          <cell r="C3363" t="str">
            <v>UN</v>
          </cell>
          <cell r="D3363">
            <v>62.46</v>
          </cell>
        </row>
        <row r="3364">
          <cell r="A3364" t="str">
            <v>92378</v>
          </cell>
          <cell r="B3364" t="str">
            <v>LUVA, EM FERRO GALVANIZADO, DN 65 (2 1/2"), CONEXÃO ROSQUEADA, INSTALADO EM REDE DE ALIMENTAÇÃO PARA HIDRANTE - FORNECIMENTO E INSTALAÇÃO. AF_12/2015</v>
          </cell>
          <cell r="C3364" t="str">
            <v>UN</v>
          </cell>
          <cell r="D3364">
            <v>71.19</v>
          </cell>
        </row>
        <row r="3365">
          <cell r="A3365" t="str">
            <v>92379</v>
          </cell>
          <cell r="B3365" t="str">
            <v>NIPLE, EM FERRO GALVANIZADO, DN 80 (3"), CONEXÃO ROSQUEADA, INSTALADO EM REDE DE ALIMENTAÇÃO PARA HIDRANTE - FORNECIMENTO E INSTALAÇÃO. AF_12/2015</v>
          </cell>
          <cell r="C3365" t="str">
            <v>UN</v>
          </cell>
          <cell r="D3365">
            <v>79.819999999999993</v>
          </cell>
        </row>
        <row r="3366">
          <cell r="A3366" t="str">
            <v>92380</v>
          </cell>
          <cell r="B3366" t="str">
            <v>LUVA, EM FERRO GALVANIZADO, DN 80 (3"), CONEXÃO ROSQUEADA, INSTALADO EM REDE DE ALIMENTAÇÃO PARA HIDRANTE - FORNECIMENTO E INSTALAÇÃO. AF_12/2015</v>
          </cell>
          <cell r="C3366" t="str">
            <v>UN</v>
          </cell>
          <cell r="D3366">
            <v>94.48</v>
          </cell>
        </row>
        <row r="3367">
          <cell r="A3367" t="str">
            <v>92381</v>
          </cell>
          <cell r="B3367" t="str">
            <v>JOELHO 45 GRAUS, EM FERRO GALVANIZADO, DN 25 (1"), CONEXÃO ROSQUEADA, INSTALADO EM REDE DE ALIMENTAÇÃO PARA HIDRANTE - FORNECIMENTO E INSTALAÇÃO. AF_12/2015</v>
          </cell>
          <cell r="C3367" t="str">
            <v>UN</v>
          </cell>
          <cell r="D3367">
            <v>41.19</v>
          </cell>
        </row>
        <row r="3368">
          <cell r="A3368" t="str">
            <v>92382</v>
          </cell>
          <cell r="B3368" t="str">
            <v>JOELHO 90 GRAUS, EM FERRO GALVANIZADO, DN 25 (1"), CONEXÃO ROSQUEADA, INSTALADO EM REDE DE ALIMENTAÇÃO PARA HIDRANTE - FORNECIMENTO E INSTALAÇÃO. AF_12/2015</v>
          </cell>
          <cell r="C3368" t="str">
            <v>UN</v>
          </cell>
          <cell r="D3368">
            <v>38.89</v>
          </cell>
        </row>
        <row r="3369">
          <cell r="A3369" t="str">
            <v>92383</v>
          </cell>
          <cell r="B3369" t="str">
            <v>JOELHO 45 GRAUS, EM FERRO GALVANIZADO, DN 32 (1 1/4"), CONEXÃO ROSQUEADA, INSTALADO EM REDE DE ALIMENTAÇÃO PARA HIDRANTE - FORNECIMENTO E INSTALAÇÃO. AF_12/2015</v>
          </cell>
          <cell r="C3369" t="str">
            <v>UN</v>
          </cell>
          <cell r="D3369">
            <v>50.94</v>
          </cell>
        </row>
        <row r="3370">
          <cell r="A3370" t="str">
            <v>92384</v>
          </cell>
          <cell r="B3370" t="str">
            <v>JOELHO 90 GRAUS, EM FERRO GALVANIZADO, DN 32 (1 1/4"), CONEXÃO ROSQUEADA, INSTALADO EM REDE DE ALIMENTAÇÃO PARA HIDRANTE - FORNECIMENTO E INSTALAÇÃO. AF_12/2015</v>
          </cell>
          <cell r="C3370" t="str">
            <v>UN</v>
          </cell>
          <cell r="D3370">
            <v>46.38</v>
          </cell>
        </row>
        <row r="3371">
          <cell r="A3371" t="str">
            <v>92385</v>
          </cell>
          <cell r="B3371" t="str">
            <v>JOELHO 45 GRAUS, EM FERRO GALVANIZADO, DN 40 (1 1/2"), CONEXÃO ROSQUEADA, INSTALADO EM REDE DE ALIMENTAÇÃO PARA HIDRANTE - FORNECIMENTO E INSTALAÇÃO. AF_12/2015</v>
          </cell>
          <cell r="C3371" t="str">
            <v>UN</v>
          </cell>
          <cell r="D3371">
            <v>57.72</v>
          </cell>
        </row>
        <row r="3372">
          <cell r="A3372" t="str">
            <v>92386</v>
          </cell>
          <cell r="B3372" t="str">
            <v>JOELHO 90 GRAUS, EM FERRO GALVANIZADO, DN 40 (1 1/2"), CONEXÃO ROSQUEADA, INSTALADO EM REDE DE ALIMENTAÇÃO PARA HIDRANTE - FORNECIMENTO E INSTALAÇÃO. AF_12/2015</v>
          </cell>
          <cell r="C3372" t="str">
            <v>UN</v>
          </cell>
          <cell r="D3372">
            <v>55.33</v>
          </cell>
        </row>
        <row r="3373">
          <cell r="A3373" t="str">
            <v>92387</v>
          </cell>
          <cell r="B3373" t="str">
            <v>JOELHO 45 GRAUS, EM FERRO GALVANIZADO, DN 50 (2"), CONEXÃO ROSQUEADA, INSTALADO EM REDE DE ALIMENTAÇÃO PARA HIDRANTE - FORNECIMENTO E INSTALAÇÃO. AF_12/2015</v>
          </cell>
          <cell r="C3373" t="str">
            <v>UN</v>
          </cell>
          <cell r="D3373">
            <v>67.3</v>
          </cell>
        </row>
        <row r="3374">
          <cell r="A3374" t="str">
            <v>92388</v>
          </cell>
          <cell r="B3374" t="str">
            <v>JOELHO 90 GRAUS, EM FERRO GALVANIZADO, DN 50 (2"), CONEXÃO ROSQUEADA, INSTALADO EM REDE DE ALIMENTAÇÃO PARA HIDRANTE - FORNECIMENTO E INSTALAÇÃO. AF_12/2015</v>
          </cell>
          <cell r="C3374" t="str">
            <v>UN</v>
          </cell>
          <cell r="D3374">
            <v>69.739999999999995</v>
          </cell>
        </row>
        <row r="3375">
          <cell r="A3375" t="str">
            <v>92389</v>
          </cell>
          <cell r="B3375" t="str">
            <v>JOELHO 45 GRAUS, EM FERRO GALVANIZADO, DN 65 (2 1/2"), CONEXÃO ROSQUEADA, INSTALADO EM REDE DE ALIMENTAÇÃO PARA HIDRANTE - FORNECIMENTO E INSTALAÇÃO. AF_12/2015</v>
          </cell>
          <cell r="C3375" t="str">
            <v>UN</v>
          </cell>
          <cell r="D3375">
            <v>97.6</v>
          </cell>
        </row>
        <row r="3376">
          <cell r="A3376" t="str">
            <v>92390</v>
          </cell>
          <cell r="B3376" t="str">
            <v>JOELHO 90 GRAUS, EM FERRO GALVANIZADO, DN 65 (2 1/2"), CONEXÃO ROSQUEADA, INSTALADO EM REDE DE ALIMENTAÇÃO PARA HIDRANTE - FORNECIMENTO E INSTALAÇÃO. AF_12/2015</v>
          </cell>
          <cell r="C3376" t="str">
            <v>UN</v>
          </cell>
          <cell r="D3376">
            <v>103.61</v>
          </cell>
        </row>
        <row r="3377">
          <cell r="A3377" t="str">
            <v>92635</v>
          </cell>
          <cell r="B3377" t="str">
            <v>JOELHO 45 GRAUS, EM FERRO GALVANIZADO, CONEXÃO ROSQUEADA, DN 80 (3"), INSTALADO EM REDE DE ALIMENTAÇÃO PARA HIDRANTE - FORNECIMENTO E INSTALAÇÃO. AF_12/2015</v>
          </cell>
          <cell r="C3377" t="str">
            <v>UN</v>
          </cell>
          <cell r="D3377">
            <v>118.93</v>
          </cell>
        </row>
        <row r="3378">
          <cell r="A3378" t="str">
            <v>92636</v>
          </cell>
          <cell r="B3378" t="str">
            <v>JOELHO 90 GRAUS, EM FERRO GALVANIZADO, CONEXÃO ROSQUEADA, DN 80 (3"), INSTALADO EM REDE DE ALIMENTAÇÃO PARA HIDRANTE - FORNECIMENTO E INSTALAÇÃO. AF_12/2015</v>
          </cell>
          <cell r="C3378" t="str">
            <v>UN</v>
          </cell>
          <cell r="D3378">
            <v>130.16</v>
          </cell>
        </row>
        <row r="3379">
          <cell r="A3379" t="str">
            <v>92637</v>
          </cell>
          <cell r="B3379" t="str">
            <v>TÊ, EM FERRO GALVANIZADO, CONEXÃO ROSQUEADA, DN 25 (1"), INSTALADO EM REDE DE ALIMENTAÇÃO PARA HIDRANTE - FORNECIMENTO E INSTALAÇÃO. AF_12/2015</v>
          </cell>
          <cell r="C3379" t="str">
            <v>UN</v>
          </cell>
          <cell r="D3379">
            <v>52.42</v>
          </cell>
        </row>
        <row r="3380">
          <cell r="A3380" t="str">
            <v>92638</v>
          </cell>
          <cell r="B3380" t="str">
            <v>TÊ, EM FERRO GALVANIZADO, CONEXÃO ROSQUEADA, DN 32 (1 1/4"), INSTALADO EM REDE DE ALIMENTAÇÃO PARA HIDRANTE - FORNECIMENTO E INSTALAÇÃO. AF_12/2015</v>
          </cell>
          <cell r="C3380" t="str">
            <v>UN</v>
          </cell>
          <cell r="D3380">
            <v>62.83</v>
          </cell>
        </row>
        <row r="3381">
          <cell r="A3381" t="str">
            <v>92639</v>
          </cell>
          <cell r="B3381" t="str">
            <v>TÊ, EM FERRO GALVANIZADO, CONEXÃO ROSQUEADA, DN 40 (1 1/2"), INSTALADO EM REDE DE ALIMENTAÇÃO PARA HIDRANTE - FORNECIMENTO E INSTALAÇÃO. AF_12/2015</v>
          </cell>
          <cell r="C3381" t="str">
            <v>UN</v>
          </cell>
          <cell r="D3381">
            <v>69.58</v>
          </cell>
        </row>
        <row r="3382">
          <cell r="A3382" t="str">
            <v>92640</v>
          </cell>
          <cell r="B3382" t="str">
            <v>TÊ, EM FERRO GALVANIZADO, CONEXÃO ROSQUEADA, DN 50 (2"), INSTALADO EM REDE DE ALIMENTAÇÃO PARA HIDRANTE - FORNECIMENTO E INSTALAÇÃO. AF_12/2015</v>
          </cell>
          <cell r="C3382" t="str">
            <v>UN</v>
          </cell>
          <cell r="D3382">
            <v>92.75</v>
          </cell>
        </row>
        <row r="3383">
          <cell r="A3383" t="str">
            <v>92642</v>
          </cell>
          <cell r="B3383" t="str">
            <v>TÊ, EM FERRO GALVANIZADO, CONEXÃO ROSQUEADA, DN 65 (2 1/2"), INSTALADO EM REDE DE ALIMENTAÇÃO PARA HIDRANTE - FORNECIMENTO E INSTALAÇÃO. AF_12/2015</v>
          </cell>
          <cell r="C3383" t="str">
            <v>UN</v>
          </cell>
          <cell r="D3383">
            <v>130.94</v>
          </cell>
        </row>
        <row r="3384">
          <cell r="A3384" t="str">
            <v>92644</v>
          </cell>
          <cell r="B3384" t="str">
            <v>TÊ, EM FERRO GALVANIZADO, CONEXÃO ROSQUEADA, DN 80 (3"), INSTALADO EM REDE DE ALIMENTAÇÃO PARA HIDRANTE - FORNECIMENTO E INSTALAÇÃO. AF_12/2015</v>
          </cell>
          <cell r="C3384" t="str">
            <v>UN</v>
          </cell>
          <cell r="D3384">
            <v>159.63</v>
          </cell>
        </row>
        <row r="3385">
          <cell r="A3385" t="str">
            <v>92657</v>
          </cell>
          <cell r="B3385" t="str">
            <v>NIPLE, EM FERRO GALVANIZADO, CONEXÃO ROSQUEADA, DN 25 (1"), INSTALADO EM REDE DE ALIMENTAÇÃO PARA SPRINKLER - FORNECIMENTO E INSTALAÇÃO. AF_12/2015</v>
          </cell>
          <cell r="C3385" t="str">
            <v>UN</v>
          </cell>
          <cell r="D3385">
            <v>18.93</v>
          </cell>
        </row>
        <row r="3386">
          <cell r="A3386" t="str">
            <v>92658</v>
          </cell>
          <cell r="B3386" t="str">
            <v>LUVA, EM FERRO GALVANIZADO, CONEXÃO ROSQUEADA, DN 25 (1"), INSTALADO EM REDE DE ALIMENTAÇÃO PARA SPRINKLER - FORNECIMENTO E INSTALAÇÃO. AF_12/2015</v>
          </cell>
          <cell r="C3386" t="str">
            <v>UN</v>
          </cell>
          <cell r="D3386">
            <v>19.829999999999998</v>
          </cell>
        </row>
        <row r="3387">
          <cell r="A3387" t="str">
            <v>92659</v>
          </cell>
          <cell r="B3387" t="str">
            <v>NIPLE, EM FERRO GALVANIZADO, CONEXÃO ROSQUEADA, DN 32 (1 1/4"), INSTALADO EM REDE DE ALIMENTAÇÃO PARA SPRINKLER - FORNECIMENTO E INSTALAÇÃO. AF_12/2015</v>
          </cell>
          <cell r="C3387" t="str">
            <v>UN</v>
          </cell>
          <cell r="D3387">
            <v>22.28</v>
          </cell>
        </row>
        <row r="3388">
          <cell r="A3388" t="str">
            <v>92660</v>
          </cell>
          <cell r="B3388" t="str">
            <v>LUVA, EM FERRO GALVANIZADO, CONEXÃO ROSQUEADA, DN 32 (1 1/4"), INSTALADO EM REDE DE ALIMENTAÇÃO PARA SPRINKLER - FORNECIMENTO E INSTALAÇÃO. AF_12/2015</v>
          </cell>
          <cell r="C3388" t="str">
            <v>UN</v>
          </cell>
          <cell r="D3388">
            <v>23.69</v>
          </cell>
        </row>
        <row r="3389">
          <cell r="A3389" t="str">
            <v>92661</v>
          </cell>
          <cell r="B3389" t="str">
            <v>NIPLE, EM FERRO GALVANIZADO, CONEXÃO ROSQUEADA, DN 40 (1 1/2"), INSTALADO EM REDE DE ALIMENTAÇÃO PARA SPRINKLER - FORNECIMENTO E INSTALAÇÃO. AF_12/2015</v>
          </cell>
          <cell r="C3389" t="str">
            <v>UN</v>
          </cell>
          <cell r="D3389">
            <v>24.32</v>
          </cell>
        </row>
        <row r="3390">
          <cell r="A3390" t="str">
            <v>92662</v>
          </cell>
          <cell r="B3390" t="str">
            <v>LUVA, EM FERRO GALVANIZADO, CONEXÃO ROSQUEADA, DN 40 (1 1/2"), INSTALADO EM REDE DE ALIMENTAÇÃO PARA SPRINKLER - FORNECIMENTO E INSTALAÇÃO. AF_12/2015</v>
          </cell>
          <cell r="C3390" t="str">
            <v>UN</v>
          </cell>
          <cell r="D3390">
            <v>28.17</v>
          </cell>
        </row>
        <row r="3391">
          <cell r="A3391" t="str">
            <v>92663</v>
          </cell>
          <cell r="B3391" t="str">
            <v>NIPLE, EM FERRO GALVANIZADO, CONEXÃO ROSQUEADA, DN 50 (2"), INSTALADO EM REDE DE ALIMENTAÇÃO PARA SPRINKLER - FORNECIMENTO E INSTALAÇÃO. AF_12/2015</v>
          </cell>
          <cell r="C3391" t="str">
            <v>UN</v>
          </cell>
          <cell r="D3391">
            <v>37.619999999999997</v>
          </cell>
        </row>
        <row r="3392">
          <cell r="A3392" t="str">
            <v>92664</v>
          </cell>
          <cell r="B3392" t="str">
            <v>LUVA, EM FERRO GALVANIZADO, CONEXÃO ROSQUEADA, DN 50 (2"), INSTALADO EM REDE DE ALIMENTAÇÃO PARA SPRINKLER - FORNECIMENTO E INSTALAÇÃO. AF_12/2015</v>
          </cell>
          <cell r="C3392" t="str">
            <v>UN</v>
          </cell>
          <cell r="D3392">
            <v>36.450000000000003</v>
          </cell>
        </row>
        <row r="3393">
          <cell r="A3393" t="str">
            <v>92665</v>
          </cell>
          <cell r="B3393" t="str">
            <v>NIPLE, EM FERRO GALVANIZADO, CONEXÃO ROSQUEADA, DN 65 (2 1/2"), INSTALADO EM REDE DE ALIMENTAÇÃO PARA SPRINKLER - FORNECIMENTO E INSTALAÇÃO. AF_12/2015</v>
          </cell>
          <cell r="C3393" t="str">
            <v>UN</v>
          </cell>
          <cell r="D3393">
            <v>48.85</v>
          </cell>
        </row>
        <row r="3394">
          <cell r="A3394" t="str">
            <v>92666</v>
          </cell>
          <cell r="B3394" t="str">
            <v>LUVA, EM FERRO GALVANIZADO, CONEXÃO ROSQUEADA, DN 65 (2 1/2"), INSTALADO EM REDE DE ALIMENTAÇÃO PARA SPRINKLER - FORNECIMENTO E INSTALAÇÃO. AF_12/2015</v>
          </cell>
          <cell r="C3394" t="str">
            <v>UN</v>
          </cell>
          <cell r="D3394">
            <v>57.59</v>
          </cell>
        </row>
        <row r="3395">
          <cell r="A3395" t="str">
            <v>92667</v>
          </cell>
          <cell r="B3395" t="str">
            <v>NIPLE, EM FERRO GALVANIZADO, CONEXÃO ROSQUEADA, DN 80 (3"), INSTALADO EM REDE DE ALIMENTAÇÃO PARA SPRINKLER - FORNECIMENTO E INSTALAÇÃO. AF_12/2015</v>
          </cell>
          <cell r="C3395" t="str">
            <v>UN</v>
          </cell>
          <cell r="D3395">
            <v>64.010000000000005</v>
          </cell>
        </row>
        <row r="3396">
          <cell r="A3396" t="str">
            <v>92668</v>
          </cell>
          <cell r="B3396" t="str">
            <v>LUVA, EM FERRO GALVANIZADO, CONEXÃO ROSQUEADA, DN 80 (3"), INSTALADO EM REDE DE ALIMENTAÇÃO PARA SPRINKLER - FORNECIMENTO E INSTALAÇÃO. AF_12/2015</v>
          </cell>
          <cell r="C3396" t="str">
            <v>UN</v>
          </cell>
          <cell r="D3396">
            <v>78.66</v>
          </cell>
        </row>
        <row r="3397">
          <cell r="A3397" t="str">
            <v>92669</v>
          </cell>
          <cell r="B3397" t="str">
            <v>JOELHO 45 GRAUS, EM FERRO GALVANIZADO, CONEXÃO ROSQUEADA, DN 25 (1"), INSTALADO EM REDE DE ALIMENTAÇÃO PARA SPRINKLER - FORNECIMENTO E INSTALAÇÃO. AF_12/2015</v>
          </cell>
          <cell r="C3397" t="str">
            <v>UN</v>
          </cell>
          <cell r="D3397">
            <v>29.76</v>
          </cell>
        </row>
        <row r="3398">
          <cell r="A3398" t="str">
            <v>92670</v>
          </cell>
          <cell r="B3398" t="str">
            <v>JOELHO 90 GRAUS, EM FERRO GALVANIZADO, CONEXÃO ROSQUEADA, DN 25 (1"), INSTALADO EM REDE DE ALIMENTAÇÃO PARA SPRINKLER - FORNECIMENTO E INSTALAÇÃO. AF_12/2015</v>
          </cell>
          <cell r="C3398" t="str">
            <v>UN</v>
          </cell>
          <cell r="D3398">
            <v>27.46</v>
          </cell>
        </row>
        <row r="3399">
          <cell r="A3399" t="str">
            <v>92671</v>
          </cell>
          <cell r="B3399" t="str">
            <v>JOELHO 45 GRAUS, EM FERRO GALVANIZADO, CONEXÃO ROSQUEADA, DN 32 (1 1/4"), INSTALADO EM REDE DE ALIMENTAÇÃO PARA SPRINKLER - FORNECIMENTO E INSTALAÇÃO. AF_12/2015</v>
          </cell>
          <cell r="C3399" t="str">
            <v>UN</v>
          </cell>
          <cell r="D3399">
            <v>37.979999999999997</v>
          </cell>
        </row>
        <row r="3400">
          <cell r="A3400" t="str">
            <v>92672</v>
          </cell>
          <cell r="B3400" t="str">
            <v>JOELHO 90 GRAUS, EM FERRO GALVANIZADO, CONEXÃO ROSQUEADA, DN 32 (1 1/4"), INSTALADO EM REDE DE ALIMENTAÇÃO PARA SPRINKLER - FORNECIMENTO E INSTALAÇÃO. AF_12/2015</v>
          </cell>
          <cell r="C3400" t="str">
            <v>UN</v>
          </cell>
          <cell r="D3400">
            <v>33.42</v>
          </cell>
        </row>
        <row r="3401">
          <cell r="A3401" t="str">
            <v>92673</v>
          </cell>
          <cell r="B3401" t="str">
            <v>JOELHO 45 GRAUS, EM FERRO GALVANIZADO, CONEXÃO ROSQUEADA, DN 40 (1 1/2"), INSTALADO EM REDE DE ALIMENTAÇÃO PARA SPRINKLER - FORNECIMENTO E INSTALAÇÃO. AF_12/2015</v>
          </cell>
          <cell r="C3401" t="str">
            <v>UN</v>
          </cell>
          <cell r="D3401">
            <v>42.95</v>
          </cell>
        </row>
        <row r="3402">
          <cell r="A3402" t="str">
            <v>92674</v>
          </cell>
          <cell r="B3402" t="str">
            <v>JOELHO 90 GRAUS, EM FERRO GALVANIZADO, CONEXÃO ROSQUEADA, DN 40 (1 1/2"), INSTALADO EM REDE DE ALIMENTAÇÃO PARA SPRINKLER - FORNECIMENTO E INSTALAÇÃO. AF_12/2015</v>
          </cell>
          <cell r="C3402" t="str">
            <v>UN</v>
          </cell>
          <cell r="D3402">
            <v>40.549999999999997</v>
          </cell>
        </row>
        <row r="3403">
          <cell r="A3403" t="str">
            <v>92675</v>
          </cell>
          <cell r="B3403" t="str">
            <v>JOELHO 45 GRAUS, EM FERRO GALVANIZADO, CONEXÃO ROSQUEADA, DN 50 (2"), INSTALADO EM REDE DE ALIMENTAÇÃO PARA SPRINKLER - FORNECIMENTO E INSTALAÇÃO. AF_12/2015</v>
          </cell>
          <cell r="C3403" t="str">
            <v>UN</v>
          </cell>
          <cell r="D3403">
            <v>50.31</v>
          </cell>
        </row>
        <row r="3404">
          <cell r="A3404" t="str">
            <v>92676</v>
          </cell>
          <cell r="B3404" t="str">
            <v>JOELHO 90 GRAUS, EM FERRO GALVANIZADO, CONEXÃO ROSQUEADA, DN 50 (2"), INSTALADO EM REDE DE ALIMENTAÇÃO PARA SPRINKLER - FORNECIMENTO E INSTALAÇÃO. AF_12/2015</v>
          </cell>
          <cell r="C3404" t="str">
            <v>UN</v>
          </cell>
          <cell r="D3404">
            <v>52.75</v>
          </cell>
        </row>
        <row r="3405">
          <cell r="A3405" t="str">
            <v>92677</v>
          </cell>
          <cell r="B3405" t="str">
            <v>JOELHO 45 GRAUS, EM FERRO GALVANIZADO, CONEXÃO ROSQUEADA, DN 65 (2 1/2"), INSTALADO EM REDE DE ALIMENTAÇÃO PARA SPRINKLER - FORNECIMENTO E INSTALAÇÃO. AF_12/2015</v>
          </cell>
          <cell r="C3405" t="str">
            <v>UN</v>
          </cell>
          <cell r="D3405">
            <v>77.239999999999995</v>
          </cell>
        </row>
        <row r="3406">
          <cell r="A3406" t="str">
            <v>92678</v>
          </cell>
          <cell r="B3406" t="str">
            <v>JOELHO 90 GRAUS, EM FERRO GALVANIZADO, CONEXÃO ROSQUEADA, DN 65 (2 1/2"), INSTALADO EM REDE DE ALIMENTAÇÃO PARA SPRINKLER - FORNECIMENTO E INSTALAÇÃO. AF_12/2015</v>
          </cell>
          <cell r="C3406" t="str">
            <v>UN</v>
          </cell>
          <cell r="D3406">
            <v>83.25</v>
          </cell>
        </row>
        <row r="3407">
          <cell r="A3407" t="str">
            <v>92679</v>
          </cell>
          <cell r="B3407" t="str">
            <v>JOELHO 45 GRAUS, EM FERRO GALVANIZADO, CONEXÃO ROSQUEADA, DN 80 (3"), INSTALADO EM REDE DE ALIMENTAÇÃO PARA SPRINKLER - FORNECIMENTO E INSTALAÇÃO. AF_12/2015</v>
          </cell>
          <cell r="C3407" t="str">
            <v>UN</v>
          </cell>
          <cell r="D3407">
            <v>95.23</v>
          </cell>
        </row>
        <row r="3408">
          <cell r="A3408" t="str">
            <v>92680</v>
          </cell>
          <cell r="B3408" t="str">
            <v>JOELHO 90 GRAUS, EM FERRO GALVANIZADO, CONEXÃO ROSQUEADA, DN 80 (3"), INSTALADO EM REDE DE ALIMENTAÇÃO PARA SPRINKLER - FORNECIMENTO E INSTALAÇÃO. AF_12/2015</v>
          </cell>
          <cell r="C3408" t="str">
            <v>UN</v>
          </cell>
          <cell r="D3408">
            <v>106.45</v>
          </cell>
        </row>
        <row r="3409">
          <cell r="A3409" t="str">
            <v>92681</v>
          </cell>
          <cell r="B3409" t="str">
            <v>TÊ, EM FERRO GALVANIZADO, CONEXÃO ROSQUEADA, DN 25 (1"), INSTALADO EM REDE DE ALIMENTAÇÃO PARA SPRINKLER - FORNECIMENTO E INSTALAÇÃO. AF_12/2015</v>
          </cell>
          <cell r="C3409" t="str">
            <v>UN</v>
          </cell>
          <cell r="D3409">
            <v>37.159999999999997</v>
          </cell>
        </row>
        <row r="3410">
          <cell r="A3410" t="str">
            <v>92682</v>
          </cell>
          <cell r="B3410" t="str">
            <v>TÊ, EM FERRO GALVANIZADO, CONEXÃO ROSQUEADA, DN 32 (1 1/4"), INSTALADO EM REDE DE ALIMENTAÇÃO PARA SPRINKLER - FORNECIMENTO E INSTALAÇÃO. AF_12/2015</v>
          </cell>
          <cell r="C3410" t="str">
            <v>UN</v>
          </cell>
          <cell r="D3410">
            <v>45.48</v>
          </cell>
        </row>
        <row r="3411">
          <cell r="A3411" t="str">
            <v>92683</v>
          </cell>
          <cell r="B3411" t="str">
            <v>TÊ, EM FERRO GALVANIZADO, CONEXÃO ROSQUEADA, DN 40 (1 1/2"), INSTALADO EM REDE DE ALIMENTAÇÃO PARA SPRINKLER - FORNECIMENTO E INSTALAÇÃO. AF_12/2015</v>
          </cell>
          <cell r="C3411" t="str">
            <v>UN</v>
          </cell>
          <cell r="D3411">
            <v>49.89</v>
          </cell>
        </row>
        <row r="3412">
          <cell r="A3412" t="str">
            <v>92684</v>
          </cell>
          <cell r="B3412" t="str">
            <v>TÊ, EM FERRO GALVANIZADO, CONEXÃO ROSQUEADA, DN 50 (2"), INSTALADO EM REDE DE ALIMENTAÇÃO PARA SPRINKLER - FORNECIMENTO E INSTALAÇÃO. AF_12/2015</v>
          </cell>
          <cell r="C3412" t="str">
            <v>UN</v>
          </cell>
          <cell r="D3412">
            <v>70.09</v>
          </cell>
        </row>
        <row r="3413">
          <cell r="A3413" t="str">
            <v>92685</v>
          </cell>
          <cell r="B3413" t="str">
            <v>TÊ, EM FERRO GALVANIZADO, CONEXÃO ROSQUEADA, DN 65 (2 1/2"), INSTALADO EM REDE DE ALIMENTAÇÃO PARA SPRINKLER - FORNECIMENTO E INSTALAÇÃO. AF_12/2015</v>
          </cell>
          <cell r="C3413" t="str">
            <v>UN</v>
          </cell>
          <cell r="D3413">
            <v>103.81</v>
          </cell>
        </row>
        <row r="3414">
          <cell r="A3414" t="str">
            <v>92686</v>
          </cell>
          <cell r="B3414" t="str">
            <v>TÊ, EM FERRO GALVANIZADO, CONEXÃO ROSQUEADA, DN 80 (3"), INSTALADO EM REDE DE ALIMENTAÇÃO PARA SPRINKLER - FORNECIMENTO E INSTALAÇÃO. AF_12/2015</v>
          </cell>
          <cell r="C3414" t="str">
            <v>UN</v>
          </cell>
          <cell r="D3414">
            <v>127.99</v>
          </cell>
        </row>
        <row r="3415">
          <cell r="A3415" t="str">
            <v>92692</v>
          </cell>
          <cell r="B3415" t="str">
            <v>NIPLE, EM FERRO GALVANIZADO, CONEXÃO ROSQUEADA, DN 15 (1/2"), INSTALADO EM RAMAIS E SUB-RAMAIS DE GÁS - FORNECIMENTO E INSTALAÇÃO. AF_12/2015</v>
          </cell>
          <cell r="C3415" t="str">
            <v>UN</v>
          </cell>
          <cell r="D3415">
            <v>9.84</v>
          </cell>
        </row>
        <row r="3416">
          <cell r="A3416" t="str">
            <v>92693</v>
          </cell>
          <cell r="B3416" t="str">
            <v>LUVA, EM FERRO GALVANIZADO, CONEXÃO ROSQUEADA, DN 15 (1/2"), INSTALADO EM RAMAIS E SUB-RAMAIS DE GÁS - FORNECIMENTO E INSTALAÇÃO. AF_12/2015</v>
          </cell>
          <cell r="C3416" t="str">
            <v>UN</v>
          </cell>
          <cell r="D3416">
            <v>10.59</v>
          </cell>
        </row>
        <row r="3417">
          <cell r="A3417" t="str">
            <v>92694</v>
          </cell>
          <cell r="B3417" t="str">
            <v>NIPLE, EM FERRO GALVANIZADO, CONEXÃO ROSQUEADA, DN 20 (3/4"), INSTALADO EM RAMAIS E SUB-RAMAIS DE GÁS - FORNECIMENTO E INSTALAÇÃO. AF_12/2015</v>
          </cell>
          <cell r="C3417" t="str">
            <v>UN</v>
          </cell>
          <cell r="D3417">
            <v>16.07</v>
          </cell>
        </row>
        <row r="3418">
          <cell r="A3418" t="str">
            <v>92695</v>
          </cell>
          <cell r="B3418" t="str">
            <v>LUVA, EM FERRO GALVANIZADO, CONEXÃO ROSQUEADA, DN 20 (3/4"), INSTALADO EM RAMAIS E SUB-RAMAIS DE GÁS - FORNECIMENTO E INSTALAÇÃO. AF_12/2015</v>
          </cell>
          <cell r="C3418" t="str">
            <v>UN</v>
          </cell>
          <cell r="D3418">
            <v>17.239999999999998</v>
          </cell>
        </row>
        <row r="3419">
          <cell r="A3419" t="str">
            <v>92696</v>
          </cell>
          <cell r="B3419" t="str">
            <v>NIPLE, EM FERRO GALVANIZADO, CONEXÃO ROSQUEADA, DN 25 (1"), INSTALADO EM RAMAIS E SUB-RAMAIS DE GÁS - FORNECIMENTO E INSTALAÇÃO. AF_12/2015</v>
          </cell>
          <cell r="C3419" t="str">
            <v>UN</v>
          </cell>
          <cell r="D3419">
            <v>26.22</v>
          </cell>
        </row>
        <row r="3420">
          <cell r="A3420" t="str">
            <v>92697</v>
          </cell>
          <cell r="B3420" t="str">
            <v>LUVA, EM FERRO GALVANIZADO, CONEXÃO ROSQUEADA, DN 25 (1"), INSTALADO EM RAMAIS E SUB-RAMAIS DE GÁS - FORNECIMENTO E INSTALAÇÃO. AF_12/2015</v>
          </cell>
          <cell r="C3420" t="str">
            <v>UN</v>
          </cell>
          <cell r="D3420">
            <v>27.11</v>
          </cell>
        </row>
        <row r="3421">
          <cell r="A3421" t="str">
            <v>92698</v>
          </cell>
          <cell r="B3421" t="str">
            <v>JOELHO 45 GRAUS, EM FERRO GALVANIZADO, CONEXÃO ROSQUEADA, DN 15 (1/2"), INSTALADO EM RAMAIS E SUB-RAMAIS DE GÁS - FORNECIMENTO E INSTALAÇÃO. AF_12/2015</v>
          </cell>
          <cell r="C3421" t="str">
            <v>UN</v>
          </cell>
          <cell r="D3421">
            <v>15.88</v>
          </cell>
        </row>
        <row r="3422">
          <cell r="A3422" t="str">
            <v>92699</v>
          </cell>
          <cell r="B3422" t="str">
            <v>JOELHO 90 GRAUS, EM FERRO GALVANIZADO, CONEXÃO ROSQUEADA, DN 15 (1/2"), INSTALADO EM RAMAIS E SUB-RAMAIS DE GÁS - FORNECIMENTO E INSTALAÇÃO. AF_12/2015</v>
          </cell>
          <cell r="C3422" t="str">
            <v>UN</v>
          </cell>
          <cell r="D3422">
            <v>14.33</v>
          </cell>
        </row>
        <row r="3423">
          <cell r="A3423" t="str">
            <v>92700</v>
          </cell>
          <cell r="B3423" t="str">
            <v>JOELHO 45 GRAUS, EM FERRO GALVANIZADO, CONEXÃO ROSQUEADA, DN 20 (3/4"), INSTALADO EM RAMAIS E SUB-RAMAIS DE GÁS - FORNECIMENTO E INSTALAÇÃO. AF_12/2015</v>
          </cell>
          <cell r="C3423" t="str">
            <v>UN</v>
          </cell>
          <cell r="D3423">
            <v>26.11</v>
          </cell>
        </row>
        <row r="3424">
          <cell r="A3424" t="str">
            <v>92701</v>
          </cell>
          <cell r="B3424" t="str">
            <v>JOELHO 90 GRAUS, EM FERRO GALVANIZADO, CONEXÃO ROSQUEADA, DN 20 (3/4"), INSTALADO EM RAMAIS E SUB-RAMAIS DE GÁS - FORNECIMENTO E INSTALAÇÃO. AF_12/2015</v>
          </cell>
          <cell r="C3424" t="str">
            <v>UN</v>
          </cell>
          <cell r="D3424">
            <v>24.8</v>
          </cell>
        </row>
        <row r="3425">
          <cell r="A3425" t="str">
            <v>92702</v>
          </cell>
          <cell r="B3425" t="str">
            <v>JOELHO 45 GRAUS, EM FERRO GALVANIZADO, CONEXÃO ROSQUEADA, DN 25 (1"), INSTALADO EM RAMAIS E SUB-RAMAIS DE GÁS - FORNECIMENTO E INSTALAÇÃO. AF_12/2015</v>
          </cell>
          <cell r="C3425" t="str">
            <v>UN</v>
          </cell>
          <cell r="D3425">
            <v>40.75</v>
          </cell>
        </row>
        <row r="3426">
          <cell r="A3426" t="str">
            <v>92703</v>
          </cell>
          <cell r="B3426" t="str">
            <v>JOELHO 90 GRAUS, EM FERRO GALVANIZADO, CONEXÃO ROSQUEADA, DN 25 (1"), INSTALADO EM RAMAIS E SUB-RAMAIS DE GÁS - FORNECIMENTO E INSTALAÇÃO. AF_12/2015</v>
          </cell>
          <cell r="C3426" t="str">
            <v>UN</v>
          </cell>
          <cell r="D3426">
            <v>38.450000000000003</v>
          </cell>
        </row>
        <row r="3427">
          <cell r="A3427" t="str">
            <v>92704</v>
          </cell>
          <cell r="B3427" t="str">
            <v>TÊ, EM FERRO GALVANIZADO, CONEXÃO ROSQUEADA, DN 15 (1/2"), INSTALADO EM RAMAIS E SUB-RAMAIS DE GÁS - FORNECIMENTO E INSTALAÇÃO. AF_12/2015</v>
          </cell>
          <cell r="C3427" t="str">
            <v>UN</v>
          </cell>
          <cell r="D3427">
            <v>19.100000000000001</v>
          </cell>
        </row>
        <row r="3428">
          <cell r="A3428" t="str">
            <v>92705</v>
          </cell>
          <cell r="B3428" t="str">
            <v>TÊ, EM FERRO GALVANIZADO, CONEXÃO ROSQUEADA, DN 20 (3/4"), INSTALADO EM RAMAIS E SUB-RAMAIS DE GÁS - FORNECIMENTO E INSTALAÇÃO. AF_12/2015</v>
          </cell>
          <cell r="C3428" t="str">
            <v>UN</v>
          </cell>
          <cell r="D3428">
            <v>31.64</v>
          </cell>
        </row>
        <row r="3429">
          <cell r="A3429" t="str">
            <v>92706</v>
          </cell>
          <cell r="B3429" t="str">
            <v>TÊ, EM FERRO GALVANIZADO, CONEXÃO ROSQUEADA, DN 25 (1"), INSTALADO EM RAMAIS E SUB-RAMAIS DE GÁS - FORNECIMENTO E INSTALAÇÃO. AF_12/2015</v>
          </cell>
          <cell r="C3429" t="str">
            <v>UN</v>
          </cell>
          <cell r="D3429">
            <v>51.81</v>
          </cell>
        </row>
        <row r="3430">
          <cell r="A3430" t="str">
            <v>92889</v>
          </cell>
          <cell r="B3430" t="str">
            <v>UNIÃO, EM FERRO GALVANIZADO, DN 50 (2"), CONEXÃO ROSQUEADA, INSTALADO EM PRUMADAS - FORNECIMENTO E INSTALAÇÃO. AF_12/2015</v>
          </cell>
          <cell r="C3430" t="str">
            <v>UN</v>
          </cell>
          <cell r="D3430">
            <v>92.45</v>
          </cell>
        </row>
        <row r="3431">
          <cell r="A3431" t="str">
            <v>92890</v>
          </cell>
          <cell r="B3431" t="str">
            <v>UNIÃO, EM FERRO GALVANIZADO, DN 65 (2 1/2"), CONEXÃO ROSQUEADA, INSTALADO EM PRUMADAS - FORNECIMENTO E INSTALAÇÃO. AF_12/2015</v>
          </cell>
          <cell r="C3431" t="str">
            <v>UN</v>
          </cell>
          <cell r="D3431">
            <v>130.96</v>
          </cell>
        </row>
        <row r="3432">
          <cell r="A3432" t="str">
            <v>92891</v>
          </cell>
          <cell r="B3432" t="str">
            <v>UNIÃO, EM FERRO GALVANIZADO, DN 80 (3"), CONEXÃO ROSQUEADA, INSTALADO EM PRUMADAS - FORNECIMENTO E INSTALAÇÃO. AF_12/2015</v>
          </cell>
          <cell r="C3432" t="str">
            <v>UN</v>
          </cell>
          <cell r="D3432">
            <v>181.67</v>
          </cell>
        </row>
        <row r="3433">
          <cell r="A3433" t="str">
            <v>92892</v>
          </cell>
          <cell r="B3433" t="str">
            <v>UNIÃO, EM FERRO GALVANIZADO, DN 25 (1"), CONEXÃO ROSQUEADA, INSTALADO EM REDE DE ALIMENTAÇÃO PARA HIDRANTE - FORNECIMENTO E INSTALAÇÃO. AF_12/2015</v>
          </cell>
          <cell r="C3433" t="str">
            <v>UN</v>
          </cell>
          <cell r="D3433">
            <v>44.15</v>
          </cell>
        </row>
        <row r="3434">
          <cell r="A3434" t="str">
            <v>92893</v>
          </cell>
          <cell r="B3434" t="str">
            <v>UNIÃO, EM FERRO GALVANIZADO, DN 32 (1 1/4"), CONEXÃO ROSQUEADA, INSTALADO EM REDE DE ALIMENTAÇÃO PARA HIDRANTE - FORNECIMENTO E INSTALAÇÃO. AF_12/2015</v>
          </cell>
          <cell r="C3434" t="str">
            <v>UN</v>
          </cell>
          <cell r="D3434">
            <v>58.92</v>
          </cell>
        </row>
        <row r="3435">
          <cell r="A3435" t="str">
            <v>92894</v>
          </cell>
          <cell r="B3435" t="str">
            <v>UNIÃO, EM FERRO GALVANIZADO, DN 40 (1 1/2"), CONEXÃO ROSQUEADA, INSTALADO EM REDE DE ALIMENTAÇÃO PARA HIDRANTE - FORNECIMENTO E INSTALAÇÃO. AF_12/2015</v>
          </cell>
          <cell r="C3435" t="str">
            <v>UN</v>
          </cell>
          <cell r="D3435">
            <v>67</v>
          </cell>
        </row>
        <row r="3436">
          <cell r="A3436" t="str">
            <v>92895</v>
          </cell>
          <cell r="B3436" t="str">
            <v>UNIÃO, EM FERRO GALVANIZADO, DN 50 (2"), CONEXÃO ROSQUEADA, INSTALADO EM REDE DE ALIMENTAÇÃO PARA HIDRANTE - FORNECIMENTO E INSTALAÇÃO. AF_12/2015</v>
          </cell>
          <cell r="C3436" t="str">
            <v>UN</v>
          </cell>
          <cell r="D3436">
            <v>92.41</v>
          </cell>
        </row>
        <row r="3437">
          <cell r="A3437" t="str">
            <v>92896</v>
          </cell>
          <cell r="B3437" t="str">
            <v>UNIÃO, EM FERRO GALVANIZADO, DN 65 (2 1/2"), CONEXÃO ROSQUEADA, INSTALADO EM REDE DE ALIMENTAÇÃO PARA HIDRANTE - FORNECIMENTO E INSTALAÇÃO. AF_12/2015</v>
          </cell>
          <cell r="C3437" t="str">
            <v>UN</v>
          </cell>
          <cell r="D3437">
            <v>132.33000000000001</v>
          </cell>
        </row>
        <row r="3438">
          <cell r="A3438" t="str">
            <v>92897</v>
          </cell>
          <cell r="B3438" t="str">
            <v>UNIÃO, EM FERRO GALVANIZADO, DN 80 (3"), CONEXÃO ROSQUEADA, INSTALADO EM REDE DE ALIMENTAÇÃO PARA HIDRANTE - FORNECIMENTO E INSTALAÇÃO. AF_12/2015</v>
          </cell>
          <cell r="C3438" t="str">
            <v>UN</v>
          </cell>
          <cell r="D3438">
            <v>184.49</v>
          </cell>
        </row>
        <row r="3439">
          <cell r="A3439" t="str">
            <v>92898</v>
          </cell>
          <cell r="B3439" t="str">
            <v>UNIÃO, EM FERRO GALVANIZADO, CONEXÃO ROSQUEADA, DN 25 (1"), INSTALADO EM REDE DE ALIMENTAÇÃO PARA SPRINKLER - FORNECIMENTO E INSTALAÇÃO. AF_12/2015</v>
          </cell>
          <cell r="C3439" t="str">
            <v>UN</v>
          </cell>
          <cell r="D3439">
            <v>36.54</v>
          </cell>
        </row>
        <row r="3440">
          <cell r="A3440" t="str">
            <v>92899</v>
          </cell>
          <cell r="B3440" t="str">
            <v>UNIÃO, EM FERRO GALVANIZADO, CONEXÃO ROSQUEADA, DN 32 (1 1/4"), INSTALADO EM REDE DE ALIMENTAÇÃO PARA SPRINKLER - FORNECIMENTO E INSTALAÇÃO. AF_12/2015</v>
          </cell>
          <cell r="C3440" t="str">
            <v>UN</v>
          </cell>
          <cell r="D3440">
            <v>50.27</v>
          </cell>
        </row>
        <row r="3441">
          <cell r="A3441" t="str">
            <v>92900</v>
          </cell>
          <cell r="B3441" t="str">
            <v>UNIÃO, EM FERRO GALVANIZADO, CONEXÃO ROSQUEADA, DN 40 (1 1/2"), INSTALADO EM REDE DE ALIMENTAÇÃO PARA SPRINKLER - FORNECIMENTO E INSTALAÇÃO. AF_12/2015</v>
          </cell>
          <cell r="C3441" t="str">
            <v>UN</v>
          </cell>
          <cell r="D3441">
            <v>57.14</v>
          </cell>
        </row>
        <row r="3442">
          <cell r="A3442" t="str">
            <v>92901</v>
          </cell>
          <cell r="B3442" t="str">
            <v>UNIÃO, EM FERRO GALVANIZADO, CONEXÃO ROSQUEADA, DN 50 (2"), INSTALADO EM REDE DE ALIMENTAÇÃO PARA SPRINKLER - FORNECIMENTO E INSTALAÇÃO. AF_12/2015</v>
          </cell>
          <cell r="C3442" t="str">
            <v>UN</v>
          </cell>
          <cell r="D3442">
            <v>81.06</v>
          </cell>
        </row>
        <row r="3443">
          <cell r="A3443" t="str">
            <v>92902</v>
          </cell>
          <cell r="B3443" t="str">
            <v>UNIÃO, EM FERRO GALVANIZADO, CONEXÃO ROSQUEADA, DN 65 (2 1/2"), INSTALADO EM REDE DE ALIMENTAÇÃO PARA SPRINKLER - FORNECIMENTO E INSTALAÇÃO. AF_12/2015</v>
          </cell>
          <cell r="C3443" t="str">
            <v>UN</v>
          </cell>
          <cell r="D3443">
            <v>118.72</v>
          </cell>
        </row>
        <row r="3444">
          <cell r="A3444" t="str">
            <v>92903</v>
          </cell>
          <cell r="B3444" t="str">
            <v>UNIÃO, EM FERRO GALVANIZADO, CONEXÃO ROSQUEADA, DN 80 (3"), INSTALADO EM REDE DE ALIMENTAÇÃO PARA SPRINKLER - FORNECIMENTO E INSTALAÇÃO. AF_12/2015</v>
          </cell>
          <cell r="C3444" t="str">
            <v>UN</v>
          </cell>
          <cell r="D3444">
            <v>168.67</v>
          </cell>
        </row>
        <row r="3445">
          <cell r="A3445" t="str">
            <v>92904</v>
          </cell>
          <cell r="B3445" t="str">
            <v>UNIÃO, EM FERRO GALVANIZADO, CONEXÃO ROSQUEADA, DN 15 (1/2"), INSTALADO EM RAMAIS E SUB-RAMAIS DE GÁS - FORNECIMENTO E INSTALAÇÃO. AF_12/2015</v>
          </cell>
          <cell r="C3445" t="str">
            <v>UN</v>
          </cell>
          <cell r="D3445">
            <v>22.56</v>
          </cell>
        </row>
        <row r="3446">
          <cell r="A3446" t="str">
            <v>92905</v>
          </cell>
          <cell r="B3446" t="str">
            <v>UNIÃO, EM FERRO GALVANIZADO, CONEXÃO ROSQUEADA, DN 20 (3/4"), INSTALADO EM RAMAIS E SUB-RAMAIS DE GÁS - FORNECIMENTO E INSTALAÇÃO. AF_12/2015</v>
          </cell>
          <cell r="C3446" t="str">
            <v>UN</v>
          </cell>
          <cell r="D3446">
            <v>33.72</v>
          </cell>
        </row>
        <row r="3447">
          <cell r="A3447" t="str">
            <v>92906</v>
          </cell>
          <cell r="B3447" t="str">
            <v>UNIÃO, EM FERRO GALVANIZADO, CONEXÃO ROSQUEADA, DN 25 (1"), INSTALADO EM RAMAIS E SUB-RAMAIS DE GÁS - FORNECIMENTO E INSTALAÇÃO. AF_12/2015</v>
          </cell>
          <cell r="C3447" t="str">
            <v>UN</v>
          </cell>
          <cell r="D3447">
            <v>43.83</v>
          </cell>
        </row>
        <row r="3448">
          <cell r="A3448" t="str">
            <v>92907</v>
          </cell>
          <cell r="B3448" t="str">
            <v>LUVA DE REDUÇÃO, EM FERRO GALVANIZADO, 2" X 1.1/2", CONEXÃO ROSQUEADA, INSTALADO EM PRUMADAS - FORNECIMENTO E INSTALAÇÃO. AF_12/2015</v>
          </cell>
          <cell r="C3448" t="str">
            <v>UN</v>
          </cell>
          <cell r="D3448">
            <v>47.98</v>
          </cell>
        </row>
        <row r="3449">
          <cell r="A3449" t="str">
            <v>92908</v>
          </cell>
          <cell r="B3449" t="str">
            <v>LUVA DE REDUÇÃO, EM FERRO GALVANIZADO, 2" X 1.1/4", CONEXÃO ROSQUEADA, INSTALADO EM PRUMADAS - FORNECIMENTO E INSTALAÇÃO. AF_12/2015</v>
          </cell>
          <cell r="C3449" t="str">
            <v>UN</v>
          </cell>
          <cell r="D3449">
            <v>47.93</v>
          </cell>
        </row>
        <row r="3450">
          <cell r="A3450" t="str">
            <v>92909</v>
          </cell>
          <cell r="B3450" t="str">
            <v>LUVA DE REDUÇÃO, EM FERRO GALVANIZADO, 2" X 1", CONEXÃO ROSQUEADA, INSTALADO EM PRUMADAS - FORNECIMENTO E INSTALAÇÃO. AF_12/2015</v>
          </cell>
          <cell r="C3450" t="str">
            <v>UN</v>
          </cell>
          <cell r="D3450">
            <v>47.75</v>
          </cell>
        </row>
        <row r="3451">
          <cell r="A3451" t="str">
            <v>92910</v>
          </cell>
          <cell r="B3451" t="str">
            <v>LUVA DE REDUÇÃO, EM FERRO GALVANIZADO, 2.1/2" X 1.1/2", CONEXÃO ROSQUEADA, INSTALADO EM PRUMADAS - FORNECIMENTO E INSTALAÇÃO. AF_12/2015</v>
          </cell>
          <cell r="C3451" t="str">
            <v>UN</v>
          </cell>
          <cell r="D3451">
            <v>68.98</v>
          </cell>
        </row>
        <row r="3452">
          <cell r="A3452" t="str">
            <v>92911</v>
          </cell>
          <cell r="B3452" t="str">
            <v>LUVA DE REDUÇÃO, EM FERRO GALVANIZADO, 2.1/2" X 2", CONEXÃO ROSQUEADA, INSTALADO EM PRUMADAS - FORNECIMENTO E INSTALAÇÃO. AF_12/2015</v>
          </cell>
          <cell r="C3452" t="str">
            <v>UN</v>
          </cell>
          <cell r="D3452">
            <v>68.98</v>
          </cell>
        </row>
        <row r="3453">
          <cell r="A3453" t="str">
            <v>92912</v>
          </cell>
          <cell r="B3453" t="str">
            <v>LUVA DE REDUÇÃO, EM FERRO GALVANIZADO, 3" X 1.1/2", CONEXÃO ROSQUEADA, INSTALADO EM PRUMADAS - FORNECIMENTO E INSTALAÇÃO. AF_12/2015</v>
          </cell>
          <cell r="C3453" t="str">
            <v>UN</v>
          </cell>
          <cell r="D3453">
            <v>87.34</v>
          </cell>
        </row>
        <row r="3454">
          <cell r="A3454" t="str">
            <v>92913</v>
          </cell>
          <cell r="B3454" t="str">
            <v>LUVA DE REDUÇÃO, EM FERRO GALVANIZADO, 3" X 2.1/2", CONEXÃO ROSQUEADA, INSTALADO EM PRUMADAS - FORNECIMENTO E INSTALAÇÃO. AF_12/2015</v>
          </cell>
          <cell r="C3454" t="str">
            <v>UN</v>
          </cell>
          <cell r="D3454">
            <v>89.69</v>
          </cell>
        </row>
        <row r="3455">
          <cell r="A3455" t="str">
            <v>92914</v>
          </cell>
          <cell r="B3455" t="str">
            <v>LUVA DE REDUÇÃO, EM FERRO GALVANIZADO, 3" X 2", CONEXÃO ROSQUEADA, INSTALADO EM PRUMADAS - FORNECIMENTO E INSTALAÇÃO. AF_12/2015</v>
          </cell>
          <cell r="C3455" t="str">
            <v>UN</v>
          </cell>
          <cell r="D3455">
            <v>89.69</v>
          </cell>
        </row>
        <row r="3456">
          <cell r="A3456" t="str">
            <v>92918</v>
          </cell>
          <cell r="B3456" t="str">
            <v>LUVA DE REDUÇÃO, EM FERRO GALVANIZADO, 1" X 1/2", CONEXÃO ROSQUEADA, INSTALADO EM REDE DE ALIMENTAÇÃO PARA HIDRANTE - FORNECIMENTO E INSTALAÇÃO. AF_12/2015</v>
          </cell>
          <cell r="C3456" t="str">
            <v>UN</v>
          </cell>
          <cell r="D3456">
            <v>27.48</v>
          </cell>
        </row>
        <row r="3457">
          <cell r="A3457" t="str">
            <v>92920</v>
          </cell>
          <cell r="B3457" t="str">
            <v>LUVA DE REDUÇÃO, EM FERRO GALVANIZADO, 1" X 3/4", CONEXÃO ROSQUEADA, INSTALADO EM REDE DE ALIMENTAÇÃO PARA HIDRANTE - FORNECIMENTO E INSTALAÇÃO. AF_12/2015</v>
          </cell>
          <cell r="C3457" t="str">
            <v>UN</v>
          </cell>
          <cell r="D3457">
            <v>27.58</v>
          </cell>
        </row>
        <row r="3458">
          <cell r="A3458" t="str">
            <v>92925</v>
          </cell>
          <cell r="B3458" t="str">
            <v>LUVA DE REDUÇÃO, EM FERRO GALVANIZADO, 1 1/4" X 1", CONEXÃO ROSQUEADA, INSTALADO EM REDE DE ALIMENTAÇÃO PARA HIDRANTE - FORNECIMENTO E INSTALAÇÃO. AF_12/2015</v>
          </cell>
          <cell r="C3458" t="str">
            <v>UN</v>
          </cell>
          <cell r="D3458">
            <v>32.25</v>
          </cell>
        </row>
        <row r="3459">
          <cell r="A3459" t="str">
            <v>92926</v>
          </cell>
          <cell r="B3459" t="str">
            <v>LUVA DE REDUÇÃO, EM FERRO GALVANIZADO, 1 1/4" X 1/2", CONEXÃO ROSQUEADA, INSTALADO EM REDE DE ALIMENTAÇÃO PARA HIDRANTE - FORNECIMENTO E INSTALAÇÃO. AF_12/2015</v>
          </cell>
          <cell r="C3459" t="str">
            <v>UN</v>
          </cell>
          <cell r="D3459">
            <v>32.06</v>
          </cell>
        </row>
        <row r="3460">
          <cell r="A3460" t="str">
            <v>92927</v>
          </cell>
          <cell r="B3460" t="str">
            <v>LUVA DE REDUÇÃO, EM FERRO GALVANIZADO, 1 1/4" X 3/4", CONEXÃO ROSQUEADA, INSTALADO EM REDE DE ALIMENTAÇÃO PARA HIDRANTE - FORNECIMENTO E INSTALAÇÃO. AF_12/2015</v>
          </cell>
          <cell r="C3460" t="str">
            <v>UN</v>
          </cell>
          <cell r="D3460">
            <v>32.06</v>
          </cell>
        </row>
        <row r="3461">
          <cell r="A3461" t="str">
            <v>92928</v>
          </cell>
          <cell r="B3461" t="str">
            <v>LUVA DE REDUÇÃO, EM FERRO GALVANIZADO, 1.1/2" X 1.1/4", CONEXÃO ROSQUEADA, INSTALADO EM REDE DE ALIMENTAÇÃO PARA HIDRANTE - FORNECIMENTO E INSTALAÇÃO. AF_12/2015</v>
          </cell>
          <cell r="C3461" t="str">
            <v>UN</v>
          </cell>
          <cell r="D3461">
            <v>37.79</v>
          </cell>
        </row>
        <row r="3462">
          <cell r="A3462" t="str">
            <v>92929</v>
          </cell>
          <cell r="B3462" t="str">
            <v>LUVA DE REDUÇÃO, EM FERRO GALVANIZADO, 1.1/2" X 1", CONEXÃO ROSQUEADA, INSTALADO EM REDE DE ALIMENTAÇÃO PARA HIDRANTE - FORNECIMENTO E INSTALAÇÃO. AF_12/2015</v>
          </cell>
          <cell r="C3462" t="str">
            <v>UN</v>
          </cell>
          <cell r="D3462">
            <v>37.979999999999997</v>
          </cell>
        </row>
        <row r="3463">
          <cell r="A3463" t="str">
            <v>92930</v>
          </cell>
          <cell r="B3463" t="str">
            <v>LUVA DE REDUÇÃO, EM FERRO GALVANIZADO, 1.1/2" X 3/4", CONEXÃO ROSQUEADA, INSTALADO EM REDE DE ALIMENTAÇÃO PARA HIDRANTE - FORNECIMENTO E INSTALAÇÃO. AF_12/2015</v>
          </cell>
          <cell r="C3463" t="str">
            <v>UN</v>
          </cell>
          <cell r="D3463">
            <v>37.56</v>
          </cell>
        </row>
        <row r="3464">
          <cell r="A3464" t="str">
            <v>92931</v>
          </cell>
          <cell r="B3464" t="str">
            <v>LUVA DE REDUÇÃO, EM FERRO GALVANIZADO, 2" X 1.1/2", CONEXÃO ROSQUEADA, INSTALADO EM REDE DE ALIMENTAÇÃO PARA HIDRANTE - FORNECIMENTO E INSTALAÇÃO. AF_12/2015</v>
          </cell>
          <cell r="C3464" t="str">
            <v>UN</v>
          </cell>
          <cell r="D3464">
            <v>47.94</v>
          </cell>
        </row>
        <row r="3465">
          <cell r="A3465" t="str">
            <v>92932</v>
          </cell>
          <cell r="B3465" t="str">
            <v>LUVA DE REDUÇÃO, EM FERRO GALVANIZADO, 2" X 1.1/4", CONEXÃO ROSQUEADA, INSTALADO EM REDE DE ALIMENTAÇÃO PARA HIDRANTE - FORNECIMENTO E INSTALAÇÃO. AF_12/2015</v>
          </cell>
          <cell r="C3465" t="str">
            <v>UN</v>
          </cell>
          <cell r="D3465">
            <v>47.89</v>
          </cell>
        </row>
        <row r="3466">
          <cell r="A3466" t="str">
            <v>92933</v>
          </cell>
          <cell r="B3466" t="str">
            <v>LUVA DE REDUÇÃO, EM FERRO GALVANIZADO, 2" X 1", CONEXÃO ROSQUEADA, INSTALADO EM REDE DE ALIMENTAÇÃO PARA HIDRANTE - FORNECIMENTO E INSTALAÇÃO. AF_12/2015</v>
          </cell>
          <cell r="C3466" t="str">
            <v>UN</v>
          </cell>
          <cell r="D3466">
            <v>47.71</v>
          </cell>
        </row>
        <row r="3467">
          <cell r="A3467" t="str">
            <v>92934</v>
          </cell>
          <cell r="B3467" t="str">
            <v>LUVA DE REDUÇÃO, EM FERRO GALVANIZADO, 2.1/2" X 1.1/2", CONEXÃO ROSQUEADA, INSTALADO EM REDE DE ALIMENTAÇÃO PARA HIDRANTE - FORNECIMENTO E INSTALAÇÃO. AF_12/2015</v>
          </cell>
          <cell r="C3467" t="str">
            <v>UN</v>
          </cell>
          <cell r="D3467">
            <v>70.349999999999994</v>
          </cell>
        </row>
        <row r="3468">
          <cell r="A3468" t="str">
            <v>92935</v>
          </cell>
          <cell r="B3468" t="str">
            <v>LUVA DE REDUÇÃO, EM FERRO GALVANIZADO, 2.1/2" X 2", CONEXÃO ROSQUEADA, INSTALADO EM REDE DE ALIMENTAÇÃO PARA HIDRANTE - FORNECIMENTO E INSTALAÇÃO. AF_12/2015</v>
          </cell>
          <cell r="C3468" t="str">
            <v>UN</v>
          </cell>
          <cell r="D3468">
            <v>70.349999999999994</v>
          </cell>
        </row>
        <row r="3469">
          <cell r="A3469" t="str">
            <v>92936</v>
          </cell>
          <cell r="B3469" t="str">
            <v>LUVA DE REDUÇÃO, EM FERRO GALVANIZADO, 3" X 2.1/2", CONEXÃO ROSQUEADA, INSTALADO EM REDE DE ALIMENTAÇÃO PARA HIDRANTE - FORNECIMENTO E INSTALAÇÃO. AF_12/2015</v>
          </cell>
          <cell r="C3469" t="str">
            <v>UN</v>
          </cell>
          <cell r="D3469">
            <v>92.5</v>
          </cell>
        </row>
        <row r="3470">
          <cell r="A3470" t="str">
            <v>92937</v>
          </cell>
          <cell r="B3470" t="str">
            <v>LUVA DE REDUÇÃO, EM FERRO GALVANIZADO, 3" X 2", CONEXÃO ROSQUEADA, INSTALADO EM REDE DE ALIMENTAÇÃO PARA HIDRANTE - FORNECIMENTO E INSTALAÇÃO. AF_12/2015</v>
          </cell>
          <cell r="C3470" t="str">
            <v>UN</v>
          </cell>
          <cell r="D3470">
            <v>92.5</v>
          </cell>
        </row>
        <row r="3471">
          <cell r="A3471" t="str">
            <v>92938</v>
          </cell>
          <cell r="B3471" t="str">
            <v>LUVA DE REDUÇÃO, EM FERRO GALVANIZADO, 1" X 1/2", CONEXÃO ROSQUEADA, INSTALADO EM REDE DE ALIMENTAÇÃO PARA SPRINKLER - FORNECIMENTO E INSTALAÇÃO. AF_12/2015</v>
          </cell>
          <cell r="C3471" t="str">
            <v>UN</v>
          </cell>
          <cell r="D3471">
            <v>19.87</v>
          </cell>
        </row>
        <row r="3472">
          <cell r="A3472" t="str">
            <v>92939</v>
          </cell>
          <cell r="B3472" t="str">
            <v>LUVA DE REDUÇÃO, EM FERRO GALVANIZADO, 1" X 3/4", CONEXÃO ROSQUEADA, INSTALADO EM REDE DE ALIMENTAÇÃO PARA SPRINKLER - FORNECIMENTO E INSTALAÇÃO. AF_12/2015</v>
          </cell>
          <cell r="C3472" t="str">
            <v>UN</v>
          </cell>
          <cell r="D3472">
            <v>19.97</v>
          </cell>
        </row>
        <row r="3473">
          <cell r="A3473" t="str">
            <v>92940</v>
          </cell>
          <cell r="B3473" t="str">
            <v>LUVA DE REDUÇÃO, EM FERRO GALVANIZADO, 1.1/4" X 1", CONEXÃO ROSQUEADA, INSTALADO EM REDE DE ALIMENTAÇÃO PARA SPRINKLER - FORNECIMENTO E INSTALAÇÃO. AF_12/2015</v>
          </cell>
          <cell r="C3473" t="str">
            <v>UN</v>
          </cell>
          <cell r="D3473">
            <v>23.6</v>
          </cell>
        </row>
        <row r="3474">
          <cell r="A3474" t="str">
            <v>92941</v>
          </cell>
          <cell r="B3474" t="str">
            <v>LUVA DE REDUÇÃO, EM FERRO GALVANIZADO, 1.1/4" X 1/2", CONEXÃO ROSQUEADA, INSTALADO EM REDE DE ALIMENTAÇÃO PARA SPRINKLER - FORNECIMENTO E INSTALAÇÃO. AF_12/2015</v>
          </cell>
          <cell r="C3474" t="str">
            <v>UN</v>
          </cell>
          <cell r="D3474">
            <v>23.41</v>
          </cell>
        </row>
        <row r="3475">
          <cell r="A3475" t="str">
            <v>92942</v>
          </cell>
          <cell r="B3475" t="str">
            <v>LUVA DE REDUÇÃO, EM FERRO GALVANIZADO, 1.1/4" X 3/4", CONEXÃO ROSQUEADA, INSTALADO EM REDE DE ALIMENTAÇÃO PARA SPRINKLER - FORNECIMENTO E INSTALAÇÃO. AF_12/2015</v>
          </cell>
          <cell r="C3475" t="str">
            <v>UN</v>
          </cell>
          <cell r="D3475">
            <v>23.41</v>
          </cell>
        </row>
        <row r="3476">
          <cell r="A3476" t="str">
            <v>92943</v>
          </cell>
          <cell r="B3476" t="str">
            <v>LUVA DE REDUÇÃO, EM FERRO GALVANIZADO, 1.1/2" X 1.1/4", CONEXÃO ROSQUEADA, INSTALADO EM REDE DE ALIMENTAÇÃO PARA SPRINKLER - FORNECIMENTO E INSTALAÇÃO. AF_12/2015</v>
          </cell>
          <cell r="C3476" t="str">
            <v>UN</v>
          </cell>
          <cell r="D3476">
            <v>27.93</v>
          </cell>
        </row>
        <row r="3477">
          <cell r="A3477" t="str">
            <v>92944</v>
          </cell>
          <cell r="B3477" t="str">
            <v>LUVA DE REDUÇÃO, EM FERRO GALVANIZADO, 1.1/2" X 1", CONEXÃO ROSQUEADA, INSTALADO EM REDE DE ALIMENTAÇÃO PARA SPRINKLER - FORNECIMENTO E INSTALAÇÃO. AF_12/2015</v>
          </cell>
          <cell r="C3477" t="str">
            <v>UN</v>
          </cell>
          <cell r="D3477">
            <v>28.12</v>
          </cell>
        </row>
        <row r="3478">
          <cell r="A3478" t="str">
            <v>92945</v>
          </cell>
          <cell r="B3478" t="str">
            <v>LUVA DE REDUÇÃO, EM FERRO GALVANIZADO, 1.1/2" X 3/4", CONEXÃO ROSQUEADA, INSTALADO EM REDE DE ALIMENTAÇÃO PARA SPRINKLER - FORNECIMENTO E INSTALAÇÃO. AF_12/2015</v>
          </cell>
          <cell r="C3478" t="str">
            <v>UN</v>
          </cell>
          <cell r="D3478">
            <v>27.7</v>
          </cell>
        </row>
        <row r="3479">
          <cell r="A3479" t="str">
            <v>92946</v>
          </cell>
          <cell r="B3479" t="str">
            <v>LUVA DE REDUÇÃO, EM FERRO GALVANIZADO, 2" X 1.1/2", CONEXÃO ROSQUEADA, INSTALADO EM REDE DE ALIMENTAÇÃO PARA SPRINKLER - FORNECIMENTO E INSTALAÇÃO. AF_12/2015</v>
          </cell>
          <cell r="C3479" t="str">
            <v>UN</v>
          </cell>
          <cell r="D3479">
            <v>36.590000000000003</v>
          </cell>
        </row>
        <row r="3480">
          <cell r="A3480" t="str">
            <v>92947</v>
          </cell>
          <cell r="B3480" t="str">
            <v>LUVA DE REDUÇÃO, EM FERRO GALVANIZADO, 2" X 1.1/4", CONEXÃO ROSQUEADA, INSTALADO EM REDE DE ALIMENTAÇÃO PARA SPRINKLER - FORNECIMENTO E INSTALAÇÃO. AF_12/2015</v>
          </cell>
          <cell r="C3480" t="str">
            <v>UN</v>
          </cell>
          <cell r="D3480">
            <v>36.54</v>
          </cell>
        </row>
        <row r="3481">
          <cell r="A3481" t="str">
            <v>92948</v>
          </cell>
          <cell r="B3481" t="str">
            <v>LUVA DE REDUÇÃO, EM FERRO GALVANIZADO, 2" X 1", CONEXÃO ROSQUEADA, INSTALADO EM REDE DE ALIMENTAÇÃO PARA SPRINKLER - FORNECIMENTO E INSTALAÇÃO. AF_12/2015</v>
          </cell>
          <cell r="C3481" t="str">
            <v>UN</v>
          </cell>
          <cell r="D3481">
            <v>36.36</v>
          </cell>
        </row>
        <row r="3482">
          <cell r="A3482" t="str">
            <v>92949</v>
          </cell>
          <cell r="B3482" t="str">
            <v>LUVA DE REDUÇÃO, EM FERRO GALVANIZADO, 2 1/2" X 1.1/2", CONEXÃO ROSQUEADA, INSTALADO EM REDE DE ALIMENTAÇÃO PARA SPRINKLER - FORNECIMENTO E INSTALAÇÃO. AF_12/2015</v>
          </cell>
          <cell r="C3482" t="str">
            <v>UN</v>
          </cell>
          <cell r="D3482">
            <v>56.74</v>
          </cell>
        </row>
        <row r="3483">
          <cell r="A3483" t="str">
            <v>92950</v>
          </cell>
          <cell r="B3483" t="str">
            <v>LUVA DE REDUÇÃO, EM FERRO GALVANIZADO, 2 1/2" X 2", CONEXÃO ROSQUEADA, INSTALADO EM REDE DE ALIMENTAÇÃO PARA SPRINKLER - FORNECIMENTO E INSTALAÇÃO. AF_12/2015</v>
          </cell>
          <cell r="C3483" t="str">
            <v>UN</v>
          </cell>
          <cell r="D3483">
            <v>56.74</v>
          </cell>
        </row>
        <row r="3484">
          <cell r="A3484" t="str">
            <v>92951</v>
          </cell>
          <cell r="B3484" t="str">
            <v>LUVA DE REDUÇÃO, EM FERRO GALVANIZADO, 3" X 2.1/2", CONEXÃO ROSQUEADA, INSTALADO EM REDE DE ALIMENTAÇÃO PARA SPRINKLER - FORNECIMENTO E INSTALAÇÃO. AF_12/2015</v>
          </cell>
          <cell r="C3484" t="str">
            <v>UN</v>
          </cell>
          <cell r="D3484">
            <v>76.680000000000007</v>
          </cell>
        </row>
        <row r="3485">
          <cell r="A3485" t="str">
            <v>92952</v>
          </cell>
          <cell r="B3485" t="str">
            <v>LUVA DE REDUÇÃO, EM FERRO GALVANIZADO, 3" X 2", CONEXÃO ROSQUEADA, INSTALADO EM REDE DE ALIMENTAÇÃO PARA SPRINKLER - FORNECIMENTO E INSTALAÇÃO. AF_12/2015</v>
          </cell>
          <cell r="C3485" t="str">
            <v>UN</v>
          </cell>
          <cell r="D3485">
            <v>76.680000000000007</v>
          </cell>
        </row>
        <row r="3486">
          <cell r="A3486" t="str">
            <v>92953</v>
          </cell>
          <cell r="B3486" t="str">
            <v>LUVA DE REDUÇÃO, EM FERRO GALVANIZADO, 3/4" X 1/2", CONEXÃO ROSQUEADA, INSTALADO EM RAMAIS E SUB-RAMAIS DE GÁS - FORNECIMENTO E INSTALAÇÃO. AF_12/2015</v>
          </cell>
          <cell r="C3486" t="str">
            <v>UN</v>
          </cell>
          <cell r="D3486">
            <v>17.239999999999998</v>
          </cell>
        </row>
        <row r="3487">
          <cell r="A3487" t="str">
            <v>93050</v>
          </cell>
          <cell r="B3487" t="str">
            <v>LUVA PASSANTE EM COBRE, SEM ANEL DE SOLDA, DN 22 MM, INSTALADO EM PRUMADA   FORNECIMENTO E INSTALAÇÃO. AF_01/2016_P</v>
          </cell>
          <cell r="C3487" t="str">
            <v>UN</v>
          </cell>
          <cell r="D3487">
            <v>6.32</v>
          </cell>
        </row>
        <row r="3488">
          <cell r="A3488" t="str">
            <v>93051</v>
          </cell>
          <cell r="B3488" t="str">
            <v>BUCHA DE REDUÇÃO EM COBRE, SEM ANEL DE SOLDA, PONTA X BOLSA, 22 X 15 MM, INSTALADO EM PRUMADA   FORNECIMENTO E INSTALAÇÃO. AF_01/2016_P</v>
          </cell>
          <cell r="C3488" t="str">
            <v>UN</v>
          </cell>
          <cell r="D3488">
            <v>5.92</v>
          </cell>
        </row>
        <row r="3489">
          <cell r="A3489" t="str">
            <v>93052</v>
          </cell>
          <cell r="B3489" t="str">
            <v>JUNTA DE EXPANSÃO EM COBRE, PONTA X PONTA, DN 22 MM, INSTALADO EM PRUMADA   FORNECIMENTO E INSTALAÇÃO. AF_01/2016_P</v>
          </cell>
          <cell r="C3489" t="str">
            <v>UN</v>
          </cell>
          <cell r="D3489">
            <v>231.76</v>
          </cell>
        </row>
        <row r="3490">
          <cell r="A3490" t="str">
            <v>93054</v>
          </cell>
          <cell r="B3490" t="str">
            <v>CONECTOR EM BRONZE/LATÃO, SEM ANEL DE SOLDA, BOLSA X ROSCA F, 22 MM X 3/4, INSTALADO EM PRUMADA   FORNECIMENTO E INSTALAÇÃO. AF_01/2016_P</v>
          </cell>
          <cell r="C3490" t="str">
            <v>UN</v>
          </cell>
          <cell r="D3490">
            <v>11.02</v>
          </cell>
        </row>
        <row r="3491">
          <cell r="A3491" t="str">
            <v>93055</v>
          </cell>
          <cell r="B3491" t="str">
            <v>CURVA DE TRANSPOSIÇÃO EM BRONZE/LATÃO, SEM ANEL DE SOLDA, BOLSA X BOLSA, DN 22 MM, INSTALADO EM PRUMADA   FORNECIMENTO E INSTALAÇÃO. AF_01/2016_P</v>
          </cell>
          <cell r="C3491" t="str">
            <v>UN</v>
          </cell>
          <cell r="D3491">
            <v>21.25</v>
          </cell>
        </row>
        <row r="3492">
          <cell r="A3492" t="str">
            <v>93056</v>
          </cell>
          <cell r="B3492" t="str">
            <v>LUVA PASSANTE EM COBRE, SEM ANEL DE SOLDA, DN 28 MM, INSTALADO EM PRUMADA   FORNECIMENTO E INSTALAÇÃO. AF_01/2016_P</v>
          </cell>
          <cell r="C3492" t="str">
            <v>UN</v>
          </cell>
          <cell r="D3492">
            <v>8.85</v>
          </cell>
        </row>
        <row r="3493">
          <cell r="A3493" t="str">
            <v>93057</v>
          </cell>
          <cell r="B3493" t="str">
            <v>BUCHA DE REDUÇÃO EM COBRE, SEM ANEL DE SOLDA, PONTA X BOLSA, 28 X 22 MM, INSTALADO EM PRUMADA   FORNECIMENTO E INSTALAÇÃO. AF_01/2016_P</v>
          </cell>
          <cell r="C3493" t="str">
            <v>UN</v>
          </cell>
          <cell r="D3493">
            <v>7.89</v>
          </cell>
        </row>
        <row r="3494">
          <cell r="A3494" t="str">
            <v>93058</v>
          </cell>
          <cell r="B3494" t="str">
            <v>JUNTA DE EXPANSÃO EM COBRE, PONTA X PONTA, DN 28 MM, INSTALADO EM PRUMADA   FORNECIMENTO E INSTALAÇÃO. AF_01/2016_P</v>
          </cell>
          <cell r="C3494" t="str">
            <v>UN</v>
          </cell>
          <cell r="D3494">
            <v>254.9</v>
          </cell>
        </row>
        <row r="3495">
          <cell r="A3495" t="str">
            <v>93059</v>
          </cell>
          <cell r="B3495" t="str">
            <v>CONECTOR EM BRONZE/LATÃO, SEM ANEL DE SOLDA, BOLSA X ROSCA F, 28 MM X 1/2, INSTALADO EM PRUMADA   FORNECIMENTO E INSTALAÇÃO. AF_01/2016_P</v>
          </cell>
          <cell r="C3495" t="str">
            <v>UN</v>
          </cell>
          <cell r="D3495">
            <v>14.84</v>
          </cell>
        </row>
        <row r="3496">
          <cell r="A3496" t="str">
            <v>93060</v>
          </cell>
          <cell r="B3496" t="str">
            <v>CURVA DE TRANSPOSIÇÃO EM BRONZE/LATÃO, SEM ANEL DE SOLDA, BOLSA X BOLSA, 28 MM, INSTALADO EM PRUMADA   FORNECIMENTO E INSTALAÇÃO. AF_01/2016_P</v>
          </cell>
          <cell r="C3496" t="str">
            <v>UN</v>
          </cell>
          <cell r="D3496">
            <v>36.299999999999997</v>
          </cell>
        </row>
        <row r="3497">
          <cell r="A3497" t="str">
            <v>93061</v>
          </cell>
          <cell r="B3497" t="str">
            <v>LUVA PASSANTE EM COBRE, SEM ANEL DE SOLDA, DN 35 MM, INSTALADO EM PRUMADA   FORNECIMENTO E INSTALAÇÃO. AF_01/2016_P</v>
          </cell>
          <cell r="C3497" t="str">
            <v>UN</v>
          </cell>
          <cell r="D3497">
            <v>15.57</v>
          </cell>
        </row>
        <row r="3498">
          <cell r="A3498" t="str">
            <v>93062</v>
          </cell>
          <cell r="B3498" t="str">
            <v>BUCHA DE REDUÇÃO EM COBRE, SEM ANEL DE SOLDA, PONTA X BOLSA, 35 X 28 MM, INSTALADO EM PRUMADA   FORNECIMENTO E INSTALAÇÃO. AF_01/2016_P</v>
          </cell>
          <cell r="C3498" t="str">
            <v>UN</v>
          </cell>
          <cell r="D3498">
            <v>13.72</v>
          </cell>
        </row>
        <row r="3499">
          <cell r="A3499" t="str">
            <v>93063</v>
          </cell>
          <cell r="B3499" t="str">
            <v>JUNTA DE EXPANSÃO EM BRONZE/LATÃO, PONTA X PONTA, DN 35 MM, INSTALADO EM PRUMADA   FORNECIMENTO E INSTALAÇÃO. AF_01/2016_P</v>
          </cell>
          <cell r="C3499" t="str">
            <v>UN</v>
          </cell>
          <cell r="D3499">
            <v>291.92</v>
          </cell>
        </row>
        <row r="3500">
          <cell r="A3500" t="str">
            <v>93064</v>
          </cell>
          <cell r="B3500" t="str">
            <v>LUVA PASSANTE EM COBRE, SEM ANEL DE SOLDA, DN 42 MM, INSTALADO EM PRUMADA   FORNECIMENTO E INSTALAÇÃO. AF_01/2016_P</v>
          </cell>
          <cell r="C3500" t="str">
            <v>UN</v>
          </cell>
          <cell r="D3500">
            <v>22.78</v>
          </cell>
        </row>
        <row r="3501">
          <cell r="A3501" t="str">
            <v>93065</v>
          </cell>
          <cell r="B3501" t="str">
            <v>BUCHA DE REDUÇÃO EM COBRE, SEM ANEL DE SOLDA, PONTA X BOLSA, 42 X 35 MM, INSTALADO EM PRUMADA   FORNECIMENTO E INSTALAÇÃO. AF_01/2016_P</v>
          </cell>
          <cell r="C3501" t="str">
            <v>UN</v>
          </cell>
          <cell r="D3501">
            <v>21.41</v>
          </cell>
        </row>
        <row r="3502">
          <cell r="A3502" t="str">
            <v>93066</v>
          </cell>
          <cell r="B3502" t="str">
            <v>JUNTA DE EXPANSÃO EM BRONZE/LATÃO, PONTA X PONTA, DN 42 MM, INSTALADO EM PRUMADA   FORNECIMENTO E INSTALAÇÃO. AF_01/2016_P</v>
          </cell>
          <cell r="C3502" t="str">
            <v>UN</v>
          </cell>
          <cell r="D3502">
            <v>365.62</v>
          </cell>
        </row>
        <row r="3503">
          <cell r="A3503" t="str">
            <v>93067</v>
          </cell>
          <cell r="B3503" t="str">
            <v>LUVA PASSANTE EM COBRE, SEM ANEL DE SOLDA, DN 54 MM, INSTALADO EM PRUMADA   FORNECIMENTO E INSTALAÇÃO. AF_01/2016_P</v>
          </cell>
          <cell r="C3503" t="str">
            <v>UN</v>
          </cell>
          <cell r="D3503">
            <v>33.299999999999997</v>
          </cell>
        </row>
        <row r="3504">
          <cell r="A3504" t="str">
            <v>93068</v>
          </cell>
          <cell r="B3504" t="str">
            <v>BUCHA DE REDUÇÃO EM COBRE, SEM ANEL DE SOLDA, PONTA X BOLSA, 54 X 42 MM, INSTALADO EM PRUMADA   FORNECIMENTO E INSTALAÇÃO. AF_01/2016_P</v>
          </cell>
          <cell r="C3504" t="str">
            <v>UN</v>
          </cell>
          <cell r="D3504">
            <v>29.28</v>
          </cell>
        </row>
        <row r="3505">
          <cell r="A3505" t="str">
            <v>93069</v>
          </cell>
          <cell r="B3505" t="str">
            <v>JUNTA DE EXPANSÃO EM BRONZE/LATÃO, PONTA X PONTA, DN 54 MM, INSTALADO EM PRUMADA   FORNECIMENTO E INSTALAÇÃO. AF_01/2016_P</v>
          </cell>
          <cell r="C3505" t="str">
            <v>UN</v>
          </cell>
          <cell r="D3505">
            <v>506.34</v>
          </cell>
        </row>
        <row r="3506">
          <cell r="A3506" t="str">
            <v>93070</v>
          </cell>
          <cell r="B3506" t="str">
            <v>LUVA PASSANTE EM COBRE, SEM ANEL DE SOLDA, DN 66 MM, INSTALADO EM PRUMADA   FORNECIMENTO E INSTALAÇÃO. AF_01/2016_P</v>
          </cell>
          <cell r="C3506" t="str">
            <v>UN</v>
          </cell>
          <cell r="D3506">
            <v>82.44</v>
          </cell>
        </row>
        <row r="3507">
          <cell r="A3507" t="str">
            <v>93071</v>
          </cell>
          <cell r="B3507" t="str">
            <v>BUCHA DE REDUÇÃO EM COBRE, SEM ANEL DE SOLDA, PONTA X BOLSA, 66 X 54 MM, INSTALADO EM PRUMADA   FORNECIMENTO E INSTALAÇÃO. AF_01/2016_P</v>
          </cell>
          <cell r="C3507" t="str">
            <v>UN</v>
          </cell>
          <cell r="D3507">
            <v>76.64</v>
          </cell>
        </row>
        <row r="3508">
          <cell r="A3508" t="str">
            <v>93072</v>
          </cell>
          <cell r="B3508" t="str">
            <v>JUNTA DE EXPANSÃO EM BRONZE/LATÃO, PONTA X PONTA, DN 66 MM, INSTALADO EM PRUMADA   FORNECIMENTO E INSTALAÇÃO. AF_01/2016_P</v>
          </cell>
          <cell r="C3508" t="str">
            <v>UN</v>
          </cell>
          <cell r="D3508">
            <v>667.79</v>
          </cell>
        </row>
        <row r="3509">
          <cell r="A3509" t="str">
            <v>93073</v>
          </cell>
          <cell r="B3509" t="str">
            <v>TE DUPLA CURVA EM BRONZE/LATÃO, SEM ANEL DE SOLDA, ROSCA F X BOLSA X ROSCA F, 3/4 X 22 X 3/4, INSTALADO EM PRUMADA   FORNECIMENTO E INSTALAÇÃO. AF_01/2016_P</v>
          </cell>
          <cell r="C3509" t="str">
            <v>UN</v>
          </cell>
          <cell r="D3509">
            <v>39.28</v>
          </cell>
        </row>
        <row r="3510">
          <cell r="A3510" t="str">
            <v>93074</v>
          </cell>
          <cell r="B3510" t="str">
            <v>CURVA EM COBRE, 45 GRAUS, SEM ANEL DE SOLDA, BOLSA X BOLSA, DN 15 MM, INSTALADO EM RAMAL DE DISTRIBUIÇÃO   FORNECIMENTO E INSTALAÇÃO. AF_01/2016_P</v>
          </cell>
          <cell r="C3510" t="str">
            <v>UN</v>
          </cell>
          <cell r="D3510">
            <v>8.75</v>
          </cell>
        </row>
        <row r="3511">
          <cell r="A3511" t="str">
            <v>93075</v>
          </cell>
          <cell r="B3511" t="str">
            <v>COTOVELO EM BRONZE/LATÃO, 90 GRAUS, SEM ANEL DE SOLDA, BOLSA X ROSCA F, DN 15 MM X 1/2, INSTALADO EM RAMAL DE DISTRIBUIÇÃO   FORNECIMENTO E INSTALAÇÃO. AF_01/2016_P</v>
          </cell>
          <cell r="C3511" t="str">
            <v>UN</v>
          </cell>
          <cell r="D3511">
            <v>12.58</v>
          </cell>
        </row>
        <row r="3512">
          <cell r="A3512" t="str">
            <v>93076</v>
          </cell>
          <cell r="B3512" t="str">
            <v>CURVA EM COBRE, 45 GRAUS, SEM ANEL DE SOLDA, BOLSA X BOLSA, DN 22 MM, INSTALADO EM RAMAL DE DISTRIBUIÇÃO   FORNECIMENTO E INSTALAÇÃO. AF_01/2016_P</v>
          </cell>
          <cell r="C3512" t="str">
            <v>UN</v>
          </cell>
          <cell r="D3512">
            <v>12.61</v>
          </cell>
        </row>
        <row r="3513">
          <cell r="A3513" t="str">
            <v>93077</v>
          </cell>
          <cell r="B3513" t="str">
            <v>COTOVELO EM BRONZE/LATÃO, 90 GRAUS, SEM ANEL DE SOLDA, BOLSA X ROSCA F, DN 22 MM X 1/2, INSTALADO EM RAMAL DE DISTRIBUIÇÃO   FORNECIMENTO E INSTALAÇÃO. AF_01/2016_P</v>
          </cell>
          <cell r="C3513" t="str">
            <v>UN</v>
          </cell>
          <cell r="D3513">
            <v>16.91</v>
          </cell>
        </row>
        <row r="3514">
          <cell r="A3514" t="str">
            <v>93078</v>
          </cell>
          <cell r="B3514" t="str">
            <v>COTOVELO EM BRONZE/LATÃO, 90 GRAUS, SEM ANEL DE SOLDA, BOLSA X ROSCA F, DN 22 MM X 3/4, INSTALADO EM RAMAL DE DISTRIBUIÇÃO   FORNECIMENTO E INSTALAÇÃO. AF_01/2016_P</v>
          </cell>
          <cell r="C3514" t="str">
            <v>UN</v>
          </cell>
          <cell r="D3514">
            <v>18.04</v>
          </cell>
        </row>
        <row r="3515">
          <cell r="A3515" t="str">
            <v>93079</v>
          </cell>
          <cell r="B3515" t="str">
            <v>CURVA EM COBRE, 45 GRAUS, SEM ANEL DE SOLDA, BOLSA X BOLSA, DN 28 MM, INSTALADO EM RAMAL DE DISTRIBUIÇÃO   FORNECIMENTO E INSTALAÇÃO. AF_01/2016_P</v>
          </cell>
          <cell r="C3515" t="str">
            <v>UN</v>
          </cell>
          <cell r="D3515">
            <v>16.59</v>
          </cell>
        </row>
        <row r="3516">
          <cell r="A3516" t="str">
            <v>93080</v>
          </cell>
          <cell r="B3516" t="str">
            <v>LUVA PASSANTE EM COBRE, SEM ANEL DE SOLDA, DN 15 MM, INSTALADO EM RAMAL DE DISTRIBUIÇÃO   FORNECIMENTO E INSTALAÇÃO. AF_01/2016_P</v>
          </cell>
          <cell r="C3516" t="str">
            <v>UN</v>
          </cell>
          <cell r="D3516">
            <v>5.67</v>
          </cell>
        </row>
        <row r="3517">
          <cell r="A3517" t="str">
            <v>93081</v>
          </cell>
          <cell r="B3517" t="str">
            <v>CONECTOR EM BRONZE/LATÃO, SEM ANEL DE SOLDA, BOLSA X ROSCA F, DN 15 MM X 1/2, INSTALADO EM RAMAL DE DISTRIBUIÇÃO   FORNECIMENTO E INSTALAÇÃO. AF_01/2016_P</v>
          </cell>
          <cell r="C3517" t="str">
            <v>UN</v>
          </cell>
          <cell r="D3517">
            <v>10.53</v>
          </cell>
        </row>
        <row r="3518">
          <cell r="A3518" t="str">
            <v>93082</v>
          </cell>
          <cell r="B3518" t="str">
            <v>CURVA DE TRANSPOSIÇÃO EM BRONZE/LATÃO, SEM ANEL DE SOLDA, DN 15 MM, INSTALADO EM RAMAL DE DISTRIBUIÇÃO   FORNECIMENTO E INSTALAÇÃO. AF_01/2016_P</v>
          </cell>
          <cell r="C3518" t="str">
            <v>UN</v>
          </cell>
          <cell r="D3518">
            <v>12.46</v>
          </cell>
        </row>
        <row r="3519">
          <cell r="A3519" t="str">
            <v>93083</v>
          </cell>
          <cell r="B3519" t="str">
            <v>JUNTA DE EXPANSÃO EM COBRE, PONTA X PONTA, DN 15 MM, INSTALADO EM RAMAL DE DISTRIBUIÇÃO   FORNECIMENTO E INSTALAÇÃO. AF_01/2016_P</v>
          </cell>
          <cell r="C3519" t="str">
            <v>UN</v>
          </cell>
          <cell r="D3519">
            <v>201.36</v>
          </cell>
        </row>
        <row r="3520">
          <cell r="A3520" t="str">
            <v>93084</v>
          </cell>
          <cell r="B3520" t="str">
            <v>LUVA PASSANTE EM COBRE, SEM ANEL DE SOLDA, DN 22 MM, INSTALADO EM RAMAL DE DISTRIBUIÇÃO   FORNECIMENTO E INSTALAÇÃO. AF_01/2016_P</v>
          </cell>
          <cell r="C3520" t="str">
            <v>UN</v>
          </cell>
          <cell r="D3520">
            <v>8.24</v>
          </cell>
        </row>
        <row r="3521">
          <cell r="A3521" t="str">
            <v>93085</v>
          </cell>
          <cell r="B3521" t="str">
            <v>BUCHA DE REDUÇÃO EM COBRE, SEM ANEL DE SOLDA, PONTA X BOLSA, 22 X 15 MM, INSTALADO EM RAMAL DE DISTRIBUIÇÃO   FORNECIMENTO E INSTALAÇÃO. AF_01/2016_P</v>
          </cell>
          <cell r="C3521" t="str">
            <v>UN</v>
          </cell>
          <cell r="D3521">
            <v>7.84</v>
          </cell>
        </row>
        <row r="3522">
          <cell r="A3522" t="str">
            <v>93086</v>
          </cell>
          <cell r="B3522" t="str">
            <v>JUNTA DE EXPANSÃO EM COBRE, PONTA X PONTA, DN 22 MM, INSTALADO EM RAMAL DE DISTRIBUIÇÃO   FORNECIMENTO E INSTALAÇÃO. AF_01/2016_P</v>
          </cell>
          <cell r="C3522" t="str">
            <v>UN</v>
          </cell>
          <cell r="D3522">
            <v>233.69</v>
          </cell>
        </row>
        <row r="3523">
          <cell r="A3523" t="str">
            <v>93087</v>
          </cell>
          <cell r="B3523" t="str">
            <v>CONECTOR EM BRONZE/LATÃO, SEM ANEL DE SOLDA, BOLSA X ROSCA F, DN 22 MM X 1/2, INSTALADO EM RAMAL DE DISTRIBUIÇÃO   FORNECIMENTO E INSTALAÇÃO. AF_01/2016_P</v>
          </cell>
          <cell r="C3523" t="str">
            <v>UN</v>
          </cell>
          <cell r="D3523">
            <v>11.44</v>
          </cell>
        </row>
        <row r="3524">
          <cell r="A3524" t="str">
            <v>93088</v>
          </cell>
          <cell r="B3524" t="str">
            <v>CONECTOR EM BRONZE/LATÃO, SEM ANEL DE SOLDA, BOLSA X ROSCA F, DN 22 MM X 3/4, INSTALADO EM RAMAL DE DISTRIBUIÇÃO   FORNECIMENTO E INSTALAÇÃO. AF_01/2016_P</v>
          </cell>
          <cell r="C3524" t="str">
            <v>UN</v>
          </cell>
          <cell r="D3524">
            <v>12.94</v>
          </cell>
        </row>
        <row r="3525">
          <cell r="A3525" t="str">
            <v>93089</v>
          </cell>
          <cell r="B3525" t="str">
            <v>CURVA DE TRANSPOSIÇÃO EM BRONZE/LATÃO, SEM ANEL DE SOLDA, BOLSA X BOLSA, DN 22 MM, INSTALADO EM RAMAL DE DISTRIBUIÇÃO   FORNECIMENTO E INSTALAÇÃO. AF_01/2016_P</v>
          </cell>
          <cell r="C3525" t="str">
            <v>UN</v>
          </cell>
          <cell r="D3525">
            <v>23.17</v>
          </cell>
        </row>
        <row r="3526">
          <cell r="A3526" t="str">
            <v>93090</v>
          </cell>
          <cell r="B3526" t="str">
            <v>LUVA PASSANTE EM COBRE, SEM ANEL DE SOLDA, DN 28 MM, INSTALADO EM RAMAL DE DISTRIBUIÇÃO   FORNECIMENTO E INSTALAÇÃO. AF_01/2016_P</v>
          </cell>
          <cell r="C3526" t="str">
            <v>UN</v>
          </cell>
          <cell r="D3526">
            <v>10.78</v>
          </cell>
        </row>
        <row r="3527">
          <cell r="A3527" t="str">
            <v>93091</v>
          </cell>
          <cell r="B3527" t="str">
            <v>BUCHA DE REDUÇÃO EM COBRE, SEM ANEL DE SOLDA, PONTA X BOLSA, 28 X 22 MM, INSTALADO EM RAMAL DE DISTRIBUIÇÃO   FORNECIMENTO E INSTALAÇÃO. AF_01/2016_P</v>
          </cell>
          <cell r="C3527" t="str">
            <v>UN</v>
          </cell>
          <cell r="D3527">
            <v>9.82</v>
          </cell>
        </row>
        <row r="3528">
          <cell r="A3528" t="str">
            <v>93092</v>
          </cell>
          <cell r="B3528" t="str">
            <v>JUNTA DE EXPANSÃO EM COBRE, PONTA X PONTA, DN 28 MM, INSTALADO EM RAMAL DE DISTRIBUIÇÃO   FORNECIMENTO E INSTALAÇÃO. AF_01/2016_P</v>
          </cell>
          <cell r="C3528" t="str">
            <v>UN</v>
          </cell>
          <cell r="D3528">
            <v>256.82</v>
          </cell>
        </row>
        <row r="3529">
          <cell r="A3529" t="str">
            <v>93093</v>
          </cell>
          <cell r="B3529" t="str">
            <v>CONECTOR EM BRONZE/LATÃO, SEM ANEL DE SOLDA, BOLSA X ROSCA F, DN 28 MM X 1/2, INSTALADO EM RAMAL DE DISTRIBUIÇÃO   FORNECIMENTO E INSTALAÇÃO. AF_01/2016_P</v>
          </cell>
          <cell r="C3529" t="str">
            <v>UN</v>
          </cell>
          <cell r="D3529">
            <v>16.77</v>
          </cell>
        </row>
        <row r="3530">
          <cell r="A3530" t="str">
            <v>93094</v>
          </cell>
          <cell r="B3530" t="str">
            <v>CURVA DE TRANSPOSIÇÃO EM BRONZE/LATÃO, SEM ANEL DE SOLDA, BOLSA X BOLSA, DN 28 MM, INSTALADO EM RAMAL DE DISTRIBUIÇÃO   FORNECIMENTO E INSTALAÇÃO. AF_01/2016_P</v>
          </cell>
          <cell r="C3530" t="str">
            <v>UN</v>
          </cell>
          <cell r="D3530">
            <v>38.229999999999997</v>
          </cell>
        </row>
        <row r="3531">
          <cell r="A3531" t="str">
            <v>93095</v>
          </cell>
          <cell r="B3531" t="str">
            <v>TE DUPLA CURVA EM BRONZE/LATÃO, SEM ANEL DE SOLDA, ROSCA F X BOLSA X ROSCA F, 1/2 X 15 X 1/2, INSTALADO EM RAMAL DE DISTRIBUIÇÃO   FORNECIMENTO E INSTALAÇÃO. AF_01/2016_P</v>
          </cell>
          <cell r="C3531" t="str">
            <v>UN</v>
          </cell>
          <cell r="D3531">
            <v>31.13</v>
          </cell>
        </row>
        <row r="3532">
          <cell r="A3532" t="str">
            <v>93096</v>
          </cell>
          <cell r="B3532" t="str">
            <v>TE DUPLA CURVA EM BRONZE/LATÃO, SEM ANEL DE SOLDA, ROSCA F  X BOLSA X ROSCA F, 3/4 X 22 X 3/4, INSTALADO EM RAMAL DE DISTRIBUIÇÃO   FORNECIMENTO E INSTALAÇÃO. AF_01/2016_P</v>
          </cell>
          <cell r="C3532" t="str">
            <v>UN</v>
          </cell>
          <cell r="D3532">
            <v>43.06</v>
          </cell>
        </row>
        <row r="3533">
          <cell r="A3533" t="str">
            <v>93097</v>
          </cell>
          <cell r="B3533" t="str">
            <v>CURVA EM COBRE, 45 GRAUS, SEM ANEL DE SOLDA, BOLSA X BOLSA, DN 15 MM, INSTALADO EM RAMAL E SUB-RAMAL   FORNECIMENTO E INSTALAÇÃO. AF_01/2016_P</v>
          </cell>
          <cell r="C3533" t="str">
            <v>UN</v>
          </cell>
          <cell r="D3533">
            <v>8.9700000000000006</v>
          </cell>
        </row>
        <row r="3534">
          <cell r="A3534" t="str">
            <v>93098</v>
          </cell>
          <cell r="B3534" t="str">
            <v>COTOVELO EM BRONZE/LATÃO, 90 GRAUS, SEM ANEL DE SOLDA, BOLSA X ROSCA F, DN 15 MM X 1/2, INSTALADO EM RAMAL E SUB-RAMAL   FORNECIMENTO E INSTALAÇÃO. AF_01/2016_P</v>
          </cell>
          <cell r="C3534" t="str">
            <v>UN</v>
          </cell>
          <cell r="D3534">
            <v>12.8</v>
          </cell>
        </row>
        <row r="3535">
          <cell r="A3535" t="str">
            <v>93099</v>
          </cell>
          <cell r="B3535" t="str">
            <v>CURVA EM COBRE, 45 GRAUS, SEM ANEL DE SOLDA, BOLSA X BOLSA, DN 22 MM, INSTALADO EM RAMAL E SUB-RAMAL   FORNECIMENTO E INSTALAÇÃO. AF_01/2016_P</v>
          </cell>
          <cell r="C3535" t="str">
            <v>UN</v>
          </cell>
          <cell r="D3535">
            <v>15.23</v>
          </cell>
        </row>
        <row r="3536">
          <cell r="A3536" t="str">
            <v>93100</v>
          </cell>
          <cell r="B3536" t="str">
            <v>COTOVELO EM BRONZE/LATÃO, 90 GRAUS, SEM ANEL DE SOLDA, BOLSA X ROSCA F, DN 22 MM X 1/2, INSTALADO EM RAMAL E SUB-RAMAL   FORNECIMENTO E INSTALAÇÃO. AF_01/2016_P</v>
          </cell>
          <cell r="C3536" t="str">
            <v>UN</v>
          </cell>
          <cell r="D3536">
            <v>19.53</v>
          </cell>
        </row>
        <row r="3537">
          <cell r="A3537" t="str">
            <v>93101</v>
          </cell>
          <cell r="B3537" t="str">
            <v>COTOVELO EM BRONZE/LATÃO, 90 GRAUS, SEM ANEL DE SOLDA, BOLSA X ROSCA F, DN 22 MM X 3/4, INSTALADO EM RAMAL E SUB-RAMAL   FORNECIMENTO E INSTALAÇÃO. AF_01/2016_P</v>
          </cell>
          <cell r="C3537" t="str">
            <v>UN</v>
          </cell>
          <cell r="D3537">
            <v>20.66</v>
          </cell>
        </row>
        <row r="3538">
          <cell r="A3538" t="str">
            <v>93102</v>
          </cell>
          <cell r="B3538" t="str">
            <v>CURVA EM COBRE, 45 GRAUS, SEM ANEL DE SOLDA, BOLSA X BOLSA, DN 28 MM, INSTALADO EM RAMAL E SUB-RAMAL   FORNECIMENTO E INSTALAÇÃO. AF_01/2016_P</v>
          </cell>
          <cell r="C3538" t="str">
            <v>UN</v>
          </cell>
          <cell r="D3538">
            <v>19.2</v>
          </cell>
        </row>
        <row r="3539">
          <cell r="A3539" t="str">
            <v>93103</v>
          </cell>
          <cell r="B3539" t="str">
            <v>LUVA PASSANTE EM COBRE, SEM ANEL DE SOLDA, DN 15 MM, INSTALADO EM RAMAL E SUB-RAMAL   FORNECIMENTO E INSTALAÇÃO. AF_01/2016_P</v>
          </cell>
          <cell r="C3539" t="str">
            <v>UN</v>
          </cell>
          <cell r="D3539">
            <v>5.85</v>
          </cell>
        </row>
        <row r="3540">
          <cell r="A3540" t="str">
            <v>93104</v>
          </cell>
          <cell r="B3540" t="str">
            <v>CONECTOR EM BRONZE/LATÃO, SEM ANEL DE SOLDA, BOLSA X ROSCA F, 15 MM X 1/2,  INSTALADO EM RAMAL E SUB-RAMAL   FORNECIMENTO E INSTALAÇÃO. AF_01/2016_P</v>
          </cell>
          <cell r="C3540" t="str">
            <v>UN</v>
          </cell>
          <cell r="D3540">
            <v>10.71</v>
          </cell>
        </row>
        <row r="3541">
          <cell r="A3541" t="str">
            <v>93105</v>
          </cell>
          <cell r="B3541" t="str">
            <v>CURVA DE TRANSPOSIÇÃO EM BRONZE/LATÃO, SEM ANEL DE SOLDA, BOLSA X BOLSA, DN 15 MM, INSTALADO EM RAMAL E SUB-RAMAL   FORNECIMENTO E INSTALAÇÃO. AF_01/2016_P</v>
          </cell>
          <cell r="C3541" t="str">
            <v>UN</v>
          </cell>
          <cell r="D3541">
            <v>12.64</v>
          </cell>
        </row>
        <row r="3542">
          <cell r="A3542" t="str">
            <v>93106</v>
          </cell>
          <cell r="B3542" t="str">
            <v>JUNTA DE EXPANSÃO EM COBRE, PONTA X PONTA, DN 15 MM, INSTALADO EM RAMAL E SUB-RAMAL   FORNECIMENTO E INSTALAÇÃO. AF_01/2016_P</v>
          </cell>
          <cell r="C3542" t="str">
            <v>UN</v>
          </cell>
          <cell r="D3542">
            <v>201.53</v>
          </cell>
        </row>
        <row r="3543">
          <cell r="A3543" t="str">
            <v>93107</v>
          </cell>
          <cell r="B3543" t="str">
            <v>LUVA PASSANTE EM COBRE, SEM ANEL DE SOLDA, DN 22 MM, INSTALADO EM RAMAL E SUB-RAMAL   FORNECIMENTO E INSTALAÇÃO. AF_01/2016_P</v>
          </cell>
          <cell r="C3543" t="str">
            <v>UN</v>
          </cell>
          <cell r="D3543">
            <v>9.94</v>
          </cell>
        </row>
        <row r="3544">
          <cell r="A3544" t="str">
            <v>93108</v>
          </cell>
          <cell r="B3544" t="str">
            <v>BUCHA DE REDUÇÃO EM COBRE, SEM ANEL DE SOLDA, PONTA X BOLSA, 22 X 15 MM, INSTALADO EM RAMAL E SUB-RAMAL   FORNECIMENTO E INSTALAÇÃO. AF_01/2016_P</v>
          </cell>
          <cell r="C3544" t="str">
            <v>UN</v>
          </cell>
          <cell r="D3544">
            <v>9.5399999999999991</v>
          </cell>
        </row>
        <row r="3545">
          <cell r="A3545" t="str">
            <v>93109</v>
          </cell>
          <cell r="B3545" t="str">
            <v>JUNTA DE EXPANSÃO EM COBRE, PONTA X PONTA, 22 MM, INSTALADO EM RAMAL E SUB-RAMAL   FORNECIMENTO E INSTALAÇÃO. AF_01/2016_P</v>
          </cell>
          <cell r="C3545" t="str">
            <v>UN</v>
          </cell>
          <cell r="D3545">
            <v>235.39</v>
          </cell>
        </row>
        <row r="3546">
          <cell r="A3546" t="str">
            <v>93110</v>
          </cell>
          <cell r="B3546" t="str">
            <v>CONECTOR EM BRONZE/LATÃO, SEM ANEL DE SOLDA, BOLSA X ROSCA F, 22 MM X 1/2, INSTALADO EM RAMAL E SUB-RAMAL   FORNECIMENTO E INSTALAÇÃO. AF_01/2016_P</v>
          </cell>
          <cell r="C3546" t="str">
            <v>UN</v>
          </cell>
          <cell r="D3546">
            <v>13.14</v>
          </cell>
        </row>
        <row r="3547">
          <cell r="A3547" t="str">
            <v>93111</v>
          </cell>
          <cell r="B3547" t="str">
            <v>CONECTOR EM BRONZE/LATÃO, SEM ANEL DE SOLDA, BOLSA X ROSCA F, 22 MM X 3/4, INSTALADO EM RAMAL E SUB-RAMAL   FORNECIMENTO E INSTALAÇÃO. AF_01/2016_P</v>
          </cell>
          <cell r="C3547" t="str">
            <v>UN</v>
          </cell>
          <cell r="D3547">
            <v>14.64</v>
          </cell>
        </row>
        <row r="3548">
          <cell r="A3548" t="str">
            <v>93112</v>
          </cell>
          <cell r="B3548" t="str">
            <v>CURVA DE TRANSPOSIÇÃO EM BRONZE/LATÃO, SEM ANEL DE SOLDA, BOLSA X BOLSA, 22 MM, INSTALADO EM RAMAL E SUB-RAMAL   FORNECIMENTO E INSTALAÇÃO. AF_01/2016_P</v>
          </cell>
          <cell r="C3548" t="str">
            <v>UN</v>
          </cell>
          <cell r="D3548">
            <v>24.87</v>
          </cell>
        </row>
        <row r="3549">
          <cell r="A3549" t="str">
            <v>93113</v>
          </cell>
          <cell r="B3549" t="str">
            <v>LUVA PASSANTE EM COBRE, SEM ANEL DE SOLDA, DN 28 MM, INSTALADO EM RAMAL E SUB-RAMAL   FORNECIMENTO E INSTALAÇÃO. AF_01/2016_P</v>
          </cell>
          <cell r="C3549" t="str">
            <v>UN</v>
          </cell>
          <cell r="D3549">
            <v>13.85</v>
          </cell>
        </row>
        <row r="3550">
          <cell r="A3550" t="str">
            <v>93114</v>
          </cell>
          <cell r="B3550" t="str">
            <v>CONECTOR EM BRONZE/LATÃO, SEM ANEL DE SOLDA, BOLSA X ROSCA F, 28 MM X 1/2, INSTALADO EM RAMAL E SUB-RAMAL   FORNECIMENTO E INSTALAÇÃO. AF_01/2016_P</v>
          </cell>
          <cell r="C3550" t="str">
            <v>UN</v>
          </cell>
          <cell r="D3550">
            <v>19.84</v>
          </cell>
        </row>
        <row r="3551">
          <cell r="A3551" t="str">
            <v>93115</v>
          </cell>
          <cell r="B3551" t="str">
            <v>CURVA DE TRANSPOSIÇÃO EM BRONZE/LATÃO, SEM ANEL DE SOLDA, BOLSA X BOLSA, 28 MM, INSTALADO EM RAMAL E SUB-RAMAL   FORNECIMENTO E INSTALAÇÃO. AF_01/2016_P</v>
          </cell>
          <cell r="C3551" t="str">
            <v>UN</v>
          </cell>
          <cell r="D3551">
            <v>41.3</v>
          </cell>
        </row>
        <row r="3552">
          <cell r="A3552" t="str">
            <v>93116</v>
          </cell>
          <cell r="B3552" t="str">
            <v>JUNTA DE EXPANSÃO EM COBRE, PONTA X PONTA, DN 28 MM, INSTALADO EM RAMAL E SUB-RAMAL   FORNECIMENTO E INSTALAÇÃO. AF_01/2016_P</v>
          </cell>
          <cell r="C3552" t="str">
            <v>UN</v>
          </cell>
          <cell r="D3552">
            <v>259.89999999999998</v>
          </cell>
        </row>
        <row r="3553">
          <cell r="A3553" t="str">
            <v>93117</v>
          </cell>
          <cell r="B3553" t="str">
            <v>TE DUPLA CURVA EM BRONZE/LATÃO, SEM ANEL DE SOLDA, ROSCA F X BOLSA X ROSCA F, 1/2 X 15 X 1/2, INSTALADO EM RAMAL E SUB-RAMAL   FORNECIMENTO E INSTALAÇÃO. AF_01/2016_P</v>
          </cell>
          <cell r="C3553" t="str">
            <v>UN</v>
          </cell>
          <cell r="D3553">
            <v>31.4</v>
          </cell>
        </row>
        <row r="3554">
          <cell r="A3554" t="str">
            <v>93118</v>
          </cell>
          <cell r="B3554" t="str">
            <v>TE DUPLA CURVA EM BRONZE/LATÃO, SEM ANEL DE SOLDA, ROSCA F X BOLSA, ROSCA F, 3/4 X 22 X 3/4, INSTALADO EM RAMAL E SUB-RAMAL   FORNECIMENTO E INSTALAÇÃO. AF_01/2016_P</v>
          </cell>
          <cell r="C3554" t="str">
            <v>UN</v>
          </cell>
          <cell r="D3554">
            <v>46.49</v>
          </cell>
        </row>
        <row r="3555">
          <cell r="A3555" t="str">
            <v>93119</v>
          </cell>
          <cell r="B3555" t="str">
            <v>CURVA EM COBRE, 45 GRAUS, SEM ANEL DE SOLDA, BOLSA X BOLSA, DN 22 MM, INSTALADO EM PRUMADA   FORNECIMENTO E INSTALAÇÃO. AF_01/2016_P</v>
          </cell>
          <cell r="C3555" t="str">
            <v>UN</v>
          </cell>
          <cell r="D3555">
            <v>9.77</v>
          </cell>
        </row>
        <row r="3556">
          <cell r="A3556" t="str">
            <v>93120</v>
          </cell>
          <cell r="B3556" t="str">
            <v>COTOVELO EM BRONZE/LATÃO, 90 GRAUS, SEM ANEL DE SOLDA, BOLSA X ROSCA F, DN 22 MM X 1/2, INSTALADO EM PRUMADA   FORNECIMENTO E INSTALAÇÃO. AF_01/2016_P</v>
          </cell>
          <cell r="C3556" t="str">
            <v>UN</v>
          </cell>
          <cell r="D3556">
            <v>14.07</v>
          </cell>
        </row>
        <row r="3557">
          <cell r="A3557" t="str">
            <v>93121</v>
          </cell>
          <cell r="B3557" t="str">
            <v>COTOVELO EM BRONZE/LATÃO, 90 GRAUS, SEM ANEL DE SOLDA, BOLSA X ROSCA F, DN 22 MM X 3/4, INSTALADO EM PRUMADA   FORNECIMENTO E INSTALAÇÃO. AF_01/2016_P</v>
          </cell>
          <cell r="C3557" t="str">
            <v>UN</v>
          </cell>
          <cell r="D3557">
            <v>15.2</v>
          </cell>
        </row>
        <row r="3558">
          <cell r="A3558" t="str">
            <v>93122</v>
          </cell>
          <cell r="B3558" t="str">
            <v>CURVA EM COBRE, 45 GRAUS, SEM ANEL DE SOLDA, BOLSA X BOLSA, DN 28 MM, INSTALADO EM PRUMADA   FORNECIMENTO E INSTALAÇÃO. AF_01/2016_P</v>
          </cell>
          <cell r="C3558" t="str">
            <v>UN</v>
          </cell>
          <cell r="D3558">
            <v>13.77</v>
          </cell>
        </row>
        <row r="3559">
          <cell r="A3559" t="str">
            <v>93123</v>
          </cell>
          <cell r="B3559" t="str">
            <v>CURVA EM COBRE, 45 GRAUS, SEM ANEL DE SOLDA, BOLSA X BOLSA, DN 35 MM, INSTALADO EM PRUMADA   FORNECIMENTO E INSTALAÇÃO. AF_01/2016_P</v>
          </cell>
          <cell r="C3559" t="str">
            <v>UN</v>
          </cell>
          <cell r="D3559">
            <v>28.02</v>
          </cell>
        </row>
        <row r="3560">
          <cell r="A3560" t="str">
            <v>93124</v>
          </cell>
          <cell r="B3560" t="str">
            <v>CURVA EM COBRE, 45 GRAUS, SEM ANEL DE SOLDA, DN 42 MM, INSTALADO EM PRUMADA   FORNECIMENTO E INSTALAÇÃO. AF_01/2016_P</v>
          </cell>
          <cell r="C3560" t="str">
            <v>UN</v>
          </cell>
          <cell r="D3560">
            <v>42.34</v>
          </cell>
        </row>
        <row r="3561">
          <cell r="A3561" t="str">
            <v>93125</v>
          </cell>
          <cell r="B3561" t="str">
            <v>CURVA EM COBRE, 45 GRAUS, SEM ANEL DE SOLDA, BOLSA X BOLSA, DN 54 MM, INSTALADO EM PRUMADA   FORNECIMENTO E INSTALAÇÃO. AF_01/2016_P</v>
          </cell>
          <cell r="C3561" t="str">
            <v>UN</v>
          </cell>
          <cell r="D3561">
            <v>60.88</v>
          </cell>
        </row>
        <row r="3562">
          <cell r="A3562" t="str">
            <v>93126</v>
          </cell>
          <cell r="B3562" t="str">
            <v>CURVA EM COBRE, 90 GRAUS, SEM ANEL DE SOLDA, BOLSA X BOLSA, DN 66 MM, INSTALADO EM PRUMADA   FORNECIMENTO E INSTALAÇÃO. AF_01/2016_P</v>
          </cell>
          <cell r="C3562" t="str">
            <v>UN</v>
          </cell>
          <cell r="D3562">
            <v>132.26</v>
          </cell>
        </row>
        <row r="3563">
          <cell r="A3563" t="str">
            <v>93133</v>
          </cell>
          <cell r="B3563" t="str">
            <v>BUCHA DE REDUÇÃO EM COBRE, SEM ANEL DE SOLDA, PONTA X BOLSA, 28 X 22 MM, INSTALADO EM RAMAL E SUB-RAMAL   FORNECIMENTO E INSTALAÇÃO. AF_01/2016_P</v>
          </cell>
          <cell r="C3563" t="str">
            <v>UN</v>
          </cell>
          <cell r="D3563">
            <v>507.7</v>
          </cell>
        </row>
        <row r="3564">
          <cell r="A3564" t="str">
            <v>94465</v>
          </cell>
          <cell r="B3564" t="str">
            <v>LUVA, EM FERRO GALVANIZADO, CONEXÃO ROSQUEADA, DN 50 (2), INSTALADO EM RESERVAÇÃO DE ÁGUA DE EDIFICAÇÃO QUE POSSUA RESERVATÓRIO DE FIBRA/FIBROCIMENTO  FORNECIMENTO E INSTALAÇÃO. AF_06/2016</v>
          </cell>
          <cell r="C3564" t="str">
            <v>UN</v>
          </cell>
          <cell r="D3564">
            <v>35.869999999999997</v>
          </cell>
        </row>
        <row r="3565">
          <cell r="A3565" t="str">
            <v>94466</v>
          </cell>
          <cell r="B3565" t="str">
            <v>NIPLE, EM FERRO GALVANIZADO, CONEXÃO ROSQUEADA, DN 50 (2), INSTALADO EM RESERVAÇÃO DE ÁGUA DE EDIFICAÇÃO QUE POSSUA RESERVATÓRIO DE FIBRA/FIBROCIMENTO  FORNECIMENTO E INSTALAÇÃO. AF_06/2016</v>
          </cell>
          <cell r="C3565" t="str">
            <v>UN</v>
          </cell>
          <cell r="D3565">
            <v>37.04</v>
          </cell>
        </row>
        <row r="3566">
          <cell r="A3566" t="str">
            <v>94467</v>
          </cell>
          <cell r="B3566" t="str">
            <v>NIPLE, EM FERRO GALVANIZADO, CONEXÃO ROSQUEADA, DN 50 (2), INSTALADO EM RESERVAÇÃO DE ÁGUA DE EDIFICAÇÃO QUE POSSUA RESERVATÓRIO DE FIBRA/FIBROCIMENTO  FORNECIMENTO E INSTALAÇÃO. AF_06/2016</v>
          </cell>
          <cell r="C3566" t="str">
            <v>UN</v>
          </cell>
          <cell r="D3566">
            <v>55.45</v>
          </cell>
        </row>
        <row r="3567">
          <cell r="A3567" t="str">
            <v>94468</v>
          </cell>
          <cell r="B3567" t="str">
            <v>NIPLE, EM FERRO GALVANIZADO, CONEXÃO ROSQUEADA, DN 65 (2 1/2), INSTALADO EM RESERVAÇÃO DE ÁGUA DE EDIFICAÇÃO QUE POSSUA RESERVATÓRIO DE FIBRA/FIBROCIMENTO  FORNECIMENTO E INSTALAÇÃO. AF_06/2016</v>
          </cell>
          <cell r="C3567" t="str">
            <v>UN</v>
          </cell>
          <cell r="D3567">
            <v>46.71</v>
          </cell>
        </row>
        <row r="3568">
          <cell r="A3568" t="str">
            <v>94469</v>
          </cell>
          <cell r="B3568" t="str">
            <v>LUVA, EM FERRO GALVANIZADO, CONEXÃO ROSQUEADA, DN 80 (3), INSTALADO EM RESERVAÇÃO DE ÁGUA DE EDIFICAÇÃO QUE POSSUA RESERVATÓRIO DE FIBRA/FIBROCIMENTO  FORNECIMENTO E INSTALAÇÃO. AF_06/2016</v>
          </cell>
          <cell r="C3568" t="str">
            <v>UN</v>
          </cell>
          <cell r="D3568">
            <v>78.569999999999993</v>
          </cell>
        </row>
        <row r="3569">
          <cell r="A3569" t="str">
            <v>94470</v>
          </cell>
          <cell r="B3569" t="str">
            <v>NIPLE, EM FERRO GALVANIZADO, CONEXÃO ROSQUEADA, DN 80 (3), INSTALADO EM RESERVAÇÃO DE ÁGUA DE EDIFICAÇÃO QUE POSSUA RESERVATÓRIO DE FIBRA/FIBROCIMENTO  FORNECIMENTO E INSTALAÇÃO. AF_06/2016</v>
          </cell>
          <cell r="C3569" t="str">
            <v>UN</v>
          </cell>
          <cell r="D3569">
            <v>63.92</v>
          </cell>
        </row>
        <row r="3570">
          <cell r="A3570" t="str">
            <v>94471</v>
          </cell>
          <cell r="B3570" t="str">
            <v>COTOVELO 90 GRAUS, EM FERRO GALVANIZADO, CONEXÃO ROSQUEADA, DN 50 (2), INSTALADO EM RESERVAÇÃO DE ÁGUA DE EDIFICAÇÃO QUE POSSUA RESERVATÓRIO DE FIBRA/FIBROCIMENTO  FORNECIMENTO E INSTALAÇÃO. AF_06/2016</v>
          </cell>
          <cell r="C3570" t="str">
            <v>UN</v>
          </cell>
          <cell r="D3570">
            <v>51.89</v>
          </cell>
        </row>
        <row r="3571">
          <cell r="A3571" t="str">
            <v>94472</v>
          </cell>
          <cell r="B3571" t="str">
            <v>COTOVELO 45 GRAUS, EM FERRO GALVANIZADO, CONEXÃO ROSQUEADA, DN 50 (2), INSTALADO EM RESERVAÇÃO DE ÁGUA DE EDIFICAÇÃO QUE POSSUA RESERVATÓRIO DE FIBRA/FIBROCIMENTO  FORNECIMENTO E INSTALAÇÃO. AF_06/2016</v>
          </cell>
          <cell r="C3571" t="str">
            <v>UN</v>
          </cell>
          <cell r="D3571">
            <v>49.44</v>
          </cell>
        </row>
        <row r="3572">
          <cell r="A3572" t="str">
            <v>94473</v>
          </cell>
          <cell r="B3572" t="str">
            <v>COTOVELO 90 GRAUS, EM FERRO GALVANIZADO, CONEXÃO ROSQUEADA, DN 65 (2 1/2), INSTALADO EM RESERVAÇÃO DE ÁGUA DE EDIFICAÇÃO QUE POSSUA RESERVATÓRIO DE FIBRA/FIBROCIMENTO  FORNECIMENTO E INSTALAÇÃO. AF_06/2016</v>
          </cell>
          <cell r="C3572" t="str">
            <v>UN</v>
          </cell>
          <cell r="D3572">
            <v>80.06</v>
          </cell>
        </row>
        <row r="3573">
          <cell r="A3573" t="str">
            <v>94474</v>
          </cell>
          <cell r="B3573" t="str">
            <v>COTOVELO 45 GRAUS, EM FERRO GALVANIZADO, CONEXÃO ROSQUEADA, DN 65 (2 1/2), INSTALADO EM RESERVAÇÃO DE ÁGUA DE EDIFICAÇÃO QUE POSSUA RESERVATÓRIO DE FIBRA/FIBROCIMENTO  FORNECIMENTO E INSTALAÇÃO. AF_06/2016</v>
          </cell>
          <cell r="C3573" t="str">
            <v>UN</v>
          </cell>
          <cell r="D3573">
            <v>74.05</v>
          </cell>
        </row>
        <row r="3574">
          <cell r="A3574" t="str">
            <v>94475</v>
          </cell>
          <cell r="B3574" t="str">
            <v>COTOVELO 90 GRAUS, EM FERRO GALVANIZADO, CONEXÃO ROSQUEADA, DN 80 (3), INSTALADO EM RESERVAÇÃO DE ÁGUA DE EDIFICAÇÃO QUE POSSUA RESERVATÓRIO DE FIBRA/FIBROCIMENTO  FORNECIMENTO E INSTALAÇÃO. AF_06/2016</v>
          </cell>
          <cell r="C3574" t="str">
            <v>UN</v>
          </cell>
          <cell r="D3574">
            <v>106.32</v>
          </cell>
        </row>
        <row r="3575">
          <cell r="A3575" t="str">
            <v>94476</v>
          </cell>
          <cell r="B3575" t="str">
            <v>COTOVELO 45 GRAUS, EM FERRO GALVANIZADO, CONEXÃO ROSQUEADA, DN 80 (3), INSTALADO EM RESERVAÇÃO DE ÁGUA DE EDIFICAÇÃO QUE POSSUA RESERVATÓRIO DE FIBRA/FIBROCIMENTO  FORNECIMENTO E INSTALAÇÃO. AF_06/2016</v>
          </cell>
          <cell r="C3575" t="str">
            <v>UN</v>
          </cell>
          <cell r="D3575">
            <v>95.1</v>
          </cell>
        </row>
        <row r="3576">
          <cell r="A3576" t="str">
            <v>94477</v>
          </cell>
          <cell r="B3576" t="str">
            <v>TÊ, EM FERRO GALVANIZADO, CONEXÃO ROSQUEADA, DN 50 (2), INSTALADO EM RESERVAÇÃO DE ÁGUA DE EDIFICAÇÃO QUE POSSUA RESERVATÓRIO DE FIBRA/FIBROCIMENTO  FORNECIMENTO E INSTALAÇÃO. AF_06/2016</v>
          </cell>
          <cell r="C3576" t="str">
            <v>UN</v>
          </cell>
          <cell r="D3576">
            <v>68.86</v>
          </cell>
        </row>
        <row r="3577">
          <cell r="A3577" t="str">
            <v>94478</v>
          </cell>
          <cell r="B3577" t="str">
            <v>TÊ, EM FERRO GALVANIZADO, CONEXÃO ROSQUEADA, DN 65 (2 1/2), INSTALADO EM RESERVAÇÃO DE ÁGUA DE EDIFICAÇÃO QUE POSSUA RESERVATÓRIO DE FIBRA/FIBROCIMENTO  FORNECIMENTO E INSTALAÇÃO. AF_06/2016</v>
          </cell>
          <cell r="C3577" t="str">
            <v>UN</v>
          </cell>
          <cell r="D3577">
            <v>99.48</v>
          </cell>
        </row>
        <row r="3578">
          <cell r="A3578" t="str">
            <v>94479</v>
          </cell>
          <cell r="B3578" t="str">
            <v>TÊ, EM FERRO GALVANIZADO, CONEXÃO ROSQUEADA, DN 80 (3), INSTALADO EM RESERVAÇÃO DE ÁGUA DE EDIFICAÇÃO QUE POSSUA RESERVATÓRIO DE FIBRA/FIBROCIMENTO  FORNECIMENTO E INSTALAÇÃO. AF_06/2016</v>
          </cell>
          <cell r="C3578" t="str">
            <v>UN</v>
          </cell>
          <cell r="D3578">
            <v>127.76</v>
          </cell>
        </row>
        <row r="3579">
          <cell r="A3579" t="str">
            <v>94606</v>
          </cell>
          <cell r="B3579" t="str">
            <v>LUVA DE COBRE, SEM ANEL DE SOLDA, DN 54 MM, INSTALADO EM RESERVAÇÃO DE ÁGUA DE EDIFICAÇÃO QUE POSSUA RESERVATÓRIO DE FIBRA/FIBROCIMENTO  FORNECIMENTO E INSTALAÇÃO. AF_06/2016_P</v>
          </cell>
          <cell r="C3579" t="str">
            <v>UN</v>
          </cell>
          <cell r="D3579">
            <v>41.71</v>
          </cell>
        </row>
        <row r="3580">
          <cell r="A3580" t="str">
            <v>94608</v>
          </cell>
          <cell r="B3580" t="str">
            <v>LUVA DE COBRE, SEM ANEL DE SOLDA, DN 66 MM, INSTALADO EM RESERVAÇÃO DE ÁGUA DE EDIFICAÇÃO QUE POSSUA RESERVATÓRIO DE FIBRA/FIBROCIMENTO  FORNECIMENTO E INSTALAÇÃO. AF_06/2016_P</v>
          </cell>
          <cell r="C3580" t="str">
            <v>UN</v>
          </cell>
          <cell r="D3580">
            <v>92.73</v>
          </cell>
        </row>
        <row r="3581">
          <cell r="A3581" t="str">
            <v>94610</v>
          </cell>
          <cell r="B3581" t="str">
            <v>LUVA DE COBRE, SEM ANEL DE SOLDA, DN 79 MM, INSTALADO EM RESERVAÇÃO DE ÁGUA DE EDIFICAÇÃO QUE POSSUA RESERVATÓRIO DE FIBRA/FIBROCIMENTO  FORNECIMENTO E INSTALAÇÃO. AF_06/2016_P</v>
          </cell>
          <cell r="C3581" t="str">
            <v>UN</v>
          </cell>
          <cell r="D3581">
            <v>134.15</v>
          </cell>
        </row>
        <row r="3582">
          <cell r="A3582" t="str">
            <v>94612</v>
          </cell>
          <cell r="B3582" t="str">
            <v>LUVA DE COBRE, SEM ANEL DE SOLDA, DN 104 MM, INSTALADO EM RESERVAÇÃO DE ÁGUA DE EDIFICAÇÃO QUE POSSUA RESERVATÓRIO DE FIBRA/FIBROCIMENTO  FORNECIMENTO E INSTALAÇÃO. AF_06/2016_P</v>
          </cell>
          <cell r="C3582" t="str">
            <v>UN</v>
          </cell>
          <cell r="D3582">
            <v>185.66</v>
          </cell>
        </row>
        <row r="3583">
          <cell r="A3583" t="str">
            <v>94614</v>
          </cell>
          <cell r="B3583" t="str">
            <v>COTOVELO EM COBRE, 90 GRAUS, SEM ANEL DE SOLDA, DN 54 MM, INSTALADO EM RESERVAÇÃO DE ÁGUA DE EDIFICAÇÃO QUE POSSUA RESERVATÓRIO DE FIBRA/FIBROCIMENTO  FORNECIMENTO E INSTALAÇÃO. AF_06/2016_P</v>
          </cell>
          <cell r="C3583" t="str">
            <v>UN</v>
          </cell>
          <cell r="D3583">
            <v>70.430000000000007</v>
          </cell>
        </row>
        <row r="3584">
          <cell r="A3584" t="str">
            <v>94615</v>
          </cell>
          <cell r="B3584" t="str">
            <v>CURVA EM COBRE, 45 GRAUS, SEM ANEL DE SOLDA, BOLSA X BOLSA, DN 54 MM,  INSTALADO EM RESERVAÇÃO DE ÁGUA DE EDIFICAÇÃO QUE POSSUA RESERVATÓRIO DE FIBRA/FIBROCIMENTO  FORNECIMENTO E INSTALAÇÃO. AF_06/2016_P</v>
          </cell>
          <cell r="C3584" t="str">
            <v>UN</v>
          </cell>
          <cell r="D3584">
            <v>78.430000000000007</v>
          </cell>
        </row>
        <row r="3585">
          <cell r="A3585" t="str">
            <v>94616</v>
          </cell>
          <cell r="B3585" t="str">
            <v>COTOVELO EM COBRE, 90 GRAUS, SEM ANEL DE SOLDA, DN 66 MM, INSTALADO EM RESERVAÇÃO DE ÁGUA DE EDIFICAÇÃO QUE POSSUA RESERVATÓRIO DE FIBRA/FIBROCIMENTO  FORNECIMENTO E INSTALAÇÃO. AF_06/2016[_P</v>
          </cell>
          <cell r="C3585" t="str">
            <v>UN</v>
          </cell>
          <cell r="D3585">
            <v>175.69</v>
          </cell>
        </row>
        <row r="3586">
          <cell r="A3586" t="str">
            <v>94617</v>
          </cell>
          <cell r="B3586" t="str">
            <v>CURVA EM COBRE, 45 GRAUS, SEM ANEL DE SOLDA, BOLSA X BOLSA, DN 66 MM,  INSTALADO EM RESERVAÇÃO DE ÁGUA DE EDIFICAÇÃO QUE POSSUA RESERVATÓRIO DE FIBRA/FIBROCIMENTO  FORNECIMENTO E INSTALAÇÃO. AF_06/2016_P</v>
          </cell>
          <cell r="C3586" t="str">
            <v>UN</v>
          </cell>
          <cell r="D3586">
            <v>147.84</v>
          </cell>
        </row>
        <row r="3587">
          <cell r="A3587" t="str">
            <v>94618</v>
          </cell>
          <cell r="B3587" t="str">
            <v>COTOVELO EM COBRE, 90 GRAUS, SEM ANEL DE SOLDA, DN 79 MM, INSTALADO EM RESERVAÇÃO DE ÁGUA DE EDIFICAÇÃO QUE POSSUA RESERVATÓRIO DE FIBRA/FIBROCIMENTO  FORNECIMENTO E INSTALAÇÃO. AF_06/2016_P</v>
          </cell>
          <cell r="C3587" t="str">
            <v>UN</v>
          </cell>
          <cell r="D3587">
            <v>172.79</v>
          </cell>
        </row>
        <row r="3588">
          <cell r="A3588" t="str">
            <v>94620</v>
          </cell>
          <cell r="B3588" t="str">
            <v>COTOVELO EM COBRE, 90 GRAUS, SEM ANEL DE SOLDA, DN 104 MM, INSTALADO EM RESERVAÇÃO DE ÁGUA DE EDIFICAÇÃO QUE POSSUA RESERVATÓRIO DE FIBRA/FIBROCIMENTO  FORNECIMENTO E INSTALAÇÃO. AF_06/2016_P</v>
          </cell>
          <cell r="C3588" t="str">
            <v>UN</v>
          </cell>
          <cell r="D3588">
            <v>381.09</v>
          </cell>
        </row>
        <row r="3589">
          <cell r="A3589" t="str">
            <v>94622</v>
          </cell>
          <cell r="B3589" t="str">
            <v>TE EM COBRE, SEM ANEL DE SOLDA, DN 54 MM,  INSTALADO EM RESERVAÇÃO DE ÁGUA DE EDIFICAÇÃO QUE POSSUA RESERVATÓRIO DE FIBRA/FIBROCIMENTO  FORNECIMENTO E INSTALAÇÃO. AF_06/2016_P</v>
          </cell>
          <cell r="C3589" t="str">
            <v>UN</v>
          </cell>
          <cell r="D3589">
            <v>101.12</v>
          </cell>
        </row>
        <row r="3590">
          <cell r="A3590" t="str">
            <v>94623</v>
          </cell>
          <cell r="B3590" t="str">
            <v>TE EM COBRE, SEM ANEL DE SOLDA, DN 66 MM,  INSTALADO EM RESERVAÇÃO DE ÁGUA DE EDIFICAÇÃO QUE POSSUA RESERVATÓRIO DE FIBRA/FIBROCIMENTO  FORNECIMENTO E INSTALAÇÃO. AF_06/2016_P</v>
          </cell>
          <cell r="C3590" t="str">
            <v>UN</v>
          </cell>
          <cell r="D3590">
            <v>218.2</v>
          </cell>
        </row>
        <row r="3591">
          <cell r="A3591" t="str">
            <v>94624</v>
          </cell>
          <cell r="B3591" t="str">
            <v>TE EM COBRE, SEM ANEL DE SOLDA, DN 79 MM,  INSTALADO EM RESERVAÇÃO DE ÁGUA DE EDIFICAÇÃO QUE POSSUA RESERVATÓRIO DE FIBRA/FIBROCIMENTO  FORNECIMENTO E INSTALAÇÃO. AF_06/2016_P</v>
          </cell>
          <cell r="C3591" t="str">
            <v>UN</v>
          </cell>
          <cell r="D3591">
            <v>324.43</v>
          </cell>
        </row>
        <row r="3592">
          <cell r="A3592" t="str">
            <v>94625</v>
          </cell>
          <cell r="B3592" t="str">
            <v>TE EM COBRE, SEM ANEL DE SOLDA, DN 104 MM,  INSTALADO EM RESERVAÇÃO DE ÁGUA DE EDIFICAÇÃO QUE POSSUA RESERVATÓRIO DE FIBRA/FIBROCIMENTO  FORNECIMENTO E INSTALAÇÃO. AF_06/2016_P</v>
          </cell>
          <cell r="C3592" t="str">
            <v>UN</v>
          </cell>
          <cell r="D3592">
            <v>659.47</v>
          </cell>
        </row>
        <row r="3593">
          <cell r="A3593" t="str">
            <v>94656</v>
          </cell>
          <cell r="B3593" t="str">
            <v>ADAPTADOR CURTO COM BOLSA E ROSCA PARA REGISTRO, PVC, SOLDÁVEL, DN  25 MM X 3/4, INSTALADO EM RESERVAÇÃO DE ÁGUA DE EDIFICAÇÃO QUE POSSUA RESERVATÓRIO DE FIBRA/FIBROCIMENTO  FORNECIMENTO E INSTALAÇÃO. AF_06/2016_P</v>
          </cell>
          <cell r="C3593" t="str">
            <v>UN</v>
          </cell>
          <cell r="D3593">
            <v>4.87</v>
          </cell>
        </row>
        <row r="3594">
          <cell r="A3594" t="str">
            <v>94657</v>
          </cell>
          <cell r="B3594" t="str">
            <v>LUVA PVC, SOLDÁVEL, DN  25 MM, INSTALADA EM RESERVAÇÃO DE ÁGUA DE EDIFICAÇÃO QUE POSSUA RESERVATÓRIO DE FIBRA/FIBROCIMENTO  FORNECIMENTO E INSTALAÇÃO. AF_06/2016_P</v>
          </cell>
          <cell r="C3594" t="str">
            <v>UN</v>
          </cell>
          <cell r="D3594">
            <v>4.78</v>
          </cell>
        </row>
        <row r="3595">
          <cell r="A3595" t="str">
            <v>94658</v>
          </cell>
          <cell r="B3595" t="str">
            <v>ADAPTADOR CURTO COM BOLSA E ROSCA PARA REGISTRO, PVC, SOLDÁVEL, DN 32 MM X 1, INSTALADO EM RESERVAÇÃO DE ÁGUA DE EDIFICAÇÃO QUE POSSUA RESERVATÓRIO DE FIBRA/FIBROCIMENTO  FORNECIMENTO E INSTALAÇÃO. AF_06/2016_P</v>
          </cell>
          <cell r="C3595" t="str">
            <v>UN</v>
          </cell>
          <cell r="D3595">
            <v>5.52</v>
          </cell>
        </row>
        <row r="3596">
          <cell r="A3596" t="str">
            <v>94659</v>
          </cell>
          <cell r="B3596" t="str">
            <v>LUVA PVC, SOLDÁVEL, DN 32 MM, INSTALADA EM RESERVAÇÃO DE ÁGUA DE EDIFICAÇÃO QUE POSSUA RESERVATÓRIO DE FIBRA/FIBROCIMENTO  FORNECIMENTO E INSTALAÇÃO. AF_06/2016_P</v>
          </cell>
          <cell r="C3596" t="str">
            <v>UN</v>
          </cell>
          <cell r="D3596">
            <v>5.42</v>
          </cell>
        </row>
        <row r="3597">
          <cell r="A3597" t="str">
            <v>94660</v>
          </cell>
          <cell r="B3597" t="str">
            <v>ADAPTADOR CURTO COM BOLSA E ROSCA PARA REGISTRO, PVC, SOLDÁVEL, DN 40 MM X 1 1/4, INSTALADO EM RESERVAÇÃO DE ÁGUA DE EDIFICAÇÃO QUE POSSUA RESERVATÓRIO DE FIBRA/FIBROCIMENTO  FORNECIMENTO E INSTALAÇÃO. AF_06/2016_P</v>
          </cell>
          <cell r="C3597" t="str">
            <v>UN</v>
          </cell>
          <cell r="D3597">
            <v>8.73</v>
          </cell>
        </row>
        <row r="3598">
          <cell r="A3598" t="str">
            <v>94661</v>
          </cell>
          <cell r="B3598" t="str">
            <v>LUVA, PVC, SOLDÁVEL, DN 40 MM, INSTALADO EM RESERVAÇÃO DE ÁGUA DE EDIFICAÇÃO QUE POSSUA RESERVATÓRIO DE FIBRA/FIBROCIMENTO  FORNECIMENTO E INSTALAÇÃO. AF_06/2016_P</v>
          </cell>
          <cell r="C3598" t="str">
            <v>UN</v>
          </cell>
          <cell r="D3598">
            <v>9.0399999999999991</v>
          </cell>
        </row>
        <row r="3599">
          <cell r="A3599" t="str">
            <v>94662</v>
          </cell>
          <cell r="B3599" t="str">
            <v>ADAPTADOR CURTO COM BOLSA E ROSCA PARA REGISTRO, PVC, SOLDÁVEL, DN 50 MM X 1 1/2, INSTALADO EM RESERVAÇÃO DE ÁGUA DE EDIFICAÇÃO QUE POSSUA RESERVATÓRIO DE FIBRA/FIBROCIMENTO  FORNECIMENTO E INSTALAÇÃO. AF_06/2016_P</v>
          </cell>
          <cell r="C3599" t="str">
            <v>UN</v>
          </cell>
          <cell r="D3599">
            <v>9.2799999999999994</v>
          </cell>
        </row>
        <row r="3600">
          <cell r="A3600" t="str">
            <v>94663</v>
          </cell>
          <cell r="B3600" t="str">
            <v>LUVA, PVC, SOLDÁVEL, DN 50 MM, INSTALADO EM RESERVAÇÃO DE ÁGUA DE EDIFICAÇÃO QUE POSSUA RESERVATÓRIO DE FIBRA/FIBROCIMENTO  FORNECIMENTO E INSTALAÇÃO. AF_06/2016_P</v>
          </cell>
          <cell r="C3600" t="str">
            <v>UN</v>
          </cell>
          <cell r="D3600">
            <v>9.51</v>
          </cell>
        </row>
        <row r="3601">
          <cell r="A3601" t="str">
            <v>94664</v>
          </cell>
          <cell r="B3601" t="str">
            <v>ADAPTADOR CURTO COM BOLSA E ROSCA PARA REGISTRO, PVC, SOLDÁVEL, DN 60 MM X 2, INSTALADO EM RESERVAÇÃO DE ÁGUA DE EDIFICAÇÃO QUE POSSUA RESERVATÓRIO DE FIBRA/FIBROCIMENTO  FORNECIMENTO E INSTALAÇÃO. AF_06/2016_P</v>
          </cell>
          <cell r="C3601" t="str">
            <v>UN</v>
          </cell>
          <cell r="D3601">
            <v>18.760000000000002</v>
          </cell>
        </row>
        <row r="3602">
          <cell r="A3602" t="str">
            <v>94665</v>
          </cell>
          <cell r="B3602" t="str">
            <v>LUVA, PVC, SOLDÁVEL, DN 60 MM, INSTALADO EM RESERVAÇÃO DE ÁGUA DE EDIFICAÇÃO QUE POSSUA RESERVATÓRIO DE FIBRA/FIBROCIMENTO  FORNECIMENTO E INSTALAÇÃO. AF_06/2016_P</v>
          </cell>
          <cell r="C3602" t="str">
            <v>UN</v>
          </cell>
          <cell r="D3602">
            <v>19.95</v>
          </cell>
        </row>
        <row r="3603">
          <cell r="A3603" t="str">
            <v>94666</v>
          </cell>
          <cell r="B3603" t="str">
            <v>ADAPTADOR CURTO COM BOLSA E ROSCA PARA REGISTRO, PVC, SOLDÁVEL, DN 75 MM X 2 1/2, INSTALADO EM RESERVAÇÃO DE ÁGUA DE EDIFICAÇÃO QUE POSSUA RESERVATÓRIO DE FIBRA/FIBROCIMENTO  FORNECIMENTO E INSTALAÇÃO. AF_06/2016_P</v>
          </cell>
          <cell r="C3603" t="str">
            <v>UN</v>
          </cell>
          <cell r="D3603">
            <v>24.2</v>
          </cell>
        </row>
        <row r="3604">
          <cell r="A3604" t="str">
            <v>94667</v>
          </cell>
          <cell r="B3604" t="str">
            <v>LUVA, PVC, SOLDÁVEL, DN 75 MM, INSTALADO EM RESERVAÇÃO DE ÁGUA DE EDIFICAÇÃO QUE POSSUA RESERVATÓRIO DE FIBRA/FIBROCIMENTO  FORNECIMENTO E INSTALAÇÃO. AF_06/2016_P</v>
          </cell>
          <cell r="C3604" t="str">
            <v>UN</v>
          </cell>
          <cell r="D3604">
            <v>24.25</v>
          </cell>
        </row>
        <row r="3605">
          <cell r="A3605" t="str">
            <v>94668</v>
          </cell>
          <cell r="B3605" t="str">
            <v>ADAPTADOR CURTO COM BOLSA E ROSCA PARA REGISTRO, PVC, SOLDÁVEL, DN 85 MM X 3, INSTALADO EM RESERVAÇÃO DE ÁGUA DE EDIFICAÇÃO QUE POSSUA RESERVATÓRIO DE FIBRA/FIBROCIMENTO  FORNECIMENTO E INSTALAÇÃO. AF_06/2016_P</v>
          </cell>
          <cell r="C3605" t="str">
            <v>UN</v>
          </cell>
          <cell r="D3605">
            <v>39.64</v>
          </cell>
        </row>
        <row r="3606">
          <cell r="A3606" t="str">
            <v>94669</v>
          </cell>
          <cell r="B3606" t="str">
            <v>LUVA, PVC, SOLDÁVEL, DN 85 MM, INSTALADO EM RESERVAÇÃO DE ÁGUA DE EDIFICAÇÃO QUE POSSUA RESERVATÓRIO DE FIBRA/FIBROCIMENTO  FORNECIMENTO E INSTALAÇÃO. AF_06/2016_P</v>
          </cell>
          <cell r="C3606" t="str">
            <v>UN</v>
          </cell>
          <cell r="D3606">
            <v>49.8</v>
          </cell>
        </row>
        <row r="3607">
          <cell r="A3607" t="str">
            <v>94670</v>
          </cell>
          <cell r="B3607" t="str">
            <v>ADAPTADOR CURTO COM BOLSA E ROSCA PARA REGISTRO, PVC, SOLDÁVEL, DN 110 MM X 4, INSTALADO EM RESERVAÇÃO DE ÁGUA DE EDIFICAÇÃO QUE POSSUA RESERVATÓRIO DE FIBRA/FIBROCIMENTO  FORNECIMENTO E INSTALAÇÃO. AF_06/2016_P</v>
          </cell>
          <cell r="C3607" t="str">
            <v>UN</v>
          </cell>
          <cell r="D3607">
            <v>51.5</v>
          </cell>
        </row>
        <row r="3608">
          <cell r="A3608" t="str">
            <v>94671</v>
          </cell>
          <cell r="B3608" t="str">
            <v>LUVA, PVC, SOLDÁVEL, DN 110 MM, INSTALADO EM RESERVAÇÃO DE ÁGUA DE EDIFICAÇÃO QUE POSSUA RESERVATÓRIO DE FIBRA/FIBROCIMENTO  FORNECIMENTO E INSTALAÇÃO. AF_06/2016_P</v>
          </cell>
          <cell r="C3608" t="str">
            <v>UN</v>
          </cell>
          <cell r="D3608">
            <v>70.55</v>
          </cell>
        </row>
        <row r="3609">
          <cell r="A3609" t="str">
            <v>94672</v>
          </cell>
          <cell r="B3609" t="str">
            <v>JOELHO 90 GRAUS COM BUCHA DE LATÃO, PVC, SOLDÁVEL, DN  25 MM, X 3/4" INSTALADO EM RESERVAÇÃO DE ÁGUA DE EDIFICAÇÃO QUE POSSUA RESERVATÓRIO DE FIBRA/FIBROCIMENTO  FORNECIMENTO E INSTALAÇÃO. AF_06/2016_P</v>
          </cell>
          <cell r="C3609" t="str">
            <v>UN</v>
          </cell>
          <cell r="D3609">
            <v>8.5399999999999991</v>
          </cell>
        </row>
        <row r="3610">
          <cell r="A3610" t="str">
            <v>94673</v>
          </cell>
          <cell r="B3610" t="str">
            <v>CURVA 90 GRAUS, PVC, SOLDÁVEL, DN  25 MM, INSTALADO EM RESERVAÇÃO DE ÁGUA DE EDIFICAÇÃO QUE POSSUA RESERVATÓRIO DE FIBRA/FIBROCIMENTO  FORNECIMENTO E INSTALAÇÃO. AF_06/2016_P</v>
          </cell>
          <cell r="C3610" t="str">
            <v>UN</v>
          </cell>
          <cell r="D3610">
            <v>8.5299999999999994</v>
          </cell>
        </row>
        <row r="3611">
          <cell r="A3611" t="str">
            <v>94674</v>
          </cell>
          <cell r="B3611" t="str">
            <v>JOELHO 90 GRAUS, PVC, SOLDÁVEL, DN 32 MM INSTALADO EM RESERVAÇÃO DE ÁGUA DE EDIFICAÇÃO QUE POSSUA RESERVATÓRIO DE FIBRA/FIBROCIMENTO  FORNECIMENTO E INSTALAÇÃO. AF_06/2016_P</v>
          </cell>
          <cell r="C3611" t="str">
            <v>UN</v>
          </cell>
          <cell r="D3611">
            <v>7.64</v>
          </cell>
        </row>
        <row r="3612">
          <cell r="A3612" t="str">
            <v>94675</v>
          </cell>
          <cell r="B3612" t="str">
            <v>CURVA 90 GRAUS, PVC, SOLDÁVEL, DN 32 MM, INSTALADO EM RESERVAÇÃO DE ÁGUA DE EDIFICAÇÃO QUE POSSUA RESERVATÓRIO DE FIBRA/FIBROCIMENTO  FORNECIMENTO E INSTALAÇÃO. AF_06/2016_P</v>
          </cell>
          <cell r="C3612" t="str">
            <v>UN</v>
          </cell>
          <cell r="D3612">
            <v>11.31</v>
          </cell>
        </row>
        <row r="3613">
          <cell r="A3613" t="str">
            <v>94676</v>
          </cell>
          <cell r="B3613" t="str">
            <v>JOELHO 90 GRAUS, PVC, SOLDÁVEL, DN 40 MM INSTALADO EM RESERVAÇÃO DE ÁGUA DE EDIFICAÇÃO QUE POSSUA RESERVATÓRIO DE FIBRA/FIBROCIMENTO  FORNECIMENTO E INSTALAÇÃO. AF_06/2016_P</v>
          </cell>
          <cell r="C3613" t="str">
            <v>UN</v>
          </cell>
          <cell r="D3613">
            <v>13.11</v>
          </cell>
        </row>
        <row r="3614">
          <cell r="A3614" t="str">
            <v>94677</v>
          </cell>
          <cell r="B3614" t="str">
            <v>CURVA 90 GRAUS, PVC, SOLDÁVEL, DN 40 MM, INSTALADO EM RESERVAÇÃO DE ÁGUA DE EDIFICAÇÃO QUE POSSUA RESERVATÓRIO DE FIBRA/FIBROCIMENTO  FORNECIMENTO E INSTALAÇÃO. AF_06/2016_P</v>
          </cell>
          <cell r="C3614" t="str">
            <v>UN</v>
          </cell>
          <cell r="D3614">
            <v>18.600000000000001</v>
          </cell>
        </row>
        <row r="3615">
          <cell r="A3615" t="str">
            <v>94678</v>
          </cell>
          <cell r="B3615" t="str">
            <v>JOELHO 90 GRAUS, PVC, SOLDÁVEL, DN 50 MM INSTALADO EM RESERVAÇÃO DE ÁGUA DE EDIFICAÇÃO QUE POSSUA RESERVATÓRIO DE FIBRA/FIBROCIMENTO  FORNECIMENTO E INSTALAÇÃO. AF_06/2016_P</v>
          </cell>
          <cell r="C3615" t="str">
            <v>UN</v>
          </cell>
          <cell r="D3615">
            <v>13.6</v>
          </cell>
        </row>
        <row r="3616">
          <cell r="A3616" t="str">
            <v>94679</v>
          </cell>
          <cell r="B3616" t="str">
            <v>CURVA 90 GRAUS, PVC, SOLDÁVEL, DN 50 MM, INSTALADO EM RESERVAÇÃO DE ÁGUA DE EDIFICAÇÃO QUE POSSUA RESERVATÓRIO DE FIBRA/FIBROCIMENTO  FORNECIMENTO E INSTALAÇÃO. AF_06/2016_P</v>
          </cell>
          <cell r="C3616" t="str">
            <v>UN</v>
          </cell>
          <cell r="D3616">
            <v>19.62</v>
          </cell>
        </row>
        <row r="3617">
          <cell r="A3617" t="str">
            <v>94680</v>
          </cell>
          <cell r="B3617" t="str">
            <v>JOELHO 90 GRAUS, PVC, SOLDÁVEL, DN 60 MM INSTALADO EM RESERVAÇÃO DE ÁGUA DE EDIFICAÇÃO QUE POSSUA RESERVATÓRIO DE FIBRA/FIBROCIMENTO  FORNECIMENTO E INSTALAÇÃO. AF_06/2016_P</v>
          </cell>
          <cell r="C3617" t="str">
            <v>UN</v>
          </cell>
          <cell r="D3617">
            <v>37.69</v>
          </cell>
        </row>
        <row r="3618">
          <cell r="A3618" t="str">
            <v>94681</v>
          </cell>
          <cell r="B3618" t="str">
            <v>CURVA 90 GRAUS, PVC, SOLDÁVEL, DN 60 MM, INSTALADO EM RESERVAÇÃO DE ÁGUA DE EDIFICAÇÃO QUE POSSUA RESERVATÓRIO DE FIBRA/FIBROCIMENTO  FORNECIMENTO E INSTALAÇÃO. AF_06/2016_P</v>
          </cell>
          <cell r="C3618" t="str">
            <v>UN</v>
          </cell>
          <cell r="D3618">
            <v>40.369999999999997</v>
          </cell>
        </row>
        <row r="3619">
          <cell r="A3619" t="str">
            <v>94682</v>
          </cell>
          <cell r="B3619" t="str">
            <v>JOELHO 90 GRAUS, PVC, SOLDÁVEL, DN 75 MM INSTALADO EM RESERVAÇÃO DE ÁGUA DE EDIFICAÇÃO QUE POSSUA RESERVATÓRIO DE FIBRA/FIBROCIMENTO  FORNECIMENTO E INSTALAÇÃO. AF_06/2016_P</v>
          </cell>
          <cell r="C3619" t="str">
            <v>UN</v>
          </cell>
          <cell r="D3619">
            <v>86.89</v>
          </cell>
        </row>
        <row r="3620">
          <cell r="A3620" t="str">
            <v>94683</v>
          </cell>
          <cell r="B3620" t="str">
            <v>CURVA 90 GRAUS, PVC, SOLDÁVEL, DN 75 MM, INSTALADO EM RESERVAÇÃO DE ÁGUA DE EDIFICAÇÃO QUE POSSUA RESERVATÓRIO DE FIBRA/FIBROCIMENTO  FORNECIMENTO E INSTALAÇÃO. AF_06/2016_P</v>
          </cell>
          <cell r="C3620" t="str">
            <v>UN</v>
          </cell>
          <cell r="D3620">
            <v>58.81</v>
          </cell>
        </row>
        <row r="3621">
          <cell r="A3621" t="str">
            <v>94684</v>
          </cell>
          <cell r="B3621" t="str">
            <v>JOELHO 90 GRAUS, PVC, SOLDÁVEL, DN 85 MM INSTALADO EM RESERVAÇÃO DE ÁGUA DE EDIFICAÇÃO QUE POSSUA RESERVATÓRIO DE FIBRA/FIBROCIMENTO  FORNECIMENTO E INSTALAÇÃO. AF_06/2016_P</v>
          </cell>
          <cell r="C3621" t="str">
            <v>UN</v>
          </cell>
          <cell r="D3621">
            <v>107.82</v>
          </cell>
        </row>
        <row r="3622">
          <cell r="A3622" t="str">
            <v>94685</v>
          </cell>
          <cell r="B3622" t="str">
            <v>CURVA 90 GRAUS, PVC, SOLDÁVEL, DN 85 MM, INSTALADO EM RESERVAÇÃO DE ÁGUA DE EDIFICAÇÃO QUE POSSUA RESERVATÓRIO DE FIBRA/FIBROCIMENTO  FORNECIMENTO E INSTALAÇÃO. AF_06/2016_P</v>
          </cell>
          <cell r="C3622" t="str">
            <v>UN</v>
          </cell>
          <cell r="D3622">
            <v>79.37</v>
          </cell>
        </row>
        <row r="3623">
          <cell r="A3623" t="str">
            <v>94686</v>
          </cell>
          <cell r="B3623" t="str">
            <v>JOELHO 90 GRAUS, PVC, SOLDÁVEL, DN 110 MM INSTALADO EM RESERVAÇÃO DE ÁGUA DE EDIFICAÇÃO QUE POSSUA RESERVATÓRIO DE FIBRA/FIBROCIMENTO  FORNECIMENTO E INSTALAÇÃO. AF_06/2016_P</v>
          </cell>
          <cell r="C3623" t="str">
            <v>UN</v>
          </cell>
          <cell r="D3623">
            <v>215.36</v>
          </cell>
        </row>
        <row r="3624">
          <cell r="A3624" t="str">
            <v>94687</v>
          </cell>
          <cell r="B3624" t="str">
            <v>CURVA 90 GRAUS, PVC, SOLDÁVEL, DN 110 MM, INSTALADO EM RESERVAÇÃO DE ÁGUA DE EDIFICAÇÃO QUE POSSUA RESERVATÓRIO DE FIBRA/FIBROCIMENTO  FORNECIMENTO E INSTALAÇÃO. AF_06/2016_P</v>
          </cell>
          <cell r="C3624" t="str">
            <v>UN</v>
          </cell>
          <cell r="D3624">
            <v>137.68</v>
          </cell>
        </row>
        <row r="3625">
          <cell r="A3625" t="str">
            <v>94688</v>
          </cell>
          <cell r="B3625" t="str">
            <v>TÊ, PVC, SOLDÁVEL, DN  25 MM INSTALADO EM RESERVAÇÃO DE ÁGUA DE EDIFICAÇÃO QUE POSSUA RESERVATÓRIO DE FIBRA/FIBROCIMENTO  FORNECIMENTO E INSTALAÇÃO. AF_06/2016_P</v>
          </cell>
          <cell r="C3625" t="str">
            <v>UN</v>
          </cell>
          <cell r="D3625">
            <v>9.02</v>
          </cell>
        </row>
        <row r="3626">
          <cell r="A3626" t="str">
            <v>94689</v>
          </cell>
          <cell r="B3626" t="str">
            <v>TÊ COM BUCHA DE LATÃO NA BOLSA CENTRAL, PVC, SOLDÁVEL, DN  25 MM X 3/4, INSTALADO EM RESERVAÇÃO DE ÁGUA DE EDIFICAÇÃO QUE POSSUA RESERVATÓRIO DE FIBRA/FIBROCIMENTO  FORNECIMENTO E INSTALAÇÃO. AF_06/2016_P</v>
          </cell>
          <cell r="C3626" t="str">
            <v>UN</v>
          </cell>
          <cell r="D3626">
            <v>11.2</v>
          </cell>
        </row>
        <row r="3627">
          <cell r="A3627" t="str">
            <v>94690</v>
          </cell>
          <cell r="B3627" t="str">
            <v>TÊ, PVC, SOLDÁVEL, DN 32 MM INSTALADO EM RESERVAÇÃO DE ÁGUA DE EDIFICAÇÃO QUE POSSUA RESERVATÓRIO DE FIBRA/FIBROCIMENTO  FORNECIMENTO E INSTALAÇÃO. AF_06/2016_P</v>
          </cell>
          <cell r="C3627" t="str">
            <v>UN</v>
          </cell>
          <cell r="D3627">
            <v>10.78</v>
          </cell>
        </row>
        <row r="3628">
          <cell r="A3628" t="str">
            <v>94691</v>
          </cell>
          <cell r="B3628" t="str">
            <v>TÊ DE REDUÇÃO, PVC, SOLDÁVEL, DN 32 MM X  25 MM, INSTALADO EM RESERVAÇÃO DE ÁGUA DE EDIFICAÇÃO QUE POSSUA RESERVATÓRIO DE FIBRA/FIBROCIMENTO  FORNECIMENTO E INSTALAÇÃO. AF_06/2016_P</v>
          </cell>
          <cell r="C3628" t="str">
            <v>UN</v>
          </cell>
          <cell r="D3628">
            <v>13.3</v>
          </cell>
        </row>
        <row r="3629">
          <cell r="A3629" t="str">
            <v>94692</v>
          </cell>
          <cell r="B3629" t="str">
            <v>TÊ, PVC, SOLDÁVEL, DN 40 MM INSTALADO EM RESERVAÇÃO DE ÁGUA DE EDIFICAÇÃO QUE POSSUA RESERVATÓRIO DE FIBRA/FIBROCIMENTO  FORNECIMENTO E INSTALAÇÃO. AF_06/2016_P</v>
          </cell>
          <cell r="C3629" t="str">
            <v>UN</v>
          </cell>
          <cell r="D3629">
            <v>19.37</v>
          </cell>
        </row>
        <row r="3630">
          <cell r="A3630" t="str">
            <v>94693</v>
          </cell>
          <cell r="B3630" t="str">
            <v>TÊ DE REDUÇÃO, PVC, SOLDÁVEL, DN 40 MM X 32 MM, INSTALADO EM RESERVAÇÃO DE ÁGUA DE EDIFICAÇÃO QUE POSSUA RESERVATÓRIO DE FIBRA/FIBROCIMENTO  FORNECIMENTO E INSTALAÇÃO. AF_06/2016_P</v>
          </cell>
          <cell r="C3630" t="str">
            <v>UN</v>
          </cell>
          <cell r="D3630">
            <v>19.23</v>
          </cell>
        </row>
        <row r="3631">
          <cell r="A3631" t="str">
            <v>94694</v>
          </cell>
          <cell r="B3631" t="str">
            <v>TÊ, PVC, SOLDÁVEL, DN 50 MM INSTALADO EM RESERVAÇÃO DE ÁGUA DE EDIFICAÇÃO QUE POSSUA RESERVATÓRIO DE FIBRA/FIBROCIMENTO  FORNECIMENTO E INSTALAÇÃO. AF_06/2016_P</v>
          </cell>
          <cell r="C3631" t="str">
            <v>UN</v>
          </cell>
          <cell r="D3631">
            <v>20.36</v>
          </cell>
        </row>
        <row r="3632">
          <cell r="A3632" t="str">
            <v>94695</v>
          </cell>
          <cell r="B3632" t="str">
            <v>TÊ DE REDUÇÃO, PVC, SOLDÁVEL, DN 50 MM X 40 MM, INSTALADO EM RESERVAÇÃO DE ÁGUA DE EDIFICAÇÃO QUE POSSUA RESERVATÓRIO DE FIBRA/FIBROCIMENTO  FORNECIMENTO E INSTALAÇÃO. AF_06/2016_P</v>
          </cell>
          <cell r="C3632" t="str">
            <v>UN</v>
          </cell>
          <cell r="D3632">
            <v>24.7</v>
          </cell>
        </row>
        <row r="3633">
          <cell r="A3633" t="str">
            <v>94696</v>
          </cell>
          <cell r="B3633" t="str">
            <v>TÊ, PVC, SOLDÁVEL, DN 60 MM INSTALADO EM RESERVAÇÃO DE ÁGUA DE EDIFICAÇÃO QUE POSSUA RESERVATÓRIO DE FIBRA/FIBROCIMENTO  FORNECIMENTO E INSTALAÇÃO. AF_06/2016_P</v>
          </cell>
          <cell r="C3633" t="str">
            <v>UN</v>
          </cell>
          <cell r="D3633">
            <v>45.25</v>
          </cell>
        </row>
        <row r="3634">
          <cell r="A3634" t="str">
            <v>94697</v>
          </cell>
          <cell r="B3634" t="str">
            <v>TÊ, PVC, SOLDÁVEL, DN 75 MM INSTALADO EM RESERVAÇÃO DE ÁGUA DE EDIFICAÇÃO QUE POSSUA RESERVATÓRIO DE FIBRA/FIBROCIMENTO  FORNECIMENTO E INSTALAÇÃO. AF_06/2016_P</v>
          </cell>
          <cell r="C3634" t="str">
            <v>UN</v>
          </cell>
          <cell r="D3634">
            <v>67.81</v>
          </cell>
        </row>
        <row r="3635">
          <cell r="A3635" t="str">
            <v>94698</v>
          </cell>
          <cell r="B3635" t="str">
            <v>TÊ DE REDUÇÃO, PVC, SOLDÁVEL, DN 75 MM X 50 MM, INSTALADO EM RESERVAÇÃO DE ÁGUA DE EDIFICAÇÃO QUE POSSUA RESERVATÓRIO DE FIBRA/FIBROCIMENTO  FORNECIMENTO E INSTALAÇÃO. AF_06/2016_P</v>
          </cell>
          <cell r="C3635" t="str">
            <v>UN</v>
          </cell>
          <cell r="D3635">
            <v>59.15</v>
          </cell>
        </row>
        <row r="3636">
          <cell r="A3636" t="str">
            <v>94699</v>
          </cell>
          <cell r="B3636" t="str">
            <v>TÊ, PVC, SOLDÁVEL, DN 85 MM INSTALADO EM RESERVAÇÃO DE ÁGUA DE EDIFICAÇÃO QUE POSSUA RESERVATÓRIO DE FIBRA/FIBROCIMENTO  FORNECIMENTO E INSTALAÇÃO. AF_06/2016_P</v>
          </cell>
          <cell r="C3636" t="str">
            <v>UN</v>
          </cell>
          <cell r="D3636">
            <v>110.82</v>
          </cell>
        </row>
        <row r="3637">
          <cell r="A3637" t="str">
            <v>94700</v>
          </cell>
          <cell r="B3637" t="str">
            <v>TÊ DE REDUÇÃO, PVC, SOLDÁVEL, DN 85 MM X 60 MM, INSTALADO EM RESERVAÇÃO DE ÁGUA DE EDIFICAÇÃO QUE POSSUA RESERVATÓRIO DE FIBRA/FIBROCIMENTO  FORNECIMENTO E INSTALAÇÃO. AF_06/2016_P</v>
          </cell>
          <cell r="C3637" t="str">
            <v>UN</v>
          </cell>
          <cell r="D3637">
            <v>97.95</v>
          </cell>
        </row>
        <row r="3638">
          <cell r="A3638" t="str">
            <v>94701</v>
          </cell>
          <cell r="B3638" t="str">
            <v>TÊ, PVC, SOLDÁVEL, DN 110 MM INSTALADO EM RESERVAÇÃO DE ÁGUA DE EDIFICAÇÃO QUE POSSUA RESERVATÓRIO DE FIBRA/FIBROCIMENTO  FORNECIMENTO E INSTALAÇÃO. AF_06/2016_P</v>
          </cell>
          <cell r="C3638" t="str">
            <v>UN</v>
          </cell>
          <cell r="D3638">
            <v>175.2</v>
          </cell>
        </row>
        <row r="3639">
          <cell r="A3639" t="str">
            <v>94702</v>
          </cell>
          <cell r="B3639" t="str">
            <v>TÊ DE REDUÇÃO, PVC, SOLDÁVEL, DN 110 MM X 60 MM, INSTALADO EM RESERVAÇÃO DE ÁGUA DE EDIFICAÇÃO QUE POSSUA RESERVATÓRIO DE FIBRA/FIBROCIMENTO  FORNECIMENTO E INSTALAÇÃO. AF_06/2016_P</v>
          </cell>
          <cell r="C3639" t="str">
            <v>UN</v>
          </cell>
          <cell r="D3639">
            <v>139.01</v>
          </cell>
        </row>
        <row r="3640">
          <cell r="A3640" t="str">
            <v>94703</v>
          </cell>
          <cell r="B3640" t="str">
            <v>ADAPTADOR COM FLANGE E ANEL DE VEDAÇÃO, PVC, SOLDÁVEL, DN  25 MM X 3/4, INSTALADO EM RESERVAÇÃO DE ÁGUA DE EDIFICAÇÃO QUE POSSUA RESERVATÓRIO DE FIBRA/FIBROCIMENTO  FORNECIMENTO E INSTALAÇÃO. AF_06/2016_P</v>
          </cell>
          <cell r="C3640" t="str">
            <v>UN</v>
          </cell>
          <cell r="D3640">
            <v>17.21</v>
          </cell>
        </row>
        <row r="3641">
          <cell r="A3641" t="str">
            <v>94704</v>
          </cell>
          <cell r="B3641" t="str">
            <v>ADAPTADOR COM FLANGE E ANEL DE VEDAÇÃO, PVC, SOLDÁVEL, DN 32 MM X 1, INSTALADO EM RESERVAÇÃO DE ÁGUA DE EDIFICAÇÃO QUE POSSUA RESERVATÓRIO DE FIBRA/FIBROCIMENTO  FORNECIMENTO E INSTALAÇÃO. AF_06/2016_P</v>
          </cell>
          <cell r="C3641" t="str">
            <v>UN</v>
          </cell>
          <cell r="D3641">
            <v>19.96</v>
          </cell>
        </row>
        <row r="3642">
          <cell r="A3642" t="str">
            <v>94705</v>
          </cell>
          <cell r="B3642" t="str">
            <v>ADAPTADOR COM FLANGE E ANEL DE VEDAÇÃO, PVC, SOLDÁVEL, DN 40 MM X 1 1/4, INSTALADO EM RESERVAÇÃO DE ÁGUA DE EDIFICAÇÃO QUE POSSUA RESERVATÓRIO DE FIBRA/FIBROCIMENTO  FORNECIMENTO E INSTALAÇÃO. AF_06/2016_P</v>
          </cell>
          <cell r="C3642" t="str">
            <v>UN</v>
          </cell>
          <cell r="D3642">
            <v>28.28</v>
          </cell>
        </row>
        <row r="3643">
          <cell r="A3643" t="str">
            <v>94706</v>
          </cell>
          <cell r="B3643" t="str">
            <v>ADAPTADOR COM FLANGE E ANEL DE VEDAÇÃO, PVC, SOLDÁVEL, DN 50 MM X 1 1/2, INSTALADO EM RESERVAÇÃO DE ÁGUA DE EDIFICAÇÃO QUE POSSUA RESERVATÓRIO DE FIBRA/FIBROCIMENTO  FORNECIMENTO E INSTALAÇÃO. AF_06/2016_P</v>
          </cell>
          <cell r="C3643" t="str">
            <v>UN</v>
          </cell>
          <cell r="D3643">
            <v>37.19</v>
          </cell>
        </row>
        <row r="3644">
          <cell r="A3644" t="str">
            <v>94707</v>
          </cell>
          <cell r="B3644" t="str">
            <v>ADAPTADOR COM FLANGE E ANEL DE VEDAÇÃO, PVC, SOLDÁVEL, DN 60 MM X 2, INSTALADO EM RESERVAÇÃO DE ÁGUA DE EDIFICAÇÃO QUE POSSUA RESERVATÓRIO DE FIBRA/FIBROCIMENTO  FORNECIMENTO E INSTALAÇÃO. AF_06/2016_P</v>
          </cell>
          <cell r="C3644" t="str">
            <v>UN</v>
          </cell>
          <cell r="D3644">
            <v>42.59</v>
          </cell>
        </row>
        <row r="3645">
          <cell r="A3645" t="str">
            <v>94708</v>
          </cell>
          <cell r="B3645" t="str">
            <v>ADAPTADOR COM FLANGES LIVRES, PVC, SOLDÁVEL, DN  25 MM X 3/4, INSTALADO EM RESERVAÇÃO DE ÁGUA DE EDIFICAÇÃO QUE POSSUA RESERVATÓRIO DE FIBRA/FIBROCIMENTO  FORNECIMENTO E INSTALAÇÃO. AF_06/2016_P</v>
          </cell>
          <cell r="C3645" t="str">
            <v>UN</v>
          </cell>
          <cell r="D3645">
            <v>19.420000000000002</v>
          </cell>
        </row>
        <row r="3646">
          <cell r="A3646" t="str">
            <v>94709</v>
          </cell>
          <cell r="B3646" t="str">
            <v>ADAPTADOR COM FLANGES LIVRES, PVC, SOLDÁVEL, DN 32 MM X 1, INSTALADO EM RESERVAÇÃO DE ÁGUA DE EDIFICAÇÃO QUE POSSUA RESERVATÓRIO DE FIBRA/FIBROCIMENTO  FORNECIMENTO E INSTALAÇÃO. AF_06/2016_P</v>
          </cell>
          <cell r="C3646" t="str">
            <v>UN</v>
          </cell>
          <cell r="D3646">
            <v>22.49</v>
          </cell>
        </row>
        <row r="3647">
          <cell r="A3647" t="str">
            <v>94710</v>
          </cell>
          <cell r="B3647" t="str">
            <v>ADAPTADOR COM FLANGES LIVRES, PVC, SOLDÁVEL, DN 40 MM X 1 1/4, INSTALADO EM RESERVAÇÃO DE ÁGUA DE EDIFICAÇÃO QUE POSSUA RESERVATÓRIO DE FIBRA/FIBROCIMENTO  FORNECIMENTO E INSTALAÇÃO. AF_06/2016_P</v>
          </cell>
          <cell r="C3647" t="str">
            <v>UN</v>
          </cell>
          <cell r="D3647">
            <v>28.29</v>
          </cell>
        </row>
        <row r="3648">
          <cell r="A3648" t="str">
            <v>94711</v>
          </cell>
          <cell r="B3648" t="str">
            <v>ADAPTADOR COM FLANGES LIVRES, PVC, SOLDÁVEL, DN 50 MM X 1 1/2, INSTALADO EM RESERVAÇÃO DE ÁGUA DE EDIFICAÇÃO QUE POSSUA RESERVATÓRIO DE FIBRA/FIBROCIMENTO  FORNECIMENTO E INSTALAÇÃO. AF_06/2016_P</v>
          </cell>
          <cell r="C3648" t="str">
            <v>UN</v>
          </cell>
          <cell r="D3648">
            <v>37.81</v>
          </cell>
        </row>
        <row r="3649">
          <cell r="A3649" t="str">
            <v>94712</v>
          </cell>
          <cell r="B3649" t="str">
            <v>ADAPTADOR COM FLANGES LIVRES, PVC, SOLDÁVEL, DN 60 MM X 2, INSTALADO EM RESERVAÇÃO DE ÁGUA DE EDIFICAÇÃO QUE POSSUA RESERVATÓRIO DE FIBRA/FIBROCIMENTO  FORNECIMENTO E INSTALAÇÃO. AF_06/2016_P</v>
          </cell>
          <cell r="C3649" t="str">
            <v>UN</v>
          </cell>
          <cell r="D3649">
            <v>47.71</v>
          </cell>
        </row>
        <row r="3650">
          <cell r="A3650" t="str">
            <v>94713</v>
          </cell>
          <cell r="B3650" t="str">
            <v>ADAPTADOR COM FLANGES LIVRES, PVC, SOLDÁVEL, DN 75 MM X 2 1/2, INSTALADO EM RESERVAÇÃO DE ÁGUA DE EDIFICAÇÃO QUE POSSUA RESERVATÓRIO DE FIBRA/FIBROCIMENTO  FORNECIMENTO E INSTALAÇÃO. AF_06/2016_P</v>
          </cell>
          <cell r="C3650" t="str">
            <v>UN</v>
          </cell>
          <cell r="D3650">
            <v>135.66</v>
          </cell>
        </row>
        <row r="3651">
          <cell r="A3651" t="str">
            <v>94714</v>
          </cell>
          <cell r="B3651" t="str">
            <v>ADAPTADOR COM FLANGES LIVRES, PVC, SOLDÁVEL, DN 85 MM X 3, INSTALADO EM RESERVAÇÃO DE ÁGUA DE EDIFICAÇÃO QUE POSSUA RESERVATÓRIO DE FIBRA/FIBROCIMENTO  FORNECIMENTO E INSTALAÇÃO. AF_06/2016_P</v>
          </cell>
          <cell r="C3651" t="str">
            <v>UN</v>
          </cell>
          <cell r="D3651">
            <v>176.73</v>
          </cell>
        </row>
        <row r="3652">
          <cell r="A3652" t="str">
            <v>94715</v>
          </cell>
          <cell r="B3652" t="str">
            <v>ADAPTADOR COM FLANGES LIVRES, PVC, SOLDÁVEL, DN 110 MM X 4, INSTALADO EM RESERVAÇÃO DE ÁGUA DE EDIFICAÇÃO QUE POSSUA RESERVATÓRIO DE FIBRA/FIBROCIMENTO  FORNECIMENTO E INSTALAÇÃO. AF_06/2016_P</v>
          </cell>
          <cell r="C3652" t="str">
            <v>UN</v>
          </cell>
          <cell r="D3652">
            <v>245.47</v>
          </cell>
        </row>
        <row r="3653">
          <cell r="A3653" t="str">
            <v>94724</v>
          </cell>
          <cell r="B3653" t="str">
            <v>CONECTOR, CPVC, SOLDÁVEL, DN 22 MM X 3/4, INSTALADO EM RESERVAÇÃO DE ÁGUA DE EDIFICAÇÃO QUE POSSUA RESERVATÓRIO DE FIBRA/FIBROCIMENTO  FORNECIMENTO E INSTALAÇÃO. AF_06/2016</v>
          </cell>
          <cell r="C3653" t="str">
            <v>UN</v>
          </cell>
          <cell r="D3653">
            <v>21.28</v>
          </cell>
        </row>
        <row r="3654">
          <cell r="A3654" t="str">
            <v>94725</v>
          </cell>
          <cell r="B3654" t="str">
            <v>LUVA, CPVC, SOLDÁVEL, DN 22 MM, INSTALADO EM RESERVAÇÃO DE ÁGUA DE EDIFICAÇÃO QUE POSSUA RESERVATÓRIO DE FIBRA/FIBROCIMENTO  FORNECIMENTO E INSTALAÇÃO. AF_06/2016</v>
          </cell>
          <cell r="C3654" t="str">
            <v>UN</v>
          </cell>
          <cell r="D3654">
            <v>5.42</v>
          </cell>
        </row>
        <row r="3655">
          <cell r="A3655" t="str">
            <v>94726</v>
          </cell>
          <cell r="B3655" t="str">
            <v>CONECTOR, CPVC, SOLDÁVEL, DN 28 MM X 1, INSTALADO EM RESERVAÇÃO DE ÁGUA DE EDIFICAÇÃO QUE POSSUA RESERVATÓRIO DE FIBRA/FIBROCIMENTO  FORNECIMENTO E INSTALAÇÃO. AF_06/2016</v>
          </cell>
          <cell r="C3655" t="str">
            <v>UN</v>
          </cell>
          <cell r="D3655">
            <v>32.619999999999997</v>
          </cell>
        </row>
        <row r="3656">
          <cell r="A3656" t="str">
            <v>94727</v>
          </cell>
          <cell r="B3656" t="str">
            <v>LUVA, CPVC, SOLDÁVEL, DN 28 MM, INSTALADO EM RESERVAÇÃO DE ÁGUA DE EDIFICAÇÃO QUE POSSUA RESERVATÓRIO DE FIBRA/FIBROCIMENTO  FORNECIMENTO E INSTALAÇÃO. AF_06/2016</v>
          </cell>
          <cell r="C3656" t="str">
            <v>UN</v>
          </cell>
          <cell r="D3656">
            <v>7.52</v>
          </cell>
        </row>
        <row r="3657">
          <cell r="A3657" t="str">
            <v>94728</v>
          </cell>
          <cell r="B3657" t="str">
            <v>CONECTOR, CPVC, SOLDÁVEL, DN 35 MM X 1 1/4, INSTALADO EM RESERVAÇÃO DE ÁGUA DE EDIFICAÇÃO QUE POSSUA RESERVATÓRIO DE FIBRA/FIBROCIMENTO  FORNECIMENTO E INSTALAÇÃO. AF_06/2016</v>
          </cell>
          <cell r="C3657" t="str">
            <v>UN</v>
          </cell>
          <cell r="D3657">
            <v>122.32</v>
          </cell>
        </row>
        <row r="3658">
          <cell r="A3658" t="str">
            <v>94729</v>
          </cell>
          <cell r="B3658" t="str">
            <v>LUVA, CPVC, SOLDÁVEL, DN 35 MM, INSTALADO EM RESERVAÇÃO DE ÁGUA DE EDIFICAÇÃO QUE POSSUA RESERVATÓRIO DE FIBRA/FIBROCIMENTO  FORNECIMENTO E INSTALAÇÃO. AF_06/2016</v>
          </cell>
          <cell r="C3658" t="str">
            <v>UN</v>
          </cell>
          <cell r="D3658">
            <v>13.06</v>
          </cell>
        </row>
        <row r="3659">
          <cell r="A3659" t="str">
            <v>94730</v>
          </cell>
          <cell r="B3659" t="str">
            <v>CONECTOR, CPVC, SOLDÁVEL, DN 42 MM X 1 1/2, INSTALADO EM RESERVAÇÃO DE ÁGUA DE EDIFICAÇÃO QUE POSSUA RESERVATÓRIO DE FIBRA/FIBROCIMENTO  FORNECIMENTO E INSTALAÇÃO. AF_06/2016</v>
          </cell>
          <cell r="C3659" t="str">
            <v>UN</v>
          </cell>
          <cell r="D3659">
            <v>148.47999999999999</v>
          </cell>
        </row>
        <row r="3660">
          <cell r="A3660" t="str">
            <v>94731</v>
          </cell>
          <cell r="B3660" t="str">
            <v>LUVA, CPVC, SOLDÁVEL, DN 42 MM, INSTALADO EM RESERVAÇÃO DE ÁGUA DE EDIFICAÇÃO QUE POSSUA RESERVATÓRIO DE FIBRA/FIBROCIMENTO  FORNECIMENTO E INSTALAÇÃO. AF_06/2016</v>
          </cell>
          <cell r="C3660" t="str">
            <v>UN</v>
          </cell>
          <cell r="D3660">
            <v>16.25</v>
          </cell>
        </row>
        <row r="3661">
          <cell r="A3661" t="str">
            <v>94733</v>
          </cell>
          <cell r="B3661" t="str">
            <v>LUVA, CPVC, SOLDÁVEL, DN 54 MM, INSTALADO EM RESERVAÇÃO DE ÁGUA DE EDIFICAÇÃO QUE POSSUA RESERVATÓRIO DE FIBRA/FIBROCIMENTO  FORNECIMENTO E INSTALAÇÃO. AF_06/2016</v>
          </cell>
          <cell r="C3661" t="str">
            <v>UN</v>
          </cell>
          <cell r="D3661">
            <v>31.41</v>
          </cell>
        </row>
        <row r="3662">
          <cell r="A3662" t="str">
            <v>94737</v>
          </cell>
          <cell r="B3662" t="str">
            <v>LUVA, CPVC, SOLDÁVEL, DN 89 MM, INSTALADO EM RESERVAÇÃO DE ÁGUA DE EDIFICAÇÃO QUE POSSUA RESERVATÓRIO DE FIBRA/FIBROCIMENTO  FORNECIMENTO E INSTALAÇÃO. AF_06/2016</v>
          </cell>
          <cell r="C3662" t="str">
            <v>UN</v>
          </cell>
          <cell r="D3662">
            <v>129.30000000000001</v>
          </cell>
        </row>
        <row r="3663">
          <cell r="A3663" t="str">
            <v>94740</v>
          </cell>
          <cell r="B3663" t="str">
            <v>JOELHO 90 GRAUS, CPVC, SOLDÁVEL, DN 22 MM, INSTALADO EM RESERVAÇÃO DE ÁGUA DE EDIFICAÇÃO QUE POSSUA RESERVATÓRIO DE FIBRA/FIBROCIMENTO  FORNECIMENTO E INSTALAÇÃO. AF_06/2016</v>
          </cell>
          <cell r="C3663" t="str">
            <v>UN</v>
          </cell>
          <cell r="D3663">
            <v>8.5299999999999994</v>
          </cell>
        </row>
        <row r="3664">
          <cell r="A3664" t="str">
            <v>94741</v>
          </cell>
          <cell r="B3664" t="str">
            <v>CURVA 90 GRAUS, CPVC, SOLDÁVEL, DN 22 MM, INSTALADO EM RESERVAÇÃO DE ÁGUA DE EDIFICAÇÃO QUE POSSUA RESERVATÓRIO DE FIBRA/FIBROCIMENTO  FORNECIMENTO E INSTALAÇÃO. AF_06/2016</v>
          </cell>
          <cell r="C3664" t="str">
            <v>UN</v>
          </cell>
          <cell r="D3664">
            <v>10.45</v>
          </cell>
        </row>
        <row r="3665">
          <cell r="A3665" t="str">
            <v>94742</v>
          </cell>
          <cell r="B3665" t="str">
            <v>JOELHO 90 GRAUS, CPVC, SOLDÁVEL, DN 28 MM, INSTALADO EM RESERVAÇÃO DE ÁGUA DE EDIFICAÇÃO QUE POSSUA RESERVATÓRIO DE FIBRA/FIBROCIMENTO  FORNECIMENTO E INSTALAÇÃO. AF_06/2016</v>
          </cell>
          <cell r="C3665" t="str">
            <v>UN</v>
          </cell>
          <cell r="D3665">
            <v>12.59</v>
          </cell>
        </row>
        <row r="3666">
          <cell r="A3666" t="str">
            <v>94743</v>
          </cell>
          <cell r="B3666" t="str">
            <v>CURVA 90 GRAUS, CPVC, SOLDÁVEL, DN 28 MM, INSTALADO EM RESERVAÇÃO DE ÁGUA DE EDIFICAÇÃO QUE POSSUA RESERVATÓRIO DE FIBRA/FIBROCIMENTO  FORNECIMENTO E INSTALAÇÃO. AF_06/2016</v>
          </cell>
          <cell r="C3666" t="str">
            <v>UN</v>
          </cell>
          <cell r="D3666">
            <v>13.8</v>
          </cell>
        </row>
        <row r="3667">
          <cell r="A3667" t="str">
            <v>94744</v>
          </cell>
          <cell r="B3667" t="str">
            <v>JOELHO 90 GRAUS, CPVC, SOLDÁVEL, DN 35 MM, INSTALADO EM RESERVAÇÃO DE ÁGUA DE EDIFICAÇÃO QUE POSSUA RESERVATÓRIO DE FIBRA/FIBROCIMENTO  FORNECIMENTO E INSTALAÇÃO. AF_06/2016</v>
          </cell>
          <cell r="C3667" t="str">
            <v>UN</v>
          </cell>
          <cell r="D3667">
            <v>19.89</v>
          </cell>
        </row>
        <row r="3668">
          <cell r="A3668" t="str">
            <v>94746</v>
          </cell>
          <cell r="B3668" t="str">
            <v>JOELHO 90 GRAUS, CPVC, SOLDÁVEL, DN 42 MM, INSTALADO EM RESERVAÇÃO DE ÁGUA DE EDIFICAÇÃO QUE POSSUA RESERVATÓRIO DE FIBRA/FIBROCIMENTO  FORNECIMENTO E INSTALAÇÃO. AF_06/2016</v>
          </cell>
          <cell r="C3668" t="str">
            <v>UN</v>
          </cell>
          <cell r="D3668">
            <v>27.96</v>
          </cell>
        </row>
        <row r="3669">
          <cell r="A3669" t="str">
            <v>94748</v>
          </cell>
          <cell r="B3669" t="str">
            <v>JOELHO 90 GRAUS, CPVC, SOLDÁVEL, DN 54 MM, INSTALADO EM RESERVAÇÃO DE ÁGUA DE EDIFICAÇÃO QUE POSSUA RESERVATÓRIO DE FIBRA/FIBROCIMENTO  FORNECIMENTO E INSTALAÇÃO. AF_06/2016</v>
          </cell>
          <cell r="C3669" t="str">
            <v>UN</v>
          </cell>
          <cell r="D3669">
            <v>57.37</v>
          </cell>
        </row>
        <row r="3670">
          <cell r="A3670" t="str">
            <v>94750</v>
          </cell>
          <cell r="B3670" t="str">
            <v>JOELHO 90 GRAUS, CPVC, SOLDÁVEL, DN 73 MM, INSTALADO EM RESERVAÇÃO DE ÁGUA DE EDIFICAÇÃO QUE POSSUA RESERVATÓRIO DE FIBRA/FIBROCIMENTO  FORNECIMENTO E INSTALAÇÃO. AF_06/2016</v>
          </cell>
          <cell r="C3670" t="str">
            <v>UN</v>
          </cell>
          <cell r="D3670">
            <v>133.74</v>
          </cell>
        </row>
        <row r="3671">
          <cell r="A3671" t="str">
            <v>94752</v>
          </cell>
          <cell r="B3671" t="str">
            <v>JOELHO 90 GRAUS, CPVC, SOLDÁVEL, DN 89 MM, INSTALADO EM RESERVAÇÃO DE ÁGUA DE EDIFICAÇÃO QUE POSSUA RESERVATÓRIO DE FIBRA/FIBROCIMENTO  FORNECIMENTO E INSTALAÇÃO. AF_06/2016</v>
          </cell>
          <cell r="C3671" t="str">
            <v>UN</v>
          </cell>
          <cell r="D3671">
            <v>164.46</v>
          </cell>
        </row>
        <row r="3672">
          <cell r="A3672" t="str">
            <v>94756</v>
          </cell>
          <cell r="B3672" t="str">
            <v>TE, CPVC, SOLDÁVEL, DN 22 MM, INSTALADO EM RESERVAÇÃO DE ÁGUA DE EDIFICAÇÃO QUE POSSUA RESERVATÓRIO DE FIBRA/FIBROCIMENTO  FORNECIMENTO E INSTALAÇÃO. AF_06/2016</v>
          </cell>
          <cell r="C3672" t="str">
            <v>UN</v>
          </cell>
          <cell r="D3672">
            <v>10.83</v>
          </cell>
        </row>
        <row r="3673">
          <cell r="A3673" t="str">
            <v>94757</v>
          </cell>
          <cell r="B3673" t="str">
            <v>TE, CPVC, SOLDÁVEL, DN 28 MM, INSTALADO EM RESERVAÇÃO DE ÁGUA DE EDIFICAÇÃO QUE POSSUA RESERVATÓRIO DE FIBRA/FIBROCIMENTO  FORNECIMENTO E INSTALAÇÃO. AF_06/2016</v>
          </cell>
          <cell r="C3673" t="str">
            <v>UN</v>
          </cell>
          <cell r="D3673">
            <v>14.45</v>
          </cell>
        </row>
        <row r="3674">
          <cell r="A3674" t="str">
            <v>94758</v>
          </cell>
          <cell r="B3674" t="str">
            <v>TE, CPVC, SOLDÁVEL, DN 35 MM, INSTALADO EM RESERVAÇÃO DE ÁGUA DE EDIFICAÇÃO QUE POSSUA RESERVATÓRIO DE FIBRA/FIBROCIMENTO  FORNECIMENTO E INSTALAÇÃO. AF_06/2016</v>
          </cell>
          <cell r="C3674" t="str">
            <v>UN</v>
          </cell>
          <cell r="D3674">
            <v>35.770000000000003</v>
          </cell>
        </row>
        <row r="3675">
          <cell r="A3675" t="str">
            <v>94759</v>
          </cell>
          <cell r="B3675" t="str">
            <v>TE, CPVC, SOLDÁVEL, DN 42 MM, INSTALADO EM RESERVAÇÃO DE ÁGUA DE EDIFICAÇÃO QUE POSSUA RESERVATÓRIO DE FIBRA/FIBROCIMENTO  FORNECIMENTO E INSTALAÇÃO. AF_06/2016</v>
          </cell>
          <cell r="C3675" t="str">
            <v>UN</v>
          </cell>
          <cell r="D3675">
            <v>43.82</v>
          </cell>
        </row>
        <row r="3676">
          <cell r="A3676" t="str">
            <v>94760</v>
          </cell>
          <cell r="B3676" t="str">
            <v>TE, CPVC, SOLDÁVEL, DN 54 MM, INSTALADO EM RESERVAÇÃO DE ÁGUA DE EDIFICAÇÃO QUE POSSUA RESERVATÓRIO DE FIBRA/FIBROCIMENTO  FORNECIMENTO E INSTALAÇÃO. AF_06/2016</v>
          </cell>
          <cell r="C3676" t="str">
            <v>UN</v>
          </cell>
          <cell r="D3676">
            <v>72.11</v>
          </cell>
        </row>
        <row r="3677">
          <cell r="A3677" t="str">
            <v>94761</v>
          </cell>
          <cell r="B3677" t="str">
            <v>TE, CPVC, SOLDÁVEL, DN 73 MM, INSTALADO EM RESERVAÇÃO DE ÁGUA DE EDIFICAÇÃO QUE POSSUA RESERVATÓRIO DE FIBRA/FIBROCIMENTO  FORNECIMENTO E INSTALAÇÃO. AF_06/2016</v>
          </cell>
          <cell r="C3677" t="str">
            <v>UN</v>
          </cell>
          <cell r="D3677">
            <v>152.83000000000001</v>
          </cell>
        </row>
        <row r="3678">
          <cell r="A3678" t="str">
            <v>94762</v>
          </cell>
          <cell r="B3678" t="str">
            <v>TE, CPVC, SOLDÁVEL, DN 89 MM, INSTALADO EM RESERVAÇÃO DE ÁGUA DE EDIFICAÇÃO QUE POSSUA RESERVATÓRIO DE FIBRA/FIBROCIMENTO  FORNECIMENTO E INSTALAÇÃO. AF_06/2016</v>
          </cell>
          <cell r="C3678" t="str">
            <v>UN</v>
          </cell>
          <cell r="D3678">
            <v>197.25</v>
          </cell>
        </row>
        <row r="3679">
          <cell r="A3679" t="str">
            <v>94783</v>
          </cell>
          <cell r="B3679" t="str">
            <v>ADAPTADOR COM FLANGE E ANEL DE VEDAÇÃO, PVC, SOLDÁVEL, DN  20 MM X 1/2, INSTALADO EM RESERVAÇÃO DE ÁGUA DE EDIFICAÇÃO QUE POSSUA RESERVATÓRIO DE FIBRA/FIBROCIMENTO  FORNECIMENTO E INSTALAÇÃO. AF_06/2016_P</v>
          </cell>
          <cell r="C3679" t="str">
            <v>UN</v>
          </cell>
          <cell r="D3679">
            <v>14.79</v>
          </cell>
        </row>
        <row r="3680">
          <cell r="A3680" t="str">
            <v>94785</v>
          </cell>
          <cell r="B3680" t="str">
            <v>ADAPTADOR COM FLANGES LIVRES, PVC, SOLDÁVEL LONGO, DN 32 MM X 1, INSTALADO EM RESERVAÇÃO DE ÁGUA DE EDIFICAÇÃO QUE POSSUA RESERVATÓRIO DE FIBRA/FIBROCIMENTO  FORNECIMENTO E INSTALAÇÃO. AF_06/2016_P</v>
          </cell>
          <cell r="C3680" t="str">
            <v>UN</v>
          </cell>
          <cell r="D3680">
            <v>26.64</v>
          </cell>
        </row>
        <row r="3681">
          <cell r="A3681" t="str">
            <v>94786</v>
          </cell>
          <cell r="B3681" t="str">
            <v>ADAPTADOR COM FLANGES LIVRES, PVC, SOLDÁVEL LONGO, DN 40 MM X 1 1/4, INSTALADO EM RESERVAÇÃO DE ÁGUA DE EDIFICAÇÃO QUE POSSUA RESERVATÓRIO DE FIBRA/FIBROCIMENTO  FORNECIMENTO E INSTALAÇÃO. AF_06/2016_P</v>
          </cell>
          <cell r="C3681" t="str">
            <v>UN</v>
          </cell>
          <cell r="D3681">
            <v>34.369999999999997</v>
          </cell>
        </row>
        <row r="3682">
          <cell r="A3682" t="str">
            <v>94787</v>
          </cell>
          <cell r="B3682" t="str">
            <v>ADAPTADOR COM FLANGES LIVRES, PVC, SOLDÁVEL LONGO, DN 50 MM X 1 1/2, INSTALADO EM RESERVAÇÃO DE ÁGUA DE EDIFICAÇÃO QUE POSSUA RESERVATÓRIO DE FIBRA/FIBROCIMENTO  FORNECIMENTO E INSTALAÇÃO. AF_06/2016_P</v>
          </cell>
          <cell r="C3682" t="str">
            <v>UN</v>
          </cell>
          <cell r="D3682">
            <v>44.77</v>
          </cell>
        </row>
        <row r="3683">
          <cell r="A3683" t="str">
            <v>94788</v>
          </cell>
          <cell r="B3683" t="str">
            <v>ADAPTADOR COM FLANGES LIVRES, PVC, SOLDÁVEL LONGO, DN 60 MM X 2, INSTALADO EM RESERVAÇÃO DE ÁGUA DE EDIFICAÇÃO QUE POSSUA RESERVATÓRIO DE FIBRA/FIBROCIMENTO  FORNECIMENTO E INSTALAÇÃO. AF_06/2016_P</v>
          </cell>
          <cell r="C3683" t="str">
            <v>UN</v>
          </cell>
          <cell r="D3683">
            <v>58.06</v>
          </cell>
        </row>
        <row r="3684">
          <cell r="A3684" t="str">
            <v>94789</v>
          </cell>
          <cell r="B3684" t="str">
            <v>ADAPTADOR COM FLANGES LIVRES, PVC, SOLDÁVEL LONGO, DN 75 MM X 2 1/2, INSTALADO EM RESERVAÇÃO DE ÁGUA DE EDIFICAÇÃO QUE POSSUA RESERVATÓRIO DE FIBRA/FIBROCIMENTO  FORNECIMENTO E INSTALAÇÃO. AF_06/2016_P</v>
          </cell>
          <cell r="C3684" t="str">
            <v>UN</v>
          </cell>
          <cell r="D3684">
            <v>175.95</v>
          </cell>
        </row>
        <row r="3685">
          <cell r="A3685" t="str">
            <v>94790</v>
          </cell>
          <cell r="B3685" t="str">
            <v>ADAPTADOR COM FLANGES LIVRES, PVC, SOLDÁVEL LONGO, DN 85 MM X 3, INSTALADO EM RESERVAÇÃO DE ÁGUA DE EDIFICAÇÃO QUE POSSUA RESERVATÓRIO DE FIBRA/FIBROCIMENTO  FORNECIMENTO E INSTALAÇÃO. AF_06/2016_P</v>
          </cell>
          <cell r="C3685" t="str">
            <v>UN</v>
          </cell>
          <cell r="D3685">
            <v>231</v>
          </cell>
        </row>
        <row r="3686">
          <cell r="A3686" t="str">
            <v>94791</v>
          </cell>
          <cell r="B3686" t="str">
            <v>ADAPTADOR COM FLANGES LIVRES, PVC, SOLDÁVEL LONGO, DN 110 MM X 4, INSTALADO EM RESERVAÇÃO DE ÁGUA DE EDIFICAÇÃO QUE POSSUA RESERVATÓRIO DE FIBRA/FIBROCIMENTO  FORNECIMENTO E INSTALAÇÃO. AF_06/2016_P</v>
          </cell>
          <cell r="C3686" t="str">
            <v>UN</v>
          </cell>
          <cell r="D3686">
            <v>343.25</v>
          </cell>
        </row>
        <row r="3687">
          <cell r="A3687" t="str">
            <v>94863</v>
          </cell>
          <cell r="B3687" t="str">
            <v>LUVA, CPVC, SOLDÁVEL, DN 73 MM, INSTALADO EM RESERVAÇÃO DE ÁGUA DE EDIFICAÇÃO QUE POSSUA RESERVATÓRIO DE FIBRA/FIBROCIMENTO  FORNECIMENTO E INSTALAÇÃO. AF_06/2016</v>
          </cell>
          <cell r="C3687" t="str">
            <v>UN</v>
          </cell>
          <cell r="D3687">
            <v>109.39</v>
          </cell>
        </row>
        <row r="3688">
          <cell r="A3688" t="str">
            <v>95141</v>
          </cell>
          <cell r="B3688" t="str">
            <v>ADAPTADOR COM FLANGES LIVRES, PVC, SOLDÁVEL LONGO, DN  25 MM X 3/4, INSTALADO EM RESERVAÇÃO DE ÁGUA DE EDIFICAÇÃO QUE POSSUA RESERVATÓRIO DE FIBRA/FIBROCIMENTO   FORNECIMENTO E INSTALAÇÃO. AF_06/2016_P</v>
          </cell>
          <cell r="C3688" t="str">
            <v>UN</v>
          </cell>
          <cell r="D3688">
            <v>23.91</v>
          </cell>
        </row>
        <row r="3689">
          <cell r="A3689" t="str">
            <v>6171</v>
          </cell>
          <cell r="B3689" t="str">
            <v>TAMPA DE CONCRETO ARMADO 60X60X5CM PARA CAIXA</v>
          </cell>
          <cell r="C3689" t="str">
            <v>UN</v>
          </cell>
          <cell r="D3689">
            <v>26.26</v>
          </cell>
        </row>
        <row r="3690">
          <cell r="A3690" t="str">
            <v>72289</v>
          </cell>
          <cell r="B3690" t="str">
            <v>CAIXA DE INSPEÇÃO 80X80X80CM EM ALVENARIA - EXECUÇÃO</v>
          </cell>
          <cell r="C3690" t="str">
            <v>UN</v>
          </cell>
          <cell r="D3690">
            <v>378.89</v>
          </cell>
        </row>
        <row r="3691">
          <cell r="A3691" t="str">
            <v>72290</v>
          </cell>
          <cell r="B3691" t="str">
            <v>CAIXA DE INSPEÇÃO 90X90X80CM EM ALVENARIA - EXECUÇÃO</v>
          </cell>
          <cell r="C3691" t="str">
            <v>UN</v>
          </cell>
          <cell r="D3691">
            <v>425.61</v>
          </cell>
        </row>
        <row r="3692">
          <cell r="A3692" t="str">
            <v>74051/1</v>
          </cell>
          <cell r="B3692" t="str">
            <v>CAIXA DE GORDURA DUPLA EM CONCRETO PRE-MOLDADO DN 60MM COM TAMPA - FORNECIMENTO E INSTALACAO</v>
          </cell>
          <cell r="C3692" t="str">
            <v>UN</v>
          </cell>
          <cell r="D3692">
            <v>221.55</v>
          </cell>
        </row>
        <row r="3693">
          <cell r="A3693" t="str">
            <v>74051/2</v>
          </cell>
          <cell r="B3693" t="str">
            <v>CAIXA DE GORDURA SIMPLES EM CONCRETO PRE-MOLDADO DN 40MM COM TAMPA - FORNECIMENTO E INSTALACAO</v>
          </cell>
          <cell r="C3693" t="str">
            <v>UN</v>
          </cell>
          <cell r="D3693">
            <v>145.81</v>
          </cell>
        </row>
        <row r="3694">
          <cell r="A3694" t="str">
            <v>74104/1</v>
          </cell>
          <cell r="B3694" t="str">
            <v>CAIXA DE INSPEÇÃO EM ALVENARIA DE TIJOLO MACIÇO 60X60X60CM, REVESTIDA INTERNAMENTO COM BARRA LISA (CIMENTO E AREIA, TRAÇO 1:4) E=2,0CM, COM TAMPA PRÉ-MOLDADA DE CONCRETO E FUNDO DE CONCRETO 15MPA TIPO C - ESCAVAÇÃO E CONFECÇÃO</v>
          </cell>
          <cell r="C3694" t="str">
            <v>UN</v>
          </cell>
          <cell r="D3694">
            <v>150.93</v>
          </cell>
        </row>
        <row r="3695">
          <cell r="A3695" t="str">
            <v>74166/1</v>
          </cell>
          <cell r="B3695" t="str">
            <v>CAIXA DE INSPEÇÃO EM CONCRETO PRÉ-MOLDADO DN 60CM COM TAMPA H= 60CM - FORNECIMENTO E INSTALACAO</v>
          </cell>
          <cell r="C3695" t="str">
            <v>UN</v>
          </cell>
          <cell r="D3695">
            <v>223.66</v>
          </cell>
        </row>
        <row r="3696">
          <cell r="A3696" t="str">
            <v>74166/2</v>
          </cell>
          <cell r="B3696" t="str">
            <v>CAIXA DE INSPECAO EM ANEL DE CONCRETO PRE MOLDADO, COM 950MM DE ALTURA TOTAL. ANEIS COM ESP=50MM, DIAM.=600MM. EXCLUSIVE TAMPAO E ESCAVACAO - FORNECIMENTO E INSTALACAO</v>
          </cell>
          <cell r="C3696" t="str">
            <v>UN</v>
          </cell>
          <cell r="D3696">
            <v>272.47000000000003</v>
          </cell>
        </row>
        <row r="3697">
          <cell r="A3697" t="str">
            <v>88503</v>
          </cell>
          <cell r="B3697" t="str">
            <v>CAIXA D´ÁGUA EM POLIETILENO, 1000 LITROS, COM ACESSÓRIOS</v>
          </cell>
          <cell r="C3697" t="str">
            <v>UN</v>
          </cell>
          <cell r="D3697">
            <v>786.77</v>
          </cell>
        </row>
        <row r="3698">
          <cell r="A3698" t="str">
            <v>88504</v>
          </cell>
          <cell r="B3698" t="str">
            <v>CAIXA D´AGUA EM POLIETILENO, 500 LITROS, COM ACESSÓRIOS</v>
          </cell>
          <cell r="C3698" t="str">
            <v>UN</v>
          </cell>
          <cell r="D3698">
            <v>637.74</v>
          </cell>
        </row>
        <row r="3699">
          <cell r="A3699" t="str">
            <v>89482</v>
          </cell>
          <cell r="B3699" t="str">
            <v>CAIXA SIFONADA, PVC, DN 100 X 100 X 50 MM, FORNECIDA E INSTALADA EM RAMAIS DE ENCAMINHAMENTO DE ÁGUA PLUVIAL. AF_12/2014_P</v>
          </cell>
          <cell r="C3699" t="str">
            <v>UN</v>
          </cell>
          <cell r="D3699">
            <v>20.96</v>
          </cell>
        </row>
        <row r="3700">
          <cell r="A3700" t="str">
            <v>89491</v>
          </cell>
          <cell r="B3700" t="str">
            <v>CAIXA SIFONADA, PVC, DN 150 X 185 X 75 MM, FORNECIDA E INSTALADA EM RAMAIS DE ENCAMINHAMENTO DE ÁGUA PLUVIAL. AF_12/2014_P</v>
          </cell>
          <cell r="C3700" t="str">
            <v>UN</v>
          </cell>
          <cell r="D3700">
            <v>52.34</v>
          </cell>
        </row>
        <row r="3701">
          <cell r="A3701" t="str">
            <v>89495</v>
          </cell>
          <cell r="B3701" t="str">
            <v>RALO SIFONADO, PVC, DN 100 X 40 MM, JUNTA SOLDÁVEL, FORNECIDO E INSTALADO EM RAMAIS DE ENCAMINHAMENTO DE ÁGUA PLUVIAL. AF_12/2014_P</v>
          </cell>
          <cell r="C3701" t="str">
            <v>UN</v>
          </cell>
          <cell r="D3701">
            <v>8.5500000000000007</v>
          </cell>
        </row>
        <row r="3702">
          <cell r="A3702" t="str">
            <v>89707</v>
          </cell>
          <cell r="B3702" t="str">
            <v>CAIXA SIFONADA, PVC, DN 100 X 100 X 50 MM, JUNTA ELÁSTICA, FORNECIDA E INSTALADA EM RAMAL DE DESCARGA OU EM RAMAL DE ESGOTO SANITÁRIO. AF_12/2014_P</v>
          </cell>
          <cell r="C3702" t="str">
            <v>UN</v>
          </cell>
          <cell r="D3702">
            <v>25.69</v>
          </cell>
        </row>
        <row r="3703">
          <cell r="A3703" t="str">
            <v>89708</v>
          </cell>
          <cell r="B3703" t="str">
            <v>CAIXA SIFONADA, PVC, DN 150 X 185 X 75 MM, JUNTA ELÁSTICA, FORNECIDA E INSTALADA EM RAMAL DE DESCARGA OU EM RAMAL DE ESGOTO SANITÁRIO. AF_12/2014_P</v>
          </cell>
          <cell r="C3703" t="str">
            <v>UN</v>
          </cell>
          <cell r="D3703">
            <v>59.02</v>
          </cell>
        </row>
        <row r="3704">
          <cell r="A3704" t="str">
            <v>89709</v>
          </cell>
          <cell r="B3704" t="str">
            <v>RALO SIFONADO, PVC, DN 100 X 40 MM, JUNTA SOLDÁVEL, FORNECIDO E INSTALADO EM RAMAL DE DESCARGA OU EM RAMAL DE ESGOTO SANITÁRIO. AF_12/2014_P</v>
          </cell>
          <cell r="C3704" t="str">
            <v>UN</v>
          </cell>
          <cell r="D3704">
            <v>9.9600000000000009</v>
          </cell>
        </row>
        <row r="3705">
          <cell r="A3705" t="str">
            <v>89710</v>
          </cell>
          <cell r="B3705" t="str">
            <v>RALO SECO, PVC, DN 100 X 40 MM, JUNTA SOLDÁVEL, FORNECIDO E INSTALADO EM RAMAL DE DESCARGA OU EM RAMAL DE ESGOTO SANITÁRIO. AF_12/2014_P</v>
          </cell>
          <cell r="C3705" t="str">
            <v>UN</v>
          </cell>
          <cell r="D3705">
            <v>9.77</v>
          </cell>
        </row>
        <row r="3706">
          <cell r="A3706" t="str">
            <v>6021</v>
          </cell>
          <cell r="B3706" t="str">
            <v>VASO SANITARIO SIFONADO LOUÇA BRANCA PADRAO POPULAR, COM CONJUNTO PARA FIXAÇAO PARA VASO SANITÁRIO COM PARAFUSO, ARRUELA E BUCHA - FORNECIMENTO E INSTALACAO</v>
          </cell>
          <cell r="C3706" t="str">
            <v>UN</v>
          </cell>
          <cell r="D3706">
            <v>234.71</v>
          </cell>
        </row>
        <row r="3707">
          <cell r="A3707" t="str">
            <v>72739</v>
          </cell>
          <cell r="B3707" t="str">
            <v>VASO SANITARIO INFANTIL SIFONADO, PARA VALVULA DE DESCARGA, EM LOUCA BRANCA, COM ACESSORIOS, INCLUSIVE ASSENTO PLASTICO, BOLSA DE BORRACHA PARA LIGACAO, TUBO PVC LIGACAO - FORNECIMENTO E INSTALACAO</v>
          </cell>
          <cell r="C3707" t="str">
            <v>UN</v>
          </cell>
          <cell r="D3707">
            <v>473.82</v>
          </cell>
        </row>
        <row r="3708">
          <cell r="A3708" t="str">
            <v>74234/1</v>
          </cell>
          <cell r="B3708" t="str">
            <v>MICTORIO SIFONADO DE LOUCA BRANCA COM PERTENCES, COM REGISTRO DE PRESSAO 1/2" COM CANOPLA CROMADA ACABAMENTO SIMPLES E CONJUNTO PARA FIXACAO  - FORNECIMENTO E INSTALACAO</v>
          </cell>
          <cell r="C3708" t="str">
            <v>UN</v>
          </cell>
          <cell r="D3708">
            <v>485.44</v>
          </cell>
        </row>
        <row r="3709">
          <cell r="A3709" t="str">
            <v>86872</v>
          </cell>
          <cell r="B3709" t="str">
            <v>TANQUE DE LOUÇA BRANCA COM COLUNA, 30L OU EQUIVALENTE - FORNECIMENTO E INSTALAÇÃO. AF_12/2013</v>
          </cell>
          <cell r="C3709" t="str">
            <v>UN</v>
          </cell>
          <cell r="D3709">
            <v>615.86</v>
          </cell>
        </row>
        <row r="3710">
          <cell r="A3710" t="str">
            <v>86874</v>
          </cell>
          <cell r="B3710" t="str">
            <v>TANQUE DE LOUÇA BRANCA SUSPENSO, 18L OU EQUIVALENTE - FORNECIMENTO E INSTALAÇÃO. AF_12/2013</v>
          </cell>
          <cell r="C3710" t="str">
            <v>UN</v>
          </cell>
          <cell r="D3710">
            <v>373.99</v>
          </cell>
        </row>
        <row r="3711">
          <cell r="A3711" t="str">
            <v>86875</v>
          </cell>
          <cell r="B3711" t="str">
            <v>TANQUE DE MÁRMORE SINTÉTICO COM COLUNA, 22L OU EQUIVALENTE  FORNECIMENTO E INSTALAÇÃO. AF_12/2013</v>
          </cell>
          <cell r="C3711" t="str">
            <v>UN</v>
          </cell>
          <cell r="D3711">
            <v>268.04000000000002</v>
          </cell>
        </row>
        <row r="3712">
          <cell r="A3712" t="str">
            <v>86876</v>
          </cell>
          <cell r="B3712" t="str">
            <v>TANQUE DE MÁRMORE SINTÉTICO SUSPENSO, 22L OU EQUIVALENTE - FORNECIMENTO E INSTALAÇÃO. AF_12/2013</v>
          </cell>
          <cell r="C3712" t="str">
            <v>UN</v>
          </cell>
          <cell r="D3712">
            <v>150.05000000000001</v>
          </cell>
        </row>
        <row r="3713">
          <cell r="A3713" t="str">
            <v>86877</v>
          </cell>
          <cell r="B3713" t="str">
            <v>VÁLVULA EM METAL CROMADO 1.1/2" X 1.1/2" PARA TANQUE OU LAVATÓRIO, COM OU SEM LADRÃO - FORNECIMENTO E INSTALAÇÃO. AF_12/2013</v>
          </cell>
          <cell r="C3713" t="str">
            <v>UN</v>
          </cell>
          <cell r="D3713">
            <v>20.84</v>
          </cell>
        </row>
        <row r="3714">
          <cell r="A3714" t="str">
            <v>86878</v>
          </cell>
          <cell r="B3714" t="str">
            <v>VÁLVULA EM METAL CROMADO TIPO AMERICANA 3.1/2" X 1.1/2" PARA PIA - FORNECIMENTO E INSTALAÇÃO. AF_12/2013</v>
          </cell>
          <cell r="C3714" t="str">
            <v>UN</v>
          </cell>
          <cell r="D3714">
            <v>37.93</v>
          </cell>
        </row>
        <row r="3715">
          <cell r="A3715" t="str">
            <v>86879</v>
          </cell>
          <cell r="B3715" t="str">
            <v>VÁLVULA EM PLÁSTICO 1" PARA PIA, TANQUE OU LAVATÓRIO, COM OU SEM LADRÃO - FORNECIMENTO E INSTALAÇÃO. AF_12/2013</v>
          </cell>
          <cell r="C3715" t="str">
            <v>UN</v>
          </cell>
          <cell r="D3715">
            <v>5.98</v>
          </cell>
        </row>
        <row r="3716">
          <cell r="A3716" t="str">
            <v>86880</v>
          </cell>
          <cell r="B3716" t="str">
            <v>VÁLVULA EM PLÁSTICO CROMADO TIPO AMERICANA 3.1/2" X 1.1/2" SEM ADAPTADOR PARA PIA - FORNECIMENTO E INSTALAÇÃO. AF_12/2013</v>
          </cell>
          <cell r="C3716" t="str">
            <v>UN</v>
          </cell>
          <cell r="D3716">
            <v>15.67</v>
          </cell>
        </row>
        <row r="3717">
          <cell r="A3717" t="str">
            <v>86881</v>
          </cell>
          <cell r="B3717" t="str">
            <v>SIFÃO DO TIPO GARRAFA EM METAL CROMADO 1 X 1.1/2" - FORNECIMENTO E INSTALAÇÃO. AF_12/2013</v>
          </cell>
          <cell r="C3717" t="str">
            <v>UN</v>
          </cell>
          <cell r="D3717">
            <v>104.76</v>
          </cell>
        </row>
        <row r="3718">
          <cell r="A3718" t="str">
            <v>86882</v>
          </cell>
          <cell r="B3718" t="str">
            <v>SIFÃO DO TIPO GARRAFA/COPO EM PVC 1.1/4 X 1.1/2" - FORNECIMENTO E INSTALAÇÃO. AF_12/2013</v>
          </cell>
          <cell r="C3718" t="str">
            <v>UN</v>
          </cell>
          <cell r="D3718">
            <v>16.27</v>
          </cell>
        </row>
        <row r="3719">
          <cell r="A3719" t="str">
            <v>86883</v>
          </cell>
          <cell r="B3719" t="str">
            <v>SIFÃO DO TIPO FLEXÍVEL EM PVC 1 X 1.1/2 - FORNECIMENTO E INSTALAÇÃO. AF_12/2013</v>
          </cell>
          <cell r="C3719" t="str">
            <v>UN</v>
          </cell>
          <cell r="D3719">
            <v>9.33</v>
          </cell>
        </row>
        <row r="3720">
          <cell r="A3720" t="str">
            <v>86884</v>
          </cell>
          <cell r="B3720" t="str">
            <v>ENGATE FLEXÍVEL EM PLÁSTICO BRANCO, 1/2" X 30CM - FORNECIMENTO E INSTALAÇÃO. AF_12/2013</v>
          </cell>
          <cell r="C3720" t="str">
            <v>UN</v>
          </cell>
          <cell r="D3720">
            <v>7.35</v>
          </cell>
        </row>
        <row r="3721">
          <cell r="A3721" t="str">
            <v>86885</v>
          </cell>
          <cell r="B3721" t="str">
            <v>ENGATE FLEXÍVEL EM PLÁSTICO BRANCO, 1/2" X 40CM - FORNECIMENTO E INSTALAÇÃO. AF_12/2013</v>
          </cell>
          <cell r="C3721" t="str">
            <v>UN</v>
          </cell>
          <cell r="D3721">
            <v>9.8800000000000008</v>
          </cell>
        </row>
        <row r="3722">
          <cell r="A3722" t="str">
            <v>86886</v>
          </cell>
          <cell r="B3722" t="str">
            <v>ENGATE FLEXÍVEL EM INOX, 1/2 X 30CM - FORNECIMENTO E INSTALAÇÃO. AF_12/2013</v>
          </cell>
          <cell r="C3722" t="str">
            <v>UN</v>
          </cell>
          <cell r="D3722">
            <v>26.51</v>
          </cell>
        </row>
        <row r="3723">
          <cell r="A3723" t="str">
            <v>86887</v>
          </cell>
          <cell r="B3723" t="str">
            <v>ENGATE FLEXÍVEL EM INOX, 1/2 X 40CM - FORNECIMENTO E INSTALAÇÃO. AF_12/2013</v>
          </cell>
          <cell r="C3723" t="str">
            <v>UN</v>
          </cell>
          <cell r="D3723">
            <v>28.62</v>
          </cell>
        </row>
        <row r="3724">
          <cell r="A3724" t="str">
            <v>86888</v>
          </cell>
          <cell r="B3724" t="str">
            <v>VASO SANITÁRIO SIFONADO COM CAIXA ACOPLADA LOUÇA BRANCA - PADRÃO MÉDIO - FORNECIMENTO E INSTALAÇÃO. AF_12/2013</v>
          </cell>
          <cell r="C3724" t="str">
            <v>UN</v>
          </cell>
          <cell r="D3724">
            <v>388.96</v>
          </cell>
        </row>
        <row r="3725">
          <cell r="A3725" t="str">
            <v>86889</v>
          </cell>
          <cell r="B3725" t="str">
            <v>BANCADA DE GRANITO CINZA POLIDO PARA PIA DE COZINHA 1,50 X 0,60 M - FORNECIMENTO E INSTALAÇÃO. AF_12/2013</v>
          </cell>
          <cell r="C3725" t="str">
            <v>UN</v>
          </cell>
          <cell r="D3725">
            <v>438.32</v>
          </cell>
        </row>
        <row r="3726">
          <cell r="A3726" t="str">
            <v>86893</v>
          </cell>
          <cell r="B3726" t="str">
            <v>BANCADA DE MÁRMORE BRANCO POLIDO PARA PIA DE COZINHA 1,50 X 0,60 M - FORNECIMENTO E INSTALAÇÃO. AF_12/2013</v>
          </cell>
          <cell r="C3726" t="str">
            <v>UN</v>
          </cell>
          <cell r="D3726">
            <v>358.52</v>
          </cell>
        </row>
        <row r="3727">
          <cell r="A3727" t="str">
            <v>86894</v>
          </cell>
          <cell r="B3727" t="str">
            <v>BANCADA DE MÁRMORE SINTÉTICO 120 X 60CM, COM CUBA INTEGRADA - FORNECIMENTO E INSTALAÇÃO. AF_12/2013</v>
          </cell>
          <cell r="C3727" t="str">
            <v>UN</v>
          </cell>
          <cell r="D3727">
            <v>211.18</v>
          </cell>
        </row>
        <row r="3728">
          <cell r="A3728" t="str">
            <v>86895</v>
          </cell>
          <cell r="B3728" t="str">
            <v>BANCADA DE GRANITO CINZA POLIDO PARA LAVATÓRIO 0,50 X 0,60 M - FORNECIMENTO E INSTALAÇÃO. AF_12/2013</v>
          </cell>
          <cell r="C3728" t="str">
            <v>UN</v>
          </cell>
          <cell r="D3728">
            <v>228.27</v>
          </cell>
        </row>
        <row r="3729">
          <cell r="A3729" t="str">
            <v>86899</v>
          </cell>
          <cell r="B3729" t="str">
            <v>BANCADA DE MÁRMORE BRANCO POLIDO PARA LAVATÓRIO 0,50 X 0,60 M - FORNECIMENTO E INSTALAÇÃO. AF_12/2013</v>
          </cell>
          <cell r="C3729" t="str">
            <v>UN</v>
          </cell>
          <cell r="D3729">
            <v>198.34</v>
          </cell>
        </row>
        <row r="3730">
          <cell r="A3730" t="str">
            <v>86900</v>
          </cell>
          <cell r="B3730" t="str">
            <v>CUBA DE EMBUTIR DE AÇO INOXIDÁVEL MÉDIA - FORNECIMENTO E INSTALAÇÃO. AF_12/2013</v>
          </cell>
          <cell r="C3730" t="str">
            <v>UN</v>
          </cell>
          <cell r="D3730">
            <v>138.55000000000001</v>
          </cell>
        </row>
        <row r="3731">
          <cell r="A3731" t="str">
            <v>86901</v>
          </cell>
          <cell r="B3731" t="str">
            <v>CUBA DE EMBUTIR OVAL EM LOUÇA BRANCA, 35 X 50CM OU EQUIVALENTE - FORNECIMENTO E INSTALAÇÃO. AF_12/2013</v>
          </cell>
          <cell r="C3731" t="str">
            <v>UN</v>
          </cell>
          <cell r="D3731">
            <v>116.21</v>
          </cell>
        </row>
        <row r="3732">
          <cell r="A3732" t="str">
            <v>86902</v>
          </cell>
          <cell r="B3732" t="str">
            <v>LAVATÓRIO LOUÇA BRANCA COM COLUNA, *44 X 35,5* CM, PADRÃO POPULAR - FORNECIMENTO E INSTALAÇÃO. AF_12/2013</v>
          </cell>
          <cell r="C3732" t="str">
            <v>UN</v>
          </cell>
          <cell r="D3732">
            <v>175.69</v>
          </cell>
        </row>
        <row r="3733">
          <cell r="A3733" t="str">
            <v>86903</v>
          </cell>
          <cell r="B3733" t="str">
            <v>LAVATÓRIO LOUÇA BRANCA COM COLUNA, 45 X 55CM OU EQUIVALENTE, PADRÃO MÉDIO - FORNECIMENTO E INSTALAÇÃO. AF_12/2013</v>
          </cell>
          <cell r="C3733" t="str">
            <v>UN</v>
          </cell>
          <cell r="D3733">
            <v>249.29</v>
          </cell>
        </row>
        <row r="3734">
          <cell r="A3734" t="str">
            <v>86904</v>
          </cell>
          <cell r="B3734" t="str">
            <v>LAVATÓRIO LOUÇA BRANCA SUSPENSO, 29,5 X 39CM OU EQUIVALENTE, PADRÃO POPULAR - FORNECIMENTO E INSTALAÇÃO. AF_12/2013</v>
          </cell>
          <cell r="C3734" t="str">
            <v>UN</v>
          </cell>
          <cell r="D3734">
            <v>100.51</v>
          </cell>
        </row>
        <row r="3735">
          <cell r="A3735" t="str">
            <v>86905</v>
          </cell>
          <cell r="B3735" t="str">
            <v>APARELHO MISTURADOR DE MESA PARA LAVATÓRIO, PADRÃO MÉDIO - FORNECIMENTO E INSTALAÇÃO. AF_12/2013</v>
          </cell>
          <cell r="C3735" t="str">
            <v>UN</v>
          </cell>
          <cell r="D3735">
            <v>164.27</v>
          </cell>
        </row>
        <row r="3736">
          <cell r="A3736" t="str">
            <v>86906</v>
          </cell>
          <cell r="B3736" t="str">
            <v>TORNEIRA CROMADA DE MESA, 1/2" OU 3/4", PARA LAVATÓRIO, PADRÃO POPULAR - FORNECIMENTO E INSTALAÇÃO. AF_12/2013</v>
          </cell>
          <cell r="C3736" t="str">
            <v>UN</v>
          </cell>
          <cell r="D3736">
            <v>38.36</v>
          </cell>
        </row>
        <row r="3737">
          <cell r="A3737" t="str">
            <v>86908</v>
          </cell>
          <cell r="B3737" t="str">
            <v>APARELHO MISTURADOR DE MESA PARA PIA DE COZINHA, PADRÃO MÉDIO - FORNECIMENTO E INSTALAÇÃO. AF_12/2013</v>
          </cell>
          <cell r="C3737" t="str">
            <v>UN</v>
          </cell>
          <cell r="D3737">
            <v>194.12</v>
          </cell>
        </row>
        <row r="3738">
          <cell r="A3738" t="str">
            <v>86909</v>
          </cell>
          <cell r="B3738" t="str">
            <v>TORNEIRA CROMADA TUBO MÓVEL, DE MESA, 1/2" OU 3/4", PARA PIA DE COZINHA, PADRÃO ALTO - FORNECIMENTO E INSTALAÇÃO. AF_12/2013</v>
          </cell>
          <cell r="C3738" t="str">
            <v>UN</v>
          </cell>
          <cell r="D3738">
            <v>76.34</v>
          </cell>
        </row>
        <row r="3739">
          <cell r="A3739" t="str">
            <v>86910</v>
          </cell>
          <cell r="B3739" t="str">
            <v>TORNEIRA CROMADA TUBO MÓVEL, DE PAREDE, 1/2" OU 3/4", PARA PIA DE COZINHA, PADRÃO MÉDIO - FORNECIMENTO E INSTALAÇÃO. AF_12/2013</v>
          </cell>
          <cell r="C3739" t="str">
            <v>UN</v>
          </cell>
          <cell r="D3739">
            <v>73.099999999999994</v>
          </cell>
        </row>
        <row r="3740">
          <cell r="A3740" t="str">
            <v>86911</v>
          </cell>
          <cell r="B3740" t="str">
            <v>TORNEIRA CROMADA LONGA, DE PAREDE, 1/2" OU 3/4", PARA PIA DE COZINHA, PADRÃO POPULAR - FORNECIMENTO E INSTALAÇÃO. AF_12/2013</v>
          </cell>
          <cell r="C3740" t="str">
            <v>UN</v>
          </cell>
          <cell r="D3740">
            <v>32.880000000000003</v>
          </cell>
        </row>
        <row r="3741">
          <cell r="A3741" t="str">
            <v>86912</v>
          </cell>
          <cell r="B3741" t="str">
            <v>TORNEIRA CROMADA LONGA, DE PAREDE, 1/2" OU 3/4", PARA PIA DE COZINHA, PADRÃO MÉDIO - FORNECIMENTO E INSTALAÇÃO. AF_12/2013</v>
          </cell>
          <cell r="C3741" t="str">
            <v>UN</v>
          </cell>
          <cell r="D3741">
            <v>32.880000000000003</v>
          </cell>
        </row>
        <row r="3742">
          <cell r="A3742" t="str">
            <v>86913</v>
          </cell>
          <cell r="B3742" t="str">
            <v>TORNEIRA CROMADA 1/2" OU 3/4" PARA TANQUE, PADRÃO POPULAR - FORNECIMENTO E INSTALAÇÃO. AF_12/2013</v>
          </cell>
          <cell r="C3742" t="str">
            <v>UN</v>
          </cell>
          <cell r="D3742">
            <v>15.55</v>
          </cell>
        </row>
        <row r="3743">
          <cell r="A3743" t="str">
            <v>86914</v>
          </cell>
          <cell r="B3743" t="str">
            <v>TORNEIRA CROMADA 1/2" OU 3/4" PARA TANQUE, PADRÃO MÉDIO - FORNECIMENTO E INSTALAÇÃO. AF_12/2013</v>
          </cell>
          <cell r="C3743" t="str">
            <v>UN</v>
          </cell>
          <cell r="D3743">
            <v>30.25</v>
          </cell>
        </row>
        <row r="3744">
          <cell r="A3744" t="str">
            <v>86915</v>
          </cell>
          <cell r="B3744" t="str">
            <v>TORNEIRA CROMADA DE MESA, 1/2" OU 3/4", PARA LAVATÓRIO, PADRÃO MÉDIO - FORNECIMENTO E INSTALAÇÃO. AF_12/2013</v>
          </cell>
          <cell r="C3744" t="str">
            <v>UN</v>
          </cell>
          <cell r="D3744">
            <v>63.93</v>
          </cell>
        </row>
        <row r="3745">
          <cell r="A3745" t="str">
            <v>86916</v>
          </cell>
          <cell r="B3745" t="str">
            <v>TORNEIRA PLÁSTICA 3/4" PARA TANQUE - FORNECIMENTO E INSTALAÇÃO. AF_12/2013</v>
          </cell>
          <cell r="C3745" t="str">
            <v>UN</v>
          </cell>
          <cell r="D3745">
            <v>29.14</v>
          </cell>
        </row>
        <row r="3746">
          <cell r="A3746" t="str">
            <v>86919</v>
          </cell>
          <cell r="B3746" t="str">
            <v>TANQUE DE LOUÇA BRANCA COM COLUNA, 30L OU EQUIVALENTE, INCLUSO SIFÃO FLEXÍVEL EM PVC, VÁLVULA METÁLICA E TORNEIRA DE METAL CROMADO PADRÃO MÉDIO - FORNECIMENTO E INSTALAÇÃO. AF_12/2013</v>
          </cell>
          <cell r="C3746" t="str">
            <v>UN</v>
          </cell>
          <cell r="D3746">
            <v>676.29</v>
          </cell>
        </row>
        <row r="3747">
          <cell r="A3747" t="str">
            <v>86920</v>
          </cell>
          <cell r="B3747" t="str">
            <v>TANQUE DE LOUÇA BRANCA COM COLUNA, 30L OU EQUIVALENTE, INCLUSO SIFÃO FLEXÍVEL EM PVC, VÁLVULA PLÁSTICA E TORNEIRA DE METAL CROMADO PADRÃO POPULAR - FORNECIMENTO E INSTALAÇÃO. AF_12/2013_P</v>
          </cell>
          <cell r="C3747" t="str">
            <v>UN</v>
          </cell>
          <cell r="D3747">
            <v>646.73</v>
          </cell>
        </row>
        <row r="3748">
          <cell r="A3748" t="str">
            <v>86921</v>
          </cell>
          <cell r="B3748" t="str">
            <v>TANQUE DE LOUÇA BRANCA COM COLUNA, 30L OU EQUIVALENTE, INCLUSO SIFÃO FLEXÍVEL EM PVC, VÁLVULA PLÁSTICA E TORNEIRA DE PLÁSTICO - FORNECIMENTO E INSTALAÇÃO. AF_12/2013</v>
          </cell>
          <cell r="C3748" t="str">
            <v>UN</v>
          </cell>
          <cell r="D3748">
            <v>660.33</v>
          </cell>
        </row>
        <row r="3749">
          <cell r="A3749" t="str">
            <v>86922</v>
          </cell>
          <cell r="B3749" t="str">
            <v>TANQUE DE LOUÇA BRANCA SUSPENSO, 18L OU EQUIVALENTE, INCLUSO SIFÃO TIPO GARRAFA EM METAL CROMADO, VÁLVULA METÁLICA E TORNEIRA DE METAL CROMADO PADRÃO MÉDIO - FORNECIMENTO E INSTALAÇÃO. AF_12/2013</v>
          </cell>
          <cell r="C3749" t="str">
            <v>UN</v>
          </cell>
          <cell r="D3749">
            <v>529.86</v>
          </cell>
        </row>
        <row r="3750">
          <cell r="A3750" t="str">
            <v>86923</v>
          </cell>
          <cell r="B3750" t="str">
            <v>TANQUE DE LOUÇA BRANCA SUSPENSO, 18L OU EQUIVALENTE, INCLUSO SIFÃO TIPO GARRAFA EM PVC, VÁLVULA PLÁSTICA E TORNEIRA DE METAL CROMADO PADRÃO POPULAR - FORNECIMENTO E INSTALAÇÃO. AF_12/2013</v>
          </cell>
          <cell r="C3750" t="str">
            <v>UN</v>
          </cell>
          <cell r="D3750">
            <v>411.81</v>
          </cell>
        </row>
        <row r="3751">
          <cell r="A3751" t="str">
            <v>86924</v>
          </cell>
          <cell r="B3751" t="str">
            <v>TANQUE DE LOUÇA BRANCA SUSPENSO, 18L OU EQUIVALENTE, INCLUSO SIFÃO TIPO GARRAFA EM PVC, VÁLVULA PLÁSTICA E TORNEIRA DE PLÁSTICO - FORNECIMENTO E INSTALAÇÃO. AF_12/2013</v>
          </cell>
          <cell r="C3751" t="str">
            <v>UN</v>
          </cell>
          <cell r="D3751">
            <v>425.4</v>
          </cell>
        </row>
        <row r="3752">
          <cell r="A3752" t="str">
            <v>86925</v>
          </cell>
          <cell r="B3752" t="str">
            <v>TANQUE DE MÁRMORE SINTÉTICO COM COLUNA, 22L OU EQUIVALENTE, INCLUSO SIFÃO FLEXÍVEL EM PVC, VÁLVULA PLÁSTICA E TORNEIRA DE METAL CROMADO PADRÃO POPULAR - FORNECIMENTO E INSTALAÇÃO. AF_12/2013</v>
          </cell>
          <cell r="C3752" t="str">
            <v>UN</v>
          </cell>
          <cell r="D3752">
            <v>298.91000000000003</v>
          </cell>
        </row>
        <row r="3753">
          <cell r="A3753" t="str">
            <v>86926</v>
          </cell>
          <cell r="B3753" t="str">
            <v>TANQUE DE MÁRMORE SINTÉTICO COM COLUNA, 22L OU EQUIVALENTE, INCLUSO SIFÃO FLEXÍVEL EM PVC, VÁLVULA PLÁSTICA E TORNEIRA DE PLÁSTICO - FORNECIMENTO E INSTALAÇÃO. AF_12/2013</v>
          </cell>
          <cell r="C3753" t="str">
            <v>UN</v>
          </cell>
          <cell r="D3753">
            <v>312.51</v>
          </cell>
        </row>
        <row r="3754">
          <cell r="A3754" t="str">
            <v>86927</v>
          </cell>
          <cell r="B3754" t="str">
            <v>TANQUE DE MÁRMORE SINTÉTICO SUSPENSO, 22L OU EQUIVALENTE, INCLUSO SIFÃO TIPO GARRAFA EM PVC, VÁLVULA PLÁSTICA E TORNEIRA DE METAL CROMADO PADRÃO POPULAR - FORNECIMENTO E INSTALAÇÃO. AF_12/2013</v>
          </cell>
          <cell r="C3754" t="str">
            <v>UN</v>
          </cell>
          <cell r="D3754">
            <v>187.87</v>
          </cell>
        </row>
        <row r="3755">
          <cell r="A3755" t="str">
            <v>86928</v>
          </cell>
          <cell r="B3755" t="str">
            <v>TANQUE DE MÁRMORE SINTÉTICO SUSPENSO, 22L OU EQUIVALENTE, INCLUSO SIFÃO TIPO GARRAFA EM PVC, VÁLVULA PLÁSTICA E TORNEIRA DE PLÁSTICO - FORNECIMENTO E INSTALAÇÃO. AF_12/2013</v>
          </cell>
          <cell r="C3755" t="str">
            <v>UN</v>
          </cell>
          <cell r="D3755">
            <v>201.47</v>
          </cell>
        </row>
        <row r="3756">
          <cell r="A3756" t="str">
            <v>86929</v>
          </cell>
          <cell r="B3756" t="str">
            <v>TANQUE DE MÁRMORE SINTÉTICO SUSPENSO, 22L OU EQUIVALENTE, INCLUSO SIFÃO FLEXÍVEL EM PVC, VÁLVULA PLÁSTICA E TORNEIRA DE METAL CROMADO PADRÃO POPULAR - FORNECIMENTO E INSTALAÇÃO. AF_12/2013</v>
          </cell>
          <cell r="C3756" t="str">
            <v>UN</v>
          </cell>
          <cell r="D3756">
            <v>180.92</v>
          </cell>
        </row>
        <row r="3757">
          <cell r="A3757" t="str">
            <v>86930</v>
          </cell>
          <cell r="B3757" t="str">
            <v>TANQUE DE MÁRMORE SINTÉTICO SUSPENSO, 22L OU EQUIVALENTE, INCLUSO SIFÃO FLEXÍVEL EM PVC, VÁLVULA PLÁSTICA E TORNEIRA DE PLÁSTICO - FORNECIMENTO E INSTALAÇÃO. AF_12/2013</v>
          </cell>
          <cell r="C3757" t="str">
            <v>UN</v>
          </cell>
          <cell r="D3757">
            <v>194.52</v>
          </cell>
        </row>
        <row r="3758">
          <cell r="A3758" t="str">
            <v>86931</v>
          </cell>
          <cell r="B3758" t="str">
            <v>VASO SANITÁRIO SIFONADO COM CAIXA ACOPLADA LOUÇA BRANCA - PADRÃO MÉDIO, INCLUSO ENGATE FLEXÍVEL EM PLÁSTICO BRANCO, 1/2 X 40CM - FORNECIMENTO E INSTALAÇÃO. AF_12/2013</v>
          </cell>
          <cell r="C3758" t="str">
            <v>UN</v>
          </cell>
          <cell r="D3758">
            <v>398.85</v>
          </cell>
        </row>
        <row r="3759">
          <cell r="A3759" t="str">
            <v>86932</v>
          </cell>
          <cell r="B3759" t="str">
            <v>VASO SANITÁRIO SIFONADO COM CAIXA ACOPLADA LOUÇA BRANCA - PADRÃO MÉDIO, INCLUSO ENGATE FLEXÍVEL EM METAL CROMADO, 1/2 X 40CM - FORNECIMENTO E INSTALAÇÃO. AF_12/2013</v>
          </cell>
          <cell r="C3759" t="str">
            <v>UN</v>
          </cell>
          <cell r="D3759">
            <v>417.58</v>
          </cell>
        </row>
        <row r="3760">
          <cell r="A3760" t="str">
            <v>86933</v>
          </cell>
          <cell r="B3760" t="str">
            <v>BANCADA DE MÁRMORE SINTÉTICO 120 X 60CM, COM CUBA INTEGRADA, INCLUSO SIFÃO TIPO GARRAFA EM PVC, VÁLVULA EM PLÁSTICO CROMADO TIPO AMERICANA E TORNEIRA CROMADA LONGA, DE PAREDE, PADRÃO POPULAR - FORNECIMENTO E INSTALAÇÃO. AF_12/2013</v>
          </cell>
          <cell r="C3760" t="str">
            <v>UN</v>
          </cell>
          <cell r="D3760">
            <v>276.02</v>
          </cell>
        </row>
        <row r="3761">
          <cell r="A3761" t="str">
            <v>86934</v>
          </cell>
          <cell r="B3761" t="str">
            <v>BANCADA DE MÁRMORE SINTÉTICO 120 X 60CM, COM CUBA INTEGRADA, INCLUSO SIFÃO TIPO FLEXÍVEL EM PVC, VÁLVULA EM PLÁSTICO CROMADO TIPO AMERICANA E TORNEIRA CROMADA LONGA, DE PAREDE, PADRÃO POPULAR - FORNECIMENTO E INSTALAÇÃO. AF_12/2013</v>
          </cell>
          <cell r="C3761" t="str">
            <v>UN</v>
          </cell>
          <cell r="D3761">
            <v>269.07</v>
          </cell>
        </row>
        <row r="3762">
          <cell r="A3762" t="str">
            <v>86935</v>
          </cell>
          <cell r="B3762" t="str">
            <v>CUBA DE EMBUTIR DE AÇO INOXIDÁVEL MÉDIA, INCLUSO VÁLVULA TIPO AMERICANA EM METAL CROMADO E SIFÃO FLEXÍVEL EM PVC - FORNECIMENTO E INSTALAÇÃO. AF_12/2013</v>
          </cell>
          <cell r="C3762" t="str">
            <v>UN</v>
          </cell>
          <cell r="D3762">
            <v>185.81</v>
          </cell>
        </row>
        <row r="3763">
          <cell r="A3763" t="str">
            <v>86936</v>
          </cell>
          <cell r="B3763" t="str">
            <v>CUBA DE EMBUTIR DE AÇO INOXIDÁVEL MÉDIA, INCLUSO VÁLVULA TIPO AMERICANA E SIFÃO TIPO GARRAFA EM METAL CROMADO - FORNECIMENTO E INSTALAÇÃO. AF_12/2013</v>
          </cell>
          <cell r="C3763" t="str">
            <v>UN</v>
          </cell>
          <cell r="D3763">
            <v>281.24</v>
          </cell>
        </row>
        <row r="3764">
          <cell r="A3764" t="str">
            <v>86937</v>
          </cell>
          <cell r="B3764" t="str">
            <v>CUBA DE EMBUTIR OVAL EM LOUÇA BRANCA, 35 X 50CM OU EQUIVALENTE, INCLUSO VÁLVULA EM METAL CROMADO E SIFÃO FLEXÍVEL EM PVC - FORNECIMENTO E INSTALAÇÃO. AF_12/2013</v>
          </cell>
          <cell r="C3764" t="str">
            <v>UN</v>
          </cell>
          <cell r="D3764">
            <v>146.38999999999999</v>
          </cell>
        </row>
        <row r="3765">
          <cell r="A3765" t="str">
            <v>86938</v>
          </cell>
          <cell r="B3765" t="str">
            <v>CUBA DE EMBUTIR OVAL EM LOUÇA BRANCA, 35 X 50CM OU EQUIVALENTE, INCLUSO VÁLVULA E SIFÃO TIPO GARRAFA EM METAL CROMADO - FORNECIMENTO E INSTALAÇÃO. AF_12/2013</v>
          </cell>
          <cell r="C3765" t="str">
            <v>UN</v>
          </cell>
          <cell r="D3765">
            <v>241.82</v>
          </cell>
        </row>
        <row r="3766">
          <cell r="A3766" t="str">
            <v>86939</v>
          </cell>
          <cell r="B3766" t="str">
            <v>LAVATÓRIO LOUÇA BRANCA COM COLUNA, *44 X 35,5* CM, PADRÃO POPULAR, INCLUSO SIFÃO FLEXÍVEL EM PVC, VÁLVULA E ENGATE FLEXÍVEL 30CM EM PLÁSTICO E COM TORNEIRA CROMADA PADRÃO POPULAR - FORNECIMENTO E INSTALAÇÃO. AF_12/2013</v>
          </cell>
          <cell r="C3766" t="str">
            <v>UN</v>
          </cell>
          <cell r="D3766">
            <v>236.72</v>
          </cell>
        </row>
        <row r="3767">
          <cell r="A3767" t="str">
            <v>86940</v>
          </cell>
          <cell r="B3767" t="str">
            <v>LAVATÓRIO LOUÇA BRANCA COM COLUNA, 45 X 55CM OU EQUIVALENTE, PADRÃO MÉDIO, INCLUSO SIFÃO TIPO GARRAFA, VÁLVULA E ENGATE FLEXÍVEL DE 40CM EM METAL CROMADO, COM APARELHO MISTURADOR PADRÃO MÉDIO - FORNECIMENTO E INSTALAÇÃO. AF_12/2013</v>
          </cell>
          <cell r="C3767" t="str">
            <v>UN</v>
          </cell>
          <cell r="D3767">
            <v>596.41</v>
          </cell>
        </row>
        <row r="3768">
          <cell r="A3768" t="str">
            <v>86941</v>
          </cell>
          <cell r="B3768" t="str">
            <v>LAVATÓRIO LOUÇA BRANCA COM COLUNA, 45 X 55CM OU EQUIVALENTE, PADRÃO MÉDIO, INCLUSO SIFÃO TIPO GARRAFA, VÁLVULA E ENGATE FLEXÍVEL DE 40CM EM METAL CROMADO, COM TORNEIRA CROMADA DE MESA, PADRÃO MÉDIO - FORNECIMENTO E INSTALAÇÃO. AF_12/2013</v>
          </cell>
          <cell r="C3768" t="str">
            <v>UN</v>
          </cell>
          <cell r="D3768">
            <v>467.45</v>
          </cell>
        </row>
        <row r="3769">
          <cell r="A3769" t="str">
            <v>86942</v>
          </cell>
          <cell r="B3769" t="str">
            <v>LAVATÓRIO LOUÇA BRANCA SUSPENSO, 29,5 X 39CM OU EQUIVALENTE, PADRÃO POPULAR, INCLUSO SIFÃO TIPO GARRAFA EM PVC, VÁLVULA E ENGATE FLEXÍVEL 30CM EM PLÁSTICO E TORNEIRA CROMADA DE MESA, PADRÃO POPULAR - FORNECIMENTO E INSTALAÇÃO. AF_12/2013</v>
          </cell>
          <cell r="C3769" t="str">
            <v>UN</v>
          </cell>
          <cell r="D3769">
            <v>168.49</v>
          </cell>
        </row>
        <row r="3770">
          <cell r="A3770" t="str">
            <v>86943</v>
          </cell>
          <cell r="B3770" t="str">
            <v>LAVATÓRIO LOUÇA BRANCA SUSPENSO, 29,5 X 39CM OU EQUIVALENTE, PADRÃO POPULAR, INCLUSO SIFÃO FLEXÍVEL EM PVC, VÁLVULA E ENGATE FLEXÍVEL 30CM EM PLÁSTICO E TORNEIRA CROMADA DE MESA, PADRÃO POPULAR - FORNECIMENTO E INSTALAÇÃO. AF_12/2013</v>
          </cell>
          <cell r="C3770" t="str">
            <v>UN</v>
          </cell>
          <cell r="D3770">
            <v>161.54</v>
          </cell>
        </row>
        <row r="3771">
          <cell r="A3771" t="str">
            <v>86947</v>
          </cell>
          <cell r="B3771" t="str">
            <v>BANCADA MÁRMORE BRANCO POLIDO 0,50 X 0,60M, INCLUSO CUBA DE EMBUTIR OVAL EM LOUÇA BRANCA 35 X 50CM, VÁLVULA, SIFÃO TIPO GARRAFA E ENGATE FLEXÍVEL 40CM EM METAL CROMADO E APARELHO MISTURADOR DE MESA, PADRÃO MÉDIO - FORNECIMENTO E INSTALAÇÃO. AF_12/2013</v>
          </cell>
          <cell r="C3771" t="str">
            <v>UN</v>
          </cell>
          <cell r="D3771">
            <v>661.68</v>
          </cell>
        </row>
        <row r="3772">
          <cell r="A3772" t="str">
            <v>88571</v>
          </cell>
          <cell r="B3772" t="str">
            <v>SABONETEIRA DE SOBREPOR (FIXADA NA PAREDE), TIPO CONCHA, EM ACO INOXIDAVEL - FORNECIMENTO E INSTALACAO</v>
          </cell>
          <cell r="C3772" t="str">
            <v>UN</v>
          </cell>
          <cell r="D3772">
            <v>54.02</v>
          </cell>
        </row>
        <row r="3773">
          <cell r="A3773" t="str">
            <v>93396</v>
          </cell>
          <cell r="B3773" t="str">
            <v>BANCADA GRANITO CINZA POLIDO 0,50 X 0,60M, INCL. CUBA DE EMBUTIR OVAL LOUÇA BRANCA 35 X 50CM, VÁLVULA METAL CROMADO, SIFÃO FLEXÍVEL PVC, ENGATE 30CM FLEXÍVEL PLÁSTICO E TORNEIRA CROMADA DE MESA, PADRÃO POPULAR - FORNEC. E INSTALAÇÃO. AF_12/2013</v>
          </cell>
          <cell r="C3773" t="str">
            <v>UN</v>
          </cell>
          <cell r="D3773">
            <v>420.38</v>
          </cell>
        </row>
        <row r="3774">
          <cell r="A3774" t="str">
            <v>93441</v>
          </cell>
          <cell r="B3774"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3774" t="str">
            <v>UN</v>
          </cell>
          <cell r="D3774">
            <v>664.37</v>
          </cell>
        </row>
        <row r="3775">
          <cell r="A3775" t="str">
            <v>93442</v>
          </cell>
          <cell r="B3775"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3775" t="str">
            <v>UN</v>
          </cell>
          <cell r="D3775">
            <v>723.46</v>
          </cell>
        </row>
        <row r="3776">
          <cell r="A3776" t="str">
            <v>6087</v>
          </cell>
          <cell r="B3776" t="str">
            <v>TAMPA EM CONCRETO ARMADO 60X60X5CM P/CX INSPECAO/FOSSA SEPTICA</v>
          </cell>
          <cell r="C3776" t="str">
            <v>UN</v>
          </cell>
          <cell r="D3776">
            <v>25.64</v>
          </cell>
        </row>
        <row r="3777">
          <cell r="A3777" t="str">
            <v>74198/1</v>
          </cell>
          <cell r="B3777" t="str">
            <v>SUMIDOURO EM ALVENARIA DE TIJOLO CERAMICO MACICO DIAMETRO 1,20M E ALTURA 5,00M, COM TAMPA EM CONCRETO ARMADO DIAMETRO 1,40M E ESPESSURA 10CM</v>
          </cell>
          <cell r="C3777" t="str">
            <v>UN</v>
          </cell>
          <cell r="D3777">
            <v>1281.6600000000001</v>
          </cell>
        </row>
        <row r="3778">
          <cell r="A3778" t="str">
            <v>74198/2</v>
          </cell>
          <cell r="B3778" t="str">
            <v>SUMIDOURO EM ALVENARIA DE TIJOLO CERAMICO MACIÇO DIAMETRO 1,40M E ALTURA 5,00M, COM TAMPA EM CONCRETO ARMADO DIAMETRO 1,60M E ESPESSURA 10CM</v>
          </cell>
          <cell r="C3778" t="str">
            <v>UN</v>
          </cell>
          <cell r="D3778">
            <v>1603.31</v>
          </cell>
        </row>
        <row r="3779">
          <cell r="A3779" t="str">
            <v>89957</v>
          </cell>
          <cell r="B3779" t="str">
            <v>PONTO DE CONSUMO TERMINAL DE ÁGUA FRIA (SUBRAMAL) COM TUBULAÇÃO DE PVC, DN 25 MM, INSTALADO EM RAMAL DE ÁGUA, INCLUSOS RASGO E CHUMBAMENTO EM ALVENARIA. AF_12/2014</v>
          </cell>
          <cell r="C3779" t="str">
            <v>UN</v>
          </cell>
          <cell r="D3779">
            <v>117.25</v>
          </cell>
        </row>
        <row r="3780">
          <cell r="A3780" t="str">
            <v>89959</v>
          </cell>
          <cell r="B3780" t="str">
            <v>PONTO DE CONSUMO TERMINAL DE ÁGUA QUENTE (SUBRAMAL) COM TUBULAÇÃO DE CPVC, DN 22 MM, INSTALADO EM RAMAL DE ÁGUA, INCLUSOS RASGO E CHUMBAMENTO EM ALVENARIA. AF_12/2014</v>
          </cell>
          <cell r="C3780" t="str">
            <v>UN</v>
          </cell>
          <cell r="D3780">
            <v>191.71</v>
          </cell>
        </row>
        <row r="3781">
          <cell r="A3781" t="str">
            <v>40729</v>
          </cell>
          <cell r="B3781" t="str">
            <v>VALVULA DESCARGA 1.1/2" COM REGISTRO, ACABAMENTO EM METAL CROMADO - FORNECIMENTO E INSTALACAO</v>
          </cell>
          <cell r="C3781" t="str">
            <v>UN</v>
          </cell>
          <cell r="D3781">
            <v>229.1</v>
          </cell>
        </row>
        <row r="3782">
          <cell r="A3782" t="str">
            <v>73795/1</v>
          </cell>
          <cell r="B3782" t="str">
            <v>VÁLVULA DE RETENÇÃO VERTICAL Ø 20MM (3/4") - FORNECIMENTO E INSTALAÇÃO</v>
          </cell>
          <cell r="C3782" t="str">
            <v>UN</v>
          </cell>
          <cell r="D3782">
            <v>59.79</v>
          </cell>
        </row>
        <row r="3783">
          <cell r="A3783" t="str">
            <v>73795/2</v>
          </cell>
          <cell r="B3783" t="str">
            <v>VÁLVULA DE RETENÇÃO VERTICAL Ø 25MM (1") - FORNECIMENTO E INSTALAÇÃO</v>
          </cell>
          <cell r="C3783" t="str">
            <v>UN</v>
          </cell>
          <cell r="D3783">
            <v>63.15</v>
          </cell>
        </row>
        <row r="3784">
          <cell r="A3784" t="str">
            <v>73795/3</v>
          </cell>
          <cell r="B3784" t="str">
            <v>VÁLVULA DE RETENÇÃO VERTICAL Ø 32MM (1.1/4") - FORNECIMENTO E INSTALAÇÃO</v>
          </cell>
          <cell r="C3784" t="str">
            <v>UN</v>
          </cell>
          <cell r="D3784">
            <v>82.79</v>
          </cell>
        </row>
        <row r="3785">
          <cell r="A3785" t="str">
            <v>73795/4</v>
          </cell>
          <cell r="B3785" t="str">
            <v>VÁLVULA DE RETENÇÃO VERTICAL Ø 40MM (1.1/2") - FORNECIMENTO E INSTALAÇÃO</v>
          </cell>
          <cell r="C3785" t="str">
            <v>UN</v>
          </cell>
          <cell r="D3785">
            <v>95.78</v>
          </cell>
        </row>
        <row r="3786">
          <cell r="A3786" t="str">
            <v>73795/5</v>
          </cell>
          <cell r="B3786" t="str">
            <v>VÁLVULA DE RETENÇÃO VERTICAL Ø 50MM (2") - FORNECIMENTO E INSTALAÇÃO</v>
          </cell>
          <cell r="C3786" t="str">
            <v>UN</v>
          </cell>
          <cell r="D3786">
            <v>126.74</v>
          </cell>
        </row>
        <row r="3787">
          <cell r="A3787" t="str">
            <v>73795/6</v>
          </cell>
          <cell r="B3787" t="str">
            <v>VÁLVULA DE RETENÇÃO VERTICAL Ø 80MM (3") - FORNECIMENTO E INSTALAÇÃO</v>
          </cell>
          <cell r="C3787" t="str">
            <v>UN</v>
          </cell>
          <cell r="D3787">
            <v>247.93</v>
          </cell>
        </row>
        <row r="3788">
          <cell r="A3788" t="str">
            <v>73795/7</v>
          </cell>
          <cell r="B3788" t="str">
            <v>VÁLVULA DE RETENÇÃO VERTICAL Ø 100MM (4") - FORNECIMENTO E INSTALAÇÃO</v>
          </cell>
          <cell r="C3788" t="str">
            <v>UN</v>
          </cell>
          <cell r="D3788">
            <v>414.45</v>
          </cell>
        </row>
        <row r="3789">
          <cell r="A3789" t="str">
            <v>73795/8</v>
          </cell>
          <cell r="B3789" t="str">
            <v>VÁLVULA DE RETENÇÃO HORIZONTAL Ø 20MM (3/4") - FORNECIMENTO E INSTALAÇÃO</v>
          </cell>
          <cell r="C3789" t="str">
            <v>UN</v>
          </cell>
          <cell r="D3789">
            <v>79.81</v>
          </cell>
        </row>
        <row r="3790">
          <cell r="A3790" t="str">
            <v>73795/9</v>
          </cell>
          <cell r="B3790" t="str">
            <v>VALVULA DE RETENCAO HORIZONTAL Ø 25MM (1) - FORNECIMENTO E INSTALACAO</v>
          </cell>
          <cell r="C3790" t="str">
            <v>UN</v>
          </cell>
          <cell r="D3790">
            <v>100.16</v>
          </cell>
        </row>
        <row r="3791">
          <cell r="A3791" t="str">
            <v>73795/10</v>
          </cell>
          <cell r="B3791" t="str">
            <v>VÁLVULA DE RETENÇÃO HORIZONTAL Ø 32MM (1.1/4") - FORNECIMENTO E INSTALAÇÃO</v>
          </cell>
          <cell r="C3791" t="str">
            <v>UN</v>
          </cell>
          <cell r="D3791">
            <v>137.66999999999999</v>
          </cell>
        </row>
        <row r="3792">
          <cell r="A3792" t="str">
            <v>73795/11</v>
          </cell>
          <cell r="B3792" t="str">
            <v>VÁLVULA DE RETENÇÃO HORIZONTAL Ø 40MM (1.1/2") - FORNECIMENTO E INSTALAÇÃO</v>
          </cell>
          <cell r="C3792" t="str">
            <v>UN</v>
          </cell>
          <cell r="D3792">
            <v>155.1</v>
          </cell>
        </row>
        <row r="3793">
          <cell r="A3793" t="str">
            <v>73795/12</v>
          </cell>
          <cell r="B3793" t="str">
            <v>VÁLVULA DE RETENÇÃO HORIZONTAL Ø 50MM (2") - FORNECIMENTO E INSTALAÇÃO</v>
          </cell>
          <cell r="C3793" t="str">
            <v>UN</v>
          </cell>
          <cell r="D3793">
            <v>206.06</v>
          </cell>
        </row>
        <row r="3794">
          <cell r="A3794" t="str">
            <v>73795/13</v>
          </cell>
          <cell r="B3794" t="str">
            <v>VÁLVULA DE RETENÇÃO HORIZONTAL Ø 65MM (2.1/2") - FORNECIMENTO E INSTALAÇÃO</v>
          </cell>
          <cell r="C3794" t="str">
            <v>UN</v>
          </cell>
          <cell r="D3794">
            <v>292.27999999999997</v>
          </cell>
        </row>
        <row r="3795">
          <cell r="A3795" t="str">
            <v>73795/14</v>
          </cell>
          <cell r="B3795" t="str">
            <v>VÁLVULA DE RETENÇÃO HORIZONTAL Ø 80MM (3") - FORNECIMENTO E INSTALAÇÃO</v>
          </cell>
          <cell r="C3795" t="str">
            <v>UN</v>
          </cell>
          <cell r="D3795">
            <v>383.63</v>
          </cell>
        </row>
        <row r="3796">
          <cell r="A3796" t="str">
            <v>73795/15</v>
          </cell>
          <cell r="B3796" t="str">
            <v>VÁLVULA DE RETENÇÃO HORIZONTAL Ø 100MM (4") - FORNECIMENTO E INSTALAÇÃO</v>
          </cell>
          <cell r="C3796" t="str">
            <v>UN</v>
          </cell>
          <cell r="D3796">
            <v>585.19000000000005</v>
          </cell>
        </row>
        <row r="3797">
          <cell r="A3797" t="str">
            <v>73796/1</v>
          </cell>
          <cell r="B3797" t="str">
            <v>VÁLVULA DE PÉ COM CRIVO Ø 20MM (3/4") - FORNECIMENTO E INSTALAÇÃO</v>
          </cell>
          <cell r="C3797" t="str">
            <v>UN</v>
          </cell>
          <cell r="D3797">
            <v>58.93</v>
          </cell>
        </row>
        <row r="3798">
          <cell r="A3798" t="str">
            <v>73796/2</v>
          </cell>
          <cell r="B3798" t="str">
            <v>VÁLVULA DE PÉ COM CRIVO Ø 25MM (1") - FORNECIMENTO E INSTALAÇÃO</v>
          </cell>
          <cell r="C3798" t="str">
            <v>UN</v>
          </cell>
          <cell r="D3798">
            <v>62.67</v>
          </cell>
        </row>
        <row r="3799">
          <cell r="A3799" t="str">
            <v>73796/3</v>
          </cell>
          <cell r="B3799" t="str">
            <v>VÁLVULA DE PÉ COM CRIVO Ø 40MM (1.1/2") - FORNECIMENTO E INSTALAÇÃO</v>
          </cell>
          <cell r="C3799" t="str">
            <v>UN</v>
          </cell>
          <cell r="D3799">
            <v>93.63</v>
          </cell>
        </row>
        <row r="3800">
          <cell r="A3800" t="str">
            <v>73796/4</v>
          </cell>
          <cell r="B3800" t="str">
            <v>VÁLVULA DE PÉ COM CRIVO Ø 50MM (2") - FORNECIMENTO E INSTALAÇÃO</v>
          </cell>
          <cell r="C3800" t="str">
            <v>UN</v>
          </cell>
          <cell r="D3800">
            <v>127.38</v>
          </cell>
        </row>
        <row r="3801">
          <cell r="A3801" t="str">
            <v>73796/5</v>
          </cell>
          <cell r="B3801" t="str">
            <v>VÁLVULA DE PÉ COM CRIVO Ø 65MM (2.1/2") - FORNECIMENTO E INSTALAÇÃO</v>
          </cell>
          <cell r="C3801" t="str">
            <v>UN</v>
          </cell>
          <cell r="D3801">
            <v>215.11</v>
          </cell>
        </row>
        <row r="3802">
          <cell r="A3802" t="str">
            <v>73796/6</v>
          </cell>
          <cell r="B3802" t="str">
            <v>VÁLVULA DE PÉ COM CRIVO Ø 80MM (3") - FORNECIMENTO E INSTALAÇÃO</v>
          </cell>
          <cell r="C3802" t="str">
            <v>UN</v>
          </cell>
          <cell r="D3802">
            <v>275.23</v>
          </cell>
        </row>
        <row r="3803">
          <cell r="A3803" t="str">
            <v>73796/7</v>
          </cell>
          <cell r="B3803" t="str">
            <v>VÁLVULA DE PÉ COM CRIVO Ø 100MM (4") - FORNECIMENTO E INSTALAÇÃO</v>
          </cell>
          <cell r="C3803" t="str">
            <v>UN</v>
          </cell>
          <cell r="D3803">
            <v>467.74</v>
          </cell>
        </row>
        <row r="3804">
          <cell r="A3804" t="str">
            <v>73797/1</v>
          </cell>
          <cell r="B3804" t="str">
            <v>REGISTRO DE GAVETA COM CANOPLA Ø 32MM (1.1/4") - FORNECIMENTO E INSTALAÇÃO</v>
          </cell>
          <cell r="C3804" t="str">
            <v>UN</v>
          </cell>
          <cell r="D3804">
            <v>110.98</v>
          </cell>
        </row>
        <row r="3805">
          <cell r="A3805" t="str">
            <v>73870/1</v>
          </cell>
          <cell r="B3805" t="str">
            <v>VÁLVULA DE ESFERA EM BRONZE Ø 1/2" - FORNECIMENTO E INSTALAÇÃO</v>
          </cell>
          <cell r="C3805" t="str">
            <v>UN</v>
          </cell>
          <cell r="D3805">
            <v>53.69</v>
          </cell>
        </row>
        <row r="3806">
          <cell r="A3806" t="str">
            <v>73870/2</v>
          </cell>
          <cell r="B3806" t="str">
            <v>VÁLVULA DE ESFERA EM BRONZE Ø 3/4" - FORNECIMENTO E INSTALAÇÃO</v>
          </cell>
          <cell r="C3806" t="str">
            <v>UN</v>
          </cell>
          <cell r="D3806">
            <v>58.32</v>
          </cell>
        </row>
        <row r="3807">
          <cell r="A3807" t="str">
            <v>73870/3</v>
          </cell>
          <cell r="B3807" t="str">
            <v>VÁLVULA DE ESFERA EM BRONZE Ø 1"  - FORNECIMENTO E INSTALAÇÃO</v>
          </cell>
          <cell r="C3807" t="str">
            <v>UN</v>
          </cell>
          <cell r="D3807">
            <v>70.37</v>
          </cell>
        </row>
        <row r="3808">
          <cell r="A3808" t="str">
            <v>73870/4</v>
          </cell>
          <cell r="B3808" t="str">
            <v>REGISTRO DE ESFERA EM BRONZE D= 1.1/4" FORNEC E COLOCACAO</v>
          </cell>
          <cell r="C3808" t="str">
            <v>UN</v>
          </cell>
          <cell r="D3808">
            <v>93.18</v>
          </cell>
        </row>
        <row r="3809">
          <cell r="A3809" t="str">
            <v>73870/5</v>
          </cell>
          <cell r="B3809" t="str">
            <v>VÁLVULA DE ESFERA EM BRONZE Ø 1.1/2" - FORNECIMENTO E INSTALAÇÃO</v>
          </cell>
          <cell r="C3809" t="str">
            <v>UN</v>
          </cell>
          <cell r="D3809">
            <v>111.4</v>
          </cell>
        </row>
        <row r="3810">
          <cell r="A3810" t="str">
            <v>73870/6</v>
          </cell>
          <cell r="B3810" t="str">
            <v>VÁLVULA DE ESFERA EM BRONZE Ø 2" - FORNECIMENTO E INSTALAÇÃO</v>
          </cell>
          <cell r="C3810" t="str">
            <v>UN</v>
          </cell>
          <cell r="D3810">
            <v>156.57</v>
          </cell>
        </row>
        <row r="3811">
          <cell r="A3811" t="str">
            <v>74091/1</v>
          </cell>
          <cell r="B3811" t="str">
            <v>VALVULA RETENCAO VERTICAL BRONZE (PN-16) 2.1/2" 200PSI - EXTREMIDADES COM ROSCA - FORNECIMENTO E INSTALACAO</v>
          </cell>
          <cell r="C3811" t="str">
            <v>UN</v>
          </cell>
          <cell r="D3811">
            <v>192.54</v>
          </cell>
        </row>
        <row r="3812">
          <cell r="A3812" t="str">
            <v>74093/1</v>
          </cell>
          <cell r="B3812" t="str">
            <v>VALVULA PE COM CRIVO BRONZE 1.1/4" - FORNECIMENTO E INSTALACAO</v>
          </cell>
          <cell r="C3812" t="str">
            <v>UN</v>
          </cell>
          <cell r="D3812">
            <v>85.19</v>
          </cell>
        </row>
        <row r="3813">
          <cell r="A3813" t="str">
            <v>74169/1</v>
          </cell>
          <cell r="B3813" t="str">
            <v>REGISTRO/VALVULA GLOBO ANGULAR 45 GRAUS EM LATAO PARA HIDRANTES DE INCÊNDIO PREDIAL DN 2.1/2" - FORNECIMENTO E INSTALACAO</v>
          </cell>
          <cell r="C3813" t="str">
            <v>UN</v>
          </cell>
          <cell r="D3813">
            <v>197</v>
          </cell>
        </row>
        <row r="3814">
          <cell r="A3814" t="str">
            <v>85117</v>
          </cell>
          <cell r="B3814" t="str">
            <v>VALVULA DE RETENCAO VERTICAL BRONZE (PN-16) 1/2" 200 PSI - EXTREMIDADE COM ROSCA - FORNECIMENTO E INSTALACAO</v>
          </cell>
          <cell r="C3814" t="str">
            <v>UN</v>
          </cell>
          <cell r="D3814">
            <v>40.479999999999997</v>
          </cell>
        </row>
        <row r="3815">
          <cell r="A3815" t="str">
            <v>89349</v>
          </cell>
          <cell r="B3815" t="str">
            <v>REGISTRO DE PRESSÃO BRUTO, LATÃO, ROSCÁVEL, 1/2", FORNECIDO E INSTALADO EM RAMAL DE ÁGUA. AF_12/2014</v>
          </cell>
          <cell r="C3815" t="str">
            <v>UN</v>
          </cell>
          <cell r="D3815">
            <v>22.28</v>
          </cell>
        </row>
        <row r="3816">
          <cell r="A3816" t="str">
            <v>89351</v>
          </cell>
          <cell r="B3816" t="str">
            <v>REGISTRO DE PRESSÃO BRUTO, ROSCÁVEL, 3/4", FORNECIDO E INSTALADO EM RAMAL DE ÁGUA. AF_12/2014</v>
          </cell>
          <cell r="C3816" t="str">
            <v>UN</v>
          </cell>
          <cell r="D3816">
            <v>25</v>
          </cell>
        </row>
        <row r="3817">
          <cell r="A3817" t="str">
            <v>89352</v>
          </cell>
          <cell r="B3817" t="str">
            <v>REGISTRO DE GAVETA BRUTO, LATÃO, ROSCÁVEL, 1/2", FORNECIDO E INSTALADO EM RAMAL DE ÁGUA. AF_12/2014</v>
          </cell>
          <cell r="C3817" t="str">
            <v>UN</v>
          </cell>
          <cell r="D3817">
            <v>28.05</v>
          </cell>
        </row>
        <row r="3818">
          <cell r="A3818" t="str">
            <v>89353</v>
          </cell>
          <cell r="B3818" t="str">
            <v>REGISTRO DE GAVETA BRUTO, LATÃO, ROSCÁVEL, 3/4", FORNECIDO E INSTALADO EM RAMAL DE ÁGUA. AF_12/2014</v>
          </cell>
          <cell r="C3818" t="str">
            <v>UN</v>
          </cell>
          <cell r="D3818">
            <v>29.14</v>
          </cell>
        </row>
        <row r="3819">
          <cell r="A3819" t="str">
            <v>89354</v>
          </cell>
          <cell r="B3819" t="str">
            <v>MISTURADOR MONOCOMANDO PARA CHUVEIRO, BASE BRUTA E ACABAMENTO CROMOADO, FORNECIDO E INSTALADO EM RAMAL DE ÁGUA. AF_12/2014</v>
          </cell>
          <cell r="C3819" t="str">
            <v>UN</v>
          </cell>
          <cell r="D3819">
            <v>78.09</v>
          </cell>
        </row>
        <row r="3820">
          <cell r="A3820" t="str">
            <v>89969</v>
          </cell>
          <cell r="B3820" t="str">
            <v>KIT DE REGISTRO DE PRESSÃO BRUTO DE LATÃO ½", INCLUSIVE CONEXÕES,  ROSCÁVEL, INSTALADO EM RAMAL DE ÁGUA FRIA - FORNECIMENTO E INSTALAÇÃO. AF_12/2014</v>
          </cell>
          <cell r="C3820" t="str">
            <v>UN</v>
          </cell>
          <cell r="D3820">
            <v>33.22</v>
          </cell>
        </row>
        <row r="3821">
          <cell r="A3821" t="str">
            <v>89970</v>
          </cell>
          <cell r="B3821" t="str">
            <v>KIT DE REGISTRO DE PRESSÃO BRUTO DE LATÃO ¾", INCLUSIVE CONEXÕES, ROSCÁVEL, INSTALADO EM RAMAL DE ÁGUA FRIA - FORNECIMENTO E INSTALAÇÃO. AF_12/2014</v>
          </cell>
          <cell r="C3821" t="str">
            <v>UN</v>
          </cell>
          <cell r="D3821">
            <v>36.11</v>
          </cell>
        </row>
        <row r="3822">
          <cell r="A3822" t="str">
            <v>89971</v>
          </cell>
          <cell r="B3822" t="str">
            <v>KIT DE REGISTRO DE GAVETA BRUTO DE LATÃO ½", INCLUSIVE CONEXÕES, ROSCÁVEL, INSTALADO EM RAMAL DE ÁGUA FRIA - FORNECIMENTO E INSTALAÇÃO. AF_12/2014</v>
          </cell>
          <cell r="C3822" t="str">
            <v>UN</v>
          </cell>
          <cell r="D3822">
            <v>37.25</v>
          </cell>
        </row>
        <row r="3823">
          <cell r="A3823" t="str">
            <v>89972</v>
          </cell>
          <cell r="B3823" t="str">
            <v>KIT DE REGISTRO DE GAVETA BRUTO DE LATÃO ¾", INCLUSIVE CONEXÕES, ROSCÁVEL, INSTALADO EM RAMAL DE ÁGUA FRIA - FORNECIMENTO E INSTALAÇÃO. AF_12/2014</v>
          </cell>
          <cell r="C3823" t="str">
            <v>UN</v>
          </cell>
          <cell r="D3823">
            <v>39.869999999999997</v>
          </cell>
        </row>
        <row r="3824">
          <cell r="A3824" t="str">
            <v>89973</v>
          </cell>
          <cell r="B3824" t="str">
            <v>KIT DE MISTURADOR BASE BRUTA DE LATÃO ¾" MONOCOMANDO PARA CHUVEIRO, INCLUSIVE CONEXÕES, INSTALADO EM RAMAL DE ÁGUA - FORNECIMENTO E INSTALAÇÃO. AF_12/2014</v>
          </cell>
          <cell r="C3824" t="str">
            <v>UN</v>
          </cell>
          <cell r="D3824">
            <v>244.45</v>
          </cell>
        </row>
        <row r="3825">
          <cell r="A3825" t="str">
            <v>89974</v>
          </cell>
          <cell r="B3825" t="str">
            <v>KIT DE TÊ MISTURADOR EM CPVC ¾" COM DUPLO COMANDO PARA CHUVEIRO, INCLUSIVE CONEXÕES, INSTALADO EM RAMAL DE ÁGUA - FORNECIMENTO E INSTALAÇÃO. AF_12/2014</v>
          </cell>
          <cell r="C3825" t="str">
            <v>UN</v>
          </cell>
          <cell r="D3825">
            <v>229.99</v>
          </cell>
        </row>
        <row r="3826">
          <cell r="A3826" t="str">
            <v>89984</v>
          </cell>
          <cell r="B3826" t="str">
            <v>REGISTRO DE PRESSÃO BRUTO, LATÃO, ROSCÁVEL, 1/2", COM ACABAMENTO E CANOPLA CROMADOS. FORNECIDO E INSTALADO EM RAMAL DE ÁGUA. AF_12/2014</v>
          </cell>
          <cell r="C3826" t="str">
            <v>UN</v>
          </cell>
          <cell r="D3826">
            <v>57.52</v>
          </cell>
        </row>
        <row r="3827">
          <cell r="A3827" t="str">
            <v>89985</v>
          </cell>
          <cell r="B3827" t="str">
            <v>REGISTRO DE PRESSÃO BRUTO, LATÃO, ROSCÁVEL, 3/4", COM ACABAMENTO E CANOPLA CROMADOS. FORNECIDO E INSTALADO EM RAMAL DE ÁGUA. AF_12/2014</v>
          </cell>
          <cell r="C3827" t="str">
            <v>UN</v>
          </cell>
          <cell r="D3827">
            <v>59.09</v>
          </cell>
        </row>
        <row r="3828">
          <cell r="A3828" t="str">
            <v>89986</v>
          </cell>
          <cell r="B3828" t="str">
            <v>REGISTRO DE GAVETA BRUTO, LATÃO, ROSCÁVEL, 1/2", COM ACABAMENTO E CANOPLA CROMADOS. FORNECIDO E INSTALADO EM RAMAL DE ÁGUA. AF_12/2014</v>
          </cell>
          <cell r="C3828" t="str">
            <v>UN</v>
          </cell>
          <cell r="D3828">
            <v>56.2</v>
          </cell>
        </row>
        <row r="3829">
          <cell r="A3829" t="str">
            <v>89987</v>
          </cell>
          <cell r="B3829" t="str">
            <v>REGISTRO DE GAVETA BRUTO, LATÃO, ROSCÁVEL, 3/4", COM ACABAMENTO E CANOPLA CROMADOS. FORNECIDO E INSTALADO EM RAMAL DE ÁGUA. AF_12/2014</v>
          </cell>
          <cell r="C3829" t="str">
            <v>UN</v>
          </cell>
          <cell r="D3829">
            <v>61.99</v>
          </cell>
        </row>
        <row r="3830">
          <cell r="A3830" t="str">
            <v>90371</v>
          </cell>
          <cell r="B3830" t="str">
            <v>REGISTRO DE ESFERA, PVC, ROSCÁVEL, 3/4", FORNECIDO E INSTALADO EM RAMAL DE ÁGUA. AF_03/2015</v>
          </cell>
          <cell r="C3830" t="str">
            <v>UN</v>
          </cell>
          <cell r="D3830">
            <v>23.15</v>
          </cell>
        </row>
        <row r="3831">
          <cell r="A3831" t="str">
            <v>94489</v>
          </cell>
          <cell r="B3831" t="str">
            <v>REGISTRO DE ESFERA, PVC, SOLDÁVEL, DN  25 MM, INSTALADO EM RESERVAÇÃO DE ÁGUA DE EDIFICAÇÃO QUE POSSUA RESERVATÓRIO DE FIBRA/FIBROCIMENTO  FORNECIMENTO E INSTALAÇÃO. AF_06/2016_P</v>
          </cell>
          <cell r="C3831" t="str">
            <v>UN</v>
          </cell>
          <cell r="D3831">
            <v>18.690000000000001</v>
          </cell>
        </row>
        <row r="3832">
          <cell r="A3832" t="str">
            <v>94490</v>
          </cell>
          <cell r="B3832" t="str">
            <v>REGISTRO DE ESFERA, PVC, SOLDÁVEL, DN  32 MM, INSTALADO EM RESERVAÇÃO DE ÁGUA DE EDIFICAÇÃO QUE POSSUA RESERVATÓRIO DE FIBRA/FIBROCIMENTO  FORNECIMENTO E INSTALAÇÃO. AF_06/2016_P</v>
          </cell>
          <cell r="C3832" t="str">
            <v>UN</v>
          </cell>
          <cell r="D3832">
            <v>31.85</v>
          </cell>
        </row>
        <row r="3833">
          <cell r="A3833" t="str">
            <v>94491</v>
          </cell>
          <cell r="B3833" t="str">
            <v>REGISTRO DE ESFERA, PVC, SOLDÁVEL, DN  40 MM, INSTALADO EM RESERVAÇÃO DE ÁGUA DE EDIFICAÇÃO QUE POSSUA RESERVATÓRIO DE FIBRA/FIBROCIMENTO  FORNECIMENTO E INSTALAÇÃO. AF_06/2016_P</v>
          </cell>
          <cell r="C3833" t="str">
            <v>UN</v>
          </cell>
          <cell r="D3833">
            <v>43.89</v>
          </cell>
        </row>
        <row r="3834">
          <cell r="A3834" t="str">
            <v>94492</v>
          </cell>
          <cell r="B3834" t="str">
            <v>REGISTRO DE ESFERA, PVC, SOLDÁVEL, DN  50 MM, INSTALADO EM RESERVAÇÃO DE ÁGUA DE EDIFICAÇÃO QUE POSSUA RESERVATÓRIO DE FIBRA/FIBROCIMENTO  FORNECIMENTO E INSTALAÇÃO. AF_06/2016_P</v>
          </cell>
          <cell r="C3834" t="str">
            <v>UN</v>
          </cell>
          <cell r="D3834">
            <v>44.94</v>
          </cell>
        </row>
        <row r="3835">
          <cell r="A3835" t="str">
            <v>94493</v>
          </cell>
          <cell r="B3835" t="str">
            <v>REGISTRO DE ESFERA, PVC, SOLDÁVEL, DN  60 MM, INSTALADO EM RESERVAÇÃO DE ÁGUA DE EDIFICAÇÃO QUE POSSUA RESERVATÓRIO DE FIBRA/FIBROCIMENTO  FORNECIMENTO E INSTALAÇÃO. AF_06/2016_P</v>
          </cell>
          <cell r="C3835" t="str">
            <v>UN</v>
          </cell>
          <cell r="D3835">
            <v>81.39</v>
          </cell>
        </row>
        <row r="3836">
          <cell r="A3836" t="str">
            <v>94494</v>
          </cell>
          <cell r="B3836" t="str">
            <v>REGISTRO DE GAVETA BRUTO, LATÃO, ROSCÁVEL, 3/4, INSTALADO EM RESERVAÇÃO DE ÁGUA DE EDIFICAÇÃO QUE POSSUA RESERVATÓRIO DE FIBRA/FIBROCIMENTO  FORNECIMENTO E INSTALAÇÃO. AF_06/2016</v>
          </cell>
          <cell r="C3836" t="str">
            <v>UN</v>
          </cell>
          <cell r="D3836">
            <v>52.21</v>
          </cell>
        </row>
        <row r="3837">
          <cell r="A3837" t="str">
            <v>94495</v>
          </cell>
          <cell r="B3837" t="str">
            <v>REGISTRO DE GAVETA BRUTO, LATÃO, ROSCÁVEL, 1, INSTALADO EM RESERVAÇÃO DE ÁGUA DE EDIFICAÇÃO QUE POSSUA RESERVATÓRIO DE FIBRA/FIBROCIMENTO  FORNECIMENTO E INSTALAÇÃO. AF_06/2016</v>
          </cell>
          <cell r="C3837" t="str">
            <v>UN</v>
          </cell>
          <cell r="D3837">
            <v>64.31</v>
          </cell>
        </row>
        <row r="3838">
          <cell r="A3838" t="str">
            <v>94496</v>
          </cell>
          <cell r="B3838" t="str">
            <v>REGISTRO DE GAVETA BRUTO, LATÃO, ROSCÁVEL, 1 1/4, INSTALADO EM RESERVAÇÃO DE ÁGUA DE EDIFICAÇÃO QUE POSSUA RESERVATÓRIO DE FIBRA/FIBROCIMENTO  FORNECIMENTO E INSTALAÇÃO. AF_06/2016</v>
          </cell>
          <cell r="C3838" t="str">
            <v>UN</v>
          </cell>
          <cell r="D3838">
            <v>77</v>
          </cell>
        </row>
        <row r="3839">
          <cell r="A3839" t="str">
            <v>94497</v>
          </cell>
          <cell r="B3839" t="str">
            <v>REGISTRO DE GAVETA BRUTO, LATÃO, ROSCÁVEL, 1 1/2, INSTALADO EM RESERVAÇÃO DE ÁGUA DE EDIFICAÇÃO QUE POSSUA RESERVATÓRIO DE FIBRA/FIBROCIMENTO  FORNECIMENTO E INSTALAÇÃO. AF_06/2016</v>
          </cell>
          <cell r="C3839" t="str">
            <v>UN</v>
          </cell>
          <cell r="D3839">
            <v>88.8</v>
          </cell>
        </row>
        <row r="3840">
          <cell r="A3840" t="str">
            <v>94498</v>
          </cell>
          <cell r="B3840" t="str">
            <v>REGISTRO DE GAVETA BRUTO, LATÃO, ROSCÁVEL, 2, INSTALADO EM RESERVAÇÃO DE ÁGUA DE EDIFICAÇÃO QUE POSSUA RESERVATÓRIO DE FIBRA/FIBROCIMENTO  FORNECIMENTO E INSTALAÇÃO. AF_06/2016</v>
          </cell>
          <cell r="C3840" t="str">
            <v>UN</v>
          </cell>
          <cell r="D3840">
            <v>112.56</v>
          </cell>
        </row>
        <row r="3841">
          <cell r="A3841" t="str">
            <v>94499</v>
          </cell>
          <cell r="B3841" t="str">
            <v>REGISTRO DE GAVETA BRUTO, LATÃO, ROSCÁVEL, 2 1/2, INSTALADO EM RESERVAÇÃO DE ÁGUA DE EDIFICAÇÃO QUE POSSUA RESERVATÓRIO DE FIBRA/FIBROCIMENTO  FORNECIMENTO E INSTALAÇÃO. AF_06/2016</v>
          </cell>
          <cell r="C3841" t="str">
            <v>UN</v>
          </cell>
          <cell r="D3841">
            <v>197.48</v>
          </cell>
        </row>
        <row r="3842">
          <cell r="A3842" t="str">
            <v>94500</v>
          </cell>
          <cell r="B3842" t="str">
            <v>REGISTRO DE GAVETA BRUTO, LATÃO, ROSCÁVEL, 3, INSTALADO EM RESERVAÇÃO DE ÁGUA DE EDIFICAÇÃO QUE POSSUA RESERVATÓRIO DE FIBRA/FIBROCIMENTO  FORNECIMENTO E INSTALAÇÃO. AF_06/2016</v>
          </cell>
          <cell r="C3842" t="str">
            <v>UN</v>
          </cell>
          <cell r="D3842">
            <v>338.17</v>
          </cell>
        </row>
        <row r="3843">
          <cell r="A3843" t="str">
            <v>94501</v>
          </cell>
          <cell r="B3843" t="str">
            <v>REGISTRO DE GAVETA BRUTO, LATÃO, ROSCÁVEL, 4, INSTALADO EM RESERVAÇÃO DE ÁGUA DE EDIFICAÇÃO QUE POSSUA RESERVATÓRIO DE FIBRA/FIBROCIMENTO  FORNECIMENTO E INSTALAÇÃO. AF_06/2016</v>
          </cell>
          <cell r="C3843" t="str">
            <v>UN</v>
          </cell>
          <cell r="D3843">
            <v>551.70000000000005</v>
          </cell>
        </row>
        <row r="3844">
          <cell r="A3844" t="str">
            <v>94792</v>
          </cell>
          <cell r="B3844" t="str">
            <v>REGISTRO DE GAVETA BRUTO, LATÃO, ROSCÁVEL, 1, COM ACABAMENTO E CANOPLA CROMADOS, INSTALADO EM RESERVAÇÃO DE ÁGUA DE EDIFICAÇÃO QUE POSSUA RESERVATÓRIO DE FIBRA/FIBROCIMENTO  FORNECIMENTO E INSTALAÇÃO. AF_06/2016</v>
          </cell>
          <cell r="C3844" t="str">
            <v>UN</v>
          </cell>
          <cell r="D3844">
            <v>93.74</v>
          </cell>
        </row>
        <row r="3845">
          <cell r="A3845" t="str">
            <v>94793</v>
          </cell>
          <cell r="B3845" t="str">
            <v>REGISTRO DE GAVETA BRUTO, LATÃO, ROSCÁVEL, 1 1/4, COM ACABAMENTO E CANOPLA CROMADOS, INSTALADO EM RESERVAÇÃO DE ÁGUA DE EDIFICAÇÃO QUE POSSUA RESERVATÓRIO DE FIBRA/FIBROCIMENTO  FORNECIMENTO E INSTALAÇÃO. AF_06/2016</v>
          </cell>
          <cell r="C3845" t="str">
            <v>UN</v>
          </cell>
          <cell r="D3845">
            <v>118.83</v>
          </cell>
        </row>
        <row r="3846">
          <cell r="A3846" t="str">
            <v>94794</v>
          </cell>
          <cell r="B3846" t="str">
            <v>REGISTRO DE GAVETA BRUTO, LATÃO, ROSCÁVEL, 1 1/2, COM ACABAMENTO E CANOPLA CROMADOS, INSTALADO EM RESERVAÇÃO DE ÁGUA DE EDIFICAÇÃO QUE POSSUA RESERVATÓRIO DE FIBRA/FIBROCIMENTO  FORNECIMENTO E INSTALAÇÃO. AF_06/2016</v>
          </cell>
          <cell r="C3846" t="str">
            <v>UN</v>
          </cell>
          <cell r="D3846">
            <v>122.82</v>
          </cell>
        </row>
        <row r="3847">
          <cell r="A3847" t="str">
            <v>94795</v>
          </cell>
          <cell r="B3847" t="str">
            <v>TORNEIRA DE BÓIA REAL, ROSCÁVEL, 1/2", FORNECIDA E INSTALADA EM RESERVAÇÃO DE ÁGUA. AF_06/2016</v>
          </cell>
          <cell r="C3847" t="str">
            <v>UN</v>
          </cell>
          <cell r="D3847">
            <v>44.03</v>
          </cell>
        </row>
        <row r="3848">
          <cell r="A3848" t="str">
            <v>94796</v>
          </cell>
          <cell r="B3848" t="str">
            <v>TORNEIRA DE BÓIA REAL, ROSCÁVEL, 3/4", FORNECIDA E INSTALADA EM RESERVAÇÃO DE ÁGUA. AF_06/2016</v>
          </cell>
          <cell r="C3848" t="str">
            <v>UN</v>
          </cell>
          <cell r="D3848">
            <v>73.290000000000006</v>
          </cell>
        </row>
        <row r="3849">
          <cell r="A3849" t="str">
            <v>94797</v>
          </cell>
          <cell r="B3849" t="str">
            <v>TORNEIRA DE BÓIA REAL, ROSCÁVEL, 1", FORNECIDA E INSTALADA EM RESERVAÇÃO DE ÁGUA. AF_06/2016</v>
          </cell>
          <cell r="C3849" t="str">
            <v>UN</v>
          </cell>
          <cell r="D3849">
            <v>82.83</v>
          </cell>
        </row>
        <row r="3850">
          <cell r="A3850" t="str">
            <v>94798</v>
          </cell>
          <cell r="B3850" t="str">
            <v>TORNEIRA DE BÓIA REAL, ROSCÁVEL, 1 1/4", FORNECIDA E INSTALADA EM RESERVAÇÃO DE ÁGUA. AF_06/2016</v>
          </cell>
          <cell r="C3850" t="str">
            <v>UN</v>
          </cell>
          <cell r="D3850">
            <v>97.16</v>
          </cell>
        </row>
        <row r="3851">
          <cell r="A3851" t="str">
            <v>94799</v>
          </cell>
          <cell r="B3851" t="str">
            <v>TORNEIRA DE BÓIA REAL, ROSCÁVEL, 1 1/2", FORNECIDA E INSTALADA EM RESERVAÇÃO DE ÁGUA. AF_06/2016</v>
          </cell>
          <cell r="C3851" t="str">
            <v>UN</v>
          </cell>
          <cell r="D3851">
            <v>127.05</v>
          </cell>
        </row>
        <row r="3852">
          <cell r="A3852" t="str">
            <v>94800</v>
          </cell>
          <cell r="B3852" t="str">
            <v>TORNEIRA DE BÓIA REAL, ROSCÁVEL, 2", FORNECIDA E INSTALADA EM RESERVAÇÃO DE ÁGUA. AF_06/2016</v>
          </cell>
          <cell r="C3852" t="str">
            <v>UN</v>
          </cell>
          <cell r="D3852">
            <v>146.41</v>
          </cell>
        </row>
        <row r="3853">
          <cell r="A3853" t="str">
            <v>72285</v>
          </cell>
          <cell r="B3853" t="str">
            <v>CAIXA DE AREIA 40X40X40CM EM ALVENARIA - EXECUÇÃO</v>
          </cell>
          <cell r="C3853" t="str">
            <v>UN</v>
          </cell>
          <cell r="D3853">
            <v>84.45</v>
          </cell>
        </row>
        <row r="3854">
          <cell r="A3854" t="str">
            <v>72286</v>
          </cell>
          <cell r="B3854" t="str">
            <v>CAIXA DE AREIA 60X60X60CM EM ALVENARIA - EXECUÇÃO</v>
          </cell>
          <cell r="C3854" t="str">
            <v>UN</v>
          </cell>
          <cell r="D3854">
            <v>168.81</v>
          </cell>
        </row>
        <row r="3855">
          <cell r="A3855" t="str">
            <v>90436</v>
          </cell>
          <cell r="B3855" t="str">
            <v>FURO EM ALVENARIA PARA DIÂMETROS MENORES OU IGUAIS A 40 MM. AF_05/2015</v>
          </cell>
          <cell r="C3855" t="str">
            <v>UN</v>
          </cell>
          <cell r="D3855">
            <v>12.32</v>
          </cell>
        </row>
        <row r="3856">
          <cell r="A3856" t="str">
            <v>90437</v>
          </cell>
          <cell r="B3856" t="str">
            <v>FURO EM ALVENARIA PARA DIÂMETROS MAIORES QUE 40 MM E MENORES OU IGUAIS A 75 MM. AF_05/2015</v>
          </cell>
          <cell r="C3856" t="str">
            <v>UN</v>
          </cell>
          <cell r="D3856">
            <v>29.94</v>
          </cell>
        </row>
        <row r="3857">
          <cell r="A3857" t="str">
            <v>90438</v>
          </cell>
          <cell r="B3857" t="str">
            <v>FURO EM ALVENARIA PARA DIÂMETROS MAIORES QUE 75 MM. AF_05/2015</v>
          </cell>
          <cell r="C3857" t="str">
            <v>UN</v>
          </cell>
          <cell r="D3857">
            <v>42.91</v>
          </cell>
        </row>
        <row r="3858">
          <cell r="A3858" t="str">
            <v>90439</v>
          </cell>
          <cell r="B3858" t="str">
            <v>FURO EM CONCRETO PARA DIÂMETROS MENORES OU IGUAIS A 40 MM. AF_05/2015</v>
          </cell>
          <cell r="C3858" t="str">
            <v>UN</v>
          </cell>
          <cell r="D3858">
            <v>47.47</v>
          </cell>
        </row>
        <row r="3859">
          <cell r="A3859" t="str">
            <v>90440</v>
          </cell>
          <cell r="B3859" t="str">
            <v>FURO EM CONCRETO PARA DIÂMETROS MAIORES QUE 40 MM E MENORES OU IGUAIS A 75 MM. AF_05/2015</v>
          </cell>
          <cell r="C3859" t="str">
            <v>UN</v>
          </cell>
          <cell r="D3859">
            <v>76.02</v>
          </cell>
        </row>
        <row r="3860">
          <cell r="A3860" t="str">
            <v>90441</v>
          </cell>
          <cell r="B3860" t="str">
            <v>FURO EM CONCRETO PARA DIÂMETROS MAIORES QUE 75 MM. AF_05/2015</v>
          </cell>
          <cell r="C3860" t="str">
            <v>UN</v>
          </cell>
          <cell r="D3860">
            <v>97.1</v>
          </cell>
        </row>
        <row r="3861">
          <cell r="A3861" t="str">
            <v>90443</v>
          </cell>
          <cell r="B3861" t="str">
            <v>RASGO EM ALVENARIA PARA RAMAIS/ DISTRIBUIÇÃO COM DIAMETROS MENORES OU IGUAIS A 40 MM. AF_05/2015</v>
          </cell>
          <cell r="C3861" t="str">
            <v>M</v>
          </cell>
          <cell r="D3861">
            <v>11.2</v>
          </cell>
        </row>
        <row r="3862">
          <cell r="A3862" t="str">
            <v>90444</v>
          </cell>
          <cell r="B3862" t="str">
            <v>RASGO EM CONTRAPISO PARA RAMAIS/ DISTRIBUIÇÃO COM DIÂMETROS MENORES OU IGUAIS A 40 MM. AF_05/2015</v>
          </cell>
          <cell r="C3862" t="str">
            <v>M</v>
          </cell>
          <cell r="D3862">
            <v>20.38</v>
          </cell>
        </row>
        <row r="3863">
          <cell r="A3863" t="str">
            <v>90445</v>
          </cell>
          <cell r="B3863" t="str">
            <v>RASGO EM CONTRAPISO PARA RAMAIS/ DISTRIBUIÇÃO COM DIÂMETROS MAIORES QUE 40 MM E MENORES OU IGUAIS A 75 MM. AF_05/2015</v>
          </cell>
          <cell r="C3863" t="str">
            <v>M</v>
          </cell>
          <cell r="D3863">
            <v>21.75</v>
          </cell>
        </row>
        <row r="3864">
          <cell r="A3864" t="str">
            <v>90446</v>
          </cell>
          <cell r="B3864" t="str">
            <v>RASGO EM CONTRAPISO PARA RAMAIS/ DISTRIBUIÇÃO COM DIÂMETROS MAIORES QUE 75 MM. AF_05/2015</v>
          </cell>
          <cell r="C3864" t="str">
            <v>M</v>
          </cell>
          <cell r="D3864">
            <v>23.62</v>
          </cell>
        </row>
        <row r="3865">
          <cell r="A3865" t="str">
            <v>90447</v>
          </cell>
          <cell r="B3865" t="str">
            <v>RASGO EM ALVENARIA PARA ELETRODUTOS COM DIAMETROS MENORES OU IGUAIS A 40 MM. AF_05/2015</v>
          </cell>
          <cell r="C3865" t="str">
            <v>M</v>
          </cell>
          <cell r="D3865">
            <v>5.5</v>
          </cell>
        </row>
        <row r="3866">
          <cell r="A3866" t="str">
            <v>90451</v>
          </cell>
          <cell r="B3866" t="str">
            <v>PASSANTE TIPO PEÇA EM POLIESTIRENO PARA ABERTURA PARA PASSAGEM DE 1 TUBO, FIXADO EM LAJE. AF_05/2015</v>
          </cell>
          <cell r="C3866" t="str">
            <v>UN</v>
          </cell>
          <cell r="D3866">
            <v>3.47</v>
          </cell>
        </row>
        <row r="3867">
          <cell r="A3867" t="str">
            <v>90452</v>
          </cell>
          <cell r="B3867" t="str">
            <v>PASSANTE TIPO PEÇA EM POLIESTIRENO PARA ABERTURA PARA PASSAGEM DE MAIS DE 1 TUBO, FIXADO EM LAJE. AF_05/2015</v>
          </cell>
          <cell r="C3867" t="str">
            <v>UN</v>
          </cell>
          <cell r="D3867">
            <v>11.83</v>
          </cell>
        </row>
        <row r="3868">
          <cell r="A3868" t="str">
            <v>90453</v>
          </cell>
          <cell r="B3868" t="str">
            <v>PASSANTE TIPO TUBO DE DIÂMETRO MENOR OU IGUAL A 40 MM, FIXADO EM LAJE. AF_05/2015</v>
          </cell>
          <cell r="C3868" t="str">
            <v>UN</v>
          </cell>
          <cell r="D3868">
            <v>2.39</v>
          </cell>
        </row>
        <row r="3869">
          <cell r="A3869" t="str">
            <v>90454</v>
          </cell>
          <cell r="B3869" t="str">
            <v>PASSANTE TIPO TUBO DE DIÂMETRO MAIORES QUE 40 MM E MENORES OU IGUAIS A 75 MM, FIXADO EM LAJE. AF_05/2015</v>
          </cell>
          <cell r="C3869" t="str">
            <v>UN</v>
          </cell>
          <cell r="D3869">
            <v>4.2</v>
          </cell>
        </row>
        <row r="3870">
          <cell r="A3870" t="str">
            <v>90455</v>
          </cell>
          <cell r="B3870" t="str">
            <v>PASSANTE TIPO TUBO DE DIÂMETRO MAIOR QUE 75 MM, FIXADO EM LAJE. AF_05/2015</v>
          </cell>
          <cell r="C3870" t="str">
            <v>UN</v>
          </cell>
          <cell r="D3870">
            <v>5.58</v>
          </cell>
        </row>
        <row r="3871">
          <cell r="A3871" t="str">
            <v>90456</v>
          </cell>
          <cell r="B3871" t="str">
            <v>QUEBRA EM ALVENARIA PARA INSTALAÇÃO DE CAIXA DE TOMADA (4X4 OU 4X2). AF_05/2015</v>
          </cell>
          <cell r="C3871" t="str">
            <v>UN</v>
          </cell>
          <cell r="D3871">
            <v>3.6</v>
          </cell>
        </row>
        <row r="3872">
          <cell r="A3872" t="str">
            <v>90457</v>
          </cell>
          <cell r="B3872" t="str">
            <v>QUEBRA EM ALVENARIA PARA INSTALAÇÃO DE QUADRO DISTRIBUIÇÃO PEQUENO (19X25 CM). AF_05/2015</v>
          </cell>
          <cell r="C3872" t="str">
            <v>UN</v>
          </cell>
          <cell r="D3872">
            <v>8.1999999999999993</v>
          </cell>
        </row>
        <row r="3873">
          <cell r="A3873" t="str">
            <v>90458</v>
          </cell>
          <cell r="B3873" t="str">
            <v>QUEBRA EM ALVENARIA PARA INSTALAÇÃO DE QUADRO DISTRIBUIÇÃO GRANDE (76X40 CM). AF_05/2015</v>
          </cell>
          <cell r="C3873" t="str">
            <v>UN</v>
          </cell>
          <cell r="D3873">
            <v>23.26</v>
          </cell>
        </row>
        <row r="3874">
          <cell r="A3874" t="str">
            <v>90459</v>
          </cell>
          <cell r="B3874" t="str">
            <v>QUEBRA EM ALVENARIA PARA INSTALAÇÃO DE ABRIGO PARA MANGUEIRAS (90X60 CM). AF_05/2015</v>
          </cell>
          <cell r="C3874" t="str">
            <v>UN</v>
          </cell>
          <cell r="D3874">
            <v>32.81</v>
          </cell>
        </row>
        <row r="3875">
          <cell r="A3875" t="str">
            <v>90466</v>
          </cell>
          <cell r="B3875" t="str">
            <v>CHUMBAMENTO LINEAR EM ALVENARIA PARA RAMAIS/DISTRIBUIÇÃO COM DIÂMETROS MENORES OU IGUAIS A 40 MM. AF_05/2015</v>
          </cell>
          <cell r="C3875" t="str">
            <v>M</v>
          </cell>
          <cell r="D3875">
            <v>10.95</v>
          </cell>
        </row>
        <row r="3876">
          <cell r="A3876" t="str">
            <v>90467</v>
          </cell>
          <cell r="B3876" t="str">
            <v>CHUMBAMENTO LINEAR EM ALVENARIA PARA RAMAIS/DISTRIBUIÇÃO COM DIÂMETROS MAIORES QUE 40 MM E MENORES OU IGUAIS A 75 MM. AF_05/2015</v>
          </cell>
          <cell r="C3876" t="str">
            <v>M</v>
          </cell>
          <cell r="D3876">
            <v>17.29</v>
          </cell>
        </row>
        <row r="3877">
          <cell r="A3877" t="str">
            <v>90468</v>
          </cell>
          <cell r="B3877" t="str">
            <v>CHUMBAMENTO LINEAR EM CONTRAPISO PARA RAMAIS/DISTRIBUIÇÃO COM DIÂMETROS MENORES OU IGUAIS A 40 MM. AF_05/2015</v>
          </cell>
          <cell r="C3877" t="str">
            <v>M</v>
          </cell>
          <cell r="D3877">
            <v>4.68</v>
          </cell>
        </row>
        <row r="3878">
          <cell r="A3878" t="str">
            <v>90469</v>
          </cell>
          <cell r="B3878" t="str">
            <v>CHUMBAMENTO LINEAR EM CONTRAPISO PARA RAMAIS/DISTRIBUIÇÃO COM DIÂMETROS MAIORES QUE 40 MM E MENORES OU IGUAIS A 75 MM. AF_05/2015</v>
          </cell>
          <cell r="C3878" t="str">
            <v>M</v>
          </cell>
          <cell r="D3878">
            <v>7.47</v>
          </cell>
        </row>
        <row r="3879">
          <cell r="A3879" t="str">
            <v>90470</v>
          </cell>
          <cell r="B3879" t="str">
            <v>CHUMBAMENTO LINEAR EM CONTRAPISO PARA RAMAIS/DISTRIBUIÇÃO COM DIÂMETROS MAIORES QUE 75 MM. AF_05/2015</v>
          </cell>
          <cell r="C3879" t="str">
            <v>M</v>
          </cell>
          <cell r="D3879">
            <v>10.18</v>
          </cell>
        </row>
        <row r="3880">
          <cell r="A3880" t="str">
            <v>91166</v>
          </cell>
          <cell r="B3880" t="str">
            <v>FIXAÇÃO DE TUBOS HORIZONTAIS DE PEX DIAMETROS IGUAIS OU INFERIORES A 40 MM COM ABRAÇADEIRA PLÁSTICA 390 MM, FIXADA EM LAJE. AF_05/2015</v>
          </cell>
          <cell r="C3880" t="str">
            <v>M</v>
          </cell>
          <cell r="D3880">
            <v>2.74</v>
          </cell>
        </row>
        <row r="3881">
          <cell r="A3881" t="str">
            <v>91167</v>
          </cell>
          <cell r="B3881" t="str">
            <v>FIXAÇÃO DE TUBOS HORIZONTAIS DE PPR DIÂMETROS MENORES OU IGUAIS A 40 MM COM ABRAÇADEIRA METÁLICA RÍGIDA TIPO D 1/2", FIXADA EM PERFILADO EM LAJE. AF_05/2015</v>
          </cell>
          <cell r="C3881" t="str">
            <v>M</v>
          </cell>
          <cell r="D3881">
            <v>8.2100000000000009</v>
          </cell>
        </row>
        <row r="3882">
          <cell r="A3882" t="str">
            <v>91168</v>
          </cell>
          <cell r="B3882" t="str">
            <v>FIXAÇÃO DE TUBOS HORIZONTAIS DE PPR DIÂMETROS MAIORES QUE 40 MM E MENORES OU IGUAIS A 75 MM COM ABRAÇADEIRA METÁLICA RÍGIDA TIPO D 1 1/2", FIXADA EM PERFILADO EM LAJE. AF_05/2015</v>
          </cell>
          <cell r="C3882" t="str">
            <v>M</v>
          </cell>
          <cell r="D3882">
            <v>6.14</v>
          </cell>
        </row>
        <row r="3883">
          <cell r="A3883" t="str">
            <v>91169</v>
          </cell>
          <cell r="B3883" t="str">
            <v>FIXAÇÃO DE TUBOS HORIZONTAIS DE PPR DIÂMETROS MAIORES QUE 75 MM COM ABRAÇADEIRA METÁLICA RÍGIDA TIPO D 3", FIXADA EM PERFILADO EM LAJE. AF_05/2015</v>
          </cell>
          <cell r="C3883" t="str">
            <v>M</v>
          </cell>
          <cell r="D3883">
            <v>7.31</v>
          </cell>
        </row>
        <row r="3884">
          <cell r="A3884" t="str">
            <v>91170</v>
          </cell>
          <cell r="B3884" t="str">
            <v>FIXAÇÃO DE TUBOS HORIZONTAIS DE PVC, CPVC OU COBRE DIÂMETROS MENORES OU IGUAIS A 40 MM OU ELETROCALHAS ATÉ 150MM DE LARGURA, COM ABRAÇADEIRA METÁLICA RÍGIDA TIPO D 1/2, FIXADA EM PERFILADO EM LAJE. AF_05/2015</v>
          </cell>
          <cell r="C3884" t="str">
            <v>M</v>
          </cell>
          <cell r="D3884">
            <v>2.12</v>
          </cell>
        </row>
        <row r="3885">
          <cell r="A3885" t="str">
            <v>91171</v>
          </cell>
          <cell r="B3885" t="str">
            <v>FIXAÇÃO DE TUBOS HORIZONTAIS DE PVC, CPVC OU COBRE DIÂMETROS MAIORES QUE 40 MM E MENORES OU IGUAIS A 75 MM COM ABRAÇADEIRA METÁLICA RÍGIDA TIPO D 1 1/2", FIXADA EM PERFILADO EM LAJE. AF_05/2015</v>
          </cell>
          <cell r="C3885" t="str">
            <v>M</v>
          </cell>
          <cell r="D3885">
            <v>2.62</v>
          </cell>
        </row>
        <row r="3886">
          <cell r="A3886" t="str">
            <v>91172</v>
          </cell>
          <cell r="B3886" t="str">
            <v>FIXAÇÃO DE TUBOS HORIZONTAIS DE PVC, CPVC OU COBRE DIÂMETROS MAIORES QUE 75 MM COM ABRAÇADEIRA METÁLICA RÍGIDA TIPO D 3", FIXADA EM PERFILADO EM LAJE. AF_05/2015</v>
          </cell>
          <cell r="C3886" t="str">
            <v>M</v>
          </cell>
          <cell r="D3886">
            <v>3.86</v>
          </cell>
        </row>
        <row r="3887">
          <cell r="A3887" t="str">
            <v>91173</v>
          </cell>
          <cell r="B3887" t="str">
            <v>FIXAÇÃO DE TUBOS VERTICAIS DE PPR DIÂMETROS MENORES OU IGUAIS A 40 MM COM ABRAÇADEIRA METÁLICA RÍGIDA TIPO D 1/2", FIXADA EM PERFILADO EM ALVENARIA. AF_05/2015</v>
          </cell>
          <cell r="C3887" t="str">
            <v>M</v>
          </cell>
          <cell r="D3887">
            <v>1.07</v>
          </cell>
        </row>
        <row r="3888">
          <cell r="A3888" t="str">
            <v>91174</v>
          </cell>
          <cell r="B3888" t="str">
            <v>FIXAÇÃO DE TUBOS VERTICAIS DE PPR DIÂMETROS MAIORES QUE 40 MM E MENORES OU IGUAIS A 75 MM COM ABRAÇADEIRA METÁLICA RÍGIDA TIPO D 1 1/2", FIXADA EM PERFILADO EM ALVENARIA. AF_05/2015</v>
          </cell>
          <cell r="C3888" t="str">
            <v>M</v>
          </cell>
          <cell r="D3888">
            <v>2.08</v>
          </cell>
        </row>
        <row r="3889">
          <cell r="A3889" t="str">
            <v>91175</v>
          </cell>
          <cell r="B3889" t="str">
            <v>FIXAÇÃO DE TUBOS VERTICAIS DE PPR DIÂMETROS MAIORES QUE 75 MM COM ABRAÇADEIRA METÁLICA RÍGIDA TIPO D 3", FIXADA EM PERFILADO EM ALVENARIA. AF_05/2015</v>
          </cell>
          <cell r="C3889" t="str">
            <v>M</v>
          </cell>
          <cell r="D3889">
            <v>3.4</v>
          </cell>
        </row>
        <row r="3890">
          <cell r="A3890" t="str">
            <v>91182</v>
          </cell>
          <cell r="B3890" t="str">
            <v>FIXAÇÃO DE TUBOS HORIZONTAIS DE PPR DIÂMETROS MENORES OU IGUAIS A 40 MM COM ABRAÇADEIRA METÁLICA FLEXÍVEL 18 MM, FIXADA DIRETAMENTE NA LAJE. AF_05/2015</v>
          </cell>
          <cell r="C3890" t="str">
            <v>M</v>
          </cell>
          <cell r="D3890">
            <v>22.57</v>
          </cell>
        </row>
        <row r="3891">
          <cell r="A3891" t="str">
            <v>91183</v>
          </cell>
          <cell r="B3891" t="str">
            <v>FIXAÇÃO DE TUBOS HORIZONTAIS DE PPR DIÂMETROS MAIORES QUE 40 MM E MENORES OU IGUAIS A 75 MM COM ABRAÇADEIRA METÁLICA FLEXÍVEL 18 MM, FIXADA DIRETAMENTE NA LAJE. AF_05/2015</v>
          </cell>
          <cell r="C3891" t="str">
            <v>M</v>
          </cell>
          <cell r="D3891">
            <v>11.25</v>
          </cell>
        </row>
        <row r="3892">
          <cell r="A3892" t="str">
            <v>91184</v>
          </cell>
          <cell r="B3892" t="str">
            <v>FIXAÇÃO DE TUBOS HORIZONTAIS DE PPR DIÂMETROS MAIORES QUE 75 MM COM ABRAÇADEIRA METÁLICA FLEXÍVEL 18 MM, FIXADA DIRETAMENTE NA LAJE. AF_05/2015</v>
          </cell>
          <cell r="C3892" t="str">
            <v>M</v>
          </cell>
          <cell r="D3892">
            <v>10.58</v>
          </cell>
        </row>
        <row r="3893">
          <cell r="A3893" t="str">
            <v>91185</v>
          </cell>
          <cell r="B3893" t="str">
            <v>FIXAÇÃO DE TUBOS HORIZONTAIS DE PVC, CPVC OU COBRE DIÂMETROS MENORES OU IGUAIS A 40 MM COM ABRAÇADEIRA METÁLICA FLEXÍVEL 18 MM, FIXADA DIRETAMENTE NA LAJE. AF_05/2015</v>
          </cell>
          <cell r="C3893" t="str">
            <v>M</v>
          </cell>
          <cell r="D3893">
            <v>5.8</v>
          </cell>
        </row>
        <row r="3894">
          <cell r="A3894" t="str">
            <v>91186</v>
          </cell>
          <cell r="B3894" t="str">
            <v>FIXAÇÃO DE TUBOS HORIZONTAIS DE PVC, CPVC OU COBRE DIÂMETROS MAIORES QUE 40 MM E MENORES OU IGUAIS A 75 MM COM ABRAÇADEIRA METÁLICA FLEXÍVEL 18 MM, FIXADA DIRETAMENTE NA LAJE. AF_05/2015</v>
          </cell>
          <cell r="C3894" t="str">
            <v>M</v>
          </cell>
          <cell r="D3894">
            <v>4.8099999999999996</v>
          </cell>
        </row>
        <row r="3895">
          <cell r="A3895" t="str">
            <v>91187</v>
          </cell>
          <cell r="B3895" t="str">
            <v>FIXAÇÃO DE TUBOS HORIZONTAIS DE PVC, CPVC OU COBRE DIÂMETROS MAIORES QUE 75 MM COM ABRAÇADEIRA METÁLICA FLEXÍVEL 18 MM, FIXADA DIRETAMENTE NA LAJE. AF_05/2015</v>
          </cell>
          <cell r="C3895" t="str">
            <v>M</v>
          </cell>
          <cell r="D3895">
            <v>5.59</v>
          </cell>
        </row>
        <row r="3896">
          <cell r="A3896" t="str">
            <v>91188</v>
          </cell>
          <cell r="B3896" t="str">
            <v>CHUMBAMENTO PONTUAL DE ABERTURA EM LAJE COM PASSAGEM DE 1 TUBO DE DIAMETRO EQUIVALENTE IGUAL À  50 MM. AF_05/2015</v>
          </cell>
          <cell r="C3896" t="str">
            <v>UN</v>
          </cell>
          <cell r="D3896">
            <v>5.69</v>
          </cell>
        </row>
        <row r="3897">
          <cell r="A3897" t="str">
            <v>91189</v>
          </cell>
          <cell r="B3897" t="str">
            <v>CHUMBAMENTO PONTUAL DE ABERTURA EM LAJE COM PASSAGEM DE MAIS DE 1 TUBO DE  DIAMETRO EQUIVALENTE IGUAL À  50 MM. AF_05/2015</v>
          </cell>
          <cell r="C3897" t="str">
            <v>UN</v>
          </cell>
          <cell r="D3897">
            <v>35.39</v>
          </cell>
        </row>
        <row r="3898">
          <cell r="A3898" t="str">
            <v>91190</v>
          </cell>
          <cell r="B3898" t="str">
            <v>CHUMBAMENTO PONTUAL EM PASSAGEM DE TUBO COM DIÂMETRO MENOR OU IGUAL A 40 MM. AF_05/2015</v>
          </cell>
          <cell r="C3898" t="str">
            <v>UN</v>
          </cell>
          <cell r="D3898">
            <v>4.26</v>
          </cell>
        </row>
        <row r="3899">
          <cell r="A3899" t="str">
            <v>91191</v>
          </cell>
          <cell r="B3899" t="str">
            <v>CHUMBAMENTO PONTUAL EM PASSAGEM DE TUBO COM DIÂMETROS ENTRE 40 MM E 75 MM. AF_05/2015</v>
          </cell>
          <cell r="C3899" t="str">
            <v>UN</v>
          </cell>
          <cell r="D3899">
            <v>4.5199999999999996</v>
          </cell>
        </row>
        <row r="3900">
          <cell r="A3900" t="str">
            <v>91192</v>
          </cell>
          <cell r="B3900" t="str">
            <v>CHUMBAMENTO PONTUAL EM PASSAGEM DE TUBO COM DIÂMETRO MAIOR QUE 75 MM. AF_05/2015</v>
          </cell>
          <cell r="C3900" t="str">
            <v>UN</v>
          </cell>
          <cell r="D3900">
            <v>5.0199999999999996</v>
          </cell>
        </row>
        <row r="3901">
          <cell r="A3901" t="str">
            <v>91222</v>
          </cell>
          <cell r="B3901" t="str">
            <v>RASGO EM ALVENARIA PARA RAMAIS/ DISTRIBUIÇÃO COM DIÂMETROS MAIORES QUE 40 MM E MENORES OU IGUAIS A 75 MM. AF_05/2015</v>
          </cell>
          <cell r="C3901" t="str">
            <v>M</v>
          </cell>
          <cell r="D3901">
            <v>12.06</v>
          </cell>
        </row>
        <row r="3902">
          <cell r="A3902" t="str">
            <v>94480</v>
          </cell>
          <cell r="B3902" t="str">
            <v>CONJUNTO HIDRÁULICO PARA INSTALAÇÃO DE BOMBA EM AÇO ROSCÁVEL, DN SUCÇÃO 65 (2½) E DN RECALQUE 50 (2), PARA EDIFICAÇÃO ENTRE 12 E 18 PAVIMENTOS  FORNECIMENTO E INSTALAÇÃO. AF_06/2016</v>
          </cell>
          <cell r="C3902" t="str">
            <v>UN</v>
          </cell>
          <cell r="D3902">
            <v>1816.66</v>
          </cell>
        </row>
        <row r="3903">
          <cell r="A3903" t="str">
            <v>94481</v>
          </cell>
          <cell r="B3903" t="str">
            <v>CONJUNTO HIDRÁULICO PARA INSTALAÇÃO DE BOMBA EM AÇO ROSCÁVEL, DN SUCÇÃO 50 (2) E DN RECALQUE 40 (1 1/2), PARA EDIFICAÇÃO ENTRE 8 E 12 PAVIMENTOS  FORNECIMENTO E INSTALAÇÃO. AF_06/2016</v>
          </cell>
          <cell r="C3903" t="str">
            <v>UN</v>
          </cell>
          <cell r="D3903">
            <v>1312.32</v>
          </cell>
        </row>
        <row r="3904">
          <cell r="A3904" t="str">
            <v>94482</v>
          </cell>
          <cell r="B3904" t="str">
            <v>CONJUNTO HIDRÁULICO PARA INSTALAÇÃO DE BOMBA EM AÇO ROSCÁVEL, DN SUCÇÃO 40 (1 1/2) E DN RECALQUE 32 (1 1/4), PARA EDIFICAÇÃO ENTRE 4 E 8 PAVIMENTOS  FORNECIMENTO E INSTALAÇÃO. AF_06/2016</v>
          </cell>
          <cell r="C3904" t="str">
            <v>UN</v>
          </cell>
          <cell r="D3904">
            <v>1053.01</v>
          </cell>
        </row>
        <row r="3905">
          <cell r="A3905" t="str">
            <v>94483</v>
          </cell>
          <cell r="B3905" t="str">
            <v>CONJUNTO HIDRÁULICO PARA INSTALAÇÃO DE BOMBA EM AÇO ROSCÁVEL, DN SUCÇÃO 32 (1 1/4) E DN RECALQUE 25 (1), PARA EDIFICAÇÃO ATÉ 4 PAVIMENTOS  FORNECIMENTO E INSTALAÇÃO. AF_06/2016</v>
          </cell>
          <cell r="C3905" t="str">
            <v>UN</v>
          </cell>
          <cell r="D3905">
            <v>908.63</v>
          </cell>
        </row>
        <row r="3906">
          <cell r="A3906" t="str">
            <v>73826/1</v>
          </cell>
          <cell r="B3906" t="str">
            <v>INSTALACAO DE COMPRESSOR DE AR, POTENCIA &lt;= 5 CV</v>
          </cell>
          <cell r="C3906" t="str">
            <v>UN</v>
          </cell>
          <cell r="D3906">
            <v>496.58</v>
          </cell>
        </row>
        <row r="3907">
          <cell r="A3907" t="str">
            <v>73826/2</v>
          </cell>
          <cell r="B3907" t="str">
            <v>INSTALACAO DE COMPRESSOR DE AR, POTENCIA &gt; 5 E &lt;= 10 CV</v>
          </cell>
          <cell r="C3907" t="str">
            <v>UN</v>
          </cell>
          <cell r="D3907">
            <v>645.55999999999995</v>
          </cell>
        </row>
        <row r="3908">
          <cell r="A3908" t="str">
            <v>73834/1</v>
          </cell>
          <cell r="B3908" t="str">
            <v>INSTALACAO DE CONJ.MOTO BOMBA SUBMERSIVEL ATE 10 CV</v>
          </cell>
          <cell r="C3908" t="str">
            <v>UN</v>
          </cell>
          <cell r="D3908">
            <v>226.57</v>
          </cell>
        </row>
        <row r="3909">
          <cell r="A3909" t="str">
            <v>73834/2</v>
          </cell>
          <cell r="B3909" t="str">
            <v>INSTALACAO DE CONJ.MOTO BOMBA SUBMERSIVEL DE 11 A 25 CV</v>
          </cell>
          <cell r="C3909" t="str">
            <v>UN</v>
          </cell>
          <cell r="D3909">
            <v>362.52</v>
          </cell>
        </row>
        <row r="3910">
          <cell r="A3910" t="str">
            <v>73834/3</v>
          </cell>
          <cell r="B3910" t="str">
            <v>INSTALACAO DE CONJ.MOTO BOMBA SUBMERSIVEL DE 26 A 50 CV</v>
          </cell>
          <cell r="C3910" t="str">
            <v>UN</v>
          </cell>
          <cell r="D3910">
            <v>725.05</v>
          </cell>
        </row>
        <row r="3911">
          <cell r="A3911" t="str">
            <v>73834/4</v>
          </cell>
          <cell r="B3911" t="str">
            <v>INSTALACAO DE CONJ.MOTO BOMBA SUBMERSIVEL DE 51 A 100 CV</v>
          </cell>
          <cell r="C3911" t="str">
            <v>UN</v>
          </cell>
          <cell r="D3911">
            <v>1087.57</v>
          </cell>
        </row>
        <row r="3912">
          <cell r="A3912" t="str">
            <v>73835/1</v>
          </cell>
          <cell r="B3912" t="str">
            <v>INSTALACAO DE CONJ.MOTO BOMBA VERTICAL POT &lt;= 100 CV</v>
          </cell>
          <cell r="C3912" t="str">
            <v>UN</v>
          </cell>
          <cell r="D3912">
            <v>1545.29</v>
          </cell>
        </row>
        <row r="3913">
          <cell r="A3913" t="str">
            <v>73835/2</v>
          </cell>
          <cell r="B3913" t="str">
            <v>INSTALACAO DE CONJ.MOTO BOMBA VERTICAL 100 &lt; POT &lt;= 200 CV</v>
          </cell>
          <cell r="C3913" t="str">
            <v>UN</v>
          </cell>
          <cell r="D3913">
            <v>2101.6</v>
          </cell>
        </row>
        <row r="3914">
          <cell r="A3914" t="str">
            <v>73835/3</v>
          </cell>
          <cell r="B3914" t="str">
            <v>INSTALACAO DE CONJ.MOTO BOMBA VERTICAL 200 &lt; POT &lt;= 300 CV</v>
          </cell>
          <cell r="C3914" t="str">
            <v>UN</v>
          </cell>
          <cell r="D3914">
            <v>2348.85</v>
          </cell>
        </row>
        <row r="3915">
          <cell r="A3915" t="str">
            <v>73836/1</v>
          </cell>
          <cell r="B3915" t="str">
            <v>INSTALACAO DE CONJ.MOTO BOMBA HORIZONTAL ATE 10 CV</v>
          </cell>
          <cell r="C3915" t="str">
            <v>UN</v>
          </cell>
          <cell r="D3915">
            <v>618.11</v>
          </cell>
        </row>
        <row r="3916">
          <cell r="A3916" t="str">
            <v>73836/2</v>
          </cell>
          <cell r="B3916" t="str">
            <v>INSTALACAO DE CONJ.MOTO BOMBA HORIZONTAL DE 12,5 A 25 CV</v>
          </cell>
          <cell r="C3916" t="str">
            <v>UN</v>
          </cell>
          <cell r="D3916">
            <v>803.55</v>
          </cell>
        </row>
        <row r="3917">
          <cell r="A3917" t="str">
            <v>73836/3</v>
          </cell>
          <cell r="B3917" t="str">
            <v>INSTALACAO DE CONJ.MOTO BOMBA HORIZONTAL DE 30 A 75 CV</v>
          </cell>
          <cell r="C3917" t="str">
            <v>UN</v>
          </cell>
          <cell r="D3917">
            <v>1236.23</v>
          </cell>
        </row>
        <row r="3918">
          <cell r="A3918" t="str">
            <v>73836/4</v>
          </cell>
          <cell r="B3918" t="str">
            <v>INSTALACAO DE CONJ.MOTO BOMBA HORIZONTAL DE 100 A 150 CV</v>
          </cell>
          <cell r="C3918" t="str">
            <v>UN</v>
          </cell>
          <cell r="D3918">
            <v>1977.98</v>
          </cell>
        </row>
        <row r="3919">
          <cell r="A3919" t="str">
            <v>73837/1</v>
          </cell>
          <cell r="B3919" t="str">
            <v>INSTALACAO DE CONJ.MOTO BOMBA SUBMERSO ATE 5 CV</v>
          </cell>
          <cell r="C3919" t="str">
            <v>UN</v>
          </cell>
          <cell r="D3919">
            <v>226.57</v>
          </cell>
        </row>
        <row r="3920">
          <cell r="A3920" t="str">
            <v>73837/2</v>
          </cell>
          <cell r="B3920" t="str">
            <v>INSTALACAO DE CONJ.MOTO BOMBA SUBMERSO DE 6 A 25 CV</v>
          </cell>
          <cell r="C3920" t="str">
            <v>UN</v>
          </cell>
          <cell r="D3920">
            <v>453.15</v>
          </cell>
        </row>
        <row r="3921">
          <cell r="A3921" t="str">
            <v>73837/3</v>
          </cell>
          <cell r="B3921" t="str">
            <v>INSTALACAO DE CONJ.MOTO BOMBA SUBMERSO DE 26 A 50 CV</v>
          </cell>
          <cell r="C3921" t="str">
            <v>UN</v>
          </cell>
          <cell r="D3921">
            <v>906.31</v>
          </cell>
        </row>
        <row r="3922">
          <cell r="A3922" t="str">
            <v>73612</v>
          </cell>
          <cell r="B3922" t="str">
            <v>INSTALACAO DE CLORADOR</v>
          </cell>
          <cell r="C3922" t="str">
            <v>UN</v>
          </cell>
          <cell r="D3922">
            <v>506.7</v>
          </cell>
        </row>
        <row r="3923">
          <cell r="A3923" t="str">
            <v>73660</v>
          </cell>
          <cell r="B3923" t="str">
            <v>LEITO FILTRANTE - ASSENTAMENTO DE BLOCOS LEOPOLD</v>
          </cell>
          <cell r="C3923" t="str">
            <v>M2</v>
          </cell>
          <cell r="D3923">
            <v>69.989999999999995</v>
          </cell>
        </row>
        <row r="3924">
          <cell r="A3924" t="str">
            <v>73661</v>
          </cell>
          <cell r="B3924" t="str">
            <v>FORNECIMENTO E INSTALACAO DE TALHA E TROLEY MANUAL DE 1 TONELADA</v>
          </cell>
          <cell r="C3924" t="str">
            <v>UN</v>
          </cell>
          <cell r="D3924">
            <v>2398.1</v>
          </cell>
        </row>
        <row r="3925">
          <cell r="A3925" t="str">
            <v>73693</v>
          </cell>
          <cell r="B3925" t="str">
            <v>LEITO FILTRANTE - COLOCACAO DE LONA PLASTICA</v>
          </cell>
          <cell r="C3925" t="str">
            <v>M2</v>
          </cell>
          <cell r="D3925">
            <v>20.88</v>
          </cell>
        </row>
        <row r="3926">
          <cell r="A3926" t="str">
            <v>73694</v>
          </cell>
          <cell r="B3926" t="str">
            <v>INSTALACAO DE BOMBA DOSADORA</v>
          </cell>
          <cell r="C3926" t="str">
            <v>UN</v>
          </cell>
          <cell r="D3926">
            <v>159.85</v>
          </cell>
        </row>
        <row r="3927">
          <cell r="A3927" t="str">
            <v>73695</v>
          </cell>
          <cell r="B3927" t="str">
            <v>INSTALACAO DE AGITADOR</v>
          </cell>
          <cell r="C3927" t="str">
            <v>UN</v>
          </cell>
          <cell r="D3927">
            <v>82.2</v>
          </cell>
        </row>
        <row r="3928">
          <cell r="A3928" t="str">
            <v>73824/1</v>
          </cell>
          <cell r="B3928" t="str">
            <v>INSTALACAO DE MISTURADOR VERTICAL</v>
          </cell>
          <cell r="C3928" t="str">
            <v>UN</v>
          </cell>
          <cell r="D3928">
            <v>506.7</v>
          </cell>
        </row>
        <row r="3929">
          <cell r="A3929" t="str">
            <v>73825/2</v>
          </cell>
          <cell r="B3929" t="str">
            <v>VERTEDOR TRIANGULAR DE ALUMINIO</v>
          </cell>
          <cell r="C3929" t="str">
            <v>M2</v>
          </cell>
          <cell r="D3929">
            <v>881.7</v>
          </cell>
        </row>
        <row r="3930">
          <cell r="A3930" t="str">
            <v>73873/1</v>
          </cell>
          <cell r="B3930" t="str">
            <v>LEITO FILTRANTE - COLOCACAO E APILOAMENTO DE TERRA NO FILTRO</v>
          </cell>
          <cell r="C3930" t="str">
            <v>M3</v>
          </cell>
          <cell r="D3930">
            <v>83.59</v>
          </cell>
        </row>
        <row r="3931">
          <cell r="A3931" t="str">
            <v>73873/2</v>
          </cell>
          <cell r="B3931" t="str">
            <v>LEITO FILTRANTE - FORN.E ENCHIMENTO C/ BRITA NO. 4</v>
          </cell>
          <cell r="C3931" t="str">
            <v>M3</v>
          </cell>
          <cell r="D3931">
            <v>176.84</v>
          </cell>
        </row>
        <row r="3932">
          <cell r="A3932" t="str">
            <v>73873/3</v>
          </cell>
          <cell r="B3932" t="str">
            <v>LEITO FILTRANTE - COLOCACAO DE AREIA NOS FILTROS</v>
          </cell>
          <cell r="C3932" t="str">
            <v>M3</v>
          </cell>
          <cell r="D3932">
            <v>83.59</v>
          </cell>
        </row>
        <row r="3933">
          <cell r="A3933" t="str">
            <v>73873/4</v>
          </cell>
          <cell r="B3933" t="str">
            <v>LEITO FILTRANTE - COLOCACAO DE PEDREGULHOS NOS FILTROS</v>
          </cell>
          <cell r="C3933" t="str">
            <v>M3</v>
          </cell>
          <cell r="D3933">
            <v>91.55</v>
          </cell>
        </row>
        <row r="3934">
          <cell r="A3934" t="str">
            <v>73873/5</v>
          </cell>
          <cell r="B3934" t="str">
            <v>LEITO FILTRANTE - COLOCACAO DE ANTRACITO NOS FILTROS</v>
          </cell>
          <cell r="C3934" t="str">
            <v>M3</v>
          </cell>
          <cell r="D3934">
            <v>83.59</v>
          </cell>
        </row>
        <row r="3935">
          <cell r="A3935" t="str">
            <v>73827/1</v>
          </cell>
          <cell r="B3935" t="str">
            <v>KIT CAVALETE PVC COM REGISTRO 1/2" - FORNECIMENTO E INSTALAÇÃO</v>
          </cell>
          <cell r="C3935" t="str">
            <v>UN</v>
          </cell>
          <cell r="D3935">
            <v>52.22</v>
          </cell>
        </row>
        <row r="3936">
          <cell r="A3936" t="str">
            <v>74102/1</v>
          </cell>
          <cell r="B3936" t="str">
            <v>CAIXA PARA HIDROMETRO CONCRETO PRE-MOLDADO - FORNECIMENTO E INSTALACAO</v>
          </cell>
          <cell r="C3936" t="str">
            <v>UN</v>
          </cell>
          <cell r="D3936">
            <v>193.71</v>
          </cell>
        </row>
        <row r="3937">
          <cell r="A3937" t="str">
            <v>74217/1</v>
          </cell>
          <cell r="B3937" t="str">
            <v>HIDROMETRO 3,00M3/H, D=1/2" - FORNECIMENTO E INSTALACAO</v>
          </cell>
          <cell r="C3937" t="str">
            <v>UN</v>
          </cell>
          <cell r="D3937">
            <v>153.85</v>
          </cell>
        </row>
        <row r="3938">
          <cell r="A3938" t="str">
            <v>74217/2</v>
          </cell>
          <cell r="B3938" t="str">
            <v>HIDROMETRO 5,00M3/H, D=3/4"  - FORNECIMENTO E INSTALACAO</v>
          </cell>
          <cell r="C3938" t="str">
            <v>UN</v>
          </cell>
          <cell r="D3938">
            <v>175.21</v>
          </cell>
        </row>
        <row r="3939">
          <cell r="A3939" t="str">
            <v>74217/3</v>
          </cell>
          <cell r="B3939" t="str">
            <v>HIDROMETRO 1,50M3/H, D=1/2" - FORNECIMENTO E INSTALACAO</v>
          </cell>
          <cell r="C3939" t="str">
            <v>UN</v>
          </cell>
          <cell r="D3939">
            <v>144.5</v>
          </cell>
        </row>
        <row r="3940">
          <cell r="A3940" t="str">
            <v>74218/1</v>
          </cell>
          <cell r="B3940" t="str">
            <v>KIT CAVALETE PVC COM REGISTRO 3/4" - FORNECIMENTO E INSTALACAO</v>
          </cell>
          <cell r="C3940" t="str">
            <v>UN</v>
          </cell>
          <cell r="D3940">
            <v>52.37</v>
          </cell>
        </row>
        <row r="3941">
          <cell r="A3941" t="str">
            <v>74253/1</v>
          </cell>
          <cell r="B3941" t="str">
            <v>RAMAL PREDIAL EM TUBO PEAD 20MM - FORNECIMENTO, INSTALAÇÃO, ESCAVAÇÃO E REATERRO</v>
          </cell>
          <cell r="C3941" t="str">
            <v>M</v>
          </cell>
          <cell r="D3941">
            <v>27.74</v>
          </cell>
        </row>
        <row r="3942">
          <cell r="A3942" t="str">
            <v>83878</v>
          </cell>
          <cell r="B3942" t="str">
            <v>LIGACAO DA REDE 50MM AO RAMAL PREDIAL 1/2"</v>
          </cell>
          <cell r="C3942" t="str">
            <v>UN</v>
          </cell>
          <cell r="D3942">
            <v>43.62</v>
          </cell>
        </row>
        <row r="3943">
          <cell r="A3943" t="str">
            <v>83879</v>
          </cell>
          <cell r="B3943" t="str">
            <v>LIGACAO DA REDE 75MM AO RAMAL PREDIAL 1/2"</v>
          </cell>
          <cell r="C3943" t="str">
            <v>UN</v>
          </cell>
          <cell r="D3943">
            <v>50.88</v>
          </cell>
        </row>
        <row r="3944">
          <cell r="A3944" t="str">
            <v>73658</v>
          </cell>
          <cell r="B3944" t="str">
            <v>LIGAÇÃO DOMICILIAR DE ESGOTO DN 100MM, DA CASA ATÉ A CAIXA, COMPOSTO POR 10,0M TUBO DE PVC ESGOTO PREDIAL DN 100MM E CAIXA DE ALVENARIA COM TAMPA DE CONCRETO - FORNECIMENTO E INSTALAÇÃO</v>
          </cell>
          <cell r="C3944" t="str">
            <v>UN</v>
          </cell>
          <cell r="D3944">
            <v>583.32000000000005</v>
          </cell>
        </row>
        <row r="3945">
          <cell r="A3945" t="str">
            <v>93350</v>
          </cell>
          <cell r="B3945" t="str">
            <v>COLETOR PREDIAL DE ESGOTO, DA CAIXA ATÉ A REDE (DISTÂNCIA = 10 M, LARGURA DA VALA = 0,65 M), INCLUINDO ESCAVAÇÃO MANUAL, PREPARO DE FUNDO DE VALA E REATERRO MANUAL COM COMPACTAÇÃO MECANIZADA, TUBO PVC EB-644 P/ REDE COLET ESG JE DN 100 MM E CONEXÕES - FORNECIMENTO E INSTALAÇÃO. AF_03/2016</v>
          </cell>
          <cell r="C3945" t="str">
            <v>UN</v>
          </cell>
          <cell r="D3945">
            <v>781.93</v>
          </cell>
        </row>
        <row r="3946">
          <cell r="A3946" t="str">
            <v>93351</v>
          </cell>
          <cell r="B3946" t="str">
            <v>COLETOR PREDIAL DE ESGOTO, DA CAIXA ATÉ A REDE (DISTÂNCIA = 8 M, LARGURA DA VALA = 0,65 M), INCLUINDO ESCAVAÇÃO MANUAL, PREPARO DE FUNDO DE VALA E REATERRO MANUAL COM COMPACTAÇÃO MECANIZADA, TUBO PVC EB-644 P/ REDE COLET ESG JE DN 100 MM E CONEXÕES - FORNECIMENTO E INSTALAÇÃO. AF_03/2016</v>
          </cell>
          <cell r="C3946" t="str">
            <v>UN</v>
          </cell>
          <cell r="D3946">
            <v>639.72</v>
          </cell>
        </row>
        <row r="3947">
          <cell r="A3947" t="str">
            <v>93352</v>
          </cell>
          <cell r="B3947" t="str">
            <v>COLETOR PREDIAL DE ESGOTO, DA CAIXA ATÉ A REDE (DISTÂNCIA = 6 M, LARGURA DA VALA = 0,65 M), INCLUINDO ESCAVAÇÃO MANUAL, PREPARO DE FUNDO DE VALA E REATERRO MANUAL COM COMPACTAÇÃO MECANIZADA, TUBO PVC EB-644 P/ REDE COLET ESG JE DN 100 MM E CONEXÕES - FORNECIMENTO E INSTALAÇÃO. AF_03/2016</v>
          </cell>
          <cell r="C3947" t="str">
            <v>UN</v>
          </cell>
          <cell r="D3947">
            <v>496.88</v>
          </cell>
        </row>
        <row r="3948">
          <cell r="A3948" t="str">
            <v>93353</v>
          </cell>
          <cell r="B3948" t="str">
            <v>COLETOR PREDIAL DE ESGOTO, DA CAIXA ATÉ A REDE (DISTÂNCIA = 4 M, LARGURA DA VALA = 0,65 M), INCLUINDO ESCAVAÇÃO MANUAL, PREPARO DE FUNDO DE VALA E REATERRO MANUAL COM COMPACTAÇÃO MECANIZADA, TUBO  PVC EB-644 P/ REDE COLET ESG JE DN 100 MM E CONEXÕES - FORNECIMENTO E INSTALAÇÃO. AF_03/2016</v>
          </cell>
          <cell r="C3948" t="str">
            <v>UN</v>
          </cell>
          <cell r="D3948">
            <v>359.56</v>
          </cell>
        </row>
        <row r="3949">
          <cell r="A3949" t="str">
            <v>93354</v>
          </cell>
          <cell r="B3949" t="str">
            <v>COLETOR PREDIAL DE ESGOTO, DA CAIXA ATÉ A REDE (DISTÂNCIA = 10 M, LARGURA DA VALA = 0,65 M), INCLUINDO ESCAVAÇÃO MECANIZADA, PREPARO DE FUNDO DE VALA E REATERRO COM COMPACTAÇÃO MECANIZADA, TUBO PVC EB-644 P/ REDE COLET ESG JE DN 100 MM E CONEXÕES - FORNECIMENTO E INSTALAÇÃO. AF_03/2016</v>
          </cell>
          <cell r="C3949" t="str">
            <v>UN</v>
          </cell>
          <cell r="D3949">
            <v>499.55</v>
          </cell>
        </row>
        <row r="3950">
          <cell r="A3950" t="str">
            <v>93355</v>
          </cell>
          <cell r="B3950" t="str">
            <v>COLETOR PREDIAL DE ESGOTO, DA CAIXA ATÉ A REDE (DISTÂNCIA = 8 M, LARGURA DA VALA = 0,65 M), INCLUINDO ESCAVAÇÃO MECANIZADA, PREPARO DE FUNDO DE VALA E REATERRO COM COMPACTAÇÃO MECANIZADA, TUBO PVC EB-644 P/ REDE COLET ESG JE DN 100 MM E CONEXÕES - FORNECIMENTO E INSTALAÇÃO. AF_03/2016</v>
          </cell>
          <cell r="C3950" t="str">
            <v>UN</v>
          </cell>
          <cell r="D3950">
            <v>417.06</v>
          </cell>
        </row>
        <row r="3951">
          <cell r="A3951" t="str">
            <v>93356</v>
          </cell>
          <cell r="B3951" t="str">
            <v>COLETOR PREDIAL DE ESGOTO, DA CAIXA ATÉ A REDE (DISTÂNCIA = 6 M, LARGURA DA VALA = 0,65 M), INCLUINDO ESCAVAÇÃO MECANIZADA, PREPARO DE FUNDO DE VALA E REATERRO COM COMPACTAÇÃO MECANIZADA, TUBO PVC EB-644 P/ REDE COLET ESG JE DN 100 MM E CONEXÕES - FORNECIMENTO E INSTALAÇÃO. AF_03/2016</v>
          </cell>
          <cell r="C3951" t="str">
            <v>UN</v>
          </cell>
          <cell r="D3951">
            <v>332.32</v>
          </cell>
        </row>
        <row r="3952">
          <cell r="A3952" t="str">
            <v>93357</v>
          </cell>
          <cell r="B3952" t="str">
            <v>COLETOR PREDIAL DE ESGOTO, DA CAIXA ATÉ A REDE (DISTÂNCIA = 4 M, LARGURA DA VALA = 0,65 M), INCLUINDO ESCAVAÇÃO MECANIZADA, PREPARO DE FUNDO DE VALA E REATERRO COM COMPACTAÇÃO MECANIZADA, TUBO PVC EB-644 P/ REDE COLET ESG JE DN 100 MM E CONEXÕES - FORNECIMENTO E INSTALAÇÃO. AF_03/2016</v>
          </cell>
          <cell r="C3952" t="str">
            <v>UN</v>
          </cell>
          <cell r="D3952">
            <v>251.48</v>
          </cell>
        </row>
        <row r="3953">
          <cell r="A3953" t="str">
            <v>76451/1</v>
          </cell>
          <cell r="B3953" t="str">
            <v>ESCAVACAO MECANIZADA SUBMERSA (DRAGAGEM E CARGA), UTILIZANDO CAMINHÃO BASCULANTE, ESCAVADEIRA TIPO DRAGA DE ARRASTE E RETROESCAVADEIRA COM CARREGADEIRA</v>
          </cell>
          <cell r="C3953" t="str">
            <v>M3</v>
          </cell>
          <cell r="D3953">
            <v>29.18</v>
          </cell>
        </row>
        <row r="3954">
          <cell r="A3954" t="str">
            <v>83335</v>
          </cell>
          <cell r="B3954" t="str">
            <v>ESCAVACAO SUBMERSA COM DRAGA DE MANDIBULA</v>
          </cell>
          <cell r="C3954" t="str">
            <v>M3</v>
          </cell>
          <cell r="D3954">
            <v>37.090000000000003</v>
          </cell>
        </row>
        <row r="3955">
          <cell r="A3955" t="str">
            <v>88548</v>
          </cell>
          <cell r="B3955" t="str">
            <v>DRAGAGEM (C/ ESCAVADEIRA DRAG LINE DE ARRASTE 140HP)</v>
          </cell>
          <cell r="C3955" t="str">
            <v>M3</v>
          </cell>
          <cell r="D3955">
            <v>24.16</v>
          </cell>
        </row>
        <row r="3956">
          <cell r="A3956" t="str">
            <v>7011</v>
          </cell>
          <cell r="B3956" t="str">
            <v>ESCAVACAO E ACERTO MANUAL NA FAIXA DE 0,45M DE LARGURA P/ EXECUCAO    DE MEIO-FIO E SARJETA CONJUGADOS</v>
          </cell>
          <cell r="C3956" t="str">
            <v>M</v>
          </cell>
          <cell r="D3956">
            <v>6.36</v>
          </cell>
        </row>
        <row r="3957">
          <cell r="A3957" t="str">
            <v>73903/1</v>
          </cell>
          <cell r="B3957" t="str">
            <v>LIMPEZA SUPERFICIAL DA CAMADA VEGETAL EM JAZIDA</v>
          </cell>
          <cell r="C3957" t="str">
            <v>M2</v>
          </cell>
          <cell r="D3957">
            <v>0.4</v>
          </cell>
        </row>
        <row r="3958">
          <cell r="A3958" t="str">
            <v>73903/2</v>
          </cell>
          <cell r="B3958" t="str">
            <v>EXPURGO DE JAZIDA (MATERIAL VEGETAL, OU INSERVÍVEL, EXCETO LAMA)</v>
          </cell>
          <cell r="C3958" t="str">
            <v>M3</v>
          </cell>
          <cell r="D3958">
            <v>2.11</v>
          </cell>
        </row>
        <row r="3959">
          <cell r="A3959" t="str">
            <v>74151/1</v>
          </cell>
          <cell r="B3959" t="str">
            <v>ESCAVACAO E CARGA MATERIAL 1A CATEGORIA, UTILIZANDO TRATOR DE ESTEIRAS DE 110 A 160HP COM LAMINA, PESO OPERACIONAL * 13T  E PA CARREGADEIRA COM 170 HP.</v>
          </cell>
          <cell r="C3959" t="str">
            <v>M3</v>
          </cell>
          <cell r="D3959">
            <v>3.4</v>
          </cell>
        </row>
        <row r="3960">
          <cell r="A3960" t="str">
            <v>74153/1</v>
          </cell>
          <cell r="B3960" t="str">
            <v>ESPALHAMENTO MECANIZADO (COM MOTONIVELADORA 140 HP) MATERIAL 1A. CATEGORIA</v>
          </cell>
          <cell r="C3960" t="str">
            <v>M2</v>
          </cell>
          <cell r="D3960">
            <v>0.21</v>
          </cell>
        </row>
        <row r="3961">
          <cell r="A3961" t="str">
            <v>74154/1</v>
          </cell>
          <cell r="B3961" t="str">
            <v>ESCAVACAO, CARGA E TRANSPORTE DE  MATERIAL DE 1A CATEGORIA COM TRATOR SOBRE ESTEIRAS 347 HP E CACAMBA 6M3,  DMT 50 A 200M</v>
          </cell>
          <cell r="C3961" t="str">
            <v>M3</v>
          </cell>
          <cell r="D3961">
            <v>4.7</v>
          </cell>
        </row>
        <row r="3962">
          <cell r="A3962" t="str">
            <v>74155/1</v>
          </cell>
          <cell r="B3962" t="str">
            <v>ESCAVACAO E TRANSPORTE DE MATERIAL DE  1A CAT DMT 50M COM TRATOR SOBRE  ESTEIRAS 347 HP COM LAMINA E ESCARIFICADOR</v>
          </cell>
          <cell r="C3962" t="str">
            <v>M3</v>
          </cell>
          <cell r="D3962">
            <v>1.77</v>
          </cell>
        </row>
        <row r="3963">
          <cell r="A3963" t="str">
            <v>74155/2</v>
          </cell>
          <cell r="B3963" t="str">
            <v>ESCAVACAO E TRANSPORTE DE MATERIAL DE  2A CAT DMT 50M COM TRATOR SOBRE  ESTEIRAS 347 HP COM LAMINA E ESCARIFICADOR</v>
          </cell>
          <cell r="C3963" t="str">
            <v>M3</v>
          </cell>
          <cell r="D3963">
            <v>3.42</v>
          </cell>
        </row>
        <row r="3964">
          <cell r="A3964" t="str">
            <v>74205/1</v>
          </cell>
          <cell r="B3964" t="str">
            <v>ESCAVACAO MECANICA DE MATERIAL 1A. CATEGORIA, PROVENIENTE DE CORTE DE SUBLEITO (C/TRATOR ESTEIRAS  160HP)</v>
          </cell>
          <cell r="C3964" t="str">
            <v>M3</v>
          </cell>
          <cell r="D3964">
            <v>1.71</v>
          </cell>
        </row>
        <row r="3965">
          <cell r="A3965" t="str">
            <v>78018</v>
          </cell>
          <cell r="B3965" t="str">
            <v>ESCAVACAO MANUAL A CEU ABERTO EM MATERIAL DE 1A CATEGORIA, EM PROFUNDIDADE ATE 0,50M</v>
          </cell>
          <cell r="C3965" t="str">
            <v>M3</v>
          </cell>
          <cell r="D3965">
            <v>42.42</v>
          </cell>
        </row>
        <row r="3966">
          <cell r="A3966" t="str">
            <v>79472</v>
          </cell>
          <cell r="B3966" t="str">
            <v>REGULARIZACAO DE SUPERFICIES EM TERRA COM MOTONIVELADORA</v>
          </cell>
          <cell r="C3966" t="str">
            <v>M2</v>
          </cell>
          <cell r="D3966">
            <v>0.44</v>
          </cell>
        </row>
        <row r="3967">
          <cell r="A3967" t="str">
            <v>79473</v>
          </cell>
          <cell r="B3967" t="str">
            <v>CORTE E ATERRO COMPENSADO</v>
          </cell>
          <cell r="C3967" t="str">
            <v>M3</v>
          </cell>
          <cell r="D3967">
            <v>6.08</v>
          </cell>
        </row>
        <row r="3968">
          <cell r="A3968" t="str">
            <v>79474</v>
          </cell>
          <cell r="B3968" t="str">
            <v>ESCAVACAO MANUAL, CAMPO ABERTO, EM SOLO EXCETO ROCHA, DE 4,00 ATE 6,00 M DE PROFUNDIDADE.</v>
          </cell>
          <cell r="C3968" t="str">
            <v>M3</v>
          </cell>
          <cell r="D3968">
            <v>71.59</v>
          </cell>
        </row>
        <row r="3969">
          <cell r="A3969" t="str">
            <v>79478</v>
          </cell>
          <cell r="B3969" t="str">
            <v>ESCAVACAO MANUAL CAMPO ABERTO EM SOLO EXCETO ROCHA ATE 2,00M PROFUNDIDADE</v>
          </cell>
          <cell r="C3969" t="str">
            <v>M3</v>
          </cell>
          <cell r="D3969">
            <v>51.79</v>
          </cell>
        </row>
        <row r="3970">
          <cell r="A3970" t="str">
            <v>79479</v>
          </cell>
          <cell r="B3970" t="str">
            <v>ESCAVACAO MANUAL, CAMPO ABERTO, EM SOLO EXCETO ROCHA, DE 2,00 ATE 4,00 M DE PROFUNDIDADE.</v>
          </cell>
          <cell r="C3970" t="str">
            <v>M3</v>
          </cell>
          <cell r="D3970">
            <v>61.69</v>
          </cell>
        </row>
        <row r="3971">
          <cell r="A3971" t="str">
            <v>79480</v>
          </cell>
          <cell r="B3971" t="str">
            <v>ESCAVACAO MECANICA CAMPO ABERTO EM SOLO EXCETO ROCHA ATE 2,00M PROFUNDIDADE</v>
          </cell>
          <cell r="C3971" t="str">
            <v>M3</v>
          </cell>
          <cell r="D3971">
            <v>2.5</v>
          </cell>
        </row>
        <row r="3972">
          <cell r="A3972" t="str">
            <v>79517/1</v>
          </cell>
          <cell r="B3972" t="str">
            <v>ESCAVACAO MANUAL EM SOLO-PROF. ATE 1,50 M</v>
          </cell>
          <cell r="C3972" t="str">
            <v>M3</v>
          </cell>
          <cell r="D3972">
            <v>35.35</v>
          </cell>
        </row>
        <row r="3973">
          <cell r="A3973" t="str">
            <v>79517/2</v>
          </cell>
          <cell r="B3973" t="str">
            <v>ESCAVACAO MANUAL EM SOLO, PROF. MAIOR QUE 1,5M ATE 4,00 M</v>
          </cell>
          <cell r="C3973" t="str">
            <v>M3</v>
          </cell>
          <cell r="D3973">
            <v>56.56</v>
          </cell>
        </row>
        <row r="3974">
          <cell r="A3974" t="str">
            <v>83336</v>
          </cell>
          <cell r="B3974" t="str">
            <v>ESCAVACAO MECANICA PARA ACERTO DE TALUDES, EM MATERIAL DE 1A CATEGORIA, COM ESCAVADEIRA HIDRAULICA</v>
          </cell>
          <cell r="C3974" t="str">
            <v>M3</v>
          </cell>
          <cell r="D3974">
            <v>4.43</v>
          </cell>
        </row>
        <row r="3975">
          <cell r="A3975" t="str">
            <v>83338</v>
          </cell>
          <cell r="B3975" t="str">
            <v>ESCAVACAO MECANICA, A CEU ABERTO, EM MATERIAL DE 1A CATEGORIA, COM ESCAVADEIRA HIDRAULICA, CAPACIDADE DE 0,78 M3</v>
          </cell>
          <cell r="C3975" t="str">
            <v>M3</v>
          </cell>
          <cell r="D3975">
            <v>2.41</v>
          </cell>
        </row>
        <row r="3976">
          <cell r="A3976" t="str">
            <v>89885</v>
          </cell>
          <cell r="B3976" t="str">
            <v>ESCAVAÇÃO VERTICAL A CÉU ABERTO, INCLUINDO CARGA, DESCARGA E TRANSPORTE, EM SOLO DE 1ª CATEGORIA COM ESCAVADEIRA HIDRÁULICA (CAÇAMBA: 0,8 M³ / 111 HP), FROTA DE 3 CAMINHÕES BASCULANTES DE 14 M³, DMT DE 0,2 KM E VELOCIDADE MÉDIA 4 KM/H. AF_12/2013</v>
          </cell>
          <cell r="C3976" t="str">
            <v>M3</v>
          </cell>
          <cell r="D3976">
            <v>7</v>
          </cell>
        </row>
        <row r="3977">
          <cell r="A3977" t="str">
            <v>89886</v>
          </cell>
          <cell r="B3977" t="str">
            <v>ESCAVAÇÃO VERTICAL A CÉU ABERTO, INCLUINDO CARGA, DESCARGA E TRANSPORTE, EM SOLO DE 1ª CATEGORIA COM ESCAVADEIRA HIDRÁULICA (CAÇAMBA: 0,8 M³ / 111 HP), FROTA DE 3 CAMINHÕES BASCULANTES DE 14 M³, DMT DE 0,3 KM E VELOCIDADE MÉDIA 5,9 KM/H. AF_12/2013</v>
          </cell>
          <cell r="C3977" t="str">
            <v>M3</v>
          </cell>
          <cell r="D3977">
            <v>7.02</v>
          </cell>
        </row>
        <row r="3978">
          <cell r="A3978" t="str">
            <v>89887</v>
          </cell>
          <cell r="B3978" t="str">
            <v>ESCAVAÇÃO VERTICAL A CÉU ABERTO, INCLUINDO CARGA, DESCARGA E TRANSPORTE, EM SOLO DE 1ª CATEGORIA COM ESCAVADEIRA HIDRÁULICA (CAÇAMBA: 0,8 M³ / 111 HP), FROTA DE 3 CAMINHÕES BASCULANTES DE 14 M³, DMT DE 0,6 KM E VELOCIDADE MÉDIA 10 KM/H. AF_12/2013</v>
          </cell>
          <cell r="C3978" t="str">
            <v>M3</v>
          </cell>
          <cell r="D3978">
            <v>7.23</v>
          </cell>
        </row>
        <row r="3979">
          <cell r="A3979" t="str">
            <v>89888</v>
          </cell>
          <cell r="B3979" t="str">
            <v>ESCAVAÇÃO VERTICAL A CÉU ABERTO, INCLUINDO CARGA, DESCARGA E TRANSPORTE, EM SOLO DE 1ª CATEGORIA COM ESCAVADEIRA HIDRÁULICA (CAÇAMBA: 0,8 M³ / 111 HP), FROTA DE 3 CAMINHÕES BASCULANTES DE 14 M³, DMT DE 0,8 KM E VELOCIDADE MÉDIA 14 KM/H. AF_12/2013</v>
          </cell>
          <cell r="C3979" t="str">
            <v>M3</v>
          </cell>
          <cell r="D3979">
            <v>7.17</v>
          </cell>
        </row>
        <row r="3980">
          <cell r="A3980" t="str">
            <v>89889</v>
          </cell>
          <cell r="B3980" t="str">
            <v>ESCAVAÇÃO VERTICAL A CÉU ABERTO, INCLUINDO CARGA, DESCARGA E TRANSPORTE, EM SOLO DE 1ª CATEGORIA COM ESCAVADEIRA HIDRÁULICA (CAÇAMBA: 0,8 M³ / 111 HP), FROTA DE 3 CAMINHÕES BASCULANTES DE 14 M³, DMT DE 1 KM E VELOCIDADE MÉDIA 15 KM/H. AF_12/2013</v>
          </cell>
          <cell r="C3980" t="str">
            <v>M3</v>
          </cell>
          <cell r="D3980">
            <v>7.39</v>
          </cell>
        </row>
        <row r="3981">
          <cell r="A3981" t="str">
            <v>89890</v>
          </cell>
          <cell r="B3981" t="str">
            <v>ESCAVAÇÃO VERTICAL A CÉU ABERTO, INCLUINDO CARGA, DESCARGA E TRANSPORTE, EM SOLO DE 1ª CATEGORIA COM ESCAVADEIRA HIDRÁULICA (CAÇAMBA: 0,8 M³ / 111 HP), FROTA DE 4 CAMINHÕES BASCULANTES DE 14 M³, DMT DE 1,5 KM E VELOCIDADE MÉDIA 18 KM/H. AF_12/2013</v>
          </cell>
          <cell r="C3981" t="str">
            <v>M3</v>
          </cell>
          <cell r="D3981">
            <v>10.039999999999999</v>
          </cell>
        </row>
        <row r="3982">
          <cell r="A3982" t="str">
            <v>89891</v>
          </cell>
          <cell r="B3982" t="str">
            <v>ESCAVAÇÃO VERTICAL A CÉU ABERTO, INCLUINDO CARGA, DESCARGA E TRANSPORTE, EM SOLO DE 1ª CATEGORIA COM ESCAVADEIRA HIDRÁULICA (CAÇAMBA: 0,8 M³ / 111 HP), FROTA DE 4 CAMINHÕES BASCULANTES DE 14 M³, DMT DE 2 KM E VELOCIDADE MÉDIA 22 KM/H. AF_12/2013</v>
          </cell>
          <cell r="C3982" t="str">
            <v>M3</v>
          </cell>
          <cell r="D3982">
            <v>10.220000000000001</v>
          </cell>
        </row>
        <row r="3983">
          <cell r="A3983" t="str">
            <v>89892</v>
          </cell>
          <cell r="B3983" t="str">
            <v>ESCAVAÇÃO VERTICAL A CÉU ABERTO, INCLUINDO CARGA, DESCARGA E TRANSPORTE, EM SOLO DE 1ª CATEGORIA COM ESCAVADEIRA HIDRÁULICA (CAÇAMBA: 0,8 M³ / 111 HP), FROTA DE 4 CAMINHÕES BASCULANTES DE 14 M³, DMT DE 2 KM E VELOCIDADE MÉDIA 35 KM/H. AF_12/2013</v>
          </cell>
          <cell r="C3983" t="str">
            <v>M3</v>
          </cell>
          <cell r="D3983">
            <v>9.43</v>
          </cell>
        </row>
        <row r="3984">
          <cell r="A3984" t="str">
            <v>89893</v>
          </cell>
          <cell r="B3984" t="str">
            <v>ESCAVAÇÃO VERTICAL A CÉU ABERTO, INCLUINDO CARGA, DESCARGA E TRANSPORTE, EM SOLO DE 1ª CATEGORIA COM ESCAVADEIRA HIDRÁULICA (CAÇAMBA: 0,8 M³ / 111 HP), FROTA DE 5 CAMINHÕES BASCULANTES DE 14 M³, DMT DE 3 KM E VELOCIDADE MÉDIA 20 KM/H. AF_12/2013</v>
          </cell>
          <cell r="C3984" t="str">
            <v>M3</v>
          </cell>
          <cell r="D3984">
            <v>12.25</v>
          </cell>
        </row>
        <row r="3985">
          <cell r="A3985" t="str">
            <v>89894</v>
          </cell>
          <cell r="B3985" t="str">
            <v>ESCAVAÇÃO VERTICAL A CÉU ABERTO, INCLUINDO CARGA, DESCARGA E TRANSPORTE, EM SOLO DE 1ª CATEGORIA COM ESCAVADEIRA HIDRÁULICA (CAÇAMBA: 0,8 M³ / 111 HP), FROTA DE 6 CAMINHÕES BASCULANTES DE 14 M³, DMT DE 4 KM E VELOCIDADE MÉDIA 22 KM/H. AF_12/2013</v>
          </cell>
          <cell r="C3985" t="str">
            <v>M3</v>
          </cell>
          <cell r="D3985">
            <v>13.67</v>
          </cell>
        </row>
        <row r="3986">
          <cell r="A3986" t="str">
            <v>89895</v>
          </cell>
          <cell r="B3986" t="str">
            <v>ESCAVAÇÃO VERTICAL A CÉU ABERTO, INCLUINDO CARGA, DESCARGA E TRANSPORTE, EM SOLO DE 1ª CATEGORIA COM ESCAVADEIRA HIDRÁULICA (CAÇAMBA: 0,8 M³ / 111 HP), FROTA DE 7 CAMINHÕES BASCULANTES DE 14 M³, DMT DE 6 KM E VELOCIDADE MÉDIA 22 KM/H. AF_12/2013</v>
          </cell>
          <cell r="C3986" t="str">
            <v>M3</v>
          </cell>
          <cell r="D3986">
            <v>16.440000000000001</v>
          </cell>
        </row>
        <row r="3987">
          <cell r="A3987" t="str">
            <v>89896</v>
          </cell>
          <cell r="B3987" t="str">
            <v>ESCAVAÇÃO VERTICAL A CÉU ABERTO, INCLUINDO CARGA, DESCARGA E TRANSPORTE, EM SOLO DE 1ª CATEGORIA COM ESCAVADEIRA HIDRÁULICA (CAÇAMBA: 0,8 M³ / 111 HP), FROTA DE 6 CAMINHÕES BASCULANTES DE 14 M³, DMT DE 6 KM E VELOCIDADE MÉDIA 35 KM/H. AF_12/2013</v>
          </cell>
          <cell r="C3987" t="str">
            <v>M3</v>
          </cell>
          <cell r="D3987">
            <v>13.44</v>
          </cell>
        </row>
        <row r="3988">
          <cell r="A3988" t="str">
            <v>89897</v>
          </cell>
          <cell r="B3988" t="str">
            <v>ESCAVAÇÃO VERTICAL A CÉU ABERTO, INCLUINDO CARGA, DESCARGA E TRANSPORTE, EM SOLO DE 1ª CATEGORIA COM ESCAVADEIRA HIDRÁULICA (CAÇAMBA: 0,8 M³ / 111 HP), FROTA DE 9 CAMINHÕES BASCULANTES DE 14 M³, DMT DE 8 KM E VELOCIDADE MÉDIA 22 KM/H. AF_12/2013</v>
          </cell>
          <cell r="C3988" t="str">
            <v>M3</v>
          </cell>
          <cell r="D3988">
            <v>19.899999999999999</v>
          </cell>
        </row>
        <row r="3989">
          <cell r="A3989" t="str">
            <v>89898</v>
          </cell>
          <cell r="B3989" t="str">
            <v>ESCAVAÇÃO VERTICAL A CÉU ABERTO, INCLUINDO CARGA, DESCARGA E TRANSPORTE, EM SOLO DE 1ª CATEGORIA COM ESCAVADEIRA HIDRÁULICA (CAÇAMBA: 0,8 M³ / 111 HP), FROTA DE 10 CAMINHÕES BASCULANTES DE 14 M³, DMT DE 10 KM E VELOCIDADE MÉDIA 22 KM/H. AF_12/2013</v>
          </cell>
          <cell r="C3989" t="str">
            <v>M3</v>
          </cell>
          <cell r="D3989">
            <v>22.68</v>
          </cell>
        </row>
        <row r="3990">
          <cell r="A3990" t="str">
            <v>89899</v>
          </cell>
          <cell r="B3990" t="str">
            <v>ESCAVAÇÃO VERTICAL A CÉU ABERTO, INCLUINDO CARGA, DESCARGA E TRANSPORTE, EM SOLO DE 1ª CATEGORIA COM ESCAVADEIRA HIDRÁULICA (CAÇAMBA: 0,8 M³ / 111 HP), FROTA DE 7 CAMINHÕES BASCULANTES DE 14 M³, DMT DE 10 KM E VELOCIDADE MÉDIA 35 KM/H. AF_12/2013</v>
          </cell>
          <cell r="C3990" t="str">
            <v>M3</v>
          </cell>
          <cell r="D3990">
            <v>16.75</v>
          </cell>
        </row>
        <row r="3991">
          <cell r="A3991" t="str">
            <v>89900</v>
          </cell>
          <cell r="B3991" t="str">
            <v>ESCAVAÇÃO VERTICAL A CÉU ABERTO, INCLUINDO CARGA, DESCARGA E TRANSPORTE, EM SOLO DE 1ª CATEGORIA COM ESCAVADEIRA HIDRÁULICA (CAÇAMBA: 0,8 M³ / 111 HP), FROTA DE 13 CAMINHÕES BASCULANTES DE 14 M³, DMT DE 15 KM E VELOCIDADE MÉDIA 24 KM/H. AF_12/2013</v>
          </cell>
          <cell r="C3991" t="str">
            <v>M3</v>
          </cell>
          <cell r="D3991">
            <v>28.64</v>
          </cell>
        </row>
        <row r="3992">
          <cell r="A3992" t="str">
            <v>89901</v>
          </cell>
          <cell r="B3992" t="str">
            <v>ESCAVAÇÃO VERTICAL A CÉU ABERTO, INCLUINDO CARGA, DESCARGA E TRANSPORTE, EM SOLO DE 1ª CATEGORIA COM ESCAVADEIRA HIDRÁULICA (CAÇAMBA: 0,8 M³ / 111 HP), FROTA DE 8 CAMINHÕES BASCULANTES DE 14 M³, DMT DE 15 KM E VELOCIDADE MÉDIA 45 KM/H. AF_12/2013</v>
          </cell>
          <cell r="C3992" t="str">
            <v>M3</v>
          </cell>
          <cell r="D3992">
            <v>18.53</v>
          </cell>
        </row>
        <row r="3993">
          <cell r="A3993" t="str">
            <v>89902</v>
          </cell>
          <cell r="B3993" t="str">
            <v>ESCAVAÇÃO VERTICAL A CÉU ABERTO, INCLUINDO CARGA, DESCARGA E TRANSPORTE, EM SOLO DE 1ª CATEGORIA COM ESCAVADEIRA HIDRÁULICA (CAÇAMBA: 0,8 M³ / 111 HP), FROTA DE 16 CAMINHÕES BASCULANTES DE 14 M³, DMT DE 20 KM E VELOCIDADE MÉDIA 24 KM/H. AF_12/2013</v>
          </cell>
          <cell r="C3993" t="str">
            <v>M3</v>
          </cell>
          <cell r="D3993">
            <v>35.5</v>
          </cell>
        </row>
        <row r="3994">
          <cell r="A3994" t="str">
            <v>89903</v>
          </cell>
          <cell r="B3994" t="str">
            <v>ESCAVAÇÃO VERTICAL A CÉU ABERTO, INCLUINDO CARGA, DESCARGA E TRANSPORTE, EM SOLO DE 1ª CATEGORIA COM ESCAVADEIRA HIDRÁULICA (CAÇAMBA: 0,8 M³ / 111 HP), FROTA DE 2 CAMINHÕES BASCULANTES DE 18 M³, DMT DE 0,2 KM E VELOCIDADE MÉDIA 4 KM/H. AF_12/2013</v>
          </cell>
          <cell r="C3994" t="str">
            <v>M3</v>
          </cell>
          <cell r="D3994">
            <v>6.07</v>
          </cell>
        </row>
        <row r="3995">
          <cell r="A3995" t="str">
            <v>89904</v>
          </cell>
          <cell r="B3995" t="str">
            <v>ESCAVAÇÃO VERTICAL A CÉU ABERTO, INCLUINDO CARGA, DESCARGA E TRANSPORTE, EM SOLO DE 1ª CATEGORIA COM ESCAVADEIRA HIDRÁULICA (CAÇAMBA: 0,8 M³ / 111 HP), FROTA DE 2 CAMINHÕES BASCULANTES DE 18 M³, DMT DE 0,3 KM E VELOCIDADE MÉDIA 5,9KM/H. AF_12/2013</v>
          </cell>
          <cell r="C3995" t="str">
            <v>M3</v>
          </cell>
          <cell r="D3995">
            <v>6.1</v>
          </cell>
        </row>
        <row r="3996">
          <cell r="A3996" t="str">
            <v>89905</v>
          </cell>
          <cell r="B3996" t="str">
            <v>ESCAVAÇÃO VERTICAL A CÉU ABERTO, INCLUINDO CARGA, DESCARGA E TRANSPORTE, EM SOLO DE 1ª CATEGORIA COM ESCAVADEIRA HIDRÁULICA (CAÇAMBA: 0,8 M³ / 111 HP), FROTA DE 2 CAMINHÕES BASCULANTES DE 18 M³, DMT DE 0,6 KM E VELOCIDADE MÉDIA 10 KM/H. AF_12/2013</v>
          </cell>
          <cell r="C3996" t="str">
            <v>M3</v>
          </cell>
          <cell r="D3996">
            <v>6.28</v>
          </cell>
        </row>
        <row r="3997">
          <cell r="A3997" t="str">
            <v>89906</v>
          </cell>
          <cell r="B3997" t="str">
            <v>ESCAVAÇÃO VERTICAL A CÉU ABERTO, INCLUINDO CARGA, DESCARGA E TRANSPORTE, EM SOLO DE 1ª CATEGORIA COM ESCAVADEIRA HIDRÁULICA (CAÇAMBA: 0,8 M³ / 111 HP), FROTA DE 2 CAMINHÕES BASCULANTES DE 18 M³, DMT DE 0,8 KM E VELOCIDADE MÉDIA 14 KM/H. AF_12/2013</v>
          </cell>
          <cell r="C3997" t="str">
            <v>M3</v>
          </cell>
          <cell r="D3997">
            <v>6.22</v>
          </cell>
        </row>
        <row r="3998">
          <cell r="A3998" t="str">
            <v>89907</v>
          </cell>
          <cell r="B3998" t="str">
            <v>ESCAVAÇÃO VERTICAL A CÉU ABERTO, INCLUINDO CARGA, DESCARGA E TRANSPORTE, EM SOLO DE 1ª CATEGORIA COM ESCAVADEIRA HIDRÁULICA (CAÇAMBA: 0,8 M³ / 111 HP), FROTA DE 3 CAMINHÕES BASCULANTES DE 18 M³, DMT DE 1 KM E VELOCIDADE MÉDIA 15 KM/H. AF_12/2013</v>
          </cell>
          <cell r="C3998" t="str">
            <v>M3</v>
          </cell>
          <cell r="D3998">
            <v>7.09</v>
          </cell>
        </row>
        <row r="3999">
          <cell r="A3999" t="str">
            <v>89908</v>
          </cell>
          <cell r="B3999" t="str">
            <v>ESCAVAÇÃO VERTICAL A CÉU ABERTO, INCLUINDO CARGA, DESCARGA E TRANSPORTE, EM SOLO DE 1ª CATEGORIA COM ESCAVADEIRA HIDRÁULICA (CAÇAMBA: 0,8 M³ / 111 HP), FROTA DE 4 CAMINHÕES BASCULANTES DE 18 M³, DMT DE 1,5 KM E VELOCIDADE MÉDIA 18 KM/H. AF_12/2013</v>
          </cell>
          <cell r="C3999" t="str">
            <v>M3</v>
          </cell>
          <cell r="D3999">
            <v>9.49</v>
          </cell>
        </row>
        <row r="4000">
          <cell r="A4000" t="str">
            <v>89909</v>
          </cell>
          <cell r="B4000" t="str">
            <v>ESCAVAÇÃO VERTICAL A CÉU ABERTO, INCLUINDO CARGA, DESCARGA E TRANSPORTE, EM SOLO DE 1ª CATEGORIA COM ESCAVADEIRA HIDRÁULICA (CAÇAMBA: 0,8 M³ / 111 HP), FROTA DE 4 CAMINHÕES BASCULANTES DE 18 M³, DMT DE 2 KM E VELOCIDADE MÉDIA 22 KM/H. AF_12/2013</v>
          </cell>
          <cell r="C4000" t="str">
            <v>M3</v>
          </cell>
          <cell r="D4000">
            <v>9.64</v>
          </cell>
        </row>
        <row r="4001">
          <cell r="A4001" t="str">
            <v>89910</v>
          </cell>
          <cell r="B4001" t="str">
            <v>ESCAVAÇÃO VERTICAL A CÉU ABERTO, INCLUINDO CARGA, DESCARGA E TRANSPORTE, EM SOLO DE 1ª CATEGORIA COM ESCAVADEIRA HIDRÁULICA (CAÇAMBA: 0,8 M³ / 111 HP), FROTA DE 3 CAMINHÕES BASCULANTES DE 18 M³, DMT DE 2 KM E VELOCIDADE MÉDIA 35 KM/H. AF_12/2013</v>
          </cell>
          <cell r="C4001" t="str">
            <v>M3</v>
          </cell>
          <cell r="D4001">
            <v>8.31</v>
          </cell>
        </row>
        <row r="4002">
          <cell r="A4002" t="str">
            <v>89911</v>
          </cell>
          <cell r="B4002" t="str">
            <v>ESCAVAÇÃO VERTICAL A CÉU ABERTO, INCLUINDO CARGA, DESCARGA E TRANSPORTE, EM SOLO DE 1ª CATEGORIA COM ESCAVADEIRA HIDRÁULICA (CAÇAMBA: 0,8 M³ / 111 HP), FROTA DE 5 CAMINHÕES BASCULANTES DE 18 M³, DMT DE 3 KM E VELOCIDADE MÉDIA 20 KM/H. AF_12/2013</v>
          </cell>
          <cell r="C4002" t="str">
            <v>M3</v>
          </cell>
          <cell r="D4002">
            <v>11.5</v>
          </cell>
        </row>
        <row r="4003">
          <cell r="A4003" t="str">
            <v>89912</v>
          </cell>
          <cell r="B4003" t="str">
            <v>ESCAVAÇÃO VERTICAL A CÉU ABERTO, INCLUINDO CARGA, DESCARGA E TRANSPORTE, EM SOLO DE 1ª CATEGORIA COM ESCAVADEIRA HIDRÁULICA (CAÇAMBA: 0,8 M³ / 111 HP), FROTA DE 5 CAMINHÕES BASCULANTES DE 18 M³, DMT DE 4 KM E VELOCIDADE MÉDIA 22 KM/H. AF_12/2013</v>
          </cell>
          <cell r="C4003" t="str">
            <v>M3</v>
          </cell>
          <cell r="D4003">
            <v>12.17</v>
          </cell>
        </row>
        <row r="4004">
          <cell r="A4004" t="str">
            <v>89913</v>
          </cell>
          <cell r="B4004" t="str">
            <v>ESCAVAÇÃO VERTICAL A CÉU ABERTO, INCLUINDO CARGA, DESCARGA E TRANSPORTE, EM SOLO DE 1ª CATEGORIA COM ESCAVADEIRA HIDRÁULICA (CAÇAMBA: 0,8 M³ / 111 HP), FROTA DE 6 CAMINHÕES BASCULANTES DE 18 M³, DMT DE 6 KM E VELOCIDADE MÉDIA 22 KM/H. AF_12/2013</v>
          </cell>
          <cell r="C4004" t="str">
            <v>M3</v>
          </cell>
          <cell r="D4004">
            <v>14.67</v>
          </cell>
        </row>
        <row r="4005">
          <cell r="A4005" t="str">
            <v>89914</v>
          </cell>
          <cell r="B4005" t="str">
            <v>ESCAVAÇÃO VERTICAL A CÉU ABERTO, INCLUINDO CARGA, DESCARGA E TRANSPORTE, EM SOLO DE 1ª CATEGORIA COM ESCAVADEIRA HIDRÁULICA (CAÇAMBA: 0,8 M³ / 111 HP), FROTA DE 5 CAMINHÕES BASCULANTES DE 18 M³, DMT DE 6 KM E VELOCIDADE MÉDIA 35 KM/H. AF_12/2013</v>
          </cell>
          <cell r="C4005" t="str">
            <v>M3</v>
          </cell>
          <cell r="D4005">
            <v>11.95</v>
          </cell>
        </row>
        <row r="4006">
          <cell r="A4006" t="str">
            <v>89915</v>
          </cell>
          <cell r="B4006" t="str">
            <v>ESCAVAÇÃO VERTICAL A CÉU ABERTO, INCLUINDO CARGA, DESCARGA E TRANSPORTE, EM SOLO DE 1ª CATEGORIA COM ESCAVADEIRA HIDRÁULICA (CAÇAMBA: 0,8 M³ / 111 HP), FROTA DE 7 CAMINHÕES BASCULANTES DE 18 M³, DMT DE 8 KM E VELOCIDADE MÉDIA 22 KM/H. AF_12/2013</v>
          </cell>
          <cell r="C4006" t="str">
            <v>M3</v>
          </cell>
          <cell r="D4006">
            <v>17.18</v>
          </cell>
        </row>
        <row r="4007">
          <cell r="A4007" t="str">
            <v>89916</v>
          </cell>
          <cell r="B4007" t="str">
            <v>ESCAVAÇÃO VERTICAL A CÉU ABERTO, INCLUINDO CARGA, DESCARGA E TRANSPORTE, EM SOLO DE 1ª CATEGORIA COM ESCAVADEIRA HIDRÁULICA (CAÇAMBA: 0,8 M³ / 111 HP), FROTA DE 9 CAMINHÕES BASCULANTES DE 18 M³, DMT DE 10 KM E VELOCIDADE MÉDIA 22 KM/H. AF_12/2013</v>
          </cell>
          <cell r="C4007" t="str">
            <v>M3</v>
          </cell>
          <cell r="D4007">
            <v>20.37</v>
          </cell>
        </row>
        <row r="4008">
          <cell r="A4008" t="str">
            <v>89917</v>
          </cell>
          <cell r="B4008" t="str">
            <v>ESCAVAÇÃO VERTICAL A CÉU ABERTO, INCLUINDO CARGA, DESCARGA E TRANSPORTE, EM SOLO DE 1ª CATEGORIA COM ESCAVADEIRA HIDRÁULICA (CAÇAMBA: 0,8 M³ / 111 HP), FROTA DE 6 CAMINHÕES BASCULANTES DE 18 M³, DMT DE 10 KM E VELOCIDADE MÉDIA 35 KM/H. AF_12/2013</v>
          </cell>
          <cell r="C4008" t="str">
            <v>M3</v>
          </cell>
          <cell r="D4008">
            <v>14.94</v>
          </cell>
        </row>
        <row r="4009">
          <cell r="A4009" t="str">
            <v>89918</v>
          </cell>
          <cell r="B4009" t="str">
            <v>ESCAVAÇÃO VERTICAL A CÉU ABERTO, INCLUINDO CARGA, DESCARGA E TRANSPORTE, EM SOLO DE 1ª CATEGORIA COM ESCAVADEIRA HIDRÁULICA (CAÇAMBA: 0,8 M³ / 111 HP), FROTA DE 11 CAMINHÕES BASCULANTES DE 18 M³, DMT DE 15 KM E VELOCIDADE MÉDIA 24 KM/H. AF_12/2013</v>
          </cell>
          <cell r="C4009" t="str">
            <v>M3</v>
          </cell>
          <cell r="D4009">
            <v>25.15</v>
          </cell>
        </row>
        <row r="4010">
          <cell r="A4010" t="str">
            <v>89919</v>
          </cell>
          <cell r="B4010" t="str">
            <v>ESCAVAÇÃO VERTICAL A CÉU ABERTO, INCLUINDO CARGA, DESCARGA E TRANSPORTE, EM SOLO DE 1ª CATEGORIA COM ESCAVADEIRA HIDRÁULICA (CAÇAMBA: 0,8 M³ / 111 HP), FROTA DE 7 CAMINHÕES BASCULANTES DE 18 M³, DMT DE 15 KM E VELOCIDADE MÉDIA 45 KM/H. AF_12/2013</v>
          </cell>
          <cell r="C4010" t="str">
            <v>M3</v>
          </cell>
          <cell r="D4010">
            <v>16.57</v>
          </cell>
        </row>
        <row r="4011">
          <cell r="A4011" t="str">
            <v>89920</v>
          </cell>
          <cell r="B4011" t="str">
            <v>ESCAVAÇÃO VERTICAL A CÉU ABERTO, INCLUINDO CARGA, DESCARGA E TRANSPORTE, EM SOLO DE 1ª CATEGORIA COM ESCAVADEIRA HIDRÁULICA (CAÇAMBA: 0,8 M³ / 111 HP), FROTA DE 13 CAMINHÕES BASCULANTES DE 18 M³, DMT DE 20 KM E VELOCIDADE MÉDIA 24 KM/H. AF_12/2013</v>
          </cell>
          <cell r="C4011" t="str">
            <v>M3</v>
          </cell>
          <cell r="D4011">
            <v>30.73</v>
          </cell>
        </row>
        <row r="4012">
          <cell r="A4012" t="str">
            <v>89921</v>
          </cell>
          <cell r="B4012" t="str">
            <v>ESCAVAÇÃO VERTICAL A CÉU ABERTO, INCLUINDO CARGA, DESCARGA E TRANSPORTE, EM SOLO DE 1ª CATEGORIA COM ESCAVADEIRA HIDRÁULICA (CAÇAMBA: 1,2 M³ / 155 HP), FROTA DE 3 CAMINHÕES BASCULANTES DE 14 M³, DMT DE 0,2 KM E VELOCIDADE MÉDIA 4 KM/H. AF_12/2013</v>
          </cell>
          <cell r="C4012" t="str">
            <v>M3</v>
          </cell>
          <cell r="D4012">
            <v>5.65</v>
          </cell>
        </row>
        <row r="4013">
          <cell r="A4013" t="str">
            <v>89922</v>
          </cell>
          <cell r="B4013" t="str">
            <v>ESCAVAÇÃO VERTICAL A CÉU ABERTO, INCLUINDO CARGA, DESCARGA E TRANSPORTE, EM SOLO DE 1ª CATEGORIA COM ESCAVADEIRA HIDRÁULICA (CAÇAMBA: 1,2 M³ / 155 HP), FROTA DE 3 CAMINHÕES BASCULANTES DE 14 M³, DMT DE 0,3 KM E VELOCIDADE MÉDIA 5,9 KM/H. AF_12/2013</v>
          </cell>
          <cell r="C4013" t="str">
            <v>M3</v>
          </cell>
          <cell r="D4013">
            <v>5.67</v>
          </cell>
        </row>
        <row r="4014">
          <cell r="A4014" t="str">
            <v>89923</v>
          </cell>
          <cell r="B4014" t="str">
            <v>ESCAVAÇÃO VERTICAL A CÉU ABERTO, INCLUINDO CARGA, DESCARGA E TRANSPORTE, EM SOLO DE 1ª CATEGORIA COM ESCAVADEIRA HIDRÁULICA (CAÇAMBA: 1,2 M³ / 155 HP), FROTA DE 3 CAMINHÕES BASCULANTES DE 14 M³, DMT DE 0,6 KM E VELOCIDADE MÉDIA 10 KM/H. AF_12/2013</v>
          </cell>
          <cell r="C4014" t="str">
            <v>M3</v>
          </cell>
          <cell r="D4014">
            <v>5.88</v>
          </cell>
        </row>
        <row r="4015">
          <cell r="A4015" t="str">
            <v>89924</v>
          </cell>
          <cell r="B4015" t="str">
            <v>ESCAVAÇÃO VERTICAL A CÉU ABERTO, INCLUINDO CARGA, DESCARGA E TRANSPORTE, EM SOLO DE 1ª CATEGORIA COM ESCAVADEIRA HIDRÁULICA (CAÇAMBA: 1,2 M³ / 155 HP), FROTA DE 3 CAMINHÕES BASCULANTES DE 14 M³, DMT DE 0,8 KM E VELOCIDADE MÉDIA 14 KM/H. AF_12/2013</v>
          </cell>
          <cell r="C4015" t="str">
            <v>M3</v>
          </cell>
          <cell r="D4015">
            <v>5.81</v>
          </cell>
        </row>
        <row r="4016">
          <cell r="A4016" t="str">
            <v>89925</v>
          </cell>
          <cell r="B4016" t="str">
            <v>ESCAVAÇÃO VERTICAL A CÉU ABERTO, INCLUINDO CARGA, DESCARGA E TRANSPORTE, EM SOLO DE 1ª CATEGORIA COM ESCAVADEIRA HIDRÁULICA (CAÇAMBA: 1,2 M³ / 155 HP), FROTA DE 3 CAMINHÕES BASCULANTES DE 14 M³, DMT DE 1 KM E VELOCIDADE MÉDIA 15 KM/H. AF_12/2013</v>
          </cell>
          <cell r="C4016" t="str">
            <v>M3</v>
          </cell>
          <cell r="D4016">
            <v>6.03</v>
          </cell>
        </row>
        <row r="4017">
          <cell r="A4017" t="str">
            <v>89926</v>
          </cell>
          <cell r="B4017" t="str">
            <v>ESCAVAÇÃO VERTICAL A CÉU ABERTO, INCLUINDO CARGA, DESCARGA E TRANSPORTE, EM SOLO DE 1ª CATEGORIA COM ESCAVADEIRA HIDRÁULICA (CAÇAMBA: 1,2 M³ / 155 HP), FROTA DE 5 CAMINHÕES BASCULANTES DE 14 M³, DMT DE 1,5 KM E VELOCIDADE MÉDIA 18 KM/H. AF_12/2013</v>
          </cell>
          <cell r="C4017" t="str">
            <v>M3</v>
          </cell>
          <cell r="D4017">
            <v>8.9700000000000006</v>
          </cell>
        </row>
        <row r="4018">
          <cell r="A4018" t="str">
            <v>89927</v>
          </cell>
          <cell r="B4018" t="str">
            <v>ESCAVAÇÃO VERTICAL A CÉU ABERTO, INCLUINDO CARGA, DESCARGA E TRANSPORTE, EM SOLO DE 1ª CATEGORIA COM ESCAVADEIRA HIDRÁULICA (CAÇAMBA: 1,2 M³ / 155 HP), FROTA DE 5 CAMINHÕES BASCULANTES DE 14 M³, DMT DE 2 KM E VELOCIDADE MÉDIA 22 KM/H. AF_12/2013</v>
          </cell>
          <cell r="C4018" t="str">
            <v>M3</v>
          </cell>
          <cell r="D4018">
            <v>9.16</v>
          </cell>
        </row>
        <row r="4019">
          <cell r="A4019" t="str">
            <v>89928</v>
          </cell>
          <cell r="B4019" t="str">
            <v>ESCAVAÇÃO VERTICAL A CÉU ABERTO, INCLUINDO CARGA, DESCARGA E TRANSPORTE, EM SOLO DE 1ª CATEGORIA COM ESCAVADEIRA HIDRÁULICA (CAÇAMBA: 1,2 M³ / 155 HP), FROTA DE 5 CAMINHÕES BASCULANTES DE 14 M³, DMT DE 2 KM E VELOCIDADE MÉDIA 35 KM/H. AF_12/2013</v>
          </cell>
          <cell r="C4019" t="str">
            <v>M3</v>
          </cell>
          <cell r="D4019">
            <v>8.39</v>
          </cell>
        </row>
        <row r="4020">
          <cell r="A4020" t="str">
            <v>89929</v>
          </cell>
          <cell r="B4020" t="str">
            <v>ESCAVAÇÃO VERTICAL A CÉU ABERTO, INCLUINDO CARGA, DESCARGA E TRANSPORTE, EM SOLO DE 1ª CATEGORIA COM ESCAVADEIRA HIDRÁULICA (CAÇAMBA: 1,2 M³ / 155 HP), FROTA DE 7 CAMINHÕES BASCULANTES DE 14 M³, DMT DE 3 KM E VELOCIDADE MÉDIA 20 KM/H. AF_12/2013</v>
          </cell>
          <cell r="C4020" t="str">
            <v>M3</v>
          </cell>
          <cell r="D4020">
            <v>11.5</v>
          </cell>
        </row>
        <row r="4021">
          <cell r="A4021" t="str">
            <v>89930</v>
          </cell>
          <cell r="B4021" t="str">
            <v>ESCAVAÇÃO VERTICAL A CÉU ABERTO, INCLUINDO CARGA, DESCARGA E TRANSPORTE, EM SOLO DE 1ª CATEGORIA COM ESCAVADEIRA HIDRÁULICA (CAÇAMBA: 1,2 M³ / 155 HP), FROTA DE 7 CAMINHÕES BASCULANTES DE 14 M³, DMT DE 4 KM E VELOCIDADE MÉDIA 22 KM/H. AF_12/2013</v>
          </cell>
          <cell r="C4021" t="str">
            <v>M3</v>
          </cell>
          <cell r="D4021">
            <v>12.21</v>
          </cell>
        </row>
        <row r="4022">
          <cell r="A4022" t="str">
            <v>89931</v>
          </cell>
          <cell r="B4022" t="str">
            <v>ESCAVAÇÃO VERTICAL A CÉU ABERTO, INCLUINDO CARGA, DESCARGA E TRANSPORTE, EM SOLO DE 1ª CATEGORIA COM ESCAVADEIRA HIDRÁULICA (CAÇAMBA: 1,2 M³ / 155 HP), FROTA DE 9 CAMINHÕES BASCULANTES DE 14 M³, DMT DE 6 KM E VELOCIDADE MÉDIA 22 KM/H. AF_12/2013</v>
          </cell>
          <cell r="C4022" t="str">
            <v>M3</v>
          </cell>
          <cell r="D4022">
            <v>15.29</v>
          </cell>
        </row>
        <row r="4023">
          <cell r="A4023" t="str">
            <v>89932</v>
          </cell>
          <cell r="B4023" t="str">
            <v>ESCAVAÇÃO VERTICAL A CÉU ABERTO, INCLUINDO CARGA, DESCARGA E TRANSPORTE, EM SOLO DE 1ª CATEGORIA COM ESCAVADEIRA HIDRÁULICA (CAÇAMBA: 1,2 M³ / 155 HP), FROTA DE 7 CAMINHÕES BASCULANTES DE 14 M³, DMT DE 6 KM E VELOCIDADE MÉDIA 35 KM/H. AF_12/2013</v>
          </cell>
          <cell r="C4023" t="str">
            <v>M3</v>
          </cell>
          <cell r="D4023">
            <v>11.99</v>
          </cell>
        </row>
        <row r="4024">
          <cell r="A4024" t="str">
            <v>89933</v>
          </cell>
          <cell r="B4024" t="str">
            <v>ESCAVAÇÃO VERTICAL A CÉU ABERTO, INCLUINDO CARGA, DESCARGA E TRANSPORTE, EM SOLO DE 1ª CATEGORIA COM ESCAVADEIRA HIDRÁULICA (CAÇAMBA: 1,2 M³ / 155 HP), FROTA DE 11 CAMINHÕES BASCULANTES DE 14 M³, DMT DE 8 KM E VELOCIDADE MÉDIA 22 KM/H. AF_12/2013</v>
          </cell>
          <cell r="C4024" t="str">
            <v>M3</v>
          </cell>
          <cell r="D4024">
            <v>18.350000000000001</v>
          </cell>
        </row>
        <row r="4025">
          <cell r="A4025" t="str">
            <v>89934</v>
          </cell>
          <cell r="B4025" t="str">
            <v>ESCAVAÇÃO VERTICAL A CÉU ABERTO, INCLUINDO CARGA, DESCARGA E TRANSPORTE, EM SOLO DE 1ª CATEGORIA COM ESCAVADEIRA HIDRÁULICA (CAÇAMBA: 1,2 M³ / 155 HP), FROTA DE 13 CAMINHÕES BASCULANTES DE 14 M³, DMT DE 10 KM E VELOCIDADE MÉDIA 22 KM/H. AF_12/2013</v>
          </cell>
          <cell r="C4025" t="str">
            <v>M3</v>
          </cell>
          <cell r="D4025">
            <v>21.41</v>
          </cell>
        </row>
        <row r="4026">
          <cell r="A4026" t="str">
            <v>89935</v>
          </cell>
          <cell r="B4026" t="str">
            <v>ESCAVAÇÃO VERTICAL A CÉU ABERTO, INCLUINDO CARGA, DESCARGA E TRANSPORTE, EM SOLO DE 1ª CATEGORIA COM ESCAVADEIRA HIDRÁULICA (CAÇAMBA: 1,2 M³ / 155 HP), FROTA DE 10 CAMINHÕES BASCULANTES DE 14 M³, DMT DE 10 KM E VELOCIDADE MÉDIA 35 KM/H. AF_12/2013</v>
          </cell>
          <cell r="C4026" t="str">
            <v>M3</v>
          </cell>
          <cell r="D4026">
            <v>16.07</v>
          </cell>
        </row>
        <row r="4027">
          <cell r="A4027" t="str">
            <v>89936</v>
          </cell>
          <cell r="B4027" t="str">
            <v>ESCAVAÇÃO VERTICAL A CÉU ABERTO, INCLUINDO CARGA, DESCARGA E TRANSPORTE, EM SOLO DE 1ª CATEGORIA COM ESCAVADEIRA HIDRÁULICA (CAÇAMBA: 1,2 M³ / 155 HP), FROTA DE 17 CAMINHÕES BASCULANTES DE 14 M³, DMT DE 15 KM E VELOCIDADE MÉDIA 24 KM/H. AF_12/2013</v>
          </cell>
          <cell r="C4027" t="str">
            <v>M3</v>
          </cell>
          <cell r="D4027">
            <v>27.28</v>
          </cell>
        </row>
        <row r="4028">
          <cell r="A4028" t="str">
            <v>89937</v>
          </cell>
          <cell r="B4028" t="str">
            <v>ESCAVAÇÃO VERTICAL A CÉU ABERTO, INCLUINDO CARGA, DESCARGA E TRANSPORTE, EM SOLO DE 1ª CATEGORIA COM ESCAVADEIRA HIDRÁULICA (CAÇAMBA: 1,2 M³ / 155 HP), FROTA DE 11 CAMINHÕES BASCULANTES DE 14 M³, DMT DE 15 KM E VELOCIDADE MÉDIA 45 KM/H. AF_12/2013</v>
          </cell>
          <cell r="C4028" t="str">
            <v>M3</v>
          </cell>
          <cell r="D4028">
            <v>17.649999999999999</v>
          </cell>
        </row>
        <row r="4029">
          <cell r="A4029" t="str">
            <v>89938</v>
          </cell>
          <cell r="B4029" t="str">
            <v>ESCAVAÇÃO VERTICAL A CÉU ABERTO, INCLUINDO CARGA, DESCARGA E TRANSPORTE, EM SOLO DE 1ª CATEGORIA COM ESCAVADEIRA HIDRÁULICA (CAÇAMBA: 1,2 M³ / 155 HP), FROTA DE 22 CAMINHÕES BASCULANTES DE 14 M³, DMT DE 20 KM E VELOCIDADE MÉDIA 24 KM/H. AF_12/2013</v>
          </cell>
          <cell r="C4029" t="str">
            <v>M3</v>
          </cell>
          <cell r="D4029">
            <v>34.5</v>
          </cell>
        </row>
        <row r="4030">
          <cell r="A4030" t="str">
            <v>89939</v>
          </cell>
          <cell r="B4030" t="str">
            <v>ESCAVAÇÃO VERTICAL A CÉU ABERTO, INCLUINDO CARGA, DESCARGA E TRANSPORTE, EM SOLO DE 1ª CATEGORIA COM ESCAVADEIRA HIDRÁULICA (CAÇAMBA: 1,2 M³ / 155 HP), FROTA DE 3 CAMINHÕES BASCULANTES DE 18 M³, DMT DE 0,2 KM E VELOCIDADE MÉDIA 4 KM/H. AF_12/2013</v>
          </cell>
          <cell r="C4030" t="str">
            <v>M3</v>
          </cell>
          <cell r="D4030">
            <v>5.3</v>
          </cell>
        </row>
        <row r="4031">
          <cell r="A4031" t="str">
            <v>89940</v>
          </cell>
          <cell r="B4031" t="str">
            <v>ESCAVAÇÃO VERTICAL A CÉU ABERTO, INCLUINDO CARGA, DESCARGA E TRANSPORTE, EM SOLO DE 1ª CATEGORIA COM ESCAVADEIRA HIDRÁULICA (CAÇAMBA: 1,2 M³ / 155 HP), FROTA DE 3 CAMINHÕES BASCULANTES DE 18 M³, DMT DE 0,3 KM E VELOCIDADE MÉDIA 5,9 KM/H. AF_12/2013</v>
          </cell>
          <cell r="C4031" t="str">
            <v>M3</v>
          </cell>
          <cell r="D4031">
            <v>5.32</v>
          </cell>
        </row>
        <row r="4032">
          <cell r="A4032" t="str">
            <v>89941</v>
          </cell>
          <cell r="B4032" t="str">
            <v>ESCAVAÇÃO VERTICAL A CÉU ABERTO, INCLUINDO CARGA, DESCARGA E TRANSPORTE, EM SOLO DE 1ª CATEGORIA COM ESCAVADEIRA HIDRÁULICA (CAÇAMBA: 1,2 M³ / 155 HP), FROTA DE 3 CAMINHÕES BASCULANTES DE 18 M³, DMT DE 0,6 KM E VELOCIDADE MÉDIA 10 KM/H. AF_12/2013</v>
          </cell>
          <cell r="C4032" t="str">
            <v>M3</v>
          </cell>
          <cell r="D4032">
            <v>5.51</v>
          </cell>
        </row>
        <row r="4033">
          <cell r="A4033" t="str">
            <v>89942</v>
          </cell>
          <cell r="B4033" t="str">
            <v>ESCAVAÇÃO VERTICAL A CÉU ABERTO, INCLUINDO CARGA, DESCARGA E TRANSPORTE, EM SOLO DE 1ª CATEGORIA COM ESCAVADEIRA HIDRÁULICA (CAÇAMBA: 1,2 M³ / 155 HP), FROTA DE 3 CAMINHÕES BASCULANTES DE 18 M³, DMT DE 0,8 KM E VELOCIDADE MÉDIA 14 KM/H. AF_12/2013</v>
          </cell>
          <cell r="C4033" t="str">
            <v>M3</v>
          </cell>
          <cell r="D4033">
            <v>5.45</v>
          </cell>
        </row>
        <row r="4034">
          <cell r="A4034" t="str">
            <v>89943</v>
          </cell>
          <cell r="B4034" t="str">
            <v>ESCAVAÇÃO VERTICAL A CÉU ABERTO, INCLUINDO CARGA, DESCARGA E TRANSPORTE, EM SOLO DE 1ª CATEGORIA COM ESCAVADEIRA HIDRÁULICA (CAÇAMBA: 1,2 M³ / 155 HP), FROTA DE 3 CAMINHÕES BASCULANTES DE 18 M³, DMT DE 1 KM E VELOCIDADE MÉDIA 15 KM/H. AF_12/2013</v>
          </cell>
          <cell r="C4034" t="str">
            <v>M3</v>
          </cell>
          <cell r="D4034">
            <v>5.64</v>
          </cell>
        </row>
        <row r="4035">
          <cell r="A4035" t="str">
            <v>89944</v>
          </cell>
          <cell r="B4035" t="str">
            <v>ESCAVAÇÃO VERTICAL A CÉU ABERTO, INCLUINDO CARGA, DESCARGA E TRANSPORTE, EM SOLO DE 1ª CATEGORIA COM ESCAVADEIRA HIDRÁULICA (CAÇAMBA: 1,2 M³ / 155 HP), FROTA DE 5 CAMINHÕES BASCULANTES DE 18 M³, DMT DE 1,5 KM E VELOCIDADE MÉDIA 18 KM/H. AF_12/2013</v>
          </cell>
          <cell r="C4035" t="str">
            <v>M3</v>
          </cell>
          <cell r="D4035">
            <v>8.3000000000000007</v>
          </cell>
        </row>
        <row r="4036">
          <cell r="A4036" t="str">
            <v>89945</v>
          </cell>
          <cell r="B4036" t="str">
            <v>ESCAVAÇÃO VERTICAL A CÉU ABERTO, INCLUINDO CARGA, DESCARGA E TRANSPORTE, EM SOLO DE 1ª CATEGORIA COM ESCAVADEIRA HIDRÁULICA (CAÇAMBA: 1,2 M³ / 155 HP), FROTA DE 5 CAMINHÕES BASCULANTES DE 18 M³, DMT DE 2 KM E VELOCIDADE MÉDIA 22 KM/H. AF_12/2013</v>
          </cell>
          <cell r="C4036" t="str">
            <v>M3</v>
          </cell>
          <cell r="D4036">
            <v>8.4600000000000009</v>
          </cell>
        </row>
        <row r="4037">
          <cell r="A4037" t="str">
            <v>89946</v>
          </cell>
          <cell r="B4037" t="str">
            <v>ESCAVAÇÃO VERTICAL A CÉU ABERTO, INCLUINDO CARGA, DESCARGA E TRANSPORTE, EM SOLO DE 1ª CATEGORIA COM ESCAVADEIRA HIDRÁULICA (CAÇAMBA: 1,2 M³ / 155 HP), FROTA DE 4 CAMINHÕES BASCULANTES DE 18 M³, DMT DE 2 KM E VELOCIDADE MÉDIA 35 KM/H. AF_12/2013</v>
          </cell>
          <cell r="C4037" t="str">
            <v>M3</v>
          </cell>
          <cell r="D4037">
            <v>7.31</v>
          </cell>
        </row>
        <row r="4038">
          <cell r="A4038" t="str">
            <v>89947</v>
          </cell>
          <cell r="B4038" t="str">
            <v>ESCAVAÇÃO VERTICAL A CÉU ABERTO, INCLUINDO CARGA, DESCARGA E TRANSPORTE, EM SOLO DE 1ª CATEGORIA COM ESCAVADEIRA HIDRÁULICA (CAÇAMBA: 1,2 M³ / 155 HP), FROTA DE 6 CAMINHÕES BASCULANTES DE 18 M³, DMT DE 3 KM E VELOCIDADE MÉDIA 20 KM/H. AF_12/2013</v>
          </cell>
          <cell r="C4038" t="str">
            <v>M3</v>
          </cell>
          <cell r="D4038">
            <v>10.119999999999999</v>
          </cell>
        </row>
        <row r="4039">
          <cell r="A4039" t="str">
            <v>89948</v>
          </cell>
          <cell r="B4039" t="str">
            <v>ESCAVAÇÃO VERTICAL A CÉU ABERTO, INCLUINDO CARGA, DESCARGA E TRANSPORTE, EM SOLO DE 1ª CATEGORIA COM ESCAVADEIRA HIDRÁULICA (CAÇAMBA: 1,2 M³ / 155 HP), FROTA DE 7 CAMINHÕES BASCULANTES DE 18 M³, DMT DE 4 KM E VELOCIDADE MÉDIA 22 KM/H. AF_12/2013</v>
          </cell>
          <cell r="C4039" t="str">
            <v>M3</v>
          </cell>
          <cell r="D4039">
            <v>11.23</v>
          </cell>
        </row>
        <row r="4040">
          <cell r="A4040" t="str">
            <v>89949</v>
          </cell>
          <cell r="B4040" t="str">
            <v>ESCAVAÇÃO VERTICAL A CÉU ABERTO, INCLUINDO CARGA, DESCARGA E TRANSPORTE, EM SOLO DE 1ª CATEGORIA COM ESCAVADEIRA HIDRÁULICA (CAÇAMBA: 1,2 M³ / 155 HP), FROTA DE 8 CAMINHÕES BASCULANTES DE 18 M³, DMT DE 6 KM E VELOCIDADE MÉDIA 22 KM/H. AF_12/2013</v>
          </cell>
          <cell r="C4040" t="str">
            <v>M3</v>
          </cell>
          <cell r="D4040">
            <v>13.53</v>
          </cell>
        </row>
        <row r="4041">
          <cell r="A4041" t="str">
            <v>89950</v>
          </cell>
          <cell r="B4041" t="str">
            <v>ESCAVAÇÃO VERTICAL A CÉU ABERTO, INCLUINDO CARGA, DESCARGA E TRANSPORTE, EM SOLO DE 1ª CATEGORIA COM ESCAVADEIRA HIDRÁULICA (CAÇAMBA: 1,2 M³ / 155 HP), FROTA DE 6 CAMINHÕES BASCULANTES DE 18 M³, DMT DE 6 KM E VELOCIDADE MÉDIA 35 KM/H. AF_12/2013</v>
          </cell>
          <cell r="C4041" t="str">
            <v>M3</v>
          </cell>
          <cell r="D4041">
            <v>10.57</v>
          </cell>
        </row>
        <row r="4042">
          <cell r="A4042" t="str">
            <v>89951</v>
          </cell>
          <cell r="B4042" t="str">
            <v>ESCAVAÇÃO VERTICAL A CÉU ABERTO, INCLUINDO CARGA, DESCARGA E TRANSPORTE, EM SOLO DE 1ª CATEGORIA COM ESCAVADEIRA HIDRÁULICA (CAÇAMBA: 1,2 M³ / 155 HP), FROTA DE 10 CAMINHÕES BASCULANTES DE 18 M³, DMT DE 8 KM E VELOCIDADE MÉDIA 22 KM/H. AF_12/2013</v>
          </cell>
          <cell r="C4042" t="str">
            <v>M3</v>
          </cell>
          <cell r="D4042">
            <v>16.3</v>
          </cell>
        </row>
        <row r="4043">
          <cell r="A4043" t="str">
            <v>89952</v>
          </cell>
          <cell r="B4043" t="str">
            <v>ESCAVAÇÃO VERTICAL A CÉU ABERTO, INCLUINDO CARGA, DESCARGA E TRANSPORTE, EM SOLO DE 1ª CATEGORIA COM ESCAVADEIRA HIDRÁULICA (CAÇAMBA: 1,2 M³ / 155 HP), FROTA DE 7 CAMINHÕES BASCULANTES DE 18 M³, DMT DE 8 KM E VELOCIDADE MÉDIA 35 KM/H. AF_12/2013</v>
          </cell>
          <cell r="C4043" t="str">
            <v>M3</v>
          </cell>
          <cell r="D4043">
            <v>12.18</v>
          </cell>
        </row>
        <row r="4044">
          <cell r="A4044" t="str">
            <v>89953</v>
          </cell>
          <cell r="B4044" t="str">
            <v>ESCAVAÇÃO VERTICAL A CÉU ABERTO, INCLUINDO CARGA, DESCARGA E TRANSPORTE, EM SOLO DE 1ª CATEGORIA COM ESCAVADEIRA HIDRÁULICA (CAÇAMBA: 1,2 M³ / 155 HP), FROTA DE 12 CAMINHÕES BASCULANTES DE 18 M³, DMT DE 10 KM E VELOCIDADE MÉDIA 22 KM/H. AF_12/2013</v>
          </cell>
          <cell r="C4044" t="str">
            <v>M3</v>
          </cell>
          <cell r="D4044">
            <v>19.079999999999998</v>
          </cell>
        </row>
        <row r="4045">
          <cell r="A4045" t="str">
            <v>89954</v>
          </cell>
          <cell r="B4045" t="str">
            <v>ESCAVAÇÃO VERTICAL A CÉU ABERTO, INCLUINDO CARGA, DESCARGA E TRANSPORTE, EM SOLO DE 1ª CATEGORIA COM ESCAVADEIRA HIDRÁULICA (CAÇAMBA: 1,2 M³ / 155 HP), FROTA DE 8 CAMINHÕES BASCULANTES DE 18 M³, DMT DE 10 KM E VELOCIDADE MÉDIA 35 KM/H. AF_12/2013</v>
          </cell>
          <cell r="C4045" t="str">
            <v>M3</v>
          </cell>
          <cell r="D4045">
            <v>13.8</v>
          </cell>
        </row>
        <row r="4046">
          <cell r="A4046" t="str">
            <v>89955</v>
          </cell>
          <cell r="B4046" t="str">
            <v>ESCAVAÇÃO VERTICAL A CÉU ABERTO, INCLUINDO CARGA, DESCARGA E TRANSPORTE, EM SOLO DE 1ª CATEGORIA COM ESCAVADEIRA HIDRÁULICA (CAÇAMBA: 1,2 M³ / 155 HP), FROTA DE 15 CAMINHÕES BASCULANTES DE 18 M³, DMT DE 15 KM E VELOCIDADE MÉDIA 24 KM/H. AF_12/2013</v>
          </cell>
          <cell r="C4046" t="str">
            <v>M3</v>
          </cell>
          <cell r="D4046">
            <v>23.91</v>
          </cell>
        </row>
        <row r="4047">
          <cell r="A4047" t="str">
            <v>89956</v>
          </cell>
          <cell r="B4047" t="str">
            <v>ESCAVAÇÃO VERTICAL A CÉU ABERTO, INCLUINDO CARGA, DESCARGA E TRANSPORTE, EM SOLO DE 1ª CATEGORIA COM ESCAVADEIRA HIDRÁULICA (CAÇAMBA: 1,2 M³ / 155 HP), FROTA DE 9 CAMINHÕES BASCULANTES DE 18 M³, DMT DE 15 KM E VELOCIDADE MÉDIA 45 KM/H. AF_12/2013</v>
          </cell>
          <cell r="C4047" t="str">
            <v>M3</v>
          </cell>
          <cell r="D4047">
            <v>15.22</v>
          </cell>
        </row>
        <row r="4048">
          <cell r="A4048" t="str">
            <v>89958</v>
          </cell>
          <cell r="B4048" t="str">
            <v>ESCAVAÇÃO VERTICAL A CÉU ABERTO, INCLUINDO CARGA, DESCARGA E TRANSPORTE, EM SOLO DE 1ª CATEGORIA COM ESCAVADEIRA HIDRÁULICA (CAÇAMBA: 1,2 M³ / 155 HP), FROTA DE 19 CAMINHÕES BASCULANTES DE 18 M³, DMT DE 20 KM E VELOCIDADE MÉDIA 24 KM/H. AF_12/2013</v>
          </cell>
          <cell r="C4048" t="str">
            <v>M3</v>
          </cell>
          <cell r="D4048">
            <v>30.01</v>
          </cell>
        </row>
        <row r="4049">
          <cell r="A4049" t="str">
            <v>89960</v>
          </cell>
          <cell r="B4049" t="str">
            <v>ESCAVAÇÃO VERTICAL A CÉU ABERTO, INCLUINDO CARGA, DESCARGA E TRANSPORTE, EM SOLO DE 1ª CATEGORIA COM ESCAVADEIRA HIDRÁULICA (CAÇAMBA: 1,2 M³ / 155 HP), FROTA DE 10 CAMINHÕES BASCULANTES DE 18 M³, DMT DE 25 KM E VELOCIDADE MÉDIA 45 KM/H. AF_11/2014</v>
          </cell>
          <cell r="C4049" t="str">
            <v>M3</v>
          </cell>
          <cell r="D4049">
            <v>21.79</v>
          </cell>
        </row>
        <row r="4050">
          <cell r="A4050" t="str">
            <v>89961</v>
          </cell>
          <cell r="B4050" t="str">
            <v>ESCAVAÇÃO VERTICAL A CÉU ABERTO, INCLUINDO CARGA, DESCARGA E TRANSPORTE, EM SOLO DE 1ª CATEGORIA COM ESCAVADEIRA HIDRÁULICA (CAÇAMBA: 1,2 M³ / 155 HP), FROTA DE 10 CAMINHÕES BASCULANTES DE 18 M³, DMT DE 30 KM E VELOCIDADE MÉDIA 45 KM/H. AF_12/2013</v>
          </cell>
          <cell r="C4050" t="str">
            <v>M3</v>
          </cell>
          <cell r="D4050">
            <v>25.15</v>
          </cell>
        </row>
        <row r="4051">
          <cell r="A4051" t="str">
            <v>89962</v>
          </cell>
          <cell r="B4051" t="str">
            <v>ESCAVAÇÃO VERTICAL A CÉU ABERTO, INCLUINDO CARGA, DESCARGA E TRANSPORTE, EM SOLO DE 1ª CATEGORIA COM ESCAVADEIRA HIDRÁULICA (CAÇAMBA: 1,2 M³ / 155 HP), FROTA DE 15 CAMINHÕES BASCULANTES DE 18 M³, DMT DE 30 KM E VELOCIDADE MÉDIA 45 KM/H. AF_12/2013</v>
          </cell>
          <cell r="C4051" t="str">
            <v>M3</v>
          </cell>
          <cell r="D4051">
            <v>24.81</v>
          </cell>
        </row>
        <row r="4052">
          <cell r="A4052" t="str">
            <v>89963</v>
          </cell>
          <cell r="B4052" t="str">
            <v>ESCAVAÇÃO VERTICAL A CÉU ABERTO, INCLUINDO CARGA, DESCARGA E TRANSPORTE, EM SOLO DE 1ª CATEGORIA COM ESCAVADEIRA HIDRÁULICA (CAÇAMBA: 1,2 M³ / 155 HP), FROTA DE 10 CAMINHÕES BASCULANTES DE 18 M³, DMT DE 35 KM E VELOCIDADE MÉDIA 45 KM/H. AF_11/2014</v>
          </cell>
          <cell r="C4052" t="str">
            <v>M3</v>
          </cell>
          <cell r="D4052">
            <v>28.51</v>
          </cell>
        </row>
        <row r="4053">
          <cell r="A4053" t="str">
            <v>89964</v>
          </cell>
          <cell r="B4053" t="str">
            <v>ESCAVAÇÃO VERTICAL A CÉU ABERTO, INCLUINDO CARGA, DESCARGA E TRANSPORTE, EM SOLO DE 1ª CATEGORIA COM ESCAVADEIRA HIDRÁULICA (CAÇAMBA: 1,2 M³ / 155 HP), FROTA DE 10 CAMINHÕES BASCULANTES DE 18 M³, DMT DE 40 KM E VELOCIDADE MÉDIA 45 KM/H. AF_12/2013</v>
          </cell>
          <cell r="C4053" t="str">
            <v>M3</v>
          </cell>
          <cell r="D4053">
            <v>31.88</v>
          </cell>
        </row>
        <row r="4054">
          <cell r="A4054" t="str">
            <v>89965</v>
          </cell>
          <cell r="B4054" t="str">
            <v>ESCAVAÇÃO VERTICAL A CÉU ABERTO, INCLUINDO CARGA, DESCARGA E TRANSPORTE, EM SOLO DE 1ª CATEGORIA COM ESCAVADEIRA HIDRÁULICA (CAÇAMBA: 1,2 M³ / 155 HP), FROTA DE 15 CAMINHÕES BASCULANTES DE 18 M³, DMT DE 40 KM E VELOCIDADE MÉDIA 45 KM/H. AF_12/2013</v>
          </cell>
          <cell r="C4054" t="str">
            <v>M3</v>
          </cell>
          <cell r="D4054">
            <v>31.44</v>
          </cell>
        </row>
        <row r="4055">
          <cell r="A4055" t="str">
            <v>89966</v>
          </cell>
          <cell r="B4055" t="str">
            <v>ESCAVAÇÃO VERTICAL A CÉU ABERTO, INCLUINDO CARGA, DESCARGA E TRANSPORTE, EM SOLO DE 1ª CATEGORIA COM ESCAVADEIRA HIDRÁULICA (CAÇAMBA: 1,2 M³ / 155 HP), FROTA DE 10 CAMINHÕES BASCULANTES DE 18 M³, DMT DE 45 KM E VELOCIDADE MÉDIA 45 KM/H. AF_11/2014</v>
          </cell>
          <cell r="C4055" t="str">
            <v>M3</v>
          </cell>
          <cell r="D4055">
            <v>35.22</v>
          </cell>
        </row>
        <row r="4056">
          <cell r="A4056" t="str">
            <v>89967</v>
          </cell>
          <cell r="B4056" t="str">
            <v>ESCAVAÇÃO VERTICAL A CÉU ABERTO, INCLUINDO CARGA, DESCARGA E TRANSPORTE, EM SOLO DE 1ª CATEGORIA COM ESCAVADEIRA HIDRÁULICA (CAÇAMBA: 1,2 M³ / 155 HP), FROTA DE 10 CAMINHÕES BASCULANTES DE 18 M³, DMT DE 50 KM E VELOCIDADE MÉDIA 45 KM/H. AF_12/2013</v>
          </cell>
          <cell r="C4056" t="str">
            <v>M3</v>
          </cell>
          <cell r="D4056">
            <v>38.6</v>
          </cell>
        </row>
        <row r="4057">
          <cell r="A4057" t="str">
            <v>89968</v>
          </cell>
          <cell r="B4057" t="str">
            <v>ESCAVAÇÃO VERTICAL A CÉU ABERTO, INCLUINDO CARGA, DESCARGA E TRANSPORTE, EM SOLO DE 1ª CATEGORIA COM ESCAVADEIRA HIDRÁULICA (CAÇAMBA: 1,2 M³ / 155 HP), FROTA DE 15 CAMINHÕES BASCULANTES DE 18 M³, DMT DE 50 KM E VELOCIDADE MÉDIA 45 KM/H. AF_12/2013</v>
          </cell>
          <cell r="C4057" t="str">
            <v>M3</v>
          </cell>
          <cell r="D4057">
            <v>38.07</v>
          </cell>
        </row>
        <row r="4058">
          <cell r="A4058" t="str">
            <v>72915</v>
          </cell>
          <cell r="B4058" t="str">
            <v>ESCAVACAO MECANICA DE VALA EM MATERIAL DE 2A. CATEGORIA ATE 2 M DE PROFUNDIDADE COM UTILIZACAO DE ESCAVADEIRA HIDRAULICA</v>
          </cell>
          <cell r="C4058" t="str">
            <v>M3</v>
          </cell>
          <cell r="D4058">
            <v>10.52</v>
          </cell>
        </row>
        <row r="4059">
          <cell r="A4059" t="str">
            <v>72917</v>
          </cell>
          <cell r="B4059" t="str">
            <v>ESCAVACAO MECANICA DE VALA EM MATERIAL 2A. CATEGORIA DE 2,01 ATE 4,00 M DE PROFUNDIDADE COM UTILIZACAO DE ESCAVADEIRA HIDRAULICA</v>
          </cell>
          <cell r="C4059" t="str">
            <v>M3</v>
          </cell>
          <cell r="D4059">
            <v>12.02</v>
          </cell>
        </row>
        <row r="4060">
          <cell r="A4060" t="str">
            <v>72918</v>
          </cell>
          <cell r="B4060" t="str">
            <v>ESCAVACAO MECANICA DE VALA EM MATERIAL 2A. CATEGORIA DE 4,01 ATE 6,00 M DE PROFUNDIDADE COM UTILIZACAO DE ESCAVADEIRA HIDRAULICA</v>
          </cell>
          <cell r="C4060" t="str">
            <v>M3</v>
          </cell>
          <cell r="D4060">
            <v>14.03</v>
          </cell>
        </row>
        <row r="4061">
          <cell r="A4061" t="str">
            <v>73574</v>
          </cell>
          <cell r="B4061" t="str">
            <v>ESCAV.MEC. VALA N ESCOR DE 4,5 A 6M(ESCAV HIDRAUL 0,78M3)MAT1ACAT EXCL ESGOTAMENTO.</v>
          </cell>
          <cell r="C4061" t="str">
            <v>M3</v>
          </cell>
          <cell r="D4061">
            <v>6.5</v>
          </cell>
        </row>
        <row r="4062">
          <cell r="A4062" t="str">
            <v>73575</v>
          </cell>
          <cell r="B4062" t="str">
            <v>ESCAV MEC VALA N ESCOR DE 3 A 4,5M(ESCAV HIDRAUL O,78M3)MAT 1A CAT EXCL ESGOTAMENTO.</v>
          </cell>
          <cell r="C4062" t="str">
            <v>M3</v>
          </cell>
          <cell r="D4062">
            <v>5.32</v>
          </cell>
        </row>
        <row r="4063">
          <cell r="A4063" t="str">
            <v>73576</v>
          </cell>
          <cell r="B4063" t="str">
            <v>ESCAV MEC VALA N ESCOR DE1,5 A 3M(ESCAV HIDRAUL 0,78M3)MAT 1A CAT EXCL ESGOTAMENTOO.</v>
          </cell>
          <cell r="C4063" t="str">
            <v>M3</v>
          </cell>
          <cell r="D4063">
            <v>4.24</v>
          </cell>
        </row>
        <row r="4064">
          <cell r="A4064" t="str">
            <v>73578</v>
          </cell>
          <cell r="B4064" t="str">
            <v>ESCAV MEC VALA N ESCOR DE 3 A 4,5M PROF(C/ESCAV HIDR0,78M3) MAT 1A CATC/ REDUTOR(C/PEDRAS/INST PREDIAIS/OUTROS REDUT PRODUT. OU CAVAS FUND)  EXCL ESGOTAMENTO</v>
          </cell>
          <cell r="C4064" t="str">
            <v>M3</v>
          </cell>
          <cell r="D4064">
            <v>12.75</v>
          </cell>
        </row>
        <row r="4065">
          <cell r="A4065" t="str">
            <v>73579</v>
          </cell>
          <cell r="B4065" t="str">
            <v>ESCAV MEC VALA N ESCOR DE 1,5 A 3M PROF(C/ESCAV HIDRAUL 0,78M3) MAT 1A CAT C/REDUTOR(C/PEDRAS/INST PREDIAIS/OUTROS REDUT PRODUT. OU CAVAS FUND) EXCL ESGOTAMENTO.</v>
          </cell>
          <cell r="C4065" t="str">
            <v>M3</v>
          </cell>
          <cell r="D4065">
            <v>11.06</v>
          </cell>
        </row>
        <row r="4066">
          <cell r="A4066" t="str">
            <v>73580</v>
          </cell>
          <cell r="B4066" t="str">
            <v>ESCAV MEC.VALA N ESCORADA(C/ESCAV HIDRAUL 0,78M3) ATE 1,5M PROF MAT 1A C/REDUTOR(C/PEDRAS/INST PREDIAIS/OUTROS REDUT PRODUT OU CAVAS FUND) EXCL ESGOTAM</v>
          </cell>
          <cell r="C4066" t="str">
            <v>M3</v>
          </cell>
          <cell r="D4066">
            <v>9.64</v>
          </cell>
        </row>
        <row r="4067">
          <cell r="A4067" t="str">
            <v>73965/1</v>
          </cell>
          <cell r="B4067" t="str">
            <v>ESCAVAÇÃO MANUAL DE VALA, A FRIO,  EM MATERIAL DE 2A CATEGORIA (MOLEDO OU ROCHA DECOMPOSTA) ATÉ 1,50M</v>
          </cell>
          <cell r="C4067" t="str">
            <v>M3</v>
          </cell>
          <cell r="D4067">
            <v>132.58000000000001</v>
          </cell>
        </row>
        <row r="4068">
          <cell r="A4068" t="str">
            <v>73965/2</v>
          </cell>
          <cell r="B4068" t="str">
            <v>ESCAVAÇÃO MANUAL DE VALA, A FRIO, EM MATERIAL DE 2A CATEGORIA (MOLEDO OU ROCHA DECOMPOSTA), DE 3 ATÉ 4,5M, EXCLUINDO ESGOTAMENTO E ESCORAMENTO.</v>
          </cell>
          <cell r="C4068" t="str">
            <v>M3</v>
          </cell>
          <cell r="D4068">
            <v>194.45</v>
          </cell>
        </row>
        <row r="4069">
          <cell r="A4069" t="str">
            <v>73965/3</v>
          </cell>
          <cell r="B4069" t="str">
            <v>ESCAVAÇÃO MANUAL DE VALA, A FRIO, EM MATERIAL DE 2A CATEGORIA (MOLEDO OU ROCHA DECOMPOSTA), DE 4,5 ATÉ 6M, EXCLUINDO ESGOTAMENTO E ESCORAMENTO.</v>
          </cell>
          <cell r="C4069" t="str">
            <v>M3</v>
          </cell>
          <cell r="D4069">
            <v>229.81</v>
          </cell>
        </row>
        <row r="4070">
          <cell r="A4070" t="str">
            <v>73965/4</v>
          </cell>
          <cell r="B4070" t="str">
            <v>ESCAVACAO MANUAL DE VALA EM ARGILA OU PEDRA SOLTA DO TAMANHO MEDIO DE PEDRA DE MAO, ATE 1,5M, EXCLUINDO ESGOTAMENTO/ESCORAMENTO.</v>
          </cell>
          <cell r="C4070" t="str">
            <v>M3</v>
          </cell>
          <cell r="D4070">
            <v>84.85</v>
          </cell>
        </row>
        <row r="4071">
          <cell r="A4071" t="str">
            <v>73965/5</v>
          </cell>
          <cell r="B4071" t="str">
            <v>ESCAVACAO MANUAL DE VALA EM ARGILA OU PEDRA SOLTA DO TAMANHO MEDIO DE PEDRA DE MAO, DE 1,5 ATE 3M, EXCLUINDO ESGOTAMENTO/ESCORAMENTO.</v>
          </cell>
          <cell r="C4071" t="str">
            <v>M3</v>
          </cell>
          <cell r="D4071">
            <v>98.99</v>
          </cell>
        </row>
        <row r="4072">
          <cell r="A4072" t="str">
            <v>73965/7</v>
          </cell>
          <cell r="B4072" t="str">
            <v>ESCAVACAO MANUAL DE VALA EM ARGILA OU PEDRA SOLTA DO TAMANHO MEDIO DE PEDRA DE MAO, DE 4,5 ATE 6M, EXCLUINDO ESGOTAMENTO/ESCORAMENTO.</v>
          </cell>
          <cell r="C4072" t="str">
            <v>M3</v>
          </cell>
          <cell r="D4072">
            <v>194.45</v>
          </cell>
        </row>
        <row r="4073">
          <cell r="A4073" t="str">
            <v>73965/9</v>
          </cell>
          <cell r="B4073" t="str">
            <v>ESCAVACAO MANUAL DE VALA EM LODO, DE 1,5 ATE 3M, EXCLUINDO ESGOTAMENTO/ESCORAMENTO.</v>
          </cell>
          <cell r="C4073" t="str">
            <v>M3</v>
          </cell>
          <cell r="D4073">
            <v>176.77</v>
          </cell>
        </row>
        <row r="4074">
          <cell r="A4074" t="str">
            <v>79506/1</v>
          </cell>
          <cell r="B4074" t="str">
            <v>ESCAVAÇÃO MANUAL DE VALA/CAVA, A FRIO, EM MATERIAL DE 2A CATEGORIA, MOLEDO OU ROCHA DECOMPOSTA, ENTRE 1,5 E 3M DE PROFUNDIDADE</v>
          </cell>
          <cell r="C4074" t="str">
            <v>M3</v>
          </cell>
          <cell r="D4074">
            <v>167.93</v>
          </cell>
        </row>
        <row r="4075">
          <cell r="A4075" t="str">
            <v>79506/2</v>
          </cell>
          <cell r="B4075" t="str">
            <v>ESCAVAÇÃO MANUAL DE VALA/CAVA EM LODO, ENTRE 3 E 4,5M DE PROFUNDIDADE</v>
          </cell>
          <cell r="C4075" t="str">
            <v>M3</v>
          </cell>
          <cell r="D4075">
            <v>265.16000000000003</v>
          </cell>
        </row>
        <row r="4076">
          <cell r="A4076" t="str">
            <v>79518/1</v>
          </cell>
          <cell r="B4076" t="str">
            <v>MARROAMENTO EM MATERIAL DE 3A CATEGORIA, ROCHA VIVA PARA REDUÇÃO A PEDRA-DE-MÃO</v>
          </cell>
          <cell r="C4076" t="str">
            <v>M3</v>
          </cell>
          <cell r="D4076">
            <v>42.42</v>
          </cell>
        </row>
        <row r="4077">
          <cell r="A4077" t="str">
            <v>79518/2</v>
          </cell>
          <cell r="B4077" t="str">
            <v>MARROAMENTO DE MATERIAL DE 2A CATEGORIA, ROCHA DECOMPOSTA PARA REDUÇÃO A PEDRA-DE-MÃO</v>
          </cell>
          <cell r="C4077" t="str">
            <v>M3</v>
          </cell>
          <cell r="D4077">
            <v>38.18</v>
          </cell>
        </row>
        <row r="4078">
          <cell r="A4078" t="str">
            <v>83339</v>
          </cell>
          <cell r="B4078" t="str">
            <v>ESCAVACAO MANUAL DE VALAS (SOLO COM AGUA), PROFUNDIDADE ATE 1,50 M.</v>
          </cell>
          <cell r="C4078" t="str">
            <v>M3</v>
          </cell>
          <cell r="D4078">
            <v>66.290000000000006</v>
          </cell>
        </row>
        <row r="4079">
          <cell r="A4079" t="str">
            <v>83343</v>
          </cell>
          <cell r="B4079" t="str">
            <v>ESCAVACAO MECANICA DE VALAS (SOLO COM AGUA), PROFUNDIDADE MAIOR QUE 4,00 M ATE 6,00 M.</v>
          </cell>
          <cell r="C4079" t="str">
            <v>M3</v>
          </cell>
          <cell r="D4079">
            <v>12.57</v>
          </cell>
        </row>
        <row r="4080">
          <cell r="A4080" t="str">
            <v>90082</v>
          </cell>
          <cell r="B4080" t="str">
            <v>ESCAVAÇÃO MECANIZADA DE VALA COM PROF. ATÉ 1,5 M (MÉDIA ENTRE MONTANTE E JUSANTE/UMA COMPOSIÇÃO POR TRECHO), COM ESCAVADEIRA HIDRÁULICA (0,8 M3/111 HP), LARG. DE 1,5 M A 2,5 M, EM SOLO DE 1A CATEGORIA, EM LOCAIS COM ALTO NÍVEL DE INTERFERÊNCIA. AF_01/2015</v>
          </cell>
          <cell r="C4080" t="str">
            <v>M3</v>
          </cell>
          <cell r="D4080">
            <v>12.71</v>
          </cell>
        </row>
        <row r="4081">
          <cell r="A4081" t="str">
            <v>90084</v>
          </cell>
          <cell r="B4081"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081" t="str">
            <v>M3</v>
          </cell>
          <cell r="D4081">
            <v>11.18</v>
          </cell>
        </row>
        <row r="4082">
          <cell r="A4082" t="str">
            <v>90085</v>
          </cell>
          <cell r="B4082"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082" t="str">
            <v>M3</v>
          </cell>
          <cell r="D4082">
            <v>8.0399999999999991</v>
          </cell>
        </row>
        <row r="4083">
          <cell r="A4083" t="str">
            <v>90086</v>
          </cell>
          <cell r="B4083"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083" t="str">
            <v>M3</v>
          </cell>
          <cell r="D4083">
            <v>8.64</v>
          </cell>
        </row>
        <row r="4084">
          <cell r="A4084" t="str">
            <v>90087</v>
          </cell>
          <cell r="B4084" t="str">
            <v>ESCAVAÇÃO MECANIZADA DE VALA COM PROF. DE 3,0 M ATÉ 4,5 M(MÉDIA ENTRE MONTANTE E JUSANTE/UMA COMPOSIÇÃO POR TRECHO), COM ESCAVADEIRA HIDRÁULICA (1,2 M3/155 HP), LARG. DE 1,5 M A 2,5 M, EM SOLO DE 1A CATEGORIA, EM LOCAIS COM ALTO NÍVEL DE INTERFERÊNCIA. AF_01/2015</v>
          </cell>
          <cell r="C4084" t="str">
            <v>M3</v>
          </cell>
          <cell r="D4084">
            <v>5.0199999999999996</v>
          </cell>
        </row>
        <row r="4085">
          <cell r="A4085" t="str">
            <v>90088</v>
          </cell>
          <cell r="B4085"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085" t="str">
            <v>M3</v>
          </cell>
          <cell r="D4085">
            <v>5.82</v>
          </cell>
        </row>
        <row r="4086">
          <cell r="A4086" t="str">
            <v>90090</v>
          </cell>
          <cell r="B4086"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086" t="str">
            <v>M3</v>
          </cell>
          <cell r="D4086">
            <v>4.1100000000000003</v>
          </cell>
        </row>
        <row r="4087">
          <cell r="A4087" t="str">
            <v>90091</v>
          </cell>
          <cell r="B4087" t="str">
            <v>ESCAVAÇÃO MECANIZADA DE VALA COM PROF. ATÉ 1,5 M(MÉDIA ENTRE MONTANTE E JUSANTE/UMA COMPOSIÇÃO POR TRECHO), COM ESCAVADEIRA HIDRÁULICA (0,8 M3/111 HP), LARG. DE 1,5M A 2,5 M, EM SOLO DE 1A CATEGORIA, LOCAIS COM BAIXO NÍVEL DE INTERFERÊNCIA. AF_01/2015</v>
          </cell>
          <cell r="C4087" t="str">
            <v>M3</v>
          </cell>
          <cell r="D4087">
            <v>5.46</v>
          </cell>
        </row>
        <row r="4088">
          <cell r="A4088" t="str">
            <v>90092</v>
          </cell>
          <cell r="B4088"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088" t="str">
            <v>M3</v>
          </cell>
          <cell r="D4088">
            <v>4.84</v>
          </cell>
        </row>
        <row r="4089">
          <cell r="A4089" t="str">
            <v>90093</v>
          </cell>
          <cell r="B4089"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089" t="str">
            <v>M3</v>
          </cell>
          <cell r="D4089">
            <v>3.4</v>
          </cell>
        </row>
        <row r="4090">
          <cell r="A4090" t="str">
            <v>90094</v>
          </cell>
          <cell r="B4090"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090" t="str">
            <v>M3</v>
          </cell>
          <cell r="D4090">
            <v>3.62</v>
          </cell>
        </row>
        <row r="4091">
          <cell r="A4091" t="str">
            <v>90095</v>
          </cell>
          <cell r="B4091"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091" t="str">
            <v>M3</v>
          </cell>
          <cell r="D4091">
            <v>2.17</v>
          </cell>
        </row>
        <row r="4092">
          <cell r="A4092" t="str">
            <v>90096</v>
          </cell>
          <cell r="B4092"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092" t="str">
            <v>M3</v>
          </cell>
          <cell r="D4092">
            <v>2.46</v>
          </cell>
        </row>
        <row r="4093">
          <cell r="A4093" t="str">
            <v>90098</v>
          </cell>
          <cell r="B4093"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093" t="str">
            <v>M3</v>
          </cell>
          <cell r="D4093">
            <v>1.68</v>
          </cell>
        </row>
        <row r="4094">
          <cell r="A4094" t="str">
            <v>90099</v>
          </cell>
          <cell r="B4094" t="str">
            <v>ESCAVAÇÃO MECANIZADA DE VALA COM PROF. ATÉ 1,5 M (MÉDIA ENTRE MONTANTE E JUSANTE/UMA COMPOSIÇÃO POR TRECHO), COM RETROESCAVADEIRA (0,26 M3/88 HP), LARG. MENOR QUE 0,8 M, EM SOLO DE 1A CATEGORIA, EM LOCAIS COM ALTO NÍVEL DE INTERFERÊNCIA. AF_01/2015</v>
          </cell>
          <cell r="C4094" t="str">
            <v>M3</v>
          </cell>
          <cell r="D4094">
            <v>16.09</v>
          </cell>
        </row>
        <row r="4095">
          <cell r="A4095" t="str">
            <v>90100</v>
          </cell>
          <cell r="B4095" t="str">
            <v>ESCAVAÇÃO MECANIZADA DE VALA COM PROF. ATÉ 1,5 M (MÉDIA ENTRE MONTANTE E JUSANTE/UMA COMPOSIÇÃO POR TRECHO), COM RETROESCAVADEIRA (0,26 M3/88 HP), LARG. DE 0,8 M A 1,5 M, EM SOLO DE 1A CATEGORIA, EM LOCAIS COM ALTO NÍVEL DE INTERFERÊNCIA. AF_01/2015</v>
          </cell>
          <cell r="C4095" t="str">
            <v>M3</v>
          </cell>
          <cell r="D4095">
            <v>13.72</v>
          </cell>
        </row>
        <row r="4096">
          <cell r="A4096" t="str">
            <v>90101</v>
          </cell>
          <cell r="B4096" t="str">
            <v>ESCAVAÇÃO MECANIZADA DE VALA COM PROF. MAIOR QUE 1,5 M ATÉ 3,0 M (MÉDIA ENTRE MONTANTE E JUSANTE/UMA COMPOSIÇÃO POR TRECHO), COM RETROESCAVADEIRA (0,26 M3/88 HP), LARG. MENOR QUE 0,8 M, EM SOLO DE 1A CATEGORIA, EM LOCAIS COM ALTO NÍVEL DE INTERFERÊNCIA.AF_01/2015</v>
          </cell>
          <cell r="C4096" t="str">
            <v>M3</v>
          </cell>
          <cell r="D4096">
            <v>13.55</v>
          </cell>
        </row>
        <row r="4097">
          <cell r="A4097" t="str">
            <v>90102</v>
          </cell>
          <cell r="B4097"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097" t="str">
            <v>M3</v>
          </cell>
          <cell r="D4097">
            <v>12.44</v>
          </cell>
        </row>
        <row r="4098">
          <cell r="A4098" t="str">
            <v>90105</v>
          </cell>
          <cell r="B4098"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098" t="str">
            <v>M3</v>
          </cell>
          <cell r="D4098">
            <v>12.27</v>
          </cell>
        </row>
        <row r="4099">
          <cell r="A4099" t="str">
            <v>90106</v>
          </cell>
          <cell r="B4099"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099" t="str">
            <v>M3</v>
          </cell>
          <cell r="D4099">
            <v>10.5</v>
          </cell>
        </row>
        <row r="4100">
          <cell r="A4100" t="str">
            <v>90107</v>
          </cell>
          <cell r="B4100" t="str">
            <v>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v>
          </cell>
          <cell r="C4100" t="str">
            <v>M3</v>
          </cell>
          <cell r="D4100">
            <v>10.35</v>
          </cell>
        </row>
        <row r="4101">
          <cell r="A4101" t="str">
            <v>90108</v>
          </cell>
          <cell r="B4101"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101" t="str">
            <v>M3</v>
          </cell>
          <cell r="D4101">
            <v>9.42</v>
          </cell>
        </row>
        <row r="4102">
          <cell r="A4102" t="str">
            <v>93358</v>
          </cell>
          <cell r="B4102" t="str">
            <v>ESCAVAÇÃO MANUAL DE VALAS. AF_03/2016</v>
          </cell>
          <cell r="C4102" t="str">
            <v>M3</v>
          </cell>
          <cell r="D4102">
            <v>69.930000000000007</v>
          </cell>
        </row>
        <row r="4103">
          <cell r="A4103" t="str">
            <v>79482</v>
          </cell>
          <cell r="B4103" t="str">
            <v>ATERRO COM AREIA COM ADENSAMENTO HIDRAULICO</v>
          </cell>
          <cell r="C4103" t="str">
            <v>M3</v>
          </cell>
          <cell r="D4103">
            <v>84.09</v>
          </cell>
        </row>
        <row r="4104">
          <cell r="A4104" t="str">
            <v>94304</v>
          </cell>
          <cell r="B4104" t="str">
            <v>ATERRO MECANIZADO DE VALA COM ESCAVADEIRA HIDRÁULICA (CAPACIDADE DA CAÇAMBA: 0,8 M³ / POTÊNCIA: 111 HP), LARGURA DE 1,5 A 2,5 M, PROFUNDIDADE ATÉ 1,5 M, COM SOLO ARGILO-ARENOSO. AF_05/2016</v>
          </cell>
          <cell r="C4104" t="str">
            <v>M3</v>
          </cell>
          <cell r="D4104">
            <v>24.4</v>
          </cell>
        </row>
        <row r="4105">
          <cell r="A4105" t="str">
            <v>94305</v>
          </cell>
          <cell r="B4105" t="str">
            <v>ATERRO MECANIZADO DE VALA COM ESCAVADEIRA HIDRÁULICA (CAPACIDADE DA CAÇAMBA: 0,8 M³ / POTÊNCIA: 111 HP), LARGURA ATÉ 1,5 M, PROFUNDIDADE DE 1,5 A 3,0 M, COM SOLO ARGILO-ARENOSO. AF_05/2016</v>
          </cell>
          <cell r="C4105" t="str">
            <v>M3</v>
          </cell>
          <cell r="D4105">
            <v>21.72</v>
          </cell>
        </row>
        <row r="4106">
          <cell r="A4106" t="str">
            <v>94306</v>
          </cell>
          <cell r="B4106" t="str">
            <v>ATERRO MECANIZADO DE VALA COM ESCAVADEIRA HIDRÁULICA (CAPACIDADE DA CAÇAMBA: 0,8 M³ / POTÊNCIA: 111 HP), LARGURA DE 1,5 A 2,5 M, PROFUNDIDADE DE 1,5 A 3,0 M, COM SOLO ARGILO-ARENOSO. AF_05/2016</v>
          </cell>
          <cell r="C4106" t="str">
            <v>M3</v>
          </cell>
          <cell r="D4106">
            <v>18.309999999999999</v>
          </cell>
        </row>
        <row r="4107">
          <cell r="A4107" t="str">
            <v>94307</v>
          </cell>
          <cell r="B4107" t="str">
            <v>ATERRO MECANIZADO DE VALA COM ESCAVADEIRA HIDRÁULICA (CAPACIDADE DA CAÇAMBA: 0,8 M³ / POTÊNCIA: 111 HP), LARGURA ATÉ 1,5 M, PROFUNDIDADE DE 3,0 A 4,5 M, COM SOLO ARGILO-ARENOSO. AF_05/2016</v>
          </cell>
          <cell r="C4107" t="str">
            <v>M3</v>
          </cell>
          <cell r="D4107">
            <v>19.09</v>
          </cell>
        </row>
        <row r="4108">
          <cell r="A4108" t="str">
            <v>94308</v>
          </cell>
          <cell r="B4108" t="str">
            <v>ATERRO MECANIZADO DE VALA COM ESCAVADEIRA HIDRÁULICA (CAPACIDADE DA CAÇAMBA: 0,8 M³ / POTÊNCIA: 111 HP), LARGURA DE 1,5 A 2,5 M, PROFUNDIDADE DE 3,0 A 4,5 M, COM SOLO ARGILO-ARENOSO. AF_05/2016</v>
          </cell>
          <cell r="C4108" t="str">
            <v>M3</v>
          </cell>
          <cell r="D4108">
            <v>17.02</v>
          </cell>
        </row>
        <row r="4109">
          <cell r="A4109" t="str">
            <v>94309</v>
          </cell>
          <cell r="B4109" t="str">
            <v>ATERRO MECANIZADO DE VALA COM ESCAVADEIRA HIDRÁULICA (CAPACIDADE DA CAÇAMBA: 0,8 M³ / POTÊNCIA: 111 HP), LARGURA ATÉ 1,5 M, PROFUNDIDADE DE 4,5 A 6,0 M, COM SOLO ARGILO-ARENOSO. AF_05/2016</v>
          </cell>
          <cell r="C4109" t="str">
            <v>M3</v>
          </cell>
          <cell r="D4109">
            <v>17.95</v>
          </cell>
        </row>
        <row r="4110">
          <cell r="A4110" t="str">
            <v>94310</v>
          </cell>
          <cell r="B4110" t="str">
            <v>ATERRO MECANIZADO DE VALA COM ESCAVADEIRA HIDRÁULICA (CAPACIDADE DA CAÇAMBA: 0,8 M³ / POTÊNCIA: 111 HP), LARGURA DE 1,5 A 2,5 M, PROFUNDIDADE DE 4,5 A 6,0 M, COM SOLO ARGILO-ARENOSO. AF_05/2016</v>
          </cell>
          <cell r="C4110" t="str">
            <v>M3</v>
          </cell>
          <cell r="D4110">
            <v>16.37</v>
          </cell>
        </row>
        <row r="4111">
          <cell r="A4111" t="str">
            <v>94315</v>
          </cell>
          <cell r="B4111" t="str">
            <v>ATERRO MECANIZADO DE VALA COM RETROESCAVADEIRA (CAPACIDADE DA CAÇAMBA DA RETRO: 0,26 M³ / POTÊNCIA: 88 HP), LARGURA ATÉ 0,8 M, PROFUNDIDADE ATÉ 1,5 M, COM SOLO ARGILO-ARENOSO. AF_05/2016</v>
          </cell>
          <cell r="C4111" t="str">
            <v>M3</v>
          </cell>
          <cell r="D4111">
            <v>30.06</v>
          </cell>
        </row>
        <row r="4112">
          <cell r="A4112" t="str">
            <v>94316</v>
          </cell>
          <cell r="B4112" t="str">
            <v>ATERRO MECANIZADO DE VALA COM RETROESCAVADEIRA (CAPACIDADE DA CAÇAMBA DA RETRO: 0,26 M³ / POTÊNCIA: 88 HP), LARGURA DE 0,8 A 1,5 M, PROFUNDIDADE ATÉ 1,5 M, COM SOLO ARGILO-ARENOSO. AF_05/2016</v>
          </cell>
          <cell r="C4112" t="str">
            <v>M3</v>
          </cell>
          <cell r="D4112">
            <v>23.75</v>
          </cell>
        </row>
        <row r="4113">
          <cell r="A4113" t="str">
            <v>94317</v>
          </cell>
          <cell r="B4113" t="str">
            <v>ATERRO MECANIZADO DE VALA COM RETROESCAVADEIRA (CAPACIDADE DA CAÇAMBA DA RETRO: 0,26 M³ / POTÊNCIA: 88 HP), LARGURA ATÉ 0,8 M, PROFUNDIDADE DE 1,5 A 3,0 M, COM SOLO ARGILO-ARENOSO. AF_05/2016</v>
          </cell>
          <cell r="C4113" t="str">
            <v>M3</v>
          </cell>
          <cell r="D4113">
            <v>20.96</v>
          </cell>
        </row>
        <row r="4114">
          <cell r="A4114" t="str">
            <v>94318</v>
          </cell>
          <cell r="B4114" t="str">
            <v>ATERRO MECANIZADO DE VALA COM RETROESCAVADEIRA (CAPACIDADE DA CAÇAMBA DA RETRO: 0,26 M³ / POTÊNCIA: 88 HP), LARGURA DE 0,8 A 1,5 M, PROFUNDIDADE DE 1,5 A 3,0 M, COM SOLO ARGILO-ARENOSO. AF_05/2016</v>
          </cell>
          <cell r="C4114" t="str">
            <v>M3</v>
          </cell>
          <cell r="D4114">
            <v>17.36</v>
          </cell>
        </row>
        <row r="4115">
          <cell r="A4115" t="str">
            <v>94319</v>
          </cell>
          <cell r="B4115" t="str">
            <v>ATERRO MANUAL DE VALAS COM SOLO ARGILO-ARENOSO E COMPACTAÇÃO MECANIZADA. AF_05/2016</v>
          </cell>
          <cell r="C4115" t="str">
            <v>M3</v>
          </cell>
          <cell r="D4115">
            <v>34.869999999999997</v>
          </cell>
        </row>
        <row r="4116">
          <cell r="A4116" t="str">
            <v>94327</v>
          </cell>
          <cell r="B4116" t="str">
            <v>ATERRO MECANIZADO DE VALA COM ESCAVADEIRA HIDRÁULICA (CAPACIDADE DA CAÇAMBA: 0,8 M³ / POTÊNCIA: 111 HP), LARGURA DE 1,5 A 2,5 M, PROFUNDIDADE ATÉ 1,5 M, COM AREIA PARA ATERRO. AF_05/2016</v>
          </cell>
          <cell r="C4116" t="str">
            <v>M3</v>
          </cell>
          <cell r="D4116">
            <v>79.83</v>
          </cell>
        </row>
        <row r="4117">
          <cell r="A4117" t="str">
            <v>94328</v>
          </cell>
          <cell r="B4117" t="str">
            <v>ATERRO MECANIZADO DE VALA COM ESCAVADEIRA HIDRÁULICA (CAPACIDADE DA CAÇAMBA: 0,8 M³ / POTÊNCIA: 111 HP), LARGURA ATÉ 1,5 M, PROFUNDIDADE DE 1,5 A 3,0 M, COM AREIA PARA ATERRO. AF_05/2016</v>
          </cell>
          <cell r="C4117" t="str">
            <v>M3</v>
          </cell>
          <cell r="D4117">
            <v>77.150000000000006</v>
          </cell>
        </row>
        <row r="4118">
          <cell r="A4118" t="str">
            <v>94329</v>
          </cell>
          <cell r="B4118" t="str">
            <v>ATERRO MECANIZADO DE VALA COM ESCAVADEIRA HIDRÁULICA (CAPACIDADE DA CAÇAMBA: 0,8 M³ / POTÊNCIA: 111 HP), LARGURA DE 1,5 A 2,5 M, PROFUNDIDADE DE 1,5 A 3,0 M, COM AREIA PARA ATERRO. AF_05/2016</v>
          </cell>
          <cell r="C4118" t="str">
            <v>M3</v>
          </cell>
          <cell r="D4118">
            <v>73.739999999999995</v>
          </cell>
        </row>
        <row r="4119">
          <cell r="A4119" t="str">
            <v>94330</v>
          </cell>
          <cell r="B4119" t="str">
            <v>ATERRO MECANIZADO DE VALA COM ESCAVADEIRA HIDRÁULICA (CAPACIDADE DA CAÇAMBA: 0,8 M³ / POTÊNCIA: 111 HP), LARGURA ATÉ 1,5 M, PROFUNDIDADE DE 3,0 A 4,5 M, COM AREIA PARA ATERRO. AF_05/2016</v>
          </cell>
          <cell r="C4119" t="str">
            <v>M3</v>
          </cell>
          <cell r="D4119">
            <v>74.52</v>
          </cell>
        </row>
        <row r="4120">
          <cell r="A4120" t="str">
            <v>94331</v>
          </cell>
          <cell r="B4120" t="str">
            <v>ATERRO MECANIZADO DE VALA COM ESCAVADEIRA HIDRÁULICA (CAPACIDADE DA CAÇAMBA: 0,8 M³ / POTÊNCIA: 111 HP), LARGURA DE 1,5 A 2,5 M, PROFUNDIDADE DE 3,0 A 4,5 M, COM AREIA PARA ATERRO. AF_05/2016</v>
          </cell>
          <cell r="C4120" t="str">
            <v>M3</v>
          </cell>
          <cell r="D4120">
            <v>72.45</v>
          </cell>
        </row>
        <row r="4121">
          <cell r="A4121" t="str">
            <v>94332</v>
          </cell>
          <cell r="B4121" t="str">
            <v>ATERRO MECANIZADO DE VALA COM ESCAVADEIRA HIDRÁULICA (CAPACIDADE DA CAÇAMBA: 0,8 M³ / POTÊNCIA: 111 HP), LARGURA ATÉ 1,5 M, PROFUNDIDADE DE 4,5 A 6,0 M, COM AREIA PARA ATERRO. AF_05/2016</v>
          </cell>
          <cell r="C4121" t="str">
            <v>M3</v>
          </cell>
          <cell r="D4121">
            <v>73.38</v>
          </cell>
        </row>
        <row r="4122">
          <cell r="A4122" t="str">
            <v>94333</v>
          </cell>
          <cell r="B4122" t="str">
            <v>ATERRO MECANIZADO DE VALA COM ESCAVADEIRA HIDRÁULICA (CAPACIDADE DA CAÇAMBA: 0,8 M³ / POTÊNCIA: 111 HP), LARGURA DE 1,5 A 2,5 M, PROFUNDIDADE DE 4,5 A 6,0 M, COM AREIA PARA ATERRO. AF_05/2016</v>
          </cell>
          <cell r="C4122" t="str">
            <v>M3</v>
          </cell>
          <cell r="D4122">
            <v>71.8</v>
          </cell>
        </row>
        <row r="4123">
          <cell r="A4123" t="str">
            <v>94338</v>
          </cell>
          <cell r="B4123" t="str">
            <v>ATERRO MECANIZADO DE VALA COM RETROESCAVADEIRA (CAPACIDADE DA CAÇAMBA DA RETRO: 0,26 M³ / POTÊNCIA: 88 HP), LARGURA ATÉ 0,8 M, PROFUNDIDADE ATÉ 1,5 M, COM AREIA PARA ATERRO. AF_05/2016</v>
          </cell>
          <cell r="C4123" t="str">
            <v>M3</v>
          </cell>
          <cell r="D4123">
            <v>85.49</v>
          </cell>
        </row>
        <row r="4124">
          <cell r="A4124" t="str">
            <v>94339</v>
          </cell>
          <cell r="B4124" t="str">
            <v>ATERRO MECANIZADO DE VALA COM RETROESCAVADEIRA (CAPACIDADE DA CAÇAMBA DA RETRO: 0,26 M³ / POTÊNCIA: 88 HP), LARGURA DE 0,8 A 1,5 M, PROFUNDIDADE ATÉ 1,5 M, COM AREIA PARA ATERRO. AF_05/2016</v>
          </cell>
          <cell r="C4124" t="str">
            <v>M3</v>
          </cell>
          <cell r="D4124">
            <v>79.180000000000007</v>
          </cell>
        </row>
        <row r="4125">
          <cell r="A4125" t="str">
            <v>94340</v>
          </cell>
          <cell r="B4125" t="str">
            <v>ATERRO MECANIZADO DE VALA COM RETROESCAVADEIRA (CAPACIDADE DA CAÇAMBA DA RETRO: 0,26 M³ / POTÊNCIA: 88 HP), LARGURA ATÉ 0,8 M, PROFUNDIDADE DE 1,5 A 3,0 M, COM AREIA PARA ATERRO. AF_05/2016</v>
          </cell>
          <cell r="C4125" t="str">
            <v>M3</v>
          </cell>
          <cell r="D4125">
            <v>76.39</v>
          </cell>
        </row>
        <row r="4126">
          <cell r="A4126" t="str">
            <v>94341</v>
          </cell>
          <cell r="B4126" t="str">
            <v>ATERRO MECANIZADO DE VALA COM RETROESCAVADEIRA (CAPACIDADE DA CAÇAMBA DA RETRO: 0,26 M³ / POTÊNCIA: 88 HP), LARGURA DE 0,8 A 1,5 M, PROFUNDIDADE DE 1,5 A 3,0 M, COM AREIA PARA ATERRO. AF_05/2016</v>
          </cell>
          <cell r="C4126" t="str">
            <v>M3</v>
          </cell>
          <cell r="D4126">
            <v>72.790000000000006</v>
          </cell>
        </row>
        <row r="4127">
          <cell r="A4127" t="str">
            <v>94342</v>
          </cell>
          <cell r="B4127" t="str">
            <v>ATERRO MANUAL DE VALAS COM AREIA PARA ATERRO E COMPACTAÇÃO MECANIZADA. AF_05/2016</v>
          </cell>
          <cell r="C4127" t="str">
            <v>M3</v>
          </cell>
          <cell r="D4127">
            <v>90.3</v>
          </cell>
        </row>
        <row r="4128">
          <cell r="A4128" t="str">
            <v>55835</v>
          </cell>
          <cell r="B4128" t="str">
            <v>REATERRO INTERNO (EDIFICACOES) COMPACTADO MANUALMENTE</v>
          </cell>
          <cell r="C4128" t="str">
            <v>M3</v>
          </cell>
          <cell r="D4128">
            <v>61.87</v>
          </cell>
        </row>
        <row r="4129">
          <cell r="A4129" t="str">
            <v>73964/6</v>
          </cell>
          <cell r="B4129" t="str">
            <v>REATERRO DE VALA COM COMPACTAÇÃO MANUAL</v>
          </cell>
          <cell r="C4129" t="str">
            <v>M3</v>
          </cell>
          <cell r="D4129">
            <v>53.03</v>
          </cell>
        </row>
        <row r="4130">
          <cell r="A4130" t="str">
            <v>83346</v>
          </cell>
          <cell r="B4130" t="str">
            <v>UMEDECIMENTO DE MATERIAL PARA FECHAMENTO DE VALAS.</v>
          </cell>
          <cell r="C4130" t="str">
            <v>M3</v>
          </cell>
          <cell r="D4130">
            <v>0.76</v>
          </cell>
        </row>
        <row r="4131">
          <cell r="A4131" t="str">
            <v>93360</v>
          </cell>
          <cell r="B4131" t="str">
            <v>REATERRO MECANIZADO DE VALA COM ESCAVADEIRA HIDRÁULICA (CAPACIDADE DA CAÇAMBA: 0,8 M³ / POTÊNCIA: 111 HP), LARGURA DE 1,5 A 2,5 M, PROFUNDIDADE ATÉ 1,5 M, COM SOLO (SEM SUBSTITUIÇÃO) DE 1ª CATEGORIA EM LOCAIS COM ALTO NÍVEL DE INTERFERÊNCIA. AF_04/2016</v>
          </cell>
          <cell r="C4131" t="str">
            <v>M3</v>
          </cell>
          <cell r="D4131">
            <v>14.63</v>
          </cell>
        </row>
        <row r="4132">
          <cell r="A4132" t="str">
            <v>93361</v>
          </cell>
          <cell r="B4132" t="str">
            <v>REATERRO MECANIZADO DE VALA COM ESCAVADEIRA HIDRÁULICA (CAPACIDADE DA CAÇAMBA: 0,8 M³ / POTÊNCIA: 111 HP), LARGURA ATÉ 1,5 M, PROFUNDIDADE DE 1,5 A 3,0 M, COM SOLO (SEM SUBSTITUIÇÃO) DE 1ª CATEGORIA EM LOCAIS COM ALTO NÍVEL DE INTERFERÊNCIA. AF_04/2016</v>
          </cell>
          <cell r="C4132" t="str">
            <v>M3</v>
          </cell>
          <cell r="D4132">
            <v>12.02</v>
          </cell>
        </row>
        <row r="4133">
          <cell r="A4133" t="str">
            <v>93362</v>
          </cell>
          <cell r="B4133" t="str">
            <v>REATERRO MECANIZADO DE VALA COM ESCAVADEIRA HIDRÁULICA (CAPACIDADE DA CAÇAMBA: 0,8 M³ / POTÊNCIA: 111 HP), LARGURA DE 1,5 A 2,5 M, PROFUNDIDADE DE 1,5 A 3,0 M, COM SOLO (SEM SUBSTITUIÇÃO) DE 1ª CATEGORIA EM LOCAIS COM ALTO NÍVEL DE INTERFERÊNCIA. AF_04/2016</v>
          </cell>
          <cell r="C4133" t="str">
            <v>M3</v>
          </cell>
          <cell r="D4133">
            <v>8.5500000000000007</v>
          </cell>
        </row>
        <row r="4134">
          <cell r="A4134" t="str">
            <v>93363</v>
          </cell>
          <cell r="B4134" t="str">
            <v>REATERRO MECANIZADO DE VALA COM ESCAVADEIRA HIDRÁULICA (CAPACIDADE DA CAÇAMBA: 0,8 M³ / POTÊNCIA: 111 HP), LARGURA ATÉ 1,5 M, PROFUNDIDADE DE 3,0 A 4,5 M COM SOLO (SEM SUBSTITUIÇÃO) DE 1ª CATEGORIA EM LOCAIS COM ALTO NÍVEL DE INTERFERÊNCIA. AF_04/2016</v>
          </cell>
          <cell r="C4134" t="str">
            <v>M3</v>
          </cell>
          <cell r="D4134">
            <v>9.31</v>
          </cell>
        </row>
        <row r="4135">
          <cell r="A4135" t="str">
            <v>93364</v>
          </cell>
          <cell r="B4135" t="str">
            <v>REATERRO MECANIZADO DE VALA COM ESCAVADEIRA HIDRÁULICA (CAPACIDADE DA CAÇAMBA: 0,8 M³ / POTÊNCIA: 111 HP), LARGURA DE 1,5 A 2,5 M, PROFUNDIDADE DE 3,0  A 4,5 M, COM SOLO (SEM SUBSTITUIÇÃO) DE 1ª CATEGORIA EM LOCAIS COM ALTO NÍVEL DE INTERFERÊNCIA. AF_04/2016</v>
          </cell>
          <cell r="C4135" t="str">
            <v>M3</v>
          </cell>
          <cell r="D4135">
            <v>7.24</v>
          </cell>
        </row>
        <row r="4136">
          <cell r="A4136" t="str">
            <v>93365</v>
          </cell>
          <cell r="B4136" t="str">
            <v>REATERRO MECANIZADO DE VALA COM ESCAVADEIRA HIDRÁULICA (CAPACIDADE DA CAÇAMBA: 0,8 M³ / POTÊNCIA: 111 HP), LARGURA ATÉ 1,5 M, PROFUNDIDADE DE 4,5 A 6,0 M, COM SOLO (SEM SUBSTITUIÇÃO) DE 1ª CATEGORIA EM LOCAIS COM ALTO NÍVEL DE INTERFERÊNCIA. AF_04/2016</v>
          </cell>
          <cell r="C4136" t="str">
            <v>M3</v>
          </cell>
          <cell r="D4136">
            <v>8.1199999999999992</v>
          </cell>
        </row>
        <row r="4137">
          <cell r="A4137" t="str">
            <v>93366</v>
          </cell>
          <cell r="B4137" t="str">
            <v>REATERRO MECANIZADO DE VALA COM ESCAVADEIRA HIDRÁULICA (CAPACIDADE DA CAÇAMBA: 0,8 M³ / POTÊNCIA: 111 HP), LARGURA DE 1,5 A 2,5 M, PROFUNDIDADE DE 4,5 A 6,0 M, COM SOLO (SEM SUBSTITUIÇÃO) DE 1ª CATEGORIA EM LOCAIS COM ALTO NÍVEL DE INTERFERÊNCIA. AF_04/2016</v>
          </cell>
          <cell r="C4137" t="str">
            <v>M3</v>
          </cell>
          <cell r="D4137">
            <v>6.61</v>
          </cell>
        </row>
        <row r="4138">
          <cell r="A4138" t="str">
            <v>93367</v>
          </cell>
          <cell r="B4138" t="str">
            <v>REATERRO MECANIZADO DE VALA COM ESCAVADEIRA HIDRÁULICA (CAPACIDADE DA CAÇAMBA: 0,8 M³ / POTÊNCIA: 111 HP), LARGURA DE 1,5 A 2,5 M, PROFUNDIDADE ATÉ 1,5 M, COM SOLO (SEM SUBSTITUIÇÃO) DE 1ª CATEGORIA EM LOCAIS COM BAIXO NÍVEL DE INTERFERÊNCIA. AF_04/2016</v>
          </cell>
          <cell r="C4138" t="str">
            <v>M3</v>
          </cell>
          <cell r="D4138">
            <v>13.68</v>
          </cell>
        </row>
        <row r="4139">
          <cell r="A4139" t="str">
            <v>93368</v>
          </cell>
          <cell r="B4139" t="str">
            <v>REATERRO MECANIZADO DE VALA COM ESCAVADEIRA HIDRÁULICA (CAPACIDADE DA CAÇAMBA: 0,8 M³ / POTÊNCIA: 111 HP), LARGURA ATÉ 1,5 M, PROFUNDIDADE DE 1,5 A 3,0 M, COM SOLO (SEM SUBSTITUIÇÃO) DE 1ª CATEGORIA EM LOCAIS COM BAIXO NÍVEL DE INTERFERÊNCIA. AF_04/2016</v>
          </cell>
          <cell r="C4139" t="str">
            <v>M3</v>
          </cell>
          <cell r="D4139">
            <v>11</v>
          </cell>
        </row>
        <row r="4140">
          <cell r="A4140" t="str">
            <v>93369</v>
          </cell>
          <cell r="B4140" t="str">
            <v>REATERRO MECANIZADO DE VALA COM ESCAVADEIRA HIDRÁULICA (CAPACIDADE DA CAÇAMBA: 0,8 M³ / POTÊNCIA: 111 HP), LARGURA DE 1,5 A 2,5 M, PROFUNDIDADE DE 1,5 A 3,0 M, COM SOLO (SEM SUBSTITUIÇÃO) DE 1ª CATEGORIA EM LOCAIS COM BAIXO NÍVEL DE INTERFERÊNCIA. AF_04/2016</v>
          </cell>
          <cell r="C4140" t="str">
            <v>M3</v>
          </cell>
          <cell r="D4140">
            <v>7.59</v>
          </cell>
        </row>
        <row r="4141">
          <cell r="A4141" t="str">
            <v>93370</v>
          </cell>
          <cell r="B4141" t="str">
            <v>REATERRO MECANIZADO DE VALA COM ESCAVADEIRA HIDRÁULICA (CAPACIDADE DA CAÇAMBA: 0,8 M³ / POTÊNCIA: 111 HP), LARGURA ATÉ 1,5 M, PROFUNDIDADE DE 3,0 A 4,5 M, COM SOLO (SEM SUBSTITUIÇÃO) DE 1ª CATEGORIA EM LOCAIS COM BAIXO NÍVEL DE INTERFERÊNCIA. AF_04/2016</v>
          </cell>
          <cell r="C4141" t="str">
            <v>M3</v>
          </cell>
          <cell r="D4141">
            <v>8.3699999999999992</v>
          </cell>
        </row>
        <row r="4142">
          <cell r="A4142" t="str">
            <v>93371</v>
          </cell>
          <cell r="B4142" t="str">
            <v>REATERRO MECANIZADO DE VALA COM ESCAVADEIRA HIDRÁULICA (CAPACIDADE DA CAÇAMBA: 0,8 M³ / POTÊNCIA: 111 HP), LARGURA DE 1,5 A 2,5 M, PROFUNDIDADE DE 3,0 A 4,5 M, COM SOLO (SEM SUBSTITUIÇÃO) DE 1ª CATEGORIA EM LOCAIS COM BAIXO NÍVEL DE INTERFERÊNCIA. AF_04/2016</v>
          </cell>
          <cell r="C4142" t="str">
            <v>M3</v>
          </cell>
          <cell r="D4142">
            <v>6.3</v>
          </cell>
        </row>
        <row r="4143">
          <cell r="A4143" t="str">
            <v>93372</v>
          </cell>
          <cell r="B4143" t="str">
            <v>REATERRO MECANIZADO DE VALA COM ESCAVADEIRA HIDRÁULICA (CAPACIDADE DA CAÇAMBA: 0,8 M³ / POTÊNCIA: 111 HP), LARGURA ATÉ 1,5 M, PROFUNDIDADE DE 4,5 A 6,0 M, COM SOLO (SEM SUBSTITUIÇÃO) DE 1ª CATEGORIA EM LOCAIS COM BAIXO NÍVEL DE INTERFERÊNCIA. AF_04/2016</v>
          </cell>
          <cell r="C4143" t="str">
            <v>M3</v>
          </cell>
          <cell r="D4143">
            <v>7.23</v>
          </cell>
        </row>
        <row r="4144">
          <cell r="A4144" t="str">
            <v>93373</v>
          </cell>
          <cell r="B4144" t="str">
            <v>REATERRO MECANIZADO DE VALA COM ESCAVADEIRA HIDRÁULICA (CAPACIDADE DA CAÇAMBA: 0,8 M³ / POTÊNCIA: 111 HP), LARGURA DE 1,5 A 2,5 M, PROFUNDIDADE DE 4,5 A 6,0 M, COM SOLO (SEM SUBSTITUIÇÃO) DE 1ª CATEGORIA EM LOCAIS COM BAIXO NÍVEL DE INTERFERÊNCIA. AF_04/2016</v>
          </cell>
          <cell r="C4144" t="str">
            <v>M3</v>
          </cell>
          <cell r="D4144">
            <v>5.65</v>
          </cell>
        </row>
        <row r="4145">
          <cell r="A4145" t="str">
            <v>93374</v>
          </cell>
          <cell r="B4145" t="str">
            <v>REATERRO MECANIZADO DE VALA COM RETROESCAVADEIRA (CAPACIDADE DA CAÇAMBA DA RETRO: 0,26 M³ / POTÊNCIA: 88 HP), LARGURA ATÉ 0,8 M, PROFUNDIDADE ATÉ 1,5 M, COM SOLO (SEM SUBSTITUIÇÃO) DE 1ª CATEGORIA EM LOCAIS COM ALTO NÍVEL DE INTERFERÊNCIA. AF_04/2016</v>
          </cell>
          <cell r="C4145" t="str">
            <v>M3</v>
          </cell>
          <cell r="D4145">
            <v>20.45</v>
          </cell>
        </row>
        <row r="4146">
          <cell r="A4146" t="str">
            <v>93375</v>
          </cell>
          <cell r="B4146" t="str">
            <v>REATERRO MECANIZADO DE VALA COM RETROESCAVADEIRA (CAPACIDADE DA CAÇAMBA DA RETRO: 0,26 M³ / POTÊNCIA: 88 HP), LARGURA DE 0,8 A 1,5 M, PROFUNDIDADE ATÉ 1,5 M, COM SOLO (SEM SUBSTITUIÇÃO) DE 1ª CATEGORIA EM LOCAIS COM ALTO NÍVEL DE INTERFERÊNCIA. AF_04/2016</v>
          </cell>
          <cell r="C4146" t="str">
            <v>M3</v>
          </cell>
          <cell r="D4146">
            <v>13.87</v>
          </cell>
        </row>
        <row r="4147">
          <cell r="A4147" t="str">
            <v>93376</v>
          </cell>
          <cell r="B4147" t="str">
            <v>REATERRO MECANIZADO DE VALA COM RETROESCAVADEIRA (CAPACIDADE DA CAÇAMBA DA RETRO: 0,26 M³ / POTÊNCIA: 88 HP), LARGURA ATÉ 0,8 M, PROFUNDIDADE DE 1,5 A 3,0 M, COM SOLO (SEM SUBSTITUIÇÃO) DE 1ª CATEGORIA EM LOCAIS COM ALTO NÍVEL DE INTERFERÊNCIA. AF_04/2016</v>
          </cell>
          <cell r="C4147" t="str">
            <v>M3</v>
          </cell>
          <cell r="D4147">
            <v>10.9</v>
          </cell>
        </row>
        <row r="4148">
          <cell r="A4148" t="str">
            <v>93377</v>
          </cell>
          <cell r="B4148" t="str">
            <v>REATERRO MECANIZADO DE VALA COM RETROESCAVADEIRA (CAPACIDADE DA CAÇAMBA DA RETRO: 0,26 M³ / POTÊNCIA: 88 HP), LARGURA DE 0,8 A 1,5 M, PROFUNDIDADE DE 1,5 A 3,0 M, COM SOLO (SEM SUBSTITUIÇÃO) DE 1ª CATEGORIA EM LOCAIS COM ALTO NÍVEL DE INTERFERÊNCIA. AF_04/2016</v>
          </cell>
          <cell r="C4148" t="str">
            <v>M3</v>
          </cell>
          <cell r="D4148">
            <v>7.1</v>
          </cell>
        </row>
        <row r="4149">
          <cell r="A4149" t="str">
            <v>93378</v>
          </cell>
          <cell r="B4149" t="str">
            <v>REATERRO MECANIZADO DE VALA COM RETROESCAVADEIRA (CAPACIDADE DA CAÇAMBA DA RETRO: 0,26 M³ / POTÊNCIA: 88 HP), LARGURA ATÉ 0,8 M, PROFUNDIDADE ATÉ 1,5 M, COM SOLO (SEM SUBSTITUIÇÃO) DE 1ª CATEGORIA EM LOCAIS COM BAIXO NÍVEL DE INTERFERÊNCIA. AF_04/2016</v>
          </cell>
          <cell r="C4149" t="str">
            <v>M3</v>
          </cell>
          <cell r="D4149">
            <v>19.34</v>
          </cell>
        </row>
        <row r="4150">
          <cell r="A4150" t="str">
            <v>93379</v>
          </cell>
          <cell r="B4150" t="str">
            <v>REATERRO MECANIZADO DE VALA COM RETROESCAVADEIRA (CAPACIDADE DA CAÇAMBA DA RETRO: 0,26 M³ / POTÊNCIA: 88 HP), LARGURA DE 0,8 A 1,5 M, PROFUNDIDADE ATÉ 1,5 M, COM SOLO (SEM SUBSTITUIÇÃO) DE 1ª CATEGORIA EM LOCAIS COM BAIXO NÍVEL DE INTERFERÊNCIA. AF_04/2016</v>
          </cell>
          <cell r="C4150" t="str">
            <v>M3</v>
          </cell>
          <cell r="D4150">
            <v>13.03</v>
          </cell>
        </row>
        <row r="4151">
          <cell r="A4151" t="str">
            <v>93380</v>
          </cell>
          <cell r="B4151" t="str">
            <v>REATERRO MECANIZADO DE VALA COM RETROESCAVADEIRA (CAPACIDADE DA CAÇAMBA DA RETRO: 0,26 M³ / POTÊNCIA: 88 HP), LARGURA ATÉ 0,8 M, PROFUNDIDADE DE 1,5 A 3,0 M, COM SOLO (SEM SUBSTITUIÇÃO) DE 1ª CATEGORIA EM LOCAIS COM BAIXO NÍVEL DE INTERFERÊNCIA. AF_04/2016</v>
          </cell>
          <cell r="C4151" t="str">
            <v>M3</v>
          </cell>
          <cell r="D4151">
            <v>10.24</v>
          </cell>
        </row>
        <row r="4152">
          <cell r="A4152" t="str">
            <v>93381</v>
          </cell>
          <cell r="B4152" t="str">
            <v>REATERRO MECANIZADO DE VALA COM RETROESCAVADEIRA (CAPACIDADE DA CAÇAMBA DA RETRO: 0,26 M³ / POTÊNCIA: 88 HP), LARGURA DE 0,8 A 1,5 M, PROFUNDIDADE DE 1,5 A 3,0 M, COM SOLO (SEM SUBSTITUIÇÃO) DE 1ª CATEGORIA EM LOCAIS COM BAIXO NÍVEL DE INTERFERÊNCIA. AF_04/2016</v>
          </cell>
          <cell r="C4152" t="str">
            <v>M3</v>
          </cell>
          <cell r="D4152">
            <v>6.64</v>
          </cell>
        </row>
        <row r="4153">
          <cell r="A4153" t="str">
            <v>93382</v>
          </cell>
          <cell r="B4153" t="str">
            <v>REATERRO MANUAL DE VALAS COM COMPACTAÇÃO MECANIZADA. AF_04/2016</v>
          </cell>
          <cell r="C4153" t="str">
            <v>M3</v>
          </cell>
          <cell r="D4153">
            <v>24.15</v>
          </cell>
        </row>
        <row r="4154">
          <cell r="A4154" t="str">
            <v>72838</v>
          </cell>
          <cell r="B4154" t="str">
            <v>TRANSPORTE COMERCIAL COM CAMINHAO CARROCERIA 9 T, RODOVIA EM LEITO NATURAL</v>
          </cell>
          <cell r="C4154" t="str">
            <v>TXKM</v>
          </cell>
          <cell r="D4154">
            <v>0.71</v>
          </cell>
        </row>
        <row r="4155">
          <cell r="A4155" t="str">
            <v>72839</v>
          </cell>
          <cell r="B4155" t="str">
            <v>TRANSPORTE COMERCIAL COM CAMINHAO CARROCERIA 9 T, RODOVIA COM REVESTIMENTO PRIMARIO</v>
          </cell>
          <cell r="C4155" t="str">
            <v>TXKM</v>
          </cell>
          <cell r="D4155">
            <v>0.56999999999999995</v>
          </cell>
        </row>
        <row r="4156">
          <cell r="A4156" t="str">
            <v>72840</v>
          </cell>
          <cell r="B4156" t="str">
            <v>TRANSPORTE COMERCIAL COM CAMINHAO CARROCERIA 9 T, RODOVIA PAVIMENTADA</v>
          </cell>
          <cell r="C4156" t="str">
            <v>TXKM</v>
          </cell>
          <cell r="D4156">
            <v>0.47</v>
          </cell>
        </row>
        <row r="4157">
          <cell r="A4157" t="str">
            <v>72841</v>
          </cell>
          <cell r="B4157" t="str">
            <v>TRANSPORTE COMERCIAL COM CAMINHAO BASCULANTE 6 M3, RODOVIA EM LEITO NATURAL</v>
          </cell>
          <cell r="C4157" t="str">
            <v>TXKM</v>
          </cell>
          <cell r="D4157">
            <v>0.9</v>
          </cell>
        </row>
        <row r="4158">
          <cell r="A4158" t="str">
            <v>72842</v>
          </cell>
          <cell r="B4158" t="str">
            <v>TRANSPORTE COMERCIAL COM CAMINHAO BASCULANTE 6 M3, RODOVIA COM REVESTIMENTO PRIMARIO</v>
          </cell>
          <cell r="C4158" t="str">
            <v>TXKM</v>
          </cell>
          <cell r="D4158">
            <v>0.72</v>
          </cell>
        </row>
        <row r="4159">
          <cell r="A4159" t="str">
            <v>72843</v>
          </cell>
          <cell r="B4159" t="str">
            <v>TRANSPORTE COMERCIAL COM CAMINHAO BASCULANTE 6 M3, RODOVIA PAVIMENTADA</v>
          </cell>
          <cell r="C4159" t="str">
            <v>TXKM</v>
          </cell>
          <cell r="D4159">
            <v>0.6</v>
          </cell>
        </row>
        <row r="4160">
          <cell r="A4160" t="str">
            <v>72844</v>
          </cell>
          <cell r="B4160" t="str">
            <v>CARGA, MANOBRAS E DESCARGA DE AREIA, BRITA, PEDRA DE MAO E SOLOS COM CAMINHAO BASCULANTE 6 M3 (DESCARGA LIVRE)</v>
          </cell>
          <cell r="C4160" t="str">
            <v>T</v>
          </cell>
          <cell r="D4160">
            <v>0.63</v>
          </cell>
        </row>
        <row r="4161">
          <cell r="A4161" t="str">
            <v>72845</v>
          </cell>
          <cell r="B4161" t="str">
            <v>CARGA, MANOBRAS E DESCARGA DE BRITA PARA TRATAMENTOS SUPERFICIAIS, COM CAMINHAO BASCULANTE 6 M3</v>
          </cell>
          <cell r="C4161" t="str">
            <v>T</v>
          </cell>
          <cell r="D4161">
            <v>3.78</v>
          </cell>
        </row>
        <row r="4162">
          <cell r="A4162" t="str">
            <v>72846</v>
          </cell>
          <cell r="B4162" t="str">
            <v>CARGA, MANOBRAS E DESCARGA DE MISTURA BETUMINOSA A QUENTE, COM CAMINHAO BASCULANTE 6 M3</v>
          </cell>
          <cell r="C4162" t="str">
            <v>T</v>
          </cell>
          <cell r="D4162">
            <v>3.12</v>
          </cell>
        </row>
        <row r="4163">
          <cell r="A4163" t="str">
            <v>72847</v>
          </cell>
          <cell r="B4163" t="str">
            <v>CARGA, MANOBRAS E DESCARGA DE MISTURA BETUMINOSA A FRIO, COM CAMINHAO BASCULANTE 6 M3</v>
          </cell>
          <cell r="C4163" t="str">
            <v>T</v>
          </cell>
          <cell r="D4163">
            <v>6.73</v>
          </cell>
        </row>
        <row r="4164">
          <cell r="A4164" t="str">
            <v>72848</v>
          </cell>
          <cell r="B4164" t="str">
            <v>CARGA, MANOBRAS E DESCARGA DE BRITA PARA BASE DE MACADAME, COM CAMINHAO BASCULANTE 6 M3</v>
          </cell>
          <cell r="C4164" t="str">
            <v>T</v>
          </cell>
          <cell r="D4164">
            <v>1.68</v>
          </cell>
        </row>
        <row r="4165">
          <cell r="A4165" t="str">
            <v>72849</v>
          </cell>
          <cell r="B4165" t="str">
            <v>CARGA, MANOBRAS E DESCARGA DE MISTURAS DE SOLOS E AGREGADOS (BASES ESTABILIZADAS EM USINA) COM CAMINHAO BASCULANTE 6 M3</v>
          </cell>
          <cell r="C4165" t="str">
            <v>T</v>
          </cell>
          <cell r="D4165">
            <v>2.15</v>
          </cell>
        </row>
        <row r="4166">
          <cell r="A4166" t="str">
            <v>72850</v>
          </cell>
          <cell r="B4166" t="str">
            <v>CARGA, MANOBRAS E DESCARGA DE MATERIAIS DIVERSOS, COM CAMINHAO CARROCERIA 9T (CARGA E DESCARGA MANUAIS)</v>
          </cell>
          <cell r="C4166" t="str">
            <v>T</v>
          </cell>
          <cell r="D4166">
            <v>8.9499999999999993</v>
          </cell>
        </row>
        <row r="4167">
          <cell r="A4167" t="str">
            <v>72851</v>
          </cell>
          <cell r="B4167" t="str">
            <v>TRANSPORTE LOCAL COM CAMINHAO BASCULANTE 6 M3, RODOVIA EM LEITO NATURAL, DMT ATE 200 M</v>
          </cell>
          <cell r="C4167" t="str">
            <v>M3</v>
          </cell>
          <cell r="D4167">
            <v>3.07</v>
          </cell>
        </row>
        <row r="4168">
          <cell r="A4168" t="str">
            <v>72852</v>
          </cell>
          <cell r="B4168" t="str">
            <v>TRANSPORTE LOCAL COM CAMINHAO BASCULANTE 6 M3, RODOVIA EM LEITO NATURAL, DMT 200 A 400 M</v>
          </cell>
          <cell r="C4168" t="str">
            <v>M3</v>
          </cell>
          <cell r="D4168">
            <v>3.15</v>
          </cell>
        </row>
        <row r="4169">
          <cell r="A4169" t="str">
            <v>72853</v>
          </cell>
          <cell r="B4169" t="str">
            <v>TRANSPORTE LOCAL COM CAMINHAO BASCULANTE 6 M3, RODOVIA EM LEITO NATURAL, DMT 400 A 600 M</v>
          </cell>
          <cell r="C4169" t="str">
            <v>M3</v>
          </cell>
          <cell r="D4169">
            <v>3.23</v>
          </cell>
        </row>
        <row r="4170">
          <cell r="A4170" t="str">
            <v>72854</v>
          </cell>
          <cell r="B4170" t="str">
            <v>TRANSPORTE LOCAL COM CAMINHAO BASCULANTE 6 M3, RODOVIA EM LEITO NATURAL, DMT 600 A 800 M</v>
          </cell>
          <cell r="C4170" t="str">
            <v>M3</v>
          </cell>
          <cell r="D4170">
            <v>3.32</v>
          </cell>
        </row>
        <row r="4171">
          <cell r="A4171" t="str">
            <v>72855</v>
          </cell>
          <cell r="B4171" t="str">
            <v>TRANSPORTE LOCAL COM CAMINHAO BASCULANTE 6 M3, RODOVIA EM LEITO NATURAL, DMT 800 A 1.000 M</v>
          </cell>
          <cell r="C4171" t="str">
            <v>M3</v>
          </cell>
          <cell r="D4171">
            <v>3.42</v>
          </cell>
        </row>
        <row r="4172">
          <cell r="A4172" t="str">
            <v>72856</v>
          </cell>
          <cell r="B4172" t="str">
            <v>TRANSPORTE LOCAL COM CAMINHAO BASCULANTE 6 M3, RODOVIA EM LEITO NATURAL</v>
          </cell>
          <cell r="C4172" t="str">
            <v>M3XKM</v>
          </cell>
          <cell r="D4172">
            <v>1.49</v>
          </cell>
        </row>
        <row r="4173">
          <cell r="A4173" t="str">
            <v>72857</v>
          </cell>
          <cell r="B4173" t="str">
            <v>TRANSPORTE LOCAL COM CAMINHAO BASCULANTE 6 M3, RODOVIA COM REVESTIMENTO PRIMARIO, DMT ATE 200 M</v>
          </cell>
          <cell r="C4173" t="str">
            <v>M3</v>
          </cell>
          <cell r="D4173">
            <v>2.73</v>
          </cell>
        </row>
        <row r="4174">
          <cell r="A4174" t="str">
            <v>72858</v>
          </cell>
          <cell r="B4174" t="str">
            <v>TRANSPORTE LOCAL COM CAMINHAO BASCULANTE 6 M3, RODOVIA COM REVESTIMENTO PRIMARIO, DMT 200 A 400 M</v>
          </cell>
          <cell r="C4174" t="str">
            <v>M3</v>
          </cell>
          <cell r="D4174">
            <v>2.8</v>
          </cell>
        </row>
        <row r="4175">
          <cell r="A4175" t="str">
            <v>72859</v>
          </cell>
          <cell r="B4175" t="str">
            <v>TRANSPORTE LOCAL COM CAMINHAO BASCULANTE 6 M3, RODOVIA COM REVESTIMENTO PRIMARIO, DMT 400 A 600 M</v>
          </cell>
          <cell r="C4175" t="str">
            <v>M3</v>
          </cell>
          <cell r="D4175">
            <v>2.88</v>
          </cell>
        </row>
        <row r="4176">
          <cell r="A4176" t="str">
            <v>72860</v>
          </cell>
          <cell r="B4176" t="str">
            <v>TRANSPORTE LOCAL COM CAMINHAO BASCULANTE 6 M3, RODOVIA COM REVESTIMENTO PRIMARIO, DMT 600 A 800 M</v>
          </cell>
          <cell r="C4176" t="str">
            <v>M3</v>
          </cell>
          <cell r="D4176">
            <v>2.96</v>
          </cell>
        </row>
        <row r="4177">
          <cell r="A4177" t="str">
            <v>72874</v>
          </cell>
          <cell r="B4177" t="str">
            <v>TRANSPORTE LOCAL COM CAMINHAO BASCULANTE 6 M3, RODOVIA COM REVESTIMENTO PRIMARIO, DMT 800 A 1.000 M</v>
          </cell>
          <cell r="C4177" t="str">
            <v>M3</v>
          </cell>
          <cell r="D4177">
            <v>3.04</v>
          </cell>
        </row>
        <row r="4178">
          <cell r="A4178" t="str">
            <v>72875</v>
          </cell>
          <cell r="B4178" t="str">
            <v>TRANSPORTE LOCAL COM CAMINHÃO BASCULANTE 6 M3, RODOVIA COM REVESTIMENTO PRIMARIO</v>
          </cell>
          <cell r="C4178" t="str">
            <v>M3XKM</v>
          </cell>
          <cell r="D4178">
            <v>1.33</v>
          </cell>
        </row>
        <row r="4179">
          <cell r="A4179" t="str">
            <v>72876</v>
          </cell>
          <cell r="B4179" t="str">
            <v>TRANSPORTE LOCAL COM CAMINHÃO BASCULANTE 6 M3, RODOVIA PAVIMENTADA, DMT ATE 200 M</v>
          </cell>
          <cell r="C4179" t="str">
            <v>M3</v>
          </cell>
          <cell r="D4179">
            <v>2.4500000000000002</v>
          </cell>
        </row>
        <row r="4180">
          <cell r="A4180" t="str">
            <v>72877</v>
          </cell>
          <cell r="B4180" t="str">
            <v>TRANSPORTE LOCAL COM CAMINHAO BASCULANTE 6 M3, RODOVIA PAVIMENTADA, DMT 200 A 400 M</v>
          </cell>
          <cell r="C4180" t="str">
            <v>M3</v>
          </cell>
          <cell r="D4180">
            <v>2.5099999999999998</v>
          </cell>
        </row>
        <row r="4181">
          <cell r="A4181" t="str">
            <v>72878</v>
          </cell>
          <cell r="B4181" t="str">
            <v>TRANSPORTE LOCAL COM CAMINHAO BASCULANTE 6 M3, RODOVIA PAVIMENTADA, DMT 400 A 600 M</v>
          </cell>
          <cell r="C4181" t="str">
            <v>M3</v>
          </cell>
          <cell r="D4181">
            <v>2.58</v>
          </cell>
        </row>
        <row r="4182">
          <cell r="A4182" t="str">
            <v>72879</v>
          </cell>
          <cell r="B4182" t="str">
            <v>TRANSPORTE LOCAL COM CAMINHAO BASCULANTE 6 M3, RODOVIA PAVIMENTADA, DMT 600 A 800 M</v>
          </cell>
          <cell r="C4182" t="str">
            <v>M3</v>
          </cell>
          <cell r="D4182">
            <v>2.66</v>
          </cell>
        </row>
        <row r="4183">
          <cell r="A4183" t="str">
            <v>72880</v>
          </cell>
          <cell r="B4183" t="str">
            <v>TRANSPORTE LOCAL COM CAMINHAO BASCULANTE 6 M3, RODOVIA PAVIMENTADA, DMT 800 A 1.000 M</v>
          </cell>
          <cell r="C4183" t="str">
            <v>M3</v>
          </cell>
          <cell r="D4183">
            <v>2.73</v>
          </cell>
        </row>
        <row r="4184">
          <cell r="A4184" t="str">
            <v>72881</v>
          </cell>
          <cell r="B4184" t="str">
            <v>TRANSPORTE LOCAL COM CAMINHAO BASCULANTE 6 M3, RODOVIA PAVIMENTADA ( PARA DISTANCIAS SUPERIORES A 4 KM )</v>
          </cell>
          <cell r="C4184" t="str">
            <v>M3XKM</v>
          </cell>
          <cell r="D4184">
            <v>1.19</v>
          </cell>
        </row>
        <row r="4185">
          <cell r="A4185" t="str">
            <v>72882</v>
          </cell>
          <cell r="B4185" t="str">
            <v>TRANSPORTE COMERCIAL COM CAMINHAO CARROCERIA 9 T, RODOVIA EM LEITO NATURAL</v>
          </cell>
          <cell r="C4185" t="str">
            <v>M3XKM</v>
          </cell>
          <cell r="D4185">
            <v>1.06</v>
          </cell>
        </row>
        <row r="4186">
          <cell r="A4186" t="str">
            <v>72883</v>
          </cell>
          <cell r="B4186" t="str">
            <v>TRANSPORTE COMERCIAL COM CAMINHAO CARROCERIA 9 T, RODOVIA COM REVESTIMENTO PRIMARIO</v>
          </cell>
          <cell r="C4186" t="str">
            <v>M3XKM</v>
          </cell>
          <cell r="D4186">
            <v>0.85</v>
          </cell>
        </row>
        <row r="4187">
          <cell r="A4187" t="str">
            <v>72884</v>
          </cell>
          <cell r="B4187" t="str">
            <v>TRANSPORTE COMERCIAL COM CAMINHAO CARROCERIA 9 T, RODOVIA PAVIMENTADA</v>
          </cell>
          <cell r="C4187" t="str">
            <v>M3XKM</v>
          </cell>
          <cell r="D4187">
            <v>0.71</v>
          </cell>
        </row>
        <row r="4188">
          <cell r="A4188" t="str">
            <v>72885</v>
          </cell>
          <cell r="B4188" t="str">
            <v>TRANSPORTE COMERCIAL COM CAMINHAO BASCULANTE 6 M3, RODOVIA EM LEITO NATURAL</v>
          </cell>
          <cell r="C4188" t="str">
            <v>M3XKM</v>
          </cell>
          <cell r="D4188">
            <v>1.34</v>
          </cell>
        </row>
        <row r="4189">
          <cell r="A4189" t="str">
            <v>72886</v>
          </cell>
          <cell r="B4189" t="str">
            <v>TRANSPORTE COMERCIAL COM CAMINHAO BASCULANTE 6 M3, RODOVIA COM REVESTIMENTO PRIMARIO</v>
          </cell>
          <cell r="C4189" t="str">
            <v>M3XKM</v>
          </cell>
          <cell r="D4189">
            <v>1.07</v>
          </cell>
        </row>
        <row r="4190">
          <cell r="A4190" t="str">
            <v>72887</v>
          </cell>
          <cell r="B4190" t="str">
            <v>TRANSPORTE COMERCIAL COM CAMINHAO BASCULANTE 6 M3, RODOVIA PAVIMENTADA</v>
          </cell>
          <cell r="C4190" t="str">
            <v>M3XKM</v>
          </cell>
          <cell r="D4190">
            <v>0.9</v>
          </cell>
        </row>
        <row r="4191">
          <cell r="A4191" t="str">
            <v>72888</v>
          </cell>
          <cell r="B4191" t="str">
            <v>CARGA, MANOBRAS E DESCARGA DE AREIA, BRITA, PEDRA DE MAO E SOLOS COM CAMINHAO BASCULANTE 6 M3 (DESCARGA LIVRE)</v>
          </cell>
          <cell r="C4191" t="str">
            <v>M3</v>
          </cell>
          <cell r="D4191">
            <v>0.94</v>
          </cell>
        </row>
        <row r="4192">
          <cell r="A4192" t="str">
            <v>72890</v>
          </cell>
          <cell r="B4192" t="str">
            <v>CARGA, MANOBRAS E DESCARGA DE BRITA PARA TRATAMENTOS SUPERFICIAIS, COM CAMINHAO BASCULANTE 6 M3, DESCARGA EM DISTRIBUIDOR</v>
          </cell>
          <cell r="C4192" t="str">
            <v>M3</v>
          </cell>
          <cell r="D4192">
            <v>5.68</v>
          </cell>
        </row>
        <row r="4193">
          <cell r="A4193" t="str">
            <v>72891</v>
          </cell>
          <cell r="B4193" t="str">
            <v>CARGA, MANOBRAS E DESCARGA DE MISTURA BETUMINOSA A QUENTE, COM CAMINHAO BASCULANTE 6 M3, DESCARGA EM VIBRO-ACABADORA</v>
          </cell>
          <cell r="C4193" t="str">
            <v>M3</v>
          </cell>
          <cell r="D4193">
            <v>4.68</v>
          </cell>
        </row>
        <row r="4194">
          <cell r="A4194" t="str">
            <v>72892</v>
          </cell>
          <cell r="B4194" t="str">
            <v>CARGA, MANOBRAS E DESCARGA DE DE MISTURA BETUMINOSA A FRIO, COM CAMINHAO BASCULANTE 6 M3, DESCARGA EM VIBRO-ACABADORA</v>
          </cell>
          <cell r="C4194" t="str">
            <v>M3</v>
          </cell>
          <cell r="D4194">
            <v>10.1</v>
          </cell>
        </row>
        <row r="4195">
          <cell r="A4195" t="str">
            <v>72893</v>
          </cell>
          <cell r="B4195" t="str">
            <v>CARGA, MANOBRAS E DESCARGA DE BRITA PARA BASE DE MACADAME, COM CAMINHAO BASCULANTE 6 M3, DESCARGA EM DISTRIBUIDOR</v>
          </cell>
          <cell r="C4195" t="str">
            <v>M3</v>
          </cell>
          <cell r="D4195">
            <v>2.5099999999999998</v>
          </cell>
        </row>
        <row r="4196">
          <cell r="A4196" t="str">
            <v>72894</v>
          </cell>
          <cell r="B4196" t="str">
            <v>CARGA, MANOBRAS E DESCARGA DE MISTURAS DE SOLOS E AGREGADOS, COM CAMINHAO BASCULANTE 6 M3, DESCARGA EM DISTRIBUIDOR</v>
          </cell>
          <cell r="C4196" t="str">
            <v>M3</v>
          </cell>
          <cell r="D4196">
            <v>3.23</v>
          </cell>
        </row>
        <row r="4197">
          <cell r="A4197" t="str">
            <v>72895</v>
          </cell>
          <cell r="B4197" t="str">
            <v>CARGA, MANOBRAS E DESCARGA DE MATERIAIS DIVERSOS, COM CAMINHAO BASCULANTE 6M3 (CARGA E DESCARGA MANUAIS)</v>
          </cell>
          <cell r="C4197" t="str">
            <v>M3</v>
          </cell>
          <cell r="D4197">
            <v>17.04</v>
          </cell>
        </row>
        <row r="4198">
          <cell r="A4198" t="str">
            <v>72896</v>
          </cell>
          <cell r="B4198" t="str">
            <v>CARGA MANUAL DE TERRA EM CAMINHAO BASCULANTE 6 M3</v>
          </cell>
          <cell r="C4198" t="str">
            <v>M3</v>
          </cell>
          <cell r="D4198">
            <v>17.93</v>
          </cell>
        </row>
        <row r="4199">
          <cell r="A4199" t="str">
            <v>72897</v>
          </cell>
          <cell r="B4199" t="str">
            <v>CARGA MANUAL DE ENTULHO EM CAMINHAO BASCULANTE 6 M3</v>
          </cell>
          <cell r="C4199" t="str">
            <v>M3</v>
          </cell>
          <cell r="D4199">
            <v>21.53</v>
          </cell>
        </row>
        <row r="4200">
          <cell r="A4200" t="str">
            <v>72898</v>
          </cell>
          <cell r="B4200" t="str">
            <v>CARGA E DESCARGA MECANIZADAS DE ENTULHO EM CAMINHAO BASCULANTE 6 M3</v>
          </cell>
          <cell r="C4200" t="str">
            <v>M3</v>
          </cell>
          <cell r="D4200">
            <v>0.94</v>
          </cell>
        </row>
        <row r="4201">
          <cell r="A4201" t="str">
            <v>72899</v>
          </cell>
          <cell r="B4201" t="str">
            <v>TRANSPORTE DE ENTULHO COM CAMINHÃO BASCULANTE 6 M3, RODOVIA PAVIMENTADA, DMT ATE 0,5 KM</v>
          </cell>
          <cell r="C4201" t="str">
            <v>M3</v>
          </cell>
          <cell r="D4201">
            <v>4.4000000000000004</v>
          </cell>
        </row>
        <row r="4202">
          <cell r="A4202" t="str">
            <v>72900</v>
          </cell>
          <cell r="B4202" t="str">
            <v>TRANSPORTE DE ENTULHO COM CAMINHAO BASCULANTE 6 M3, RODOVIA PAVIMENTADA, DMT 0,5 A 1,0 KM</v>
          </cell>
          <cell r="C4202" t="str">
            <v>M3</v>
          </cell>
          <cell r="D4202">
            <v>4.8499999999999996</v>
          </cell>
        </row>
        <row r="4203">
          <cell r="A4203" t="str">
            <v>74010/1</v>
          </cell>
          <cell r="B4203" t="str">
            <v>CARGA E DESCARGA MECANICA DE SOLO UTILIZANDO CAMINHAO BASCULANTE 6,0M3/16T E PA CARREGADEIRA SOBRE PNEUS 128 HP, CAPACIDADE DA CAÇAMBA 1,7 A 2,8 M3, PESO OPERACIONAL 11632 KG</v>
          </cell>
          <cell r="C4203" t="str">
            <v>M3</v>
          </cell>
          <cell r="D4203">
            <v>1.61</v>
          </cell>
        </row>
        <row r="4204">
          <cell r="A4204" t="str">
            <v>74241/1</v>
          </cell>
          <cell r="B4204" t="str">
            <v>EMPILHAMENTO DE SOLO ORGANICO RETIRADO NA AREA DO ATERRO COM TRATOR SOBRE ESTEIRAS D6</v>
          </cell>
          <cell r="C4204" t="str">
            <v>M3</v>
          </cell>
          <cell r="D4204">
            <v>3.56</v>
          </cell>
        </row>
        <row r="4205">
          <cell r="A4205" t="str">
            <v>74255/1</v>
          </cell>
          <cell r="B4205" t="str">
            <v>CARGA MANUAL DE TERRA EM CAMINHAO BASCULANTE (NAO INCLUI O CUSTO      CUSTO IMPRODUTIVO DO CAMINHAO BASCULANTE)</v>
          </cell>
          <cell r="C4205" t="str">
            <v>M3</v>
          </cell>
          <cell r="D4205">
            <v>10.6</v>
          </cell>
        </row>
        <row r="4206">
          <cell r="A4206" t="str">
            <v>74255/3</v>
          </cell>
          <cell r="B4206" t="str">
            <v>CARGA MANUAL DE MATERIAL A GRANEL (2 SERVENTES) EM CAMINHAO BASCULANTE C/ CACAMBA DE 6,0M3 INCLUINDO DESCARGA MECÂNICA</v>
          </cell>
          <cell r="C4206" t="str">
            <v>M3</v>
          </cell>
          <cell r="D4206">
            <v>27.28</v>
          </cell>
        </row>
        <row r="4207">
          <cell r="A4207" t="str">
            <v>79492</v>
          </cell>
          <cell r="B4207" t="str">
            <v>CARGA MANUAL DE ROCHA EM CAMINHAO BASCULANTE</v>
          </cell>
          <cell r="C4207" t="str">
            <v>M3</v>
          </cell>
          <cell r="D4207">
            <v>46.94</v>
          </cell>
        </row>
        <row r="4208">
          <cell r="A4208" t="str">
            <v>83356</v>
          </cell>
          <cell r="B4208" t="str">
            <v>TRANSPORTE COMERCIAL DE BRITA</v>
          </cell>
          <cell r="C4208" t="str">
            <v>M3XKM</v>
          </cell>
          <cell r="D4208">
            <v>0.64</v>
          </cell>
        </row>
        <row r="4209">
          <cell r="A4209" t="str">
            <v>83357</v>
          </cell>
          <cell r="B4209" t="str">
            <v>TRANSPORTE LOCAL DE MASSA ASFALTICA - PAVIMENTACAO URBANA</v>
          </cell>
          <cell r="C4209" t="str">
            <v>M3XKM</v>
          </cell>
          <cell r="D4209">
            <v>0.82</v>
          </cell>
        </row>
        <row r="4210">
          <cell r="A4210" t="str">
            <v>83358</v>
          </cell>
          <cell r="B4210" t="str">
            <v>TRANSPORTE DE PAVIMENTACAO REMOVIDA (RODOVIAS NAO URBANAS)</v>
          </cell>
          <cell r="C4210" t="str">
            <v>M3XKM</v>
          </cell>
          <cell r="D4210">
            <v>1.34</v>
          </cell>
        </row>
        <row r="4211">
          <cell r="A4211" t="str">
            <v>94097</v>
          </cell>
          <cell r="B4211" t="str">
            <v>PREPARO DE FUNDO DE VALA COM LARGURA MENOR QUE 1,5 M, EM LOCAL COM NÍVEL BAIXO DE INTERFERÊNCIA. AF_06/2016</v>
          </cell>
          <cell r="C4211" t="str">
            <v>M2</v>
          </cell>
          <cell r="D4211">
            <v>5.36</v>
          </cell>
        </row>
        <row r="4212">
          <cell r="A4212" t="str">
            <v>94098</v>
          </cell>
          <cell r="B4212" t="str">
            <v>PREPARO DE FUNDO DE VALA  COM LARGURA MENOR QUE 1,5 M, EM LOCAL COM NÍVEL ALTO DE INTERFERÊNCIA. AF_06/2016</v>
          </cell>
          <cell r="C4212" t="str">
            <v>M2</v>
          </cell>
          <cell r="D4212">
            <v>6.08</v>
          </cell>
        </row>
        <row r="4213">
          <cell r="A4213" t="str">
            <v>94099</v>
          </cell>
          <cell r="B4213" t="str">
            <v>PREPARO DE FUNDO DE VALA COM LARGURA MAIOR OU IGUAL A 1,5 M E MENOR QUE 2,5 M, EM LOCAL COM NÍVEL BAIXO DE INTERFERÊNCIA. AF_06/2016</v>
          </cell>
          <cell r="C4213" t="str">
            <v>M2</v>
          </cell>
          <cell r="D4213">
            <v>2.66</v>
          </cell>
        </row>
        <row r="4214">
          <cell r="A4214" t="str">
            <v>94100</v>
          </cell>
          <cell r="B4214" t="str">
            <v>PREPARO DE FUNDO DE VALA  COM LARGURA MAIOR OU IGUAL A 1,5 M E MENOR QUE 2,5 M, EM LOCAL COM NÍVEL ALTO DE INTERFERÊNCIA. AF_06/2016</v>
          </cell>
          <cell r="C4214" t="str">
            <v>M2</v>
          </cell>
          <cell r="D4214">
            <v>3.38</v>
          </cell>
        </row>
        <row r="4215">
          <cell r="A4215" t="str">
            <v>94102</v>
          </cell>
          <cell r="B4215" t="str">
            <v>PREPARO DE FUNDO DE VALA (LASTRO) COM LARGURA MENOR QUE 1,5 M, COM CAMADA DE AREIA, LANÇAMENTO MANUAL, EM LOCAL COM NÍVEL BAIXO DE INTERFERÊNCIA. AF_06/2016</v>
          </cell>
          <cell r="C4215" t="str">
            <v>M3</v>
          </cell>
          <cell r="D4215">
            <v>165.81</v>
          </cell>
        </row>
        <row r="4216">
          <cell r="A4216" t="str">
            <v>94103</v>
          </cell>
          <cell r="B4216" t="str">
            <v>PREPARO DE FUNDO DE VALA (LASTRO) COM LARGURA MENOR QUE 1,5 M, COM CAMADA DE BRITA, LANÇAMENTO MANUAL, EM LOCAL COM NÍVEL BAIXO DE INTERFERÊNCIA. AF_06/2016</v>
          </cell>
          <cell r="C4216" t="str">
            <v>M3</v>
          </cell>
          <cell r="D4216">
            <v>221.58</v>
          </cell>
        </row>
        <row r="4217">
          <cell r="A4217" t="str">
            <v>94104</v>
          </cell>
          <cell r="B4217" t="str">
            <v>PREPARO DE FUNDO DE VALA (LASTRO) COM LARGURA MENOR QUE 1,5 M, COM CAMADA DE AREIA, LANÇAMENTO MANUAL, EM LOCAL COM NÍVEL ALTO DE INTERFERÊNCIA. AF_06/2016</v>
          </cell>
          <cell r="C4217" t="str">
            <v>M3</v>
          </cell>
          <cell r="D4217">
            <v>169.92</v>
          </cell>
        </row>
        <row r="4218">
          <cell r="A4218" t="str">
            <v>94105</v>
          </cell>
          <cell r="B4218" t="str">
            <v>PREPARO DE FUNDO DE VALA (LASTRO) COM LARGURA MENOR QUE 1,5 M, COM CAMADA DE BRITA, LANÇAMENTO MANUAL, EM LOCAL COM NÍVEL ALTO DE INTERFERÊNCIA. AF_06/2016</v>
          </cell>
          <cell r="C4218" t="str">
            <v>M3</v>
          </cell>
          <cell r="D4218">
            <v>225.7</v>
          </cell>
        </row>
        <row r="4219">
          <cell r="A4219" t="str">
            <v>94106</v>
          </cell>
          <cell r="B4219" t="str">
            <v>PREPARO DE FUNDO DE VALA (LASTRO) COM LARGURA MAIOR OU IGUAL A 1,5 M E MENOR QUE 2,5 M, COM CAMADA DE AREIA, LANÇAMENTO MANUAL, EM LOCAL COM NÍVEL BAIXO DE INTERFERÊNCIA. AF_06/2016</v>
          </cell>
          <cell r="C4219" t="str">
            <v>M3</v>
          </cell>
          <cell r="D4219">
            <v>145.16</v>
          </cell>
        </row>
        <row r="4220">
          <cell r="A4220" t="str">
            <v>94107</v>
          </cell>
          <cell r="B4220" t="str">
            <v>PREPARO DE FUNDO DE VALA (LASTRO) COM LARGURA MAIOR OU IGUAL A 1,5 M E MENOR QUE 2,5 M, COM CAMADA DE BRITA, LANÇAMENTO MANUAL, EM LOCAL COM NÍVEL BAIXO DE INTERFERÊNCIA. AF_06/2016</v>
          </cell>
          <cell r="C4220" t="str">
            <v>M3</v>
          </cell>
          <cell r="D4220">
            <v>200.95</v>
          </cell>
        </row>
        <row r="4221">
          <cell r="A4221" t="str">
            <v>94108</v>
          </cell>
          <cell r="B4221" t="str">
            <v>PREPARO DE FUNDO DE VALA (LASTRO) COM LARGURA MAIOR OU IGUAL A 1,5 M E MENOR QUE 2,5 M, COM CAMADA DE AREIA, LANÇAMENTO MANUAL, EM LOCAL COM NÍVEL ALTO DE INTERFERÊNCIA. AF_06/2016</v>
          </cell>
          <cell r="C4221" t="str">
            <v>M3</v>
          </cell>
          <cell r="D4221">
            <v>149.29</v>
          </cell>
        </row>
        <row r="4222">
          <cell r="A4222" t="str">
            <v>94110</v>
          </cell>
          <cell r="B4222" t="str">
            <v>PREPARO DE FUNDO DE VALA (LASTRO) COM LARGURA MAIOR OU IGUAL A 1,5 M E MENOR QUE 2,5 M, COM CAMADA DE BRITA, LANÇAMENTO MANUAL, EM LOCAL COM NÍVEL ALTO DE INTERFERÊNCIA. AF_06/2016</v>
          </cell>
          <cell r="C4222" t="str">
            <v>M3</v>
          </cell>
          <cell r="D4222">
            <v>205.05</v>
          </cell>
        </row>
        <row r="4223">
          <cell r="A4223" t="str">
            <v>94111</v>
          </cell>
          <cell r="B4223" t="str">
            <v>PREPARO DE FUNDO DE VALA (LASTRO) COM LARGURA MENOR QUE 1,5 M, COM CAMADA DE AREIA, LANÇAMENTO MECANIZADO, EM LOCAL COM NÍVEL BAIXO DE INTERFERÊNCIA. AF_06/2016</v>
          </cell>
          <cell r="C4223" t="str">
            <v>M3</v>
          </cell>
          <cell r="D4223">
            <v>132.6</v>
          </cell>
        </row>
        <row r="4224">
          <cell r="A4224" t="str">
            <v>94112</v>
          </cell>
          <cell r="B4224" t="str">
            <v>PREPARO DE FUNDO DE VALA (LASTRO) COM LARGURA MENOR QUE 1,5 M, COM CAMADA DE BRITA, LANÇAMENTO MECANIZADO, EM LOCAL COM NÍVEL BAIXO DE INTERFERÊNCIA. AF_06/2016</v>
          </cell>
          <cell r="C4224" t="str">
            <v>M3</v>
          </cell>
          <cell r="D4224">
            <v>180.63</v>
          </cell>
        </row>
        <row r="4225">
          <cell r="A4225" t="str">
            <v>94113</v>
          </cell>
          <cell r="B4225" t="str">
            <v>PREPARO DE FUNDO DE VALA (LASTRO) COM LARGURA MENOR QUE 1,5 M, COM CAMADA DE AREIA, LANÇAMENTO MECANIZADO, EM LOCAL COM NÍVEL ALTO DE INTERFERÊNCIA. AF_06/2016</v>
          </cell>
          <cell r="C4225" t="str">
            <v>M3</v>
          </cell>
          <cell r="D4225">
            <v>138.75</v>
          </cell>
        </row>
        <row r="4226">
          <cell r="A4226" t="str">
            <v>94114</v>
          </cell>
          <cell r="B4226" t="str">
            <v>PREPARO DE FUNDO DE VALA (LASTRO) COM LARGURA MENOR QUE 1,5 M, COM CAMADA DE BRITA, LANÇAMENTO MECANIZADO, EM LOCAL COM NÍVEL ALTO DE INTERFERÊNCIA. AF_06/2016</v>
          </cell>
          <cell r="C4226" t="str">
            <v>M3</v>
          </cell>
          <cell r="D4226">
            <v>187.56</v>
          </cell>
        </row>
        <row r="4227">
          <cell r="A4227" t="str">
            <v>94115</v>
          </cell>
          <cell r="B4227" t="str">
            <v>PREPARO DE FUNDO DE VALA (LASTRO) COM LARGURA MAIOR OU IGUAL A 1,5 M E MENOR QUE 2,5 M, COM CAMADA DE AREIA, LANÇAMENTO MECANIZADO, EM LOCAL COM NÍVEL BAIXO DE INTERFERÊNCIA. AF_06/2016</v>
          </cell>
          <cell r="C4227" t="str">
            <v>M3</v>
          </cell>
          <cell r="D4227">
            <v>103.79</v>
          </cell>
        </row>
        <row r="4228">
          <cell r="A4228" t="str">
            <v>94116</v>
          </cell>
          <cell r="B4228" t="str">
            <v>PREPARO DE FUNDO DE VALA (LASTRO) COM LARGURA MAIOR OU IGUAL A 1,5 M E MENOR QUE 2,5 M, COM CAMADA DE BRITA, LANÇAMENTO MECANIZADO, EM LOCAL COM NÍVEL BAIXO DE INTERFERÊNCIA. AF_06/2016</v>
          </cell>
          <cell r="C4228" t="str">
            <v>M3</v>
          </cell>
          <cell r="D4228">
            <v>147.65</v>
          </cell>
        </row>
        <row r="4229">
          <cell r="A4229" t="str">
            <v>94117</v>
          </cell>
          <cell r="B4229" t="str">
            <v>PREPARO DE FUNDO DE VALA (LASTRO) COM LARGURA MAIOR OU IGUAL A 1,5 M E MENOR QUE 2,5 M, COM CAMADA DE AREIA, LANÇAMENTO MECANIZADO, EM LOCAL COM NÍVEL ALTO DE INTERFERÊNCIA. AF_06/2016</v>
          </cell>
          <cell r="C4229" t="str">
            <v>M3</v>
          </cell>
          <cell r="D4229">
            <v>109.5</v>
          </cell>
        </row>
        <row r="4230">
          <cell r="A4230" t="str">
            <v>94118</v>
          </cell>
          <cell r="B4230" t="str">
            <v>PREPARO DE FUNDO DE VALA (LASTRO) COM LARGURA MAIOR OU IGUAL A 1,5 M E MENOR QUE 2,5 M, COM CAMADA DE BRITA, LANÇAMENTO MECANIZADO, EM LOCAL COM NÍVEL ALTO DE INTERFERÊNCIA. AF_06/2016</v>
          </cell>
          <cell r="C4230" t="str">
            <v>M3</v>
          </cell>
          <cell r="D4230">
            <v>154.36000000000001</v>
          </cell>
        </row>
        <row r="4231">
          <cell r="A4231" t="str">
            <v>6514</v>
          </cell>
          <cell r="B4231" t="str">
            <v>FORNECIMENTO E LANCAMENTO DE BRITA N. 4</v>
          </cell>
          <cell r="C4231" t="str">
            <v>M3</v>
          </cell>
          <cell r="D4231">
            <v>112.68</v>
          </cell>
        </row>
        <row r="4232">
          <cell r="A4232" t="str">
            <v>88549</v>
          </cell>
          <cell r="B4232" t="str">
            <v>FORNECIMENTO E ASSENTAMENTO DE BRITA 2-DRENOS E FILTROS   MM</v>
          </cell>
          <cell r="C4232" t="str">
            <v>M3</v>
          </cell>
          <cell r="D4232">
            <v>88.55</v>
          </cell>
        </row>
        <row r="4233">
          <cell r="A4233" t="str">
            <v>5622</v>
          </cell>
          <cell r="B4233" t="str">
            <v>REGULARIZACAO E COMPACTACAO MANUAL DE TERRENO COM SOQUETE</v>
          </cell>
          <cell r="C4233" t="str">
            <v>M2</v>
          </cell>
          <cell r="D4233">
            <v>5.83</v>
          </cell>
        </row>
        <row r="4234">
          <cell r="A4234" t="str">
            <v>41721</v>
          </cell>
          <cell r="B4234" t="str">
            <v>COMPACTACAO MECANICA A 95% DO PROCTOR NORMAL - PAVIMENTACAO URBANA</v>
          </cell>
          <cell r="C4234" t="str">
            <v>M3</v>
          </cell>
          <cell r="D4234">
            <v>2.67</v>
          </cell>
        </row>
        <row r="4235">
          <cell r="A4235" t="str">
            <v>41722</v>
          </cell>
          <cell r="B4235" t="str">
            <v>COMPACTACAO MECANICA A 100% DO PROCTOR NORMAL - PAVIMENTACAO URBANA</v>
          </cell>
          <cell r="C4235" t="str">
            <v>M3</v>
          </cell>
          <cell r="D4235">
            <v>4.0199999999999996</v>
          </cell>
        </row>
        <row r="4236">
          <cell r="A4236" t="str">
            <v>74005/1</v>
          </cell>
          <cell r="B4236" t="str">
            <v>COMPACTACAO MECANICA, SEM CONTROLE DO GC (C/COMPACTADOR PLACA 400 KG)</v>
          </cell>
          <cell r="C4236" t="str">
            <v>M3</v>
          </cell>
          <cell r="D4236">
            <v>5.21</v>
          </cell>
        </row>
        <row r="4237">
          <cell r="A4237" t="str">
            <v>74005/2</v>
          </cell>
          <cell r="B4237" t="str">
            <v>COMPACTACAO MECANICA C/ CONTROLE DO GC&gt;=95% DO PN (AREAS) (C/MONIVELADORA 140 HP E ROLO COMPRESSOR VIBRATORIO 80 HP)</v>
          </cell>
          <cell r="C4237" t="str">
            <v>M3</v>
          </cell>
          <cell r="D4237">
            <v>4.79</v>
          </cell>
        </row>
        <row r="4238">
          <cell r="A4238" t="str">
            <v>74034/1</v>
          </cell>
          <cell r="B4238" t="str">
            <v>ESPALHAMENTO DE MATERIAL DE 1A CATEGORIA COM TRATOR DE ESTEIRA COM 153HP</v>
          </cell>
          <cell r="C4238" t="str">
            <v>M3</v>
          </cell>
          <cell r="D4238">
            <v>2.09</v>
          </cell>
        </row>
        <row r="4239">
          <cell r="A4239" t="str">
            <v>83344</v>
          </cell>
          <cell r="B4239" t="str">
            <v>ESPALHAMENTO DE MATERIAL EM BOTA FORA, COM UTILIZACAO DE TRATOR DE ESTEIRAS DE 165 HP</v>
          </cell>
          <cell r="C4239" t="str">
            <v>M3</v>
          </cell>
          <cell r="D4239">
            <v>1.04</v>
          </cell>
        </row>
        <row r="4240">
          <cell r="A4240" t="str">
            <v>6110</v>
          </cell>
          <cell r="B4240" t="str">
            <v>ALVENARIA DE EMBASAMENTO EM TIJOLOS CERAMICOS MACICOS 5X10X20CM, ASSENTADO  COM ARGAMASSA TRACO 1:2:8 (CIMENTO, CAL E AREIA)</v>
          </cell>
          <cell r="C4240" t="str">
            <v>M3</v>
          </cell>
          <cell r="D4240">
            <v>593.48</v>
          </cell>
        </row>
        <row r="4241">
          <cell r="A4241" t="str">
            <v>72131</v>
          </cell>
          <cell r="B4241" t="str">
            <v>ALVENARIA EM TIJOLO CERAMICO MACICO 5X10X20CM 1 VEZ (ESPESSURA 20CM), ASSENTADO COM ARGAMASSA TRACO 1:2:8 (CIMENTO, CAL E AREIA)</v>
          </cell>
          <cell r="C4241" t="str">
            <v>M2</v>
          </cell>
          <cell r="D4241">
            <v>114.86</v>
          </cell>
        </row>
        <row r="4242">
          <cell r="A4242" t="str">
            <v>72132</v>
          </cell>
          <cell r="B4242" t="str">
            <v>ALVENARIA EM TIJOLO CERAMICO MACICO 5X10X20CM 1/2 VEZ (ESPESSURA 10CM), ASSENTADO COM ARGAMASSA TRACO 1:2:8 (CIMENTO, CAL E AREIA)</v>
          </cell>
          <cell r="C4242" t="str">
            <v>M2</v>
          </cell>
          <cell r="D4242">
            <v>59.36</v>
          </cell>
        </row>
        <row r="4243">
          <cell r="A4243" t="str">
            <v>72133</v>
          </cell>
          <cell r="B4243" t="str">
            <v>ALVENARIA EM TIJOLO CERAMICO MACICO 5X10X20CM 1 1/2 VEZ (ESPESSURA 30CM), ASSENTADO COM ARGAMASSA TRACO 1:2:8 (CIMENTO, CAL E AREIA)</v>
          </cell>
          <cell r="C4243" t="str">
            <v>M2</v>
          </cell>
          <cell r="D4243">
            <v>208.15</v>
          </cell>
        </row>
        <row r="4244">
          <cell r="A4244" t="str">
            <v>73935/2</v>
          </cell>
          <cell r="B4244" t="str">
            <v>ALVENARIA EM TIJOLO CERAMICO FURADO 9X19X19CM, 1 VEZ (ESPESSURA 19 CM), ASSENTADO EM ARGAMASSA TRACO 1:4 (CIMENTO E AREIA MEDIA NAO PENEIRADA), PREPARO MANUAL, JUNTA1 CM</v>
          </cell>
          <cell r="C4244" t="str">
            <v>M2</v>
          </cell>
          <cell r="D4244">
            <v>69.349999999999994</v>
          </cell>
        </row>
        <row r="4245">
          <cell r="A4245" t="str">
            <v>87471</v>
          </cell>
          <cell r="B4245" t="str">
            <v>ALVENARIA DE VEDAÇÃO DE BLOCOS CERÂMICOS FURADOS NA VERTICAL DE 9X19X39CM (ESPESSURA 9CM) DE PAREDES COM ÁREA LÍQUIDA MENOR QUE 6M² SEM VÃOS E ARGAMASSA DE ASSENTAMENTO COM PREPARO EM BETONEIRA. AF_06/2014</v>
          </cell>
          <cell r="C4245" t="str">
            <v>M2</v>
          </cell>
          <cell r="D4245">
            <v>36.979999999999997</v>
          </cell>
        </row>
        <row r="4246">
          <cell r="A4246" t="str">
            <v>87472</v>
          </cell>
          <cell r="B4246" t="str">
            <v>ALVENARIA DE VEDAÇÃO DE BLOCOS CERÂMICOS FURADOS NA VERTICAL DE 9X19X39CM (ESPESSURA 9CM) DE PAREDES COM ÁREA LÍQUIDA MENOR QUE 6M² SEM VÃOS E ARGAMASSA DE ASSENTAMENTO COM PREPARO MANUAL. AF_06/2014</v>
          </cell>
          <cell r="C4246" t="str">
            <v>M2</v>
          </cell>
          <cell r="D4246">
            <v>38.06</v>
          </cell>
        </row>
        <row r="4247">
          <cell r="A4247" t="str">
            <v>87473</v>
          </cell>
          <cell r="B4247" t="str">
            <v>ALVENARIA DE VEDAÇÃO DE BLOCOS CERÂMICOS FURADOS NA VERTICAL DE 14X19X39CM (ESPESSURA 14CM) DE PAREDES COM ÁREA LÍQUIDA MENOR QUE 6M² SEM VÃOS E ARGAMASSA DE ASSENTAMENTO COM PREPARO EM BETONEIRA. AF_06/2014</v>
          </cell>
          <cell r="C4247" t="str">
            <v>M2</v>
          </cell>
          <cell r="D4247">
            <v>51.38</v>
          </cell>
        </row>
        <row r="4248">
          <cell r="A4248" t="str">
            <v>87474</v>
          </cell>
          <cell r="B4248" t="str">
            <v>ALVENARIA DE VEDAÇÃO DE BLOCOS CERÂMICOS FURADOS NA VERTICAL DE 14X19X39CM (ESPESSURA 14CM) DE PAREDES COM ÁREA LÍQUIDA MENOR QUE 6M² SEM VÃOS E ARGAMASSA DE ASSENTAMENTO COM PREPARO MANUAL. AF_06/2014</v>
          </cell>
          <cell r="C4248" t="str">
            <v>M2</v>
          </cell>
          <cell r="D4248">
            <v>52.6</v>
          </cell>
        </row>
        <row r="4249">
          <cell r="A4249" t="str">
            <v>87475</v>
          </cell>
          <cell r="B4249" t="str">
            <v>ALVENARIA DE VEDAÇÃO DE BLOCOS CERÂMICOS FURADOS NA VERTICAL DE 19X19X39CM (ESPESSURA 19CM) DE PAREDES COM ÁREA LÍQUIDA MENOR QUE 6M² SEM VÃOS E ARGAMASSA DE ASSENTAMENTO COM PREPARO EM BETONEIRA. AF_06/2014</v>
          </cell>
          <cell r="C4249" t="str">
            <v>M2</v>
          </cell>
          <cell r="D4249">
            <v>60.05</v>
          </cell>
        </row>
        <row r="4250">
          <cell r="A4250" t="str">
            <v>87476</v>
          </cell>
          <cell r="B4250" t="str">
            <v>ALVENARIA DE VEDAÇÃO DE BLOCOS CERÂMICOS FURADOS NA VERTICAL DE 19X19X39CM (ESPESSURA 19CM) DE PAREDES COM ÁREA LÍQUIDA MENOR QUE 6M² SEM VÃOS E ARGAMASSA DE ASSENTAMENTO COM PREPARO MANUAL. AF_06/2014</v>
          </cell>
          <cell r="C4250" t="str">
            <v>M2</v>
          </cell>
          <cell r="D4250">
            <v>61.48</v>
          </cell>
        </row>
        <row r="4251">
          <cell r="A4251" t="str">
            <v>87477</v>
          </cell>
          <cell r="B4251" t="str">
            <v>ALVENARIA DE VEDAÇÃO DE BLOCOS CERÂMICOS FURADOS NA VERTICAL DE 9X19X39CM (ESPESSURA 9CM) DE PAREDES COM ÁREA LÍQUIDA MAIOR OU IGUAL A 6M² SEM VÃOS E ARGAMASSA DE ASSENTAMENTO COM PREPARO EM BETONEIRA. AF_06/2014</v>
          </cell>
          <cell r="C4251" t="str">
            <v>M2</v>
          </cell>
          <cell r="D4251">
            <v>32.880000000000003</v>
          </cell>
        </row>
        <row r="4252">
          <cell r="A4252" t="str">
            <v>87478</v>
          </cell>
          <cell r="B4252" t="str">
            <v>ALVENARIA DE VEDAÇÃO DE BLOCOS CERÂMICOS FURADOS NA VERTICAL DE 9X19X39CM (ESPESSURA 9CM) DE PAREDES COM ÁREA LÍQUIDA MAIOR OU IGUAL A 6M² SEM VÃOS E ARGAMASSA DE ASSENTAMENTO COM PREPARO MANUAL. AF_06/2014</v>
          </cell>
          <cell r="C4252" t="str">
            <v>M2</v>
          </cell>
          <cell r="D4252">
            <v>33.96</v>
          </cell>
        </row>
        <row r="4253">
          <cell r="A4253" t="str">
            <v>87479</v>
          </cell>
          <cell r="B4253" t="str">
            <v>ALVENARIA DE VEDAÇÃO DE BLOCOS CERÂMICOS FURADOS NA VERTICAL DE 14X19X39CM (ESPESSURA 14CM) DE PAREDES COM ÁREA LÍQUIDA MAIOR OU IGUAL A 6M² SEM VÃOS E ARGAMASSA DE ASSENTAMENTO COM PREPARO EM BETONEIRA. AF_06/2014</v>
          </cell>
          <cell r="C4253" t="str">
            <v>M2</v>
          </cell>
          <cell r="D4253">
            <v>46.77</v>
          </cell>
        </row>
        <row r="4254">
          <cell r="A4254" t="str">
            <v>87480</v>
          </cell>
          <cell r="B4254" t="str">
            <v>ALVENARIA DE VEDAÇÃO DE BLOCOS CERÂMICOS FURADOS NA VERTICAL DE 14X19X39CM (ESPESSURA 14CM) DE PAREDES COM ÁREA LÍQUIDA MAIOR OU IGUAL A 6M² SEM VÃOS E ARGAMASSA DE ASSENTAMENTO COM PREPARO MANUAL. AF_06/2014</v>
          </cell>
          <cell r="C4254" t="str">
            <v>M2</v>
          </cell>
          <cell r="D4254">
            <v>47.99</v>
          </cell>
        </row>
        <row r="4255">
          <cell r="A4255" t="str">
            <v>87481</v>
          </cell>
          <cell r="B4255" t="str">
            <v>ALVENARIA DE VEDAÇÃO DE BLOCOS CERÂMICOS FURADOS NA VERTICAL DE 19X19X39CM (ESPESSURA 19CM) DE PAREDES COM ÁREA LÍQUIDA MAIOR OU IGUAL A 6M² SEM VÃOS E ARGAMASSA DE ASSENTAMENTO COM PREPARO EM BETONEIRA. AF_06/2014</v>
          </cell>
          <cell r="C4255" t="str">
            <v>M2</v>
          </cell>
          <cell r="D4255">
            <v>55.46</v>
          </cell>
        </row>
        <row r="4256">
          <cell r="A4256" t="str">
            <v>87482</v>
          </cell>
          <cell r="B4256" t="str">
            <v>ALVENARIA DE VEDAÇÃO DE BLOCOS CERÂMICOS FURADOS NA VERTICAL DE 19X19X39CM (ESPESSURA 19CM) DE PAREDES COM ÁREA LÍQUIDA MAIOR OU IGUAL A 6M² SEM VÃOS E ARGAMASSA DE ASSENTAMENTO COM PREPARO MANUAL. AF_06/2014</v>
          </cell>
          <cell r="C4256" t="str">
            <v>M2</v>
          </cell>
          <cell r="D4256">
            <v>56.89</v>
          </cell>
        </row>
        <row r="4257">
          <cell r="A4257" t="str">
            <v>87483</v>
          </cell>
          <cell r="B4257" t="str">
            <v>ALVENARIA DE VEDAÇÃO DE BLOCOS CERÂMICOS FURADOS NA VERTICAL DE 9X19X39CM (ESPESSURA 9CM) DE PAREDES COM ÁREA LÍQUIDA MENOR QUE 6M² COM VÃOS E ARGAMASSA DE ASSENTAMENTO COM PREPARO EM BETONEIRA. AF_06/2014</v>
          </cell>
          <cell r="C4257" t="str">
            <v>M2</v>
          </cell>
          <cell r="D4257">
            <v>43.42</v>
          </cell>
        </row>
        <row r="4258">
          <cell r="A4258" t="str">
            <v>87484</v>
          </cell>
          <cell r="B4258" t="str">
            <v>ALVENARIA DE VEDAÇÃO DE BLOCOS CERÂMICOS FURADOS NA VERTICAL DE 9X19X39CM (ESPESSURA 9CM) DE PAREDES COM ÁREA LÍQUIDA MENOR QUE 6M² COM VÃOS E ARGAMASSA DE ASSENTAMENTO COM PREPARO MANUAL. AF_06/2014</v>
          </cell>
          <cell r="C4258" t="str">
            <v>M2</v>
          </cell>
          <cell r="D4258">
            <v>44.5</v>
          </cell>
        </row>
        <row r="4259">
          <cell r="A4259" t="str">
            <v>87485</v>
          </cell>
          <cell r="B4259" t="str">
            <v>ALVENARIA DE VEDAÇÃO DE BLOCOS CERÂMICOS FURADOS NA VERTICAL DE 14X19X39CM (ESPESSURA 14CM) DE PAREDES COM ÁREA LÍQUIDA MENOR QUE 6M² COM VÃOS E ARGAMASSA DE ASSENTAMENTO COM PREPARO EM BETONEIRA. AF_06/2014</v>
          </cell>
          <cell r="C4259" t="str">
            <v>M2</v>
          </cell>
          <cell r="D4259">
            <v>57.9</v>
          </cell>
        </row>
        <row r="4260">
          <cell r="A4260" t="str">
            <v>87487</v>
          </cell>
          <cell r="B4260" t="str">
            <v>ALVENARIA DE VEDAÇÃO DE BLOCOS CERÂMICOS FURADOS NA VERTICAL DE 19X19X39CM (ESPESSURA 19CM) DE PAREDES COM ÁREA LÍQUIDA MENOR QUE 6M² COM VÃOS E ARGAMASSA DE ASSENTAMENTO COM PREPARO EM BETONEIRA. AF_06/2014</v>
          </cell>
          <cell r="C4260" t="str">
            <v>M2</v>
          </cell>
          <cell r="D4260">
            <v>66.34</v>
          </cell>
        </row>
        <row r="4261">
          <cell r="A4261" t="str">
            <v>87488</v>
          </cell>
          <cell r="B4261" t="str">
            <v>ALVENARIA DE VEDAÇÃO DE BLOCOS CERÂMICOS FURADOS NA VERTICAL DE 19X19X39CM (ESPESSURA 19CM) DE PAREDES COM ÁREA LÍQUIDA MENOR QUE 6M² COM VÃOS E ARGAMASSA DE ASSENTAMENTO COM PREPARO MANUAL. AF_06/2014</v>
          </cell>
          <cell r="C4261" t="str">
            <v>M2</v>
          </cell>
          <cell r="D4261">
            <v>67.77</v>
          </cell>
        </row>
        <row r="4262">
          <cell r="A4262" t="str">
            <v>87489</v>
          </cell>
          <cell r="B4262" t="str">
            <v>ALVENARIA DE VEDAÇÃO DE BLOCOS CERÂMICOS FURADOS NA VERTICAL DE 9X19X39CM (ESPESSURA 9CM) DE PAREDES COM ÁREA LÍQUIDA MAIOR OU IGUAL A 6M² COM VÃOS E ARGAMASSA DE ASSENTAMENTO COM PREPARO EM BETONEIRA. AF_06/2014</v>
          </cell>
          <cell r="C4262" t="str">
            <v>M2</v>
          </cell>
          <cell r="D4262">
            <v>36.53</v>
          </cell>
        </row>
        <row r="4263">
          <cell r="A4263" t="str">
            <v>87490</v>
          </cell>
          <cell r="B4263" t="str">
            <v>ALVENARIA DE VEDAÇÃO DE BLOCOS CERÂMICOS FURADOS NA VERTICAL DE 9X19X39CM (ESPESSURA 9CM) DE PAREDES COM ÁREA LÍQUIDA MAIOR OU IGUAL A 6M² COM VÃOS E ARGAMASSA DE ASSENTAMENTO COM PREPARO MANUAL. AF_06/2014</v>
          </cell>
          <cell r="C4263" t="str">
            <v>M2</v>
          </cell>
          <cell r="D4263">
            <v>37.61</v>
          </cell>
        </row>
        <row r="4264">
          <cell r="A4264" t="str">
            <v>87491</v>
          </cell>
          <cell r="B4264" t="str">
            <v>ALVENARIA DE VEDAÇÃO DE BLOCOS CERÂMICOS FURADOS NA VERTICAL DE 14X19X39CM (ESPESSURA 14CM) DE PAREDES COM ÁREA LÍQUIDA MAIOR OU IGUAL A 6M² COM VÃOS E ARGAMASSA DE ASSENTAMENTO COM PREPARO EM BETONEIRA. AF_06/2014</v>
          </cell>
          <cell r="C4264" t="str">
            <v>M2</v>
          </cell>
          <cell r="D4264">
            <v>50.5</v>
          </cell>
        </row>
        <row r="4265">
          <cell r="A4265" t="str">
            <v>87492</v>
          </cell>
          <cell r="B4265" t="str">
            <v>ALVENARIA DE VEDAÇÃO DE BLOCOS CERÂMICOS FURADOS NA VERTICAL DE 14X19X39CM (ESPESSURA 14CM) DE PAREDES COM ÁREA LÍQUIDA MAIOR OU IGUAL A 6M² COM VÃOS E ARGAMASSA DE ASSENTAMENTO COM PREPARO MANUAL. AF_06/2014</v>
          </cell>
          <cell r="C4265" t="str">
            <v>M2</v>
          </cell>
          <cell r="D4265">
            <v>51.73</v>
          </cell>
        </row>
        <row r="4266">
          <cell r="A4266" t="str">
            <v>87493</v>
          </cell>
          <cell r="B4266" t="str">
            <v>ALVENARIA DE VEDAÇÃO DE BLOCOS CERÂMICOS FURADOS NA VERTICAL DE 19X19X39CM (ESPESSURA 19CM) DE PAREDES COM ÁREA LÍQUIDA MAIOR OU IGUAL A 6M² COM VÃOS E ARGAMASSA DE ASSENTAMENTO COM PREPARO EM BETONEIRA. AF_06/2014</v>
          </cell>
          <cell r="C4266" t="str">
            <v>M2</v>
          </cell>
          <cell r="D4266">
            <v>59.27</v>
          </cell>
        </row>
        <row r="4267">
          <cell r="A4267" t="str">
            <v>87494</v>
          </cell>
          <cell r="B4267" t="str">
            <v>ALVENARIA DE VEDAÇÃO DE BLOCOS CERÂMICOS FURADOS NA VERTICAL DE 19X19X39CM (ESPESSURA 19CM) DE PAREDES COM ÁREA LÍQUIDA MAIOR OU IGUAL A 6M² COM VÃOS E ARGAMASSA DE ASSENTAMENTO COM PREPARO MANUAL. AF_06/2014</v>
          </cell>
          <cell r="C4267" t="str">
            <v>M2</v>
          </cell>
          <cell r="D4267">
            <v>60.7</v>
          </cell>
        </row>
        <row r="4268">
          <cell r="A4268" t="str">
            <v>87495</v>
          </cell>
          <cell r="B4268" t="str">
            <v>ALVENARIA DE VEDAÇÃO DE BLOCOS CERÂMICOS FURADOS NA HORIZONTAL DE 9X19X19CM (ESPESSURA 9CM) DE PAREDES COM ÁREA LÍQUIDA MENOR QUE 6M² SEM VÃOS E ARGAMASSA DE ASSENTAMENTO COM PREPARO EM BETONEIRA. AF_06/2014</v>
          </cell>
          <cell r="C4268" t="str">
            <v>M2</v>
          </cell>
          <cell r="D4268">
            <v>68.91</v>
          </cell>
        </row>
        <row r="4269">
          <cell r="A4269" t="str">
            <v>87496</v>
          </cell>
          <cell r="B4269" t="str">
            <v>ALVENARIA DE VEDAÇÃO DE BLOCOS CERÂMICOS FURADOS NA HORIZONTAL DE 9X19X19CM (ESPESSURA 9CM) DE PAREDES COM ÁREA LÍQUIDA MENOR QUE 6M² SEM VÃOS E ARGAMASSA DE ASSENTAMENTO COM PREPARO MANUAL. AF_06/2014</v>
          </cell>
          <cell r="C4269" t="str">
            <v>M2</v>
          </cell>
          <cell r="D4269">
            <v>69.92</v>
          </cell>
        </row>
        <row r="4270">
          <cell r="A4270" t="str">
            <v>87497</v>
          </cell>
          <cell r="B4270" t="str">
            <v>ALVENARIA DE VEDAÇÃO DE BLOCOS CERÂMICOS FURADOS NA HORIZONTAL DE 11,5X19X19CM (ESPESSURA 11,5CM) DE PAREDES COM ÁREA LÍQUIDA MENOR QUE 6M² SEM VÃOS E ARGAMASSA DE ASSENTAMENTO COM PREPARO EM BETONEIRA. AF_06/2014_P</v>
          </cell>
          <cell r="C4270" t="str">
            <v>M2</v>
          </cell>
          <cell r="D4270">
            <v>64.86</v>
          </cell>
        </row>
        <row r="4271">
          <cell r="A4271" t="str">
            <v>87498</v>
          </cell>
          <cell r="B4271" t="str">
            <v>ALVENARIA DE VEDAÇÃO DE BLOCOS CERÂMICOS FURADOS NA HORIZONTAL DE 11,5X19X19CM (ESPESSURA 11,5CM) DE PAREDES COM ÁREA LÍQUIDA MENOR QUE 6M² SEM VÃOS E ARGAMASSA DE ASSENTAMENTO COM PREPARO MANUAL. AF_06/2014_P</v>
          </cell>
          <cell r="C4271" t="str">
            <v>M2</v>
          </cell>
          <cell r="D4271">
            <v>66.16</v>
          </cell>
        </row>
        <row r="4272">
          <cell r="A4272" t="str">
            <v>87499</v>
          </cell>
          <cell r="B4272" t="str">
            <v>ALVENARIA DE VEDAÇÃO DE BLOCOS CERÂMICOS FURADOS NA HORIZONTAL DE 9X14X19CM (ESPESSURA 9CM) DE PAREDES COM ÁREA LÍQUIDA MENOR QUE 6M² SEM VÃOS E ARGAMASSA DE ASSENTAMENTO COM PREPARO EM BETONEIRA. AF_06/2014</v>
          </cell>
          <cell r="C4272" t="str">
            <v>M2</v>
          </cell>
          <cell r="D4272">
            <v>100.89</v>
          </cell>
        </row>
        <row r="4273">
          <cell r="A4273" t="str">
            <v>87500</v>
          </cell>
          <cell r="B4273" t="str">
            <v>ALVENARIA DE VEDAÇÃO DE BLOCOS CERÂMICOS FURADOS NA HORIZONTAL DE 9X14X19CM (ESPESSURA 9CM) DE PAREDES COM ÁREA LÍQUIDA MENOR QUE 6M² SEM VÃOS E ARGAMASSA DE ASSENTAMENTO COM PREPARO MANUAL. AF_06/2014</v>
          </cell>
          <cell r="C4273" t="str">
            <v>M2</v>
          </cell>
          <cell r="D4273">
            <v>101.99</v>
          </cell>
        </row>
        <row r="4274">
          <cell r="A4274" t="str">
            <v>87501</v>
          </cell>
          <cell r="B4274" t="str">
            <v>ALVENARIA DE VEDAÇÃO DE BLOCOS CERÂMICOS FURADOS NA HORIZONTAL DE 14X9X19CM (ESPESSURA 14CM) DE PAREDES COM ÁREA LÍQUIDA MENOR QUE 6M² SEM VÃOS E ARGAMASSA DE ASSENTAMENTO COM PREPARO EM BETONEIRA. AF_06/2014</v>
          </cell>
          <cell r="C4274" t="str">
            <v>M2</v>
          </cell>
          <cell r="D4274">
            <v>131.47999999999999</v>
          </cell>
        </row>
        <row r="4275">
          <cell r="A4275" t="str">
            <v>87502</v>
          </cell>
          <cell r="B4275" t="str">
            <v>ALVENARIA DE VEDAÇÃO DE BLOCOS CERÂMICOS FURADOS NA HORIZONTAL DE 14X9X19CM (ESPESSURA 14CM) DE PAREDES COM ÁREA LÍQUIDA MENOR QUE 6M² SEM VÃOS E ARGAMASSA DE ASSENTAMENTO COM PREPARO MANUAL. AF_06/2014</v>
          </cell>
          <cell r="C4275" t="str">
            <v>M2</v>
          </cell>
          <cell r="D4275">
            <v>132.88</v>
          </cell>
        </row>
        <row r="4276">
          <cell r="A4276" t="str">
            <v>87503</v>
          </cell>
          <cell r="B4276" t="str">
            <v>ALVENARIA DE VEDAÇÃO DE BLOCOS CERÂMICOS FURADOS NA HORIZONTAL DE 9X19X19CM (ESPESSURA 9CM) DE PAREDES COM ÁREA LÍQUIDA MAIOR OU IGUAL A 6M² SEM VÃOS E ARGAMASSA DE ASSENTAMENTO COM PREPARO EM BETONEIRA. AF_06/2014</v>
          </cell>
          <cell r="C4276" t="str">
            <v>M2</v>
          </cell>
          <cell r="D4276">
            <v>58.3</v>
          </cell>
        </row>
        <row r="4277">
          <cell r="A4277" t="str">
            <v>87504</v>
          </cell>
          <cell r="B4277" t="str">
            <v>ALVENARIA DE VEDAÇÃO DE BLOCOS CERÂMICOS FURADOS NA HORIZONTAL DE 9X19X19CM (ESPESSURA 9CM) DE PAREDES COM ÁREA LÍQUIDA MAIOR OU IGUAL A 6M² SEM VÃOS E ARGAMASSA DE ASSENTAMENTO COM PREPARO MANUAL. AF_06/2014</v>
          </cell>
          <cell r="C4277" t="str">
            <v>M2</v>
          </cell>
          <cell r="D4277">
            <v>59.32</v>
          </cell>
        </row>
        <row r="4278">
          <cell r="A4278" t="str">
            <v>87505</v>
          </cell>
          <cell r="B4278" t="str">
            <v>ALVENARIA DE VEDAÇÃO DE BLOCOS CERÂMICOS FURADOS NA HORIZONTAL DE 11,5X19X19CM (ESPESSURA 11,5M) DE PAREDES COM ÁREA LÍQUIDA MAIOR OU IGUAL A 6M² SEM VÃOS E ARGAMASSA DE ASSENTAMENTO COM PREPARO EM BETONEIRA. AF_06/2014_P</v>
          </cell>
          <cell r="C4278" t="str">
            <v>M2</v>
          </cell>
          <cell r="D4278">
            <v>54.35</v>
          </cell>
        </row>
        <row r="4279">
          <cell r="A4279" t="str">
            <v>87506</v>
          </cell>
          <cell r="B4279" t="str">
            <v>ALVENARIA DE VEDAÇÃO DE BLOCOS CERÂMICOS FURADOS NA HORIZONTAL DE 11,5X19X19CM (ESPESSURA 11,5M) DE PAREDES COM ÁREA LÍQUIDA MAIOR OU IGUAL A 6M² SEM VÃOS E ARGAMASSA DE ASSENTAMENTO COM PREPARO MANUAL. AF_06/2014_P</v>
          </cell>
          <cell r="C4279" t="str">
            <v>M2</v>
          </cell>
          <cell r="D4279">
            <v>55.65</v>
          </cell>
        </row>
        <row r="4280">
          <cell r="A4280" t="str">
            <v>87507</v>
          </cell>
          <cell r="B4280" t="str">
            <v>ALVENARIA DE VEDAÇÃO DE BLOCOS CERÂMICOS FURADOS NA HORIZONTAL DE 9X14X19CM (ESPESSURA 9CM) DE PAREDES COM ÁREA LÍQUIDA MAIOR OU IGUAL A 6M² SEM VÃOS E ARGAMASSA DE ASSENTAMENTO COM PREPARO EM BETONEIRA. AF_06/2014</v>
          </cell>
          <cell r="C4280" t="str">
            <v>M2</v>
          </cell>
          <cell r="D4280">
            <v>90.32</v>
          </cell>
        </row>
        <row r="4281">
          <cell r="A4281" t="str">
            <v>87508</v>
          </cell>
          <cell r="B4281" t="str">
            <v>ALVENARIA DE VEDAÇÃO DE BLOCOS CERÂMICOS FURADOS NA HORIZONTAL DE 9X14X19CM (ESPESSURA 9CM) DE PAREDES COM ÁREA LÍQUIDA MAIOR OU IGUAL A 6M² SEM VÃOS E ARGAMASSA DE ASSENTAMENTO COM PREPARO MANUAL. AF_06/2014</v>
          </cell>
          <cell r="C4281" t="str">
            <v>M2</v>
          </cell>
          <cell r="D4281">
            <v>91.42</v>
          </cell>
        </row>
        <row r="4282">
          <cell r="A4282" t="str">
            <v>87509</v>
          </cell>
          <cell r="B4282" t="str">
            <v>ALVENARIA DE VEDAÇÃO DE BLOCOS CERÂMICOS FURADOS NA HORIZONTAL DE 14X9X19CM (ESPESSURA 14CM) DE PAREDES COM ÁREA LÍQUIDA MAIOR OU IGUAL A 6M² SEM VÃOS E ARGAMASSA DE ASSENTAMENTO COM PREPARO EM BETONEIRA. AF_06/2014</v>
          </cell>
          <cell r="C4282" t="str">
            <v>M2</v>
          </cell>
          <cell r="D4282">
            <v>119.56</v>
          </cell>
        </row>
        <row r="4283">
          <cell r="A4283" t="str">
            <v>87510</v>
          </cell>
          <cell r="B4283" t="str">
            <v>ALVENARIA DE VEDAÇÃO DE BLOCOS CERÂMICOS FURADOS NA HORIZONTAL DE 14X9X19CM (ESPESSURA 14CM) DE PAREDES COM ÁREA LÍQUIDA MAIOR OU IGUAL A 6M² SEM VÃOS E ARGAMASSA DE ASSENTAMENTO COM PREPARO MANUAL. AF_06/2014</v>
          </cell>
          <cell r="C4283" t="str">
            <v>M2</v>
          </cell>
          <cell r="D4283">
            <v>120.96</v>
          </cell>
        </row>
        <row r="4284">
          <cell r="A4284" t="str">
            <v>87511</v>
          </cell>
          <cell r="B4284" t="str">
            <v>ALVENARIA DE VEDAÇÃO DE BLOCOS CERÂMICOS FURADOS NA HORIZONTAL DE 9X19X19CM (ESPESSURA 9CM) DE PAREDES COM ÁREA LÍQUIDA MENOR QUE 6M² COM VÃOS E ARGAMASSA DE ASSENTAMENTO COM PREPARO EM BETONEIRA. AF_06/2014</v>
          </cell>
          <cell r="C4284" t="str">
            <v>M2</v>
          </cell>
          <cell r="D4284">
            <v>78.040000000000006</v>
          </cell>
        </row>
        <row r="4285">
          <cell r="A4285" t="str">
            <v>87512</v>
          </cell>
          <cell r="B4285" t="str">
            <v>ALVENARIA DE VEDAÇÃO DE BLOCOS CERÂMICOS FURADOS NA HORIZONTAL DE 9X19X19CM (ESPESSURA 9CM) DE PAREDES COM ÁREA LÍQUIDA MENOR QUE 6M² COM VÃOS E ARGAMASSA DE ASSENTAMENTO COM PREPARO MANUAL. AF_06/2014</v>
          </cell>
          <cell r="C4285" t="str">
            <v>M2</v>
          </cell>
          <cell r="D4285">
            <v>79.06</v>
          </cell>
        </row>
        <row r="4286">
          <cell r="A4286" t="str">
            <v>87513</v>
          </cell>
          <cell r="B4286" t="str">
            <v>ALVENARIA DE VEDAÇÃO DE BLOCOS CERÂMICOS FURADOS NA HORIZONTAL DE 11,5X19X19CM (ESPESSURA 11,5CM) DE PAREDES COM ÁREA LÍQUIDA MENOR QUE 6M² COM VÃOS E ARGAMASSA DE ASSENTAMENTO COM PREPARO EM BETONEIRA. AF_06/2014_P</v>
          </cell>
          <cell r="C4286" t="str">
            <v>M2</v>
          </cell>
          <cell r="D4286">
            <v>74.34</v>
          </cell>
        </row>
        <row r="4287">
          <cell r="A4287" t="str">
            <v>87514</v>
          </cell>
          <cell r="B4287" t="str">
            <v>ALVENARIA DE VEDAÇÃO DE BLOCOS CERÂMICOS FURADOS NA HORIZONTAL DE 11,5X19X19CM (ESPESSURA 11,5CM) DE PAREDES COM ÁREA LÍQUIDA MENOR QUE 6M² COM VÃOS E ARGAMASSA DE ASSENTAMENTO COM PREPARO MANUAL. AF_06/2014_P</v>
          </cell>
          <cell r="C4287" t="str">
            <v>M2</v>
          </cell>
          <cell r="D4287">
            <v>75.64</v>
          </cell>
        </row>
        <row r="4288">
          <cell r="A4288" t="str">
            <v>87515</v>
          </cell>
          <cell r="B4288" t="str">
            <v>ALVENARIA DE VEDAÇÃO DE BLOCOS CERÂMICOS FURADOS NA HORIZONTAL DE 9X14X19CM (ESPESSURA 9CM) DE PAREDES COM ÁREA LÍQUIDA MENOR QUE 6M² COM VÃOS E ARGAMASSA DE ASSENTAMENTO COM PREPARO EM BETONEIRA. AF_06/2014</v>
          </cell>
          <cell r="C4288" t="str">
            <v>M2</v>
          </cell>
          <cell r="D4288">
            <v>110.01</v>
          </cell>
        </row>
        <row r="4289">
          <cell r="A4289" t="str">
            <v>87516</v>
          </cell>
          <cell r="B4289" t="str">
            <v>ALVENARIA DE VEDAÇÃO DE BLOCOS CERÂMICOS FURADOS NA HORIZONTAL DE 9X14X19CM (ESPESSURA 9CM) DE PAREDES COM ÁREA LÍQUIDA MENOR QUE 6M² COM VÃOS E ARGAMASSA DE ASSENTAMENTO COM PREPARO MANUAL. AF_06/2014</v>
          </cell>
          <cell r="C4289" t="str">
            <v>M2</v>
          </cell>
          <cell r="D4289">
            <v>111.11</v>
          </cell>
        </row>
        <row r="4290">
          <cell r="A4290" t="str">
            <v>87517</v>
          </cell>
          <cell r="B4290" t="str">
            <v>ALVENARIA DE VEDAÇÃO DE BLOCOS CERÂMICOS FURADOS NA HORIZONTAL DE 14X9X19CM (ESPESSURA 14CM) DE PAREDES COM ÁREA LÍQUIDA MENOR QUE 6M² COM VÃOS E ARGAMASSA DE ASSENTAMENTO COM PREPARO EM BETONEIRA. AF_06/2014</v>
          </cell>
          <cell r="C4290" t="str">
            <v>M2</v>
          </cell>
          <cell r="D4290">
            <v>140.97999999999999</v>
          </cell>
        </row>
        <row r="4291">
          <cell r="A4291" t="str">
            <v>87518</v>
          </cell>
          <cell r="B4291" t="str">
            <v>ALVENARIA DE VEDAÇÃO DE BLOCOS CERÂMICOS FURADOS NA HORIZONTAL DE 14X9X19CM (ESPESSURA 14CM) DE PAREDES COM ÁREA LÍQUIDA MENOR QUE 6M² COM VÃOS E ARGAMASSA DE ASSENTAMENTO COM PREPARO MANUAL. AF_06/2014</v>
          </cell>
          <cell r="C4291" t="str">
            <v>M2</v>
          </cell>
          <cell r="D4291">
            <v>142.38</v>
          </cell>
        </row>
        <row r="4292">
          <cell r="A4292" t="str">
            <v>87519</v>
          </cell>
          <cell r="B4292" t="str">
            <v>ALVENARIA DE VEDAÇÃO DE BLOCOS CERÂMICOS FURADOS NA HORIZONTAL DE 9X19X19CM (ESPESSURA 9CM) DE PAREDES COM ÁREA LÍQUIDA MAIOR OU IGUAL A 6M² COM VÃOS E ARGAMASSA DE ASSENTAMENTO COM PREPARO EM BETONEIRA. AF_06/2014</v>
          </cell>
          <cell r="C4292" t="str">
            <v>M2</v>
          </cell>
          <cell r="D4292">
            <v>64.02</v>
          </cell>
        </row>
        <row r="4293">
          <cell r="A4293" t="str">
            <v>87520</v>
          </cell>
          <cell r="B4293" t="str">
            <v>ALVENARIA DE VEDAÇÃO DE BLOCOS CERÂMICOS FURADOS NA HORIZONTAL DE 9X19X19CM (ESPESSURA 9CM) DE PAREDES COM ÁREA LÍQUIDA MAIOR OU IGUAL A 6M² COM VÃOS E ARGAMASSA DE ASSENTAMENTO COM PREPARO MANUAL. AF_06/2014</v>
          </cell>
          <cell r="C4293" t="str">
            <v>M2</v>
          </cell>
          <cell r="D4293">
            <v>65.040000000000006</v>
          </cell>
        </row>
        <row r="4294">
          <cell r="A4294" t="str">
            <v>87521</v>
          </cell>
          <cell r="B4294" t="str">
            <v>ALVENARIA DE VEDAÇÃO DE BLOCOS CERÂMICOS FURADOS NA HORIZONTAL DE 11,5X19X19CM (ESPESSURA 11,5CM) DE PAREDES COM ÁREA LÍQUIDA MAIOR OU IGUAL A 6M² COM VÃOS E ARGAMASSA DE ASSENTAMENTO COM PREPARO EM BETONEIRA. AF_06/2014_P</v>
          </cell>
          <cell r="C4294" t="str">
            <v>M2</v>
          </cell>
          <cell r="D4294">
            <v>60.12</v>
          </cell>
        </row>
        <row r="4295">
          <cell r="A4295" t="str">
            <v>87522</v>
          </cell>
          <cell r="B4295" t="str">
            <v>ALVENARIA DE VEDAÇÃO DE BLOCOS CERÂMICOS FURADOS NA HORIZONTAL DE 11,5X19X19CM (ESPESSURA 11,5CM) DE PAREDES COM ÁREA LÍQUIDA MAIOR OU IGUAL A 6M² COM VÃOS E ARGAMASSA DE ASSENTAMENTO COM PREPARO MANUAL. AF_06/2014_P</v>
          </cell>
          <cell r="C4295" t="str">
            <v>M2</v>
          </cell>
          <cell r="D4295">
            <v>61.42</v>
          </cell>
        </row>
        <row r="4296">
          <cell r="A4296" t="str">
            <v>87523</v>
          </cell>
          <cell r="B4296" t="str">
            <v>ALVENARIA DE VEDAÇÃO DE BLOCOS CERÂMICOS FURADOS NA HORIZONTAL DE 9X14X19CM (ESPESSURA 9CM) DE PAREDES COM ÁREA LÍQUIDA MAIOR OU IGUAL A 6M² COM VÃOS E ARGAMASSA DE ASSENTAMENTO COM PREPARO EM BETONEIRA. AF_06/2014</v>
          </cell>
          <cell r="C4296" t="str">
            <v>M2</v>
          </cell>
          <cell r="D4296">
            <v>95.72</v>
          </cell>
        </row>
        <row r="4297">
          <cell r="A4297" t="str">
            <v>87524</v>
          </cell>
          <cell r="B4297" t="str">
            <v>ALVENARIA DE VEDAÇÃO DE BLOCOS CERÂMICOS FURADOS NA HORIZONTAL DE 9X14X19CM (ESPESSURA 9CM) DE PAREDES COM ÁREA LÍQUIDA MAIOR OU IGUAL A 6M² COM VÃOS E ARGAMASSA DE ASSENTAMENTO COM PREPARO MANUAL. AF_06/2014</v>
          </cell>
          <cell r="C4297" t="str">
            <v>M2</v>
          </cell>
          <cell r="D4297">
            <v>96.82</v>
          </cell>
        </row>
        <row r="4298">
          <cell r="A4298" t="str">
            <v>87525</v>
          </cell>
          <cell r="B4298" t="str">
            <v>ALVENARIA DE VEDAÇÃO DE BLOCOS CERÂMICOS FURADOS NA HORIZONTAL DE 14X9X19CM (ESPESSURA 14CM) DE PAREDES COM ÁREA LÍQUIDA MAIOR OU IGUAL A 6M² COM VÃOS E ARGAMASSA DE ASSENTAMENTO COM PREPARO EM BETONEIRA. AF_06/2014</v>
          </cell>
          <cell r="C4298" t="str">
            <v>M2</v>
          </cell>
          <cell r="D4298">
            <v>125.34</v>
          </cell>
        </row>
        <row r="4299">
          <cell r="A4299" t="str">
            <v>87526</v>
          </cell>
          <cell r="B4299" t="str">
            <v>ALVENARIA DE VEDAÇÃO DE BLOCOS CERÂMICOS FURADOS NA HORIZONTAL DE 14X9X19CM (ESPESSURA 14CM) DE PAREDES COM ÁREA LÍQUIDA MAIOR OU IGUAL A 6M² COM VÃOS E ARGAMASSA DE ASSENTAMENTO COM PREPARO MANUAL. AF_06/2014</v>
          </cell>
          <cell r="C4299" t="str">
            <v>M2</v>
          </cell>
          <cell r="D4299">
            <v>126.75</v>
          </cell>
        </row>
        <row r="4300">
          <cell r="A4300" t="str">
            <v>89043</v>
          </cell>
          <cell r="B4300" t="str">
            <v>(COMPOSIÇÃO REPRESENTATIVA) DO SERVIÇO DE ALVENARIA DE VEDAÇÃO DE BLOCOS VAZADOS DE CERÂMICA DE 9X19X19CM (ESPESSURA 9CM), PARA EDIFICAÇÃO HABITACIONAL MULTIFAMILIAR (PRÉDIO). AF_11/2014</v>
          </cell>
          <cell r="C4300" t="str">
            <v>M2</v>
          </cell>
          <cell r="D4300">
            <v>65.39</v>
          </cell>
        </row>
        <row r="4301">
          <cell r="A4301" t="str">
            <v>89168</v>
          </cell>
          <cell r="B4301" t="str">
            <v>(COMPOSIÇÃO REPRESENTATIVA) DO SERVIÇO DE ALVENARIA DE VEDAÇÃO DE BLOCOS VAZADOS DE CERÂMICA DE 9X19X19CM (ESPESSURA 9CM), PARA EDIFICAÇÃO HABITACIONAL UNIFAMILIAR (CASA) E EDIFICAÇÃO PÚBLICA PADRÃO. AF_11/2014</v>
          </cell>
          <cell r="C4301" t="str">
            <v>M2</v>
          </cell>
          <cell r="D4301">
            <v>67.459999999999994</v>
          </cell>
        </row>
        <row r="4302">
          <cell r="A4302" t="str">
            <v>89977</v>
          </cell>
          <cell r="B4302" t="str">
            <v>(COMPOSIÇÃO REPRESENTATIVA) DO SERVIÇO DE ALVENARIA DE VEDAÇÃO DE BLOCOS VAZADOS DE CERÂMICA DE 14X9X19CM (ESPESSURA 14CM), PARA EDIFICAÇÃO HABITACIONAL UNIFAMILIAR (CASA) E EDIFICAÇÃO PÚBLICA PADRÃO. AF_12/2014</v>
          </cell>
          <cell r="C4302" t="str">
            <v>M2</v>
          </cell>
          <cell r="D4302">
            <v>129.46</v>
          </cell>
        </row>
        <row r="4303">
          <cell r="A4303" t="str">
            <v>90112</v>
          </cell>
          <cell r="B4303" t="str">
            <v>ALVENARIA DE VEDAÇÃO DE BLOCOS CERÂMICOS FURADOS NA VERTICAL DE 14X19X39CM (ESPESSURA 14CM) DE PAREDES COM ÁREA LÍQUIDA MENOR QUE 6M2 COM VÃOS E ARGAMASSA DE ASSENTAMENTO COM PREPARO MANUAL. AF_06/2014</v>
          </cell>
          <cell r="C4303" t="str">
            <v>M2</v>
          </cell>
          <cell r="D4303">
            <v>59.13</v>
          </cell>
        </row>
        <row r="4304">
          <cell r="A4304" t="str">
            <v>9875</v>
          </cell>
          <cell r="B4304" t="str">
            <v>COBOGO CERAMICO (ELEMENTO VAZADO), 9X20X20CM, ASSENTADO COM ARGAMASSA TRACO 1:4 DE CIMENTO E AREIA</v>
          </cell>
          <cell r="C4304" t="str">
            <v>M2</v>
          </cell>
          <cell r="D4304">
            <v>111.75</v>
          </cell>
        </row>
        <row r="4305">
          <cell r="A4305" t="str">
            <v>89282</v>
          </cell>
          <cell r="B4305" t="str">
            <v>ALVENARIA ESTRUTURAL DE BLOCOS CERÂMICOS 14X19X39, (ESPESSURA DE 14 CM), PARA PAREDES COM ÁREA LÍQUIDA MENOR QUE 6M², SEM VÃOS, UTILIZANDO PALHETA E ARGAMASSA DE ASSENTAMENTO COM PREPARO EM BETONEIRA. AF_12/2014</v>
          </cell>
          <cell r="C4305" t="str">
            <v>M2</v>
          </cell>
          <cell r="D4305">
            <v>45.86</v>
          </cell>
        </row>
        <row r="4306">
          <cell r="A4306" t="str">
            <v>89283</v>
          </cell>
          <cell r="B4306" t="str">
            <v>ALVENARIA ESTRUTURAL DE BLOCOS CERÂMICOS 14X19X39, (ESPESSURA DE 14 CM), PARA PAREDES COM ÁREA LÍQUIDA MENOR QUE 6M², SEM VÃOS, UTILIZANDO PALHETA E ARGAMASSA DE ASSENTAMENTO COM PREPARO MANUAL. AF_12/2014</v>
          </cell>
          <cell r="C4306" t="str">
            <v>M2</v>
          </cell>
          <cell r="D4306">
            <v>48.05</v>
          </cell>
        </row>
        <row r="4307">
          <cell r="A4307" t="str">
            <v>89284</v>
          </cell>
          <cell r="B4307" t="str">
            <v>ALVENARIA ESTRUTURAL DE BLOCOS CERÂMICOS 14X19X39, (ESPESSURA DE 14 CM), PARA PAREDES COM ÁREA LÍQUIDA MAIOR OU IGUAL QUE 6M², SEM VÃOS, UTILIZANDO PALHETA E ARGAMASSA DE ASSENTAMENTO COM PREPARO EM BETONEIRA. AF_12/2014</v>
          </cell>
          <cell r="C4307" t="str">
            <v>M2</v>
          </cell>
          <cell r="D4307">
            <v>41.22</v>
          </cell>
        </row>
        <row r="4308">
          <cell r="A4308" t="str">
            <v>89285</v>
          </cell>
          <cell r="B4308" t="str">
            <v>ALVENARIA ESTRUTURAL DE BLOCOS CERÂMICOS 14X19X39, (ESPESSURA DE 14 CM), PARA PAREDES COM ÁREA LÍQUIDA MAIOR OU IGUAL QUE 6M², SEM VÃOS, UTILIZANDO PALHETA E ARGAMASSA DE ASSENTAMENTO COM PREPARO MANUAL. AF_12/2014</v>
          </cell>
          <cell r="C4308" t="str">
            <v>M2</v>
          </cell>
          <cell r="D4308">
            <v>43.41</v>
          </cell>
        </row>
        <row r="4309">
          <cell r="A4309" t="str">
            <v>89286</v>
          </cell>
          <cell r="B4309" t="str">
            <v>ALVENARIA ESTRUTURAL DE BLOCOS CERÂMICOS 14X19X39, (ESPESSURA DE 14 CM), PARA PAREDES COM ÁREA LÍQUIDA MENOR QUE 6M², COM VÃOS, UTILIZANDO PALHETA E ARGAMASSA DE ASSENTAMENTO COM PREPARO EM BETONEIRA. AF_12/2014</v>
          </cell>
          <cell r="C4309" t="str">
            <v>M2</v>
          </cell>
          <cell r="D4309">
            <v>50.14</v>
          </cell>
        </row>
        <row r="4310">
          <cell r="A4310" t="str">
            <v>89287</v>
          </cell>
          <cell r="B4310" t="str">
            <v>ALVENARIA ESTRUTURAL DE BLOCOS CERÂMICOS 14X19X39, (ESPESSURA DE 14 CM), PARA PAREDES COM ÁREA LÍQUIDA MENOR QUE 6M², COM VÃOS, UTILIZANDO PALHETA E ARGAMASSA DE ASSENTAMENTO COM PREPARO MANUAL. AF_12/2014</v>
          </cell>
          <cell r="C4310" t="str">
            <v>M2</v>
          </cell>
          <cell r="D4310">
            <v>52.33</v>
          </cell>
        </row>
        <row r="4311">
          <cell r="A4311" t="str">
            <v>89288</v>
          </cell>
          <cell r="B4311" t="str">
            <v>ALVENARIA ESTRUTURAL DE BLOCOS CERÂMICOS 14X19X39, (ESPESSURA DE 14 CM), PARA PAREDES COM ÁREA LÍQUIDA MAIOR OU IGUAL A 6M², COM VÃOS, UTILIZANDO PALHETA E ARGAMASSA DE ASSENTAMENTO COM PREPARO EM BETONEIRA. AF_12/2014</v>
          </cell>
          <cell r="C4311" t="str">
            <v>M2</v>
          </cell>
          <cell r="D4311">
            <v>43.68</v>
          </cell>
        </row>
        <row r="4312">
          <cell r="A4312" t="str">
            <v>89289</v>
          </cell>
          <cell r="B4312" t="str">
            <v>ALVENARIA ESTRUTURAL DE BLOCOS CERÂMICOS 14X19X39, (ESPESSURA DE 14 CM), PARA PAREDES COM ÁREA LÍQUIDA MAIOR OU IGUAL A 6M², COM VÃOS, UTILIZANDO PALHETA E ARGAMASSA DE ASSENTAMENTO COM PREPARO MANUAL. AF_12/2014</v>
          </cell>
          <cell r="C4312" t="str">
            <v>M2</v>
          </cell>
          <cell r="D4312">
            <v>45.87</v>
          </cell>
        </row>
        <row r="4313">
          <cell r="A4313" t="str">
            <v>89290</v>
          </cell>
          <cell r="B4313" t="str">
            <v>ALVENARIA ESTRUTURAL DE BLOCOS CERÂMICOS 14X19X29, (ESPESSURA DE 14 CM), PARA PAREDES COM ÁREA LÍQUIDA MENOR QUE 6M², SEM VÃOS, UTILIZANDO PALHETA E ARGAMASSA DE ASSENTAMENTO COM PREPARO EM BETONEIRA. AF_12/2014</v>
          </cell>
          <cell r="C4313" t="str">
            <v>M2</v>
          </cell>
          <cell r="D4313">
            <v>54.94</v>
          </cell>
        </row>
        <row r="4314">
          <cell r="A4314" t="str">
            <v>89291</v>
          </cell>
          <cell r="B4314" t="str">
            <v>ALVENARIA ESTRUTURAL DE BLOCOS CERÂMICOS 14X19X29, (ESPESSURA DE 14 CM), PARA PAREDES COM ÁREA LÍQUIDA MENOR QUE 6M², SEM VÃOS, UTILIZANDO PALHETA E ARGAMASSA DE ASSENTAMENTO COM PREPARO MANUAL. AF_12/2014</v>
          </cell>
          <cell r="C4314" t="str">
            <v>M2</v>
          </cell>
          <cell r="D4314">
            <v>57.36</v>
          </cell>
        </row>
        <row r="4315">
          <cell r="A4315" t="str">
            <v>89292</v>
          </cell>
          <cell r="B4315" t="str">
            <v>ALVENARIA ESTRUTURAL DE BLOCOS CERÂMICOS 14X19X29, (ESPESSURA DE 14 CM), PARA PAREDES COM ÁREA LÍQUIDA MAIOR OU IGUAL A 6M², SEM VÃOS, UTILIZANDO PALHETA E ARGAMASSA DE ASSENTAMENTO COM PREPARO EM BETONEIRA. AF_12/2014</v>
          </cell>
          <cell r="C4315" t="str">
            <v>M2</v>
          </cell>
          <cell r="D4315">
            <v>50.34</v>
          </cell>
        </row>
        <row r="4316">
          <cell r="A4316" t="str">
            <v>89293</v>
          </cell>
          <cell r="B4316" t="str">
            <v>ALVENARIA ESTRUTURAL DE BLOCOS CERÂMICOS 14X19X29, (ESPESSURA DE 14 CM), PARA PAREDES COM ÁREA LÍQUIDA MAIOR OU IGUAL A 6M2, SEM VÃOS, UTILIZANDO PALHETA E ARGAMASSA DE ASSENTAMENTO COM PREPARO MANUAL. AF_12/2014</v>
          </cell>
          <cell r="C4316" t="str">
            <v>M2</v>
          </cell>
          <cell r="D4316">
            <v>52.77</v>
          </cell>
        </row>
        <row r="4317">
          <cell r="A4317" t="str">
            <v>89294</v>
          </cell>
          <cell r="B4317" t="str">
            <v>ALVENARIA ESTRUTURAL DE BLOCOS CERÂMICOS 14X19X29, (ESPESSURA DE 14 CM), PARA PAREDES COM ÁREA LÍQUIDA MENOR QUE 6M², COM VÃOS, UTILIZANDO PALHETA E ARGAMASSA DE ASSENTAMENTO COM PREPARO EM BETONEIRA. AF_12/2014</v>
          </cell>
          <cell r="C4317" t="str">
            <v>M2</v>
          </cell>
          <cell r="D4317">
            <v>60.88</v>
          </cell>
        </row>
        <row r="4318">
          <cell r="A4318" t="str">
            <v>89295</v>
          </cell>
          <cell r="B4318" t="str">
            <v>ALVENARIA ESTRUTURAL DE BLOCOS CERÂMICOS 14X19X29, (ESPESSURA DE 14 CM), PARA PAREDES COM ÁREA LÍQUIDA MENOR QUE 6M², COM VÃOS, UTILIZANDO PALHETA E ARGAMASSA DE ASSENTAMENTO COM PREPARO MANUAL. AF_12/2014</v>
          </cell>
          <cell r="C4318" t="str">
            <v>M2</v>
          </cell>
          <cell r="D4318">
            <v>63.31</v>
          </cell>
        </row>
        <row r="4319">
          <cell r="A4319" t="str">
            <v>89296</v>
          </cell>
          <cell r="B4319" t="str">
            <v>ALVENARIA ESTRUTURAL DE BLOCOS CERÂMICOS 14X19X29, (ESPESSURA DE 14 CM), PARA PAREDES COM ÁREA LÍQUIDA MAIOR OU IGUAL A 6M², COM VÃOS, UTILIZANDO PALHETA E ARGAMASSA DE ASSENTAMENTO COM PREPARO EM BETONEIRA. AF_12/2014</v>
          </cell>
          <cell r="C4319" t="str">
            <v>M2</v>
          </cell>
          <cell r="D4319">
            <v>53.71</v>
          </cell>
        </row>
        <row r="4320">
          <cell r="A4320" t="str">
            <v>89297</v>
          </cell>
          <cell r="B4320" t="str">
            <v>ALVENARIA ESTRUTURAL DE BLOCOS CERÂMICOS 14X19X29, (ESPESSURA DE 14 CM), PARA PAREDES COM ÁREA LÍQUIDA MAIOR OU IGUAL A 6M², COM VÃOS, UTILIZANDO PALHETA E ARGAMASSA DE ASSENTAMENTO COM PREPARO MANUAL. AF_12/2014</v>
          </cell>
          <cell r="C4320" t="str">
            <v>M2</v>
          </cell>
          <cell r="D4320">
            <v>56.14</v>
          </cell>
        </row>
        <row r="4321">
          <cell r="A4321" t="str">
            <v>89298</v>
          </cell>
          <cell r="B4321" t="str">
            <v>ALVENARIA ESTRUTURAL DE BLOCOS CERÂMICOS 14X19X39, (ESPESSURA DE 14 CM), PARA PAREDES COM ÁREA LÍQUIDA MENOR QUE 6M², SEM VÃOS, UTILIZANDO COLHER DE PEDREIRO E ARGAMASSA DE ASSENTAMENTO COM PREPARO EM BETONEIRA. AF_12/2014</v>
          </cell>
          <cell r="C4321" t="str">
            <v>M2</v>
          </cell>
          <cell r="D4321">
            <v>56.42</v>
          </cell>
        </row>
        <row r="4322">
          <cell r="A4322" t="str">
            <v>89299</v>
          </cell>
          <cell r="B4322" t="str">
            <v>ALVENARIA ESTRUTURAL DE BLOCOS CERÂMICOS 14X19X39, (ESPESSURA DE 14 CM), PARA PAREDES COM ÁREA LÍQUIDA MENOR QUE 6M², SEM VÃOS, UTILIZANDO COLHER DE PEDREIRO E ARGAMASSA DE ASSENTAMENTO COM PREPARO MANUAL. AF_12/2014</v>
          </cell>
          <cell r="C4322" t="str">
            <v>M2</v>
          </cell>
          <cell r="D4322">
            <v>59.52</v>
          </cell>
        </row>
        <row r="4323">
          <cell r="A4323" t="str">
            <v>89300</v>
          </cell>
          <cell r="B4323" t="str">
            <v>ALVENARIA ESTRUTURAL DE BLOCOS CERÂMICOS 14X19X39, (ESPESSURA DE 14 CM), PARA PAREDES COM ÁREA LÍQUIDA MAIOR OU IGUAL A 6M², SEM VÃOS, UTILIZANDO COLHER DE PEDREIRO E ARGAMASSA DE ASSENTAMENTO COM PREPARO EM BETONEIRA. AF_12/2014</v>
          </cell>
          <cell r="C4323" t="str">
            <v>M2</v>
          </cell>
          <cell r="D4323">
            <v>51.79</v>
          </cell>
        </row>
        <row r="4324">
          <cell r="A4324" t="str">
            <v>89301</v>
          </cell>
          <cell r="B4324" t="str">
            <v>ALVENARIA ESTRUTURAL DE BLOCOS CERÂMICOS 14X19X39, (ESPESSURA DE 14 CM), PARA PAREDES COM ÁREA LÍQUIDA MAIOR OU IGUAL A 6M², SEM VÃOS, UTILIZANDO COLHER DE PEDREIRO E ARGAMASSA DE ASSENTAMENTO COM PREPARO MANUAL. AF_12/2014</v>
          </cell>
          <cell r="C4324" t="str">
            <v>M2</v>
          </cell>
          <cell r="D4324">
            <v>54.89</v>
          </cell>
        </row>
        <row r="4325">
          <cell r="A4325" t="str">
            <v>89302</v>
          </cell>
          <cell r="B4325" t="str">
            <v>ALVENARIA ESTRUTURAL DE BLOCOS CERÂMICOS 14X19X39, (ESPESSURA DE 14 CM), PARA PAREDES COM ÁREA LÍQUIDA MENOR QUE 6M², COM VÃOS, UTILIZANDO COLHER DE PEDREIRO E ARGAMASSA DE ASSENTAMENTO COM PREPARO EM BETONEIRA. AF_12/2014</v>
          </cell>
          <cell r="C4325" t="str">
            <v>M2</v>
          </cell>
          <cell r="D4325">
            <v>63.98</v>
          </cell>
        </row>
        <row r="4326">
          <cell r="A4326" t="str">
            <v>89303</v>
          </cell>
          <cell r="B4326" t="str">
            <v>ALVENARIA ESTRUTURAL DE BLOCOS CERÂMICOS 14X19X39, (ESPESSURA DE 14 CM), PARA PAREDES COM ÁREA LÍQUIDA MENOR QUE 6M², COM VÃOS, UTILIZANDO COLHER DE PEDREIRO E ARGAMASSA DE ASSENTAMENTO COM PREPARO MANUAL. AF_12/2014</v>
          </cell>
          <cell r="C4326" t="str">
            <v>M2</v>
          </cell>
          <cell r="D4326">
            <v>67.08</v>
          </cell>
        </row>
        <row r="4327">
          <cell r="A4327" t="str">
            <v>89304</v>
          </cell>
          <cell r="B4327" t="str">
            <v>ALVENARIA ESTRUTURAL DE BLOCOS CERÂMICOS 14X19X39, (ESPESSURA DE 14 CM), PARA PAREDES COM ÁREA LÍQUIDA MAIOR OU IGUAL A 6M², COM VÃOS, UTILIZANDO COLHER DE PEDREIRO E ARGAMASSA DE ASSENTAMENTO COM PREPARO EM BETONEIRA. AF_12/2014</v>
          </cell>
          <cell r="C4327" t="str">
            <v>M2</v>
          </cell>
          <cell r="D4327">
            <v>56.28</v>
          </cell>
        </row>
        <row r="4328">
          <cell r="A4328" t="str">
            <v>89305</v>
          </cell>
          <cell r="B4328" t="str">
            <v>ALVENARIA ESTRUTURAL DE BLOCOS CERÂMICOS 14X19X39, (ESPESSURA DE 14 CM), PARA PAREDES COM ÁREA LÍQUIDA MAIOR OU IGUAL A 6M², COM VÃOS, UTILIZANDO COLHER DE PEDREIRO E ARGAMASSA DE ASSENTAMENTO COM PREPARO MANUAL. AF_12/2014</v>
          </cell>
          <cell r="C4328" t="str">
            <v>M2</v>
          </cell>
          <cell r="D4328">
            <v>59.38</v>
          </cell>
        </row>
        <row r="4329">
          <cell r="A4329" t="str">
            <v>89306</v>
          </cell>
          <cell r="B4329" t="str">
            <v>ALVENARIA ESTRUTURAL DE BLOCOS CERÂMICOS 14X19X29, (ESPESSURA DE 14 CM), PARA PAREDES COM ÁREA LÍQUIDA MENOR QUE 6M², SEM VÃOS, UTILIZANDO COLHER DE PEDREIRO E ARGAMASSA DE ASSENTAMENTO COM PREPARO EM BETONEIRA. AF_12/2014</v>
          </cell>
          <cell r="C4329" t="str">
            <v>M2</v>
          </cell>
          <cell r="D4329">
            <v>65.69</v>
          </cell>
        </row>
        <row r="4330">
          <cell r="A4330" t="str">
            <v>89307</v>
          </cell>
          <cell r="B4330" t="str">
            <v>ALVENARIA ESTRUTURAL DE BLOCOS CERÂMICOS 14X19X29, (ESPESSURA DE 14 CM), PARA PAREDES COM ÁREA LÍQUIDA MENOR QUE 6M², SEM VÃOS, UTILIZANDO COLHER DE PEDREIRO E ARGAMASSA DE ASSENTAMENTO COM PREPARO MANUAL. AF_12/2014</v>
          </cell>
          <cell r="C4330" t="str">
            <v>M2</v>
          </cell>
          <cell r="D4330">
            <v>69.14</v>
          </cell>
        </row>
        <row r="4331">
          <cell r="A4331" t="str">
            <v>89308</v>
          </cell>
          <cell r="B4331" t="str">
            <v>ALVENARIA ESTRUTURAL DE BLOCOS CERÂMICOS 14X19X29, (ESPESSURA DE 14 CM), PARA PAREDES COM ÁREA LÍQUIDA MAIOR OU IGUAL A 6M², SEM VÃOS, UTILIZANDO COLHER DE PEDREIRO E ARGAMASSA DE ASSENTAMENTO COM PREPARO EM BETONEIRA. AF_12/2014</v>
          </cell>
          <cell r="C4331" t="str">
            <v>M2</v>
          </cell>
          <cell r="D4331">
            <v>61.1</v>
          </cell>
        </row>
        <row r="4332">
          <cell r="A4332" t="str">
            <v>89309</v>
          </cell>
          <cell r="B4332" t="str">
            <v>ALVENARIA ESTRUTURAL DE BLOCOS CERÂMICOS 14X19X29, (ESPESSURA DE 14 CM), PARA PAREDES COM ÁREA LÍQUIDA MAIOR OU IGUAL A 6M², SEM VÃOS, UTILIZANDO COLHER DE PEDREIRO E ARGAMASSA DE ASSENTAMENTO COM PREPARO MANUAL. AF_12/2014</v>
          </cell>
          <cell r="C4332" t="str">
            <v>M2</v>
          </cell>
          <cell r="D4332">
            <v>64.540000000000006</v>
          </cell>
        </row>
        <row r="4333">
          <cell r="A4333" t="str">
            <v>89310</v>
          </cell>
          <cell r="B4333" t="str">
            <v>ALVENARIA ESTRUTURAL DE BLOCOS CERÂMICOS 14X19X29, (ESPESSURA DE 14 CM), PARA PAREDES COM ÁREA LÍQUIDA MENOR QUE 6M², COM VÃOS, UTILIZANDO COLHER DE PEDREIRO E ARGAMASSA DE ASSENTAMENTO COM PREPARO EM BETONEIRA. AF_12/2014</v>
          </cell>
          <cell r="C4333" t="str">
            <v>M2</v>
          </cell>
          <cell r="D4333">
            <v>74.86</v>
          </cell>
        </row>
        <row r="4334">
          <cell r="A4334" t="str">
            <v>89311</v>
          </cell>
          <cell r="B4334" t="str">
            <v>ALVENARIA ESTRUTURAL DE BLOCOS CERÂMICOS 14X19X29, (ESPESSURA DE 14 CM), PARA PAREDES COM ÁREA LÍQUIDA MENOR QUE 6M², COM VÃOS, UTILIZANDO COLHER DE PEDREIRO E ARGAMASSA DE ASSENTAMENTO COM PREPARO MANUAL. AF_12/2014</v>
          </cell>
          <cell r="C4334" t="str">
            <v>M2</v>
          </cell>
          <cell r="D4334">
            <v>78.3</v>
          </cell>
        </row>
        <row r="4335">
          <cell r="A4335" t="str">
            <v>89312</v>
          </cell>
          <cell r="B4335" t="str">
            <v>ALVENARIA ESTRUTURAL DE BLOCOS CERÂMICOS 14X19X29, (ESPESSURA DE 14 CM), PARA PAREDES COM ÁREA LÍQUIDA MAIOR OU IGUAL A 6M², COM VÃOS, UTILIZANDO COLHER DE PEDREIRO E ARGAMASSA DE ASSENTAMENTO COM PREPARO EM BETONEIRA. AF_12/2014</v>
          </cell>
          <cell r="C4335" t="str">
            <v>M2</v>
          </cell>
          <cell r="D4335">
            <v>66.510000000000005</v>
          </cell>
        </row>
        <row r="4336">
          <cell r="A4336" t="str">
            <v>89313</v>
          </cell>
          <cell r="B4336" t="str">
            <v>ALVENARIA ESTRUTURAL DE BLOCOS CERÂMICOS 14X19X29, (ESPESSURA DE 14 CM), PARA PAREDES COM ÁREA LÍQUIDA MAIOR OU IGUAL A 6M², COM VÃOS, UTILIZANDO COLHER DE PEDREIRO E ARGAMASSA DE ASSENTAMENTO COM PREPARO MANUAL. AF_12/2014</v>
          </cell>
          <cell r="C4336" t="str">
            <v>M2</v>
          </cell>
          <cell r="D4336">
            <v>69.95</v>
          </cell>
        </row>
        <row r="4337">
          <cell r="A4337" t="str">
            <v>87447</v>
          </cell>
          <cell r="B4337" t="str">
            <v>ALVENARIA DE VEDAÇÃO DE BLOCOS VAZADOS DE CONCRETO DE 9X19X39CM (ESPESSURA 9CM) DE PAREDES COM ÁREA LÍQUIDA MENOR QUE 6M² SEM VÃOS E ARGAMASSA DE ASSENTAMENTO COM PREPARO EM BETONEIRA. AF_06/2014</v>
          </cell>
          <cell r="C4337" t="str">
            <v>M2</v>
          </cell>
          <cell r="D4337">
            <v>46.87</v>
          </cell>
        </row>
        <row r="4338">
          <cell r="A4338" t="str">
            <v>87448</v>
          </cell>
          <cell r="B4338" t="str">
            <v>ALVENARIA DE VEDAÇÃO DE BLOCOS VAZADOS DE CONCRETO DE 9X19X39CM (ESPESSURA 9CM) DE PAREDES COM ÁREA LÍQUIDA MENOR QUE 6M² SEM VÃOS E ARGAMASSA DE ASSENTAMENTO COM PREPARO MANUAL. AF_06/2014</v>
          </cell>
          <cell r="C4338" t="str">
            <v>M2</v>
          </cell>
          <cell r="D4338">
            <v>47.38</v>
          </cell>
        </row>
        <row r="4339">
          <cell r="A4339" t="str">
            <v>87449</v>
          </cell>
          <cell r="B4339" t="str">
            <v>ALVENARIA DE VEDAÇÃO DE BLOCOS VAZADOS DE CONCRETO DE 14X19X39CM (ESPESSURA 14CM) DE PAREDES COM ÁREA LÍQUIDA MENOR QUE 6M² SEM VÃOS E ARGAMASSA DE ASSENTAMENTO COM PREPARO EM BETONEIRA. AF_06/2014</v>
          </cell>
          <cell r="C4339" t="str">
            <v>M2</v>
          </cell>
          <cell r="D4339">
            <v>60.39</v>
          </cell>
        </row>
        <row r="4340">
          <cell r="A4340" t="str">
            <v>87450</v>
          </cell>
          <cell r="B4340" t="str">
            <v>ALVENARIA DE VEDAÇÃO DE BLOCOS VAZADOS DE CONCRETO DE 14X19X39CM (ESPESSURA 14CM) DE PAREDES COM ÁREA LÍQUIDA MENOR QUE 6M² SEM VÃOS E ARGAMASSA DE ASSENTAMENTO COM PREPARO MANUAL. AF_06/2014</v>
          </cell>
          <cell r="C4340" t="str">
            <v>M2</v>
          </cell>
          <cell r="D4340">
            <v>61.46</v>
          </cell>
        </row>
        <row r="4341">
          <cell r="A4341" t="str">
            <v>87451</v>
          </cell>
          <cell r="B4341" t="str">
            <v>ALVENARIA DE VEDAÇÃO DE BLOCOS VAZADOS DE CONCRETO DE 19X19X39CM (ESPESSURA 19CM) DE PAREDES COM ÁREA LÍQUIDA MENOR QUE 6M² SEM VÃOS E ARGAMASSA DE ASSENTAMENTO COM PREPARO EM BETONEIRA. AF_06/2014</v>
          </cell>
          <cell r="C4341" t="str">
            <v>M2</v>
          </cell>
          <cell r="D4341">
            <v>73.09</v>
          </cell>
        </row>
        <row r="4342">
          <cell r="A4342" t="str">
            <v>87452</v>
          </cell>
          <cell r="B4342" t="str">
            <v>ALVENARIA DE VEDAÇÃO DE BLOCOS VAZADOS DE CONCRETO DE 19X19X39CM (ESPESSURA 19CM) DE PAREDES COM ÁREA LÍQUIDA MENOR QUE 6M² SEM VÃOS E ARGAMASSA DE ASSENTAMENTO COM PREPARO MANUAL. AF_06/2014</v>
          </cell>
          <cell r="C4342" t="str">
            <v>M2</v>
          </cell>
          <cell r="D4342">
            <v>73.42</v>
          </cell>
        </row>
        <row r="4343">
          <cell r="A4343" t="str">
            <v>87453</v>
          </cell>
          <cell r="B4343" t="str">
            <v>ALVENARIA DE VEDAÇÃO DE BLOCOS VAZADOS DE CONCRETO DE 9X19X39CM (ESPESSURA 9CM) DE PAREDES COM ÁREA LÍQUIDA MAIOR OU IGUAL A 6M² SEM VÃOS E ARGAMASSA DE ASSENTAMENTO COM PREPARO EM BETONEIRA. AF_06/2014</v>
          </cell>
          <cell r="C4343" t="str">
            <v>M2</v>
          </cell>
          <cell r="D4343">
            <v>43.08</v>
          </cell>
        </row>
        <row r="4344">
          <cell r="A4344" t="str">
            <v>87454</v>
          </cell>
          <cell r="B4344" t="str">
            <v>ALVENARIA DE VEDAÇÃO DE BLOCOS VAZADOS DE CONCRETO DE 9X19X39CM (ESPESSURA 9CM) DE PAREDES COM ÁREA LÍQUIDA MAIOR OU IGUAL A 6M² SEM VÃOS E ARGAMASSA DE ASSENTAMENTO COM PREPARO MANUAL. AF_06/2014</v>
          </cell>
          <cell r="C4344" t="str">
            <v>M2</v>
          </cell>
          <cell r="D4344">
            <v>43.99</v>
          </cell>
        </row>
        <row r="4345">
          <cell r="A4345" t="str">
            <v>87455</v>
          </cell>
          <cell r="B4345" t="str">
            <v>ALVENARIA DE VEDAÇÃO DE BLOCOS VAZADOS DE CONCRETO DE 14X19X39CM (ESPESSURA 14CM) DE PAREDES COM ÁREA LÍQUIDA MAIOR OU IGUAL A 6M² SEM VÃOS E ARGAMASSA DE ASSENTAMENTO COM PREPARO EM BETONEIRA. AF_06/2014</v>
          </cell>
          <cell r="C4345" t="str">
            <v>M2</v>
          </cell>
          <cell r="D4345">
            <v>55.83</v>
          </cell>
        </row>
        <row r="4346">
          <cell r="A4346" t="str">
            <v>87456</v>
          </cell>
          <cell r="B4346" t="str">
            <v>ALVENARIA DE VEDAÇÃO DE BLOCOS VAZADOS DE CONCRETO DE 14X19X39CM (ESPESSURA 14CM) DE PAREDES COM ÁREA LÍQUIDA MAIOR OU IGUAL A 6M² SEM VÃOS E ARGAMASSA DE ASSENTAMENTO COM PREPARO MANUAL. AF_06/2014</v>
          </cell>
          <cell r="C4346" t="str">
            <v>M2</v>
          </cell>
          <cell r="D4346">
            <v>57.15</v>
          </cell>
        </row>
        <row r="4347">
          <cell r="A4347" t="str">
            <v>87457</v>
          </cell>
          <cell r="B4347" t="str">
            <v>ALVENARIA DE VEDAÇÃO DE BLOCOS VAZADOS DE CONCRETO DE 19X19X39CM (ESPESSURA 19CM) DE PAREDES COM ÁREA LÍQUIDA MAIOR OU IGUAL A 6M² SEM VÃOS E ARGAMASSA DE ASSENTAMENTO COM PREPARO EM BETONEIRA. AF_06/2014</v>
          </cell>
          <cell r="C4347" t="str">
            <v>M2</v>
          </cell>
          <cell r="D4347">
            <v>67.47</v>
          </cell>
        </row>
        <row r="4348">
          <cell r="A4348" t="str">
            <v>87458</v>
          </cell>
          <cell r="B4348" t="str">
            <v>ALVENARIA DE VEDAÇÃO DE BLOCOS VAZADOS DE CONCRETO DE 19X19X39CM (ESPESSURA 19CM) DE PAREDES COM ÁREA LÍQUIDA MAIOR OU IGUAL A 6M² SEM VÃOS E ARGAMASSA DE ASSENTAMENTO COM PREPARO MANUAL. AF_06/2014</v>
          </cell>
          <cell r="C4348" t="str">
            <v>M2</v>
          </cell>
          <cell r="D4348">
            <v>68.81</v>
          </cell>
        </row>
        <row r="4349">
          <cell r="A4349" t="str">
            <v>87459</v>
          </cell>
          <cell r="B4349" t="str">
            <v>ALVENARIA DE VEDAÇÃO DE BLOCOS VAZADOS DE CONCRETO DE 9X19X39CM (ESPESSURA 9CM) DE PAREDES COM ÁREA LÍQUIDA MENOR QUE 6M² COM VÃOS E ARGAMASSA DE ASSENTAMENTO COM PREPARO EM BETONEIRA. AF_06/2014</v>
          </cell>
          <cell r="C4349" t="str">
            <v>M2</v>
          </cell>
          <cell r="D4349">
            <v>53.21</v>
          </cell>
        </row>
        <row r="4350">
          <cell r="A4350" t="str">
            <v>87460</v>
          </cell>
          <cell r="B4350" t="str">
            <v>ALVENARIA DE VEDAÇÃO DE BLOCOS VAZADOS DE CONCRETO DE 9X19X39CM (ESPESSURA 9CM) DE PAREDES COM ÁREA LÍQUIDA MENOR QUE 6M² COM VÃOS E ARGAMASSA DE ASSENTAMENTO COM PREPARO MANUAL. AF_06/2014</v>
          </cell>
          <cell r="C4350" t="str">
            <v>M2</v>
          </cell>
          <cell r="D4350">
            <v>54.12</v>
          </cell>
        </row>
        <row r="4351">
          <cell r="A4351" t="str">
            <v>87461</v>
          </cell>
          <cell r="B4351" t="str">
            <v>ALVENARIA DE VEDAÇÃO DE BLOCOS VAZADOS DE CONCRETO DE 14X19X39CM (ESPESSURA 14CM) DE PAREDES COM ÁREA LÍQUIDA MENOR QUE 6M² COM VÃOS E ARGAMASSA DE ASSENTAMENTO COM PREPARO EM BETONEIRA. AF_06/2014</v>
          </cell>
          <cell r="C4351" t="str">
            <v>M2</v>
          </cell>
          <cell r="D4351">
            <v>66.75</v>
          </cell>
        </row>
        <row r="4352">
          <cell r="A4352" t="str">
            <v>87462</v>
          </cell>
          <cell r="B4352" t="str">
            <v>ALVENARIA DE VEDAÇÃO DE BLOCOS VAZADOS DE CONCRETO DE 14X19X39CM (ESPESSURA 14CM) DE PAREDES COM ÁREA LÍQUIDA MENOR QUE 6M² COM VÃOS E ARGAMASSA DE ASSENTAMENTO COM PREPARO MANUAL. AF_06/2014</v>
          </cell>
          <cell r="C4352" t="str">
            <v>M2</v>
          </cell>
          <cell r="D4352">
            <v>67.819999999999993</v>
          </cell>
        </row>
        <row r="4353">
          <cell r="A4353" t="str">
            <v>87463</v>
          </cell>
          <cell r="B4353" t="str">
            <v>ALVENARIA DE VEDAÇÃO DE BLOCOS VAZADOS DE CONCRETO DE 19X19X39CM (ESPESSURA 19CM) DE PAREDES COM ÁREA LÍQUIDA MENOR QUE 6M² COM VÃOS E ARGAMASSA DE ASSENTAMENTO COM PREPARO EM BETONEIRA. AF_06/2014</v>
          </cell>
          <cell r="C4353" t="str">
            <v>M2</v>
          </cell>
          <cell r="D4353">
            <v>78.489999999999995</v>
          </cell>
        </row>
        <row r="4354">
          <cell r="A4354" t="str">
            <v>87464</v>
          </cell>
          <cell r="B4354" t="str">
            <v>ALVENARIA DE VEDAÇÃO DE BLOCOS VAZADOS DE CONCRETO DE 19X19X39CM (ESPESSURA 19CM) DE PAREDES COM ÁREA LÍQUIDA MENOR QUE 6M² COM VÃOS E ARGAMASSA DE ASSENTAMENTO COM PREPARO MANUAL. AF_06/2014</v>
          </cell>
          <cell r="C4354" t="str">
            <v>M2</v>
          </cell>
          <cell r="D4354">
            <v>79.83</v>
          </cell>
        </row>
        <row r="4355">
          <cell r="A4355" t="str">
            <v>87465</v>
          </cell>
          <cell r="B4355" t="str">
            <v>ALVENARIA DE VEDAÇÃO DE BLOCOS VAZADOS DE CONCRETO DE 9X19X39CM (ESPESSURA 9CM) DE PAREDES COM ÁREA LÍQUIDA MAIOR OU IGUAL A 6M² COM VÃOS E ARGAMASSA DE ASSENTAMENTO COM PREPARO EM BETONEIRA. AF_06/2014</v>
          </cell>
          <cell r="C4355" t="str">
            <v>M2</v>
          </cell>
          <cell r="D4355">
            <v>46.63</v>
          </cell>
        </row>
        <row r="4356">
          <cell r="A4356" t="str">
            <v>87466</v>
          </cell>
          <cell r="B4356" t="str">
            <v>ALVENARIA DE VEDAÇÃO DE BLOCOS VAZADOS DE CONCRETO DE 9X19X39CM (ESPESSURA 9CM) DE PAREDES COM ÁREA LÍQUIDA MAIOR OU IGUAL A 6M² COM VÃOS E ARGAMASSA DE ASSENTAMENTO COM PREPARO MANUAL. AF_06/2014</v>
          </cell>
          <cell r="C4356" t="str">
            <v>M2</v>
          </cell>
          <cell r="D4356">
            <v>47.54</v>
          </cell>
        </row>
        <row r="4357">
          <cell r="A4357" t="str">
            <v>87467</v>
          </cell>
          <cell r="B4357" t="str">
            <v>ALVENARIA DE VEDAÇÃO DE BLOCOS VAZADOS DE CONCRETO DE 14X19X39CM (ESPESSURA 14CM) DE PAREDES COM ÁREA LÍQUIDA MAIOR OU IGUAL A 6M² COM VÃOS E ARGAMASSA DE ASSENTAMENTO COM PREPARO EM BETONEIRA. AF_06/2014</v>
          </cell>
          <cell r="C4357" t="str">
            <v>M2</v>
          </cell>
          <cell r="D4357">
            <v>59.66</v>
          </cell>
        </row>
        <row r="4358">
          <cell r="A4358" t="str">
            <v>87468</v>
          </cell>
          <cell r="B4358" t="str">
            <v>ALVENARIA DE VEDAÇÃO DE BLOCOS VAZADOS DE CONCRETO DE 14X19X39CM (ESPESSURA 14CM) DE PAREDES COM ÁREA LÍQUIDA MAIOR OU IGUAL A 6M² COM VÃOS E ARGAMASSA DE ASSENTAMENTO COM PREPARO MANUAL. AF_06/2014</v>
          </cell>
          <cell r="C4358" t="str">
            <v>M2</v>
          </cell>
          <cell r="D4358">
            <v>60.73</v>
          </cell>
        </row>
        <row r="4359">
          <cell r="A4359" t="str">
            <v>87469</v>
          </cell>
          <cell r="B4359" t="str">
            <v>ALVENARIA DE VEDAÇÃO DE BLOCOS VAZADOS DE CONCRETO DE 19X19X39CM (ESPESSURA 19CM) DE PAREDES COM ÁREA LÍQUIDA MAIOR OU IGUAL A 6M² COM VÃOS E ARGAMASSA DE ASSENTAMENTO COM PREPARO EM BETONEIRA. AF_06/2014</v>
          </cell>
          <cell r="C4359" t="str">
            <v>M2</v>
          </cell>
          <cell r="D4359">
            <v>71.430000000000007</v>
          </cell>
        </row>
        <row r="4360">
          <cell r="A4360" t="str">
            <v>87470</v>
          </cell>
          <cell r="B4360" t="str">
            <v>ALVENARIA DE VEDAÇÃO DE BLOCOS VAZADOS DE CONCRETO DE 19X19X39CM (ESPESSURA 19CM) DE PAREDES COM ÁREA LÍQUIDA MAIOR OU IGUAL A 6M² COM VÃOS E ARGAMASSA DE ASSENTAMENTO COM PREPARO MANUAL. AF_06/2014</v>
          </cell>
          <cell r="C4360" t="str">
            <v>M2</v>
          </cell>
          <cell r="D4360">
            <v>72.77</v>
          </cell>
        </row>
        <row r="4361">
          <cell r="A4361" t="str">
            <v>89044</v>
          </cell>
          <cell r="B4361" t="str">
            <v>(COMPOSIÇÃO REPRESENTATIVA) DO SERVIÇO DE ALVENARIA DE VEDAÇÃO DE BLOCOS VAZADOS DE CONCRETO DE 9X19X39CM (ESPESSURA 9CM), PARA EDIFICAÇÃO HABITACIONAL MULTIFAMILIAR (PRÉDIO). AF_11/2014</v>
          </cell>
          <cell r="C4361" t="str">
            <v>M2</v>
          </cell>
          <cell r="D4361">
            <v>46.76</v>
          </cell>
        </row>
        <row r="4362">
          <cell r="A4362" t="str">
            <v>89169</v>
          </cell>
          <cell r="B4362" t="str">
            <v>(COMPOSIÇÃO REPRESENTATIVA) DO SERVIÇO DE ALVENARIA DE VEDAÇÃO DE BLOCOS VAZADOS DE CONCRETO DE 9X19X39CM (ESPESSURA 9CM), PARA EDIFICAÇÃO HABITACIONAL UNIFAMILIAR (CASA) E EDIFICAÇÃO PÚBLICA PADRÃO. AF_11/2014</v>
          </cell>
          <cell r="C4362" t="str">
            <v>M2</v>
          </cell>
          <cell r="D4362">
            <v>47.59</v>
          </cell>
        </row>
        <row r="4363">
          <cell r="A4363" t="str">
            <v>89978</v>
          </cell>
          <cell r="B4363" t="str">
            <v>(COMPOSIÇÃO REPRESENTATIVA) DO SERVIÇO DE ALVENARIA DE VEDAÇÃO DE BLOCOS VAZADOS DE CONCRETO DE 14X19X39CM (ESPESSURA 14CM), PARA EDIFICAÇÃO HABITACIONAL UNIFAMILIAR (CASA) E EDIFICAÇÃO PÚBLICA PADRÃO. AF_12/2014</v>
          </cell>
          <cell r="C4363" t="str">
            <v>M2</v>
          </cell>
          <cell r="D4363">
            <v>60.8</v>
          </cell>
        </row>
        <row r="4364">
          <cell r="A4364" t="str">
            <v>73937/1</v>
          </cell>
          <cell r="B4364" t="str">
            <v>COBOGO DE CONCRETO (ELEMENTO VAZADO), 7X50X50CM, ASSENTADO COM ARGAMASSA TRACO 1:4 (CIMENTO E AREIA)</v>
          </cell>
          <cell r="C4364" t="str">
            <v>M2</v>
          </cell>
          <cell r="D4364">
            <v>101.15</v>
          </cell>
        </row>
        <row r="4365">
          <cell r="A4365" t="str">
            <v>73937/3</v>
          </cell>
          <cell r="B4365" t="str">
            <v>COBOGO DE CONCRETO (ELEMENTO VAZADO), 7X50X50CM, ASSENTADO COM ARGAMASSA TRACO 1:3 (CIMENTO E AREIA)</v>
          </cell>
          <cell r="C4365" t="str">
            <v>M2</v>
          </cell>
          <cell r="D4365">
            <v>101.33</v>
          </cell>
        </row>
        <row r="4366">
          <cell r="A4366" t="str">
            <v>73937/4</v>
          </cell>
          <cell r="B4366" t="str">
            <v>COBOGO DE CONCRETO (ELEMENTO VAZADO), 6X29X29CM, ASSENTADO COM ARGAMASSA TRACO 1:7 (CIMENTO E AREIA)</v>
          </cell>
          <cell r="C4366" t="str">
            <v>M2</v>
          </cell>
          <cell r="D4366">
            <v>99.2</v>
          </cell>
        </row>
        <row r="4367">
          <cell r="A4367" t="str">
            <v>73937/5</v>
          </cell>
          <cell r="B4367" t="str">
            <v>COBOGO DE CONCRETO (ELEMENTO VAZADO), 10X29X39CM ABERTURA COM VIDRO, ASSENTADO COM ARGAMASSA TRACO 1:4 (CIMENTO E AREIA MEDIA NAO PENEIRADA)</v>
          </cell>
          <cell r="C4367" t="str">
            <v>M2</v>
          </cell>
          <cell r="D4367">
            <v>171.76</v>
          </cell>
        </row>
        <row r="4368">
          <cell r="A4368" t="str">
            <v>74196/1</v>
          </cell>
          <cell r="B4368" t="str">
            <v>COBOGO DE CONCRETO (ELEMENTO VAZADO), 5X50X50CM, ASSENTADO COM ARGAMASSA DE CIMENTO E AREIA COM ACO CA-25</v>
          </cell>
          <cell r="C4368" t="str">
            <v>M2</v>
          </cell>
          <cell r="D4368">
            <v>114.19</v>
          </cell>
        </row>
        <row r="4369">
          <cell r="A4369" t="str">
            <v>89453</v>
          </cell>
          <cell r="B4369" t="str">
            <v>ALVENARIA DE BLOCOS DE CONCRETO ESTRUTURAL 14X19X39 CM, (ESPESSURA 14 CM), FBK = 4,5 MPA, PARA PAREDES COM ÁREA LÍQUIDA MENOR QUE 6M², SEM VÃOS, UTILIZANDO PALHETA. AF_12/2014</v>
          </cell>
          <cell r="C4369" t="str">
            <v>M2</v>
          </cell>
          <cell r="D4369">
            <v>51.38</v>
          </cell>
        </row>
        <row r="4370">
          <cell r="A4370" t="str">
            <v>89454</v>
          </cell>
          <cell r="B4370" t="str">
            <v>ALVENARIA DE BLOCOS DE CONCRETO ESTRUTURAL 14X19X39 CM, (ESPESSURA 14 CM), FBK = 4,5 MPA, PARA PAREDES COM ÁREA LÍQUIDA MAIOR OU IGUAL A 6M², SEM VÃOS, UTILIZANDO PALHETA. AF_12/2014</v>
          </cell>
          <cell r="C4370" t="str">
            <v>M2</v>
          </cell>
          <cell r="D4370">
            <v>48.84</v>
          </cell>
        </row>
        <row r="4371">
          <cell r="A4371" t="str">
            <v>89455</v>
          </cell>
          <cell r="B4371" t="str">
            <v>ALVENARIA DE BLOCOS DE CONCRETO ESTRUTURAL 14X19X39 CM, (ESPESSURA 14 CM) FBK = 14,0 MPA, PARA PAREDES COM ÁREA LÍQUIDA MENOR QUE 6M², SEM VÃOS, UTILIZANDO PALHETA. AF_12/2014</v>
          </cell>
          <cell r="C4371" t="str">
            <v>M2</v>
          </cell>
          <cell r="D4371">
            <v>62.89</v>
          </cell>
        </row>
        <row r="4372">
          <cell r="A4372" t="str">
            <v>89456</v>
          </cell>
          <cell r="B4372" t="str">
            <v>ALVENARIA DE BLOCOS DE CONCRETO ESTRUTURAL 14X19X39 CM, (ESPESSURA 14 CM) FBK = 14,0 MPA, PARA PAREDES COM ÁREA LÍQUIDA MAIOR OU IGUAL A 6M², SEM VÃOS, UTILIZANDO PALHETA. AF_12/2014</v>
          </cell>
          <cell r="C4372" t="str">
            <v>M2</v>
          </cell>
          <cell r="D4372">
            <v>59.79</v>
          </cell>
        </row>
        <row r="4373">
          <cell r="A4373" t="str">
            <v>89457</v>
          </cell>
          <cell r="B4373" t="str">
            <v>ALVENARIA DE BLOCOS DE CONCRETO ESTRUTURAL 14X19X39 CM, (ESPESSURA 14 CM), FBK = 4,5 MPA, PARA PAREDES COM ÁREA LÍQUIDA MENOR QUE 6M², COM VÃOS, UTILIZANDO PALHETA. AF_12/2014</v>
          </cell>
          <cell r="C4373" t="str">
            <v>M2</v>
          </cell>
          <cell r="D4373">
            <v>55.15</v>
          </cell>
        </row>
        <row r="4374">
          <cell r="A4374" t="str">
            <v>89458</v>
          </cell>
          <cell r="B4374" t="str">
            <v>ALVENARIA DE BLOCOS DE CONCRETO ESTRUTURAL 14X19X39 CM, (ESPESSURA 14 CM), FBK = 4,5 MPA, PARA PAREDES COM ÁREA LÍQUIDA MAIOR OU IGUAL A 6M², COM VÃOS, UTILIZANDO PALHETA. AF_12/2014</v>
          </cell>
          <cell r="C4374" t="str">
            <v>M2</v>
          </cell>
          <cell r="D4374">
            <v>50.97</v>
          </cell>
        </row>
        <row r="4375">
          <cell r="A4375" t="str">
            <v>89459</v>
          </cell>
          <cell r="B4375" t="str">
            <v>ALVENARIA DE BLOCOS DE CONCRETO ESTRUTURAL 14X19X39 CM, (ESPESSURA 14 CM) FBK = 14,0 MPA, PARA PAREDES COM ÁREA LÍQUIDA MENOR QUE 6M², COM VÃOS, UTILIZANDO PALHETA. AF_12/2014</v>
          </cell>
          <cell r="C4375" t="str">
            <v>M2</v>
          </cell>
          <cell r="D4375">
            <v>67.89</v>
          </cell>
        </row>
        <row r="4376">
          <cell r="A4376" t="str">
            <v>89460</v>
          </cell>
          <cell r="B4376" t="str">
            <v>ALVENARIA DE BLOCOS DE CONCRETO ESTRUTURAL 14X19X39 CM, (ESPESSURA 14 CM) FBK = 14,0 MPA, PARA PAREDES COM ÁREA LÍQUIDA MAIOR OU IGUAL A 6M², COM VÃOS, UTILIZANDO PALHETA. AF_12/2014</v>
          </cell>
          <cell r="C4376" t="str">
            <v>M2</v>
          </cell>
          <cell r="D4376">
            <v>62.84</v>
          </cell>
        </row>
        <row r="4377">
          <cell r="A4377" t="str">
            <v>89462</v>
          </cell>
          <cell r="B4377" t="str">
            <v>ALVENARIA DE BLOCOS DE CONCRETO ESTRUTURAL 14X19X29 CM, (ESPESSURA 14 CM), FBK = 4,5 MPA, PARA PAREDES COM ÁREA LÍQUIDA MENOR QUE 6M², SEM VÃOS, UTILIZANDO PALHETA. AF_12/2014</v>
          </cell>
          <cell r="C4377" t="str">
            <v>M2</v>
          </cell>
          <cell r="D4377">
            <v>59.54</v>
          </cell>
        </row>
        <row r="4378">
          <cell r="A4378" t="str">
            <v>89463</v>
          </cell>
          <cell r="B4378" t="str">
            <v>ALVENARIA DE BLOCOS DE CONCRETO ESTRUTURAL 14X19X29 CM, (ESPESSURA 14 CM), FBK = 4,5 MPA, PARA PAREDES COM ÁREA LÍQUIDA MAIOR OU IGUAL A 6M², SEM VÃOS, UTILIZANDO PALHETA. AF_12/2014</v>
          </cell>
          <cell r="C4378" t="str">
            <v>M2</v>
          </cell>
          <cell r="D4378">
            <v>57.21</v>
          </cell>
        </row>
        <row r="4379">
          <cell r="A4379" t="str">
            <v>89464</v>
          </cell>
          <cell r="B4379" t="str">
            <v>ALVENARIA DE BLOCOS DE CONCRETO ESTRUTURAL 14X19X29 CM, (ESPESSURA 14 CM) FBK = 14,0 MPA, PARA PAREDES COM ÁREA LÍQUIDA MENOR QUE 6M², SEM VÃOS, UTILIZANDO PALHETA. AF_12/2014</v>
          </cell>
          <cell r="C4379" t="str">
            <v>M2</v>
          </cell>
          <cell r="D4379">
            <v>77.61</v>
          </cell>
        </row>
        <row r="4380">
          <cell r="A4380" t="str">
            <v>89465</v>
          </cell>
          <cell r="B4380" t="str">
            <v>ALVENARIA DE BLOCOS DE CONCRETO ESTRUTURAL 14X19X29 CM, (ESPESSURA 14 CM) FBK = 14,0 MPA, PARA PAREDES COM ÁREA LÍQUIDA MAIOR OU IGUAL A 6M², SEM VÃOS, UTILIZANDO PALHETA. AF_12/2014</v>
          </cell>
          <cell r="C4380" t="str">
            <v>M2</v>
          </cell>
          <cell r="D4380">
            <v>74.849999999999994</v>
          </cell>
        </row>
        <row r="4381">
          <cell r="A4381" t="str">
            <v>89466</v>
          </cell>
          <cell r="B4381" t="str">
            <v>ALVENARIA DE BLOCOS DE CONCRETO ESTRUTURAL 14X19X29 CM, (ESPESSURA 14 CM), FBK = 4,5 MPA, PARA PAREDES COM ÁREA LÍQUIDA MENOR QUE 6M², COM VÃOS, UTILIZANDO PALHETA. AF_12/2014</v>
          </cell>
          <cell r="C4381" t="str">
            <v>M2</v>
          </cell>
          <cell r="D4381">
            <v>63.7</v>
          </cell>
        </row>
        <row r="4382">
          <cell r="A4382" t="str">
            <v>89467</v>
          </cell>
          <cell r="B4382" t="str">
            <v>ALVENARIA DE BLOCOS DE CONCRETO ESTRUTURAL 14X19X29 CM, (ESPESSURA 14 CM), FBK = 4,5 MPA, PARA PAREDES COM ÁREA LÍQUIDA MAIOR OU IGUAL A 6M², COM VÃOS, UTILIZANDO PALHETA. AF_12/2014</v>
          </cell>
          <cell r="C4382" t="str">
            <v>M2</v>
          </cell>
          <cell r="D4382">
            <v>59.47</v>
          </cell>
        </row>
        <row r="4383">
          <cell r="A4383" t="str">
            <v>89468</v>
          </cell>
          <cell r="B4383" t="str">
            <v>ALVENARIA DE BLOCOS DE CONCRETO ESTRUTURAL 14X19X29 CM, (ESPESSURA 14 CM) FBK = 14,0 MPA, PARA PAREDES COM ÁREA LÍQUIDA MENOR QUE 6M², COM VÃOS, UTILIZANDO PALHETA. AF_12/2014</v>
          </cell>
          <cell r="C4383" t="str">
            <v>M2</v>
          </cell>
          <cell r="D4383">
            <v>82.58</v>
          </cell>
        </row>
        <row r="4384">
          <cell r="A4384" t="str">
            <v>89469</v>
          </cell>
          <cell r="B4384" t="str">
            <v>ALVENARIA DE BLOCOS DE CONCRETO ESTRUTURAL 14X19X29 CM, (ESPESSURA 14 CM) FBK = 14,0 MPA, PARA PAREDES COM ÁREA LÍQUIDA MAIOR OU IGUAL A 6M², COM VÃOS, UTILIZANDO PALHETA. AF_12/2014</v>
          </cell>
          <cell r="C4384" t="str">
            <v>M2</v>
          </cell>
          <cell r="D4384">
            <v>77.599999999999994</v>
          </cell>
        </row>
        <row r="4385">
          <cell r="A4385" t="str">
            <v>89470</v>
          </cell>
          <cell r="B4385" t="str">
            <v>ALVENARIA DE BLOCOS DE CONCRETO ESTRUTURAL 14X19X39 CM, (ESPESSURA 14 CM), FBK = 4,5 MPA, PARA PAREDES COM ÁREA LÍQUIDA MENOR QUE 6M², SEM VÃOS, UTILIZANDO COLHER DE PEDREIRO. AF_12/2014</v>
          </cell>
          <cell r="C4385" t="str">
            <v>M2</v>
          </cell>
          <cell r="D4385">
            <v>64.17</v>
          </cell>
        </row>
        <row r="4386">
          <cell r="A4386" t="str">
            <v>89471</v>
          </cell>
          <cell r="B4386" t="str">
            <v>ALVENARIA DE BLOCOS DE CONCRETO ESTRUTURAL 14X19X39 CM, (ESPESSURA 14 CM), FBK = 4,5 MPA, PARA PAREDES COM ÁREA LÍQUIDA MAIOR OU IGUAL A 6M², SEM VÃOS, UTILIZANDO COLHER DE PEDREIRO. AF_12/2014</v>
          </cell>
          <cell r="C4386" t="str">
            <v>M2</v>
          </cell>
          <cell r="D4386">
            <v>61.63</v>
          </cell>
        </row>
        <row r="4387">
          <cell r="A4387" t="str">
            <v>89472</v>
          </cell>
          <cell r="B4387" t="str">
            <v>ALVENARIA DE BLOCOS DE CONCRETO ESTRUTURAL 14X19X39 CM, (ESPESSURA 14 CM) FBK = 14,0 MPA, PARA PAREDES COM ÁREA LÍQUIDA MENOR QUE 6M², SEM VÃOS, UTILIZANDO COLHER DE PEDREIRO. AF_12/2014</v>
          </cell>
          <cell r="C4387" t="str">
            <v>M2</v>
          </cell>
          <cell r="D4387">
            <v>75.31</v>
          </cell>
        </row>
        <row r="4388">
          <cell r="A4388" t="str">
            <v>89473</v>
          </cell>
          <cell r="B4388" t="str">
            <v>ALVENARIA DE BLOCOS DE CONCRETO ESTRUTURAL 14X19X39 CM, (ESPESSURA 14 CM) FBK = 14,0 MPA, PARA PAREDES COM ÁREA LÍQUIDA MAIOR OU IGUAL A 6M², SEM VÃOS, UTILIZANDO COLHER DE PEDREIRO. AF_12/2014</v>
          </cell>
          <cell r="C4388" t="str">
            <v>M2</v>
          </cell>
          <cell r="D4388">
            <v>72.44</v>
          </cell>
        </row>
        <row r="4389">
          <cell r="A4389" t="str">
            <v>89474</v>
          </cell>
          <cell r="B4389" t="str">
            <v>ALVENARIA DE BLOCOS DE CONCRETO ESTRUTURAL 14X19X39 CM, (ESPESSURA 14 CM), FBK = 4,5 MPA, PARA PAREDES COM ÁREA LÍQUIDA MENOR QUE 6M², COM VÃOS, UTILIZANDO COLHER DE PEDREIRO. AF_12/2014</v>
          </cell>
          <cell r="C4389" t="str">
            <v>M2</v>
          </cell>
          <cell r="D4389">
            <v>71.56</v>
          </cell>
        </row>
        <row r="4390">
          <cell r="A4390" t="str">
            <v>89475</v>
          </cell>
          <cell r="B4390" t="str">
            <v>ALVENARIA DE BLOCOS DE CONCRETO ESTRUTURAL 14X19X39 CM, (ESPESSURA 14 CM), FBK = 4,5 MPA, PARA PAREDES COM ÁREA LÍQUIDA MAIOR OU IGUAL A 6M², COM VÃOS, UTILIZANDO COLHER DE PEDREIRO. AF_12/2014</v>
          </cell>
          <cell r="C4390" t="str">
            <v>M2</v>
          </cell>
          <cell r="D4390">
            <v>65.75</v>
          </cell>
        </row>
        <row r="4391">
          <cell r="A4391" t="str">
            <v>89476</v>
          </cell>
          <cell r="B4391" t="str">
            <v>ALVENARIA DE BLOCOS DE CONCRETO ESTRUTURAL 14X19X39 CM, (ESPESSURA 14 CM) FBK = 14,0 MPA, PARA PAREDES COM ÁREA LÍQUIDA MENOR QUE 6M², COM VÃOS, UTILIZANDO COLHER DE PEDREIRO. AF_12/2014</v>
          </cell>
          <cell r="C4391" t="str">
            <v>M2</v>
          </cell>
          <cell r="D4391">
            <v>84.17</v>
          </cell>
        </row>
        <row r="4392">
          <cell r="A4392" t="str">
            <v>89477</v>
          </cell>
          <cell r="B4392" t="str">
            <v>ALVENARIA DE BLOCOS DE CONCRETO ESTRUTURAL 14X19X39 CM, (ESPESSURA 14 CM) FBK = 14,0 MPA, PARA PAREDES COM ÁREA LÍQUIDA MAIOR OU IGUAL A 6M², COM VÃOS, UTILIZANDO COLHER DE PEDREIRO. AF_12/2014</v>
          </cell>
          <cell r="C4392" t="str">
            <v>M2</v>
          </cell>
          <cell r="D4392">
            <v>77.7</v>
          </cell>
        </row>
        <row r="4393">
          <cell r="A4393" t="str">
            <v>89478</v>
          </cell>
          <cell r="B4393" t="str">
            <v>ALVENARIA DE BLOCOS DE CONCRETO ESTRUTURAL 14X19X29 CM, (ESPESSURA 14 CM), FBK = 4,5 MPA, PARA PAREDES COM ÁREA LÍQUIDA MENOR QUE 6M², SEM VÃOS, UTILIZANDO COLHER DE PEDREIRO. AF_12/2014</v>
          </cell>
          <cell r="C4393" t="str">
            <v>M2</v>
          </cell>
          <cell r="D4393">
            <v>72.56</v>
          </cell>
        </row>
        <row r="4394">
          <cell r="A4394" t="str">
            <v>89479</v>
          </cell>
          <cell r="B4394" t="str">
            <v>ALVENARIA DE BLOCOS DE CONCRETO ESTRUTURAL 14X19X29 CM, (ESPESSURA 14 CM), FBK = 4,5 MPA, PARA PAREDES COM ÁREA LÍQUIDA MAIOR OU IGUAL A 6M², SEM VÃOS, UTILIZANDO COLHER DE PEDREIRO. AF_12/2014</v>
          </cell>
          <cell r="C4394" t="str">
            <v>M2</v>
          </cell>
          <cell r="D4394">
            <v>70.22</v>
          </cell>
        </row>
        <row r="4395">
          <cell r="A4395" t="str">
            <v>89480</v>
          </cell>
          <cell r="B4395" t="str">
            <v>ALVENARIA DE BLOCOS DE CONCRETO ESTRUTURAL 14X19X29 CM, (ESPESSURA 14 CM) FBK = 14,0 MPA, PARA PAREDES COM ÁREA LÍQUIDA MENOR QUE 6M², SEM VÃOS, UTILIZANDO COLHER DE PEDREIRO. AF_12/2014</v>
          </cell>
          <cell r="C4395" t="str">
            <v>M2</v>
          </cell>
          <cell r="D4395">
            <v>90.25</v>
          </cell>
        </row>
        <row r="4396">
          <cell r="A4396" t="str">
            <v>89483</v>
          </cell>
          <cell r="B4396" t="str">
            <v>ALVENARIA DE BLOCOS DE CONCRETO ESTRUTURAL 14X19X29 CM, (ESPESSURA 14 CM) FBK = 14,0 MPA, PARA PAREDES COM ÁREA LÍQUIDA MAIOR OU IGUAL A 6M², SEM VÃOS, UTILIZANDO COLHER DE PEDREIRO. AF_12/2014</v>
          </cell>
          <cell r="C4396" t="str">
            <v>M2</v>
          </cell>
          <cell r="D4396">
            <v>87.71</v>
          </cell>
        </row>
        <row r="4397">
          <cell r="A4397" t="str">
            <v>89484</v>
          </cell>
          <cell r="B4397" t="str">
            <v>ALVENARIA DE BLOCOS DE CONCRETO ESTRUTURAL 14X19X29 CM, (ESPESSURA 14 CM), FBK = 4,5 MPA, PARA PAREDES COM ÁREA LÍQUIDA MENOR QUE 6M², COM VÃOS, UTILIZANDO COLHER DE PEDREIRO. AF_12/2014</v>
          </cell>
          <cell r="C4397" t="str">
            <v>M2</v>
          </cell>
          <cell r="D4397">
            <v>80.349999999999994</v>
          </cell>
        </row>
        <row r="4398">
          <cell r="A4398" t="str">
            <v>89486</v>
          </cell>
          <cell r="B4398" t="str">
            <v>ALVENARIA DE BLOCOS DE CONCRETO ESTRUTURAL 14X19X29 CM, (ESPESSURA 14 CM), FBK = 4,5 MPA, PARA PAREDES COM ÁREA LÍQUIDA MAIOR OU IGUAL A 6M², COM VÃOS, UTILIZANDO COLHER DE PEDREIRO. AF_12/2014</v>
          </cell>
          <cell r="C4398" t="str">
            <v>M2</v>
          </cell>
          <cell r="D4398">
            <v>74.69</v>
          </cell>
        </row>
        <row r="4399">
          <cell r="A4399" t="str">
            <v>89487</v>
          </cell>
          <cell r="B4399" t="str">
            <v>ALVENARIA DE BLOCOS DE CONCRETO ESTRUTURAL 14X19X29 CM, (ESPESSURA 14 CM) FBK = 14,0 MPA, PARA PAREDES COM ÁREA LÍQUIDA MENOR QUE 6M², COM VÃOS, UTILIZANDO COLHER DE PEDREIRO. AF_12/2014</v>
          </cell>
          <cell r="C4399" t="str">
            <v>M2</v>
          </cell>
          <cell r="D4399">
            <v>99.07</v>
          </cell>
        </row>
        <row r="4400">
          <cell r="A4400" t="str">
            <v>89488</v>
          </cell>
          <cell r="B4400" t="str">
            <v>ALVENARIA DE BLOCOS DE CONCRETO ESTRUTURAL 14X19X29 CM, (ESPESSURA 14 CM) FBK = 14,0 MPA, PARA PAREDES COM ÁREA LÍQUIDA MAIOR OU IGUAL A 6M², COM VÃOS, UTILIZANDO COLHER DE PEDREIRO. AF_12/2014</v>
          </cell>
          <cell r="C4400" t="str">
            <v>M2</v>
          </cell>
          <cell r="D4400">
            <v>92.67</v>
          </cell>
        </row>
        <row r="4401">
          <cell r="A4401" t="str">
            <v>91815</v>
          </cell>
          <cell r="B4401" t="str">
            <v>(COMPOSIÇÃO REPRESENTATIVA) DE ALVENARIA DE BLOCOS DE CONCRETO ESTRUTURAL 14X19X39 CM, (ESPESSURA 14 CM), FBK = 4,5 MPA, UTILIZANDO PALHETA, PARA EDIFICAÇÃO HABITACIONAL. AF_10/2015</v>
          </cell>
          <cell r="C4401" t="str">
            <v>M2</v>
          </cell>
          <cell r="D4401">
            <v>51.48</v>
          </cell>
        </row>
        <row r="4402">
          <cell r="A4402" t="str">
            <v>91816</v>
          </cell>
          <cell r="B4402" t="str">
            <v>COMPOSIÇÃO REPRESENTATIVA DE SERVIÇOS DE ALVENARIA DE BLOCOS DE CONCRETO ESTRUTURAL 14X19X29 CM, (ESPESSURA 14 CM), FBK = 4,5 MPA, UTILIZANDO PALHETA, PARA EDIFICAÇÃO HABITACIONAL. AF_10/2015</v>
          </cell>
          <cell r="C4402" t="str">
            <v>M2</v>
          </cell>
          <cell r="D4402">
            <v>59.85</v>
          </cell>
        </row>
        <row r="4403">
          <cell r="A4403" t="str">
            <v>72139</v>
          </cell>
          <cell r="B4403" t="str">
            <v>BLOCOS DE VIDRO TIPO CANELADO 19X19X8CM, ASSENTADO COM ARGAMASSA TRACO 1:3 (CIMENTO E AREIA GROSSA) PREPARO MECANICO, COM REJUNTAMENTO EM CIMENTO BRANCO E BARRAS DE ACO</v>
          </cell>
          <cell r="C4403" t="str">
            <v>M2</v>
          </cell>
          <cell r="D4403">
            <v>392.98</v>
          </cell>
        </row>
        <row r="4404">
          <cell r="A4404" t="str">
            <v>72175</v>
          </cell>
          <cell r="B4404" t="str">
            <v>BLOCOS DE VIDRO TIPO XADREZ 20X20X10CM, ASSENTADO COM ARGAMASSA TRACO 1:3 (CIMENTO E AREIA GROSSA) PREPARO MECANICO, COM REJUNTAMENTO EM CIMENTO BRANCO E BARRAS DE ACO</v>
          </cell>
          <cell r="C4404" t="str">
            <v>M2</v>
          </cell>
          <cell r="D4404">
            <v>395.49</v>
          </cell>
        </row>
        <row r="4405">
          <cell r="A4405" t="str">
            <v>72176</v>
          </cell>
          <cell r="B4405" t="str">
            <v>BLOCOS DE VIDRO TIPO XADREZ 20X10X8CM, ASSENTADO COM ARGAMASSA TRACO 1:3 (CIMENTO E AREIA GROSSA) PREPARO MECANICO, COM REJUNTAMENTO EM CIMENTO BRANCO E BARRAS DE ACO</v>
          </cell>
          <cell r="C4405" t="str">
            <v>M2</v>
          </cell>
          <cell r="D4405">
            <v>397.88</v>
          </cell>
        </row>
        <row r="4406">
          <cell r="A4406" t="str">
            <v>74053/1</v>
          </cell>
          <cell r="B4406" t="str">
            <v>ALVENARIA EM PEDRA RACHAO OU PEDRA DE MAO, ASSENTADA COM ARGAMASSA TRACO 1:6 (CIMENTO E AREIA)</v>
          </cell>
          <cell r="C4406" t="str">
            <v>M3</v>
          </cell>
          <cell r="D4406">
            <v>478.22</v>
          </cell>
        </row>
        <row r="4407">
          <cell r="A4407" t="str">
            <v>72178</v>
          </cell>
          <cell r="B4407" t="str">
            <v>RETIRADA DE DIVISORIAS EM CHAPAS DE MADEIRA, COM MONTANTES METALICOS</v>
          </cell>
          <cell r="C4407" t="str">
            <v>M2</v>
          </cell>
          <cell r="D4407">
            <v>26.27</v>
          </cell>
        </row>
        <row r="4408">
          <cell r="A4408" t="str">
            <v>72179</v>
          </cell>
          <cell r="B4408" t="str">
            <v>RECOLOCACAO DE PLACAS DIVISORIAS DE GRANILITE, CONSIDERANDO REAPROVEITAMENTO DO MATERIAL</v>
          </cell>
          <cell r="C4408" t="str">
            <v>M2</v>
          </cell>
          <cell r="D4408">
            <v>55.31</v>
          </cell>
        </row>
        <row r="4409">
          <cell r="A4409" t="str">
            <v>72180</v>
          </cell>
          <cell r="B4409" t="str">
            <v>RECOLOCACAO DE DIVISORIAS TIPO CHAPAS OU TABUAS, EXCLUSIVE ENTARUGAMENTO, CONSIDERANDO REAPROVEITAMENTO DO MATERIAL</v>
          </cell>
          <cell r="C4409" t="str">
            <v>M2</v>
          </cell>
          <cell r="D4409">
            <v>16.5</v>
          </cell>
        </row>
        <row r="4410">
          <cell r="A4410" t="str">
            <v>72181</v>
          </cell>
          <cell r="B4410" t="str">
            <v>RECOLOCACAO DE DIVISORIAS TIPO CHAPAS OU TABUAS, INCLUSIVE ENTARUGAMENTO, CONSIDERANDO REAPROVEITAMENTO DO MATERIAL</v>
          </cell>
          <cell r="C4410" t="str">
            <v>M2</v>
          </cell>
          <cell r="D4410">
            <v>33.35</v>
          </cell>
        </row>
        <row r="4411">
          <cell r="A4411" t="str">
            <v>73774/1</v>
          </cell>
          <cell r="B4411" t="str">
            <v>DIVISORIA EM MARMORITE ESPESSURA 35MM, CHUMBAMENTO NO PISO E PAREDE COM ARGAMASSA DE CIMENTO E AREIA, POLIMENTO MANUAL, EXCLUSIVE FERRAGENS</v>
          </cell>
          <cell r="C4411" t="str">
            <v>M2</v>
          </cell>
          <cell r="D4411">
            <v>298.75</v>
          </cell>
        </row>
        <row r="4412">
          <cell r="A4412" t="str">
            <v>73909/1</v>
          </cell>
          <cell r="B4412" t="str">
            <v>DIVISORIA EM MADEIRA COMPENSADA RESINADA ESPESSURA 6MM, ESTRUTURADA EM MADEIRA DE LEI 3"X3"</v>
          </cell>
          <cell r="C4412" t="str">
            <v>M2</v>
          </cell>
          <cell r="D4412">
            <v>230.13</v>
          </cell>
        </row>
        <row r="4413">
          <cell r="A4413" t="str">
            <v>74229/1</v>
          </cell>
          <cell r="B4413" t="str">
            <v>DIVISORIA EM MARMORE BRANCO POLIDO, ESPESSURA 3 CM, ASSENTADO COM ARGAMASSA TRACO 1:4 (CIMENTO E AREIA), ARREMATE COM CIMENTO BRANCO, EXCLUSIVE FERRAGENS</v>
          </cell>
          <cell r="C4413" t="str">
            <v>M2</v>
          </cell>
          <cell r="D4413">
            <v>452.13</v>
          </cell>
        </row>
        <row r="4414">
          <cell r="A4414" t="str">
            <v>79627</v>
          </cell>
          <cell r="B4414" t="str">
            <v>DIVISORIA EM GRANITO BRANCO POLIDO, ESP = 3CM, ASSENTADO COM ARGAMASSA TRACO 1:4, ARREMATE EM CIMENTO BRANCO, EXCLUSIVE FERRAGENS</v>
          </cell>
          <cell r="C4414" t="str">
            <v>M2</v>
          </cell>
          <cell r="D4414">
            <v>728.09</v>
          </cell>
        </row>
        <row r="4415">
          <cell r="A4415" t="str">
            <v>73863/1</v>
          </cell>
          <cell r="B4415" t="str">
            <v>ALVENARIA COM BLOCOS DE CONCRETO CELULAR 10X30X60CM, ESPESSURA 10CM, ASSENTADOS COM ARGAMASSA TRACO 1:2:9 (CIMENTO, CAL E AREIA) PREPARO MANUAL</v>
          </cell>
          <cell r="C4415" t="str">
            <v>M2</v>
          </cell>
          <cell r="D4415">
            <v>73.64</v>
          </cell>
        </row>
        <row r="4416">
          <cell r="A4416" t="str">
            <v>73863/2</v>
          </cell>
          <cell r="B4416" t="str">
            <v>ALVENARIA COM BLOCOS DE CONCRETO CELULAR 20X30X60CM, ESPESSURA 20CM, ASSENTADOS COM ARGAMASSA TRACO 1:2:9 (CIMENTO, CAL E AREIA) PREPARO MANUAL</v>
          </cell>
          <cell r="C4416" t="str">
            <v>M2</v>
          </cell>
          <cell r="D4416">
            <v>150.78</v>
          </cell>
        </row>
        <row r="4417">
          <cell r="A4417" t="str">
            <v>68079</v>
          </cell>
          <cell r="B4417" t="str">
            <v>PAREDE DE ADOBE PARA FORNOS</v>
          </cell>
          <cell r="C4417" t="str">
            <v>M3</v>
          </cell>
          <cell r="D4417">
            <v>714.73</v>
          </cell>
        </row>
        <row r="4418">
          <cell r="A4418" t="str">
            <v>72948</v>
          </cell>
          <cell r="B4418" t="str">
            <v>COLCHAO DE AREIA PARA PAVIMENTACAO EM PARALELEPIPEDO OU BLOCOS DE CONCRETO INTERTRAVADOS</v>
          </cell>
          <cell r="C4418" t="str">
            <v>M3</v>
          </cell>
          <cell r="D4418">
            <v>72.37</v>
          </cell>
        </row>
        <row r="4419">
          <cell r="A4419" t="str">
            <v>73790/1</v>
          </cell>
          <cell r="B4419" t="str">
            <v>RETIRADA, LIMPEZA E REASSENTAMENTO DE PARALELEPIPEDO SOBRE COLCHAO DE PO DE PEDRA ESPESSURA 10CM, REJUNTADO COM BETUME E PEDRISCO, CONSIDERANDO APROVEITAMENTO DO PARALELEPIPEDO</v>
          </cell>
          <cell r="C4419" t="str">
            <v>M2</v>
          </cell>
          <cell r="D4419">
            <v>71.91</v>
          </cell>
        </row>
        <row r="4420">
          <cell r="A4420" t="str">
            <v>73790/2</v>
          </cell>
          <cell r="B4420" t="str">
            <v>REASSENTAMENTO DE PARALELEPIPEDO SOBRE COLCHAO DE PO DE PEDRA ESPESSURA 10CM, REJUNTADO COM BETUME E PEDRISCO, CONSIDERANDO APROVEITAMENTO DO PARALELEPIPEDO</v>
          </cell>
          <cell r="C4420" t="str">
            <v>M2</v>
          </cell>
          <cell r="D4420">
            <v>48.93</v>
          </cell>
        </row>
        <row r="4421">
          <cell r="A4421" t="str">
            <v>73790/3</v>
          </cell>
          <cell r="B4421" t="str">
            <v>RETIRADA, LIMPEZA E REASSENTAMENTO DE PARALELEPIPEDO SOBRE COLCHAO DE PO DE PEDRA ESPESSURA 10CM, REJUNTADO COM ARGAMASSA TRACO 1:3 (CIMENTO E AREIA), CONSIDERANDO APROVEITAMENTO DO PARALELEPIPEDO</v>
          </cell>
          <cell r="C4421" t="str">
            <v>M2</v>
          </cell>
          <cell r="D4421">
            <v>67.73</v>
          </cell>
        </row>
        <row r="4422">
          <cell r="A4422" t="str">
            <v>73790/4</v>
          </cell>
          <cell r="B4422" t="str">
            <v>REASSENTAMENTO DE PARALELEPIPEDO SOBRE COLCHAO DE PO DE PEDRA ESPESSURA 10CM, REJUNTADO COM ARGAMASSA TRACO 1:3 (CIMENTO E AREIA), CONSIDERANDO APROVEITAMENTO DO PARALELEPIPEDO</v>
          </cell>
          <cell r="C4422" t="str">
            <v>M2</v>
          </cell>
          <cell r="D4422">
            <v>44.82</v>
          </cell>
        </row>
        <row r="4423">
          <cell r="A4423" t="str">
            <v>83694</v>
          </cell>
          <cell r="B4423" t="str">
            <v>RECOMPOSICAO DE PAVIMENTACAO TIPO BLOKRET SOBRE COLCHAO DE AREIA COM REAPROVEITAMENTO DE MATERIAL</v>
          </cell>
          <cell r="C4423" t="str">
            <v>M2</v>
          </cell>
          <cell r="D4423">
            <v>16.010000000000002</v>
          </cell>
        </row>
        <row r="4424">
          <cell r="A4424" t="str">
            <v>83695/1</v>
          </cell>
          <cell r="B4424" t="str">
            <v>REJUNTAMENTO PAVIMENTACAO PARALELEPIPEDO BETUME CASCALH INCL MATERIAIS</v>
          </cell>
          <cell r="C4424" t="str">
            <v>M2</v>
          </cell>
          <cell r="D4424">
            <v>20</v>
          </cell>
        </row>
        <row r="4425">
          <cell r="A4425" t="str">
            <v>83771</v>
          </cell>
          <cell r="B4425" t="str">
            <v>RECOMPOSICAO DE REVESTIMENTO PRIMARIO MEDIDO P/ VOLUME COMPACTADO</v>
          </cell>
          <cell r="C4425" t="str">
            <v>M3</v>
          </cell>
          <cell r="D4425">
            <v>6.78</v>
          </cell>
        </row>
        <row r="4426">
          <cell r="A4426" t="str">
            <v>92970</v>
          </cell>
          <cell r="B4426" t="str">
            <v>DEMOLIÇÃO DE PAVIMENTAÇÃO ASFÁLTICA COM UTILIZAÇÃO DE MARTELO PERFURADOR, ESPESSURA ATÉ 15 CM, EXCLUSIVE CARGA E TRANSPORTE</v>
          </cell>
          <cell r="C4426" t="str">
            <v>M2</v>
          </cell>
          <cell r="D4426">
            <v>11.23</v>
          </cell>
        </row>
        <row r="4427">
          <cell r="A4427" t="str">
            <v>41879</v>
          </cell>
          <cell r="B4427" t="str">
            <v>CONFORMACAO GEOMETRICA DE PLATAFORMA PARA EXECUCAO DE REVESTIMENTO PRIMARIO EM RODOVIAS VICINAIS</v>
          </cell>
          <cell r="C4427" t="str">
            <v>M2</v>
          </cell>
          <cell r="D4427">
            <v>0.12</v>
          </cell>
        </row>
        <row r="4428">
          <cell r="A4428" t="str">
            <v>72910</v>
          </cell>
          <cell r="B4428" t="str">
            <v>BASE DE SOLO ARENOSO FINO, COMPACTACAO 100% PROCTOR MODIFICADO</v>
          </cell>
          <cell r="C4428" t="str">
            <v>M3</v>
          </cell>
          <cell r="D4428">
            <v>7.77</v>
          </cell>
        </row>
        <row r="4429">
          <cell r="A4429" t="str">
            <v>72911</v>
          </cell>
          <cell r="B4429" t="str">
            <v>BASE DE SOLO ESTABILIZADO SEM MISTURA, COMPACTACAO 100% PROCTOR NORMAL, EXCLUSIVE ESCAVACAO, CARGA E TRANSPORTE DO SOLO</v>
          </cell>
          <cell r="C4429" t="str">
            <v>M3</v>
          </cell>
          <cell r="D4429">
            <v>9.41</v>
          </cell>
        </row>
        <row r="4430">
          <cell r="A4430" t="str">
            <v>72912</v>
          </cell>
          <cell r="B4430" t="str">
            <v>BASE DE SOLO CIMENTO 2% MISTURA EM PISTA, COMPACTACAO 100% PROCTOR INTERMEDIARIO, EXCLUSIVE ESCAVACAO, CARGA E TRANSPORTE DO SOLO</v>
          </cell>
          <cell r="C4430" t="str">
            <v>M3</v>
          </cell>
          <cell r="D4430">
            <v>28.23</v>
          </cell>
        </row>
        <row r="4431">
          <cell r="A4431" t="str">
            <v>72913</v>
          </cell>
          <cell r="B4431" t="str">
            <v>BASE DE SOLO CIMENTO 4% MISTURA EM PISTA, COMPACTACAO 100% PROCTOR NORMAL, EXCLUSIVE TRANSPORTE DO SOLO</v>
          </cell>
          <cell r="C4431" t="str">
            <v>M3</v>
          </cell>
          <cell r="D4431">
            <v>45.06</v>
          </cell>
        </row>
        <row r="4432">
          <cell r="A4432" t="str">
            <v>72914</v>
          </cell>
          <cell r="B4432" t="str">
            <v>BASE DE SOLO CIMENTO 6% MISTURA EM PISTA, COMPACTACAO 100% PROCTOR NORMAL, EXCLUSIVE ESCAVACAO, CARGA E TRANSPORTE DO SOLO</v>
          </cell>
          <cell r="C4432" t="str">
            <v>M3</v>
          </cell>
          <cell r="D4432">
            <v>64.48</v>
          </cell>
        </row>
        <row r="4433">
          <cell r="A4433" t="str">
            <v>72916</v>
          </cell>
          <cell r="B4433" t="str">
            <v>BASE DE SOLO CIMENTO 2% MISTURA EM USINA, COMPACTACAO 100% PROCTOR INTERMEDIARIO, EXCLUSIVE ESCAVACAO, CARGA E TRANSPORTE DO SOLO</v>
          </cell>
          <cell r="C4433" t="str">
            <v>M3</v>
          </cell>
          <cell r="D4433">
            <v>30.03</v>
          </cell>
        </row>
        <row r="4434">
          <cell r="A4434" t="str">
            <v>72919</v>
          </cell>
          <cell r="B4434" t="str">
            <v>BASE DE SOLO CIMENTO 4% MISTURA EM USINA, COMPACTACAO 100% PROCTOR NORMAL, EXCLUSIVE ESCAVACAO, CARGA E TRANSPORTE DO SOLO</v>
          </cell>
          <cell r="C4434" t="str">
            <v>M3</v>
          </cell>
          <cell r="D4434">
            <v>44.45</v>
          </cell>
        </row>
        <row r="4435">
          <cell r="A4435" t="str">
            <v>72922</v>
          </cell>
          <cell r="B4435" t="str">
            <v>BASE DE SOLO CIMENTO 6% COM MISTURA EM USINA, COMPACTACAO 100% PROCTOR NORMAL, EXCLUSIVE ESCAVACAO, CARGA E TRANSPORTE DO SOLO</v>
          </cell>
          <cell r="C4435" t="str">
            <v>M3</v>
          </cell>
          <cell r="D4435">
            <v>61.38</v>
          </cell>
        </row>
        <row r="4436">
          <cell r="A4436" t="str">
            <v>72923</v>
          </cell>
          <cell r="B4436" t="str">
            <v>BASE DE SOLO - BRITA (40/60), MISTURA EM USINA, COMPACTACAO 100% PROCTOR MODIFICADO, EXCLUSIVE ESCAVACAO, CARGA E TRANSPORTE</v>
          </cell>
          <cell r="C4436" t="str">
            <v>M3</v>
          </cell>
          <cell r="D4436">
            <v>68.39</v>
          </cell>
        </row>
        <row r="4437">
          <cell r="A4437" t="str">
            <v>72924</v>
          </cell>
          <cell r="B4437" t="str">
            <v>BASE DE SOLO - BRITA (50/50), MISTURA EM USINA, COMPACTACAO 100% PROCTOR MODIFICADO, EXCLUSIVE ESCAVACAO, CARGA E TRANSPORTE</v>
          </cell>
          <cell r="C4437" t="str">
            <v>M3</v>
          </cell>
          <cell r="D4437">
            <v>58.45</v>
          </cell>
        </row>
        <row r="4438">
          <cell r="A4438" t="str">
            <v>72961</v>
          </cell>
          <cell r="B4438" t="str">
            <v>REGULARIZACAO E COMPACTACAO DE SUBLEITO ATE 20 CM DE ESPESSURA</v>
          </cell>
          <cell r="C4438" t="str">
            <v>M2</v>
          </cell>
          <cell r="D4438">
            <v>1.23</v>
          </cell>
        </row>
        <row r="4439">
          <cell r="A4439" t="str">
            <v>73710</v>
          </cell>
          <cell r="B4439" t="str">
            <v>BASE PARA PAVIMENTACAO COM BRITA GRADUADA, INCLUSIVE COMPACTACAO</v>
          </cell>
          <cell r="C4439" t="str">
            <v>M3</v>
          </cell>
          <cell r="D4439">
            <v>115.53</v>
          </cell>
        </row>
        <row r="4440">
          <cell r="A4440" t="str">
            <v>73711</v>
          </cell>
          <cell r="B4440" t="str">
            <v>BASE PARA PAVIMENTACAO COM BRITA CORRIDA, INCLUSIVE COMPACTACAO</v>
          </cell>
          <cell r="C4440" t="str">
            <v>M3</v>
          </cell>
          <cell r="D4440">
            <v>102.64</v>
          </cell>
        </row>
        <row r="4441">
          <cell r="A4441" t="str">
            <v>73766/1</v>
          </cell>
          <cell r="B4441" t="str">
            <v>BASE PARA PAVIMENTACAO COM MACADAME HIDRAULICO, INCLUSIVE COMPACTACAO</v>
          </cell>
          <cell r="C4441" t="str">
            <v>M3</v>
          </cell>
          <cell r="D4441">
            <v>128.5</v>
          </cell>
        </row>
        <row r="4442">
          <cell r="A4442" t="str">
            <v>83772</v>
          </cell>
          <cell r="B4442" t="str">
            <v>BASE SOLO ESTABIL C/ MATERIAIS MISTURADOS NA USINA / TRANSP AGUA EXCL. ESCAV., CARGA E TRANSPORTE DOS SOLOS UTILIZADOS E BRITA</v>
          </cell>
          <cell r="C4442" t="str">
            <v>M3</v>
          </cell>
          <cell r="D4442">
            <v>13.07</v>
          </cell>
        </row>
        <row r="4443">
          <cell r="A4443" t="str">
            <v>72799</v>
          </cell>
          <cell r="B4443" t="str">
            <v>PAVIMENTO EM PARALELEPIPEDO SOBRE COLCHAO DE AREIA REJUNTADO COM ARGAMASSA DE CIMENTO E AREIA NO TRAÇO 1:3 (PEDRAS PEQUENAS 30 A 35 PECAS POR M2)</v>
          </cell>
          <cell r="C4443" t="str">
            <v>M2</v>
          </cell>
          <cell r="D4443">
            <v>83.79</v>
          </cell>
        </row>
        <row r="4444">
          <cell r="A4444" t="str">
            <v>72942</v>
          </cell>
          <cell r="B4444" t="str">
            <v>PINTURA DE LIGACAO COM EMULSAO RR-1C</v>
          </cell>
          <cell r="C4444" t="str">
            <v>M2</v>
          </cell>
          <cell r="D4444">
            <v>1.29</v>
          </cell>
        </row>
        <row r="4445">
          <cell r="A4445" t="str">
            <v>72943</v>
          </cell>
          <cell r="B4445" t="str">
            <v>PINTURA DE LIGACAO COM EMULSAO RR-2C</v>
          </cell>
          <cell r="C4445" t="str">
            <v>M2</v>
          </cell>
          <cell r="D4445">
            <v>1.37</v>
          </cell>
        </row>
        <row r="4446">
          <cell r="A4446" t="str">
            <v>72944</v>
          </cell>
          <cell r="B4446" t="str">
            <v>PAVIMENTACAO EM PARALELEPIPEDO SOBRE COLCHAO DE AREIA 10CM, REJUNTADO COM AREIA</v>
          </cell>
          <cell r="C4446" t="str">
            <v>M2</v>
          </cell>
          <cell r="D4446">
            <v>68.430000000000007</v>
          </cell>
        </row>
        <row r="4447">
          <cell r="A4447" t="str">
            <v>72945</v>
          </cell>
          <cell r="B4447" t="str">
            <v>IMPRIMACAO DE BASE DE PAVIMENTACAO COM ADP CM-30</v>
          </cell>
          <cell r="C4447" t="str">
            <v>M2</v>
          </cell>
          <cell r="D4447">
            <v>5.19</v>
          </cell>
        </row>
        <row r="4448">
          <cell r="A4448" t="str">
            <v>72956</v>
          </cell>
          <cell r="B4448" t="str">
            <v>TRATAMENTO SUPERFICIAL SIMPLES - TSS, COM EMULSAO RR-2C</v>
          </cell>
          <cell r="C4448" t="str">
            <v>M2</v>
          </cell>
          <cell r="D4448">
            <v>5.23</v>
          </cell>
        </row>
        <row r="4449">
          <cell r="A4449" t="str">
            <v>72958</v>
          </cell>
          <cell r="B4449" t="str">
            <v>TRATAMENTO SUPERFICIAL DUPLO - TSD, COM EMULSAO RR-2C</v>
          </cell>
          <cell r="C4449" t="str">
            <v>M2</v>
          </cell>
          <cell r="D4449">
            <v>9.4700000000000006</v>
          </cell>
        </row>
        <row r="4450">
          <cell r="A4450" t="str">
            <v>72960</v>
          </cell>
          <cell r="B4450" t="str">
            <v>TRATAMENTO SUPERFICIAL TRIPLO - TST, COM EMULSAO RR-2C</v>
          </cell>
          <cell r="C4450" t="str">
            <v>M2</v>
          </cell>
          <cell r="D4450">
            <v>12.33</v>
          </cell>
        </row>
        <row r="4451">
          <cell r="A4451" t="str">
            <v>72967</v>
          </cell>
          <cell r="B4451" t="str">
            <v>MEIO-FIO DE CONCRETO PRE-MOLDADO 12 X 30 CM, SOBRE BASE DE CONCRETO SIMPLES E REJUNTADO COM ARGAMASSA TRACO 1:3 (CIMENTO E AREIA)</v>
          </cell>
          <cell r="C4451" t="str">
            <v>M</v>
          </cell>
          <cell r="D4451">
            <v>31.65</v>
          </cell>
        </row>
        <row r="4452">
          <cell r="A4452" t="str">
            <v>72969</v>
          </cell>
          <cell r="B4452" t="str">
            <v>CARGA DE PEDRA PARA PAVIMENTO POLIEDRICO</v>
          </cell>
          <cell r="C4452" t="str">
            <v>M2</v>
          </cell>
          <cell r="D4452">
            <v>1.17</v>
          </cell>
        </row>
        <row r="4453">
          <cell r="A4453" t="str">
            <v>72971</v>
          </cell>
          <cell r="B4453" t="str">
            <v>COMPACTACAO DE PAVIMENTO POLIEDRICO</v>
          </cell>
          <cell r="C4453" t="str">
            <v>M2</v>
          </cell>
          <cell r="D4453">
            <v>0.05</v>
          </cell>
        </row>
        <row r="4454">
          <cell r="A4454" t="str">
            <v>72972</v>
          </cell>
          <cell r="B4454" t="str">
            <v>CONTENCAO LATERAL COM SOLO LOCAL PARA PAVIMENTO POLIEDRICO</v>
          </cell>
          <cell r="C4454" t="str">
            <v>M2</v>
          </cell>
          <cell r="D4454">
            <v>0.94</v>
          </cell>
        </row>
        <row r="4455">
          <cell r="A4455" t="str">
            <v>72973</v>
          </cell>
          <cell r="B4455" t="str">
            <v>CORTE E PREPARO DE CORDAO DE PEDRA PARA PAVIMENTO POLIEDRICO</v>
          </cell>
          <cell r="C4455" t="str">
            <v>M</v>
          </cell>
          <cell r="D4455">
            <v>1.76</v>
          </cell>
        </row>
        <row r="4456">
          <cell r="A4456" t="str">
            <v>72974</v>
          </cell>
          <cell r="B4456" t="str">
            <v>CORTE E PREPARO DE PEDRA PARA PAVIMENTO POLIEDRICO</v>
          </cell>
          <cell r="C4456" t="str">
            <v>M2</v>
          </cell>
          <cell r="D4456">
            <v>5.89</v>
          </cell>
        </row>
        <row r="4457">
          <cell r="A4457" t="str">
            <v>72975</v>
          </cell>
          <cell r="B4457" t="str">
            <v>DESMONTE MANUAL DE PEDRA PARA PAVIMENTO POLIEDRICO</v>
          </cell>
          <cell r="C4457" t="str">
            <v>M2</v>
          </cell>
          <cell r="D4457">
            <v>0.66</v>
          </cell>
        </row>
        <row r="4458">
          <cell r="A4458" t="str">
            <v>72976</v>
          </cell>
          <cell r="B4458" t="str">
            <v>CARGA DE CORDAO DE PEDRA PARA PAVIMENTO POLIEDRICO</v>
          </cell>
          <cell r="C4458" t="str">
            <v>M</v>
          </cell>
          <cell r="D4458">
            <v>0.57999999999999996</v>
          </cell>
        </row>
        <row r="4459">
          <cell r="A4459" t="str">
            <v>72978</v>
          </cell>
          <cell r="B4459" t="str">
            <v>EXTRACAO, CARGA E ASSENTAMENTO DE CORDAO DE PEDRA PARA PAVIMENTO POLIEDRICO, EXCLUSIVE TRANSPORTE DE PEDRA E INDENIZACAO PEDREIRA</v>
          </cell>
          <cell r="C4459" t="str">
            <v>M</v>
          </cell>
          <cell r="D4459">
            <v>5.89</v>
          </cell>
        </row>
        <row r="4460">
          <cell r="A4460" t="str">
            <v>72979</v>
          </cell>
          <cell r="B4460" t="str">
            <v>EXTRACAO, CARGA, PREPARO E ASSENTAMENTO DE PEDRAS POLIEDRICAS, EXCLUSIVE TRANSPORTE DE PEDRA E INDENIZACAO PEDREIRA</v>
          </cell>
          <cell r="C4460" t="str">
            <v>M2</v>
          </cell>
          <cell r="D4460">
            <v>11.26</v>
          </cell>
        </row>
        <row r="4461">
          <cell r="A4461" t="str">
            <v>73760/1</v>
          </cell>
          <cell r="B4461" t="str">
            <v>CAPA SELANTE COMPREENDENDO APLICAÇÃO DE ASFALTO NA PROPORÇÃO DE 0,7 A 1,5L / M2, DISTRIBUIÇÃO DE AGREGADOS DE 5 A 15KG/M2 E COMPACTAÇÃO COM ROLO - COM USO DA EMULSAO RR-2C, INCLUSO APLICACAO E COMPACTACAO</v>
          </cell>
          <cell r="C4461" t="str">
            <v>M2</v>
          </cell>
          <cell r="D4461">
            <v>2.94</v>
          </cell>
        </row>
        <row r="4462">
          <cell r="A4462" t="str">
            <v>73765/1</v>
          </cell>
          <cell r="B4462" t="str">
            <v>PAVIMENTACAO EM PARALELEPIPEDO SOBRE COLCHAO DE PO DE PEDRA ESPESSURA 10CM, REJUNTADO COM ARGAMASSA DE CIMENTO E AREIA TRACO 1:3 (CIMENTO E AREIA)</v>
          </cell>
          <cell r="C4462" t="str">
            <v>M2</v>
          </cell>
          <cell r="D4462">
            <v>93.26</v>
          </cell>
        </row>
        <row r="4463">
          <cell r="A4463" t="str">
            <v>73765/2</v>
          </cell>
          <cell r="B4463" t="str">
            <v>PAVIMENTACAO EM PARALELEPIPEDO SOBRE COLCHAO DE PO DE PEDRA ESPESSURA 10CM, REJUNTADO COM BETUME E PEDRISCO</v>
          </cell>
          <cell r="C4463" t="str">
            <v>M2</v>
          </cell>
          <cell r="D4463">
            <v>96.15</v>
          </cell>
        </row>
        <row r="4464">
          <cell r="A4464" t="str">
            <v>73849/1</v>
          </cell>
          <cell r="B4464" t="str">
            <v>AREIA ASFALTO A QUENTE (AAUQ) COM CAP 50/70, INCLUSO USINAGEM E APLICACAO, EXCLUSIVE TRANSPORTE</v>
          </cell>
          <cell r="C4464" t="str">
            <v>M3</v>
          </cell>
          <cell r="D4464">
            <v>621.08000000000004</v>
          </cell>
        </row>
        <row r="4465">
          <cell r="A4465" t="str">
            <v>73849/2</v>
          </cell>
          <cell r="B4465" t="str">
            <v>AREIA ASFALTO A FRIO (AAUF), COM EMULSAO RR-2C INCLUSO USINAGEM E APLICACAO, EXCLUSIVE TRANSPORTE</v>
          </cell>
          <cell r="C4465" t="str">
            <v>M3</v>
          </cell>
          <cell r="D4465">
            <v>499.93</v>
          </cell>
        </row>
        <row r="4466">
          <cell r="A4466" t="str">
            <v>92391</v>
          </cell>
          <cell r="B4466" t="str">
            <v>EXECUÇÃO DE PAVIMENTO EM PISO INTERTRAVADO, COM BLOCO PISOGRAMA DE 35 X 25 CM, ESPESSURA 6 CM. AF_12/2015</v>
          </cell>
          <cell r="C4466" t="str">
            <v>M2</v>
          </cell>
          <cell r="D4466">
            <v>36.28</v>
          </cell>
        </row>
        <row r="4467">
          <cell r="A4467" t="str">
            <v>92392</v>
          </cell>
          <cell r="B4467" t="str">
            <v>EXECUÇÃO DE PAVIMENTO EM PISO INTERTRAVADO, COM BLOCO PISOGRAMA DE 35 X 25 CM, ESPESSURA 8 CM. AF_12/2015</v>
          </cell>
          <cell r="C4467" t="str">
            <v>M2</v>
          </cell>
          <cell r="D4467">
            <v>40.43</v>
          </cell>
        </row>
        <row r="4468">
          <cell r="A4468" t="str">
            <v>92393</v>
          </cell>
          <cell r="B4468" t="str">
            <v>EXECUÇÃO DE PAVIMENTO EM PISO INTERTRAVADO, COM BLOCO SEXTAVADO DE 25 X 25 CM, ESPESSURA 6 CM. AF_12/2015</v>
          </cell>
          <cell r="C4468" t="str">
            <v>M2</v>
          </cell>
          <cell r="D4468">
            <v>41.74</v>
          </cell>
        </row>
        <row r="4469">
          <cell r="A4469" t="str">
            <v>92394</v>
          </cell>
          <cell r="B4469" t="str">
            <v>EXECUÇÃO DE PAVIMENTO EM PISO INTERTRAVADO, COM BLOCO SEXTAVADO DE 25 X 25 CM, ESPESSURA 8 CM. AF_12/2015</v>
          </cell>
          <cell r="C4469" t="str">
            <v>M2</v>
          </cell>
          <cell r="D4469">
            <v>50.21</v>
          </cell>
        </row>
        <row r="4470">
          <cell r="A4470" t="str">
            <v>92395</v>
          </cell>
          <cell r="B4470" t="str">
            <v>EXECUÇÃO DE PAVIMENTO EM PISO INTERTRAVADO, COM BLOCO SEXTAVADO DE 25 X 25 CM, ESPESSURA 10 CM. AF_12/2015</v>
          </cell>
          <cell r="C4470" t="str">
            <v>M2</v>
          </cell>
          <cell r="D4470">
            <v>63.77</v>
          </cell>
        </row>
        <row r="4471">
          <cell r="A4471" t="str">
            <v>92396</v>
          </cell>
          <cell r="B4471" t="str">
            <v>EXECUÇÃO DE PASSEIO EM PISO INTERTRAVADO, COM BLOCO RETANGULAR COR NATURAL DE 20 X 10 CM, ESPESSURA 6 CM. AF_12/2015</v>
          </cell>
          <cell r="C4471" t="str">
            <v>M2</v>
          </cell>
          <cell r="D4471">
            <v>52.46</v>
          </cell>
        </row>
        <row r="4472">
          <cell r="A4472" t="str">
            <v>92397</v>
          </cell>
          <cell r="B4472" t="str">
            <v>EXECUÇÃO DE PÁTIO/ESTACIONAMENTO EM PISO INTERTRAVADO, COM BLOCO RETANGULAR COR NATURAL DE 20 X 10 CM, ESPESSURA 6 CM. AF_12/2015</v>
          </cell>
          <cell r="C4472" t="str">
            <v>M2</v>
          </cell>
          <cell r="D4472">
            <v>41.13</v>
          </cell>
        </row>
        <row r="4473">
          <cell r="A4473" t="str">
            <v>92398</v>
          </cell>
          <cell r="B4473" t="str">
            <v>EXECUÇÃO DE PÁTIO/ESTACIONAMENTO EM PISO INTERTRAVADO, COM BLOCO RETANGULAR COR NATURAL DE 20 X 10 CM, ESPESSURA 8 CM. AF_12/2015</v>
          </cell>
          <cell r="C4473" t="str">
            <v>M2</v>
          </cell>
          <cell r="D4473">
            <v>50.81</v>
          </cell>
        </row>
        <row r="4474">
          <cell r="A4474" t="str">
            <v>92399</v>
          </cell>
          <cell r="B4474" t="str">
            <v>EXECUÇÃO DE VIA EM PISO INTERTRAVADO, COM BLOCO RETANGULAR COR NATURAL DE 20 X 10 CM, ESPESSURA 8 CM. AF_12/2015</v>
          </cell>
          <cell r="C4474" t="str">
            <v>M2</v>
          </cell>
          <cell r="D4474">
            <v>51.97</v>
          </cell>
        </row>
        <row r="4475">
          <cell r="A4475" t="str">
            <v>92400</v>
          </cell>
          <cell r="B4475" t="str">
            <v>EXECUÇÃO DE PÁTIO/ESTACIONAMENTO EM PISO INTERTRAVADO, COM BLOCO RETANGULAR DE 20 X 10 CM, ESPESSURA 10 CM. AF_12/2015</v>
          </cell>
          <cell r="C4475" t="str">
            <v>M2</v>
          </cell>
          <cell r="D4475">
            <v>57.43</v>
          </cell>
        </row>
        <row r="4476">
          <cell r="A4476" t="str">
            <v>92401</v>
          </cell>
          <cell r="B4476" t="str">
            <v>EXECUÇÃO DE VIA EM PISO INTERTRAVADO, COM BLOCO RETANGULAR DE 20 X 10 CM, ESPESSURA 10 CM. AF_12/2015</v>
          </cell>
          <cell r="C4476" t="str">
            <v>M2</v>
          </cell>
          <cell r="D4476">
            <v>58.61</v>
          </cell>
        </row>
        <row r="4477">
          <cell r="A4477" t="str">
            <v>92402</v>
          </cell>
          <cell r="B4477" t="str">
            <v>EXECUÇÃO DE PASSEIO EM PISO INTERTRAVADO, COM BLOCO 16 FACES DE 22 X 11 CM, ESPESSURA 6 CM. AF_12/2015</v>
          </cell>
          <cell r="C4477" t="str">
            <v>M2</v>
          </cell>
          <cell r="D4477">
            <v>54.08</v>
          </cell>
        </row>
        <row r="4478">
          <cell r="A4478" t="str">
            <v>92403</v>
          </cell>
          <cell r="B4478" t="str">
            <v>EXECUÇÃO DE PÁTIO/ESTACIONAMENTO EM PISO INTERTRAVADO, COM BLOCO 16 FACES DE 22 X 11 CM, ESPESSURA 6 CM. AF_12/2015</v>
          </cell>
          <cell r="C4478" t="str">
            <v>M2</v>
          </cell>
          <cell r="D4478">
            <v>42.67</v>
          </cell>
        </row>
        <row r="4479">
          <cell r="A4479" t="str">
            <v>92404</v>
          </cell>
          <cell r="B4479" t="str">
            <v>EXECUÇÃO DE PÁTIO/ESTACIONAMENTO EM PISO INTERTRAVADO, COM BLOCO 16 FACES DE 22 X 11 CM, ESPESSURA 8 CM. AF_12/2015</v>
          </cell>
          <cell r="C4479" t="str">
            <v>M2</v>
          </cell>
          <cell r="D4479">
            <v>53.32</v>
          </cell>
        </row>
        <row r="4480">
          <cell r="A4480" t="str">
            <v>92405</v>
          </cell>
          <cell r="B4480" t="str">
            <v>EXECUÇÃO DE VIA EM PISO INTERTRAVADO, COM BLOCO 16 FACES DE 22 X 11 CM, ESPESSURA 8 CM. AF_12/2015</v>
          </cell>
          <cell r="C4480" t="str">
            <v>M2</v>
          </cell>
          <cell r="D4480">
            <v>54.48</v>
          </cell>
        </row>
        <row r="4481">
          <cell r="A4481" t="str">
            <v>92406</v>
          </cell>
          <cell r="B4481" t="str">
            <v>EXECUÇÃO DE PÁTIO/ESTACIONAMENTO EM PISO INTERTRAVADO, COM BLOCO 16 FACES DE 22 X 11 CM, ESPESSURA 10 CM. AF_12/2015</v>
          </cell>
          <cell r="C4481" t="str">
            <v>M2</v>
          </cell>
          <cell r="D4481">
            <v>60.55</v>
          </cell>
        </row>
        <row r="4482">
          <cell r="A4482" t="str">
            <v>92407</v>
          </cell>
          <cell r="B4482" t="str">
            <v>EXECUÇÃO DE VIA EM PISO INTERTRAVADO, COM BLOCO 16 FACES DE 22 X 11 CM, ESPESSURA 10 CM. AF_12/2015</v>
          </cell>
          <cell r="C4482" t="str">
            <v>M2</v>
          </cell>
          <cell r="D4482">
            <v>61.74</v>
          </cell>
        </row>
        <row r="4483">
          <cell r="A4483" t="str">
            <v>93679</v>
          </cell>
          <cell r="B4483" t="str">
            <v>EXECUÇÃO DE PASSEIO EM PISO INTERTRAVADO, COM BLOCO RETANGULAR COLORIDO DE 20 X 10 CM, ESPESSURA 6 CM. AF_12/2015</v>
          </cell>
          <cell r="C4483" t="str">
            <v>M2</v>
          </cell>
          <cell r="D4483">
            <v>60.6</v>
          </cell>
        </row>
        <row r="4484">
          <cell r="A4484" t="str">
            <v>93680</v>
          </cell>
          <cell r="B4484" t="str">
            <v>EXECUÇÃO DE PÁTIO/ESTACIONAMENTO EM PISO INTERTRAVADO, COM BLOCO RETANGULAR COLORIDO DE 20 X 10 CM, ESPESSURA 6 CM. AF_12/2015</v>
          </cell>
          <cell r="C4484" t="str">
            <v>M2</v>
          </cell>
          <cell r="D4484">
            <v>48.91</v>
          </cell>
        </row>
        <row r="4485">
          <cell r="A4485" t="str">
            <v>93681</v>
          </cell>
          <cell r="B4485" t="str">
            <v>EXECUÇÃO DE PÁTIO/ESTACIONAMENTO EM PISO INTERTRAVADO, COM BLOCO RETANGULAR COLORIDO DE 20 X 10 CM, ESPESSURA 8 CM. AF_12/2015</v>
          </cell>
          <cell r="C4485" t="str">
            <v>M2</v>
          </cell>
          <cell r="D4485">
            <v>59.17</v>
          </cell>
        </row>
        <row r="4486">
          <cell r="A4486" t="str">
            <v>93682</v>
          </cell>
          <cell r="B4486" t="str">
            <v>EXECUÇÃO DE VIA EM PISO INTERTRAVADO, COM BLOCO RETANGULAR COLORIDO DE 20 X 10 CM, ESPESSURA 8 CM. AF_12/2015</v>
          </cell>
          <cell r="C4486" t="str">
            <v>M2</v>
          </cell>
          <cell r="D4486">
            <v>60.42</v>
          </cell>
        </row>
        <row r="4487">
          <cell r="A4487" t="str">
            <v>72947</v>
          </cell>
          <cell r="B4487" t="str">
            <v>SINALIZACAO HORIZONTAL COM TINTA RETRORREFLETIVA A BASE DE RESINA ACRILICA COM MICROESFERAS DE VIDRO</v>
          </cell>
          <cell r="C4487" t="str">
            <v>M2</v>
          </cell>
          <cell r="D4487">
            <v>15.84</v>
          </cell>
        </row>
        <row r="4488">
          <cell r="A4488" t="str">
            <v>83693</v>
          </cell>
          <cell r="B4488" t="str">
            <v>CAIACAO EM MEIO FIO</v>
          </cell>
          <cell r="C4488" t="str">
            <v>M2</v>
          </cell>
          <cell r="D4488">
            <v>3.7</v>
          </cell>
        </row>
        <row r="4489">
          <cell r="A4489" t="str">
            <v>73770/1</v>
          </cell>
          <cell r="B4489" t="str">
            <v>BARREIRA PRE-MOLDADA EXTERNA CONCRETO ARMADO 0,25X0,40X1,14M FCK=25MPA ACO CA-50 INCL VIGOTA HORIZONTAL MONTANTE A CADA 1,00M  FERROS DE LIGACAO E MATERIAIS.</v>
          </cell>
          <cell r="C4489" t="str">
            <v>M</v>
          </cell>
          <cell r="D4489">
            <v>533.47</v>
          </cell>
        </row>
        <row r="4490">
          <cell r="A4490" t="str">
            <v>73770/2</v>
          </cell>
          <cell r="B4490" t="str">
            <v>BARREIRA DUPLA PRE-MOL INTER CONCRETO ARMADO 0,15X0,65X0,77M FCK=25MPA ACO CA-50 INCL FERROS DE LIGACAO E MATERIAIS.</v>
          </cell>
          <cell r="C4490" t="str">
            <v>M</v>
          </cell>
          <cell r="D4490">
            <v>469.67</v>
          </cell>
        </row>
        <row r="4491">
          <cell r="A4491" t="str">
            <v>83696/1</v>
          </cell>
          <cell r="B4491" t="str">
            <v>PINTURA GUARDA-CORPO GUARDA-RODA E MURETA PROTECAO COM CAL EM PONTES EVIADUTOS MEDIDA PELO DOBRO DA AREA TOTAL (LARGURAXALTURA).</v>
          </cell>
          <cell r="C4491" t="str">
            <v>M2</v>
          </cell>
          <cell r="D4491">
            <v>5.82</v>
          </cell>
        </row>
        <row r="4492">
          <cell r="A4492" t="str">
            <v>72962</v>
          </cell>
          <cell r="B4492" t="str">
            <v>USINAGEM DE CBUQ COM CAP 50/70, PARA CAPA DE ROLAMENTO</v>
          </cell>
          <cell r="C4492" t="str">
            <v>T</v>
          </cell>
          <cell r="D4492">
            <v>206.18</v>
          </cell>
        </row>
        <row r="4493">
          <cell r="A4493" t="str">
            <v>72963</v>
          </cell>
          <cell r="B4493" t="str">
            <v>USINAGEM DE CBUQ COM CAP 50/70, PARA BINDER</v>
          </cell>
          <cell r="C4493" t="str">
            <v>T</v>
          </cell>
          <cell r="D4493">
            <v>171.97</v>
          </cell>
        </row>
        <row r="4494">
          <cell r="A4494" t="str">
            <v>72964</v>
          </cell>
          <cell r="B4494" t="str">
            <v>CONCRETO BETUMINOSO USINADO A QUENTE COM CAP 50/70, BINDER, INCLUSO USINAGEM E APLICACAO, EXCLUSIVE TRANSPORTE</v>
          </cell>
          <cell r="C4494" t="str">
            <v>T</v>
          </cell>
          <cell r="D4494">
            <v>181.07</v>
          </cell>
        </row>
        <row r="4495">
          <cell r="A4495" t="str">
            <v>72965</v>
          </cell>
          <cell r="B4495" t="str">
            <v>FABRICAÇÃO E APLICAÇÃO DE CONCRETO BETUMINOSO USINADO A QUENTE(CBUQ),CAP 50/70,  EXCLUSIVE TRANSPORTE</v>
          </cell>
          <cell r="C4495" t="str">
            <v>T</v>
          </cell>
          <cell r="D4495">
            <v>217.56</v>
          </cell>
        </row>
        <row r="4496">
          <cell r="A4496" t="str">
            <v>73759/2</v>
          </cell>
          <cell r="B4496" t="str">
            <v>PRE-MISTURADO A FRIO COM EMULSAO RM-1C, INCLUSO USINAGEM E APLICACAO, EXCLUSIVE TRANSPORTE</v>
          </cell>
          <cell r="C4496" t="str">
            <v>M3</v>
          </cell>
          <cell r="D4496">
            <v>411.4</v>
          </cell>
        </row>
        <row r="4497">
          <cell r="A4497" t="str">
            <v>72125</v>
          </cell>
          <cell r="B4497" t="str">
            <v>REMOÇÃO DE PINTURA PVA/ACRILICA</v>
          </cell>
          <cell r="C4497" t="str">
            <v>M2</v>
          </cell>
          <cell r="D4497">
            <v>9.14</v>
          </cell>
        </row>
        <row r="4498">
          <cell r="A4498" t="str">
            <v>73445</v>
          </cell>
          <cell r="B4498" t="str">
            <v>CAIACAO INT OU EXT SOBRE REVESTIMENTO LISO C/ADOCAO DE FIXADOR COM    COM DUAS DEMAOS</v>
          </cell>
          <cell r="C4498" t="str">
            <v>M2</v>
          </cell>
          <cell r="D4498">
            <v>9.2200000000000006</v>
          </cell>
        </row>
        <row r="4499">
          <cell r="A4499" t="str">
            <v>73446</v>
          </cell>
          <cell r="B4499" t="str">
            <v>PINTURA DE SUPERFICIE C/TINTA GRAFITE</v>
          </cell>
          <cell r="C4499" t="str">
            <v>M2</v>
          </cell>
          <cell r="D4499">
            <v>19.93</v>
          </cell>
        </row>
        <row r="4500">
          <cell r="A4500" t="str">
            <v>73791/1</v>
          </cell>
          <cell r="B4500" t="str">
            <v>PINTURA COM TINTA EM PO INDUSTRIALIZADA A BASE DE CAL, DUAS DEMAOS</v>
          </cell>
          <cell r="C4500" t="str">
            <v>M2</v>
          </cell>
          <cell r="D4500">
            <v>8.75</v>
          </cell>
        </row>
        <row r="4501">
          <cell r="A4501" t="str">
            <v>73999/1</v>
          </cell>
          <cell r="B4501" t="str">
            <v>PINTURA A BASE DE CAL E FIXADOR A BASE DE OLEO DE LINHACA, TRES DEMAOS</v>
          </cell>
          <cell r="C4501" t="str">
            <v>M2</v>
          </cell>
          <cell r="D4501">
            <v>7.95</v>
          </cell>
        </row>
        <row r="4502">
          <cell r="A4502" t="str">
            <v>74133/1</v>
          </cell>
          <cell r="B4502" t="str">
            <v>EMASSAMENTO COM MASA A OLEO, UMA DEMAO</v>
          </cell>
          <cell r="C4502" t="str">
            <v>M2</v>
          </cell>
          <cell r="D4502">
            <v>16.829999999999998</v>
          </cell>
        </row>
        <row r="4503">
          <cell r="A4503" t="str">
            <v>74133/2</v>
          </cell>
          <cell r="B4503" t="str">
            <v>EMASSAMENTO COM MASSA A OLEO, DUAS DEMAOS</v>
          </cell>
          <cell r="C4503" t="str">
            <v>M2</v>
          </cell>
          <cell r="D4503">
            <v>21.02</v>
          </cell>
        </row>
        <row r="4504">
          <cell r="A4504" t="str">
            <v>79334/1</v>
          </cell>
          <cell r="B4504" t="str">
            <v>PINTURA A BASE DE CAL E FIXADOR A BASE DE COLA, DUAS DEMAOS</v>
          </cell>
          <cell r="C4504" t="str">
            <v>M2</v>
          </cell>
          <cell r="D4504">
            <v>7.4</v>
          </cell>
        </row>
        <row r="4505">
          <cell r="A4505" t="str">
            <v>79461</v>
          </cell>
          <cell r="B4505" t="str">
            <v>PINTURA COM LIQUIDO PARA BRILHO, UMA DEMAO</v>
          </cell>
          <cell r="C4505" t="str">
            <v>M2</v>
          </cell>
          <cell r="D4505">
            <v>7.67</v>
          </cell>
        </row>
        <row r="4506">
          <cell r="A4506" t="str">
            <v>79462</v>
          </cell>
          <cell r="B4506" t="str">
            <v>EMASSAMENTO COM MASSA EPOXI, 2 DEMAOS</v>
          </cell>
          <cell r="C4506" t="str">
            <v>M2</v>
          </cell>
          <cell r="D4506">
            <v>52</v>
          </cell>
        </row>
        <row r="4507">
          <cell r="A4507" t="str">
            <v>79494/1</v>
          </cell>
          <cell r="B4507" t="str">
            <v>PINTURA DE QUADRO ESCOLAR COM TINTA ESMALTE ACABAMENTO FOSCO, DUAS DEMAOS SOBRE MASSA ACRILICA</v>
          </cell>
          <cell r="C4507" t="str">
            <v>M2</v>
          </cell>
          <cell r="D4507">
            <v>11.5</v>
          </cell>
        </row>
        <row r="4508">
          <cell r="A4508" t="str">
            <v>79495/3</v>
          </cell>
          <cell r="B4508" t="str">
            <v>PINTURA C/REGULADOR DE BRILHO EM UMA DEMAO ADICIONADO AO PVA</v>
          </cell>
          <cell r="C4508" t="str">
            <v>M2</v>
          </cell>
          <cell r="D4508">
            <v>6.15</v>
          </cell>
        </row>
        <row r="4509">
          <cell r="A4509" t="str">
            <v>84649</v>
          </cell>
          <cell r="B4509" t="str">
            <v>PINTURA COM TINTA EM PO INDUSTRIALIZADA A BASE DE CAL, TRES DEMAOS</v>
          </cell>
          <cell r="C4509" t="str">
            <v>M2</v>
          </cell>
          <cell r="D4509">
            <v>9.24</v>
          </cell>
        </row>
        <row r="4510">
          <cell r="A4510" t="str">
            <v>84651</v>
          </cell>
          <cell r="B4510" t="str">
            <v>PINTURA COM TINTA IMPERMEAVEL MINERAL EM PO, DUAS DEMAOS</v>
          </cell>
          <cell r="C4510" t="str">
            <v>M2</v>
          </cell>
          <cell r="D4510">
            <v>9.99</v>
          </cell>
        </row>
        <row r="4511">
          <cell r="A4511" t="str">
            <v>84652</v>
          </cell>
          <cell r="B4511" t="str">
            <v>PINTURA A BASE DE CAL COM PIGMENTO E FIXADOR A BASE DE OLEO DE LINHAÇA, TRES DEMAOS</v>
          </cell>
          <cell r="C4511" t="str">
            <v>M2</v>
          </cell>
          <cell r="D4511">
            <v>7.88</v>
          </cell>
        </row>
        <row r="4512">
          <cell r="A4512" t="str">
            <v>88411</v>
          </cell>
          <cell r="B4512" t="str">
            <v>APLICAÇÃO MANUAL DE FUNDO SELADOR ACRÍLICO EM PANOS COM PRESENÇA DE VÃOS DE EDIFÍCIOS DE MÚLTIPLOS PAVIMENTOS. AF_06/2014</v>
          </cell>
          <cell r="C4512" t="str">
            <v>M2</v>
          </cell>
          <cell r="D4512">
            <v>2.4</v>
          </cell>
        </row>
        <row r="4513">
          <cell r="A4513" t="str">
            <v>88412</v>
          </cell>
          <cell r="B4513" t="str">
            <v>APLICAÇÃO MANUAL DE FUNDO SELADOR ACRÍLICO EM PANOS CEGOS DE FACHADA (SEM PRESENÇA DE VÃOS) DE EDIFÍCIOS DE MÚLTIPLOS PAVIMENTOS. AF_06/2014</v>
          </cell>
          <cell r="C4513" t="str">
            <v>M2</v>
          </cell>
          <cell r="D4513">
            <v>1.81</v>
          </cell>
        </row>
        <row r="4514">
          <cell r="A4514" t="str">
            <v>88413</v>
          </cell>
          <cell r="B4514" t="str">
            <v>APLICAÇÃO MANUAL DE FUNDO SELADOR ACRÍLICO EM SUPERFÍCIES EXTERNAS DE SACADA DE EDIFÍCIOS DE MÚLTIPLOS PAVIMENTOS. AF_06/2014</v>
          </cell>
          <cell r="C4514" t="str">
            <v>M2</v>
          </cell>
          <cell r="D4514">
            <v>3.59</v>
          </cell>
        </row>
        <row r="4515">
          <cell r="A4515" t="str">
            <v>88414</v>
          </cell>
          <cell r="B4515" t="str">
            <v>APLICAÇÃO MANUAL DE FUNDO SELADOR ACRÍLICO EM SUPERFÍCIES INTERNAS DA SACADA DE EDIFÍCIOS DE MÚLTIPLOS PAVIMENTOS. AF_06/2014</v>
          </cell>
          <cell r="C4515" t="str">
            <v>M2</v>
          </cell>
          <cell r="D4515">
            <v>3.97</v>
          </cell>
        </row>
        <row r="4516">
          <cell r="A4516" t="str">
            <v>88415</v>
          </cell>
          <cell r="B4516" t="str">
            <v>APLICAÇÃO MANUAL DE FUNDO SELADOR ACRÍLICO EM PAREDES EXTERNAS DE CASAS. AF_06/2014</v>
          </cell>
          <cell r="C4516" t="str">
            <v>M2</v>
          </cell>
          <cell r="D4516">
            <v>2.59</v>
          </cell>
        </row>
        <row r="4517">
          <cell r="A4517" t="str">
            <v>88416</v>
          </cell>
          <cell r="B4517" t="str">
            <v>APLICAÇÃO MANUAL DE PINTURA COM TINTA TEXTURIZADA ACRÍLICA EM PANOS COM PRESENÇA DE VÃOS DE EDIFÍCIOS DE MÚLTIPLOS PAVIMENTOS, UMA COR. AF_06/2014</v>
          </cell>
          <cell r="C4517" t="str">
            <v>M2</v>
          </cell>
          <cell r="D4517">
            <v>12.85</v>
          </cell>
        </row>
        <row r="4518">
          <cell r="A4518" t="str">
            <v>88417</v>
          </cell>
          <cell r="B4518" t="str">
            <v>APLICAÇÃO MANUAL DE PINTURA COM TINTA TEXTURIZADA ACRÍLICA EM PANOS CEGOS DE FACHADA (SEM PRESENÇA DE VÃOS) DE EDIFÍCIOS DE MÚLTIPLOS PAVIMENTOS, UMA COR. AF_06/2014</v>
          </cell>
          <cell r="C4518" t="str">
            <v>M2</v>
          </cell>
          <cell r="D4518">
            <v>10.75</v>
          </cell>
        </row>
        <row r="4519">
          <cell r="A4519" t="str">
            <v>88420</v>
          </cell>
          <cell r="B4519" t="str">
            <v>APLICAÇÃO MANUAL DE PINTURA COM TINTA TEXTURIZADA ACRÍLICA EM SUPERFÍCIES EXTERNAS DE SACADA DE EDIFÍCIOS DE MÚLTIPLOS PAVIMENTOS, UMA COR. AF_06/2014</v>
          </cell>
          <cell r="C4519" t="str">
            <v>M2</v>
          </cell>
          <cell r="D4519">
            <v>17.100000000000001</v>
          </cell>
        </row>
        <row r="4520">
          <cell r="A4520" t="str">
            <v>88421</v>
          </cell>
          <cell r="B4520" t="str">
            <v>APLICAÇÃO MANUAL DE PINTURA COM TINTA TEXTURIZADA ACRÍLICA EM SUPERFÍCIES INTERNAS DA SACADA DE EDIFÍCIOS DE MÚLTIPLOS PAVIMENTOS, UMA COR. AF_06/2014</v>
          </cell>
          <cell r="C4520" t="str">
            <v>M2</v>
          </cell>
          <cell r="D4520">
            <v>18.440000000000001</v>
          </cell>
        </row>
        <row r="4521">
          <cell r="A4521" t="str">
            <v>88423</v>
          </cell>
          <cell r="B4521" t="str">
            <v>APLICAÇÃO MANUAL DE PINTURA COM TINTA TEXTURIZADA ACRÍLICA EM PAREDES EXTERNAS DE CASAS, UMA COR. AF_06/2014</v>
          </cell>
          <cell r="C4521" t="str">
            <v>M2</v>
          </cell>
          <cell r="D4521">
            <v>13.51</v>
          </cell>
        </row>
        <row r="4522">
          <cell r="A4522" t="str">
            <v>88424</v>
          </cell>
          <cell r="B4522" t="str">
            <v>APLICAÇÃO MANUAL DE PINTURA COM TINTA TEXTURIZADA ACRÍLICA EM PANOS COM PRESENÇA DE VÃOS DE EDIFÍCIOS DE MÚLTIPLOS PAVIMENTOS, DUAS CORES. AF_06/2014</v>
          </cell>
          <cell r="C4522" t="str">
            <v>M2</v>
          </cell>
          <cell r="D4522">
            <v>15.74</v>
          </cell>
        </row>
        <row r="4523">
          <cell r="A4523" t="str">
            <v>88426</v>
          </cell>
          <cell r="B4523" t="str">
            <v>APLICAÇÃO MANUAL DE PINTURA COM TINTA TEXTURIZADA ACRÍLICA EM PANOS CEGOS DE FACHADA (SEM PRESENÇA DE VÃOS) DE EDIFÍCIOS DE MÚLTIPLOS PAVIMENTOS, DUAS CORES. AF_06/2014</v>
          </cell>
          <cell r="C4523" t="str">
            <v>M2</v>
          </cell>
          <cell r="D4523">
            <v>12.11</v>
          </cell>
        </row>
        <row r="4524">
          <cell r="A4524" t="str">
            <v>88428</v>
          </cell>
          <cell r="B4524" t="str">
            <v>APLICAÇÃO MANUAL DE PINTURA COM TINTA TEXTURIZADA ACRÍLICA EM SUPERFÍCIES EXTERNAS DE SACADA DE EDIFÍCIOS DE MÚLTIPLOS PAVIMENTOS, DUAS CORES. AF_06/2014</v>
          </cell>
          <cell r="C4524" t="str">
            <v>M2</v>
          </cell>
          <cell r="D4524">
            <v>23.05</v>
          </cell>
        </row>
        <row r="4525">
          <cell r="A4525" t="str">
            <v>88429</v>
          </cell>
          <cell r="B4525" t="str">
            <v>APLICAÇÃO MANUAL DE PINTURA COM TINTA TEXTURIZADA ACRÍLICA EM SUPERFÍCIES INTERNAS DA SACADA DE EDIFÍCIOS DE MÚLTIPLOS PAVIMENTOS, DUAS CORES. AF_06/2014</v>
          </cell>
          <cell r="C4525" t="str">
            <v>M2</v>
          </cell>
          <cell r="D4525">
            <v>25.38</v>
          </cell>
        </row>
        <row r="4526">
          <cell r="A4526" t="str">
            <v>88431</v>
          </cell>
          <cell r="B4526" t="str">
            <v>APLICAÇÃO MANUAL DE PINTURA COM TINTA TEXTURIZADA ACRÍLICA EM PAREDES EXTERNAS DE CASAS, DUAS CORES. AF_06/2014</v>
          </cell>
          <cell r="C4526" t="str">
            <v>M2</v>
          </cell>
          <cell r="D4526">
            <v>16.89</v>
          </cell>
        </row>
        <row r="4527">
          <cell r="A4527" t="str">
            <v>88432</v>
          </cell>
          <cell r="B4527" t="str">
            <v>APLICAÇÃO MANUAL DE PINTURA COM TINTA TEXTURIZADA ACRÍLICA EM MOLDURAS DE EPS, PRÉ-FABRICADOS, OU OUTROS. AF_06/2014</v>
          </cell>
          <cell r="C4527" t="str">
            <v>M2</v>
          </cell>
          <cell r="D4527">
            <v>13.48</v>
          </cell>
        </row>
        <row r="4528">
          <cell r="A4528" t="str">
            <v>88482</v>
          </cell>
          <cell r="B4528" t="str">
            <v>APLICAÇÃO DE FUNDO SELADOR LÁTEX PVA EM TETO, UMA DEMÃO. AF_06/2014</v>
          </cell>
          <cell r="C4528" t="str">
            <v>M2</v>
          </cell>
          <cell r="D4528">
            <v>3.21</v>
          </cell>
        </row>
        <row r="4529">
          <cell r="A4529" t="str">
            <v>88483</v>
          </cell>
          <cell r="B4529" t="str">
            <v>APLICAÇÃO DE FUNDO SELADOR LÁTEX PVA EM PAREDES, UMA DEMÃO. AF_06/2014</v>
          </cell>
          <cell r="C4529" t="str">
            <v>M2</v>
          </cell>
          <cell r="D4529">
            <v>2.96</v>
          </cell>
        </row>
        <row r="4530">
          <cell r="A4530" t="str">
            <v>88484</v>
          </cell>
          <cell r="B4530" t="str">
            <v>APLICAÇÃO DE FUNDO SELADOR ACRÍLICO EM TETO, UMA DEMÃO. AF_06/2014</v>
          </cell>
          <cell r="C4530" t="str">
            <v>M2</v>
          </cell>
          <cell r="D4530">
            <v>2.61</v>
          </cell>
        </row>
        <row r="4531">
          <cell r="A4531" t="str">
            <v>88485</v>
          </cell>
          <cell r="B4531" t="str">
            <v>APLICAÇÃO DE FUNDO SELADOR ACRÍLICO EM PAREDES, UMA DEMÃO. AF_06/2014</v>
          </cell>
          <cell r="C4531" t="str">
            <v>M2</v>
          </cell>
          <cell r="D4531">
            <v>2.2599999999999998</v>
          </cell>
        </row>
        <row r="4532">
          <cell r="A4532" t="str">
            <v>88486</v>
          </cell>
          <cell r="B4532" t="str">
            <v>APLICAÇÃO MANUAL DE PINTURA COM TINTA LÁTEX PVA EM TETO, DUAS DEMÃOS. AF_06/2014</v>
          </cell>
          <cell r="C4532" t="str">
            <v>M2</v>
          </cell>
          <cell r="D4532">
            <v>9.08</v>
          </cell>
        </row>
        <row r="4533">
          <cell r="A4533" t="str">
            <v>88487</v>
          </cell>
          <cell r="B4533" t="str">
            <v>APLICAÇÃO MANUAL DE PINTURA COM TINTA LÁTEX PVA EM PAREDES, DUAS DEMÃOS. AF_06/2014</v>
          </cell>
          <cell r="C4533" t="str">
            <v>M2</v>
          </cell>
          <cell r="D4533">
            <v>7.95</v>
          </cell>
        </row>
        <row r="4534">
          <cell r="A4534" t="str">
            <v>88488</v>
          </cell>
          <cell r="B4534" t="str">
            <v>APLICAÇÃO MANUAL DE PINTURA COM TINTA LÁTEX ACRÍLICA EM TETO, DUAS DEMÃOS. AF_06/2014</v>
          </cell>
          <cell r="C4534" t="str">
            <v>M2</v>
          </cell>
          <cell r="D4534">
            <v>11.86</v>
          </cell>
        </row>
        <row r="4535">
          <cell r="A4535" t="str">
            <v>88489</v>
          </cell>
          <cell r="B4535" t="str">
            <v>APLICAÇÃO MANUAL DE PINTURA COM TINTA LÁTEX ACRÍLICA EM PAREDES, DUAS DEMÃOS. AF_06/2014</v>
          </cell>
          <cell r="C4535" t="str">
            <v>M2</v>
          </cell>
          <cell r="D4535">
            <v>10.24</v>
          </cell>
        </row>
        <row r="4536">
          <cell r="A4536" t="str">
            <v>88490</v>
          </cell>
          <cell r="B4536" t="str">
            <v>APLICAÇÃO MECÂNICA DE PINTURA COM TINTA LÁTEX PVA EM TETO, DUAS DEMÃOS. AF_06/2014</v>
          </cell>
          <cell r="C4536" t="str">
            <v>M2</v>
          </cell>
          <cell r="D4536">
            <v>0</v>
          </cell>
        </row>
        <row r="4537">
          <cell r="A4537" t="str">
            <v>88491</v>
          </cell>
          <cell r="B4537" t="str">
            <v>APLICAÇÃO MECÂNICA DE PINTURA COM TINTA LÁTEX PVA EM PAREDES, DUAS DEMÃOS. AF_06/2014</v>
          </cell>
          <cell r="C4537" t="str">
            <v>M2</v>
          </cell>
          <cell r="D4537">
            <v>0</v>
          </cell>
        </row>
        <row r="4538">
          <cell r="A4538" t="str">
            <v>88492</v>
          </cell>
          <cell r="B4538" t="str">
            <v>APLICAÇÃO MECÂNICA DE PINTURA COM TINTA LÁTEX ACRÍLICA EM TETO, DUAS DEMÃOS. AF_06/2014</v>
          </cell>
          <cell r="C4538" t="str">
            <v>M2</v>
          </cell>
          <cell r="D4538">
            <v>0</v>
          </cell>
        </row>
        <row r="4539">
          <cell r="A4539" t="str">
            <v>88493</v>
          </cell>
          <cell r="B4539" t="str">
            <v>APLICAÇÃO MECÂNICA DE PINTURA COM TINTA LÁTEX ACRÍLICA EM PAREDES, DUAS DEMÃOS. AF_06/2014</v>
          </cell>
          <cell r="C4539" t="str">
            <v>M2</v>
          </cell>
          <cell r="D4539">
            <v>0</v>
          </cell>
        </row>
        <row r="4540">
          <cell r="A4540" t="str">
            <v>88494</v>
          </cell>
          <cell r="B4540" t="str">
            <v>APLICAÇÃO E LIXAMENTO DE MASSA LÁTEX EM TETO, UMA DEMÃO. AF_06/2014</v>
          </cell>
          <cell r="C4540" t="str">
            <v>M2</v>
          </cell>
          <cell r="D4540">
            <v>16.760000000000002</v>
          </cell>
        </row>
        <row r="4541">
          <cell r="A4541" t="str">
            <v>88495</v>
          </cell>
          <cell r="B4541" t="str">
            <v>APLICAÇÃO E LIXAMENTO DE MASSA LÁTEX EM PAREDES, UMA DEMÃO. AF_06/2014</v>
          </cell>
          <cell r="C4541" t="str">
            <v>M2</v>
          </cell>
          <cell r="D4541">
            <v>9.0299999999999994</v>
          </cell>
        </row>
        <row r="4542">
          <cell r="A4542" t="str">
            <v>88496</v>
          </cell>
          <cell r="B4542" t="str">
            <v>APLICAÇÃO E LIXAMENTO DE MASSA LÁTEX EM TETO, DUAS DEMÃOS. AF_06/2014</v>
          </cell>
          <cell r="C4542" t="str">
            <v>M2</v>
          </cell>
          <cell r="D4542">
            <v>22.7</v>
          </cell>
        </row>
        <row r="4543">
          <cell r="A4543" t="str">
            <v>88497</v>
          </cell>
          <cell r="B4543" t="str">
            <v>APLICAÇÃO E LIXAMENTO DE MASSA LÁTEX EM PAREDES, DUAS DEMÃOS. AF_06/2014</v>
          </cell>
          <cell r="C4543" t="str">
            <v>M2</v>
          </cell>
          <cell r="D4543">
            <v>12.38</v>
          </cell>
        </row>
        <row r="4544">
          <cell r="A4544" t="str">
            <v>79460</v>
          </cell>
          <cell r="B4544" t="str">
            <v>PINTURA EPOXI, DUAS DEMAOS</v>
          </cell>
          <cell r="C4544" t="str">
            <v>M2</v>
          </cell>
          <cell r="D4544">
            <v>39.590000000000003</v>
          </cell>
        </row>
        <row r="4545">
          <cell r="A4545" t="str">
            <v>79465</v>
          </cell>
          <cell r="B4545" t="str">
            <v>PINTURA COM TINTA A BASE DE BORRACHA CLORADA, 2 DEMAOS</v>
          </cell>
          <cell r="C4545" t="str">
            <v>M2</v>
          </cell>
          <cell r="D4545">
            <v>33.92</v>
          </cell>
        </row>
        <row r="4546">
          <cell r="A4546" t="str">
            <v>79514/1</v>
          </cell>
          <cell r="B4546" t="str">
            <v>PINTURA EPOXI, TRES DEMAOS</v>
          </cell>
          <cell r="C4546" t="str">
            <v>M2</v>
          </cell>
          <cell r="D4546">
            <v>54.83</v>
          </cell>
        </row>
        <row r="4547">
          <cell r="A4547" t="str">
            <v>84647</v>
          </cell>
          <cell r="B4547" t="str">
            <v>PINTURA EPOXI INCLUSO EMASSAMENTO E FUNDO PREPARADOR</v>
          </cell>
          <cell r="C4547" t="str">
            <v>M2</v>
          </cell>
          <cell r="D4547">
            <v>130.65</v>
          </cell>
        </row>
        <row r="4548">
          <cell r="A4548" t="str">
            <v>84656</v>
          </cell>
          <cell r="B4548" t="str">
            <v>TRATAMENTO EM  CONCRETO COM ESTUQUE E LIXAMENTO</v>
          </cell>
          <cell r="C4548" t="str">
            <v>M2</v>
          </cell>
          <cell r="D4548">
            <v>34.89</v>
          </cell>
        </row>
        <row r="4549">
          <cell r="A4549" t="str">
            <v>84671</v>
          </cell>
          <cell r="B4549" t="str">
            <v>PINTURA DE NATA DE CIMENTO, 3 DEMAOS</v>
          </cell>
          <cell r="C4549" t="str">
            <v>M2</v>
          </cell>
          <cell r="D4549">
            <v>10.67</v>
          </cell>
        </row>
        <row r="4550">
          <cell r="A4550" t="str">
            <v>84677</v>
          </cell>
          <cell r="B4550" t="str">
            <v>VERNIZ SINTETICO BRILHANTE EM CONCRETO OU TIJOLO, DUAS DEMAOS</v>
          </cell>
          <cell r="C4550" t="str">
            <v>M2</v>
          </cell>
          <cell r="D4550">
            <v>10.53</v>
          </cell>
        </row>
        <row r="4551">
          <cell r="A4551" t="str">
            <v>84678</v>
          </cell>
          <cell r="B4551" t="str">
            <v>VERNIZ POLIURETANO BRILHANTE EM CONCRETO OU TIJOLO, TRES DEMAOS</v>
          </cell>
          <cell r="C4551" t="str">
            <v>M2</v>
          </cell>
          <cell r="D4551">
            <v>18.21</v>
          </cell>
        </row>
        <row r="4552">
          <cell r="A4552" t="str">
            <v>6081</v>
          </cell>
          <cell r="B4552" t="str">
            <v>PINTURA VERNIZ POLIURETANO BRILHANTE EM MADEIRA, TRES DEMAOS</v>
          </cell>
          <cell r="C4552" t="str">
            <v>M2</v>
          </cell>
          <cell r="D4552">
            <v>20.059999999999999</v>
          </cell>
        </row>
        <row r="4553">
          <cell r="A4553" t="str">
            <v>6082</v>
          </cell>
          <cell r="B4553" t="str">
            <v>PINTURA EM VERNIZ SINTETICO BRILHANTE EM MADEIRA, TRES DEMAOS</v>
          </cell>
          <cell r="C4553" t="str">
            <v>M2</v>
          </cell>
          <cell r="D4553">
            <v>16.68</v>
          </cell>
        </row>
        <row r="4554">
          <cell r="A4554" t="str">
            <v>40905</v>
          </cell>
          <cell r="B4554" t="str">
            <v>VERNIZ SINTETICO EM MADEIRA, DUAS DEMAOS</v>
          </cell>
          <cell r="C4554" t="str">
            <v>M2</v>
          </cell>
          <cell r="D4554">
            <v>20</v>
          </cell>
        </row>
        <row r="4555">
          <cell r="A4555" t="str">
            <v>73739/1</v>
          </cell>
          <cell r="B4555" t="str">
            <v>PINTURA ESMALTE ACETINADO EM MADEIRA, DUAS DEMAOS</v>
          </cell>
          <cell r="C4555" t="str">
            <v>M2</v>
          </cell>
          <cell r="D4555">
            <v>16.34</v>
          </cell>
        </row>
        <row r="4556">
          <cell r="A4556" t="str">
            <v>74065/1</v>
          </cell>
          <cell r="B4556" t="str">
            <v>PINTURA ESMALTE FOSCO PARA MADEIRA, DUAS DEMAOS, SOBRE FUNDO NIVELADOR BRANCO</v>
          </cell>
          <cell r="C4556" t="str">
            <v>M2</v>
          </cell>
          <cell r="D4556">
            <v>23.21</v>
          </cell>
        </row>
        <row r="4557">
          <cell r="A4557" t="str">
            <v>74065/2</v>
          </cell>
          <cell r="B4557" t="str">
            <v>PINTURA ESMALTE ACETINADO PARA MADEIRA, DUAS DEMAOS, SOBRE FUNDO NIVELADOR BRANCO</v>
          </cell>
          <cell r="C4557" t="str">
            <v>M2</v>
          </cell>
          <cell r="D4557">
            <v>22.87</v>
          </cell>
        </row>
        <row r="4558">
          <cell r="A4558" t="str">
            <v>74065/3</v>
          </cell>
          <cell r="B4558" t="str">
            <v>PINTURA ESMALTE BRILHANTE PARA MADEIRA, DUAS DEMAOS, SOBRE FUNDO NIVELADOR BRANCO</v>
          </cell>
          <cell r="C4558" t="str">
            <v>M2</v>
          </cell>
          <cell r="D4558">
            <v>22.78</v>
          </cell>
        </row>
        <row r="4559">
          <cell r="A4559" t="str">
            <v>79463</v>
          </cell>
          <cell r="B4559" t="str">
            <v>PINTURA A OLEO, 1 DEMAO</v>
          </cell>
          <cell r="C4559" t="str">
            <v>M2</v>
          </cell>
          <cell r="D4559">
            <v>14.16</v>
          </cell>
        </row>
        <row r="4560">
          <cell r="A4560" t="str">
            <v>79464</v>
          </cell>
          <cell r="B4560" t="str">
            <v>PINTURA A OLEO, 2 DEMAOS</v>
          </cell>
          <cell r="C4560" t="str">
            <v>M2</v>
          </cell>
          <cell r="D4560">
            <v>18.77</v>
          </cell>
        </row>
        <row r="4561">
          <cell r="A4561" t="str">
            <v>79466</v>
          </cell>
          <cell r="B4561" t="str">
            <v>PINTURA COM VERNIZ POLIURETANO, 2 DEMAOS</v>
          </cell>
          <cell r="C4561" t="str">
            <v>M2</v>
          </cell>
          <cell r="D4561">
            <v>18.059999999999999</v>
          </cell>
        </row>
        <row r="4562">
          <cell r="A4562" t="str">
            <v>79497/1</v>
          </cell>
          <cell r="B4562" t="str">
            <v>PINTURA A OLEO, 3 DEMAOS</v>
          </cell>
          <cell r="C4562" t="str">
            <v>M2</v>
          </cell>
          <cell r="D4562">
            <v>23.16</v>
          </cell>
        </row>
        <row r="4563">
          <cell r="A4563" t="str">
            <v>84645</v>
          </cell>
          <cell r="B4563" t="str">
            <v>VERNIZ SINTETICO BRILHANTE, 2 DEMAOS</v>
          </cell>
          <cell r="C4563" t="str">
            <v>M2</v>
          </cell>
          <cell r="D4563">
            <v>16.98</v>
          </cell>
        </row>
        <row r="4564">
          <cell r="A4564" t="str">
            <v>84657</v>
          </cell>
          <cell r="B4564" t="str">
            <v>FUNDO SINTETICO NIVELADOR BRANCO</v>
          </cell>
          <cell r="C4564" t="str">
            <v>M2</v>
          </cell>
          <cell r="D4564">
            <v>9.49</v>
          </cell>
        </row>
        <row r="4565">
          <cell r="A4565" t="str">
            <v>84658</v>
          </cell>
          <cell r="B4565" t="str">
            <v>REMOÇÃO DE VERNIZ SOBRE MADEIRA</v>
          </cell>
          <cell r="C4565" t="str">
            <v>M2</v>
          </cell>
          <cell r="D4565">
            <v>5.61</v>
          </cell>
        </row>
        <row r="4566">
          <cell r="A4566" t="str">
            <v>84659</v>
          </cell>
          <cell r="B4566" t="str">
            <v>PINTURA ESMALTE FOSCO EM MADEIRA, DUAS DEMAOS</v>
          </cell>
          <cell r="C4566" t="str">
            <v>M2</v>
          </cell>
          <cell r="D4566">
            <v>15.1</v>
          </cell>
        </row>
        <row r="4567">
          <cell r="A4567" t="str">
            <v>84664</v>
          </cell>
          <cell r="B4567" t="str">
            <v>PINTURA IMUNIZANTE FUNGICIDA A BASE DE CARBOLINEUM, DUAS DEMAOS</v>
          </cell>
          <cell r="C4567" t="str">
            <v>M2</v>
          </cell>
          <cell r="D4567">
            <v>4.2</v>
          </cell>
        </row>
        <row r="4568">
          <cell r="A4568" t="str">
            <v>84679</v>
          </cell>
          <cell r="B4568" t="str">
            <v>PINTURA IMUNIZANTE PARA MADEIRA, DUAS DEMAOS</v>
          </cell>
          <cell r="C4568" t="str">
            <v>M2</v>
          </cell>
          <cell r="D4568">
            <v>18.64</v>
          </cell>
        </row>
        <row r="4569">
          <cell r="A4569" t="str">
            <v>6067</v>
          </cell>
          <cell r="B4569" t="str">
            <v>PINTURA ESMALTE BRILHANTE (2 DEMAOS) SOBRE SUPERFICIE METALICA, INCLUSIVE PROTECAO COM ZARCAO (1 DEMAO)</v>
          </cell>
          <cell r="C4569" t="str">
            <v>M2</v>
          </cell>
          <cell r="D4569">
            <v>38.340000000000003</v>
          </cell>
        </row>
        <row r="4570">
          <cell r="A4570" t="str">
            <v>73656</v>
          </cell>
          <cell r="B4570" t="str">
            <v>JATEAMENTO COM AREIA EM ESTRUTURA METALICA</v>
          </cell>
          <cell r="C4570" t="str">
            <v>M2</v>
          </cell>
          <cell r="D4570">
            <v>15.2</v>
          </cell>
        </row>
        <row r="4571">
          <cell r="A4571" t="str">
            <v>73794/1</v>
          </cell>
          <cell r="B4571" t="str">
            <v>PINTURA COM TINTA PROTETORA ACABAMENTO GRAFITE ESMALTE SOBRE SUPERFICIE METALICA, 2 DEMAOS</v>
          </cell>
          <cell r="C4571" t="str">
            <v>M2</v>
          </cell>
          <cell r="D4571">
            <v>35.67</v>
          </cell>
        </row>
        <row r="4572">
          <cell r="A4572" t="str">
            <v>73865/1</v>
          </cell>
          <cell r="B4572" t="str">
            <v>FUNDO PREPARADOR PRIMER A BASE DE EPOXI, PARA ESTRUTURA METALICA, UMA DEMAO, ESPESSURA DE 25 MICRA.</v>
          </cell>
          <cell r="C4572" t="str">
            <v>M2</v>
          </cell>
          <cell r="D4572">
            <v>7.69</v>
          </cell>
        </row>
        <row r="4573">
          <cell r="A4573" t="str">
            <v>73924/1</v>
          </cell>
          <cell r="B4573" t="str">
            <v>PINTURA ESMALTE ALTO BRILHO, DUAS DEMAOS, SOBRE SUPERFICIE METALICA</v>
          </cell>
          <cell r="C4573" t="str">
            <v>M2</v>
          </cell>
          <cell r="D4573">
            <v>25.34</v>
          </cell>
        </row>
        <row r="4574">
          <cell r="A4574" t="str">
            <v>73924/2</v>
          </cell>
          <cell r="B4574" t="str">
            <v>PINTURA ESMALTE ACETINADO, DUAS DEMAOS, SOBRE SUPERFICIE METALICA</v>
          </cell>
          <cell r="C4574" t="str">
            <v>M2</v>
          </cell>
          <cell r="D4574">
            <v>25.43</v>
          </cell>
        </row>
        <row r="4575">
          <cell r="A4575" t="str">
            <v>73924/3</v>
          </cell>
          <cell r="B4575" t="str">
            <v>PINTURA ESMALTE FOSCO, DUAS DEMAOS, SOBRE SUPERFICIE METALICA</v>
          </cell>
          <cell r="C4575" t="str">
            <v>M2</v>
          </cell>
          <cell r="D4575">
            <v>25.77</v>
          </cell>
        </row>
        <row r="4576">
          <cell r="A4576" t="str">
            <v>74064/1</v>
          </cell>
          <cell r="B4576" t="str">
            <v>FUNDO ANTICORROSIVO A BASE DE OXIDO DE FERRO (ZARCAO), DUAS DEMAOS</v>
          </cell>
          <cell r="C4576" t="str">
            <v>M2</v>
          </cell>
          <cell r="D4576">
            <v>19.21</v>
          </cell>
        </row>
        <row r="4577">
          <cell r="A4577" t="str">
            <v>74064/2</v>
          </cell>
          <cell r="B4577" t="str">
            <v>FUNDO ANTICORROSIVO A BASE DE OXIDO DE FERRO (ZARCAO), UMA DEMAO</v>
          </cell>
          <cell r="C4577" t="str">
            <v>M2</v>
          </cell>
          <cell r="D4577">
            <v>12.7</v>
          </cell>
        </row>
        <row r="4578">
          <cell r="A4578" t="str">
            <v>74145/1</v>
          </cell>
          <cell r="B4578" t="str">
            <v>PINTURA ESMALTE FOSCO, DUAS DEMAOS, SOBRE SUPERFICIE METALICA, INCLUSO UMA DEMAO DE FUNDO ANTICORROSIVO. UTILIZACAO DE REVOLVER ( AR-COMPRIMIDO).</v>
          </cell>
          <cell r="C4578" t="str">
            <v>M2</v>
          </cell>
          <cell r="D4578">
            <v>15.92</v>
          </cell>
        </row>
        <row r="4579">
          <cell r="A4579" t="str">
            <v>79498/1</v>
          </cell>
          <cell r="B4579" t="str">
            <v>PINTURA A OLEO BRILHANTE SOBRE SUPERFICIE METALICA, UMA DEMAO INCLUSO UMA DEMAO DE FUNDO ANTICORROSIVO</v>
          </cell>
          <cell r="C4579" t="str">
            <v>M2</v>
          </cell>
          <cell r="D4579">
            <v>15.63</v>
          </cell>
        </row>
        <row r="4580">
          <cell r="A4580" t="str">
            <v>79499/1</v>
          </cell>
          <cell r="B4580" t="str">
            <v>PINTURA POSTE RETO DE ACO 3,5 A 6M C/1 DEMAO D/TINTA GRAFITE C/PROPRIEDADES DE PRIMER E ACABAMENTO - OBS: C/ALTO TEOR DE ZARCAO</v>
          </cell>
          <cell r="C4580" t="str">
            <v>UN</v>
          </cell>
          <cell r="D4580">
            <v>19.96</v>
          </cell>
        </row>
        <row r="4581">
          <cell r="A4581" t="str">
            <v>79515/1</v>
          </cell>
          <cell r="B4581" t="str">
            <v>PINTURA COM TINTA PROTETORA ACABAMENTO ALUMINIO, TRES DEMAOS</v>
          </cell>
          <cell r="C4581" t="str">
            <v>M2</v>
          </cell>
          <cell r="D4581">
            <v>32.14</v>
          </cell>
        </row>
        <row r="4582">
          <cell r="A4582" t="str">
            <v>79516/1</v>
          </cell>
          <cell r="B4582" t="str">
            <v>REMOCAO DE PINTURA A OLEO/ESMALTE SOBRE SUPERFICIE METALICA</v>
          </cell>
          <cell r="C4582" t="str">
            <v>M2</v>
          </cell>
          <cell r="D4582">
            <v>12.6</v>
          </cell>
        </row>
        <row r="4583">
          <cell r="A4583" t="str">
            <v>84660</v>
          </cell>
          <cell r="B4583" t="str">
            <v>FUNDO PREPARADOR PRIMER SINTETICO, PARA ESTRUTURA METALICA, UMA DEMÃO, ESPESSURA DE 25 MICRA</v>
          </cell>
          <cell r="C4583" t="str">
            <v>M2</v>
          </cell>
          <cell r="D4583">
            <v>5.68</v>
          </cell>
        </row>
        <row r="4584">
          <cell r="A4584" t="str">
            <v>84661</v>
          </cell>
          <cell r="B4584" t="str">
            <v>PINTURA COM TINTA PROTETORA ACABAMENTO ALUMINIO, UMA DEMAO SOBRE SUPERFCIE METALICA</v>
          </cell>
          <cell r="C4584" t="str">
            <v>M2</v>
          </cell>
          <cell r="D4584">
            <v>16.170000000000002</v>
          </cell>
        </row>
        <row r="4585">
          <cell r="A4585" t="str">
            <v>84662</v>
          </cell>
          <cell r="B4585" t="str">
            <v>PINTURA COM TINTA PROTETORA ACABAMENTO ALUMINIO, DUAS DEMAOS SOBRE SUPERFICIE METALICA</v>
          </cell>
          <cell r="C4585" t="str">
            <v>M2</v>
          </cell>
          <cell r="D4585">
            <v>25.78</v>
          </cell>
        </row>
        <row r="4586">
          <cell r="A4586" t="str">
            <v>73715</v>
          </cell>
          <cell r="B4586" t="str">
            <v>PINTURA VERNIZ TIPO GOMA LACA DISSOLVIDO EM ALCOOL</v>
          </cell>
          <cell r="C4586" t="str">
            <v>M2</v>
          </cell>
          <cell r="D4586">
            <v>72.33</v>
          </cell>
        </row>
        <row r="4587">
          <cell r="A4587" t="str">
            <v>41595</v>
          </cell>
          <cell r="B4587" t="str">
            <v>PINTURA ACRILICA DE FAIXAS DE DEMARCACAO EM QUADRA POLIESPORTIVA, 5 CM DE LARGURA</v>
          </cell>
          <cell r="C4587" t="str">
            <v>M</v>
          </cell>
          <cell r="D4587">
            <v>11.65</v>
          </cell>
        </row>
        <row r="4588">
          <cell r="A4588" t="str">
            <v>73978/1</v>
          </cell>
          <cell r="B4588" t="str">
            <v>PINTURA HIDROFUGANTE COM SILICONE SOBRE PISO CIMENTADO, UMA DEMAO</v>
          </cell>
          <cell r="C4588" t="str">
            <v>M2</v>
          </cell>
          <cell r="D4588">
            <v>18.28</v>
          </cell>
        </row>
        <row r="4589">
          <cell r="A4589" t="str">
            <v>74245/1</v>
          </cell>
          <cell r="B4589" t="str">
            <v>PINTURA ACRILICA EM PISO CIMENTADO DUAS DEMAOS</v>
          </cell>
          <cell r="C4589" t="str">
            <v>M2</v>
          </cell>
          <cell r="D4589">
            <v>13.84</v>
          </cell>
        </row>
        <row r="4590">
          <cell r="A4590" t="str">
            <v>79467</v>
          </cell>
          <cell r="B4590" t="str">
            <v>PINTURA COM TINTA A BASE DE BORRACHA CLORADA , DE FAIXAS DE DEMARCACAO, EM QUADRA POLIESPORTIVA, 5 CM DE LARGURA.</v>
          </cell>
          <cell r="C4590" t="str">
            <v>ML</v>
          </cell>
          <cell r="D4590">
            <v>13.28</v>
          </cell>
        </row>
        <row r="4591">
          <cell r="A4591" t="str">
            <v>79500/2</v>
          </cell>
          <cell r="B4591" t="str">
            <v>PINTURA ACRILICA EM PISO CIMENTADO, TRES DEMAOS</v>
          </cell>
          <cell r="C4591" t="str">
            <v>M2</v>
          </cell>
          <cell r="D4591">
            <v>19.12</v>
          </cell>
        </row>
        <row r="4592">
          <cell r="A4592" t="str">
            <v>84663</v>
          </cell>
          <cell r="B4592" t="str">
            <v>APLICACAO DE VERNIZ POLIURETANO FOSCO SOBRE PISO DE PEDRAS DECORATIVAS, 3 DEMAOS</v>
          </cell>
          <cell r="C4592" t="str">
            <v>M2</v>
          </cell>
          <cell r="D4592">
            <v>21.43</v>
          </cell>
        </row>
        <row r="4593">
          <cell r="A4593" t="str">
            <v>84665</v>
          </cell>
          <cell r="B4593" t="str">
            <v>PINTURA ACRILICA PARA SINALIZAÇÃO HORIZONTAL EM PISO CIMENTADO</v>
          </cell>
          <cell r="C4593" t="str">
            <v>M2</v>
          </cell>
          <cell r="D4593">
            <v>21.5</v>
          </cell>
        </row>
        <row r="4594">
          <cell r="A4594" t="str">
            <v>84666</v>
          </cell>
          <cell r="B4594" t="str">
            <v>POLIMENTO E ENCERAMENTO DE PISO EM MADEIRA</v>
          </cell>
          <cell r="C4594" t="str">
            <v>M2</v>
          </cell>
          <cell r="D4594">
            <v>22.46</v>
          </cell>
        </row>
        <row r="4595">
          <cell r="A4595" t="str">
            <v>75889</v>
          </cell>
          <cell r="B4595" t="str">
            <v>PINTURA PARA TELHAS DE ALUMINIO COM TINTA ESMALTE AUTOMOTIVA</v>
          </cell>
          <cell r="C4595" t="str">
            <v>M2</v>
          </cell>
          <cell r="D4595">
            <v>17.73</v>
          </cell>
        </row>
        <row r="4596">
          <cell r="A4596" t="str">
            <v>73465</v>
          </cell>
          <cell r="B4596" t="str">
            <v>PISO CIMENTADO E=1,5CM C/ARGAMASSA 1:3 CIMENTO AREIA ALISADO COLHER   SOBRE BASE EXISTENTE E ARGAMASSA EM PREPARO MECANIZADO</v>
          </cell>
          <cell r="C4596" t="str">
            <v>M2</v>
          </cell>
          <cell r="D4596">
            <v>37.14</v>
          </cell>
        </row>
        <row r="4597">
          <cell r="A4597" t="str">
            <v>73676</v>
          </cell>
          <cell r="B4597" t="str">
            <v>PISO CIMENTADO TRAÇO 1:3 (CIMENTO E AREIA) ACABAMENTO LISO PIGMENTADO ESPESSURA 1,5CM COM JUNTAS PLASTICAS DE DILATACAO E ARGAMASSA EM PREPARO MANUAL</v>
          </cell>
          <cell r="C4597" t="str">
            <v>M2</v>
          </cell>
          <cell r="D4597">
            <v>56.91</v>
          </cell>
        </row>
        <row r="4598">
          <cell r="A4598" t="str">
            <v>73922/1</v>
          </cell>
          <cell r="B4598" t="str">
            <v>PISO CIMENTADO TRACO 1:3 (CIMENTO E AREIA) ACABAMENTO LISO ESPESSURA 3,5CM, PREPARO MANUAL DA ARGAMASSA</v>
          </cell>
          <cell r="C4598" t="str">
            <v>M2</v>
          </cell>
          <cell r="D4598">
            <v>55.03</v>
          </cell>
        </row>
        <row r="4599">
          <cell r="A4599" t="str">
            <v>73922/2</v>
          </cell>
          <cell r="B4599" t="str">
            <v>PISO CIMENTADO TRACO 1:4 (CIMENTO E AREIA) ACABAMENTO LISO ESPESSURA 2,5CM PREPARO MANUAL DA ARGAMASSA</v>
          </cell>
          <cell r="C4599" t="str">
            <v>M2</v>
          </cell>
          <cell r="D4599">
            <v>49.76</v>
          </cell>
        </row>
        <row r="4600">
          <cell r="A4600" t="str">
            <v>73922/3</v>
          </cell>
          <cell r="B4600" t="str">
            <v>PISO CIMENTADO TRACO 1:3 (CIMENTO E AREIA) ACABAMENTO LISO ESPESSURA 2,0CM, PREPARO MANUAL DA ARGAMASSA</v>
          </cell>
          <cell r="C4600" t="str">
            <v>M2</v>
          </cell>
          <cell r="D4600">
            <v>48.5</v>
          </cell>
        </row>
        <row r="4601">
          <cell r="A4601" t="str">
            <v>73922/4</v>
          </cell>
          <cell r="B4601" t="str">
            <v>PISO CIMENTADO TRACO 1:4 (CIMENTO E AREIA) ACABAMENTO LISO ESPESSURA 2,0CM, PREPARO MANUAL DA ARGAMASSA</v>
          </cell>
          <cell r="C4601" t="str">
            <v>M2</v>
          </cell>
          <cell r="D4601">
            <v>47.77</v>
          </cell>
        </row>
        <row r="4602">
          <cell r="A4602" t="str">
            <v>73922/5</v>
          </cell>
          <cell r="B4602" t="str">
            <v>PISO CIMENTADO TRACO 1:3 (CIMENTO E AREIA) ACABAMENTO LISO ESPESSURA 3,0CM, PREPARO MANUAL DA ARGAMASSA</v>
          </cell>
          <cell r="C4602" t="str">
            <v>M2</v>
          </cell>
          <cell r="D4602">
            <v>52.85</v>
          </cell>
        </row>
        <row r="4603">
          <cell r="A4603" t="str">
            <v>73923/1</v>
          </cell>
          <cell r="B4603" t="str">
            <v>PISO CIMENTADO TRACO 1:4 (CIMENTO E AREIA) ACABAMENTO RUSTICO ESPESSURA 2CM, ARGAMASSA COM PREPARO MANUAL</v>
          </cell>
          <cell r="C4603" t="str">
            <v>M2</v>
          </cell>
          <cell r="D4603">
            <v>41.8</v>
          </cell>
        </row>
        <row r="4604">
          <cell r="A4604" t="str">
            <v>73923/2</v>
          </cell>
          <cell r="B4604" t="str">
            <v>PISO CIMENTADO TRACO 1:4 (CIMENTO E AREIA), COM ACABAMENTO RUSTICO ESPESSURA 3CM, PREPARO MANUAL</v>
          </cell>
          <cell r="C4604" t="str">
            <v>M2</v>
          </cell>
          <cell r="D4604">
            <v>60.95</v>
          </cell>
        </row>
        <row r="4605">
          <cell r="A4605" t="str">
            <v>73923/3</v>
          </cell>
          <cell r="B4605" t="str">
            <v>PISO CIMENTADO TRACO 1:3 (CIMENTO E AREIA), COM ACABAMENTO RUSTICO E FRISADO ESPESSURA 2CM, PREPARO MANUAL</v>
          </cell>
          <cell r="C4605" t="str">
            <v>M2</v>
          </cell>
          <cell r="D4605">
            <v>48.5</v>
          </cell>
        </row>
        <row r="4606">
          <cell r="A4606" t="str">
            <v>73974/1</v>
          </cell>
          <cell r="B4606" t="str">
            <v>PISO CIMENTADO TRACO 1:3 (CIMENTO E AREIA) ACABAMENTO RUSTICO ESPESSURA 2CM, PREPARO MECANICO DA ARGAMASSA</v>
          </cell>
          <cell r="C4606" t="str">
            <v>M2</v>
          </cell>
          <cell r="D4606">
            <v>40.82</v>
          </cell>
        </row>
        <row r="4607">
          <cell r="A4607" t="str">
            <v>73991/1</v>
          </cell>
          <cell r="B4607" t="str">
            <v>PISO CIMENTADO TRACO 1:4 (CIMENTO E AREIA) COM ACABAMENTO LISO ESPESSURA 1,5CM, PREPARO MANUAL DA ARGAMASSA  INCLUSO ADITIVO IMPERMEABILIZANTE</v>
          </cell>
          <cell r="C4607" t="str">
            <v>M2</v>
          </cell>
          <cell r="D4607">
            <v>47.03</v>
          </cell>
        </row>
        <row r="4608">
          <cell r="A4608" t="str">
            <v>73991/2</v>
          </cell>
          <cell r="B4608" t="str">
            <v>PISO CIMENTADO TRACO 1:3 (CIMENTO E AREIA) COM ACABAMENTO LISO ESPESSURA 1,5CM PREPARO MANUAL DA ARGAMASSA</v>
          </cell>
          <cell r="C4608" t="str">
            <v>M2</v>
          </cell>
          <cell r="D4608">
            <v>46.33</v>
          </cell>
        </row>
        <row r="4609">
          <cell r="A4609" t="str">
            <v>73991/3</v>
          </cell>
          <cell r="B4609" t="str">
            <v>PISO CIMENTADO TRACO 1:3 (CIMENTO E AREIA) COM ACABAMENTO LISO ESPESSURA 3CM PREPARO MECANICO ARGAMASSA  INCLUSO ADITIVO IMPERMEABILIZANTE</v>
          </cell>
          <cell r="C4609" t="str">
            <v>M2</v>
          </cell>
          <cell r="D4609">
            <v>52.66</v>
          </cell>
        </row>
        <row r="4610">
          <cell r="A4610" t="str">
            <v>73991/4</v>
          </cell>
          <cell r="B4610" t="str">
            <v>PISO CIMENTADO TRACO 1:3 (CIMENTO E AREIA) COM ACABAMENTO LISO ESPESSURA 1,5CM, PREPARO MANUAL DA ARGAMASSA INCLUSO ADITIVO IMPERMEABILIZANTE</v>
          </cell>
          <cell r="C4610" t="str">
            <v>M2</v>
          </cell>
          <cell r="D4610">
            <v>47.52</v>
          </cell>
        </row>
        <row r="4611">
          <cell r="A4611" t="str">
            <v>74079/1</v>
          </cell>
          <cell r="B4611" t="str">
            <v>PISO CIMENTADO TRACO 1:4 (CIMENTO E AREIA) COM ACABAMENTO LISO  ESPESSURA 2,0CM COM JUNTAS PLASTICAS DE DILATACAO E PREPARO MANUAL DA ARGAMASSA</v>
          </cell>
          <cell r="C4611" t="str">
            <v>M2</v>
          </cell>
          <cell r="D4611">
            <v>63.59</v>
          </cell>
        </row>
        <row r="4612">
          <cell r="A4612" t="str">
            <v>76447/1</v>
          </cell>
          <cell r="B4612" t="str">
            <v>PISO CIMENTADO TRACO 1:3 (CIMENTO E AREIA) ACABAMENTO LISO ESPESSURA 2,5 CM PREPARO MECANICO DA ARGAMASSA</v>
          </cell>
          <cell r="C4612" t="str">
            <v>M2</v>
          </cell>
          <cell r="D4612">
            <v>48.54</v>
          </cell>
        </row>
        <row r="4613">
          <cell r="A4613" t="str">
            <v>76448/1</v>
          </cell>
          <cell r="B4613" t="str">
            <v>PISO CIMENTADO TRACO 1:4 (CIMENTO E AREIA) ACABAMENTO RUSTICO ESPESSURA 1,5 CM PREPARO MANUAL DA ARGAMASSA</v>
          </cell>
          <cell r="C4613" t="str">
            <v>M2</v>
          </cell>
          <cell r="D4613">
            <v>39.81</v>
          </cell>
        </row>
        <row r="4614">
          <cell r="A4614" t="str">
            <v>76448/2</v>
          </cell>
          <cell r="B4614" t="str">
            <v>PISO CIMENTADO TRAÇO 1:4 (CIMENTO E AREIA) ACABAMENTO RUSTICO ESPESSURA 3,5 CM PREPARO MANUAL DA ARGAMASSA</v>
          </cell>
          <cell r="C4614" t="str">
            <v>M2</v>
          </cell>
          <cell r="D4614">
            <v>47.78</v>
          </cell>
        </row>
        <row r="4615">
          <cell r="A4615" t="str">
            <v>76448/3</v>
          </cell>
          <cell r="B4615" t="str">
            <v>PISO CIMENTADO TRAÇO 1:4 (CIMENTO E AREIA) ACABAMENTO RUSTICO ESPESSURA 2,5 CM PREPARO MANUAL DA ARGAMASSA</v>
          </cell>
          <cell r="C4615" t="str">
            <v>M2</v>
          </cell>
          <cell r="D4615">
            <v>43.79</v>
          </cell>
        </row>
        <row r="4616">
          <cell r="A4616" t="str">
            <v>84172</v>
          </cell>
          <cell r="B4616" t="str">
            <v>PISO CIMENTADO TRACO 1:3 (CIMENTO E AREIA) ACABAMENTO RUSTICO ESPESSURA 2 CM COM JUNTAS PLASTICAS DE DILATACAO, PREPARO MANUAL DA ARGAMASSA</v>
          </cell>
          <cell r="C4616" t="str">
            <v>M2</v>
          </cell>
          <cell r="D4616">
            <v>58.7</v>
          </cell>
        </row>
        <row r="4617">
          <cell r="A4617" t="str">
            <v>84173</v>
          </cell>
          <cell r="B4617" t="str">
            <v>PISO CIMENTADO TRACO 1:3 (CIMENTO/AREIA) ACABAMENTO LISO ESPESSURA 2,0 CM PREPARO MANUAL DA ARGAMASSA INCLUSO ADITIVO IMPERMEABILIZANTE</v>
          </cell>
          <cell r="C4617" t="str">
            <v>M2</v>
          </cell>
          <cell r="D4617">
            <v>50.18</v>
          </cell>
        </row>
        <row r="4618">
          <cell r="A4618" t="str">
            <v>84174</v>
          </cell>
          <cell r="B4618" t="str">
            <v>PISO CIMENTADO TRACO 1:3 (CIMENTO E AREIA) COM ACABAMENTO LISO ESPESSURA 3CM COM JUNTAS DE MADEIRA, PREPARO MANUAL DA ARGAMASSA INCLUSO ADITIVO IMPERMEABILIZANTE</v>
          </cell>
          <cell r="C4618" t="str">
            <v>M2</v>
          </cell>
          <cell r="D4618">
            <v>72.930000000000007</v>
          </cell>
        </row>
        <row r="4619">
          <cell r="A4619" t="str">
            <v>72191</v>
          </cell>
          <cell r="B4619" t="str">
            <v>RECOLOCACAO DE TACOS DE MADEIRA COM REAPROVEITAMENTO DE MATERIAL E ASSENTAMENTO COM ARGAMASSA 1:4 (CIMENTO E AREIA)</v>
          </cell>
          <cell r="C4619" t="str">
            <v>M2</v>
          </cell>
          <cell r="D4619">
            <v>83.96</v>
          </cell>
        </row>
        <row r="4620">
          <cell r="A4620" t="str">
            <v>72192</v>
          </cell>
          <cell r="B4620" t="str">
            <v>RECOLOCACAO DE PISO DE TABUAS DE MADEIRA, CONSIDERANDO REAPROVEITAMENTO DO MATERIAL</v>
          </cell>
          <cell r="C4620" t="str">
            <v>M2</v>
          </cell>
          <cell r="D4620">
            <v>21.99</v>
          </cell>
        </row>
        <row r="4621">
          <cell r="A4621" t="str">
            <v>72193</v>
          </cell>
          <cell r="B4621" t="str">
            <v>RECOLOCACAO DE PISO DE TABUAS DE MADEIRA, CONSIDERANDO REAPROVEITAMENTO DO MATERIAL</v>
          </cell>
          <cell r="C4621" t="str">
            <v>M2</v>
          </cell>
          <cell r="D4621">
            <v>61.56</v>
          </cell>
        </row>
        <row r="4622">
          <cell r="A4622" t="str">
            <v>73655</v>
          </cell>
          <cell r="B4622" t="str">
            <v>PISO EM TABUA CORRIDA DE MADEIRA ESPESSURA 2,5CM FIXADO EM PECAS DE MADEIRA E ASSENTADO EM ARGAMASSA TRACO 1:4 (CIMENTO/AREIA)</v>
          </cell>
          <cell r="C4622" t="str">
            <v>M2</v>
          </cell>
          <cell r="D4622">
            <v>144.25</v>
          </cell>
        </row>
        <row r="4623">
          <cell r="A4623" t="str">
            <v>73734/1</v>
          </cell>
          <cell r="B4623" t="str">
            <v>PISO EM TACO DE MADEIRA 7X21CM, ASSENTADO COM ARGAMASSA TRACO 1:4 (CIMENTO E AREIA MEDIA)</v>
          </cell>
          <cell r="C4623" t="str">
            <v>M2</v>
          </cell>
          <cell r="D4623">
            <v>139.44</v>
          </cell>
        </row>
        <row r="4624">
          <cell r="A4624" t="str">
            <v>84181</v>
          </cell>
          <cell r="B4624" t="str">
            <v>PISO EM TACO DE MADEIRA 7X21CM, FIXADO COM COLA BASE DE PVA</v>
          </cell>
          <cell r="C4624" t="str">
            <v>M2</v>
          </cell>
          <cell r="D4624">
            <v>108.24</v>
          </cell>
        </row>
        <row r="4625">
          <cell r="A4625" t="str">
            <v>87246</v>
          </cell>
          <cell r="B4625" t="str">
            <v>REVESTIMENTO CERÂMICO PARA PISO COM PLACAS TIPO GRÊS DE DIMENSÕES 35X35 CM APLICADA EM AMBIENTES DE ÁREA MENOR QUE 5 M2. AF_06/2014</v>
          </cell>
          <cell r="C4625" t="str">
            <v>M2</v>
          </cell>
          <cell r="D4625">
            <v>49.33</v>
          </cell>
        </row>
        <row r="4626">
          <cell r="A4626" t="str">
            <v>87247</v>
          </cell>
          <cell r="B4626" t="str">
            <v>REVESTIMENTO CERÂMICO PARA PISO COM PLACAS TIPO GRÊS DE DIMENSÕES 35X35 CM APLICADA EM AMBIENTES DE ÁREA ENTRE 5 M2 E 10 M2. AF_06/2014</v>
          </cell>
          <cell r="C4626" t="str">
            <v>M2</v>
          </cell>
          <cell r="D4626">
            <v>43.44</v>
          </cell>
        </row>
        <row r="4627">
          <cell r="A4627" t="str">
            <v>87248</v>
          </cell>
          <cell r="B4627" t="str">
            <v>REVESTIMENTO CERÂMICO PARA PISO COM PLACAS TIPO GRÊS DE DIMENSÕES 35X35 CM APLICADA EM AMBIENTES DE ÁREA MAIOR QUE 10 M2. AF_06/2014</v>
          </cell>
          <cell r="C4627" t="str">
            <v>M2</v>
          </cell>
          <cell r="D4627">
            <v>38.630000000000003</v>
          </cell>
        </row>
        <row r="4628">
          <cell r="A4628" t="str">
            <v>87249</v>
          </cell>
          <cell r="B4628" t="str">
            <v>REVESTIMENTO CERÂMICO PARA PISO COM PLACAS TIPO GRÊS DE DIMENSÕES 45X45 CM APLICADA EM AMBIENTES DE ÁREA MENOR QUE 5 M2. AF_06/2014</v>
          </cell>
          <cell r="C4628" t="str">
            <v>M2</v>
          </cell>
          <cell r="D4628">
            <v>55.2</v>
          </cell>
        </row>
        <row r="4629">
          <cell r="A4629" t="str">
            <v>87250</v>
          </cell>
          <cell r="B4629" t="str">
            <v>REVESTIMENTO CERÂMICO PARA PISO COM PLACAS TIPO GRÊS DE DIMENSÕES 45X45 CM APLICADA EM AMBIENTES DE ÁREA ENTRE 5 M2 E 10 M2. AF_06/2014</v>
          </cell>
          <cell r="C4629" t="str">
            <v>M2</v>
          </cell>
          <cell r="D4629">
            <v>45.88</v>
          </cell>
        </row>
        <row r="4630">
          <cell r="A4630" t="str">
            <v>87251</v>
          </cell>
          <cell r="B4630" t="str">
            <v>REVESTIMENTO CERÂMICO PARA PISO COM PLACAS TIPO GRÊS DE DIMENSÕES 45X45 CM APLICADA EM AMBIENTES DE ÁREA MAIOR QUE 10 M2. AF_06/2014</v>
          </cell>
          <cell r="C4630" t="str">
            <v>M2</v>
          </cell>
          <cell r="D4630">
            <v>39.82</v>
          </cell>
        </row>
        <row r="4631">
          <cell r="A4631" t="str">
            <v>87255</v>
          </cell>
          <cell r="B4631" t="str">
            <v>REVESTIMENTO CERÂMICO PARA PISO COM PLACAS TIPO GRÊS DE DIMENSÕES 60X60 CM APLICADA EM AMBIENTES DE ÁREA MENOR QUE 5 M2. AF_06/2014</v>
          </cell>
          <cell r="C4631" t="str">
            <v>M2</v>
          </cell>
          <cell r="D4631">
            <v>88.66</v>
          </cell>
        </row>
        <row r="4632">
          <cell r="A4632" t="str">
            <v>87256</v>
          </cell>
          <cell r="B4632" t="str">
            <v>REVESTIMENTO CERÂMICO PARA PISO COM PLACAS TIPO GRÊS DE DIMENSÕES 60X60 CM APLICADA EM AMBIENTES DE ÁREA ENTRE 5 M2 E 10 M2. AF_06/2014</v>
          </cell>
          <cell r="C4632" t="str">
            <v>M2</v>
          </cell>
          <cell r="D4632">
            <v>77.459999999999994</v>
          </cell>
        </row>
        <row r="4633">
          <cell r="A4633" t="str">
            <v>87257</v>
          </cell>
          <cell r="B4633" t="str">
            <v>REVESTIMENTO CERÂMICO PARA PISO COM PLACAS TIPO GRÊS DE DIMENSÕES 60X60 CM APLICADA EM AMBIENTES DE ÁREA MAIOR QUE 10 M2. AF_06/2014</v>
          </cell>
          <cell r="C4633" t="str">
            <v>M2</v>
          </cell>
          <cell r="D4633">
            <v>70.349999999999994</v>
          </cell>
        </row>
        <row r="4634">
          <cell r="A4634" t="str">
            <v>87258</v>
          </cell>
          <cell r="B4634" t="str">
            <v>REVESTIMENTO CERÂMICO PARA PISO COM PLACAS TIPO PORCELANATO DE DIMENSÕES 45X45 CM APLICADA EM AMBIENTES DE ÁREA MENOR QUE 5 M². AF_06/2014</v>
          </cell>
          <cell r="C4634" t="str">
            <v>M2</v>
          </cell>
          <cell r="D4634">
            <v>120.82</v>
          </cell>
        </row>
        <row r="4635">
          <cell r="A4635" t="str">
            <v>87259</v>
          </cell>
          <cell r="B4635" t="str">
            <v>REVESTIMENTO CERÂMICO PARA PISO COM PLACAS TIPO PORCELANATO DE DIMENSÕES 45X45 CM APLICADA EM AMBIENTES DE ÁREA ENTRE 5 M² E 10 M². AF_06/2014</v>
          </cell>
          <cell r="C4635" t="str">
            <v>M2</v>
          </cell>
          <cell r="D4635">
            <v>110.21</v>
          </cell>
        </row>
        <row r="4636">
          <cell r="A4636" t="str">
            <v>87260</v>
          </cell>
          <cell r="B4636" t="str">
            <v>REVESTIMENTO CERÂMICO PARA PISO COM PLACAS TIPO PORCELANATO DE DIMENSÕES 45X45 CM APLICADA EM AMBIENTES DE ÁREA MAIOR QUE 10 M². AF_06/2014</v>
          </cell>
          <cell r="C4636" t="str">
            <v>M2</v>
          </cell>
          <cell r="D4636">
            <v>103.94</v>
          </cell>
        </row>
        <row r="4637">
          <cell r="A4637" t="str">
            <v>87261</v>
          </cell>
          <cell r="B4637" t="str">
            <v>REVESTIMENTO CERÂMICO PARA PISO COM PLACAS TIPO PORCELANATO DE DIMENSÕES 60X60 CM APLICADA EM AMBIENTES DE ÁREA MENOR QUE 5 M². AF_06/2014</v>
          </cell>
          <cell r="C4637" t="str">
            <v>M2</v>
          </cell>
          <cell r="D4637">
            <v>137.91</v>
          </cell>
        </row>
        <row r="4638">
          <cell r="A4638" t="str">
            <v>87262</v>
          </cell>
          <cell r="B4638" t="str">
            <v>REVESTIMENTO CERÂMICO PARA PISO COM PLACAS TIPO PORCELANATO DE DIMENSÕES 60X60 CM APLICADA EM AMBIENTES DE ÁREA ENTRE 5 M² E 10 M². AF_06/2014</v>
          </cell>
          <cell r="C4638" t="str">
            <v>M2</v>
          </cell>
          <cell r="D4638">
            <v>125.57</v>
          </cell>
        </row>
        <row r="4639">
          <cell r="A4639" t="str">
            <v>87263</v>
          </cell>
          <cell r="B4639" t="str">
            <v>REVESTIMENTO CERÂMICO PARA PISO COM PLACAS TIPO PORCELANATO DE DIMENSÕES 60X60 CM APLICADA EM AMBIENTES DE ÁREA MAIOR QUE 10 M². AF_06/2014</v>
          </cell>
          <cell r="C4639" t="str">
            <v>M2</v>
          </cell>
          <cell r="D4639">
            <v>118.17</v>
          </cell>
        </row>
        <row r="4640">
          <cell r="A4640" t="str">
            <v>89046</v>
          </cell>
          <cell r="B4640" t="str">
            <v>(COMPOSIÇÃO REPRESENTATIVA) DO SERVIÇO DE REVESTIMENTO CERÂMICO PARA PISO COM PLACAS TIPO GRÉS DE DIMENSÕES 35X35 CM, PARA EDIFICAÇÃO HABITACIONAL MULTIFAMILIAR (PRÉDIO). AF_11/2014</v>
          </cell>
          <cell r="C4640" t="str">
            <v>M2</v>
          </cell>
          <cell r="D4640">
            <v>43.19</v>
          </cell>
        </row>
        <row r="4641">
          <cell r="A4641" t="str">
            <v>89171</v>
          </cell>
          <cell r="B4641" t="str">
            <v>(COMPOSIÇÃO REPRESENTATIVA) DO SERVIÇO DE REVESTIMENTO CERÂMICO PARA PISO COM PLACAS TIPO GRÉS DE DIMENSÕES 35X35 CM, PARA EDIFICAÇÃO HABITACIONAL UNIFAMILIAR (CASA) E EDIFICAÇÃO PÚBLICA PADRÃO. AF_11/2014</v>
          </cell>
          <cell r="C4641" t="str">
            <v>M2</v>
          </cell>
          <cell r="D4641">
            <v>40.840000000000003</v>
          </cell>
        </row>
        <row r="4642">
          <cell r="A4642" t="str">
            <v>93389</v>
          </cell>
          <cell r="B4642" t="str">
            <v>REVESTIMENTO CERÂMICO PARA PISO COM PLACAS TIPO GRÊS PADRÃO POPULAR DE DIMENSÕES 35X35 CM APLICADA EM AMBIENTES DE ÁREA MENOR QUE 5 M2. AF_06/2014</v>
          </cell>
          <cell r="C4642" t="str">
            <v>M2</v>
          </cell>
          <cell r="D4642">
            <v>37.58</v>
          </cell>
        </row>
        <row r="4643">
          <cell r="A4643" t="str">
            <v>93390</v>
          </cell>
          <cell r="B4643" t="str">
            <v>REVESTIMENTO CERÂMICO PARA PISO COM PLACAS TIPO GRÊS PADRÃO POPULAR DE DIMENSÕES 35X35 CM APLICADA EM AMBIENTES DE ÁREA ENTRE 5 M2 E 10 M2. AF_06/2014</v>
          </cell>
          <cell r="C4643" t="str">
            <v>M2</v>
          </cell>
          <cell r="D4643">
            <v>31.91</v>
          </cell>
        </row>
        <row r="4644">
          <cell r="A4644" t="str">
            <v>93391</v>
          </cell>
          <cell r="B4644" t="str">
            <v>REVESTIMENTO CERÂMICO PARA PISO COM PLACAS TIPO GRÊS PADRÃO POPULAR DE DIMENSÕES 35X35 CM APLICADA EM AMBIENTES DE ÁREA MAIOR QUE 10 M2. AF_06/2014</v>
          </cell>
          <cell r="C4644" t="str">
            <v>M2</v>
          </cell>
          <cell r="D4644">
            <v>27.1</v>
          </cell>
        </row>
        <row r="4645">
          <cell r="A4645" t="str">
            <v>73743/1</v>
          </cell>
          <cell r="B4645" t="str">
            <v>PISO EM PEDRA SÃO TOME ASSENTADO SOBRE ARGAMASSA 1:3 (CIMENTO E AREIA) REJUNTADO COM CIMENTO BRANCO</v>
          </cell>
          <cell r="C4645" t="str">
            <v>M2</v>
          </cell>
          <cell r="D4645">
            <v>125.08</v>
          </cell>
        </row>
        <row r="4646">
          <cell r="A4646" t="str">
            <v>73818/1</v>
          </cell>
          <cell r="B4646" t="str">
            <v>PAVIMENTACAO EM PEDRISCO, ESPESSURA 5CM</v>
          </cell>
          <cell r="C4646" t="str">
            <v>M2</v>
          </cell>
          <cell r="D4646">
            <v>7.84</v>
          </cell>
        </row>
        <row r="4647">
          <cell r="A4647" t="str">
            <v>73921/1</v>
          </cell>
          <cell r="B4647" t="str">
            <v>PISO EM PEDRA PORTUGUESA ASSENTADO SOBRE BASE DE SAIBRO, REJUNTADO COM CIMENTO BRANCO</v>
          </cell>
          <cell r="C4647" t="str">
            <v>M2</v>
          </cell>
          <cell r="D4647">
            <v>103.32</v>
          </cell>
        </row>
        <row r="4648">
          <cell r="A4648" t="str">
            <v>73921/2</v>
          </cell>
          <cell r="B4648" t="str">
            <v>PISO EM PEDRA ARDOSIA ASSENTADO SOBRE ARGAMASSA COLANTE REJUNTADO COM CIMENTO COMUM</v>
          </cell>
          <cell r="C4648" t="str">
            <v>M2</v>
          </cell>
          <cell r="D4648">
            <v>30.12</v>
          </cell>
        </row>
        <row r="4649">
          <cell r="A4649" t="str">
            <v>73957/1</v>
          </cell>
          <cell r="B4649" t="str">
            <v>RECOMPOSICAO DE PISO EM PEDRA PORTUGUESA, ASSENTADA SOBRE ARGAMASSA TRACO 1:5 (CIMENTO E SAIBRO), REJUNTADO COM CIMENTO COMUM, COM APROVEITAMENTO DA PEDRA</v>
          </cell>
          <cell r="C4649" t="str">
            <v>M2</v>
          </cell>
          <cell r="D4649">
            <v>61.73</v>
          </cell>
        </row>
        <row r="4650">
          <cell r="A4650" t="str">
            <v>74235/1</v>
          </cell>
          <cell r="B4650" t="str">
            <v>PISO EM PEDRA PORTUGUESA ASSENTADO SOBRE ARGAMASSA TRACO 1:5 (CIMENTO E SAIBRO), REJUNTADO COM CIMENTO COMUM</v>
          </cell>
          <cell r="C4650" t="str">
            <v>M2</v>
          </cell>
          <cell r="D4650">
            <v>114.66</v>
          </cell>
        </row>
        <row r="4651">
          <cell r="A4651" t="str">
            <v>84183</v>
          </cell>
          <cell r="B4651" t="str">
            <v>PISO EM PEDRA PORTUGUESA ASSENTADO SOBRE BASE DE AREIA, REJUNTADO COM CIMENTO COMUM</v>
          </cell>
          <cell r="C4651" t="str">
            <v>M2</v>
          </cell>
          <cell r="D4651">
            <v>95.92</v>
          </cell>
        </row>
        <row r="4652">
          <cell r="A4652" t="str">
            <v>72185</v>
          </cell>
          <cell r="B4652" t="str">
            <v>PISO VINILICO SEMIFLEXIVEL PADRAO LISO, ESPESSURA 2MM, FIXADO COM COLA</v>
          </cell>
          <cell r="C4652" t="str">
            <v>M2</v>
          </cell>
          <cell r="D4652">
            <v>61.46</v>
          </cell>
        </row>
        <row r="4653">
          <cell r="A4653" t="str">
            <v>72186</v>
          </cell>
          <cell r="B4653" t="str">
            <v>PISO VINILICO SEMIFLEXIVEL PADRAO LISO, ESPESSURA 3,2MM, FIXADO COM COLA</v>
          </cell>
          <cell r="C4653" t="str">
            <v>M2</v>
          </cell>
          <cell r="D4653">
            <v>95.58</v>
          </cell>
        </row>
        <row r="4654">
          <cell r="A4654" t="str">
            <v>72187</v>
          </cell>
          <cell r="B4654" t="str">
            <v>PISO DE BORRACHA FRISADO, ESPESSURA 7MM, ASSENTADO COM ARGAMASSA TRACO 1:3 (CIMENTO E AREIA)</v>
          </cell>
          <cell r="C4654" t="str">
            <v>M2</v>
          </cell>
          <cell r="D4654">
            <v>134.28</v>
          </cell>
        </row>
        <row r="4655">
          <cell r="A4655" t="str">
            <v>72188</v>
          </cell>
          <cell r="B4655" t="str">
            <v>PISO DE BORRACHA PASTILHADO, ESPESSURA 7MM, ASSENTADO COM ARGAMASSA TRACO 1:3 (CIMENTO E AREIA)</v>
          </cell>
          <cell r="C4655" t="str">
            <v>M2</v>
          </cell>
          <cell r="D4655">
            <v>134.28</v>
          </cell>
        </row>
        <row r="4656">
          <cell r="A4656" t="str">
            <v>73876/1</v>
          </cell>
          <cell r="B4656" t="str">
            <v>PISO DE BORRACHA PASTILHADO, ESPESSURA 7MM, FIXADO COM COLA</v>
          </cell>
          <cell r="C4656" t="str">
            <v>M2</v>
          </cell>
          <cell r="D4656">
            <v>120.79</v>
          </cell>
        </row>
        <row r="4657">
          <cell r="A4657" t="str">
            <v>84186</v>
          </cell>
          <cell r="B4657" t="str">
            <v>PISO DE BORRACHA CANELADA, ESPESSURA 3,5MM, FIXADO COM COLA</v>
          </cell>
          <cell r="C4657" t="str">
            <v>M2</v>
          </cell>
          <cell r="D4657">
            <v>56.06</v>
          </cell>
        </row>
        <row r="4658">
          <cell r="A4658" t="str">
            <v>84187</v>
          </cell>
          <cell r="B4658" t="str">
            <v>ASSENTAMENTO DE PISO DE BORRACHA PASTILHADA FIXADO COM COLA</v>
          </cell>
          <cell r="C4658" t="str">
            <v>M2</v>
          </cell>
          <cell r="D4658">
            <v>16.04</v>
          </cell>
        </row>
        <row r="4659">
          <cell r="A4659" t="str">
            <v>84188</v>
          </cell>
          <cell r="B4659" t="str">
            <v>TESTEIRA OU RODAPE VINILICO 6CM FIXADO COM COLA</v>
          </cell>
          <cell r="C4659" t="str">
            <v>M</v>
          </cell>
          <cell r="D4659">
            <v>15.62</v>
          </cell>
        </row>
        <row r="4660">
          <cell r="A4660" t="str">
            <v>72136</v>
          </cell>
          <cell r="B4660" t="str">
            <v>PISO INDUSTRIAL DE ALTA RESISTENCIA, ESPESSURA 8MM, INCLUSO JUNTAS DE DILATACAO PLASTICAS E POLIMENTO MECANIZADO</v>
          </cell>
          <cell r="C4660" t="str">
            <v>M2</v>
          </cell>
          <cell r="D4660">
            <v>86.13</v>
          </cell>
        </row>
        <row r="4661">
          <cell r="A4661" t="str">
            <v>72137</v>
          </cell>
          <cell r="B4661" t="str">
            <v>PISO INDUSTRIAL ALTA RESISTENCIA, ESPESSURA 12MM, INCLUSO JUNTAS DE DILATACAO PLASTICAS E POLIMENTO MECANIZADO</v>
          </cell>
          <cell r="C4661" t="str">
            <v>M2</v>
          </cell>
          <cell r="D4661">
            <v>100.98</v>
          </cell>
        </row>
        <row r="4662">
          <cell r="A4662" t="str">
            <v>72815</v>
          </cell>
          <cell r="B4662" t="str">
            <v>APLICACAO DE TINTA A BASE DE EPOXI SOBRE PISO</v>
          </cell>
          <cell r="C4662" t="str">
            <v>M2</v>
          </cell>
          <cell r="D4662">
            <v>40.25</v>
          </cell>
        </row>
        <row r="4663">
          <cell r="A4663" t="str">
            <v>84191</v>
          </cell>
          <cell r="B4663" t="str">
            <v>PISO EM GRANILITE, MARMORITE OU GRANITINA ESPESSURA 8 MM, INCLUSO JUNTAS DE DILATACAO PLASTICAS</v>
          </cell>
          <cell r="C4663" t="str">
            <v>M2</v>
          </cell>
          <cell r="D4663">
            <v>85.08</v>
          </cell>
        </row>
        <row r="4664">
          <cell r="A4664" t="str">
            <v>72138</v>
          </cell>
          <cell r="B4664" t="str">
            <v>PISO EM GRANITO BRANCO 50X50CM LEVIGADO ESPESSURA 2CM, ASSENTADO COM ARGAMASSA COLANTE DUPLA COLAGEM, COM REJUNTAMENTO EM CIMENTO BRANCO</v>
          </cell>
          <cell r="C4664" t="str">
            <v>M2</v>
          </cell>
          <cell r="D4664">
            <v>332.18</v>
          </cell>
        </row>
        <row r="4665">
          <cell r="A4665" t="str">
            <v>84190</v>
          </cell>
          <cell r="B4665" t="str">
            <v>PISO GRANITO ASSENTADO SOBRE ARGAMASSA CIMENTO / CAL / AREIA TRACO 1:0,25:3 INCLUSIVE REJUNTE EM CIMENTO</v>
          </cell>
          <cell r="C4665" t="str">
            <v>M2</v>
          </cell>
          <cell r="D4665">
            <v>289.17</v>
          </cell>
        </row>
        <row r="4666">
          <cell r="A4666" t="str">
            <v>84193</v>
          </cell>
          <cell r="B4666" t="str">
            <v>ASSENTAMENTO DE PISO GRANITO/MARMORE SOBRE ARGAMASSA TRACO 1:2:2 (CIMENTO/AREIA/SAIBRO)</v>
          </cell>
          <cell r="C4666" t="str">
            <v>M2</v>
          </cell>
          <cell r="D4666">
            <v>27.04</v>
          </cell>
        </row>
        <row r="4667">
          <cell r="A4667" t="str">
            <v>84195</v>
          </cell>
          <cell r="B4667" t="str">
            <v>PISO MARMORE BRANCO ASSENTADO SOBRE ARGAMASSA TRACO 1:4 (CIMENTO/AREIA)</v>
          </cell>
          <cell r="C4667" t="str">
            <v>M2</v>
          </cell>
          <cell r="D4667">
            <v>235.46</v>
          </cell>
        </row>
        <row r="4668">
          <cell r="A4668" t="str">
            <v>84192</v>
          </cell>
          <cell r="B4668" t="str">
            <v>SOLEIRA CERAMICA ESMALTADA, COMERCIAL, PADRAO POPULAR, PEI MAIOR OU IGUAL A 3</v>
          </cell>
          <cell r="C4668" t="str">
            <v>M</v>
          </cell>
          <cell r="D4668">
            <v>17.03</v>
          </cell>
        </row>
        <row r="4669">
          <cell r="A4669" t="str">
            <v>74159/1</v>
          </cell>
          <cell r="B4669" t="str">
            <v>SOLEIRA EM ARDOSIA LARGURA 15CM ASSENTADA COM ARGAMASSA DE CIMENTO E AREIA TRACO 1:4 REJUNTE EM CIMENTO BRANCO</v>
          </cell>
          <cell r="C4669" t="str">
            <v>M</v>
          </cell>
          <cell r="D4669">
            <v>15.69</v>
          </cell>
        </row>
        <row r="4670">
          <cell r="A4670" t="str">
            <v>74192/1</v>
          </cell>
          <cell r="B4670" t="str">
            <v>SOLEIRA EM MARMORITE LARGURA 15CM SOBRE ARGAMASSA TRACO 1:4 (CIMENTO E AREIA)</v>
          </cell>
          <cell r="C4670" t="str">
            <v>M</v>
          </cell>
          <cell r="D4670">
            <v>66.510000000000005</v>
          </cell>
        </row>
        <row r="4671">
          <cell r="A4671" t="str">
            <v>84194</v>
          </cell>
          <cell r="B4671" t="str">
            <v>SOLEIRA DE CIMENTADO LISO LARGURA 15CM  EXECUTADA COM ARGAMASSA TRACO 1:3 (CIMENTO E AREIA)</v>
          </cell>
          <cell r="C4671" t="str">
            <v>M</v>
          </cell>
          <cell r="D4671">
            <v>14.04</v>
          </cell>
        </row>
        <row r="4672">
          <cell r="A4672" t="str">
            <v>74111/1</v>
          </cell>
          <cell r="B4672" t="str">
            <v>SOLEIRA / TABEIRA EM MARMORE BRANCO COMUM, POLIDO, LARGURA 5 CM, ESPESSURA 2 CM, ASSENTADA COM ARGAMASSA COLANTE</v>
          </cell>
          <cell r="C4672" t="str">
            <v>M</v>
          </cell>
          <cell r="D4672">
            <v>24.75</v>
          </cell>
        </row>
        <row r="4673">
          <cell r="A4673" t="str">
            <v>84161</v>
          </cell>
          <cell r="B4673" t="str">
            <v>SOLEIRA DE MARMORE BRANCO, LARGURA 15CM, ESPESSURA 3CM, ASSENTADA SOBRE ARGAMASSA TRACO 1:4 (CIMENTO E AREIA)</v>
          </cell>
          <cell r="C4673" t="str">
            <v>M</v>
          </cell>
          <cell r="D4673">
            <v>49.24</v>
          </cell>
        </row>
        <row r="4674">
          <cell r="A4674" t="str">
            <v>72194</v>
          </cell>
          <cell r="B4674" t="str">
            <v>RECOLOCACAO DE RODAPE DE MADEIRA E CORDAO, CONSIDERANDO REAPROVEITAMENTO DO MATERIAL</v>
          </cell>
          <cell r="C4674" t="str">
            <v>M</v>
          </cell>
          <cell r="D4674">
            <v>6.02</v>
          </cell>
        </row>
        <row r="4675">
          <cell r="A4675" t="str">
            <v>73886/1</v>
          </cell>
          <cell r="B4675" t="str">
            <v>RODAPE EM MADEIRA, ALTURA 7CM, FIXADO EM PECAS DE MADEIRA</v>
          </cell>
          <cell r="C4675" t="str">
            <v>M</v>
          </cell>
          <cell r="D4675">
            <v>15.41</v>
          </cell>
        </row>
        <row r="4676">
          <cell r="A4676" t="str">
            <v>84162</v>
          </cell>
          <cell r="B4676" t="str">
            <v>RODAPE EM MADEIRA, ALTURA 7CM, FIXADO COM COLA</v>
          </cell>
          <cell r="C4676" t="str">
            <v>M</v>
          </cell>
          <cell r="D4676">
            <v>14.7</v>
          </cell>
        </row>
        <row r="4677">
          <cell r="A4677" t="str">
            <v>88648</v>
          </cell>
          <cell r="B4677" t="str">
            <v>RODAPÉ CERÂMICO DE 7CM DE ALTURA COM PLACAS TIPO GRÊS DE DIMENSÕES 35X35CM. AF_06/2014</v>
          </cell>
          <cell r="C4677" t="str">
            <v>M</v>
          </cell>
          <cell r="D4677">
            <v>5.91</v>
          </cell>
        </row>
        <row r="4678">
          <cell r="A4678" t="str">
            <v>88649</v>
          </cell>
          <cell r="B4678" t="str">
            <v>RODAPÉ CERÂMICO DE 7CM DE ALTURA COM PLACAS TIPO GRÊS DE DIMENSÕES 45X45CM. AF_06/2014</v>
          </cell>
          <cell r="C4678" t="str">
            <v>M</v>
          </cell>
          <cell r="D4678">
            <v>6.65</v>
          </cell>
        </row>
        <row r="4679">
          <cell r="A4679" t="str">
            <v>88650</v>
          </cell>
          <cell r="B4679" t="str">
            <v>RODAPÉ CERÂMICO DE 7CM DE ALTURA COM PLACAS TIPO GRÊS DE DIMENSÕES 60X60CM. AF_06/2014</v>
          </cell>
          <cell r="C4679" t="str">
            <v>M</v>
          </cell>
          <cell r="D4679">
            <v>12.58</v>
          </cell>
        </row>
        <row r="4680">
          <cell r="A4680" t="str">
            <v>40904</v>
          </cell>
          <cell r="B4680" t="str">
            <v>RODAPE EM ARDOSIA ALTURA 8CM ASSENTADO COM ARGAMASSA TRACO 1:2:8 (CIMENTO, CAL E AREIA) REJUNTE EM CIMENTO BRANCO</v>
          </cell>
          <cell r="C4680" t="str">
            <v>ML</v>
          </cell>
          <cell r="D4680">
            <v>13.73</v>
          </cell>
        </row>
        <row r="4681">
          <cell r="A4681" t="str">
            <v>73742/1</v>
          </cell>
          <cell r="B4681" t="str">
            <v>RODAPE EM MARMORE BRANCO ASSENTADO COM ARGAMASSA TRACO 1:2:8 (CIMENTO, CAL E AREIA) ALTURA 7CM</v>
          </cell>
          <cell r="C4681" t="str">
            <v>M</v>
          </cell>
          <cell r="D4681">
            <v>31.92</v>
          </cell>
        </row>
        <row r="4682">
          <cell r="A4682" t="str">
            <v>73850/1</v>
          </cell>
          <cell r="B4682" t="str">
            <v>RODAPE EM MARMORITE, ALTURA 10CM</v>
          </cell>
          <cell r="C4682" t="str">
            <v>M</v>
          </cell>
          <cell r="D4682">
            <v>26.12</v>
          </cell>
        </row>
        <row r="4683">
          <cell r="A4683" t="str">
            <v>84165</v>
          </cell>
          <cell r="B4683" t="str">
            <v>RODAPE EM ARGAMASSA TRACO 1:3 (CIMENTO E AREIA) ALTURA 8CM</v>
          </cell>
          <cell r="C4683" t="str">
            <v>M</v>
          </cell>
          <cell r="D4683">
            <v>12.82</v>
          </cell>
        </row>
        <row r="4684">
          <cell r="A4684" t="str">
            <v>84167</v>
          </cell>
          <cell r="B4684" t="str">
            <v>RODAPE EM MARMORE BRANCO ASSENTADO COM ARGAMASSA TRACO 1:4 (CIMENTO E AREIA) ALTURA 7CM</v>
          </cell>
          <cell r="C4684" t="str">
            <v>M</v>
          </cell>
          <cell r="D4684">
            <v>34.549999999999997</v>
          </cell>
        </row>
        <row r="4685">
          <cell r="A4685" t="str">
            <v>84168</v>
          </cell>
          <cell r="B4685" t="str">
            <v>RODAPE EM ARDOSIA ASSENTADO COM ARGAMASSA TRACO 1:4 (CIMENTO E AREIA) ALTURA 10CM</v>
          </cell>
          <cell r="C4685" t="str">
            <v>M</v>
          </cell>
          <cell r="D4685">
            <v>14.23</v>
          </cell>
        </row>
        <row r="4686">
          <cell r="A4686" t="str">
            <v>68325</v>
          </cell>
          <cell r="B4686" t="str">
            <v>PISO EM CONCRETO 20 MPA PREPARO MECANICO, ESPESSURA 7CM, INCLUSO SELANTE ELASTICO A BASE DE POLIURETANO</v>
          </cell>
          <cell r="C4686" t="str">
            <v>M2</v>
          </cell>
          <cell r="D4686">
            <v>45.96</v>
          </cell>
        </row>
        <row r="4687">
          <cell r="A4687" t="str">
            <v>68333</v>
          </cell>
          <cell r="B4687" t="str">
            <v>PISO EM CONCRETO 20 MPA PREPARO MECANICO, ESPESSURA 7CM, INCLUSO JUNTAS DE DILATACAO EM MADEIRA</v>
          </cell>
          <cell r="C4687" t="str">
            <v>M2</v>
          </cell>
          <cell r="D4687">
            <v>49.79</v>
          </cell>
        </row>
        <row r="4688">
          <cell r="A4688" t="str">
            <v>72183</v>
          </cell>
          <cell r="B4688" t="str">
            <v>PISO EM CONCRETO 20MPA PREPARO MECANICO, ESPESSURA 7 CM, COM ARMACAO EM TELA SOLDADA</v>
          </cell>
          <cell r="C4688" t="str">
            <v>M2</v>
          </cell>
          <cell r="D4688">
            <v>81.290000000000006</v>
          </cell>
        </row>
        <row r="4689">
          <cell r="A4689" t="str">
            <v>72195</v>
          </cell>
          <cell r="B4689" t="str">
            <v>PISO EM CONCRETO ESPESSURA 7CM, COM JUNTA EM GRAMA</v>
          </cell>
          <cell r="C4689" t="str">
            <v>M2</v>
          </cell>
          <cell r="D4689">
            <v>55.53</v>
          </cell>
        </row>
        <row r="4690">
          <cell r="A4690" t="str">
            <v>74147/1</v>
          </cell>
          <cell r="B4690" t="str">
            <v>PISO EM BLOCO SEXTAVADO 30X30CM, ESPESSURA 8CM, ASSENTADO SOBRE COLCHAO DE AREIA ESPESSURA 6CM</v>
          </cell>
          <cell r="C4690" t="str">
            <v>M2</v>
          </cell>
          <cell r="D4690">
            <v>52.02</v>
          </cell>
        </row>
        <row r="4691">
          <cell r="A4691" t="str">
            <v>84175</v>
          </cell>
          <cell r="B4691" t="str">
            <v>JUNTA 5X5CM COM ARGAMASSA TRACO 1:3 (CIMENTO E AREIA) PARA PISO EM PLACAS</v>
          </cell>
          <cell r="C4691" t="str">
            <v>M</v>
          </cell>
          <cell r="D4691">
            <v>13.07</v>
          </cell>
        </row>
        <row r="4692">
          <cell r="A4692" t="str">
            <v>84176</v>
          </cell>
          <cell r="B4692" t="str">
            <v>JUNTA 2,5X2,5CM COM ARGAMASSA 1:1:3 IMPERMEABILIZANTE DE HIDRO-ASFALTO CIMENTO E AREIA PARA PISO EM PLACAS</v>
          </cell>
          <cell r="C4692" t="str">
            <v>M</v>
          </cell>
          <cell r="D4692">
            <v>21.36</v>
          </cell>
        </row>
        <row r="4693">
          <cell r="A4693" t="str">
            <v>84177</v>
          </cell>
          <cell r="B4693" t="str">
            <v>JUNTA GRAMADA 5CM DE LARGURA</v>
          </cell>
          <cell r="C4693" t="str">
            <v>M</v>
          </cell>
          <cell r="D4693">
            <v>14.78</v>
          </cell>
        </row>
        <row r="4694">
          <cell r="A4694" t="str">
            <v>84184</v>
          </cell>
          <cell r="B4694" t="str">
            <v>REPOSICAO DE BLOCOS DE CONCRETO HEXAGONAL, TIPO BLOKRET, SOBRE COXIM AREIA</v>
          </cell>
          <cell r="C4694" t="str">
            <v>M2</v>
          </cell>
          <cell r="D4694">
            <v>17.12</v>
          </cell>
        </row>
        <row r="4695">
          <cell r="A4695" t="str">
            <v>94990</v>
          </cell>
          <cell r="B4695" t="str">
            <v>EXECUÇÃO DE PASSEIO (CALÇADA) COM CONCRETO MOLDADO IN LOCO, FEITO EM OBRA, ACABAMENTO CONVENCIONAL, NÃO ARMADO. AF_07/2016</v>
          </cell>
          <cell r="C4695" t="str">
            <v>M3</v>
          </cell>
          <cell r="D4695">
            <v>606.45000000000005</v>
          </cell>
        </row>
        <row r="4696">
          <cell r="A4696" t="str">
            <v>94991</v>
          </cell>
          <cell r="B4696" t="str">
            <v>EXECUÇÃO DE PASSEIO (CALÇADA) COM CONCRETO MOLDADO IN LOCO, USINADO, ACABAMENTO CONVENCIONAL, NÃO ARMADO. AF_07/2016</v>
          </cell>
          <cell r="C4696" t="str">
            <v>M3</v>
          </cell>
          <cell r="D4696">
            <v>450.75</v>
          </cell>
        </row>
        <row r="4697">
          <cell r="A4697" t="str">
            <v>94992</v>
          </cell>
          <cell r="B4697" t="str">
            <v>EXECUÇÃO DE PASSEIO (CALÇADA) COM CONCRETO MOLDADO IN LOCO, FEITO EM OBRA, ACABAMENTO CONVENCIONAL, ESPESSURA 6 CM, ARMADO. AF_07/2016</v>
          </cell>
          <cell r="C4697" t="str">
            <v>M2</v>
          </cell>
          <cell r="D4697">
            <v>60.07</v>
          </cell>
        </row>
        <row r="4698">
          <cell r="A4698" t="str">
            <v>94993</v>
          </cell>
          <cell r="B4698" t="str">
            <v>EXECUÇÃO DE PASSEIO (CALÇADA) COM CONCRETO MOLDADO IN LOCO, USINADO, ACABAMENTO CONVENCIONAL, ESPESSURA 6 CM, ARMADO. AF_07/2016</v>
          </cell>
          <cell r="C4698" t="str">
            <v>M2</v>
          </cell>
          <cell r="D4698">
            <v>50.73</v>
          </cell>
        </row>
        <row r="4699">
          <cell r="A4699" t="str">
            <v>94994</v>
          </cell>
          <cell r="B4699" t="str">
            <v>EXECUÇÃO DE PASSEIO (CALÇADA) COM CONCRETO MOLDADO IN LOCO, FEITO EM OBRA, ACABAMENTO CONVENCIONAL, ESPESSURA 8 CM, ARMADO. AF_07/2016</v>
          </cell>
          <cell r="C4699" t="str">
            <v>M2</v>
          </cell>
          <cell r="D4699">
            <v>74.56</v>
          </cell>
        </row>
        <row r="4700">
          <cell r="A4700" t="str">
            <v>94995</v>
          </cell>
          <cell r="B4700" t="str">
            <v>EXECUÇÃO DE PASSEIO (CALÇADA) COM CONCRETO MOLDADO IN LOCO, USINADO, ACABAMENTO CONVENCIONAL, ESPESSURA 8 CM, ARMADO. AF_07/2016</v>
          </cell>
          <cell r="C4700" t="str">
            <v>M2</v>
          </cell>
          <cell r="D4700">
            <v>62.1</v>
          </cell>
        </row>
        <row r="4701">
          <cell r="A4701" t="str">
            <v>94996</v>
          </cell>
          <cell r="B4701" t="str">
            <v>EXECUÇÃO DE PASSEIO (CALÇADA) COM CONCRETO MOLDADO IN LOCO, FEITO EM OBRA, ACABAMENTO CONVENCIONAL, ESPESSURA 10 CM, ARMADO. AF_07/2016</v>
          </cell>
          <cell r="C4701" t="str">
            <v>M2</v>
          </cell>
          <cell r="D4701">
            <v>86.76</v>
          </cell>
        </row>
        <row r="4702">
          <cell r="A4702" t="str">
            <v>94997</v>
          </cell>
          <cell r="B4702" t="str">
            <v>EXECUÇÃO DE PASSEIO (CALÇADA) COM CONCRETO MOLDADO IN LOCO, USINADO, ACABAMENTO CONVENCIONAL, ESPESSURA 10 CM, ARMADO. AF_07/2016</v>
          </cell>
          <cell r="C4702" t="str">
            <v>M2</v>
          </cell>
          <cell r="D4702">
            <v>71.19</v>
          </cell>
        </row>
        <row r="4703">
          <cell r="A4703" t="str">
            <v>94998</v>
          </cell>
          <cell r="B4703" t="str">
            <v>EXECUÇÃO DE PASSEIO (CALÇADA) COM CONCRETO MOLDADO IN LOCO, FEITO EM OBRA, ACABAMENTO CONVENCIONAL, ESPESSURA 12 CM, ARMADO. AF_07/2016</v>
          </cell>
          <cell r="C4703" t="str">
            <v>M2</v>
          </cell>
          <cell r="D4703">
            <v>97.8</v>
          </cell>
        </row>
        <row r="4704">
          <cell r="A4704" t="str">
            <v>94999</v>
          </cell>
          <cell r="B4704" t="str">
            <v>EXECUÇÃO DE PASSEIO (CALÇADA) COM CONCRETO MOLDADO IN LOCO, USINADO, ACABAMENTO CONVENCIONAL, ESPESSURA 12 CM, ARMADO. AF_07/2016</v>
          </cell>
          <cell r="C4704" t="str">
            <v>M2</v>
          </cell>
          <cell r="D4704">
            <v>79.13</v>
          </cell>
        </row>
        <row r="4705">
          <cell r="A4705" t="str">
            <v>84179</v>
          </cell>
          <cell r="B4705" t="str">
            <v>CARPETE NYLON ESPESSURA 6MM, COLOCADO SOBRE ARGAMASSA TRACO 1:4 (CIMENTO E AREIA)</v>
          </cell>
          <cell r="C4705" t="str">
            <v>M2</v>
          </cell>
          <cell r="D4705">
            <v>115.64</v>
          </cell>
        </row>
        <row r="4706">
          <cell r="A4706" t="str">
            <v>87620</v>
          </cell>
          <cell r="B4706" t="str">
            <v>CONTRAPISO EM ARGAMASSA TRAÇO 1:4 (CIMENTO E AREIA), PREPARO MECÂNICO COM BETONEIRA 400 L, APLICADO EM ÁREAS SECAS SOBRE LAJE, ADERIDO, ESPESSURA 2CM. AF_06/2014</v>
          </cell>
          <cell r="C4706" t="str">
            <v>M2</v>
          </cell>
          <cell r="D4706">
            <v>25.2</v>
          </cell>
        </row>
        <row r="4707">
          <cell r="A4707" t="str">
            <v>87622</v>
          </cell>
          <cell r="B4707" t="str">
            <v>CONTRAPISO EM ARGAMASSA TRAÇO 1:4 (CIMENTO E AREIA), PREPARO MANUAL, APLICADO EM ÁREAS SECAS SOBRE LAJE, ADERIDO, ESPESSURA 2CM. AF_06/2014</v>
          </cell>
          <cell r="C4707" t="str">
            <v>M2</v>
          </cell>
          <cell r="D4707">
            <v>28.4</v>
          </cell>
        </row>
        <row r="4708">
          <cell r="A4708" t="str">
            <v>87623</v>
          </cell>
          <cell r="B4708" t="str">
            <v>CONTRAPISO EM ARGAMASSA PRONTA, PREPARO MECÂNICO COM MISTURADOR 300 KG, APLICADO EM ÁREAS SECAS SOBRE LAJE, ADERIDO, ESPESSURA 2CM. AF_06/2014</v>
          </cell>
          <cell r="C4708" t="str">
            <v>M2</v>
          </cell>
          <cell r="D4708">
            <v>69.930000000000007</v>
          </cell>
        </row>
        <row r="4709">
          <cell r="A4709" t="str">
            <v>87624</v>
          </cell>
          <cell r="B4709" t="str">
            <v>CONTRAPISO EM ARGAMASSA PRONTA, PREPARO MANUAL, APLICADO EM ÁREAS SECAS SOBRE LAJE, ADERIDO, ESPESSURA 2CM. AF_06/2014</v>
          </cell>
          <cell r="C4709" t="str">
            <v>M2</v>
          </cell>
          <cell r="D4709">
            <v>76.08</v>
          </cell>
        </row>
        <row r="4710">
          <cell r="A4710" t="str">
            <v>87630</v>
          </cell>
          <cell r="B4710" t="str">
            <v>CONTRAPISO EM ARGAMASSA TRAÇO 1:4 (CIMENTO E AREIA), PREPARO MECÂNICO COM BETONEIRA 400 L, APLICADO EM ÁREAS SECAS SOBRE LAJE, ADERIDO, ESPESSURA 3CM. AF_06/2014</v>
          </cell>
          <cell r="C4710" t="str">
            <v>M2</v>
          </cell>
          <cell r="D4710">
            <v>31.31</v>
          </cell>
        </row>
        <row r="4711">
          <cell r="A4711" t="str">
            <v>87632</v>
          </cell>
          <cell r="B4711" t="str">
            <v>CONTRAPISO EM ARGAMASSA TRAÇO 1:4 (CIMENTO E AREIA), PREPARO MANUAL, APLICADO EM ÁREAS SECAS SOBRE LAJE, ADERIDO, ESPESSURA 3CM. AF_06/2014</v>
          </cell>
          <cell r="C4711" t="str">
            <v>M2</v>
          </cell>
          <cell r="D4711">
            <v>35.75</v>
          </cell>
        </row>
        <row r="4712">
          <cell r="A4712" t="str">
            <v>87633</v>
          </cell>
          <cell r="B4712" t="str">
            <v>CONTRAPISO EM ARGAMASSA PRONTA, PREPARO MECÂNICO COM MISTURADOR 300 KG, APLICADO EM ÁREAS SECAS SOBRE LAJE, ADERIDO, ESPESSURA 3CM. AF_06/2014</v>
          </cell>
          <cell r="C4712" t="str">
            <v>M2</v>
          </cell>
          <cell r="D4712">
            <v>93.49</v>
          </cell>
        </row>
        <row r="4713">
          <cell r="A4713" t="str">
            <v>87634</v>
          </cell>
          <cell r="B4713" t="str">
            <v>CONTRAPISO EM ARGAMASSA PRONTA, PREPARO MANUAL, APLICADO EM ÁREAS SECAS SOBRE LAJE, ADERIDO, ESPESSURA 3CM. AF_06/2014</v>
          </cell>
          <cell r="C4713" t="str">
            <v>M2</v>
          </cell>
          <cell r="D4713">
            <v>102.04</v>
          </cell>
        </row>
        <row r="4714">
          <cell r="A4714" t="str">
            <v>87640</v>
          </cell>
          <cell r="B4714" t="str">
            <v>CONTRAPISO EM ARGAMASSA TRAÇO 1:4 (CIMENTO E AREIA), PREPARO MECÂNICO COM BETONEIRA 400 L, APLICADO EM ÁREAS SECAS SOBRE LAJE, ADERIDO, ESPESSURA 4CM. AF_06/2014</v>
          </cell>
          <cell r="C4714" t="str">
            <v>M2</v>
          </cell>
          <cell r="D4714">
            <v>36.22</v>
          </cell>
        </row>
        <row r="4715">
          <cell r="A4715" t="str">
            <v>87642</v>
          </cell>
          <cell r="B4715" t="str">
            <v>CONTRAPISO EM ARGAMASSA TRAÇO 1:4 (CIMENTO E AREIA), PREPARO MANUAL, APLICADO EM ÁREAS SECAS SOBRE LAJE, ADERIDO, ESPESSURA 4CM. AF_06/2014</v>
          </cell>
          <cell r="C4715" t="str">
            <v>M2</v>
          </cell>
          <cell r="D4715">
            <v>41.69</v>
          </cell>
        </row>
        <row r="4716">
          <cell r="A4716" t="str">
            <v>87643</v>
          </cell>
          <cell r="B4716" t="str">
            <v>CONTRAPISO EM ARGAMASSA PRONTA, PREPARO MECÂNICO COM MISTURADOR 300 KG, APLICADO EM ÁREAS SECAS SOBRE LAJE, ADERIDO, ESPESSURA 4CM. AF_06/2014</v>
          </cell>
          <cell r="C4716" t="str">
            <v>M2</v>
          </cell>
          <cell r="D4716">
            <v>112.69</v>
          </cell>
        </row>
        <row r="4717">
          <cell r="A4717" t="str">
            <v>87644</v>
          </cell>
          <cell r="B4717" t="str">
            <v>CONTRAPISO EM ARGAMASSA PRONTA, PREPARO MANUAL, APLICADO EM ÁREAS SECAS SOBRE LAJE, ADERIDO, ESPESSURA 4CM. AF_06/2014</v>
          </cell>
          <cell r="C4717" t="str">
            <v>M2</v>
          </cell>
          <cell r="D4717">
            <v>123.2</v>
          </cell>
        </row>
        <row r="4718">
          <cell r="A4718" t="str">
            <v>87680</v>
          </cell>
          <cell r="B4718" t="str">
            <v>CONTRAPISO EM ARGAMASSA TRAÇO 1:4 (CIMENTO E AREIA), PREPARO MECÂNICO COM BETONEIRA 400 L, APLICADO EM ÁREAS SECAS SOBRE LAJE, NÃO ADERIDO, ESPESSURA 4CM. AF_06/2014</v>
          </cell>
          <cell r="C4718" t="str">
            <v>M2</v>
          </cell>
          <cell r="D4718">
            <v>30.3</v>
          </cell>
        </row>
        <row r="4719">
          <cell r="A4719" t="str">
            <v>87682</v>
          </cell>
          <cell r="B4719" t="str">
            <v>CONTRAPISO EM ARGAMASSA TRAÇO 1:4 (CIMENTO E AREIA), PREPARO MANUAL, APLICADO EM ÁREAS SECAS SOBRE LAJE, NÃO ADERIDO, ESPESSURA 4CM. AF_06/2014</v>
          </cell>
          <cell r="C4719" t="str">
            <v>M2</v>
          </cell>
          <cell r="D4719">
            <v>35.770000000000003</v>
          </cell>
        </row>
        <row r="4720">
          <cell r="A4720" t="str">
            <v>87683</v>
          </cell>
          <cell r="B4720" t="str">
            <v>CONTRAPISO EM ARGAMASSA PRONTA, PREPARO MECÂNICO COM MISTURADOR 300 KG, APLICADO EM ÁREAS SECAS SOBRE LAJE, NÃO ADERIDO, ESPESSURA 4CM. AF_06/2014</v>
          </cell>
          <cell r="C4720" t="str">
            <v>M2</v>
          </cell>
          <cell r="D4720">
            <v>106.77</v>
          </cell>
        </row>
        <row r="4721">
          <cell r="A4721" t="str">
            <v>87684</v>
          </cell>
          <cell r="B4721" t="str">
            <v>CONTRAPISO EM ARGAMASSA PRONTA, PREPARO MANUAL, APLICADO EM ÁREAS SECAS SOBRE LAJE, NÃO ADERIDO, ESPESSURA 4CM. AF_06/2014</v>
          </cell>
          <cell r="C4721" t="str">
            <v>M2</v>
          </cell>
          <cell r="D4721">
            <v>117.29</v>
          </cell>
        </row>
        <row r="4722">
          <cell r="A4722" t="str">
            <v>87690</v>
          </cell>
          <cell r="B4722" t="str">
            <v>CONTRAPISO EM ARGAMASSA TRAÇO 1:4 (CIMENTO E AREIA), PREPARO MECÂNICO COM BETONEIRA 400 L, APLICADO EM ÁREAS SECAS SOBRE LAJE, NÃO ADERIDO, ESPESSURA 5CM. AF_06/2014</v>
          </cell>
          <cell r="C4722" t="str">
            <v>M2</v>
          </cell>
          <cell r="D4722">
            <v>35.26</v>
          </cell>
        </row>
        <row r="4723">
          <cell r="A4723" t="str">
            <v>87692</v>
          </cell>
          <cell r="B4723" t="str">
            <v>CONTRAPISO EM ARGAMASSA TRAÇO 1:4 (CIMENTO E AREIA), PREPARO MANUAL, APLICADO EM ÁREAS SECAS SOBRE LAJE, NÃO ADERIDO, ESPESSURA 5CM. AF_06/2014</v>
          </cell>
          <cell r="C4723" t="str">
            <v>M2</v>
          </cell>
          <cell r="D4723">
            <v>41.52</v>
          </cell>
        </row>
        <row r="4724">
          <cell r="A4724" t="str">
            <v>87693</v>
          </cell>
          <cell r="B4724" t="str">
            <v>CONTRAPISO EM ARGAMASSA PRONTA, PREPARO MECÂNICO COM MISTURADOR 300 KG, APLICADO EM ÁREAS SECAS SOBRE LAJE, NÃO ADERIDO, ESPESSURA 5CM. AF_06/2014</v>
          </cell>
          <cell r="C4724" t="str">
            <v>M2</v>
          </cell>
          <cell r="D4724">
            <v>122.83</v>
          </cell>
        </row>
        <row r="4725">
          <cell r="A4725" t="str">
            <v>87694</v>
          </cell>
          <cell r="B4725" t="str">
            <v>CONTRAPISO EM ARGAMASSA PRONTA, PREPARO MANUAL, APLICADO EM ÁREAS SECAS SOBRE LAJE, NÃO ADERIDO, ESPESSURA 5CM. AF_06/2014</v>
          </cell>
          <cell r="C4725" t="str">
            <v>M2</v>
          </cell>
          <cell r="D4725">
            <v>134.88</v>
          </cell>
        </row>
        <row r="4726">
          <cell r="A4726" t="str">
            <v>87700</v>
          </cell>
          <cell r="B4726" t="str">
            <v>CONTRAPISO EM ARGAMASSA TRAÇO 1:4 (CIMENTO E AREIA), PREPARO MECÂNICO COM BETONEIRA 400 L, APLICADO EM ÁREAS SECAS SOBRE LAJE, NÃO ADERIDO, ESPESSURA 6CM. AF_06/2014</v>
          </cell>
          <cell r="C4726" t="str">
            <v>M2</v>
          </cell>
          <cell r="D4726">
            <v>38.049999999999997</v>
          </cell>
        </row>
        <row r="4727">
          <cell r="A4727" t="str">
            <v>87702</v>
          </cell>
          <cell r="B4727" t="str">
            <v>CONTRAPISO EM ARGAMASSA TRAÇO 1:4 (CIMENTO E AREIA), PREPARO MANUAL, APLICADO EM ÁREAS SECAS SOBRE LAJE, NÃO ADERIDO, ESPESSURA 6CM. AF_06/2014</v>
          </cell>
          <cell r="C4727" t="str">
            <v>M2</v>
          </cell>
          <cell r="D4727">
            <v>44.87</v>
          </cell>
        </row>
        <row r="4728">
          <cell r="A4728" t="str">
            <v>87703</v>
          </cell>
          <cell r="B4728" t="str">
            <v>CONTRAPISO EM ARGAMASSA PRONTA, PREPARO MECÂNICO COM MISTURADOR 300 KG, APLICADO EM ÁREAS SECAS SOBRE LAJE, NÃO ADERIDO, ESPESSURA 6CM. AF_06/2014</v>
          </cell>
          <cell r="C4728" t="str">
            <v>M2</v>
          </cell>
          <cell r="D4728">
            <v>133.41999999999999</v>
          </cell>
        </row>
        <row r="4729">
          <cell r="A4729" t="str">
            <v>87704</v>
          </cell>
          <cell r="B4729" t="str">
            <v>CONTRAPISO EM ARGAMASSA PRONTA, PREPARO MANUAL, APLICADO EM ÁREAS SECAS SOBRE LAJE, NÃO ADERIDO, ESPESSURA 6CM. AF_06/2014</v>
          </cell>
          <cell r="C4729" t="str">
            <v>M2</v>
          </cell>
          <cell r="D4729">
            <v>146.53</v>
          </cell>
        </row>
        <row r="4730">
          <cell r="A4730" t="str">
            <v>87735</v>
          </cell>
          <cell r="B4730" t="str">
            <v>CONTRAPISO EM ARGAMASSA TRAÇO 1:4 (CIMENTO E AREIA), PREPARO MECÂNICO COM BETONEIRA 400 L, APLICADO EM ÁREAS MOLHADAS SOBRE LAJE, ADERIDO, ESPESSURA 2CM. AF_06/2014</v>
          </cell>
          <cell r="C4730" t="str">
            <v>M2</v>
          </cell>
          <cell r="D4730">
            <v>34.49</v>
          </cell>
        </row>
        <row r="4731">
          <cell r="A4731" t="str">
            <v>87737</v>
          </cell>
          <cell r="B4731" t="str">
            <v>CONTRAPISO EM ARGAMASSA TRAÇO 1:4 (CIMENTO E AREIA), PREPARO MANUAL, APLICADO EM ÁREAS MOLHADAS SOBRE LAJE, ADERIDO, ESPESSURA 2CM. AF_06/2014</v>
          </cell>
          <cell r="C4731" t="str">
            <v>M2</v>
          </cell>
          <cell r="D4731">
            <v>37.69</v>
          </cell>
        </row>
        <row r="4732">
          <cell r="A4732" t="str">
            <v>87738</v>
          </cell>
          <cell r="B4732" t="str">
            <v>CONTRAPISO EM ARGAMASSA PRONTA, PREPARO MECÂNICO COM MISTURADOR 300 KG, APLICADO EM ÁREAS MOLHADAS SOBRE LAJE, ADERIDO, ESPESSURA 2CM. AF_06/2014</v>
          </cell>
          <cell r="C4732" t="str">
            <v>M2</v>
          </cell>
          <cell r="D4732">
            <v>79.22</v>
          </cell>
        </row>
        <row r="4733">
          <cell r="A4733" t="str">
            <v>87739</v>
          </cell>
          <cell r="B4733" t="str">
            <v>CONTRAPISO EM ARGAMASSA PRONTA, PREPARO MANUAL, APLICADO EM ÁREAS MOLHADAS SOBRE LAJE, ADERIDO, ESPESSURA 2CM. AF_06/2014</v>
          </cell>
          <cell r="C4733" t="str">
            <v>M2</v>
          </cell>
          <cell r="D4733">
            <v>85.37</v>
          </cell>
        </row>
        <row r="4734">
          <cell r="A4734" t="str">
            <v>87745</v>
          </cell>
          <cell r="B4734" t="str">
            <v>CONTRAPISO EM ARGAMASSA TRAÇO 1:4 (CIMENTO E AREIA), PREPARO MECÂNICO COM BETONEIRA 400 L, APLICADO EM ÁREAS MOLHADAS SOBRE LAJE, ADERIDO, ESPESSURA 3CM. AF_06/2014</v>
          </cell>
          <cell r="C4734" t="str">
            <v>M2</v>
          </cell>
          <cell r="D4734">
            <v>40.6</v>
          </cell>
        </row>
        <row r="4735">
          <cell r="A4735" t="str">
            <v>87747</v>
          </cell>
          <cell r="B4735" t="str">
            <v>CONTRAPISO EM ARGAMASSA TRAÇO 1:4 (CIMENTO E AREIA), PREPARO MANUAL, APLICADO EM ÁREAS MOLHADAS SOBRE LAJE, ADERIDO, ESPESSURA 3CM. AF_06/2014</v>
          </cell>
          <cell r="C4735" t="str">
            <v>M2</v>
          </cell>
          <cell r="D4735">
            <v>45.04</v>
          </cell>
        </row>
        <row r="4736">
          <cell r="A4736" t="str">
            <v>87748</v>
          </cell>
          <cell r="B4736" t="str">
            <v>CONTRAPISO EM ARGAMASSA PRONTA, PREPARO MECÂNICO COM MISTURADOR 300 KG, APLICADO EM ÁREAS MOLHADAS SOBRE LAJE, ADERIDO, ESPESSURA 3CM. AF_06/2014</v>
          </cell>
          <cell r="C4736" t="str">
            <v>M2</v>
          </cell>
          <cell r="D4736">
            <v>102.78</v>
          </cell>
        </row>
        <row r="4737">
          <cell r="A4737" t="str">
            <v>87749</v>
          </cell>
          <cell r="B4737" t="str">
            <v>CONTRAPISO EM ARGAMASSA PRONTA, PREPARO MANUAL, APLICADO EM ÁREAS MOLHADAS SOBRE LAJE, ADERIDO, ESPESSURA 3CM. AF_06/2014</v>
          </cell>
          <cell r="C4737" t="str">
            <v>M2</v>
          </cell>
          <cell r="D4737">
            <v>111.33</v>
          </cell>
        </row>
        <row r="4738">
          <cell r="A4738" t="str">
            <v>87755</v>
          </cell>
          <cell r="B4738" t="str">
            <v>CONTRAPISO EM ARGAMASSA TRAÇO 1:4 (CIMENTO E AREIA), PREPARO MECÂNICO COM BETONEIRA 400 L, APLICADO EM ÁREAS MOLHADAS SOBRE IMPERMEABILIZAÇÃO, ESPESSURA 3CM. AF_06/2014</v>
          </cell>
          <cell r="C4738" t="str">
            <v>M2</v>
          </cell>
          <cell r="D4738">
            <v>38.03</v>
          </cell>
        </row>
        <row r="4739">
          <cell r="A4739" t="str">
            <v>87757</v>
          </cell>
          <cell r="B4739" t="str">
            <v>CONTRAPISO EM ARGAMASSA TRAÇO 1:4 (CIMENTO E AREIA), PREPARO MANUAL, APLICADO EM ÁREAS MOLHADAS SOBRE IMPERMEABILIZAÇÃO, ESPESSURA 3CM. AF_06/2014</v>
          </cell>
          <cell r="C4739" t="str">
            <v>M2</v>
          </cell>
          <cell r="D4739">
            <v>42.47</v>
          </cell>
        </row>
        <row r="4740">
          <cell r="A4740" t="str">
            <v>87758</v>
          </cell>
          <cell r="B4740" t="str">
            <v>CONTRAPISO EM ARGAMASSA PRONTA, PREPARO MECÂNICO COM MISTURADOR 300 KG, APLICADO EM ÁREAS MOLHADAS SOBRE IMPERMEABILIZAÇÃO, ESPESSURA 3CM. AF_06/2014</v>
          </cell>
          <cell r="C4740" t="str">
            <v>M2</v>
          </cell>
          <cell r="D4740">
            <v>100.21</v>
          </cell>
        </row>
        <row r="4741">
          <cell r="A4741" t="str">
            <v>87759</v>
          </cell>
          <cell r="B4741" t="str">
            <v>CONTRAPISO EM ARGAMASSA PRONTA, PREPARO MANUAL, APLICADO EM ÁREAS MOLHADAS SOBRE IMPERMEABILIZAÇÃO, ESPESSURA 3CM. AF_06/2014</v>
          </cell>
          <cell r="C4741" t="str">
            <v>M2</v>
          </cell>
          <cell r="D4741">
            <v>108.76</v>
          </cell>
        </row>
        <row r="4742">
          <cell r="A4742" t="str">
            <v>87765</v>
          </cell>
          <cell r="B4742" t="str">
            <v>CONTRAPISO EM ARGAMASSA TRAÇO 1:4 (CIMENTO E AREIA), PREPARO MECÂNICO COM BETONEIRA 400 L, APLICADO EM ÁREAS MOLHADAS SOBRE IMPERMEABILIZAÇÃO, ESPESSURA 4CM. AF_06/2014</v>
          </cell>
          <cell r="C4742" t="str">
            <v>M2</v>
          </cell>
          <cell r="D4742">
            <v>42.94</v>
          </cell>
        </row>
        <row r="4743">
          <cell r="A4743" t="str">
            <v>87767</v>
          </cell>
          <cell r="B4743" t="str">
            <v>CONTRAPISO EM ARGAMASSA TRAÇO 1:4 (CIMENTO E AREIA), PREPARO MANUAL, APLICADO EM ÁREAS MOLHADAS SOBRE IMPERMEABILIZAÇÃO, ESPESSURA 4CM. AF_06/2014</v>
          </cell>
          <cell r="C4743" t="str">
            <v>M2</v>
          </cell>
          <cell r="D4743">
            <v>48.4</v>
          </cell>
        </row>
        <row r="4744">
          <cell r="A4744" t="str">
            <v>87768</v>
          </cell>
          <cell r="B4744" t="str">
            <v>CONTRAPISO EM ARGAMASSA PRONTA, PREPARO MECÂNICO COM MISTURADOR 300 KG, APLICADO EM ÁREAS MOLHADAS SOBRE IMPERMEABILIZAÇÃO, ESPESSURA 4CM. AF_06/2014</v>
          </cell>
          <cell r="C4744" t="str">
            <v>M2</v>
          </cell>
          <cell r="D4744">
            <v>119.4</v>
          </cell>
        </row>
        <row r="4745">
          <cell r="A4745" t="str">
            <v>87769</v>
          </cell>
          <cell r="B4745" t="str">
            <v>CONTRAPISO EM ARGAMASSA PRONTA, PREPARO MANUAL, APLICADO EM ÁREAS MOLHADAS SOBRE IMPERMEABILIZAÇÃO, ESPESSURA 4CM. AF_06/2014</v>
          </cell>
          <cell r="C4745" t="str">
            <v>M2</v>
          </cell>
          <cell r="D4745">
            <v>129.91999999999999</v>
          </cell>
        </row>
        <row r="4746">
          <cell r="A4746" t="str">
            <v>88470</v>
          </cell>
          <cell r="B4746" t="str">
            <v>CONTRAPISO AUTONIVELANTE, APLICADO SOBRE LAJE, NÃO ADERIDO, ESPESSURA 3CM. AF_06/2014</v>
          </cell>
          <cell r="C4746" t="str">
            <v>M2</v>
          </cell>
          <cell r="D4746">
            <v>20.149999999999999</v>
          </cell>
        </row>
        <row r="4747">
          <cell r="A4747" t="str">
            <v>88471</v>
          </cell>
          <cell r="B4747" t="str">
            <v>CONTRAPISO AUTONIVELANTE, APLICADO SOBRE LAJE, NÃO ADERIDO, ESPESSURA 4CM. AF_06/2014</v>
          </cell>
          <cell r="C4747" t="str">
            <v>M2</v>
          </cell>
          <cell r="D4747">
            <v>24.94</v>
          </cell>
        </row>
        <row r="4748">
          <cell r="A4748" t="str">
            <v>88472</v>
          </cell>
          <cell r="B4748" t="str">
            <v>CONTRAPISO AUTONIVELANTE, APLICADO SOBRE LAJE, NÃO ADERIDO, ESPESSURA 5CM. AF_06/2014</v>
          </cell>
          <cell r="C4748" t="str">
            <v>M2</v>
          </cell>
          <cell r="D4748">
            <v>28.68</v>
          </cell>
        </row>
        <row r="4749">
          <cell r="A4749" t="str">
            <v>88476</v>
          </cell>
          <cell r="B4749" t="str">
            <v>CONTRAPISO AUTONIVELANTE, APLICADO SOBRE LAJE, ADERIDO, ESPESSURA 2CM. AF_06/2014</v>
          </cell>
          <cell r="C4749" t="str">
            <v>M2</v>
          </cell>
          <cell r="D4749">
            <v>16.18</v>
          </cell>
        </row>
        <row r="4750">
          <cell r="A4750" t="str">
            <v>88477</v>
          </cell>
          <cell r="B4750" t="str">
            <v>CONTRAPISO AUTONIVELANTE, APLICADO SOBRE LAJE, ADERIDO, ESPESSURA 3CM. AF_06/2014</v>
          </cell>
          <cell r="C4750" t="str">
            <v>M2</v>
          </cell>
          <cell r="D4750">
            <v>22.36</v>
          </cell>
        </row>
        <row r="4751">
          <cell r="A4751" t="str">
            <v>88478</v>
          </cell>
          <cell r="B4751" t="str">
            <v>CONTRAPISO AUTONIVELANTE, APLICADO SOBRE LAJE, ADERIDO, ESPESSURA 4CM. AF_06/2014</v>
          </cell>
          <cell r="C4751" t="str">
            <v>M2</v>
          </cell>
          <cell r="D4751">
            <v>27.37</v>
          </cell>
        </row>
        <row r="4752">
          <cell r="A4752" t="str">
            <v>89047</v>
          </cell>
          <cell r="B4752" t="str">
            <v>(COMPOSIÇÃO REPRESENTATIVA) DO SERVIÇO DE CONTRAPISO EM ARGAMASSA TRAÇO 1:4 (CIMENTO E AREIA), PREPARO COM BETONEIRA 400 L, ESPESSURA 4 CM PARA ÁREAS SECAS E 3 CM PARA ÁREAS MOLHADAS, PARA EDIFICAÇÃO HABITACIONAL MULTIFAMILIAR (PRÉDIO). AF_11/2014</v>
          </cell>
          <cell r="C4752" t="str">
            <v>M2</v>
          </cell>
          <cell r="D4752">
            <v>36.549999999999997</v>
          </cell>
        </row>
        <row r="4753">
          <cell r="A4753" t="str">
            <v>90900</v>
          </cell>
          <cell r="B4753" t="str">
            <v>CONTRAPISO ACÚSTICO EM ARGAMASSA TRAÇO 1:4 (CIMENTO E AREIA), PREPARO MECÂNICO COM BETONEIRA 400L, APLICADO EM ÁREAS SECAS MENORES QUE 15M2, ESPESSURA 5CM. AF_10/2014</v>
          </cell>
          <cell r="C4753" t="str">
            <v>M2</v>
          </cell>
          <cell r="D4753">
            <v>61.09</v>
          </cell>
        </row>
        <row r="4754">
          <cell r="A4754" t="str">
            <v>90902</v>
          </cell>
          <cell r="B4754" t="str">
            <v>CONTRAPISO ACÚSTICO EM ARGAMASSA TRAÇO 1:4 (CIMENTO E AREIA), PREPARO MANUAL, APLICADO EM ÁREAS SECAS MENORES QUE 15M2, ESPESSURA 5CM. AF_10/2014</v>
          </cell>
          <cell r="C4754" t="str">
            <v>M2</v>
          </cell>
          <cell r="D4754">
            <v>67.349999999999994</v>
          </cell>
        </row>
        <row r="4755">
          <cell r="A4755" t="str">
            <v>90903</v>
          </cell>
          <cell r="B4755" t="str">
            <v>CONTRAPISO ACÚSTICO EM ARGAMASSA PRONTA, PREPARO MECÂNICO COM MISTURADOR 300 KG, APLICADO EM ÁREAS SECAS MENORES QUE 15M2, ESPESSURA 5CM. AF_10/2014</v>
          </cell>
          <cell r="C4755" t="str">
            <v>M2</v>
          </cell>
          <cell r="D4755">
            <v>148.66</v>
          </cell>
        </row>
        <row r="4756">
          <cell r="A4756" t="str">
            <v>90904</v>
          </cell>
          <cell r="B4756" t="str">
            <v>CONTRAPISO ACÚSTICO EM ARGAMASSA PRONTA, PREPARO MANUAL, APLICADO EM ÁREAS SECAS MENORES QUE 15M2, ESPESSURA 5CM. AF_10/2014</v>
          </cell>
          <cell r="C4756" t="str">
            <v>M2</v>
          </cell>
          <cell r="D4756">
            <v>160.71</v>
          </cell>
        </row>
        <row r="4757">
          <cell r="A4757" t="str">
            <v>90910</v>
          </cell>
          <cell r="B4757" t="str">
            <v>CONTRAPISO ACÚSTICO EM ARGAMASSA TRAÇO 1:4 (CIMENTO E AREIA), PREPARO MECÂNICO COM BETONEIRA 400L, APLICADO EM ÁREAS SECAS MENORES QUE 15M2, ESPESSURA 6CM. AF_10/2014</v>
          </cell>
          <cell r="C4757" t="str">
            <v>M2</v>
          </cell>
          <cell r="D4757">
            <v>64.72</v>
          </cell>
        </row>
        <row r="4758">
          <cell r="A4758" t="str">
            <v>90912</v>
          </cell>
          <cell r="B4758" t="str">
            <v>CONTRAPISO ACÚSTICO EM ARGAMASSA TRAÇO 1:4 (CIMENTO E AREIA), PREPARO MANUAL, APLICADO EM ÁREAS SECAS MENORES QUE 15M2, ESPESSURA 6CM. AF_10/2014</v>
          </cell>
          <cell r="C4758" t="str">
            <v>M2</v>
          </cell>
          <cell r="D4758">
            <v>71.53</v>
          </cell>
        </row>
        <row r="4759">
          <cell r="A4759" t="str">
            <v>90913</v>
          </cell>
          <cell r="B4759" t="str">
            <v>CONTRAPISO ACÚSTICO EM ARGAMASSA PRONTA, PREPARO MECÂNICO COM MISTURADOR 300 KG, APLICADO EM ÁREAS SECAS MENORES QUE 15M2, ESPESSURA 6CM. AF_10/2014</v>
          </cell>
          <cell r="C4759" t="str">
            <v>M2</v>
          </cell>
          <cell r="D4759">
            <v>160.08000000000001</v>
          </cell>
        </row>
        <row r="4760">
          <cell r="A4760" t="str">
            <v>90914</v>
          </cell>
          <cell r="B4760" t="str">
            <v>CONTRAPISO ACÚSTICO EM ARGAMASSA PRONTA, PREPARO MANUAL, APLICADO EM ÁREAS SECAS MENORES QUE 15M2, ESPESSURA 6CM. AF_10/2014</v>
          </cell>
          <cell r="C4760" t="str">
            <v>M2</v>
          </cell>
          <cell r="D4760">
            <v>173.2</v>
          </cell>
        </row>
        <row r="4761">
          <cell r="A4761" t="str">
            <v>90920</v>
          </cell>
          <cell r="B4761" t="str">
            <v>CONTRAPISO ACÚSTICO EM ARGAMASSA TRAÇO 1:4 (CIMENTO E AREIA), PREPARO MECÂNICO COM BETONEIRA 400L, APLICADO EM ÁREAS SECAS MENORES QUE 15M2, ESPESSURA 7CM. AF_10/2014</v>
          </cell>
          <cell r="C4761" t="str">
            <v>M2</v>
          </cell>
          <cell r="D4761">
            <v>71.430000000000007</v>
          </cell>
        </row>
        <row r="4762">
          <cell r="A4762" t="str">
            <v>90922</v>
          </cell>
          <cell r="B4762" t="str">
            <v>CONTRAPISO ACÚSTICO EM ARGAMASSA TRAÇO 1:4 (CIMENTO E AREIA), PREPARO MANUAL, APLICADO EM ÁREAS SECAS MENORES QUE 15M2, ESPESSURA 7CM. AF_10/2014</v>
          </cell>
          <cell r="C4762" t="str">
            <v>M2</v>
          </cell>
          <cell r="D4762">
            <v>79.260000000000005</v>
          </cell>
        </row>
        <row r="4763">
          <cell r="A4763" t="str">
            <v>90923</v>
          </cell>
          <cell r="B4763" t="str">
            <v>CONTRAPISO ACÚSTICO EM ARGAMASSA PRONTA, PREPARO MECÂNICO COM MISTURADOR 300 KG, APLICADO EM ÁREAS SECAS MENORES QUE 15M2, ESPESSURA 7CM. AF_10/2014</v>
          </cell>
          <cell r="C4763" t="str">
            <v>M2</v>
          </cell>
          <cell r="D4763">
            <v>181.07</v>
          </cell>
        </row>
        <row r="4764">
          <cell r="A4764" t="str">
            <v>90924</v>
          </cell>
          <cell r="B4764" t="str">
            <v>CONTRAPISO ACÚSTICO EM ARGAMASSA PRONTA, PREPARO MANUAL, APLICADO EM ÁREAS SECAS MENORES QUE 15M2, ESPESSURA 7CM. AF_10/2014</v>
          </cell>
          <cell r="C4764" t="str">
            <v>M2</v>
          </cell>
          <cell r="D4764">
            <v>196.15</v>
          </cell>
        </row>
        <row r="4765">
          <cell r="A4765" t="str">
            <v>90930</v>
          </cell>
          <cell r="B4765" t="str">
            <v>CONTRAPISO ACÚSTICO EM ARGAMASSA TRAÇO 1:4 (CIMENTO E AREIA), PREPARO MECÂNICO COM BETONEIRA 400L, APLICADO EM ÁREAS SECAS MAIORES QUE 15M2, ESPESSURA 5CM. AF_10/2014</v>
          </cell>
          <cell r="C4765" t="str">
            <v>M2</v>
          </cell>
          <cell r="D4765">
            <v>55.29</v>
          </cell>
        </row>
        <row r="4766">
          <cell r="A4766" t="str">
            <v>90932</v>
          </cell>
          <cell r="B4766" t="str">
            <v>CONTRAPISO ACÚSTICO EM ARGAMASSA TRAÇO 1:4 (CIMENTO E AREIA), PREPARO MANUAL, APLICADO EM ÁREAS SECAS MAIORES QUE 15M2, ESPESSURA 5CM. AF_10/2014</v>
          </cell>
          <cell r="C4766" t="str">
            <v>M2</v>
          </cell>
          <cell r="D4766">
            <v>61.55</v>
          </cell>
        </row>
        <row r="4767">
          <cell r="A4767" t="str">
            <v>90933</v>
          </cell>
          <cell r="B4767" t="str">
            <v>CONTRAPISO ACÚSTICO EM ARGAMASSA PRONTA, PREPARO MECÂNICO COM MISTURADOR 300 KG, APLICADO EM ÁREAS SECAS MAIORES QUE 15M2, ESPESSURA 5CM. AF_10/2014</v>
          </cell>
          <cell r="C4767" t="str">
            <v>M2</v>
          </cell>
          <cell r="D4767">
            <v>142.86000000000001</v>
          </cell>
        </row>
        <row r="4768">
          <cell r="A4768" t="str">
            <v>90934</v>
          </cell>
          <cell r="B4768" t="str">
            <v>CONTRAPISO ACÚSTICO EM ARGAMASSA PRONTA, PREPARO MANUAL, APLICADO EM ÁREAS SECAS MAIORES QUE 15M2, ESPESSURA 5CM. AF_10/2014</v>
          </cell>
          <cell r="C4768" t="str">
            <v>M2</v>
          </cell>
          <cell r="D4768">
            <v>154.91</v>
          </cell>
        </row>
        <row r="4769">
          <cell r="A4769" t="str">
            <v>90940</v>
          </cell>
          <cell r="B4769" t="str">
            <v>CONTRAPISO ACÚSTICO EM ARGAMASSA TRAÇO 1:4 (CIMENTO E AREIA), PREPARO MECÂNICO COM BETONEIRA 400L, APLICADO EM ÁREAS SECAS MAIORES QUE 15M2, ESPESSURA 6CM. AF_10/2014</v>
          </cell>
          <cell r="C4769" t="str">
            <v>M2</v>
          </cell>
          <cell r="D4769">
            <v>58.95</v>
          </cell>
        </row>
        <row r="4770">
          <cell r="A4770" t="str">
            <v>90942</v>
          </cell>
          <cell r="B4770" t="str">
            <v>CONTRAPISO ACÚSTICO EM ARGAMASSA TRAÇO 1:4 (CIMENTO E AREIA), PREPARO MANUAL, APLICADO EM ÁREAS SECAS MAIORES QUE 15M2, ESPESSURA 6CM. AF_10/2014</v>
          </cell>
          <cell r="C4770" t="str">
            <v>M2</v>
          </cell>
          <cell r="D4770">
            <v>65.760000000000005</v>
          </cell>
        </row>
        <row r="4771">
          <cell r="A4771" t="str">
            <v>90943</v>
          </cell>
          <cell r="B4771" t="str">
            <v>CONTRAPISO ACÚSTICO EM ARGAMASSA PRONTA, PREPARO MECÂNICO COM MISTURADOR 300 KG, APLICADO EM ÁREAS SECAS MAIORES QUE 15M2, ESPESSURA 6CM. AF_10/2014</v>
          </cell>
          <cell r="C4771" t="str">
            <v>M2</v>
          </cell>
          <cell r="D4771">
            <v>154.31</v>
          </cell>
        </row>
        <row r="4772">
          <cell r="A4772" t="str">
            <v>90944</v>
          </cell>
          <cell r="B4772" t="str">
            <v>CONTRAPISO ACÚSTICO EM ARGAMASSA PRONTA, PREPARO MANUAL, APLICADO EM ÁREAS SECAS MAIORES QUE 15M2, ESPESSURA 6CM. AF_10/2014</v>
          </cell>
          <cell r="C4772" t="str">
            <v>M2</v>
          </cell>
          <cell r="D4772">
            <v>167.43</v>
          </cell>
        </row>
        <row r="4773">
          <cell r="A4773" t="str">
            <v>90950</v>
          </cell>
          <cell r="B4773" t="str">
            <v>CONTRAPISO ACÚSTICO EM ARGAMASSA TRAÇO 1:4 (CIMENTO E AREIA), PREPARO MECÂNICO COM BETONEIRA 400L, APLICADO EM ÁREAS SECAS MAIORES QUE 15M2, ESPESSURA 7CM. AF_10/2014</v>
          </cell>
          <cell r="C4773" t="str">
            <v>M2</v>
          </cell>
          <cell r="D4773">
            <v>65.63</v>
          </cell>
        </row>
        <row r="4774">
          <cell r="A4774" t="str">
            <v>90952</v>
          </cell>
          <cell r="B4774" t="str">
            <v>CONTRAPISO ACÚSTICO EM ARGAMASSA TRAÇO 1:4 (CIMENTO E AREIA), PREPARO MANUAL, APLICADO EM ÁREAS SECAS MAIORES QUE 15M2, ESPESSURA 7CM. AF_10/2014</v>
          </cell>
          <cell r="C4774" t="str">
            <v>M2</v>
          </cell>
          <cell r="D4774">
            <v>73.459999999999994</v>
          </cell>
        </row>
        <row r="4775">
          <cell r="A4775" t="str">
            <v>90953</v>
          </cell>
          <cell r="B4775" t="str">
            <v>CONTRAPISO ACÚSTICO EM ARGAMASSA PRONTA, PREPARO MECÂNICO COM MISTURADOR 300 KG, APLICADO EM ÁREAS SECAS MAIORES QUE 15M2, ESPESSURA 7CM. AF_10/2014</v>
          </cell>
          <cell r="C4775" t="str">
            <v>M2</v>
          </cell>
          <cell r="D4775">
            <v>175.27</v>
          </cell>
        </row>
        <row r="4776">
          <cell r="A4776" t="str">
            <v>90954</v>
          </cell>
          <cell r="B4776" t="str">
            <v>CONTRAPISO ACÚSTICO EM ARGAMASSA PRONTA, PREPARO MANUAL, APLICADO EM ÁREAS SECAS MAIORES QUE 15M2, ESPESSURA 7CM. AF_10/2014</v>
          </cell>
          <cell r="C4776" t="str">
            <v>M2</v>
          </cell>
          <cell r="D4776">
            <v>190.35</v>
          </cell>
        </row>
        <row r="4777">
          <cell r="A4777" t="str">
            <v>94438</v>
          </cell>
          <cell r="B4777" t="str">
            <v>(COMPOSIÇÃO REPRESENTATIVA) DO SERVIÇO DE CONTRAPISO EM ARGAMASSA TRAÇO 1:4 (CIM E AREIA), EM BETONEIRA 400 L, ESPESSURA 3 CM ÁREAS SECAS E 3 CM ÁREAS MOLHADAS, PARA EDIFICAÇÃO HABITACIONAL UNIFAMILIAR (CASA) E EDIFICAÇÃO PÚBLICA PADRÃO. AF_11/2014</v>
          </cell>
          <cell r="C4777" t="str">
            <v>M2</v>
          </cell>
          <cell r="D4777">
            <v>34.25</v>
          </cell>
        </row>
        <row r="4778">
          <cell r="A4778" t="str">
            <v>94439</v>
          </cell>
          <cell r="B4778"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4778" t="str">
            <v>M2</v>
          </cell>
          <cell r="D4778">
            <v>38.19</v>
          </cell>
        </row>
        <row r="4779">
          <cell r="A4779" t="str">
            <v>94779</v>
          </cell>
          <cell r="B4779" t="str">
            <v>(COMPOSIÇÃO REPRESENTATIVA) DO SERVIÇO DE CONTRAPISO EM ARGAMASSA TRAÇO 1:4 (CIM E AREIA), EM BETONEIRA 400 L, ESPESSURA 3 CM ÁREAS SECAS E 3 CM ÁREAS MOLHADAS, PARA EDIFICAÇÃO HABITACIONAL MULTIFAMILIAR (PRÉDIO). AF_11/2014</v>
          </cell>
          <cell r="C4779" t="str">
            <v>M2</v>
          </cell>
          <cell r="D4779">
            <v>33.11</v>
          </cell>
        </row>
        <row r="4780">
          <cell r="A4780" t="str">
            <v>94782</v>
          </cell>
          <cell r="B478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4780" t="str">
            <v>M2</v>
          </cell>
          <cell r="D4780">
            <v>37.479999999999997</v>
          </cell>
        </row>
        <row r="4781">
          <cell r="A4781" t="str">
            <v>73907/3</v>
          </cell>
          <cell r="B4781" t="str">
            <v>LASTRO DE CONCRETO, E=5CM, PREPARO MECÂNICO, INCLUSOS LANÇAMENTO E ADENSAMENTO</v>
          </cell>
          <cell r="C4781" t="str">
            <v>M2</v>
          </cell>
          <cell r="D4781">
            <v>33.43</v>
          </cell>
        </row>
        <row r="4782">
          <cell r="A4782" t="str">
            <v>73907/6</v>
          </cell>
          <cell r="B4782" t="str">
            <v>LASTRO DE CONCRETO, E=3CM, PREPARO MECÂNICO, INCLUSOS LANÇAMENTO E ADENSAMENTO</v>
          </cell>
          <cell r="C4782" t="str">
            <v>M2</v>
          </cell>
          <cell r="D4782">
            <v>22.36</v>
          </cell>
        </row>
        <row r="4783">
          <cell r="A4783" t="str">
            <v>74048/7</v>
          </cell>
          <cell r="B4783" t="str">
            <v>LASTRO DE CONCRETO, E=3CM, PREPARO MECÂNICO,  INCLUSOS ADITIVO IMPERMEABILIZANTE, LANÇAMENTO E ADENSAMENTO</v>
          </cell>
          <cell r="C4783" t="str">
            <v>M2</v>
          </cell>
          <cell r="D4783">
            <v>24.87</v>
          </cell>
        </row>
        <row r="4784">
          <cell r="A4784" t="str">
            <v>72189</v>
          </cell>
          <cell r="B4784" t="str">
            <v>RODAPE VINILICO ALTURA 5CM, ESPESSURA 1MM, FIXADO COM COLA</v>
          </cell>
          <cell r="C4784" t="str">
            <v>M</v>
          </cell>
          <cell r="D4784">
            <v>21.63</v>
          </cell>
        </row>
        <row r="4785">
          <cell r="A4785" t="str">
            <v>72190</v>
          </cell>
          <cell r="B4785" t="str">
            <v>RODAPE BORRACHA LISO, ALTURA = 7CM, ESPESSURA = 2 MM, PARA ARGAMASSA</v>
          </cell>
          <cell r="C4785" t="str">
            <v>M</v>
          </cell>
          <cell r="D4785">
            <v>24.95</v>
          </cell>
        </row>
        <row r="4786">
          <cell r="A4786" t="str">
            <v>87871</v>
          </cell>
          <cell r="B4786" t="str">
            <v>CHAPISCO APLICADO SOMENTE EM ESTRUTURAS DE CONCRETO EM ALVENARIAS INTERNAS, COM DESEMPENADEIRA DENTADA. ARGAMASSA INDUSTRIALIZADA COM PREPARO MANUAL. AF_06/2014</v>
          </cell>
          <cell r="C4786" t="str">
            <v>M2</v>
          </cell>
          <cell r="D4786">
            <v>21.57</v>
          </cell>
        </row>
        <row r="4787">
          <cell r="A4787" t="str">
            <v>87872</v>
          </cell>
          <cell r="B4787" t="str">
            <v>CHAPISCO APLICADO SOMENTE EM ESTRUTURAS DE CONCRETO EM ALVENARIAS INTERNAS, COM DESEMPENADEIRA DENTADA.  ARGAMASSA INDUSTRIALIZADA COM PREPARO EM MISTURADOR 300 KG. AF_06/2014</v>
          </cell>
          <cell r="C4787" t="str">
            <v>M2</v>
          </cell>
          <cell r="D4787">
            <v>20.85</v>
          </cell>
        </row>
        <row r="4788">
          <cell r="A4788" t="str">
            <v>87873</v>
          </cell>
          <cell r="B4788" t="str">
            <v>CHAPISCO APLICADO EM ALVENARIAS E ESTRUTURAS DE CONCRETO INTERNAS, COM ROLO PARA TEXTURA ACRÍLICA.  ARGAMASSA TRAÇO 1:4 E EMULSÃO POLIMÉRICA (ADESIVO) COM PREPARO MANUAL. AF_06/2014</v>
          </cell>
          <cell r="C4788" t="str">
            <v>M2</v>
          </cell>
          <cell r="D4788">
            <v>3.83</v>
          </cell>
        </row>
        <row r="4789">
          <cell r="A4789" t="str">
            <v>87874</v>
          </cell>
          <cell r="B4789" t="str">
            <v>CHAPISCO APLICADO EM ALVENARIAS E ESTRUTURAS DE CONCRETO INTERNAS, COM ROLO PARA TEXTURA ACRÍLICA.  ARGAMASSA TRAÇO 1:4 E EMULSÃO POLIMÉRICA (ADESIVO) COM PREPARO EM BETONEIRA 400L. AF_06/2014</v>
          </cell>
          <cell r="C4789" t="str">
            <v>M2</v>
          </cell>
          <cell r="D4789">
            <v>3.69</v>
          </cell>
        </row>
        <row r="4790">
          <cell r="A4790" t="str">
            <v>87876</v>
          </cell>
          <cell r="B4790" t="str">
            <v>CHAPISCO APLICADO EM ALVENARIAS E ESTRUTURAS DE CONCRETO INTERNAS, COM ROLO PARA TEXTURA ACRÍLICA.  ARGAMASSA INDUSTRIALIZADA COM PREPARO MANUAL. AF_06/2014</v>
          </cell>
          <cell r="C4790" t="str">
            <v>M2</v>
          </cell>
          <cell r="D4790">
            <v>11.77</v>
          </cell>
        </row>
        <row r="4791">
          <cell r="A4791" t="str">
            <v>87877</v>
          </cell>
          <cell r="B4791" t="str">
            <v>CHAPISCO APLICADO EM ALVENARIAS E ESTRUTURAS DE CONCRETO INTERNAS, COM ROLO PARA TEXTURA ACRÍLICA.  ARGAMASSA INDUSTRIALIZADA COM PREPARO EM MISTURADOR 300 KG. AF_06/2014</v>
          </cell>
          <cell r="C4791" t="str">
            <v>M2</v>
          </cell>
          <cell r="D4791">
            <v>11.45</v>
          </cell>
        </row>
        <row r="4792">
          <cell r="A4792" t="str">
            <v>87878</v>
          </cell>
          <cell r="B4792" t="str">
            <v>CHAPISCO APLICADO EM ALVENARIAS E ESTRUTURAS DE CONCRETO INTERNAS, COM COLHER DE PEDREIRO.  ARGAMASSA TRAÇO 1:3 COM PREPARO MANUAL. AF_06/2014</v>
          </cell>
          <cell r="C4792" t="str">
            <v>M2</v>
          </cell>
          <cell r="D4792">
            <v>3.69</v>
          </cell>
        </row>
        <row r="4793">
          <cell r="A4793" t="str">
            <v>87879</v>
          </cell>
          <cell r="B4793" t="str">
            <v>CHAPISCO APLICADO EM ALVENARIAS E ESTRUTURAS DE CONCRETO INTERNAS, COM COLHER DE PEDREIRO.  ARGAMASSA TRAÇO 1:3 COM PREPARO EM BETONEIRA 400L. AF_06/2014</v>
          </cell>
          <cell r="C4793" t="str">
            <v>M2</v>
          </cell>
          <cell r="D4793">
            <v>3.23</v>
          </cell>
        </row>
        <row r="4794">
          <cell r="A4794" t="str">
            <v>87881</v>
          </cell>
          <cell r="B4794" t="str">
            <v>CHAPISCO APLICADO NO TETO, COM ROLO PARA TEXTURA ACRÍLICA. ARGAMASSA TRAÇO 1:4 E EMULSÃO POLIMÉRICA (ADESIVO) COM PREPARO MANUAL. AF_06/2014</v>
          </cell>
          <cell r="C4794" t="str">
            <v>M2</v>
          </cell>
          <cell r="D4794">
            <v>3.73</v>
          </cell>
        </row>
        <row r="4795">
          <cell r="A4795" t="str">
            <v>87882</v>
          </cell>
          <cell r="B4795" t="str">
            <v>CHAPISCO APLICADO NO TETO, COM ROLO PARA TEXTURA ACRÍLICA. ARGAMASSA TRAÇO 1:4 E EMULSÃO POLIMÉRICA (ADESIVO) COM PREPARO EM BETONEIRA 400L. AF_06/2014</v>
          </cell>
          <cell r="C4795" t="str">
            <v>M2</v>
          </cell>
          <cell r="D4795">
            <v>3.59</v>
          </cell>
        </row>
        <row r="4796">
          <cell r="A4796" t="str">
            <v>87884</v>
          </cell>
          <cell r="B4796" t="str">
            <v>CHAPISCO APLICADO NO TETO, COM ROLO PARA TEXTURA ACRÍLICA. ARGAMASSA INDUSTRIALIZADA COM PREPARO MANUAL. AF_06/2014</v>
          </cell>
          <cell r="C4796" t="str">
            <v>M2</v>
          </cell>
          <cell r="D4796">
            <v>11.67</v>
          </cell>
        </row>
        <row r="4797">
          <cell r="A4797" t="str">
            <v>87885</v>
          </cell>
          <cell r="B4797" t="str">
            <v>CHAPISCO APLICADO NO TETO, COM ROLO PARA TEXTURA ACRÍLICA. ARGAMASSA INDUSTRIALIZADA COM PREPARO EM MISTURADOR 300 KG. AF_06/2014</v>
          </cell>
          <cell r="C4797" t="str">
            <v>M2</v>
          </cell>
          <cell r="D4797">
            <v>11.35</v>
          </cell>
        </row>
        <row r="4798">
          <cell r="A4798" t="str">
            <v>87886</v>
          </cell>
          <cell r="B4798" t="str">
            <v>CHAPISCO APLICADO NO TETO, COM DESEMPENADEIRA DENTADA. ARGAMASSA INDUSTRIALIZADA COM PREPARO MANUAL. AF_06/2014</v>
          </cell>
          <cell r="C4798" t="str">
            <v>M2</v>
          </cell>
          <cell r="D4798">
            <v>27.38</v>
          </cell>
        </row>
        <row r="4799">
          <cell r="A4799" t="str">
            <v>87887</v>
          </cell>
          <cell r="B4799" t="str">
            <v>CHAPISCO APLICADO NO TETO, COM DESEMPENADEIRA DENTADA. ARGAMASSA INDUSTRIALIZADA COM PREPARO EM MISTURADOR 300 KG. AF_06/2014</v>
          </cell>
          <cell r="C4799" t="str">
            <v>M2</v>
          </cell>
          <cell r="D4799">
            <v>26.66</v>
          </cell>
        </row>
        <row r="4800">
          <cell r="A4800" t="str">
            <v>87888</v>
          </cell>
          <cell r="B4800" t="str">
            <v>CHAPISCO APLICADO EM ALVENARIA (SEM PRESENÇA DE VÃOS) E ESTRUTURAS DE CONCRETO DE FACHADA, COM ROLO PARA TEXTURA ACRÍLICA.  ARGAMASSA TRAÇO 1:4 E EMULSÃO POLIMÉRICA (ADESIVO) COM PREPARO MANUAL. AF_06/2014</v>
          </cell>
          <cell r="C4800" t="str">
            <v>M2</v>
          </cell>
          <cell r="D4800">
            <v>5.07</v>
          </cell>
        </row>
        <row r="4801">
          <cell r="A4801" t="str">
            <v>87889</v>
          </cell>
          <cell r="B4801" t="str">
            <v>CHAPISCO APLICADO EM ALVENARIA (SEM PRESENÇA DE VÃOS) E ESTRUTURAS DE CONCRETO DE FACHADA, COM ROLO PARA TEXTURA ACRÍLICA.  ARGAMASSA TRAÇO 1:4 E EMULSÃO POLIMÉRICA (ADESIVO) COM PREPARO EM BETONEIRA 400L. AF_06/2014</v>
          </cell>
          <cell r="C4801" t="str">
            <v>M2</v>
          </cell>
          <cell r="D4801">
            <v>4.9400000000000004</v>
          </cell>
        </row>
        <row r="4802">
          <cell r="A4802" t="str">
            <v>87891</v>
          </cell>
          <cell r="B4802" t="str">
            <v>CHAPISCO APLICADO EM ALVENARIA (SEM PRESENÇA DE VÃOS) E ESTRUTURAS DE CONCRETO DE FACHADA, COM ROLO PARA TEXTURA ACRÍLICA.  ARGAMASSA INDUSTRIALIZADA COM PREPARO MANUAL. AF_06/2014</v>
          </cell>
          <cell r="C4802" t="str">
            <v>M2</v>
          </cell>
          <cell r="D4802">
            <v>13.02</v>
          </cell>
        </row>
        <row r="4803">
          <cell r="A4803" t="str">
            <v>87892</v>
          </cell>
          <cell r="B4803" t="str">
            <v>CHAPISCO APLICADO EM ALVENARIA (SEM PRESENÇA DE VÃOS) E ESTRUTURAS DE CONCRETO DE FACHADA, COM ROLO PARA TEXTURA ACRÍLICA.  ARGAMASSA INDUSTRIALIZADA COM PREPARO EM MISTURADOR 300 KG. AF_06/2014</v>
          </cell>
          <cell r="C4803" t="str">
            <v>M2</v>
          </cell>
          <cell r="D4803">
            <v>12.69</v>
          </cell>
        </row>
        <row r="4804">
          <cell r="A4804" t="str">
            <v>87893</v>
          </cell>
          <cell r="B4804" t="str">
            <v>CHAPISCO APLICADO EM ALVENARIA (SEM PRESENÇA DE VÃOS) E ESTRUTURAS DE CONCRETO DE FACHADA, COM COLHER DE PEDREIRO.  ARGAMASSA TRAÇO 1:3 COM PREPARO MANUAL. AF_06/2014</v>
          </cell>
          <cell r="C4804" t="str">
            <v>M2</v>
          </cell>
          <cell r="D4804">
            <v>5.85</v>
          </cell>
        </row>
        <row r="4805">
          <cell r="A4805" t="str">
            <v>87894</v>
          </cell>
          <cell r="B4805" t="str">
            <v>CHAPISCO APLICADO EM ALVENARIA (SEM PRESENÇA DE VÃOS) E ESTRUTURAS DE CONCRETO DE FACHADA, COM COLHER DE PEDREIRO.  ARGAMASSA TRAÇO 1:3 COM PREPARO EM BETONEIRA 400L. AF_06/2014</v>
          </cell>
          <cell r="C4805" t="str">
            <v>M2</v>
          </cell>
          <cell r="D4805">
            <v>5.4</v>
          </cell>
        </row>
        <row r="4806">
          <cell r="A4806" t="str">
            <v>87896</v>
          </cell>
          <cell r="B4806" t="str">
            <v>CHAPISCO APLICADO EM ALVENARIA (SEM PRESENÇA DE VÃOS) E ESTRUTURAS DE CONCRETO DE FACHADA, COM EQUIPAMENTO DE PROJEÇÃO.  ARGAMASSA TRAÇO 1:3 COM PREPARO MANUAL. AF_06/2014</v>
          </cell>
          <cell r="C4806" t="str">
            <v>M2</v>
          </cell>
          <cell r="D4806">
            <v>5.23</v>
          </cell>
        </row>
        <row r="4807">
          <cell r="A4807" t="str">
            <v>87897</v>
          </cell>
          <cell r="B4807" t="str">
            <v>CHAPISCO APLICADO EM ALVENARIA (SEM PRESENÇA DE VÃOS) E ESTRUTURAS DE CONCRETO DE FACHADA, COM EQUIPAMENTO DE PROJEÇÃO.  ARGAMASSA TRAÇO 1:3 COM PREPARO EM BETONEIRA 400 L. AF_06/2014</v>
          </cell>
          <cell r="C4807" t="str">
            <v>M2</v>
          </cell>
          <cell r="D4807">
            <v>4.7699999999999996</v>
          </cell>
        </row>
        <row r="4808">
          <cell r="A4808" t="str">
            <v>87899</v>
          </cell>
          <cell r="B4808" t="str">
            <v>CHAPISCO APLICADO EM ALVENARIA (COM PRESENÇA DE VÃOS) E ESTRUTURAS DE CONCRETO DE FACHADA, COM ROLO PARA TEXTURA ACRÍLICA.  ARGAMASSA TRAÇO 1:4 E EMULSÃO POLIMÉRICA (ADESIVO) COM PREPARO MANUAL. AF_06/2014</v>
          </cell>
          <cell r="C4808" t="str">
            <v>M2</v>
          </cell>
          <cell r="D4808">
            <v>6.17</v>
          </cell>
        </row>
        <row r="4809">
          <cell r="A4809" t="str">
            <v>87900</v>
          </cell>
          <cell r="B4809" t="str">
            <v>CHAPISCO APLICADO EM ALVENARIA (COM PRESENÇA DE VÃOS) E ESTRUTURAS DE CONCRETO DE FACHADA, COM ROLO PARA TEXTURA ACRÍLICA.  ARGAMASSA TRAÇO 1:4 E EMULSÃO POLIMÉRICA (ADESIVO) COM PREPARO EM BETONEIRA 400L. AF_06/2014</v>
          </cell>
          <cell r="C4809" t="str">
            <v>M2</v>
          </cell>
          <cell r="D4809">
            <v>6.03</v>
          </cell>
        </row>
        <row r="4810">
          <cell r="A4810" t="str">
            <v>87902</v>
          </cell>
          <cell r="B4810" t="str">
            <v>CHAPISCO APLICADO EM ALVENARIA (COM PRESENÇA DE VÃOS) E ESTRUTURAS DE CONCRETO DE FACHADA, COM ROLO PARA TEXTURA ACRÍLICA.  ARGAMASSA INDUSTRIALIZADA COM PREPARO MANUAL. AF_06/2014</v>
          </cell>
          <cell r="C4810" t="str">
            <v>M2</v>
          </cell>
          <cell r="D4810">
            <v>14.11</v>
          </cell>
        </row>
        <row r="4811">
          <cell r="A4811" t="str">
            <v>87903</v>
          </cell>
          <cell r="B4811" t="str">
            <v>CHAPISCO APLICADO EM ALVENARIA (COM PRESENÇA DE VÃOS) E ESTRUTURAS DE CONCRETO DE FACHADA, COM ROLO PARA TEXTURA ACRÍLICA.  ARGAMASSA INDUSTRIALIZADA COM PREPARO EM MISTURADOR 300 KG. AF_06/2014</v>
          </cell>
          <cell r="C4811" t="str">
            <v>M2</v>
          </cell>
          <cell r="D4811">
            <v>13.79</v>
          </cell>
        </row>
        <row r="4812">
          <cell r="A4812" t="str">
            <v>87904</v>
          </cell>
          <cell r="B4812" t="str">
            <v>CHAPISCO APLICADO EM ALVENARIA (COM PRESENÇA DE VÃOS) E ESTRUTURAS DE CONCRETO DE FACHADA, COM COLHER DE PEDREIRO.  ARGAMASSA TRAÇO 1:3 COM PREPARO MANUAL. AF_06/2014</v>
          </cell>
          <cell r="C4812" t="str">
            <v>M2</v>
          </cell>
          <cell r="D4812">
            <v>7.67</v>
          </cell>
        </row>
        <row r="4813">
          <cell r="A4813" t="str">
            <v>87905</v>
          </cell>
          <cell r="B4813" t="str">
            <v>CHAPISCO APLICADO EM ALVENARIA (COM PRESENÇA DE VÃOS) E ESTRUTURAS DE CONCRETO DE FACHADA, COM COLHER DE PEDREIRO.  ARGAMASSA TRAÇO 1:3 COM PREPARO EM BETONEIRA 400L. AF_06/2014</v>
          </cell>
          <cell r="C4813" t="str">
            <v>M2</v>
          </cell>
          <cell r="D4813">
            <v>7.21</v>
          </cell>
        </row>
        <row r="4814">
          <cell r="A4814" t="str">
            <v>87907</v>
          </cell>
          <cell r="B4814" t="str">
            <v>CHAPISCO APLICADO EM ALVENARIA (COM PRESENÇA DE VÃOS) E ESTRUTURAS DE CONCRETO DE FACHADA, COM EQUIPAMENTO DE PROJEÇÃO.  ARGAMASSA TRAÇO 1:3 COM PREPARO MANUAL. AF_06/2014</v>
          </cell>
          <cell r="C4814" t="str">
            <v>M2</v>
          </cell>
          <cell r="D4814">
            <v>6.77</v>
          </cell>
        </row>
        <row r="4815">
          <cell r="A4815" t="str">
            <v>87908</v>
          </cell>
          <cell r="B4815" t="str">
            <v>CHAPISCO APLICADO EM ALVENARIA (COM PRESENÇA DE VÃOS) E ESTRUTURAS DE CONCRETO DE FACHADA, COM EQUIPAMENTO DE PROJEÇÃO.  ARGAMASSA TRAÇO 1:3 COM PREPARO EM BETONEIRA 400 L. AF_06/2014</v>
          </cell>
          <cell r="C4815" t="str">
            <v>M2</v>
          </cell>
          <cell r="D4815">
            <v>6.32</v>
          </cell>
        </row>
        <row r="4816">
          <cell r="A4816" t="str">
            <v>87910</v>
          </cell>
          <cell r="B4816" t="str">
            <v>CHAPISCO APLICADO SOMENTE NA ESTRUTURA DE CONCRETO DA FACHADA, COM DESEMPENADEIRA DENTADA. ARGAMASSA INDUSTRIALIZADA COM PREPARO MANUAL. AF_06/2014</v>
          </cell>
          <cell r="C4816" t="str">
            <v>M2</v>
          </cell>
          <cell r="D4816">
            <v>27.25</v>
          </cell>
        </row>
        <row r="4817">
          <cell r="A4817" t="str">
            <v>87911</v>
          </cell>
          <cell r="B4817" t="str">
            <v>CHAPISCO APLICADO SOMENTE NA ESTRUTURA DE CONCRETO DA FACHADA, COM DESEMPENADEIRA DENTADA. ARGAMASSA INDUSTRIALIZADA COM PREPARO EM MISTURADOR 300 KG. AF_06/2014</v>
          </cell>
          <cell r="C4817" t="str">
            <v>M2</v>
          </cell>
          <cell r="D4817">
            <v>26.53</v>
          </cell>
        </row>
        <row r="4818">
          <cell r="A4818" t="str">
            <v>5991</v>
          </cell>
          <cell r="B4818" t="str">
            <v>BARRA LISA COM ARGAMASSA TRACO 1:4 (CIMENTO E AREIA GROSSA), ESPESSURA 2,0CM, INCLUSO ADITIVO IMPERMEABILIZANTE, PREPARO MECANICO DA ARGAMASSA</v>
          </cell>
          <cell r="C4818" t="str">
            <v>M2</v>
          </cell>
          <cell r="D4818">
            <v>45.2</v>
          </cell>
        </row>
        <row r="4819">
          <cell r="A4819" t="str">
            <v>5997</v>
          </cell>
          <cell r="B4819" t="str">
            <v>BARRA LISA COM ARGAMASSA TRACO 1:4 (CIMENTO E AREIA GROSSA), ESPESSURA 2,0CM, PREPARO MECANICO DA ARGAMASSA</v>
          </cell>
          <cell r="C4819" t="str">
            <v>M2</v>
          </cell>
          <cell r="D4819">
            <v>43.53</v>
          </cell>
        </row>
        <row r="4820">
          <cell r="A4820" t="str">
            <v>84023</v>
          </cell>
          <cell r="B4820" t="str">
            <v>BARRA LISA TRACO 1:3 (CIMENTO E AREIA MEDIA), ESPESSURA 1,5CM, PREPARO MANUAL DA ARGAMASSA</v>
          </cell>
          <cell r="C4820" t="str">
            <v>M2</v>
          </cell>
          <cell r="D4820">
            <v>42.84</v>
          </cell>
        </row>
        <row r="4821">
          <cell r="A4821" t="str">
            <v>84024</v>
          </cell>
          <cell r="B4821" t="str">
            <v>BARRA LISA TRACO 1:3 (CIMENTO E AREIA MEDIA), ESPESSURA 1,0CM, PREPARO MANUAL DA ARGAMASSA</v>
          </cell>
          <cell r="C4821" t="str">
            <v>M2</v>
          </cell>
          <cell r="D4821">
            <v>40.67</v>
          </cell>
        </row>
        <row r="4822">
          <cell r="A4822" t="str">
            <v>84026</v>
          </cell>
          <cell r="B4822" t="str">
            <v>BARRA LISA TRACO 1:4 (CIMENTO E AREIA MEDIA), ESPESSURA 2,0CM, PREPARO MANUAL DA ARGAMASSA</v>
          </cell>
          <cell r="C4822" t="str">
            <v>M2</v>
          </cell>
          <cell r="D4822">
            <v>50.41</v>
          </cell>
        </row>
        <row r="4823">
          <cell r="A4823" t="str">
            <v>84027</v>
          </cell>
          <cell r="B4823" t="str">
            <v>BARRA LISA TRACO 1:3 (CIMENTO E AREIA MEDIA), ESPESSURA 0,5CM, PREPARO MANUAL DA ARGAMASSA</v>
          </cell>
          <cell r="C4823" t="str">
            <v>M2</v>
          </cell>
          <cell r="D4823">
            <v>34.51</v>
          </cell>
        </row>
        <row r="4824">
          <cell r="A4824" t="str">
            <v>84028</v>
          </cell>
          <cell r="B4824" t="str">
            <v>BARRA LISA TRACO 1:4 (CIMENTO E AREIA MEDIA), COM CORANTE AMARELO, ESPESSURA 2,0CM, PREPARO MANUAL DA ARGAMASSA</v>
          </cell>
          <cell r="C4824" t="str">
            <v>M2</v>
          </cell>
          <cell r="D4824">
            <v>54.84</v>
          </cell>
        </row>
        <row r="4825">
          <cell r="A4825" t="str">
            <v>84072</v>
          </cell>
          <cell r="B4825" t="str">
            <v>BARRA LISA TRACO 1:3 (CIMENTO E AREIA MEDIA NAO PENEIRADA), INCLUSO ADITIVO IMPERMEABILIZANTE, ESPESSURA 0,5CM, PREPARO MANUAL DA ARGAMASSA</v>
          </cell>
          <cell r="C4825" t="str">
            <v>M2</v>
          </cell>
          <cell r="D4825">
            <v>34.869999999999997</v>
          </cell>
        </row>
        <row r="4826">
          <cell r="A4826" t="str">
            <v>87411</v>
          </cell>
          <cell r="B4826" t="str">
            <v>APLICAÇÃO MANUAL DE GESSO DESEMPENADO (SEM TALISCAS) EM TETO DE AMBIENTES DE ÁREA MAIOR QUE 10M², ESPESSURA DE 0,5CM. AF_06/2014</v>
          </cell>
          <cell r="C4826" t="str">
            <v>M2</v>
          </cell>
          <cell r="D4826">
            <v>11.41</v>
          </cell>
        </row>
        <row r="4827">
          <cell r="A4827" t="str">
            <v>87412</v>
          </cell>
          <cell r="B4827" t="str">
            <v>APLICAÇÃO MANUAL DE GESSO DESEMPENADO (SEM TALISCAS) EM TETO DE AMBIENTES DE ÁREA ENTRE 5M² E 10M², ESPESSURA DE 0,5CM. AF_06/2014</v>
          </cell>
          <cell r="C4827" t="str">
            <v>M2</v>
          </cell>
          <cell r="D4827">
            <v>16.95</v>
          </cell>
        </row>
        <row r="4828">
          <cell r="A4828" t="str">
            <v>87413</v>
          </cell>
          <cell r="B4828" t="str">
            <v>APLICAÇÃO MANUAL DE GESSO DESEMPENADO (SEM TALISCAS) EM TETO DE AMBIENTES DE ÁREA MENOR QUE 5M², ESPESSURA DE 0,5CM. AF_06/2014</v>
          </cell>
          <cell r="C4828" t="str">
            <v>M2</v>
          </cell>
          <cell r="D4828">
            <v>20.11</v>
          </cell>
        </row>
        <row r="4829">
          <cell r="A4829" t="str">
            <v>87414</v>
          </cell>
          <cell r="B4829" t="str">
            <v>APLICAÇÃO MANUAL DE GESSO DESEMPENADO (SEM TALISCAS) EM TETO DE AMBIENTES DE ÁREA MAIOR QUE 10M², ESPESSURA DE 1,0CM. AF_06/2014</v>
          </cell>
          <cell r="C4829" t="str">
            <v>M2</v>
          </cell>
          <cell r="D4829">
            <v>16.510000000000002</v>
          </cell>
        </row>
        <row r="4830">
          <cell r="A4830" t="str">
            <v>87415</v>
          </cell>
          <cell r="B4830" t="str">
            <v>APLICAÇÃO MANUAL DE GESSO DESEMPENADO (SEM TALISCAS) EM TETO DE AMBIENTES DE ÁREA ENTRE 5M² E 10M², ESPESSURA DE 1,0CM. AF_06/2014</v>
          </cell>
          <cell r="C4830" t="str">
            <v>M2</v>
          </cell>
          <cell r="D4830">
            <v>21.87</v>
          </cell>
        </row>
        <row r="4831">
          <cell r="A4831" t="str">
            <v>87416</v>
          </cell>
          <cell r="B4831" t="str">
            <v>APLICAÇÃO MANUAL DE GESSO DESEMPENADO (SEM TALISCAS) EM TETO DE AMBIENTES DE ÁREA MENOR QUE 5M², ESPESSURA DE 1,0CM. AF_06/2014</v>
          </cell>
          <cell r="C4831" t="str">
            <v>M2</v>
          </cell>
          <cell r="D4831">
            <v>25.23</v>
          </cell>
        </row>
        <row r="4832">
          <cell r="A4832" t="str">
            <v>87417</v>
          </cell>
          <cell r="B4832" t="str">
            <v>APLICAÇÃO MANUAL DE GESSO DESEMPENADO (SEM TALISCAS) EM PAREDES DE AMBIENTES DE ÁREA MAIOR QUE 10M², ESPESSURA DE 0,5CM. AF_06/2014</v>
          </cell>
          <cell r="C4832" t="str">
            <v>M2</v>
          </cell>
          <cell r="D4832">
            <v>12.2</v>
          </cell>
        </row>
        <row r="4833">
          <cell r="A4833" t="str">
            <v>87418</v>
          </cell>
          <cell r="B4833" t="str">
            <v>APLICAÇÃO MANUAL DE GESSO DESEMPENADO (SEM TALISCAS) EM PAREDES DE AMBIENTES DE ÁREA ENTRE 5M² E 10M², ESPESSURA DE 0,5CM. AF_06/2014</v>
          </cell>
          <cell r="C4833" t="str">
            <v>M2</v>
          </cell>
          <cell r="D4833">
            <v>12.6</v>
          </cell>
        </row>
        <row r="4834">
          <cell r="A4834" t="str">
            <v>87419</v>
          </cell>
          <cell r="B4834" t="str">
            <v>APLICAÇÃO MANUAL DE GESSO DESEMPENADO (SEM TALISCAS) EM PAREDES DE AMBIENTES DE ÁREA MENOR QUE 5M², ESPESSURA DE 0,5CM. AF_06/2014</v>
          </cell>
          <cell r="C4834" t="str">
            <v>M2</v>
          </cell>
          <cell r="D4834">
            <v>13.79</v>
          </cell>
        </row>
        <row r="4835">
          <cell r="A4835" t="str">
            <v>87420</v>
          </cell>
          <cell r="B4835" t="str">
            <v>APLICAÇÃO MANUAL DE GESSO DESEMPENADO (SEM TALISCAS) EM PAREDES DE AMBIENTES DE ÁREA MAIOR QUE 10M², ESPESSURA DE 1,0CM. AF_06/2014</v>
          </cell>
          <cell r="C4835" t="str">
            <v>M2</v>
          </cell>
          <cell r="D4835">
            <v>17.899999999999999</v>
          </cell>
        </row>
        <row r="4836">
          <cell r="A4836" t="str">
            <v>87421</v>
          </cell>
          <cell r="B4836" t="str">
            <v>APLICAÇÃO MANUAL DE GESSO DESEMPENADO (SEM TALISCAS) EM PAREDES DE AMBIENTES DE ÁREA ENTRE 5M² E 10M², ESPESSURA DE 1,0CM. AF_06/2014</v>
          </cell>
          <cell r="C4836" t="str">
            <v>M2</v>
          </cell>
          <cell r="D4836">
            <v>18.3</v>
          </cell>
        </row>
        <row r="4837">
          <cell r="A4837" t="str">
            <v>87422</v>
          </cell>
          <cell r="B4837" t="str">
            <v>APLICAÇÃO MANUAL DE GESSO DESEMPENADO (SEM TALISCAS) EM PAREDES DE AMBIENTES DE ÁREA MENOR QUE 5M², ESPESSURA DE 1,0CM. AF_06/2014</v>
          </cell>
          <cell r="C4837" t="str">
            <v>M2</v>
          </cell>
          <cell r="D4837">
            <v>19.489999999999998</v>
          </cell>
        </row>
        <row r="4838">
          <cell r="A4838" t="str">
            <v>87423</v>
          </cell>
          <cell r="B4838" t="str">
            <v>APLICAÇÃO MANUAL DE GESSO SARRAFEADO (COM TALISCAS) EM PAREDES DE AMBIENTES DE ÁREA MAIOR QUE 10M², ESPESSURA DE 1,0CM. AF_06/2014</v>
          </cell>
          <cell r="C4838" t="str">
            <v>M2</v>
          </cell>
          <cell r="D4838">
            <v>24.62</v>
          </cell>
        </row>
        <row r="4839">
          <cell r="A4839" t="str">
            <v>87424</v>
          </cell>
          <cell r="B4839" t="str">
            <v>APLICAÇÃO MANUAL DE GESSO SARRAFEADO (COM TALISCAS) EM PAREDES DE AMBIENTES DE ÁREA ENTRE 5M² E 10M², ESPESSURA DE 1,0CM. AF_06/2014</v>
          </cell>
          <cell r="C4839" t="str">
            <v>M2</v>
          </cell>
          <cell r="D4839">
            <v>25.23</v>
          </cell>
        </row>
        <row r="4840">
          <cell r="A4840" t="str">
            <v>87425</v>
          </cell>
          <cell r="B4840" t="str">
            <v>APLICAÇÃO MANUAL DE GESSO SARRAFEADO (COM TALISCAS) EM PAREDES DE AMBIENTES DE ÁREA MENOR QUE 5M², ESPESSURA DE 1,0CM. AF_06/2014</v>
          </cell>
          <cell r="C4840" t="str">
            <v>M2</v>
          </cell>
          <cell r="D4840">
            <v>26.22</v>
          </cell>
        </row>
        <row r="4841">
          <cell r="A4841" t="str">
            <v>87426</v>
          </cell>
          <cell r="B4841" t="str">
            <v>APLICAÇÃO MANUAL DE GESSO SARRAFEADO (COM TALISCAS) EM PAREDES DE AMBIENTES DE ÁREA MAIOR QUE 10M², ESPESSURA DE 1,5CM. AF_06/2014</v>
          </cell>
          <cell r="C4841" t="str">
            <v>M2</v>
          </cell>
          <cell r="D4841">
            <v>28.57</v>
          </cell>
        </row>
        <row r="4842">
          <cell r="A4842" t="str">
            <v>87427</v>
          </cell>
          <cell r="B4842" t="str">
            <v>APLICAÇÃO MANUAL DE GESSO SARRAFEADO (COM TALISCAS) EM PAREDES DE AMBIENTES DE ÁREA ENTRE 5M² E 10M², ESPESSURA DE 1,5CM. AF_06/2014</v>
          </cell>
          <cell r="C4842" t="str">
            <v>M2</v>
          </cell>
          <cell r="D4842">
            <v>29.18</v>
          </cell>
        </row>
        <row r="4843">
          <cell r="A4843" t="str">
            <v>87428</v>
          </cell>
          <cell r="B4843" t="str">
            <v>APLICAÇÃO MANUAL DE GESSO SARRAFEADO (COM TALISCAS) EM PAREDES DE AMBIENTES DE ÁREA MENOR QUE 5M², ESPESSURA DE 1,5CM. AF_06/2014</v>
          </cell>
          <cell r="C4843" t="str">
            <v>M2</v>
          </cell>
          <cell r="D4843">
            <v>30.17</v>
          </cell>
        </row>
        <row r="4844">
          <cell r="A4844" t="str">
            <v>87429</v>
          </cell>
          <cell r="B4844" t="str">
            <v>APLICAÇÃO DE GESSO PROJETADO COM EQUIPAMENTO DE PROJEÇÃO EM PAREDES DE AMBIENTES DE ÁREA MAIOR QUE 10M², DESEMPENADO (SEM TALISCAS), ESPESSURA DE 0,5CM. AF_06/2014</v>
          </cell>
          <cell r="C4844" t="str">
            <v>M2</v>
          </cell>
          <cell r="D4844">
            <v>14.03</v>
          </cell>
        </row>
        <row r="4845">
          <cell r="A4845" t="str">
            <v>87430</v>
          </cell>
          <cell r="B4845" t="str">
            <v>APLICAÇÃO DE GESSO PROJETADO COM EQUIPAMENTO DE PROJEÇÃO EM PAREDES DE AMBIENTES DE ÁREA ENTRE 5M² E 10M², DESEMPENADO (SEM TALISCAS), ESPESSURA DE 0,5CM. AF_06/2014</v>
          </cell>
          <cell r="C4845" t="str">
            <v>M2</v>
          </cell>
          <cell r="D4845">
            <v>14.43</v>
          </cell>
        </row>
        <row r="4846">
          <cell r="A4846" t="str">
            <v>87431</v>
          </cell>
          <cell r="B4846" t="str">
            <v>APLICAÇÃO DE GESSO PROJETADO COM EQUIPAMENTO DE PROJEÇÃO EM PAREDES DE AMBIENTES DE ÁREA MENOR QUE 5M², DESEMPENADO (SEM TALISCAS), ESPESSURA DE 0,5CM. AF_06/2014</v>
          </cell>
          <cell r="C4846" t="str">
            <v>M2</v>
          </cell>
          <cell r="D4846">
            <v>14.64</v>
          </cell>
        </row>
        <row r="4847">
          <cell r="A4847" t="str">
            <v>87432</v>
          </cell>
          <cell r="B4847" t="str">
            <v>APLICAÇÃO DE GESSO PROJETADO COM EQUIPAMENTO DE PROJEÇÃO EM PAREDES DE AMBIENTES DE ÁREA MAIOR QUE 10M², DESEMPENADO (SEM TALISCAS), ESPESSURA DE 1,0CM. AF_06/2014</v>
          </cell>
          <cell r="C4847" t="str">
            <v>M2</v>
          </cell>
          <cell r="D4847">
            <v>19.75</v>
          </cell>
        </row>
        <row r="4848">
          <cell r="A4848" t="str">
            <v>87433</v>
          </cell>
          <cell r="B4848" t="str">
            <v>APLICAÇÃO DE GESSO PROJETADO COM EQUIPAMENTO DE PROJEÇÃO EM PAREDES DE AMBIENTES DE ÁREA ENTRE 5M² E 10M², DESEMPENADO (SEM TALISCAS), ESPESSURA DE 1,0CM. AF_06/2014</v>
          </cell>
          <cell r="C4848" t="str">
            <v>M2</v>
          </cell>
          <cell r="D4848">
            <v>20.56</v>
          </cell>
        </row>
        <row r="4849">
          <cell r="A4849" t="str">
            <v>87434</v>
          </cell>
          <cell r="B4849" t="str">
            <v>APLICAÇÃO DE GESSO PROJETADO COM EQUIPAMENTO DE PROJEÇÃO EM PAREDES DE AMBIENTES DE ÁREA MENOR QUE 5M², DESEMPENADO (SEM TALISCAS), ESPESSURA DE 1,0CM. AF_06/2014</v>
          </cell>
          <cell r="C4849" t="str">
            <v>M2</v>
          </cell>
          <cell r="D4849">
            <v>21.14</v>
          </cell>
        </row>
        <row r="4850">
          <cell r="A4850" t="str">
            <v>87435</v>
          </cell>
          <cell r="B4850" t="str">
            <v>APLICAÇÃO DE GESSO PROJETADO COM EQUIPAMENTO DE PROJEÇÃO EM PAREDES DE AMBIENTES DE ÁREA MAIOR QUE 10M², SARRAFEADO (COM TALISCAS), ESPESSURA DE 1,0CM. AF_06/2014</v>
          </cell>
          <cell r="C4850" t="str">
            <v>M2</v>
          </cell>
          <cell r="D4850">
            <v>22.33</v>
          </cell>
        </row>
        <row r="4851">
          <cell r="A4851" t="str">
            <v>87436</v>
          </cell>
          <cell r="B4851" t="str">
            <v>APLICAÇÃO DE GESSO PROJETADO COM EQUIPAMENTO DE PROJEÇÃO EM PAREDES DE AMBIENTES DE ÁREA ENTRE 5M² E 10M², SARRAFEADO (COM TALISCAS), ESPESSURA DE 1,0CM. AF_06/2014</v>
          </cell>
          <cell r="C4851" t="str">
            <v>M2</v>
          </cell>
          <cell r="D4851">
            <v>23.72</v>
          </cell>
        </row>
        <row r="4852">
          <cell r="A4852" t="str">
            <v>87437</v>
          </cell>
          <cell r="B4852" t="str">
            <v>APLICAÇÃO DE GESSO PROJETADO COM EQUIPAMENTO DE PROJEÇÃO EM PAREDES DE AMBIENTES DE ÁREA MENOR QUE 5M², SARRAFEADO (COM TALISCAS), ESPESSURA DE 1,0CM. AF_06/2014</v>
          </cell>
          <cell r="C4852" t="str">
            <v>M2</v>
          </cell>
          <cell r="D4852">
            <v>24.7</v>
          </cell>
        </row>
        <row r="4853">
          <cell r="A4853" t="str">
            <v>87438</v>
          </cell>
          <cell r="B4853" t="str">
            <v>APLICAÇÃO DE GESSO PROJETADO COM EQUIPAMENTO DE PROJEÇÃO EM PAREDES DE AMBIENTES DE ÁREA MAIOR QUE 10M², SARRAFEADO (COM TALISCAS), ESPESSURA DE 1,5CM. AF_06/2014</v>
          </cell>
          <cell r="C4853" t="str">
            <v>M2</v>
          </cell>
          <cell r="D4853">
            <v>27.33</v>
          </cell>
        </row>
        <row r="4854">
          <cell r="A4854" t="str">
            <v>87439</v>
          </cell>
          <cell r="B4854" t="str">
            <v>APLICAÇÃO DE GESSO PROJETADO COM EQUIPAMENTO DE PROJEÇÃO EM PAREDES DE AMBIENTES DE ÁREA ENTRE 5M² E 10M², SARRAFEADO (COM TALISCAS), ESPESSURA DE 1,5CM. AF_06/2014</v>
          </cell>
          <cell r="C4854" t="str">
            <v>M2</v>
          </cell>
          <cell r="D4854">
            <v>29.1</v>
          </cell>
        </row>
        <row r="4855">
          <cell r="A4855" t="str">
            <v>87440</v>
          </cell>
          <cell r="B4855" t="str">
            <v>APLICAÇÃO DE GESSO PROJETADO COM EQUIPAMENTO DE PROJEÇÃO EM PAREDES DE AMBIENTES DE ÁREA MENOR QUE 5M², SARRAFEADO (COM TALISCAS), ESPESSURA DE 1,5CM. AF_06/2014</v>
          </cell>
          <cell r="C4855" t="str">
            <v>M2</v>
          </cell>
          <cell r="D4855">
            <v>29.91</v>
          </cell>
        </row>
        <row r="4856">
          <cell r="A4856" t="str">
            <v>87527</v>
          </cell>
          <cell r="B4856" t="str">
            <v>EMBOÇO, PARA RECEBIMENTO DE CERÂMICA, EM ARGAMASSA TRAÇO 1:2:8, PREPARO MECÂNICO COM BETONEIRA 400L, APLICADO MANUALMENTE EM FACES INTERNAS DE PAREDES, PARA AMBIENTE COM ÁREA MENOR QUE 5M2, ESPESSURA DE 20MM, COM EXECUÇÃO DE TALISCAS. AF_06/2014</v>
          </cell>
          <cell r="C4856" t="str">
            <v>M2</v>
          </cell>
          <cell r="D4856">
            <v>31.55</v>
          </cell>
        </row>
        <row r="4857">
          <cell r="A4857" t="str">
            <v>87528</v>
          </cell>
          <cell r="B4857" t="str">
            <v>EMBOÇO, PARA RECEBIMENTO DE CERÂMICA, EM ARGAMASSA TRAÇO 1:2:8, PREPARO MANUAL, APLICADO MANUALMENTE EM FACES INTERNAS DE PAREDES, PARA AMBIENTE COM ÁREA MENOR QUE 5M2, ESPESSURA DE 20MM, COM EXECUÇÃO DE TALISCAS. AF_06/2014</v>
          </cell>
          <cell r="C4857" t="str">
            <v>M2</v>
          </cell>
          <cell r="D4857">
            <v>35.450000000000003</v>
          </cell>
        </row>
        <row r="4858">
          <cell r="A4858" t="str">
            <v>87529</v>
          </cell>
          <cell r="B4858" t="str">
            <v>MASSA ÚNICA, PARA RECEBIMENTO DE PINTURA, EM ARGAMASSA TRAÇO 1:2:8, PREPARO MECÂNICO COM BETONEIRA 400L, APLICADA MANUALMENTE EM FACES INTERNAS DE PAREDES, ESPESSURA DE 20MM, COM EXECUÇÃO DE TALISCAS. AF_06/2014</v>
          </cell>
          <cell r="C4858" t="str">
            <v>M2</v>
          </cell>
          <cell r="D4858">
            <v>28.41</v>
          </cell>
        </row>
        <row r="4859">
          <cell r="A4859" t="str">
            <v>87530</v>
          </cell>
          <cell r="B4859" t="str">
            <v>MASSA ÚNICA, PARA RECEBIMENTO DE PINTURA, EM ARGAMASSA TRAÇO 1:2:8, PREPARO MANUAL, APLICADA MANUALMENTE EM FACES INTERNAS DE PAREDES, ESPESSURA DE 20MM, COM EXECUÇÃO DE TALISCAS. AF_06/2014</v>
          </cell>
          <cell r="C4859" t="str">
            <v>M2</v>
          </cell>
          <cell r="D4859">
            <v>32.31</v>
          </cell>
        </row>
        <row r="4860">
          <cell r="A4860" t="str">
            <v>87531</v>
          </cell>
          <cell r="B4860" t="str">
            <v>EMBOÇO, PARA RECEBIMENTO DE CERÂMICA, EM ARGAMASSA TRAÇO 1:2:8, PREPARO MECÂNICO COM BETONEIRA 400L, APLICADO MANUALMENTE EM FACES INTERNAS DE PAREDES, PARA AMBIENTE COM ÁREA ENTRE 5M2 E 10M2, ESPESSURA DE 20MM, COM EXECUÇÃO DE TALISCAS. AF_06/2014</v>
          </cell>
          <cell r="C4860" t="str">
            <v>M2</v>
          </cell>
          <cell r="D4860">
            <v>27.29</v>
          </cell>
        </row>
        <row r="4861">
          <cell r="A4861" t="str">
            <v>87532</v>
          </cell>
          <cell r="B4861" t="str">
            <v>EMBOÇO, PARA RECEBIMENTO DE CERÂMICA, EM ARGAMASSA TRAÇO 1:2:8, PREPARO MANUAL, APLICADO MANUALMENTE EM FACES INTERNAS DE PAREDES, PARA AMBIENTE COM ÁREA  ENTRE 5M2 E 10M2, ESPESSURA DE 20MM, COM EXECUÇÃO DE TALISCAS. AF_06/2014</v>
          </cell>
          <cell r="C4861" t="str">
            <v>M2</v>
          </cell>
          <cell r="D4861">
            <v>31.2</v>
          </cell>
        </row>
        <row r="4862">
          <cell r="A4862" t="str">
            <v>87535</v>
          </cell>
          <cell r="B4862" t="str">
            <v>EMBOÇO, PARA RECEBIMENTO DE CERÂMICA, EM ARGAMASSA TRAÇO 1:2:8, PREPARO MECÂNICO COM BETONEIRA 400L, APLICADO MANUALMENTE EM FACES INTERNAS DE PAREDES, PARA AMBIENTE COM ÁREA  MAIOR QUE 10M2, ESPESSURA DE 20MM, COM EXECUÇÃO DE TALISCAS. AF_06/2014</v>
          </cell>
          <cell r="C4862" t="str">
            <v>M2</v>
          </cell>
          <cell r="D4862">
            <v>24.15</v>
          </cell>
        </row>
        <row r="4863">
          <cell r="A4863" t="str">
            <v>87536</v>
          </cell>
          <cell r="B4863" t="str">
            <v>EMBOÇO, PARA RECEBIMENTO DE CERÂMICA, EM ARGAMASSA TRAÇO 1:2:8, PREPARO MANUAL, APLICADO MANUALMENTE EM FACES INTERNAS DE PAREDES, PARA AMBIENTE COM ÁREA  MAIOR QUE 10M2, ESPESSURA DE 20MM, COM EXECUÇÃO DE TALISCAS. AF_06/2014</v>
          </cell>
          <cell r="C4863" t="str">
            <v>M2</v>
          </cell>
          <cell r="D4863">
            <v>28.06</v>
          </cell>
        </row>
        <row r="4864">
          <cell r="A4864" t="str">
            <v>87537</v>
          </cell>
          <cell r="B4864"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4864" t="str">
            <v>M2</v>
          </cell>
          <cell r="D4864">
            <v>67.38</v>
          </cell>
        </row>
        <row r="4865">
          <cell r="A4865" t="str">
            <v>87538</v>
          </cell>
          <cell r="B4865" t="str">
            <v>MASSA ÚNICA, PARA RECEBIMENTO DE PINTURA, EM ARGAMASSA INDUSTRIALIZADA, PREPARO MECÂNICO, APLICADO COM EQUIPAMENTO DE MISTURA E PROJEÇÃO DE 1,5 M3/H DE ARGAMASSA EM FACES INTERNAS DE PAREDES, ESPESSURA DE 20MM, COM EXECUÇÃO DE TALISCAS. AF_06/2014</v>
          </cell>
          <cell r="C4865" t="str">
            <v>M2</v>
          </cell>
          <cell r="D4865">
            <v>64.69</v>
          </cell>
        </row>
        <row r="4866">
          <cell r="A4866" t="str">
            <v>87539</v>
          </cell>
          <cell r="B4866"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4866" t="str">
            <v>M2</v>
          </cell>
          <cell r="D4866">
            <v>63.74</v>
          </cell>
        </row>
        <row r="4867">
          <cell r="A4867" t="str">
            <v>87541</v>
          </cell>
          <cell r="B4867"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4867" t="str">
            <v>M2</v>
          </cell>
          <cell r="D4867">
            <v>61.06</v>
          </cell>
        </row>
        <row r="4868">
          <cell r="A4868" t="str">
            <v>87543</v>
          </cell>
          <cell r="B4868" t="str">
            <v>MASSA ÚNICA, PARA RECEBIMENTO DE PINTURA OU CERÂMICA, EM ARGAMASSA INDUSTRIALIZADA, PREPARO MECÂNICO, APLICADO COM EQUIPAMENTO DE MISTURA E PROJEÇÃO DE 1,5 M3/H DE ARGAMASSA EM FACES INTERNAS DE PAREDES, ESPESSURA DE 5MM, SEM EXECUÇÃO DE TALISCAS. AF_06/2014</v>
          </cell>
          <cell r="C4868" t="str">
            <v>M2</v>
          </cell>
          <cell r="D4868">
            <v>21.17</v>
          </cell>
        </row>
        <row r="4869">
          <cell r="A4869" t="str">
            <v>87545</v>
          </cell>
          <cell r="B4869" t="str">
            <v>EMBOÇO, PARA RECEBIMENTO DE CERÂMICA, EM ARGAMASSA TRAÇO 1:2:8, PREPARO MECÂNICO COM BETONEIRA 400L, APLICADO MANUALMENTE EM FACES INTERNAS DE PAREDES, PARA AMBIENTE COM ÁREA MENOR QUE 5M2, ESPESSURA DE 10MM, COM EXECUÇÃO DE TALISCAS. AF_06/2014</v>
          </cell>
          <cell r="C4869" t="str">
            <v>M2</v>
          </cell>
          <cell r="D4869">
            <v>21.62</v>
          </cell>
        </row>
        <row r="4870">
          <cell r="A4870" t="str">
            <v>87546</v>
          </cell>
          <cell r="B4870" t="str">
            <v>EMBOÇO, PARA RECEBIMENTO DE CERÂMICA, EM ARGAMASSA TRAÇO 1:2:8, PREPARO MANUAL, APLICADO MANUALMENTE EM FACES INTERNAS DE PAREDES, PARA AMBIENTE COM ÁREA MENOR QUE 5M2, ESPESSURA DE 10MM, COM EXECUÇÃO DE TALISCAS. AF_06/2014</v>
          </cell>
          <cell r="C4870" t="str">
            <v>M2</v>
          </cell>
          <cell r="D4870">
            <v>23.83</v>
          </cell>
        </row>
        <row r="4871">
          <cell r="A4871" t="str">
            <v>87547</v>
          </cell>
          <cell r="B4871" t="str">
            <v>MASSA ÚNICA, PARA RECEBIMENTO DE PINTURA, EM ARGAMASSA TRAÇO 1:2:8, PREPARO MECÂNICO COM BETONEIRA 400L, APLICADA MANUALMENTE EM FACES INTERNAS DE PAREDES, ESPESSURA DE 10MM, COM EXECUÇÃO DE TALISCAS. AF_06/2014</v>
          </cell>
          <cell r="C4871" t="str">
            <v>M2</v>
          </cell>
          <cell r="D4871">
            <v>18.489999999999998</v>
          </cell>
        </row>
        <row r="4872">
          <cell r="A4872" t="str">
            <v>87548</v>
          </cell>
          <cell r="B4872" t="str">
            <v>MASSA ÚNICA, PARA RECEBIMENTO DE PINTURA, EM ARGAMASSA TRAÇO 1:2:8, PREPARO MANUAL, APLICADA MANUALMENTE EM FACES INTERNAS DE PAREDES, ESPESSURA DE 10MM, COM EXECUÇÃO DE TALISCAS. AF_06/2014</v>
          </cell>
          <cell r="C4872" t="str">
            <v>M2</v>
          </cell>
          <cell r="D4872">
            <v>20.71</v>
          </cell>
        </row>
        <row r="4873">
          <cell r="A4873" t="str">
            <v>87549</v>
          </cell>
          <cell r="B4873" t="str">
            <v>EMBOÇO, PARA RECEBIMENTO DE CERÂMICA, EM ARGAMASSA TRAÇO 1:2:8, PREPARO MECÂNICO COM BETONEIRA 400L, APLICADO MANUALMENTE EM FACES INTERNAS DE PAREDES, PARA AMBIENTE COM ÁREA ENTRE 5M2 E 10M2, ESPESSURA DE 10MM, COM EXECUÇÃO DE TALISCAS. AF_06/2014</v>
          </cell>
          <cell r="C4873" t="str">
            <v>M2</v>
          </cell>
          <cell r="D4873">
            <v>17.36</v>
          </cell>
        </row>
        <row r="4874">
          <cell r="A4874" t="str">
            <v>87550</v>
          </cell>
          <cell r="B4874" t="str">
            <v>EMBOÇO, PARA RECEBIMENTO DE CERÂMICA, EM ARGAMASSA TRAÇO 1:2:8, PREPARO MANUAL, APLICADO MANUALMENTE EM FACES INTERNAS DE PAREDES, PARA AMBIENTE COM ÁREA ENTRE 5M2 E 10M2, ESPESSURA DE 10MM, COM EXECUÇÃO DE TALISCAS. AF_06/2014</v>
          </cell>
          <cell r="C4874" t="str">
            <v>M2</v>
          </cell>
          <cell r="D4874">
            <v>19.57</v>
          </cell>
        </row>
        <row r="4875">
          <cell r="A4875" t="str">
            <v>87553</v>
          </cell>
          <cell r="B4875" t="str">
            <v>EMBOÇO, PARA RECEBIMENTO DE CERÂMICA, EM ARGAMASSA TRAÇO 1:2:8, PREPARO MECÂNICO COM BETONEIRA 400L, APLICADO MANUALMENTE EM FACES INTERNAS DE PAREDES, PARA AMBIENTE COM ÁREA MAIOR QUE 10M2, ESPESSURA DE 10MM, COM EXECUÇÃO DE TALISCAS. AF_06/2014</v>
          </cell>
          <cell r="C4875" t="str">
            <v>M2</v>
          </cell>
          <cell r="D4875">
            <v>14.22</v>
          </cell>
        </row>
        <row r="4876">
          <cell r="A4876" t="str">
            <v>87554</v>
          </cell>
          <cell r="B4876" t="str">
            <v>EMBOÇO, PARA RECEBIMENTO DE CERÂMICA, EM ARGAMASSA TRAÇO 1:2:8, PREPARO MANUAL, APLICADO MANUALMENTE EM FACES INTERNAS DE PAREDES, PARA AMBIENTE COM ÁREA MAIOR QUE 10M2, ESPESSURA DE 10MM, COM EXECUÇÃO DE TALISCAS. AF_06/2014</v>
          </cell>
          <cell r="C4876" t="str">
            <v>M2</v>
          </cell>
          <cell r="D4876">
            <v>16.43</v>
          </cell>
        </row>
        <row r="4877">
          <cell r="A4877" t="str">
            <v>87555</v>
          </cell>
          <cell r="B4877"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4877" t="str">
            <v>M2</v>
          </cell>
          <cell r="D4877">
            <v>40.94</v>
          </cell>
        </row>
        <row r="4878">
          <cell r="A4878" t="str">
            <v>87556</v>
          </cell>
          <cell r="B4878" t="str">
            <v>MASSA ÚNICA, PARA RECEBIMENTO DE PINTURA, EM ARGAMASSA INDUSTRIALIZADA, PREPARO MECÂNICO, APLICADO COM EQUIPAMENTO DE MISTURA E PROJEÇÃO DE 1,5 M3/H DE ARGAMASSA EM FACES INTERNAS DE PAREDES, ESPESSURA DE 10MM, COM EXECUÇÃO DE TALISCAS. AF_06/2014</v>
          </cell>
          <cell r="C4878" t="str">
            <v>M2</v>
          </cell>
          <cell r="D4878">
            <v>38.270000000000003</v>
          </cell>
        </row>
        <row r="4879">
          <cell r="A4879" t="str">
            <v>87557</v>
          </cell>
          <cell r="B4879"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4879" t="str">
            <v>M2</v>
          </cell>
          <cell r="D4879">
            <v>37.299999999999997</v>
          </cell>
        </row>
        <row r="4880">
          <cell r="A4880" t="str">
            <v>87559</v>
          </cell>
          <cell r="B4880"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4880" t="str">
            <v>M2</v>
          </cell>
          <cell r="D4880">
            <v>34.619999999999997</v>
          </cell>
        </row>
        <row r="4881">
          <cell r="A4881" t="str">
            <v>87561</v>
          </cell>
          <cell r="B4881" t="str">
            <v>MASSA ÚNICA, PARA RECEBIMENTO DE PINTURA OU CERÂMICA, EM ARGAMASSA INDUSTRIALIZADA, PREPARO MECÂNICO, APLICADO COM EQUIPAMENTO DE MISTURA E PROJEÇÃO DE 1,5 M3/H DE ARGAMASSA EM FACES INTERNAS DE PAREDES, ESPESSURA DE 10MM, SEM EXECUÇÃO DE TALISCAS. AF_06/2014</v>
          </cell>
          <cell r="C4881" t="str">
            <v>M2</v>
          </cell>
          <cell r="D4881">
            <v>37.54</v>
          </cell>
        </row>
        <row r="4882">
          <cell r="A4882" t="str">
            <v>87775</v>
          </cell>
          <cell r="B4882" t="str">
            <v>EMBOÇO OU MASSA ÚNICA EM ARGAMASSA TRAÇO 1:2:8, PREPARO MECÂNICO COM BETONEIRA 400 L, APLICADA MANUALMENTE EM PANOS DE FACHADA COM PRESENÇA DE VÃOS, ESPESSURA DE 25 MM. AF_06/2014</v>
          </cell>
          <cell r="C4882" t="str">
            <v>M2</v>
          </cell>
          <cell r="D4882">
            <v>45.15</v>
          </cell>
        </row>
        <row r="4883">
          <cell r="A4883" t="str">
            <v>87777</v>
          </cell>
          <cell r="B4883" t="str">
            <v>EMBOÇO OU MASSA ÚNICA EM ARGAMASSA TRAÇO 1:2:8, PREPARO MANUAL, APLICADA MANUALMENTE EM PANOS DE FACHADA COM PRESENÇA DE VÃOS, ESPESSURA DE 25 MM. AF_06/2014</v>
          </cell>
          <cell r="C4883" t="str">
            <v>M2</v>
          </cell>
          <cell r="D4883">
            <v>48.42</v>
          </cell>
        </row>
        <row r="4884">
          <cell r="A4884" t="str">
            <v>87778</v>
          </cell>
          <cell r="B4884" t="str">
            <v>EMBOÇO OU MASSA ÚNICA EM ARGAMASSA INDUSTRIALIZADA, PREPARO MECÂNICO E APLICAÇÃO COM EQUIPAMENTO DE MISTURA E PROJEÇÃO DE 1,5 M3/H DE ARGAMASSA EM PANOS DE FACHADA COM PRESENÇA DE VÃOS, ESPESSURA DE 25 MM. AF_06/2014</v>
          </cell>
          <cell r="C4884" t="str">
            <v>M2</v>
          </cell>
          <cell r="D4884">
            <v>72.760000000000005</v>
          </cell>
        </row>
        <row r="4885">
          <cell r="A4885" t="str">
            <v>87779</v>
          </cell>
          <cell r="B4885" t="str">
            <v>EMBOÇO OU MASSA ÚNICA EM ARGAMASSA TRAÇO 1:2:8, PREPARO MECÂNICO COM BETONEIRA 400 L, APLICADA MANUALMENTE EM PANOS DE FACHADA COM PRESENÇA DE VÃOS, ESPESSURA DE 35 MM. AF_06/2014</v>
          </cell>
          <cell r="C4885" t="str">
            <v>M2</v>
          </cell>
          <cell r="D4885">
            <v>52.6</v>
          </cell>
        </row>
        <row r="4886">
          <cell r="A4886" t="str">
            <v>87781</v>
          </cell>
          <cell r="B4886" t="str">
            <v>EMBOÇO OU MASSA ÚNICA EM ARGAMASSA TRAÇO 1:2:8, PREPARO MANUAL, APLICADA MANUALMENTE EM PANOS DE FACHADA COM PRESENÇA DE VÃOS, ESPESSURA DE 35 MM. AF_06/2014</v>
          </cell>
          <cell r="C4886" t="str">
            <v>M2</v>
          </cell>
          <cell r="D4886">
            <v>56.98</v>
          </cell>
        </row>
        <row r="4887">
          <cell r="A4887" t="str">
            <v>87783</v>
          </cell>
          <cell r="B4887" t="str">
            <v>EMBOÇO OU MASSA ÚNICA EM ARGAMASSA INDUSTRIALIZADA, PREPARO MECÂNICO E APLICAÇÃO COM EQUIPAMENTO DE MISTURA E PROJEÇÃO DE 1,5 M3/H DE ARGAMASSA EM PANOS DE FACHADA COM PRESENÇA DE VÃOS, ESPESSURA DE 35 MM. AF_06/2014</v>
          </cell>
          <cell r="C4887" t="str">
            <v>M2</v>
          </cell>
          <cell r="D4887">
            <v>91.38</v>
          </cell>
        </row>
        <row r="4888">
          <cell r="A4888" t="str">
            <v>87784</v>
          </cell>
          <cell r="B4888" t="str">
            <v>EMBOÇO OU MASSA ÚNICA EM ARGAMASSA TRAÇO 1:2:8, PREPARO MECÂNICO COM BETONEIRA 400 L, APLICADA MANUALMENTE EM PANOS DE FACHADA COM PRESENÇA DE VÃOS, ESPESSURA DE 45 MM. AF_06/2014</v>
          </cell>
          <cell r="C4888" t="str">
            <v>M2</v>
          </cell>
          <cell r="D4888">
            <v>60.06</v>
          </cell>
        </row>
        <row r="4889">
          <cell r="A4889" t="str">
            <v>87786</v>
          </cell>
          <cell r="B4889" t="str">
            <v>EMBOÇO OU MASSA ÚNICA EM ARGAMASSA TRAÇO 1:2:8, PREPARO MANUAL, APLICADA MANUALMENTE EM PANOS DE FACHADA COM PRESENÇA DE VÃOS, ESPESSURA DE 45 MM. AF_06/2014</v>
          </cell>
          <cell r="C4889" t="str">
            <v>M2</v>
          </cell>
          <cell r="D4889">
            <v>65.540000000000006</v>
          </cell>
        </row>
        <row r="4890">
          <cell r="A4890" t="str">
            <v>87787</v>
          </cell>
          <cell r="B4890" t="str">
            <v>EMBOÇO OU MASSA ÚNICA EM ARGAMASSA INDUSTRIALIZADA, PREPARO MECÂNICO E APLICAÇÃO COM EQUIPAMENTO DE MISTURA E PROJEÇÃO DE 1,5 M3/H DE ARGAMASSA EM PANOS DE FACHADA COM PRESENÇA DE VÃOS, ESPESSURA DE 45 MM. AF_06/2014</v>
          </cell>
          <cell r="C4890" t="str">
            <v>M2</v>
          </cell>
          <cell r="D4890">
            <v>110.01</v>
          </cell>
        </row>
        <row r="4891">
          <cell r="A4891" t="str">
            <v>87788</v>
          </cell>
          <cell r="B4891" t="str">
            <v>EMBOÇO OU MASSA ÚNICA EM ARGAMASSA TRAÇO 1:2:8, PREPARO MECÂNICO COM BETONEIRA 400 L, APLICADA MANUALMENTE EM PANOS DE FACHADA COM PRESENÇA DE VÃOS, ESPESSURA MAIOR OU IGUAL A 50 MM. AF_06/2014</v>
          </cell>
          <cell r="C4891" t="str">
            <v>M2</v>
          </cell>
          <cell r="D4891">
            <v>77.69</v>
          </cell>
        </row>
        <row r="4892">
          <cell r="A4892" t="str">
            <v>87790</v>
          </cell>
          <cell r="B4892" t="str">
            <v>EMBOÇO OU MASSA ÚNICA EM ARGAMASSA TRAÇO 1:2:8, PREPARO MANUAL, APLICADA MANUALMENTE EM PANOS DE FACHADA COM PRESENÇA DE VÃOS, ESPESSURA MAIOR OU IGUAL A 50 MM. AF_06/2014</v>
          </cell>
          <cell r="C4892" t="str">
            <v>M2</v>
          </cell>
          <cell r="D4892">
            <v>83.73</v>
          </cell>
        </row>
        <row r="4893">
          <cell r="A4893" t="str">
            <v>87791</v>
          </cell>
          <cell r="B4893" t="str">
            <v>EMBOÇO OU MASSA ÚNICA EM ARGAMASSA INDUSTRIALIZADA, PREPARO MECÂNICO E APLICAÇÃO COM EQUIPAMENTO DE MISTURA E PROJEÇÃO DE 1,5 M3/H DE ARGAMASSA EM PANOS DE FACHADA COM PRESENÇA DE VÃOS, ESPESSURA MAIOR OU IGUAL A 50 MM. AF_06/2014</v>
          </cell>
          <cell r="C4893" t="str">
            <v>M2</v>
          </cell>
          <cell r="D4893">
            <v>129.6</v>
          </cell>
        </row>
        <row r="4894">
          <cell r="A4894" t="str">
            <v>87792</v>
          </cell>
          <cell r="B4894" t="str">
            <v>EMBOÇO OU MASSA ÚNICA EM ARGAMASSA TRAÇO 1:2:8, PREPARO MECÂNICO COM BETONEIRA 400 L, APLICADA MANUALMENTE EM PANOS CEGOS DE FACHADA (SEM PRESENÇA DE VÃOS), ESPESSURA DE 25 MM. AF_06/2014</v>
          </cell>
          <cell r="C4894" t="str">
            <v>M2</v>
          </cell>
          <cell r="D4894">
            <v>29.41</v>
          </cell>
        </row>
        <row r="4895">
          <cell r="A4895" t="str">
            <v>87794</v>
          </cell>
          <cell r="B4895" t="str">
            <v>EMBOÇO OU MASSA ÚNICA EM ARGAMASSA TRAÇO 1:2:8, PREPARO MANUAL, APLICADA MANUALMENTE EM PANOS CEGOS DE FACHADA (SEM PRESENÇA DE VÃOS), ESPESSURA DE 25 MM. AF_06/2014</v>
          </cell>
          <cell r="C4895" t="str">
            <v>M2</v>
          </cell>
          <cell r="D4895">
            <v>32.46</v>
          </cell>
        </row>
        <row r="4896">
          <cell r="A4896" t="str">
            <v>87795</v>
          </cell>
          <cell r="B4896" t="str">
            <v>EMBOÇO OU MASSA ÚNICA EM ARGAMASSA INDUSTRIALIZADA, PREPARO MECÂNICO E APLICAÇÃO COM EQUIPAMENTO DE MISTURA E PROJEÇÃO DE 1,5 M3/H DE ARGAMASSA EM PANOS CEGOS DE FACHADA (SEM PRESENÇA DE VÃOS), ESPESSURA DE 25 MM. AF_06/2014</v>
          </cell>
          <cell r="C4896" t="str">
            <v>M2</v>
          </cell>
          <cell r="D4896">
            <v>54.83</v>
          </cell>
        </row>
        <row r="4897">
          <cell r="A4897" t="str">
            <v>87797</v>
          </cell>
          <cell r="B4897" t="str">
            <v>EMBOÇO OU MASSA ÚNICA EM ARGAMASSA TRAÇO 1:2:8, PREPARO MECÂNICO COM BETONEIRA 400 L, APLICADA MANUALMENTE EM PANOS CEGOS DE FACHADA (SEM PRESENÇA DE VÃOS), ESPESSURA DE 35 MM. AF_06/2014</v>
          </cell>
          <cell r="C4897" t="str">
            <v>M2</v>
          </cell>
          <cell r="D4897">
            <v>36.58</v>
          </cell>
        </row>
        <row r="4898">
          <cell r="A4898" t="str">
            <v>87799</v>
          </cell>
          <cell r="B4898" t="str">
            <v>EMBOÇO OU MASSA ÚNICA EM ARGAMASSA TRAÇO 1:2:8, PREPARO MANUAL, APLICADA MANUALMENTE EM PANOS CEGOS DE FACHADA (SEM PRESENÇA DE VÃOS), ESPESSURA DE 35 MM. AF_06/2014</v>
          </cell>
          <cell r="C4898" t="str">
            <v>M2</v>
          </cell>
          <cell r="D4898">
            <v>40.67</v>
          </cell>
        </row>
        <row r="4899">
          <cell r="A4899" t="str">
            <v>87800</v>
          </cell>
          <cell r="B4899" t="str">
            <v>EMBOÇO OU MASSA ÚNICA EM ARGAMASSA INDUSTRIALIZADA, PREPARO MECÂNICO E APLICAÇÃO COM EQUIPAMENTO DE MISTURA E PROJEÇÃO DE 1,5 M3/H DE ARGAMASSA EM PANOS CEGOS DE FACHADA (SEM PRESENÇA DE VÃOS), ESPESSURA DE 35 MM. AF_06/2014</v>
          </cell>
          <cell r="C4899" t="str">
            <v>M2</v>
          </cell>
          <cell r="D4899">
            <v>72.44</v>
          </cell>
        </row>
        <row r="4900">
          <cell r="A4900" t="str">
            <v>87801</v>
          </cell>
          <cell r="B4900" t="str">
            <v>EMBOÇO OU MASSA ÚNICA EM ARGAMASSA TRAÇO 1:2:8, PREPARO MECÂNICO COM BETONEIRA 400 L, APLICADA MANUALMENTE EM PANOS CEGOS DE FACHADA (SEM PRESENÇA DE VÃOS), ESPESSURA DE 45 MM. AF_06/2014</v>
          </cell>
          <cell r="C4900" t="str">
            <v>M2</v>
          </cell>
          <cell r="D4900">
            <v>43.75</v>
          </cell>
        </row>
        <row r="4901">
          <cell r="A4901" t="str">
            <v>87803</v>
          </cell>
          <cell r="B4901" t="str">
            <v>EMBOÇO OU MASSA ÚNICA EM ARGAMASSA TRAÇO 1:2:8, PREPARO MANUAL, APLICADA MANUALMENTE EM PANOS CEGOS DE FACHADA (SEM PRESENÇA DE VÃOS), ESPESSURA DE 45 MM. AF_06/2014</v>
          </cell>
          <cell r="C4901" t="str">
            <v>M2</v>
          </cell>
          <cell r="D4901">
            <v>48.87</v>
          </cell>
        </row>
        <row r="4902">
          <cell r="A4902" t="str">
            <v>87804</v>
          </cell>
          <cell r="B4902" t="str">
            <v>EMBOÇO OU MASSA ÚNICA EM ARGAMASSA INDUSTRIALIZADA, PREPARO MECÂNICO E APLICAÇÃO COM EQUIPAMENTO DE MISTURA E PROJEÇÃO DE 1,5 M3/H DE ARGAMASSA EM PANOS CEGOS DE FACHADA (SEM PRESENÇA DE VÃOS), ESPESSURA DE 45 MM. AF_06/2014</v>
          </cell>
          <cell r="C4902" t="str">
            <v>M2</v>
          </cell>
          <cell r="D4902">
            <v>90.05</v>
          </cell>
        </row>
        <row r="4903">
          <cell r="A4903" t="str">
            <v>87805</v>
          </cell>
          <cell r="B4903" t="str">
            <v>EMBOÇO OU MASSA ÚNICA EM ARGAMASSA TRAÇO 1:2:8, PREPARO MECÂNICO COM BETONEIRA 400 L, APLICADA MANUALMENTE EM PANOS CEGOS DE FACHADA (SEM PRESENÇA DE VÃOS), ESPESSURA MAIOR OU IGUAL A 50 MM. AF_06/2014</v>
          </cell>
          <cell r="C4903" t="str">
            <v>M2</v>
          </cell>
          <cell r="D4903">
            <v>50.52</v>
          </cell>
        </row>
        <row r="4904">
          <cell r="A4904" t="str">
            <v>87807</v>
          </cell>
          <cell r="B4904" t="str">
            <v>EMBOÇO OU MASSA ÚNICA EM ARGAMASSA TRAÇO 1:2:8, PREPARO MANUAL, APLICADA MANUALMENTE EM PANOS CEGOS DE FACHADA (SEM PRESENÇA DE VÃOS), ESPESSURA MAIOR OU IGUAL A 50 MM. AF_06/2014</v>
          </cell>
          <cell r="C4904" t="str">
            <v>M2</v>
          </cell>
          <cell r="D4904">
            <v>56.16</v>
          </cell>
        </row>
        <row r="4905">
          <cell r="A4905" t="str">
            <v>87808</v>
          </cell>
          <cell r="B4905" t="str">
            <v>EMBOÇO OU MASSA ÚNICA EM ARGAMASSA INDUSTRIALIZADA, PREPARO MECÂNICO E APLICAÇÃO COM EQUIPAMENTO DE MISTURA E PROJEÇÃO DE 1,5 M3/H DE ARGAMASSA EM PANOS CEGOS DE FACHADA (SEM PRESENÇA DE VÃOS), ESPESSURA MAIOR OU IGUAL A 50 MM. AF_06/2014</v>
          </cell>
          <cell r="C4905" t="str">
            <v>M2</v>
          </cell>
          <cell r="D4905">
            <v>98.46</v>
          </cell>
        </row>
        <row r="4906">
          <cell r="A4906" t="str">
            <v>87809</v>
          </cell>
          <cell r="B4906" t="str">
            <v>EMBOÇO OU MASSA ÚNICA EM ARGAMASSA TRAÇO 1:2:8, PREPARO MECÂNICO COM BETONEIRA 400 L, APLICADA MANUALMENTE EM SUPERFÍCIES EXTERNAS DA SACADA, ESPESSURA DE 25 MM, SEM USO DE TELA METÁLICA DE REFORÇO CONTRA FISSURAÇÃO. AF_06/2014</v>
          </cell>
          <cell r="C4906" t="str">
            <v>M2</v>
          </cell>
          <cell r="D4906">
            <v>73.38</v>
          </cell>
        </row>
        <row r="4907">
          <cell r="A4907" t="str">
            <v>87811</v>
          </cell>
          <cell r="B4907" t="str">
            <v>EMBOÇO OU MASSA ÚNICA EM ARGAMASSA TRAÇO 1:2:8, PREPARO MANUAL, APLICADA MANUALMENTE EM SUPERFÍCIES EXTERNAS DA SACADA, ESPESSURA DE 25 MM, SEM USO DE TELA METÁLICA DE REFORÇO CONTRA FISSURAÇÃO. AF_06/2014</v>
          </cell>
          <cell r="C4907" t="str">
            <v>M2</v>
          </cell>
          <cell r="D4907">
            <v>76.42</v>
          </cell>
        </row>
        <row r="4908">
          <cell r="A4908" t="str">
            <v>87812</v>
          </cell>
          <cell r="B4908" t="str">
            <v>EMBOÇO OU MASSA ÚNICA EM ARGAMASSA INDUSTRIALIZADA, PREPARO MECÂNICO E APLICAÇÃO COM EQUIPAMENTO DE MISTURA E PROJEÇÃO DE 1,5 M3/H EM SUPERFÍCIES EXTERNAS DA SACADA, ESPESSURA 25 MM, SEM USO DE TELA METÁLICA. AF_06/2014</v>
          </cell>
          <cell r="C4908" t="str">
            <v>M2</v>
          </cell>
          <cell r="D4908">
            <v>98.39</v>
          </cell>
        </row>
        <row r="4909">
          <cell r="A4909" t="str">
            <v>87813</v>
          </cell>
          <cell r="B4909" t="str">
            <v>EMBOÇO OU MASSA ÚNICA EM ARGAMASSA TRAÇO 1:2:8, PREPARO MECÂNICO COM BETONEIRA 400 L, APLICADA MANUALMENTE EM SUPERFÍCIES EXTERNAS DA SACADA, ESPESSURA DE 35 MM, SEM USO DE TELA METÁLICA DE REFORÇO CONTRA FISSURAÇÃO. AF_06/2014</v>
          </cell>
          <cell r="C4909" t="str">
            <v>M2</v>
          </cell>
          <cell r="D4909">
            <v>80.55</v>
          </cell>
        </row>
        <row r="4910">
          <cell r="A4910" t="str">
            <v>87815</v>
          </cell>
          <cell r="B4910" t="str">
            <v>EMBOÇO OU MASSA ÚNICA EM ARGAMASSA TRAÇO 1:2:8, PREPARO MANUAL, APLICADA MANUALMENTE EM SUPERFÍCIES EXTERNAS DA SACADA, ESPESSURA DE 35 MM, SEM USO DE TELA METÁLICA DE REFORÇO CONTRA FISSURAÇÃO. AF_06/2014</v>
          </cell>
          <cell r="C4910" t="str">
            <v>M2</v>
          </cell>
          <cell r="D4910">
            <v>84.63</v>
          </cell>
        </row>
        <row r="4911">
          <cell r="A4911" t="str">
            <v>87816</v>
          </cell>
          <cell r="B4911" t="str">
            <v>EMBOÇO OU MASSA ÚNICA EM ARGAMASSA INDUSTRIALIZADA, PREPARO MECÂNICO E APLICAÇÃO COM EQUIPAMENTO DE MISTURA E PROJEÇÃO DE 1,5 M3/H EM SUPERFÍCIES EXTERNAS DA SACADA, ESPESSURA 35 MM, SEM USO DE TELA METÁLICA. AF_06/2014</v>
          </cell>
          <cell r="C4911" t="str">
            <v>M2</v>
          </cell>
          <cell r="D4911">
            <v>116.01</v>
          </cell>
        </row>
        <row r="4912">
          <cell r="A4912" t="str">
            <v>87817</v>
          </cell>
          <cell r="B4912" t="str">
            <v>EMBOÇO OU MASSA ÚNICA EM ARGAMASSA TRAÇO 1:2:8, PREPARO MECÂNICO COM BETONEIRA 400 L, APLICADA MANUALMENTE EM SUPERFÍCIES EXTERNAS DA SACADA, ESPESSURA DE 45 MM, SEM USO DE TELA METÁLICA DE REFORÇO CONTRA FISSURAÇÃO. AF_06/2014</v>
          </cell>
          <cell r="C4912" t="str">
            <v>M2</v>
          </cell>
          <cell r="D4912">
            <v>87.32</v>
          </cell>
        </row>
        <row r="4913">
          <cell r="A4913" t="str">
            <v>87819</v>
          </cell>
          <cell r="B4913" t="str">
            <v>EMBOÇO OU MASSA ÚNICA EM ARGAMASSA TRAÇO 1:2:8, PREPARO MANUAL, APLICADA MANUALMENTE EM SUPERFÍCIES EXTERNAS DA SACADA, ESPESSURA DE 45 MM, SEM USO DE TELA METÁLICA DE REFORÇO CONTRA FISSURAÇÃO. AF_06/2014</v>
          </cell>
          <cell r="C4913" t="str">
            <v>M2</v>
          </cell>
          <cell r="D4913">
            <v>92.44</v>
          </cell>
        </row>
        <row r="4914">
          <cell r="A4914" t="str">
            <v>87820</v>
          </cell>
          <cell r="B4914" t="str">
            <v>EMBOÇO OU MASSA ÚNICA EM ARGAMASSA INDUSTRIALIZADA, PREPARO MECÂNICO E APLICAÇÃO COM EQUIPAMENTO DE MISTURA E PROJEÇÃO DE 1,5 M3/H EM SUPERFÍCIES EXTERNAS DA SACADA, ESPESSURA 45 MM, SEM USO DE TELA METÁLICA. AF_06/2014</v>
          </cell>
          <cell r="C4914" t="str">
            <v>M2</v>
          </cell>
          <cell r="D4914">
            <v>133.62</v>
          </cell>
        </row>
        <row r="4915">
          <cell r="A4915" t="str">
            <v>87821</v>
          </cell>
          <cell r="B4915" t="str">
            <v>EMBOÇO OU MASSA ÚNICA EM ARGAMASSA TRAÇO 1:2:8, PREPARO MECÂNICO COM BETONEIRA 400 L, APLICADA MANUALMENTE EM SUPERFÍCIES EXTERNAS DA SACADA, ESPESSURA MAIOR OU IGUAL A 50 MM, SEM USO DE TELA METÁLICA DE REFORÇO CONTRA FISSURAÇÃO. AF_06/2014</v>
          </cell>
          <cell r="C4915" t="str">
            <v>M2</v>
          </cell>
          <cell r="D4915">
            <v>126.33</v>
          </cell>
        </row>
        <row r="4916">
          <cell r="A4916" t="str">
            <v>87823</v>
          </cell>
          <cell r="B4916" t="str">
            <v>EMBOÇO OU MASSA ÚNICA EM ARGAMASSA TRAÇO 1:2:8, PREPARO MANUAL, APLICADA MANUALMENTE EM SUPERFÍCIES EXTERNAS DA SACADA, ESPESSURA MAIOR OU IGUAL A 50 MM, SEM USO DE TELA METÁLICA DE REFORÇO CONTRA FISSURAÇÃO. AF_06/2014</v>
          </cell>
          <cell r="C4916" t="str">
            <v>M2</v>
          </cell>
          <cell r="D4916">
            <v>131.97</v>
          </cell>
        </row>
        <row r="4917">
          <cell r="A4917" t="str">
            <v>87824</v>
          </cell>
          <cell r="B4917" t="str">
            <v>EMBOÇO OU MASSA ÚNICA EM ARGAMASSA INDUSTRIALIZADA, PREPARO MECÂNICO E APLICAÇÃO COM EQUIPAMENTO DE MISTURA E PROJEÇÃO DE 1,5 M3/H EM SUPERFÍCIES EXTERNAS DA SACADA, ESPESSURA MAIOR OU IGUAL A 50 MM, SEM USO DE TELA METÁLICA. AF_06/2014</v>
          </cell>
          <cell r="C4917" t="str">
            <v>M2</v>
          </cell>
          <cell r="D4917">
            <v>173.87</v>
          </cell>
        </row>
        <row r="4918">
          <cell r="A4918" t="str">
            <v>87825</v>
          </cell>
          <cell r="B4918" t="str">
            <v>EMBOÇO OU MASSA ÚNICA EM ARGAMASSA TRAÇO 1:2:8, PREPARO MECÂNICO COM BETONEIRA 400 L, APLICADA MANUALMENTE NAS PAREDES INTERNAS DA SACADA, ESPESSURA DE 25 MM, SEM USO DE TELA METÁLICA DE REFORÇO CONTRA FISSURAÇÃO. AF_06/2014</v>
          </cell>
          <cell r="C4918" t="str">
            <v>M2</v>
          </cell>
          <cell r="D4918">
            <v>57.7</v>
          </cell>
        </row>
        <row r="4919">
          <cell r="A4919" t="str">
            <v>87827</v>
          </cell>
          <cell r="B4919" t="str">
            <v>EMBOÇO OU MASSA ÚNICA EM ARGAMASSA TRAÇO 1:2:8, PREPARO MANUAL, APLICADA MANUALMENTE NAS PAREDES INTERNAS DA SACADA, ESPESSURA DE 25 MM, SEM USO DE TELA METÁLICA DE REFORÇO CONTRA FISSURAÇÃO. AF_06/2014</v>
          </cell>
          <cell r="C4919" t="str">
            <v>M2</v>
          </cell>
          <cell r="D4919">
            <v>61.42</v>
          </cell>
        </row>
        <row r="4920">
          <cell r="A4920" t="str">
            <v>87828</v>
          </cell>
          <cell r="B4920" t="str">
            <v>EMBOÇO OU MASSA ÚNICA EM ARGAMASSA INDUSTRIALIZADA, PREPARO MECÂNICO E APLICAÇÃO COM EQUIPAMENTO DE MISTURA E PROJEÇÃO DE 1,5 M3/H NAS PAREDES INTERNAS DA SACADA, ESPESSURA 25 MM, SEM USO DE TELA METÁLICA. AF_06/2014</v>
          </cell>
          <cell r="C4920" t="str">
            <v>M2</v>
          </cell>
          <cell r="D4920">
            <v>90</v>
          </cell>
        </row>
        <row r="4921">
          <cell r="A4921" t="str">
            <v>87829</v>
          </cell>
          <cell r="B4921" t="str">
            <v>EMBOÇO OU MASSA ÚNICA EM ARGAMASSA TRAÇO 1:2:8, PREPARO MECÂNICO COM BETONEIRA 400 L, APLICADA MANUALMENTE NAS PAREDES INTERNAS DA SACADA, ESPESSURA DE 35 MM, SEM USO DE TELA METÁLICA DE REFORÇO CONTRA FISSURAÇÃO. AF_06/2014</v>
          </cell>
          <cell r="C4921" t="str">
            <v>M2</v>
          </cell>
          <cell r="D4921">
            <v>65.739999999999995</v>
          </cell>
        </row>
        <row r="4922">
          <cell r="A4922" t="str">
            <v>87831</v>
          </cell>
          <cell r="B4922" t="str">
            <v>EMBOÇO OU MASSA ÚNICA EM ARGAMASSA TRAÇO 1:2:8, PREPARO MANUAL, APLICADA MANUALMENTE NAS PAREDES INTERNAS DA SACADA, ESPESSURA DE 35 MM, SEM USO DE TELA METÁLICA DE REFORÇO CONTRA FISSURAÇÃO. AF_06/2014</v>
          </cell>
          <cell r="C4922" t="str">
            <v>M2</v>
          </cell>
          <cell r="D4922">
            <v>70.739999999999995</v>
          </cell>
        </row>
        <row r="4923">
          <cell r="A4923" t="str">
            <v>87832</v>
          </cell>
          <cell r="B4923" t="str">
            <v>EMBOÇO OU MASSA ÚNICA EM ARGAMASSA INDUSTRIALIZADA, PREPARO MECÂNICO E APLICAÇÃO COM EQUIPAMENTO DE MISTURA E PROJEÇÃO DE 1,5 M3/H DE ARGAMASSA NAS PAREDES INTERNAS DA SACADA, ESPESSURA 35 MM, SEM USO DE TELA METÁLICA. AF_06/2014</v>
          </cell>
          <cell r="C4923" t="str">
            <v>M2</v>
          </cell>
          <cell r="D4923">
            <v>110.79</v>
          </cell>
        </row>
        <row r="4924">
          <cell r="A4924" t="str">
            <v>87834</v>
          </cell>
          <cell r="B4924" t="str">
            <v>REVESTIMENTO DECORATIVO MONOCAMADA APLICADO MANUALMENTE EM PANOS CEGOS DA FACHADA DE UM EDIFÍCIO DE ESTRUTURA CONVENCIONAL, COM ACABAMENTO RASPADO. AF_06/2014</v>
          </cell>
          <cell r="C4924" t="str">
            <v>M2</v>
          </cell>
          <cell r="D4924">
            <v>177.06</v>
          </cell>
        </row>
        <row r="4925">
          <cell r="A4925" t="str">
            <v>87835</v>
          </cell>
          <cell r="B4925" t="str">
            <v>REVESTIMENTO DECORATIVO MONOCAMADA APLICADO MANUALMENTE EM PANOS CEGOS DA FACHADA DE UM EDIFÍCIO DE ALVENARIA ESTRUTURAL, COM ACABAMENTO RASPADO. AF_06/2014</v>
          </cell>
          <cell r="C4925" t="str">
            <v>M2</v>
          </cell>
          <cell r="D4925">
            <v>121.93</v>
          </cell>
        </row>
        <row r="4926">
          <cell r="A4926" t="str">
            <v>87836</v>
          </cell>
          <cell r="B4926" t="str">
            <v>REVESTIMENTO DECORATIVO MONOCAMADA APLICADO COM EQUIPAMENTO DE PROJEÇÃO EM PANOS CEGOS DA FACHADA DE UM EDIFÍCIO DE ESTRUTURA CONVENCIONAL, COM ACABAMENTO RASPADO. AF_06/2014</v>
          </cell>
          <cell r="C4926" t="str">
            <v>M2</v>
          </cell>
          <cell r="D4926">
            <v>169.38</v>
          </cell>
        </row>
        <row r="4927">
          <cell r="A4927" t="str">
            <v>87837</v>
          </cell>
          <cell r="B4927" t="str">
            <v>REVESTIMENTO DECORATIVO MONOCAMADA APLICADO COM EQUIPAMENTO DE PROJEÇÃO EM PANOS CEGOS DA FACHADA DE UM EDIFÍCIO DE ALVENARIA ESTRUTURAL, COM ACABAMENTO RASPADO. AF_06/2014</v>
          </cell>
          <cell r="C4927" t="str">
            <v>M2</v>
          </cell>
          <cell r="D4927">
            <v>115.3</v>
          </cell>
        </row>
        <row r="4928">
          <cell r="A4928" t="str">
            <v>87838</v>
          </cell>
          <cell r="B4928" t="str">
            <v>REVESTIMENTO DECORATIVO MONOCAMADA APLICADO MANUALMENTE EM PANOS DA FACHADA COM PRESENÇA DE VÃOS, DE UM EDIFÍCIO DE ESTRUTURA CONVENCIONAL E ACABAMENTO RASPADO. AF_06/2014</v>
          </cell>
          <cell r="C4928" t="str">
            <v>M2</v>
          </cell>
          <cell r="D4928">
            <v>184.05</v>
          </cell>
        </row>
        <row r="4929">
          <cell r="A4929" t="str">
            <v>87839</v>
          </cell>
          <cell r="B4929" t="str">
            <v>REVESTIMENTO DECORATIVO MONOCAMADA APLICADO MANUALMENTE EM PANOS DA FACHADA COM PRESENÇA DE VÃOS, DE UM EDIFÍCIO DE ALVENARIA ESTRUTURAL E ACABAMENTO RASPADO. AF_06/2014</v>
          </cell>
          <cell r="C4929" t="str">
            <v>M2</v>
          </cell>
          <cell r="D4929">
            <v>126.88</v>
          </cell>
        </row>
        <row r="4930">
          <cell r="A4930" t="str">
            <v>87840</v>
          </cell>
          <cell r="B4930" t="str">
            <v>REVESTIMENTO DECORATIVO MONOCAMADA APLICADO COM EQUIPAMENTO DE PROJEÇÃO EM PANOS DA FACHADA COM PRESENÇA DE VÃOS, DE UM EDIFÍCIO DE ESTRUTURA CONVENCIONAL E ACABAMENTO RASPADO. AF_06/2014</v>
          </cell>
          <cell r="C4930" t="str">
            <v>M2</v>
          </cell>
          <cell r="D4930">
            <v>174.75</v>
          </cell>
        </row>
        <row r="4931">
          <cell r="A4931" t="str">
            <v>87841</v>
          </cell>
          <cell r="B4931" t="str">
            <v>REVESTIMENTO DECORATIVO MONOCAMADA APLICADO COM EQUIPAMENTO DE PROJEÇÃO EM PANOS DA FACHADA COM PRESENÇA DE VÃOS, DE UM EDIFÍCIO DE ALVENARIA ESTRUTURAL E ACABAMENTO RASPADO. AF_06/2014</v>
          </cell>
          <cell r="C4931" t="str">
            <v>M2</v>
          </cell>
          <cell r="D4931">
            <v>118.61</v>
          </cell>
        </row>
        <row r="4932">
          <cell r="A4932" t="str">
            <v>87842</v>
          </cell>
          <cell r="B4932" t="str">
            <v>REVESTIMENTO DECORATIVO MONOCAMADA APLICADO MANUALMENTE EM SUPERFÍCIES EXTERNAS DA SACADA DE UM EDIFÍCIO DE ESTRUTURA CONVENCIONAL E ACABAMENTO RASPADO. AF_06/2014</v>
          </cell>
          <cell r="C4932" t="str">
            <v>M2</v>
          </cell>
          <cell r="D4932">
            <v>183.66</v>
          </cell>
        </row>
        <row r="4933">
          <cell r="A4933" t="str">
            <v>87843</v>
          </cell>
          <cell r="B4933" t="str">
            <v>REVESTIMENTO DECORATIVO MONOCAMADA APLICADO MANUALMENTE EM SUPERFÍCIES EXTERNAS DA SACADA DE UM EDIFÍCIO DE ALVENARIA ESTRUTURAL E ACABAMENTO RASPADO. AF_06/2014</v>
          </cell>
          <cell r="C4933" t="str">
            <v>M2</v>
          </cell>
          <cell r="D4933">
            <v>135.11000000000001</v>
          </cell>
        </row>
        <row r="4934">
          <cell r="A4934" t="str">
            <v>87844</v>
          </cell>
          <cell r="B4934" t="str">
            <v>REVESTIMENTO DECORATIVO MONOCAMADA APLICADO COM EQUIPAMENTO DE PROJEÇÃO EM SUPERFÍCIES EXTERNAS DA SACADA DE UM EDIFÍCIO DE ESTRUTURA CONVENCIONAL E ACABAMENTO RASPADO. AF_06/2014</v>
          </cell>
          <cell r="C4934" t="str">
            <v>M2</v>
          </cell>
          <cell r="D4934">
            <v>170.06</v>
          </cell>
        </row>
        <row r="4935">
          <cell r="A4935" t="str">
            <v>87845</v>
          </cell>
          <cell r="B4935" t="str">
            <v>REVESTIMENTO DECORATIVO MONOCAMADA APLICADO COM EQUIPAMENTO DE PROJEÇÃO EM SUPERFÍCIES EXTERNAS DA SACADA DE UM EDIFÍCIO DE ALVENARIA ESTRUTURAL E ACABAMENTO RASPADO. AF_06/2014</v>
          </cell>
          <cell r="C4935" t="str">
            <v>M2</v>
          </cell>
          <cell r="D4935">
            <v>122.58</v>
          </cell>
        </row>
        <row r="4936">
          <cell r="A4936" t="str">
            <v>87846</v>
          </cell>
          <cell r="B4936" t="str">
            <v>REVESTIMENTO DECORATIVO MONOCAMADA APLICADO MANUALMENTE EM PANOS CEGOS DA FACHADA DE UM EDIFÍCIO DE ESTRUTURA CONVENCIONAL, COM ACABAMENTO TRAVERTINO. AF_06/2014</v>
          </cell>
          <cell r="C4936" t="str">
            <v>M2</v>
          </cell>
          <cell r="D4936">
            <v>191.65</v>
          </cell>
        </row>
        <row r="4937">
          <cell r="A4937" t="str">
            <v>87847</v>
          </cell>
          <cell r="B4937" t="str">
            <v>REVESTIMENTO DECORATIVO MONOCAMADA APLICADO MANUALMENTE EM PANOS CEGOS DA FACHADA DE UM EDIFÍCIO DE ALVENARIA ESTRUTURAL, COM ACABAMENTO TRAVERTINO. AF_06/2014</v>
          </cell>
          <cell r="C4937" t="str">
            <v>M2</v>
          </cell>
          <cell r="D4937">
            <v>136.52000000000001</v>
          </cell>
        </row>
        <row r="4938">
          <cell r="A4938" t="str">
            <v>87848</v>
          </cell>
          <cell r="B4938" t="str">
            <v>REVESTIMENTO DECORATIVO MONOCAMADA APLICADO COM EQUIPAMENTO DE PROJEÇÃO EM PANOS CEGOS DA FACHADA DE UM EDIFÍCIO DE ESTRUTURA CONVENCIONAL, COM ACABAMENTO TRAVERTINO. AF_06/2014</v>
          </cell>
          <cell r="C4938" t="str">
            <v>M2</v>
          </cell>
          <cell r="D4938">
            <v>182.75</v>
          </cell>
        </row>
        <row r="4939">
          <cell r="A4939" t="str">
            <v>87849</v>
          </cell>
          <cell r="B4939" t="str">
            <v>REVESTIMENTO DECORATIVO MONOCAMADA APLICADO COM EQUIPAMENTO DE PROJEÇÃO EM PANOS CEGOS DA FACHADA DE UM EDIFÍCIO DE ALVENARIA ESTRUTURAL, COM ACABAMENTO TRAVERTINO. AF_06/2014</v>
          </cell>
          <cell r="C4939" t="str">
            <v>M2</v>
          </cell>
          <cell r="D4939">
            <v>128.66999999999999</v>
          </cell>
        </row>
        <row r="4940">
          <cell r="A4940" t="str">
            <v>87850</v>
          </cell>
          <cell r="B4940" t="str">
            <v>REVESTIMENTO DECORATIVO MONOCAMADA APLICADO MANUALMENTE EM PANOS DA FACHADA COM PRESENÇA DE VÃOS, DE UM EDIFÍCIO DE ESTRUTURA CONVENCIONAL E ACABAMENTO TRAVERTINO. AF_06/2014</v>
          </cell>
          <cell r="C4940" t="str">
            <v>M2</v>
          </cell>
          <cell r="D4940">
            <v>198.67</v>
          </cell>
        </row>
        <row r="4941">
          <cell r="A4941" t="str">
            <v>87851</v>
          </cell>
          <cell r="B4941" t="str">
            <v>REVESTIMENTO DECORATIVO MONOCAMADA APLICADO MANUALMENTE EM PANOS DA FACHADA COM PRESENÇA DE VÃOS, DE UM EDIFÍCIO DE ALVENARIA ESTRUTURAL E ACABAMENTO TRAVERTINO. AF_06/2014</v>
          </cell>
          <cell r="C4941" t="str">
            <v>M2</v>
          </cell>
          <cell r="D4941">
            <v>141.5</v>
          </cell>
        </row>
        <row r="4942">
          <cell r="A4942" t="str">
            <v>87852</v>
          </cell>
          <cell r="B4942" t="str">
            <v>REVESTIMENTO DECORATIVO MONOCAMADA APLICADO COM EQUIPAMENTO DE PROJEÇÃO EM PANOS DA FACHADA COM PRESENÇA DE VÃOS, DE UM EDIFÍCIO DE ESTRUTURA CONVENCIONAL E ACABAMENTO TRAVERTINO. AF_06/2014</v>
          </cell>
          <cell r="C4942" t="str">
            <v>M2</v>
          </cell>
          <cell r="D4942">
            <v>188.1</v>
          </cell>
        </row>
        <row r="4943">
          <cell r="A4943" t="str">
            <v>87853</v>
          </cell>
          <cell r="B4943" t="str">
            <v>REVESTIMENTO DECORATIVO MONOCAMADA APLICADO COM EQUIPAMENTO DE PROJEÇÃO EM PANOS DA FACHADA COM PRESENÇA DE VÃOS, DE UM EDIFÍCIO DE ALVENARIA ESTRUTURAL E ACABAMENTO TRAVERTINO. AF_06/2014</v>
          </cell>
          <cell r="C4943" t="str">
            <v>M2</v>
          </cell>
          <cell r="D4943">
            <v>131.96</v>
          </cell>
        </row>
        <row r="4944">
          <cell r="A4944" t="str">
            <v>87854</v>
          </cell>
          <cell r="B4944" t="str">
            <v>REVESTIMENTO DECORATIVO MONOCAMADA APLICADO MANUALMENTE EM SUPERFÍCIES EXTERNAS DA SACADA DE UM EDIFÍCIO DE ESTRUTURA CONVENCIONAL E ACABAMENTO TRAVERTINO. AF_06/2014</v>
          </cell>
          <cell r="C4944" t="str">
            <v>M2</v>
          </cell>
          <cell r="D4944">
            <v>198.25</v>
          </cell>
        </row>
        <row r="4945">
          <cell r="A4945" t="str">
            <v>87855</v>
          </cell>
          <cell r="B4945" t="str">
            <v>REVESTIMENTO DECORATIVO MONOCAMADA APLICADO MANUALMENTE EM SUPERFÍCIES EXTERNAS DA SACADA DE UM EDIFÍCIO DE ALVENARIA ESTRUTURAL E ACABAMENTO TRAVERTINO. AF_06/2014</v>
          </cell>
          <cell r="C4945" t="str">
            <v>M2</v>
          </cell>
          <cell r="D4945">
            <v>149.72999999999999</v>
          </cell>
        </row>
        <row r="4946">
          <cell r="A4946" t="str">
            <v>87856</v>
          </cell>
          <cell r="B4946" t="str">
            <v>REVESTIMENTO DECORATIVO MONOCAMADA APLICADO COM EQUIPAMENTO DE PROJEÇÃO EM SUPERFÍCIES EXTERNAS DA SACADA DE UM EDIFÍCIO DE ESTRUTURA CONVENCIONAL E ACABAMENTO TRAVERTINO. AF_06/2014</v>
          </cell>
          <cell r="C4946" t="str">
            <v>M2</v>
          </cell>
          <cell r="D4946">
            <v>183.43</v>
          </cell>
        </row>
        <row r="4947">
          <cell r="A4947" t="str">
            <v>87857</v>
          </cell>
          <cell r="B4947" t="str">
            <v>REVESTIMENTO DECORATIVO MONOCAMADA APLICADO COM EQUIPAMENTO DE PROJEÇÃO EM SUPERFÍCIES EXTERNAS DA SACADA DE UM EDIFÍCIO DE ALVENARIA ESTRUTURAL E ACABAMENTO TRAVERTINO. AF_06/2014</v>
          </cell>
          <cell r="C4947" t="str">
            <v>M2</v>
          </cell>
          <cell r="D4947">
            <v>135.93</v>
          </cell>
        </row>
        <row r="4948">
          <cell r="A4948" t="str">
            <v>87858</v>
          </cell>
          <cell r="B4948" t="str">
            <v>REVESTIMENTO DECORATIVO MONOCAMADA APLICADO MANUALMENTE NAS PAREDES INTERNAS DA SACADA COM ACABAMENTO RASPADO. AF_06/2014</v>
          </cell>
          <cell r="C4948" t="str">
            <v>M2</v>
          </cell>
          <cell r="D4948">
            <v>130.59</v>
          </cell>
        </row>
        <row r="4949">
          <cell r="A4949" t="str">
            <v>87859</v>
          </cell>
          <cell r="B4949" t="str">
            <v>REVESTIMENTO DECORATIVO MONOCAMADA APLICADO MANUALMENTE NAS PAREDES INTERNAS DA SACADA COM ACABAMENTO TRAVERTINO. AF_06/2014</v>
          </cell>
          <cell r="C4949" t="str">
            <v>M2</v>
          </cell>
          <cell r="D4949">
            <v>150.38</v>
          </cell>
        </row>
        <row r="4950">
          <cell r="A4950" t="str">
            <v>89048</v>
          </cell>
          <cell r="B4950" t="str">
            <v>(COMPOSIÇÃO REPRESENTATIVA) DO SERVIÇO DE EMBOÇO/MASSA ÚNICA, TRAÇO 1:2:8, PREPARO MECÂNICO, COM BETONEIRA DE 400L, EM PAREDES DE AMBIENTES INTERNOS, COM EXECUÇÃO DE TALISCAS, PARA EDIFICAÇÃO HABITACIONAL MULTIFAMILIAR (PRÉDIO). AF_11/2014</v>
          </cell>
          <cell r="C4950" t="str">
            <v>M2</v>
          </cell>
          <cell r="D4950">
            <v>29.09</v>
          </cell>
        </row>
        <row r="4951">
          <cell r="A4951" t="str">
            <v>89049</v>
          </cell>
          <cell r="B4951" t="str">
            <v>(COMPOSIÇÃO REPRESENTATIVA) DO SERVIÇO DE APLICAÇÃO MANUAL DE GESSO DESEMPENADO (SEM TALISCAS) EM TETO, ESPESSURA 0,5 CM, PARA EDIFICAÇÃO HABITACIONAL MULTIFAMILIAR (PRÉDIO). AF_11/2014</v>
          </cell>
          <cell r="C4951" t="str">
            <v>M2</v>
          </cell>
          <cell r="D4951">
            <v>16.489999999999998</v>
          </cell>
        </row>
        <row r="4952">
          <cell r="A4952" t="str">
            <v>89173</v>
          </cell>
          <cell r="B4952" t="str">
            <v>(COMPOSIÇÃO REPRESENTATIVA) DO SERVIÇO DE EMBOÇO/MASSA ÚNICA, APLICADO MANUALMENTE, TRAÇO 1:2:8, EM BETONEIRA DE 400L, PAREDES INTERNAS, COM EXECUÇÃO DE TALISCAS, EDIFICAÇÃO HABITACIONAL UNIFAMILIAR (CASAS) E EDIFICAÇÃO PÚBLICA PADRÃO. AF_12/2014</v>
          </cell>
          <cell r="C4952" t="str">
            <v>M2</v>
          </cell>
          <cell r="D4952">
            <v>28.59</v>
          </cell>
        </row>
        <row r="4953">
          <cell r="A4953" t="str">
            <v>90406</v>
          </cell>
          <cell r="B4953" t="str">
            <v>MASSA ÚNICA, PARA RECEBIMENTO DE PINTURA, EM ARGAMASSA TRAÇO 1:2:8, PREPARO MECÂNICO COM BETONEIRA 400L, APLICADA MANUALMENTE EM TETO, ESPESSURA DE 20MM, COM EXECUÇÃO DE TALISCAS. AF_03/2015</v>
          </cell>
          <cell r="C4953" t="str">
            <v>M2</v>
          </cell>
          <cell r="D4953">
            <v>37.58</v>
          </cell>
        </row>
        <row r="4954">
          <cell r="A4954" t="str">
            <v>90407</v>
          </cell>
          <cell r="B4954" t="str">
            <v>MASSA ÚNICA, PARA RECEBIMENTO DE PINTURA, EM ARGAMASSA TRAÇO 1:2:8, PREPARO MANUAL, APLICADA MANUALMENTE EM TETO, ESPESSURA DE 20MM, COM EXECUÇÃO DE TALISCAS. AF_03/2015</v>
          </cell>
          <cell r="C4954" t="str">
            <v>M2</v>
          </cell>
          <cell r="D4954">
            <v>41.48</v>
          </cell>
        </row>
        <row r="4955">
          <cell r="A4955" t="str">
            <v>90408</v>
          </cell>
          <cell r="B4955" t="str">
            <v>MASSA ÚNICA, PARA RECEBIMENTO DE PINTURA, EM ARGAMASSA TRAÇO 1:2:8, PREPARO MECÂNICO COM BETONEIRA 400L, APLICADA MANUALMENTE EM TETO, ESPESSURA DE 10MM, COM EXECUÇÃO DE TALISCAS. AF_03/2015</v>
          </cell>
          <cell r="C4955" t="str">
            <v>M2</v>
          </cell>
          <cell r="D4955">
            <v>27.39</v>
          </cell>
        </row>
        <row r="4956">
          <cell r="A4956" t="str">
            <v>90409</v>
          </cell>
          <cell r="B4956" t="str">
            <v>MASSA ÚNICA, PARA RECEBIMENTO DE PINTURA, EM ARGAMASSA TRAÇO 1:2:8, PREPARO MANUAL, APLICADA MANUALMENTE EM TETO, ESPESSURA DE 10MM, COM EXECUÇÃO DE TALISCAS. AF_03/2015</v>
          </cell>
          <cell r="C4956" t="str">
            <v>M2</v>
          </cell>
          <cell r="D4956">
            <v>29.6</v>
          </cell>
        </row>
        <row r="4957">
          <cell r="A4957" t="str">
            <v>5998</v>
          </cell>
          <cell r="B4957" t="str">
            <v>PASTA DE CIMENTO PORTLAND, ESPESSURA 1MM</v>
          </cell>
          <cell r="C4957" t="str">
            <v>M2</v>
          </cell>
          <cell r="D4957">
            <v>0.82</v>
          </cell>
        </row>
        <row r="4958">
          <cell r="A4958" t="str">
            <v>73747/1</v>
          </cell>
          <cell r="B4958" t="str">
            <v>ISOLAMENTO ACUSTICO EM ESPUMA DE POLIURETANO ESPESSURA 20 MM, DENSIDADE 29KG/M3</v>
          </cell>
          <cell r="C4958" t="str">
            <v>M2</v>
          </cell>
          <cell r="D4958">
            <v>50.91</v>
          </cell>
        </row>
        <row r="4959">
          <cell r="A4959" t="str">
            <v>84078</v>
          </cell>
          <cell r="B4959" t="str">
            <v>REVESTIMENTO DE PAREDE COM PEDRA SAO TOME 20X40CM, ASSENTAMENTO COM ARGAMASSA TRACO 1:2:2 (CIMENTO, SAIBRO E AREIA MEDIA NAO PENEIRADA), PREPARO MANUAL DA ARGAMASSA</v>
          </cell>
          <cell r="C4959" t="str">
            <v>M2</v>
          </cell>
          <cell r="D4959">
            <v>159.99</v>
          </cell>
        </row>
        <row r="4960">
          <cell r="A4960" t="str">
            <v>84079</v>
          </cell>
          <cell r="B4960" t="str">
            <v>REVESTIMENTO DE PAREDE COM PEDRA ARDOSIA CINZA 30X30X1CM, ASSENTADO COM ARGAMASSA TRACO 1:2:2 (CIMENTO, SAIBRO E AREIA MEDIA NAO PENEIRADA) PREPARO MANUAL DA ARGAMASSA</v>
          </cell>
          <cell r="C4960" t="str">
            <v>M2</v>
          </cell>
          <cell r="D4960">
            <v>85.07</v>
          </cell>
        </row>
        <row r="4961">
          <cell r="A4961" t="str">
            <v>84080</v>
          </cell>
          <cell r="B4961" t="str">
            <v>REVESTIMENTO DE PAREDE COM PEDRA ARDOSIA CINZA 40X40X1CM, ASSENTAMENTO COM ARGAMASSA TRACO 1:2:2 (CIMENTO, SAIBRO E AREIA MEDIA NAO PENEIRADA) PREPARO MANUAL DA ARGAMASSA</v>
          </cell>
          <cell r="C4961" t="str">
            <v>M2</v>
          </cell>
          <cell r="D4961">
            <v>85.55</v>
          </cell>
        </row>
        <row r="4962">
          <cell r="A4962" t="str">
            <v>84081</v>
          </cell>
          <cell r="B4962" t="str">
            <v>REVESTIMENTO DE PAREDE COM PEDRA BASALTO CINZA IRREGULAR, ASSENTAMENTO COM ARGAMASSA TRACO 1:4 (CIMENTO E AREIA MEDIA NAO PENEIRADA), PREPARO MANUAL DA ARGAMASSA</v>
          </cell>
          <cell r="C4962" t="str">
            <v>M2</v>
          </cell>
          <cell r="D4962">
            <v>123.42</v>
          </cell>
        </row>
        <row r="4963">
          <cell r="A4963" t="str">
            <v>84084</v>
          </cell>
          <cell r="B4963" t="str">
            <v>APICOAMENTO MANUAL DE SUPERFICIE DE CONCRETO</v>
          </cell>
          <cell r="C4963" t="str">
            <v>M2</v>
          </cell>
          <cell r="D4963">
            <v>7.07</v>
          </cell>
        </row>
        <row r="4964">
          <cell r="A4964" t="str">
            <v>87242</v>
          </cell>
          <cell r="B4964" t="str">
            <v>REVESTIMENTO CERÂMICO PARA PAREDES EXTERNAS EM PASTILHAS DE PORCELANA 5 X 5 CM (PLACAS DE 30 X 30 CM), ALINHADAS A PRUMO, APLICADO EM PANOS COM VÃOS. AF_06/2014</v>
          </cell>
          <cell r="C4964" t="str">
            <v>M2</v>
          </cell>
          <cell r="D4964">
            <v>160.05000000000001</v>
          </cell>
        </row>
        <row r="4965">
          <cell r="A4965" t="str">
            <v>87243</v>
          </cell>
          <cell r="B4965" t="str">
            <v>REVESTIMENTO CERÂMICO PARA PAREDES EXTERNAS EM PASTILHAS DE PORCELANA 5 X 5 CM (PLACAS DE 30 X 30 CM), ALINHADAS A PRUMO, APLICADO EM PANOS SEM VÃOS. AF_06/2014</v>
          </cell>
          <cell r="C4965" t="str">
            <v>M2</v>
          </cell>
          <cell r="D4965">
            <v>145.97</v>
          </cell>
        </row>
        <row r="4966">
          <cell r="A4966" t="str">
            <v>87244</v>
          </cell>
          <cell r="B4966" t="str">
            <v>REVESTIMENTO CERÂMICO PARA PAREDES EXTERNAS EM PASTILHAS DE PORCELANA 5 X 5 CM (PLACAS DE 30 X 30 CM), ALINHADAS A PRUMO, APLICADO EM SUPERFÍCIES EXTERNAS DA SACADA. AF_06/2014</v>
          </cell>
          <cell r="C4966" t="str">
            <v>M2</v>
          </cell>
          <cell r="D4966">
            <v>156.38999999999999</v>
          </cell>
        </row>
        <row r="4967">
          <cell r="A4967" t="str">
            <v>87245</v>
          </cell>
          <cell r="B4967" t="str">
            <v>REVESTIMENTO CERÂMICO PARA PAREDES EXTERNAS EM PASTILHAS DE PORCELANA 5 X 5 CM (PLACAS DE 30 X 30 CM), ALINHADAS A PRUMO, APLICADO EM SUPERFÍCIES INTERNAS DA SACADA. AF_06/2014</v>
          </cell>
          <cell r="C4967" t="str">
            <v>M2</v>
          </cell>
          <cell r="D4967">
            <v>187.2</v>
          </cell>
        </row>
        <row r="4968">
          <cell r="A4968" t="str">
            <v>87264</v>
          </cell>
          <cell r="B4968" t="str">
            <v>REVESTIMENTO CERÂMICO PARA PAREDES INTERNAS COM PLACAS TIPO GRÊS OU SEMI-GRÊS DE DIMENSÕES 20X20 CM APLICADAS EM AMBIENTES DE ÁREA MENOR QUE 5 M² NA ALTURA INTEIRA DAS PAREDES. AF_06/2014</v>
          </cell>
          <cell r="C4968" t="str">
            <v>M2</v>
          </cell>
          <cell r="D4968">
            <v>51.99</v>
          </cell>
        </row>
        <row r="4969">
          <cell r="A4969" t="str">
            <v>87265</v>
          </cell>
          <cell r="B4969" t="str">
            <v>REVESTIMENTO CERÂMICO PARA PAREDES INTERNAS COM PLACAS TIPO GRÊS OU SEMI-GRÊS DE DIMENSÕES 20X20 CM APLICADAS EM AMBIENTES DE ÁREA MAIOR QUE 5 M² NA ALTURA INTEIRA DAS PAREDES. AF_06/2014</v>
          </cell>
          <cell r="C4969" t="str">
            <v>M2</v>
          </cell>
          <cell r="D4969">
            <v>45.42</v>
          </cell>
        </row>
        <row r="4970">
          <cell r="A4970" t="str">
            <v>87266</v>
          </cell>
          <cell r="B4970" t="str">
            <v>REVESTIMENTO CERÂMICO PARA PAREDES INTERNAS COM PLACAS TIPO GRÊS OU SEMI-GRÊS DE DIMENSÕES 20X20 CM APLICADAS EM AMBIENTES DE ÁREA MENOR QUE 5 M² A MEIA ALTURA DAS PAREDES. AF_06/2014</v>
          </cell>
          <cell r="C4970" t="str">
            <v>M2</v>
          </cell>
          <cell r="D4970">
            <v>54.35</v>
          </cell>
        </row>
        <row r="4971">
          <cell r="A4971" t="str">
            <v>87267</v>
          </cell>
          <cell r="B4971" t="str">
            <v>REVESTIMENTO CERÂMICO PARA PAREDES INTERNAS COM PLACAS TIPO GRÊS OU SEMI-GRÊS DE DIMENSÕES 20X20 CM APLICADAS EM AMBIENTES DE ÁREA MAIOR QUE 5 M² A MEIA ALTURA DAS PAREDES. AF_06/2014</v>
          </cell>
          <cell r="C4971" t="str">
            <v>M2</v>
          </cell>
          <cell r="D4971">
            <v>51.4</v>
          </cell>
        </row>
        <row r="4972">
          <cell r="A4972" t="str">
            <v>87268</v>
          </cell>
          <cell r="B4972" t="str">
            <v>REVESTIMENTO CERÂMICO PARA PAREDES INTERNAS COM PLACAS TIPO GRÊS OU SEMI-GRÊS DE DIMENSÕES 25X35 CM APLICADAS EM AMBIENTES DE ÁREA MENOR QUE 5 M² NA ALTURA INTEIRA DAS PAREDES. AF_06/2014</v>
          </cell>
          <cell r="C4972" t="str">
            <v>M2</v>
          </cell>
          <cell r="D4972">
            <v>55.74</v>
          </cell>
        </row>
        <row r="4973">
          <cell r="A4973" t="str">
            <v>87269</v>
          </cell>
          <cell r="B4973" t="str">
            <v>REVESTIMENTO CERÂMICO PARA PAREDES INTERNAS COM PLACAS TIPO GRÊS OU SEMI-GRÊS DE DIMENSÕES 25X35 CM APLICADAS EM AMBIENTES DE ÁREA MAIOR QUE 5 M² NA ALTURA INTEIRA DAS PAREDES. AF_06/2014</v>
          </cell>
          <cell r="C4973" t="str">
            <v>M2</v>
          </cell>
          <cell r="D4973">
            <v>48.58</v>
          </cell>
        </row>
        <row r="4974">
          <cell r="A4974" t="str">
            <v>87270</v>
          </cell>
          <cell r="B4974" t="str">
            <v>REVESTIMENTO CERÂMICO PARA PAREDES INTERNAS COM PLACAS TIPO GRÊS OU SEMI-GRÊS DE DIMENSÕES 25X35 CM APLICADAS EM AMBIENTES DE ÁREA MENOR QUE 5 M² A MEIA ALTURA DAS PAREDES. AF_06/2014</v>
          </cell>
          <cell r="C4974" t="str">
            <v>M2</v>
          </cell>
          <cell r="D4974">
            <v>57.72</v>
          </cell>
        </row>
        <row r="4975">
          <cell r="A4975" t="str">
            <v>87271</v>
          </cell>
          <cell r="B4975" t="str">
            <v>REVESTIMENTO CERÂMICO PARA PAREDES INTERNAS COM PLACAS TIPO GRÊS OU SEMI-GRÊS DE DIMENSÕES 25X35 CM APLICADAS EM AMBIENTES DE ÁREA MAIOR QUE 5 M² A MEIA ALTURA DAS PAREDES. AF_06/2014</v>
          </cell>
          <cell r="C4975" t="str">
            <v>M2</v>
          </cell>
          <cell r="D4975">
            <v>54.33</v>
          </cell>
        </row>
        <row r="4976">
          <cell r="A4976" t="str">
            <v>87272</v>
          </cell>
          <cell r="B4976" t="str">
            <v>REVESTIMENTO CERÂMICO PARA PAREDES INTERNAS COM PLACAS TIPO GRÊS OU SEMI-GRÊS DE DIMENSÕES 33X45 CM APLICADAS EM AMBIENTES DE ÁREA MENOR QUE 5 M² NA ALTURA INTEIRA DAS PAREDES. AF_06/2014</v>
          </cell>
          <cell r="C4976" t="str">
            <v>M2</v>
          </cell>
          <cell r="D4976">
            <v>59.62</v>
          </cell>
        </row>
        <row r="4977">
          <cell r="A4977" t="str">
            <v>87273</v>
          </cell>
          <cell r="B4977" t="str">
            <v>REVESTIMENTO CERÂMICO PARA PAREDES INTERNAS COM PLACAS TIPO GRÊS OU SEMI-GRÊS DE DIMENSÕES 33X45 CM APLICADAS EM AMBIENTES DE ÁREA MAIOR QUE 5 M² NA ALTURA INTEIRA DAS PAREDES. AF_06/2014</v>
          </cell>
          <cell r="C4977" t="str">
            <v>M2</v>
          </cell>
          <cell r="D4977">
            <v>50.86</v>
          </cell>
        </row>
        <row r="4978">
          <cell r="A4978" t="str">
            <v>87274</v>
          </cell>
          <cell r="B4978" t="str">
            <v>REVESTIMENTO CERÂMICO PARA PAREDES INTERNAS COM PLACAS TIPO GRÊS OU SEMI-GRÊS DE DIMENSÕES 33X45 CM APLICADAS EM AMBIENTES DE ÁREA MENOR QUE 5 M² A MEIA ALTURA DAS PAREDES. AF_06/2014</v>
          </cell>
          <cell r="C4978" t="str">
            <v>M2</v>
          </cell>
          <cell r="D4978">
            <v>61.01</v>
          </cell>
        </row>
        <row r="4979">
          <cell r="A4979" t="str">
            <v>87275</v>
          </cell>
          <cell r="B4979" t="str">
            <v>REVESTIMENTO CERÂMICO PARA PAREDES INTERNAS COM PLACAS TIPO GRÊS OU SEMI-GRÊS DE DIMENSÕES 33X45 CM APLICADAS EM AMBIENTES DE ÁREA MAIOR QUE 5 M² A MEIA ALTURA DAS PAREDES. AF_06/2014</v>
          </cell>
          <cell r="C4979" t="str">
            <v>M2</v>
          </cell>
          <cell r="D4979">
            <v>58.03</v>
          </cell>
        </row>
        <row r="4980">
          <cell r="A4980" t="str">
            <v>88786</v>
          </cell>
          <cell r="B4980" t="str">
            <v>REVESTIMENTO CERÂMICO PARA PAREDES EXTERNAS EM PASTILHAS DE PORCELANA 2,5 X 2,5 CM (PLACAS DE 30 X 30 CM), ALINHADAS A PRUMO, APLICADO EM PANOS COM VÃOS. AF_10/2014</v>
          </cell>
          <cell r="C4980" t="str">
            <v>M2</v>
          </cell>
          <cell r="D4980">
            <v>177.55</v>
          </cell>
        </row>
        <row r="4981">
          <cell r="A4981" t="str">
            <v>88787</v>
          </cell>
          <cell r="B4981" t="str">
            <v>REVESTIMENTO CERÂMICO PARA PAREDES EXTERNAS EM PASTILHAS DE PORCELANA 2,5 X 2,5 CM (PLACAS DE 30 X 30 CM), ALINHADAS A PRUMO, APLICADO EM PANOS SEM VÃOS. AF_10/2014</v>
          </cell>
          <cell r="C4981" t="str">
            <v>M2</v>
          </cell>
          <cell r="D4981">
            <v>162.72999999999999</v>
          </cell>
        </row>
        <row r="4982">
          <cell r="A4982" t="str">
            <v>88788</v>
          </cell>
          <cell r="B4982" t="str">
            <v>REVESTIMENTO CERÂMICO PARA PAREDES EXTERNAS EM PASTILHAS DE PORCELANA 2,5 X 2,5 CM (PLACAS DE 30 X 30 CM), ALINHADAS A PRUMO, APLICADO EM SUPERFÍCIES EXTERNAS DA SACADA. AF_10/2014</v>
          </cell>
          <cell r="C4982" t="str">
            <v>M2</v>
          </cell>
          <cell r="D4982">
            <v>173.15</v>
          </cell>
        </row>
        <row r="4983">
          <cell r="A4983" t="str">
            <v>88789</v>
          </cell>
          <cell r="B4983" t="str">
            <v>REVESTIMENTO CERÂMICO PARA PAREDES EXTERNAS EM PASTILHAS DE PORCELANA 2,5 X 2,5 CM (PLACAS DE 30 X 30 CM), ALINHADAS A PRUMO, APLICADO EM SUPERFÍCIES INTERNAS DA SACADA. AF_10/2014</v>
          </cell>
          <cell r="C4983" t="str">
            <v>M2</v>
          </cell>
          <cell r="D4983">
            <v>206.5</v>
          </cell>
        </row>
        <row r="4984">
          <cell r="A4984" t="str">
            <v>89045</v>
          </cell>
          <cell r="B4984" t="str">
            <v>(COMPOSIÇÃO REPRESENTATIVA) DO SERVIÇO DE REVESTIMENTO CERÂMICO PARA AMBIENTES DE ÁREAS MOLHADAS, MEIA PAREDE OU PAREDE INTEIRA, COM PLACAS TIPO GRÊS OU SEMI-GRÊS, DIMENSÕES 20X20 CM, PARA EDIFICAÇÃO HABITACIONAL MULTIFAMILIAR (PRÉDIO). AF_11/2014</v>
          </cell>
          <cell r="C4984" t="str">
            <v>M2</v>
          </cell>
          <cell r="D4984">
            <v>51.85</v>
          </cell>
        </row>
        <row r="4985">
          <cell r="A4985" t="str">
            <v>89170</v>
          </cell>
          <cell r="B4985" t="str">
            <v>(COMPOSIÇÃO REPRESENTATIVA) DO SERVIÇO DE REVESTIMENTO CERÂMICO PARA PAREDES INTERNAS, MEIA PAREDE, OU PAREDE INTEIRA, PLACAS GRÊS OU SEMI-GRÊS DE 20X20 CM, PARA EDIFICAÇÕES HABITACIONAIS UNIFAMILIAR (CASAS) E EDIFICAÇÕES PÚBLICAS PADRÃO. AF_11/2014</v>
          </cell>
          <cell r="C4985" t="str">
            <v>M2</v>
          </cell>
          <cell r="D4985">
            <v>50.19</v>
          </cell>
        </row>
        <row r="4986">
          <cell r="A4986" t="str">
            <v>93392</v>
          </cell>
          <cell r="B4986" t="str">
            <v>REVESTIMENTO CERÂMICO PARA PAREDES INTERNAS COM PLACAS TIPO GRÊS OU SEMI-GRÊS PADRÃO POPULAR DE DIMENSÕES 20X20 CM APLICADAS EM AMBIENTES DE ÁREA MENOR QUE 5 M2 NA ALTURA INTEIRA DAS PAREDES. AF_06/2014</v>
          </cell>
          <cell r="C4986" t="str">
            <v>M2</v>
          </cell>
          <cell r="D4986">
            <v>42</v>
          </cell>
        </row>
        <row r="4987">
          <cell r="A4987" t="str">
            <v>93393</v>
          </cell>
          <cell r="B4987" t="str">
            <v>REVESTIMENTO CERÂMICO PARA PAREDES INTERNAS COM PLACAS TIPO GRÊS OU SEMI-GRÊS PADRÃO POPULAR DE DIMENSÕES 20X20 CM APLICADAS EM AMBIENTES DE ÁREA MAIOR QUE 5 M2 NA ALTURA INTEIRA DAS PAREDES. AF_06/2014</v>
          </cell>
          <cell r="C4987" t="str">
            <v>M2</v>
          </cell>
          <cell r="D4987">
            <v>35.520000000000003</v>
          </cell>
        </row>
        <row r="4988">
          <cell r="A4988" t="str">
            <v>93394</v>
          </cell>
          <cell r="B4988" t="str">
            <v>REVESTIMENTO CERÂMICO PARA PAREDES INTERNAS COM PLACAS TIPO GRÊS OU SEMI-GRÊS PADRÃO POPULAR DE DIMENSÕES 20X20 CM APLICADAS EM AMBIENTES DE ÁREA MENOR QUE 5 M2 A MEIA ALTURA DAS PAREDES. AF_06/2014</v>
          </cell>
          <cell r="C4988" t="str">
            <v>M2</v>
          </cell>
          <cell r="D4988">
            <v>44.36</v>
          </cell>
        </row>
        <row r="4989">
          <cell r="A4989" t="str">
            <v>93395</v>
          </cell>
          <cell r="B4989" t="str">
            <v>REVESTIMENTO CERÂMICO PARA PAREDES INTERNAS COM PLACAS TIPO GRÊS OU SEMI-GRÊS PADRÃO POPULAR DE DIMENSÕES 20X20 CM APLICADAS EM AMBIENTES DE ÁREA MAIOR QUE 5 M2 A MEIA ALTURA DAS PAREDES. AF_06/2014</v>
          </cell>
          <cell r="C4989" t="str">
            <v>M2</v>
          </cell>
          <cell r="D4989">
            <v>41.41</v>
          </cell>
        </row>
        <row r="4990">
          <cell r="A4990" t="str">
            <v>84087</v>
          </cell>
          <cell r="B4990" t="str">
            <v>PEITORIL CERAMICO COM LARGURA DE 15CM, ASSENTADO COM ARGAMASSA TRACO 1:3 (CIMENTO E AREIA GROSSA), PREPARO MANUAL DA ARGAMASSA</v>
          </cell>
          <cell r="C4990" t="str">
            <v>M</v>
          </cell>
          <cell r="D4990">
            <v>40.81</v>
          </cell>
        </row>
        <row r="4991">
          <cell r="A4991" t="str">
            <v>84086</v>
          </cell>
          <cell r="B4991" t="str">
            <v>PEITORIL EM GRANILITE PREMOLDADO, COMPRIMENTO DE 13 A 20CM, ASSENTADO COM ARGAMASSA TRACO 1:3 (CIMENTO E AREIA MEDIA), PREPARO MANUAL DA ARGAMASSA</v>
          </cell>
          <cell r="C4991" t="str">
            <v>M</v>
          </cell>
          <cell r="D4991">
            <v>68.19</v>
          </cell>
        </row>
        <row r="4992">
          <cell r="A4992" t="str">
            <v>84088</v>
          </cell>
          <cell r="B4992" t="str">
            <v>PEITORIL EM MARMORE BRANCO, LARGURA DE 15CM, ASSENTADO COM ARGAMASSA TRACO 1:4 (CIMENTO E AREIA MEDIA), PREPARO MANUAL DA ARGAMASSA</v>
          </cell>
          <cell r="C4992" t="str">
            <v>M</v>
          </cell>
          <cell r="D4992">
            <v>67.78</v>
          </cell>
        </row>
        <row r="4993">
          <cell r="A4993" t="str">
            <v>84089</v>
          </cell>
          <cell r="B4993" t="str">
            <v>PEITORIL EM MARMORE BRANCO, LARGURA DE 25CM, ASSENTADO COM ARGAMASSA TRACO 1:3 (CIMENTO E AREIA MEDIA), PREPARO MANUAL DA ARGAMASSA</v>
          </cell>
          <cell r="C4993" t="str">
            <v>M</v>
          </cell>
          <cell r="D4993">
            <v>96.36</v>
          </cell>
        </row>
        <row r="4994">
          <cell r="A4994" t="str">
            <v>40675</v>
          </cell>
          <cell r="B4994" t="str">
            <v>ASSENTAMENTO DE PEITORIL COM ARGAMASSA DE CIMENTO COLANTE</v>
          </cell>
          <cell r="C4994" t="str">
            <v>M</v>
          </cell>
          <cell r="D4994">
            <v>4.71</v>
          </cell>
        </row>
        <row r="4995">
          <cell r="A4995" t="str">
            <v>84118</v>
          </cell>
          <cell r="B4995" t="str">
            <v>PEITORIL CIMENTADO LISO 20X3CM TRACO 1:4 (CIMENTO E AREIA)</v>
          </cell>
          <cell r="C4995" t="str">
            <v>M</v>
          </cell>
          <cell r="D4995">
            <v>26.61</v>
          </cell>
        </row>
        <row r="4996">
          <cell r="A4996" t="str">
            <v>9536</v>
          </cell>
          <cell r="B4996" t="str">
            <v>FORRO DE MADEIRA PARA BEIRAL, TABUAS DE 10X1CM COM FRISO MACHO/FEMEA, INCLUSA MEIA-CANA E TESTEIRA COM ALTURA DE 15CM</v>
          </cell>
          <cell r="C4996" t="str">
            <v>M2</v>
          </cell>
          <cell r="D4996">
            <v>142.77000000000001</v>
          </cell>
        </row>
        <row r="4997">
          <cell r="A4997" t="str">
            <v>74250/1</v>
          </cell>
          <cell r="B4997" t="str">
            <v>FORRO DE MADEIRA, TABUAS 10X1CM COM FRISO MACHO/FEMEA, EXCLUSIVE ENTARUGAMENTO</v>
          </cell>
          <cell r="C4997" t="str">
            <v>M2</v>
          </cell>
          <cell r="D4997">
            <v>84.09</v>
          </cell>
        </row>
        <row r="4998">
          <cell r="A4998" t="str">
            <v>74250/2</v>
          </cell>
          <cell r="B4998" t="str">
            <v>FORRO DE MADEIRA, TABUAS 10X1CM COM FRISO MACHO/FEMEA, INCLUSIVE MEIA-CANA E ENTARUGAMENTO</v>
          </cell>
          <cell r="C4998" t="str">
            <v>M2</v>
          </cell>
          <cell r="D4998">
            <v>95.37</v>
          </cell>
        </row>
        <row r="4999">
          <cell r="A4999" t="str">
            <v>84090</v>
          </cell>
          <cell r="B4999" t="str">
            <v>FORRO DE MADEIRA COM TABUAS 10X1CM FIXADAS EM SARRAFOS DE 2X10CM COM ESPACAMENTO DE 50CM</v>
          </cell>
          <cell r="C4999" t="str">
            <v>M2</v>
          </cell>
          <cell r="D4999">
            <v>114.76</v>
          </cell>
        </row>
        <row r="5000">
          <cell r="A5000" t="str">
            <v>84091</v>
          </cell>
          <cell r="B5000" t="str">
            <v>BARROTEAMENTO PARA FORRO, COM PECAS DE MADEIRA 2,5X10CM, ESPACADAS DE 50CM</v>
          </cell>
          <cell r="C5000" t="str">
            <v>M2</v>
          </cell>
          <cell r="D5000">
            <v>55.66</v>
          </cell>
        </row>
        <row r="5001">
          <cell r="A5001" t="str">
            <v>84093</v>
          </cell>
          <cell r="B5001" t="str">
            <v>TABEIRA DE MADEIRA LEI, 1A QUALIDADE, 2,5X30,0CM PARA BEIRAL DE TELHADO</v>
          </cell>
          <cell r="C5001" t="str">
            <v>M</v>
          </cell>
          <cell r="D5001">
            <v>23.47</v>
          </cell>
        </row>
        <row r="5002">
          <cell r="A5002" t="str">
            <v>84094</v>
          </cell>
          <cell r="B5002" t="str">
            <v>MEIA CANA 2,5X2,5CM COM ACABAMENTO PARA FORRO DE MADEIRA</v>
          </cell>
          <cell r="C5002" t="str">
            <v>M</v>
          </cell>
          <cell r="D5002">
            <v>9.14</v>
          </cell>
        </row>
        <row r="5003">
          <cell r="A5003" t="str">
            <v>84095</v>
          </cell>
          <cell r="B5003" t="str">
            <v>RODATETO EM MADEIRA DE LEI 7,0X2,5CM</v>
          </cell>
          <cell r="C5003" t="str">
            <v>M</v>
          </cell>
          <cell r="D5003">
            <v>22.68</v>
          </cell>
        </row>
        <row r="5004">
          <cell r="A5004" t="str">
            <v>84096</v>
          </cell>
          <cell r="B5004" t="str">
            <v>RODATETO EM MADEIRA DE LEI NATIVA/REGIONAL 1,5 X 5 CM</v>
          </cell>
          <cell r="C5004" t="str">
            <v>M</v>
          </cell>
          <cell r="D5004">
            <v>19.16</v>
          </cell>
        </row>
        <row r="5005">
          <cell r="A5005" t="str">
            <v>72197</v>
          </cell>
          <cell r="B5005" t="str">
            <v>SANCA DE GESSO, ALTURA 15CM, MOLDADA NA OBRA</v>
          </cell>
          <cell r="C5005" t="str">
            <v>M</v>
          </cell>
          <cell r="D5005">
            <v>30.09</v>
          </cell>
        </row>
        <row r="5006">
          <cell r="A5006" t="str">
            <v>73792/1</v>
          </cell>
          <cell r="B5006" t="str">
            <v>FORRO EM PLACAS PRE-MOLDADAS DE GESSO LISO, BISOTADO, 60X60CM COM ESPESSURA CENTRAL 1,2CM E NAS BORDAS 3,0CM, INCLUSO FIXACAO COM ARAME E ESTRUTURA DE MADEIRA</v>
          </cell>
          <cell r="C5006" t="str">
            <v>M2</v>
          </cell>
          <cell r="D5006">
            <v>80.55</v>
          </cell>
        </row>
        <row r="5007">
          <cell r="A5007" t="str">
            <v>73986/1</v>
          </cell>
          <cell r="B5007" t="str">
            <v>FORRO DE GESSO EM PLACAS 60X60CM, ESPESSURA 1,2CM, INCLUSIVE FIXACAO COM ARAME</v>
          </cell>
          <cell r="C5007" t="str">
            <v>M2</v>
          </cell>
          <cell r="D5007">
            <v>32.200000000000003</v>
          </cell>
        </row>
        <row r="5008">
          <cell r="A5008" t="str">
            <v>84097</v>
          </cell>
          <cell r="B5008" t="str">
            <v>REVESTIMENTO COM MARMORE ACINZENTADO POLIDO 20X30CM, ESPESSURA DE 2CM, ASSENTADO COM ARGAMASSA PRE-FABRICADA DE CIMENTO COLANTE E REJUNTAMENTO COM ARGAMASSA PRE-FABRICADA PARA REJUNTAMENTO</v>
          </cell>
          <cell r="C5008" t="str">
            <v>M2</v>
          </cell>
          <cell r="D5008">
            <v>241.15</v>
          </cell>
        </row>
        <row r="5009">
          <cell r="A5009" t="str">
            <v>72200</v>
          </cell>
          <cell r="B5009" t="str">
            <v>REVESTIMENTO EM LAMINADO MELAMINICO TEXTURIZADO, ESPESSURA 0,8 MM, FIXADO COM COLA</v>
          </cell>
          <cell r="C5009" t="str">
            <v>M2</v>
          </cell>
          <cell r="D5009">
            <v>76.27</v>
          </cell>
        </row>
        <row r="5010">
          <cell r="A5010" t="str">
            <v>73807/1</v>
          </cell>
          <cell r="B5010" t="str">
            <v>CORRIMAO EM MARMORITE, LARGURA 15CM</v>
          </cell>
          <cell r="C5010" t="str">
            <v>M</v>
          </cell>
          <cell r="D5010">
            <v>100.27</v>
          </cell>
        </row>
        <row r="5011">
          <cell r="A5011" t="str">
            <v>72201</v>
          </cell>
          <cell r="B5011" t="str">
            <v>RECOLOCACO DE FORROS EM REGUA DE PVC E PERFIS, CONSIDERANDO REAPROVEITAMENTO DO MATERIAL</v>
          </cell>
          <cell r="C5011" t="str">
            <v>M2</v>
          </cell>
          <cell r="D5011">
            <v>11.87</v>
          </cell>
        </row>
        <row r="5012">
          <cell r="A5012" t="str">
            <v>72198</v>
          </cell>
          <cell r="B5012" t="str">
            <v>ISOLAMENTO TERMICO COM ARGAMASSA TRACO 1:3 (CIMENTO E AREIA GROSSA NAO PENEIRADA), COM ADICAO DE PEROLAS DE ISOPOR, ESPESSURA 6CM, PREPARO MANUAL DA ARGAMASSA</v>
          </cell>
          <cell r="C5012" t="str">
            <v>M2</v>
          </cell>
          <cell r="D5012">
            <v>106.02</v>
          </cell>
        </row>
        <row r="5013">
          <cell r="A5013" t="str">
            <v>73833/1</v>
          </cell>
          <cell r="B5013" t="str">
            <v>ISOLAMENTO TERMICO COM MANTA DE LA DE VIDRO, ESPESSURA 2,5CM</v>
          </cell>
          <cell r="C5013" t="str">
            <v>M2</v>
          </cell>
          <cell r="D5013">
            <v>56.72</v>
          </cell>
        </row>
        <row r="5014">
          <cell r="A5014" t="str">
            <v>84098</v>
          </cell>
          <cell r="B5014" t="str">
            <v>ISOLAMENTO ACUSTICO COM ESPUMA POLIURETANO E=25MM, FLEXIVEL 100X100X2CM, DENSIDADE 29 A 35 KG/M3</v>
          </cell>
          <cell r="C5014" t="str">
            <v>M2</v>
          </cell>
          <cell r="D5014">
            <v>50.27</v>
          </cell>
        </row>
        <row r="5015">
          <cell r="A5015" t="str">
            <v>83730</v>
          </cell>
          <cell r="B5015" t="str">
            <v>REPARO ESTRUTURAL DE ESTRUTURAS DE CONCRETO COM ARGAMASSA POLIMERICA DE ALTO DESEMPENHO, E=2 CM</v>
          </cell>
          <cell r="C5015" t="str">
            <v>M2</v>
          </cell>
          <cell r="D5015">
            <v>167.76</v>
          </cell>
        </row>
        <row r="5016">
          <cell r="A5016" t="str">
            <v>83736</v>
          </cell>
          <cell r="B5016" t="str">
            <v>REPARO/COLAGEM DE ESTRUTURAS DE CONCRETO COM ADESIVO ESTRUTURAL A BASE DE EPOXI, E=2 MM</v>
          </cell>
          <cell r="C5016" t="str">
            <v>M2</v>
          </cell>
          <cell r="D5016">
            <v>157.74</v>
          </cell>
        </row>
        <row r="5017">
          <cell r="A5017" t="str">
            <v>91514</v>
          </cell>
          <cell r="B5017" t="str">
            <v>ESTUCAMENTO DE PANOS DE FACHADA SEM VÃOS DO SISTEMA DE PAREDES DE CONCRETO EM EDIFICAÇÕES DE MÚLTIPLOS PAVIMENTOS. AF_06/2015</v>
          </cell>
          <cell r="C5017" t="str">
            <v>M2</v>
          </cell>
          <cell r="D5017">
            <v>5.85</v>
          </cell>
        </row>
        <row r="5018">
          <cell r="A5018" t="str">
            <v>91515</v>
          </cell>
          <cell r="B5018" t="str">
            <v>ESTUCAMENTO DE PANOS DE FACHADA COM VÃOS DO SISTEMA DE PAREDES DE CONCRETO EM EDIFICAÇÕES DE MÚLTIPLOS PAVIMENTOS. AF_06/2015</v>
          </cell>
          <cell r="C5018" t="str">
            <v>M2</v>
          </cell>
          <cell r="D5018">
            <v>7.73</v>
          </cell>
        </row>
        <row r="5019">
          <cell r="A5019" t="str">
            <v>91516</v>
          </cell>
          <cell r="B5019" t="str">
            <v>ESTUCAMENTO DE SUPERFÍCIE EXTERNA DA SACADA DO SISTEMA DE PAREDES DE CONCRETO EM EDIFICAÇÕES DE MÚLTIPLOS PAVIMENTOS. AF_06/2015</v>
          </cell>
          <cell r="C5019" t="str">
            <v>M2</v>
          </cell>
          <cell r="D5019">
            <v>11.27</v>
          </cell>
        </row>
        <row r="5020">
          <cell r="A5020" t="str">
            <v>91517</v>
          </cell>
          <cell r="B5020" t="str">
            <v>ESTUCAMENTO DE PANOS DE FACHADA SEM VÃOS DO SISTEMA DE PAREDES DE CONCRETO EM EDIFICAÇÕES DE PAVIMENTO ÚNICO. AF_06/2015</v>
          </cell>
          <cell r="C5020" t="str">
            <v>M2</v>
          </cell>
          <cell r="D5020">
            <v>12.55</v>
          </cell>
        </row>
        <row r="5021">
          <cell r="A5021" t="str">
            <v>91519</v>
          </cell>
          <cell r="B5021" t="str">
            <v>ESTUCAMENTO DE PANOS DE FACHADA COM VÃOS DO SISTEMA DE PAREDES DE CONCRETO EM EDIFICAÇÕES DE PAVIMENTO ÚNICO. AF_06/2015</v>
          </cell>
          <cell r="C5021" t="str">
            <v>M2</v>
          </cell>
          <cell r="D5021">
            <v>14.4</v>
          </cell>
        </row>
        <row r="5022">
          <cell r="A5022" t="str">
            <v>91520</v>
          </cell>
          <cell r="B5022" t="str">
            <v>ESTUCAMENTO DE DENSIDADE BAIXA NAS FACES INTERNAS DE PAREDES DO SISTEMA DE PAREDES DE CONCRETO. AF_06/2015</v>
          </cell>
          <cell r="C5022" t="str">
            <v>M2</v>
          </cell>
          <cell r="D5022">
            <v>2.14</v>
          </cell>
        </row>
        <row r="5023">
          <cell r="A5023" t="str">
            <v>91522</v>
          </cell>
          <cell r="B5023" t="str">
            <v>ESTUCAMENTO, PARA QUALQUER REVESTIMENTO, EM TETO DO SISTEMA DE PAREDES DE CONCRETO. AF_06/2015</v>
          </cell>
          <cell r="C5023" t="str">
            <v>M2</v>
          </cell>
          <cell r="D5023">
            <v>2.57</v>
          </cell>
        </row>
        <row r="5024">
          <cell r="A5024" t="str">
            <v>91525</v>
          </cell>
          <cell r="B5024" t="str">
            <v>ESTUCAMENTO DE DENSIDADE ALTA, NAS FACES INTERNAS DE PAREDES DO SISTEMA DE PAREDES DE CONCRETO. AF_06/2015</v>
          </cell>
          <cell r="C5024" t="str">
            <v>M2</v>
          </cell>
          <cell r="D5024">
            <v>4.8499999999999996</v>
          </cell>
        </row>
        <row r="5025">
          <cell r="A5025" t="str">
            <v>72817</v>
          </cell>
          <cell r="B5025" t="str">
            <v>BANDEJA SALVA-VIDAS/COLETA DE ENTULHOS, COM TABUA</v>
          </cell>
          <cell r="C5025" t="str">
            <v>M</v>
          </cell>
          <cell r="D5025">
            <v>229.34</v>
          </cell>
        </row>
        <row r="5026">
          <cell r="A5026" t="str">
            <v>73618</v>
          </cell>
          <cell r="B5026" t="str">
            <v>LOCACAO MENSAL DE ANDAIME METALICO TIPO FACHADEIRO, INCLUSIVE MONTAGEM</v>
          </cell>
          <cell r="C5026" t="str">
            <v>M2</v>
          </cell>
          <cell r="D5026">
            <v>9.74</v>
          </cell>
        </row>
        <row r="5027">
          <cell r="A5027" t="str">
            <v>73674</v>
          </cell>
          <cell r="B5027" t="str">
            <v>ANDAIME PARA ALVENARIA EM MADEIRA DE 2A</v>
          </cell>
          <cell r="C5027" t="str">
            <v>M2</v>
          </cell>
          <cell r="D5027">
            <v>26.29</v>
          </cell>
        </row>
        <row r="5028">
          <cell r="A5028" t="str">
            <v>73804/1</v>
          </cell>
          <cell r="B5028" t="str">
            <v>PROTECAO DE FACHADA COM TELA DE POLIPROPILENO FIXADA EM ESTRUTURA DE MADEIRA COM ARAME GALVANIZADO</v>
          </cell>
          <cell r="C5028" t="str">
            <v>M2</v>
          </cell>
          <cell r="D5028">
            <v>24.17</v>
          </cell>
        </row>
        <row r="5029">
          <cell r="A5029" t="str">
            <v>84111</v>
          </cell>
          <cell r="B5029" t="str">
            <v>PLATAFORMA MADEIRA P/ ANDAIME TUBULAR APROVEITAMENTO 20 VEZES</v>
          </cell>
          <cell r="C5029" t="str">
            <v>M2</v>
          </cell>
          <cell r="D5029">
            <v>3.47</v>
          </cell>
        </row>
        <row r="5030">
          <cell r="A5030" t="str">
            <v>84112</v>
          </cell>
          <cell r="B5030" t="str">
            <v>ANDAIME TABUADO SOBRE CAVALETES (INCLUSO CAVALETE) EM MADEIRA DE 1ª UTIL 20X INCL MOVIMENTACAO P/ PE-DIREITO 4,00M</v>
          </cell>
          <cell r="C5030" t="str">
            <v>M2</v>
          </cell>
          <cell r="D5030">
            <v>12.25</v>
          </cell>
        </row>
        <row r="5031">
          <cell r="A5031" t="str">
            <v>95135</v>
          </cell>
          <cell r="B5031" t="str">
            <v>LOCACAO DE ANDAIME METALICO TUBULAR TIPO TORRE</v>
          </cell>
          <cell r="C5031" t="str">
            <v>M/MES</v>
          </cell>
          <cell r="D5031">
            <v>23.83</v>
          </cell>
        </row>
        <row r="5032">
          <cell r="A5032" t="str">
            <v>6022</v>
          </cell>
          <cell r="B5032" t="str">
            <v>ARGAMASSA TRACO 1:2  (CAL E AREIA FINA PENEIRADA), PREPARO MANUAL</v>
          </cell>
          <cell r="C5032" t="str">
            <v>M3</v>
          </cell>
          <cell r="D5032">
            <v>640.32000000000005</v>
          </cell>
        </row>
        <row r="5033">
          <cell r="A5033" t="str">
            <v>73548</v>
          </cell>
          <cell r="B5033" t="str">
            <v>ARGAMASSA TRACO 1:3 (CIMENTO E AREIA), PREPARO MANUAL, INCLUSO ADITIVO IMPERMEABILIZANTE</v>
          </cell>
          <cell r="C5033" t="str">
            <v>M3</v>
          </cell>
          <cell r="D5033">
            <v>507.44</v>
          </cell>
        </row>
        <row r="5034">
          <cell r="A5034" t="str">
            <v>73549</v>
          </cell>
          <cell r="B5034" t="str">
            <v>ARGAMASSA TRACO 1:4 (CIMENTO E AREIA), PREPARO MANUAL, INCLUSO ADITIVO IMPERMEABILIZANTE</v>
          </cell>
          <cell r="C5034" t="str">
            <v>M3</v>
          </cell>
          <cell r="D5034">
            <v>482.25</v>
          </cell>
        </row>
        <row r="5035">
          <cell r="A5035" t="str">
            <v>73551</v>
          </cell>
          <cell r="B5035" t="str">
            <v>ARGAMASSA TRACO 1:4 (CIMENTO E PEDRISCO), PREPARO MANUAL</v>
          </cell>
          <cell r="C5035" t="str">
            <v>M3</v>
          </cell>
          <cell r="D5035">
            <v>397.98</v>
          </cell>
        </row>
        <row r="5036">
          <cell r="A5036" t="str">
            <v>84101</v>
          </cell>
          <cell r="B5036" t="str">
            <v>ARGAMASSA CIMENTO/AREIA/SAIBRO 1:2:2 - PREPARO MANUAL</v>
          </cell>
          <cell r="C5036" t="str">
            <v>M3</v>
          </cell>
          <cell r="D5036">
            <v>380.69</v>
          </cell>
        </row>
        <row r="5037">
          <cell r="A5037" t="str">
            <v>87280</v>
          </cell>
          <cell r="B5037" t="str">
            <v>ARGAMASSA TRAÇO 1:7 (CIMENTO E AREIA MÉDIA) COM ADIÇÃO DE PLASTIFICANTE PARA EMBOÇO/MASSA ÚNICA/ASSENTAMENTO DE ALVENARIA DE VEDAÇÃO, PREPARO MECÂNICO COM BETONEIRA 400 L. AF_06/2014</v>
          </cell>
          <cell r="C5037" t="str">
            <v>M3</v>
          </cell>
          <cell r="D5037">
            <v>295.95999999999998</v>
          </cell>
        </row>
        <row r="5038">
          <cell r="A5038" t="str">
            <v>87281</v>
          </cell>
          <cell r="B5038" t="str">
            <v>ARGAMASSA TRAÇO 1:7 (CIMENTO E AREIA MÉDIA) COM ADIÇÃO DE PLASTIFICANTE PARA EMBOÇO/MASSA ÚNICA/ASSENTAMENTO DE ALVENARIA DE VEDAÇÃO, PREPARO MECÂNICO COM BETONEIRA 600 L. AF_06/2014</v>
          </cell>
          <cell r="C5038" t="str">
            <v>M3</v>
          </cell>
          <cell r="D5038">
            <v>292.14</v>
          </cell>
        </row>
        <row r="5039">
          <cell r="A5039" t="str">
            <v>87283</v>
          </cell>
          <cell r="B5039" t="str">
            <v>ARGAMASSA TRAÇO 1:6 (CIMENTO E AREIA MÉDIA) COM ADIÇÃO DE PLASTIFICANTE PARA EMBOÇO/MASSA ÚNICA/ASSENTAMENTO DE ALVENARIA DE VEDAÇÃO, PREPARO MECÂNICO COM BETONEIRA 400 L. AF_06/2014</v>
          </cell>
          <cell r="C5039" t="str">
            <v>M3</v>
          </cell>
          <cell r="D5039">
            <v>319.62</v>
          </cell>
        </row>
        <row r="5040">
          <cell r="A5040" t="str">
            <v>87284</v>
          </cell>
          <cell r="B5040" t="str">
            <v>ARGAMASSA TRAÇO 1:6 (CIMENTO E AREIA MÉDIA) COM ADIÇÃO DE PLASTIFICANTE PARA EMBOÇO/MASSA ÚNICA/ASSENTAMENTO DE ALVENARIA DE VEDAÇÃO, PREPARO MECÂNICO COM BETONEIRA 600 L. AF_06/2014</v>
          </cell>
          <cell r="C5040" t="str">
            <v>M3</v>
          </cell>
          <cell r="D5040">
            <v>299.54000000000002</v>
          </cell>
        </row>
        <row r="5041">
          <cell r="A5041" t="str">
            <v>87286</v>
          </cell>
          <cell r="B5041" t="str">
            <v>ARGAMASSA TRAÇO 1:1:6 (CIMENTO, CAL E AREIA MÉDIA) PARA EMBOÇO/MASSA ÚNICA/ASSENTAMENTO DE ALVENARIA DE VEDAÇÃO, PREPARO MECÂNICO COM BETONEIRA 400 L. AF_06/2014</v>
          </cell>
          <cell r="C5041" t="str">
            <v>M3</v>
          </cell>
          <cell r="D5041">
            <v>315.83999999999997</v>
          </cell>
        </row>
        <row r="5042">
          <cell r="A5042" t="str">
            <v>87287</v>
          </cell>
          <cell r="B5042" t="str">
            <v>ARGAMASSA TRAÇO 1:1:6 (CIMENTO, CAL E AREIA MÉDIA) PARA EMBOÇO/MASSA ÚNICA/ASSENTAMENTO DE ALVENARIA DE VEDAÇÃO, PREPARO MECÂNICO COM BETONEIRA 600 L. AF_06/2014</v>
          </cell>
          <cell r="C5042" t="str">
            <v>M3</v>
          </cell>
          <cell r="D5042">
            <v>387.92</v>
          </cell>
        </row>
        <row r="5043">
          <cell r="A5043" t="str">
            <v>87289</v>
          </cell>
          <cell r="B5043" t="str">
            <v>ARGAMASSA TRAÇO 1:1,5:7,5 (CIMENTO, CAL E AREIA MÉDIA) PARA EMBOÇO/MASSA ÚNICA/ASSENTAMENTO DE ALVENARIA DE VEDAÇÃO, PREPARO MECÂNICO COM BETONEIRA 400 L. AF_06/2014</v>
          </cell>
          <cell r="C5043" t="str">
            <v>M3</v>
          </cell>
          <cell r="D5043">
            <v>379.12</v>
          </cell>
        </row>
        <row r="5044">
          <cell r="A5044" t="str">
            <v>87290</v>
          </cell>
          <cell r="B5044" t="str">
            <v>ARGAMASSA TRAÇO 1:1,5:7,5 (CIMENTO, CAL E AREIA MÉDIA) PARA EMBOÇO/MASSA ÚNICA/ASSENTAMENTO DE ALVENARIA DE VEDAÇÃO, PREPARO MECÂNICO COM BETONEIRA 600 L. AF_06/2014</v>
          </cell>
          <cell r="C5044" t="str">
            <v>M3</v>
          </cell>
          <cell r="D5044">
            <v>374.73</v>
          </cell>
        </row>
        <row r="5045">
          <cell r="A5045" t="str">
            <v>87292</v>
          </cell>
          <cell r="B5045" t="str">
            <v>ARGAMASSA TRAÇO 1:2:8 (CIMENTO, CAL E AREIA MÉDIA) PARA EMBOÇO/MASSA ÚNICA/ASSENTAMENTO DE ALVENARIA DE VEDAÇÃO, PREPARO MECÂNICO COM BETONEIRA 400 L. AF_06/2014</v>
          </cell>
          <cell r="C5045" t="str">
            <v>M3</v>
          </cell>
          <cell r="D5045">
            <v>398.68</v>
          </cell>
        </row>
        <row r="5046">
          <cell r="A5046" t="str">
            <v>87294</v>
          </cell>
          <cell r="B5046" t="str">
            <v>ARGAMASSA TRAÇO 1:2:9 (CIMENTO, CAL E AREIA MÉDIA) PARA EMBOÇO/MASSA ÚNICA/ASSENTAMENTO DE ALVENARIA DE VEDAÇÃO, PREPARO MECÂNICO COM BETONEIRA 600 L. AF_06/2014</v>
          </cell>
          <cell r="C5046" t="str">
            <v>M3</v>
          </cell>
          <cell r="D5046">
            <v>378.77</v>
          </cell>
        </row>
        <row r="5047">
          <cell r="A5047" t="str">
            <v>87295</v>
          </cell>
          <cell r="B5047" t="str">
            <v>ARGAMASSA TRAÇO 1:3:12 (CIMENTO, CAL E AREIA MÉDIA) PARA EMBOÇO/MASSA ÚNICA/ASSENTAMENTO DE ALVENARIA DE VEDAÇÃO, PREPARO MECÂNICO COM BETONEIRA 400 L. AF_06/2014</v>
          </cell>
          <cell r="C5047" t="str">
            <v>M3</v>
          </cell>
          <cell r="D5047">
            <v>389.35</v>
          </cell>
        </row>
        <row r="5048">
          <cell r="A5048" t="str">
            <v>87296</v>
          </cell>
          <cell r="B5048" t="str">
            <v>ARGAMASSA TRAÇO 1:3:12 (CIMENTO, CAL E AREIA MÉDIA) PARA EMBOÇO/MASSA ÚNICA/ASSENTAMENTO DE ALVENARIA DE VEDAÇÃO, PREPARO MECÂNICO COM BETONEIRA 600 L. AF_06/2014</v>
          </cell>
          <cell r="C5048" t="str">
            <v>M3</v>
          </cell>
          <cell r="D5048">
            <v>369.35</v>
          </cell>
        </row>
        <row r="5049">
          <cell r="A5049" t="str">
            <v>87298</v>
          </cell>
          <cell r="B5049" t="str">
            <v>ARGAMASSA TRAÇO 1:3 (CIMENTO E AREIA MÉDIA) PARA CONTRAPISO, PREPARO MECÂNICO COM BETONEIRA 400 L. AF_06/2014</v>
          </cell>
          <cell r="C5049" t="str">
            <v>M3</v>
          </cell>
          <cell r="D5049">
            <v>452.03</v>
          </cell>
        </row>
        <row r="5050">
          <cell r="A5050" t="str">
            <v>87299</v>
          </cell>
          <cell r="B5050" t="str">
            <v>ARGAMASSA TRAÇO 1:3 (CIMENTO E AREIA MÉDIA) PARA CONTRAPISO, PREPARO MECÂNICO COM BETONEIRA 600 L. AF_06/2014</v>
          </cell>
          <cell r="C5050" t="str">
            <v>M3</v>
          </cell>
          <cell r="D5050">
            <v>437.59</v>
          </cell>
        </row>
        <row r="5051">
          <cell r="A5051" t="str">
            <v>87301</v>
          </cell>
          <cell r="B5051" t="str">
            <v>ARGAMASSA TRAÇO 1:4 (CIMENTO E AREIA MÉDIA) PARA CONTRAPISO, PREPARO MECÂNICO COM BETONEIRA 400 L. AF_06/2014</v>
          </cell>
          <cell r="C5051" t="str">
            <v>M3</v>
          </cell>
          <cell r="D5051">
            <v>402.42</v>
          </cell>
        </row>
        <row r="5052">
          <cell r="A5052" t="str">
            <v>87302</v>
          </cell>
          <cell r="B5052" t="str">
            <v>ARGAMASSA TRAÇO 1:4 (CIMENTO E AREIA MÉDIA) PARA CONTRAPISO, PREPARO MECÂNICO COM BETONEIRA 600 L. AF_06/2014</v>
          </cell>
          <cell r="C5052" t="str">
            <v>M3</v>
          </cell>
          <cell r="D5052">
            <v>390.88</v>
          </cell>
        </row>
        <row r="5053">
          <cell r="A5053" t="str">
            <v>87304</v>
          </cell>
          <cell r="B5053" t="str">
            <v>ARGAMASSA TRAÇO 1:5 (CIMENTO E AREIA MÉDIA) PARA CONTRAPISO, PREPARO MECÂNICO COM BETONEIRA 400 L. AF_06/2014</v>
          </cell>
          <cell r="C5053" t="str">
            <v>M3</v>
          </cell>
          <cell r="D5053">
            <v>373.99</v>
          </cell>
        </row>
        <row r="5054">
          <cell r="A5054" t="str">
            <v>87305</v>
          </cell>
          <cell r="B5054" t="str">
            <v>ARGAMASSA TRAÇO 1:5 (CIMENTO E AREIA MÉDIA) PARA CONTRAPISO, PREPARO MECÂNICO COM BETONEIRA 600 L. AF_06/2014</v>
          </cell>
          <cell r="C5054" t="str">
            <v>M3</v>
          </cell>
          <cell r="D5054">
            <v>361.81</v>
          </cell>
        </row>
        <row r="5055">
          <cell r="A5055" t="str">
            <v>87307</v>
          </cell>
          <cell r="B5055" t="str">
            <v>ARGAMASSA TRAÇO 1:6 (CIMENTO E AREIA MÉDIA) PARA CONTRAPISO, PREPARO MECÂNICO COM BETONEIRA 400 L. AF_06/2014</v>
          </cell>
          <cell r="C5055" t="str">
            <v>M3</v>
          </cell>
          <cell r="D5055">
            <v>347.26</v>
          </cell>
        </row>
        <row r="5056">
          <cell r="A5056" t="str">
            <v>87308</v>
          </cell>
          <cell r="B5056" t="str">
            <v>ARGAMASSA TRAÇO 1:6 (CIMENTO E AREIA MÉDIA) PARA CONTRAPISO, PREPARO MECÂNICO COM BETONEIRA 600 L. AF_06/2014</v>
          </cell>
          <cell r="C5056" t="str">
            <v>M3</v>
          </cell>
          <cell r="D5056">
            <v>337.47</v>
          </cell>
        </row>
        <row r="5057">
          <cell r="A5057" t="str">
            <v>87310</v>
          </cell>
          <cell r="B5057" t="str">
            <v>ARGAMASSA TRAÇO 1:5 (CIMENTO E AREIA GROSSA) PARA CHAPISCO CONVENCIONAL, PREPARO MECÂNICO COM BETONEIRA 400 L. AF_06/2014</v>
          </cell>
          <cell r="C5057" t="str">
            <v>M3</v>
          </cell>
          <cell r="D5057">
            <v>315.81</v>
          </cell>
        </row>
        <row r="5058">
          <cell r="A5058" t="str">
            <v>87311</v>
          </cell>
          <cell r="B5058" t="str">
            <v>ARGAMASSA TRAÇO 1:5 (CIMENTO E AREIA GROSSA) PARA CHAPISCO CONVENCIONAL, PREPARO MECÂNICO COM BETONEIRA 600 L. AF_06/2014</v>
          </cell>
          <cell r="C5058" t="str">
            <v>M3</v>
          </cell>
          <cell r="D5058">
            <v>309.16000000000003</v>
          </cell>
        </row>
        <row r="5059">
          <cell r="A5059" t="str">
            <v>87313</v>
          </cell>
          <cell r="B5059" t="str">
            <v>ARGAMASSA TRAÇO 1:3 (CIMENTO E AREIA GROSSA) PARA CHAPISCO CONVENCIONAL, PREPARO MECÂNICO COM BETONEIRA 400 L. AF_06/2014</v>
          </cell>
          <cell r="C5059" t="str">
            <v>M3</v>
          </cell>
          <cell r="D5059">
            <v>371.87</v>
          </cell>
        </row>
        <row r="5060">
          <cell r="A5060" t="str">
            <v>87314</v>
          </cell>
          <cell r="B5060" t="str">
            <v>ARGAMASSA TRAÇO 1:3 (CIMENTO E AREIA GROSSA) PARA CHAPISCO CONVENCIONAL, PREPARO MECÂNICO COM BETONEIRA 600 L. AF_06/2014</v>
          </cell>
          <cell r="C5060" t="str">
            <v>M3</v>
          </cell>
          <cell r="D5060">
            <v>366.08</v>
          </cell>
        </row>
        <row r="5061">
          <cell r="A5061" t="str">
            <v>87316</v>
          </cell>
          <cell r="B5061" t="str">
            <v>ARGAMASSA TRAÇO 1:4 (CIMENTO E AREIA GROSSA) PARA CHAPISCO CONVENCIONAL, PREPARO MECÂNICO COM BETONEIRA 400 L. AF_06/2014</v>
          </cell>
          <cell r="C5061" t="str">
            <v>M3</v>
          </cell>
          <cell r="D5061">
            <v>343.3</v>
          </cell>
        </row>
        <row r="5062">
          <cell r="A5062" t="str">
            <v>87317</v>
          </cell>
          <cell r="B5062" t="str">
            <v>ARGAMASSA TRAÇO 1:4 (CIMENTO E AREIA GROSSA) PARA CHAPISCO CONVENCIONAL, PREPARO MECÂNICO COM BETONEIRA 600 L. AF_06/2014</v>
          </cell>
          <cell r="C5062" t="str">
            <v>M3</v>
          </cell>
          <cell r="D5062">
            <v>332.57</v>
          </cell>
        </row>
        <row r="5063">
          <cell r="A5063" t="str">
            <v>87319</v>
          </cell>
          <cell r="B5063" t="str">
            <v>ARGAMASSA TRAÇO 1:5 (CIMENTO E AREIA GROSSA) COM ADIÇÃO DE EMULSÃO POLIMÉRICA PARA CHAPISCO ROLADO, PREPARO MECÂNICO COM BETONEIRA 400 L. AF_06/2014</v>
          </cell>
          <cell r="C5063" t="str">
            <v>M3</v>
          </cell>
          <cell r="D5063">
            <v>1766.92</v>
          </cell>
        </row>
        <row r="5064">
          <cell r="A5064" t="str">
            <v>87320</v>
          </cell>
          <cell r="B5064" t="str">
            <v>ARGAMASSA TRAÇO 1:5 (CIMENTO E AREIA GROSSA) COM ADIÇÃO DE EMULSÃO POLIMÉRICA PARA CHAPISCO ROLADO, PREPARO MECÂNICO COM BETONEIRA 600 L. AF_06/2014</v>
          </cell>
          <cell r="C5064" t="str">
            <v>M3</v>
          </cell>
          <cell r="D5064">
            <v>1767.26</v>
          </cell>
        </row>
        <row r="5065">
          <cell r="A5065" t="str">
            <v>87322</v>
          </cell>
          <cell r="B5065" t="str">
            <v>ARGAMASSA TRAÇO 1:3 (CIMENTO E AREIA GROSSA) COM ADIÇÃO DE EMULSÃO POLIMÉRICA PARA CHAPISCO ROLADO, PREPARO MECÂNICO COM BETONEIRA 400 L. AF_06/2014</v>
          </cell>
          <cell r="C5065" t="str">
            <v>M3</v>
          </cell>
          <cell r="D5065">
            <v>1825.41</v>
          </cell>
        </row>
        <row r="5066">
          <cell r="A5066" t="str">
            <v>87323</v>
          </cell>
          <cell r="B5066" t="str">
            <v>ARGAMASSA TRAÇO 1:3 (CIMENTO E AREIA GROSSA) COM ADIÇÃO DE EMULSÃO POLIMÉRICA PARA CHAPISCO ROLADO, PREPARO MECÂNICO COM BETONEIRA 600 L. AF_06/2014</v>
          </cell>
          <cell r="C5066" t="str">
            <v>M3</v>
          </cell>
          <cell r="D5066">
            <v>1813.53</v>
          </cell>
        </row>
        <row r="5067">
          <cell r="A5067" t="str">
            <v>87325</v>
          </cell>
          <cell r="B5067" t="str">
            <v>ARGAMASSA TRAÇO 1:4 (CIMENTO E AREIA GROSSA) COM ADIÇÃO DE EMULSÃO POLIMÉRICA PARA CHAPISCO ROLADO, PREPARO MECÂNICO COM BETONEIRA 400 L. AF_06/2014</v>
          </cell>
          <cell r="C5067" t="str">
            <v>M3</v>
          </cell>
          <cell r="D5067">
            <v>1792.27</v>
          </cell>
        </row>
        <row r="5068">
          <cell r="A5068" t="str">
            <v>87326</v>
          </cell>
          <cell r="B5068" t="str">
            <v>ARGAMASSA TRAÇO 1:4 (CIMENTO E AREIA GROSSA) COM ADIÇÃO DE EMULSÃO POLIMÉRICA PARA CHAPISCO ROLADO, PREPARO MECÂNICO COM BETONEIRA 600 L. AF_06/2014</v>
          </cell>
          <cell r="C5068" t="str">
            <v>M3</v>
          </cell>
          <cell r="D5068">
            <v>1785.54</v>
          </cell>
        </row>
        <row r="5069">
          <cell r="A5069" t="str">
            <v>87327</v>
          </cell>
          <cell r="B5069" t="str">
            <v>ARGAMASSA TRAÇO 1:7 (CIMENTO E AREIA MÉDIA) COM ADIÇÃO DE PLASTIFICANTE PARA EMBOÇO/MASSA ÚNICA/ASSENTAMENTO DE ALVENARIA DE VEDAÇÃO, PREPARO MECÂNICO COM MISTURADOR DE EIXO HORIZONTAL DE 300 KG. AF_06/2014</v>
          </cell>
          <cell r="C5069" t="str">
            <v>M3</v>
          </cell>
          <cell r="D5069">
            <v>315.73</v>
          </cell>
        </row>
        <row r="5070">
          <cell r="A5070" t="str">
            <v>87328</v>
          </cell>
          <cell r="B5070" t="str">
            <v>ARGAMASSA TRAÇO 1:7 (CIMENTO E AREIA MÉDIA) COM ADIÇÃO DE PLASTIFICANTE PARA EMBOÇO/MASSA ÚNICA/ASSENTAMENTO DE ALVENARIA DE VEDAÇÃO, PREPARO MECÂNICO COM MISTURADOR DE EIXO HORIZONTAL DE 600 KG. AF_06/2014</v>
          </cell>
          <cell r="C5070" t="str">
            <v>M3</v>
          </cell>
          <cell r="D5070">
            <v>276.99</v>
          </cell>
        </row>
        <row r="5071">
          <cell r="A5071" t="str">
            <v>87329</v>
          </cell>
          <cell r="B5071" t="str">
            <v>ARGAMASSA TRAÇO 1:6 (CIMENTO E AREIA MÉDIA) COM ADIÇÃO DE PLASTIFICANTE PARA EMBOÇO/MASSA ÚNICA/ASSENTAMENTO DE ALVENARIA DE VEDAÇÃO, PREPARO MECÂNICO COM MISTURADOR DE EIXO HORIZONTAL DE 300 KG. AF_06/2014</v>
          </cell>
          <cell r="C5071" t="str">
            <v>M3</v>
          </cell>
          <cell r="D5071">
            <v>340.8</v>
          </cell>
        </row>
        <row r="5072">
          <cell r="A5072" t="str">
            <v>87330</v>
          </cell>
          <cell r="B5072" t="str">
            <v>ARGAMASSA TRAÇO 1:6 (CIMENTO E AREIA MÉDIA) COM ADIÇÃO DE PLASTIFICANTE PARA EMBOÇO/MASSA ÚNICA/ASSENTAMENTO DE ALVENARIA DE VEDAÇÃO, PREPARO MECÂNICO COM MISTURADOR DE EIXO HORIZONTAL DE 600 KG. AF_06/2014</v>
          </cell>
          <cell r="C5072" t="str">
            <v>M3</v>
          </cell>
          <cell r="D5072">
            <v>299.08</v>
          </cell>
        </row>
        <row r="5073">
          <cell r="A5073" t="str">
            <v>87331</v>
          </cell>
          <cell r="B5073" t="str">
            <v>ARGAMASSA TRAÇO 1:1:6 (CIMENTO, CAL E AREIA MÉDIA) PARA EMBOÇO/MASSA ÚNICA/ASSENTAMENTO DE ALVENARIA DE VEDAÇÃO, PREPARO MECÂNICO COM MISTURADOR DE EIXO HORIZONTAL DE 300 KG. AF_06/2014</v>
          </cell>
          <cell r="C5073" t="str">
            <v>M3</v>
          </cell>
          <cell r="D5073">
            <v>410.04</v>
          </cell>
        </row>
        <row r="5074">
          <cell r="A5074" t="str">
            <v>87332</v>
          </cell>
          <cell r="B5074" t="str">
            <v>ARGAMASSA TRAÇO 1:1:6 (CIMENTO, CAL E AREIA MÉDIA) PARA EMBOÇO/MASSA ÚNICA/ASSENTAMENTO DE ALVENARIA DE VEDAÇÃO, PREPARO MECÂNICO COM MISTURADOR DE EIXO HORIZONTAL DE 600 KG. AF_06/2014</v>
          </cell>
          <cell r="C5074" t="str">
            <v>M3</v>
          </cell>
          <cell r="D5074">
            <v>368.84</v>
          </cell>
        </row>
        <row r="5075">
          <cell r="A5075" t="str">
            <v>87333</v>
          </cell>
          <cell r="B5075" t="str">
            <v>ARGAMASSA TRAÇO 1:1,5:7,5 (CIMENTO, CAL E AREIA MÉDIA) PARA EMBOÇO/MASSA ÚNICA/ASSENTAMENTO DE ALVENARIA DE VEDAÇÃO, PREPARO MECÂNICO COM MISTURADOR DE EIXO HORIZONTAL DE 300 KG. AF_06/2014</v>
          </cell>
          <cell r="C5075" t="str">
            <v>M3</v>
          </cell>
          <cell r="D5075">
            <v>385.29</v>
          </cell>
        </row>
        <row r="5076">
          <cell r="A5076" t="str">
            <v>87334</v>
          </cell>
          <cell r="B5076" t="str">
            <v>ARGAMASSA TRAÇO 1:1,5:7,5 (CIMENTO, CAL E AREIA MÉDIA) PARA EMBOÇO/MASSA ÚNICA/ASSENTAMENTO DE ALVENARIA DE VEDAÇÃO, PREPARO MECÂNICO COM MISTURADOR DE EIXO HORIZONTAL DE 600 KG. AF_06/2014</v>
          </cell>
          <cell r="C5076" t="str">
            <v>M3</v>
          </cell>
          <cell r="D5076">
            <v>355.08</v>
          </cell>
        </row>
        <row r="5077">
          <cell r="A5077" t="str">
            <v>87335</v>
          </cell>
          <cell r="B5077" t="str">
            <v>ARGAMASSA TRAÇO 1:2:8 (CIMENTO, CAL E AREIA MÉDIA) PARA EMBOÇO/MASSA ÚNICA/ASSENTAMENTO DE ALVENARIA DE VEDAÇÃO, PREPARO MECÂNICO COM MISTURADOR DE EIXO HORIZONTAL DE 300 KG. AF_06/2014</v>
          </cell>
          <cell r="C5077" t="str">
            <v>M3</v>
          </cell>
          <cell r="D5077">
            <v>394.63</v>
          </cell>
        </row>
        <row r="5078">
          <cell r="A5078" t="str">
            <v>87336</v>
          </cell>
          <cell r="B5078" t="str">
            <v>ARGAMASSA TRAÇO 1:2:8 (CIMENTO, CAL E AREIA MÉDIA) PARA EMBOÇO/MASSA ÚNICA/ASSENTAMENTO DE ALVENARIA DE VEDAÇÃO, PREPARO MECÂNICO COM MISTURADOR DE EIXO HORIZONTAL DE 600 KG. AF_06/2014</v>
          </cell>
          <cell r="C5078" t="str">
            <v>M3</v>
          </cell>
          <cell r="D5078">
            <v>372.27</v>
          </cell>
        </row>
        <row r="5079">
          <cell r="A5079" t="str">
            <v>87337</v>
          </cell>
          <cell r="B5079" t="str">
            <v>ARGAMASSA TRAÇO 1:2:9 (CIMENTO, CAL E AREIA MÉDIA) PARA EMBOÇO/MASSA ÚNICA/ASSENTAMENTO DE ALVENARIA DE VEDAÇÃO, PREPARO MECÂNICO COM MISTURADOR DE EIXO HORIZONTAL DE 300 KG. AF_06/2014</v>
          </cell>
          <cell r="C5079" t="str">
            <v>M3</v>
          </cell>
          <cell r="D5079">
            <v>374.95</v>
          </cell>
        </row>
        <row r="5080">
          <cell r="A5080" t="str">
            <v>87338</v>
          </cell>
          <cell r="B5080" t="str">
            <v>ARGAMASSA TRAÇO 1:3:12 (CIMENTO, CAL E AREIA MÉDIA) PARA EMBOÇO/MASSA ÚNICA/ASSENTAMENTO DE ALVENARIA DE VEDAÇÃO, PREPARO MECÂNICO COM MISTURADOR DE EIXO HORIZONTAL DE 600 KG. AF_06/2014</v>
          </cell>
          <cell r="C5080" t="str">
            <v>M3</v>
          </cell>
          <cell r="D5080">
            <v>364.67</v>
          </cell>
        </row>
        <row r="5081">
          <cell r="A5081" t="str">
            <v>87339</v>
          </cell>
          <cell r="B5081" t="str">
            <v>ARGAMASSA TRAÇO 1:3 (CIMENTO E AREIA MÉDIA) PARA CONTRAPISO, PREPARO MECÂNICO COM MISTURADOR DE EIXO HORIZONTAL DE 160 KG. AF_06/2014</v>
          </cell>
          <cell r="C5081" t="str">
            <v>M3</v>
          </cell>
          <cell r="D5081">
            <v>535.71</v>
          </cell>
        </row>
        <row r="5082">
          <cell r="A5082" t="str">
            <v>87340</v>
          </cell>
          <cell r="B5082" t="str">
            <v>ARGAMASSA TRAÇO 1:3 (CIMENTO E AREIA MÉDIA) PARA CONTRAPISO, PREPARO MECÂNICO COM MISTURADOR DE EIXO HORIZONTAL DE 300 KG. AF_06/2014</v>
          </cell>
          <cell r="C5082" t="str">
            <v>M3</v>
          </cell>
          <cell r="D5082">
            <v>440.67</v>
          </cell>
        </row>
        <row r="5083">
          <cell r="A5083" t="str">
            <v>87341</v>
          </cell>
          <cell r="B5083" t="str">
            <v>ARGAMASSA TRAÇO 1:3 (CIMENTO E AREIA MÉDIA) PARA CONTRAPISO, PREPARO MECÂNICO COM MISTURADOR DE EIXO HORIZONTAL DE 600 KG. AF_06/2014</v>
          </cell>
          <cell r="C5083" t="str">
            <v>M3</v>
          </cell>
          <cell r="D5083">
            <v>423.17</v>
          </cell>
        </row>
        <row r="5084">
          <cell r="A5084" t="str">
            <v>87342</v>
          </cell>
          <cell r="B5084" t="str">
            <v>ARGAMASSA TRAÇO 1:4 (CIMENTO E AREIA MÉDIA) PARA CONTRAPISO, PREPARO MECÂNICO COM MISTURADOR DE EIXO HORIZONTAL DE 160 KG. AF_06/2014</v>
          </cell>
          <cell r="C5084" t="str">
            <v>M3</v>
          </cell>
          <cell r="D5084">
            <v>462.21</v>
          </cell>
        </row>
        <row r="5085">
          <cell r="A5085" t="str">
            <v>87343</v>
          </cell>
          <cell r="B5085" t="str">
            <v>ARGAMASSA TRAÇO 1:4 (CIMENTO E AREIA MÉDIA) PARA CONTRAPISO, PREPARO MECÂNICO COM MISTURADOR DE EIXO HORIZONTAL DE 300 KG. AF_06/2014</v>
          </cell>
          <cell r="C5085" t="str">
            <v>M3</v>
          </cell>
          <cell r="D5085">
            <v>400.84</v>
          </cell>
        </row>
        <row r="5086">
          <cell r="A5086" t="str">
            <v>87344</v>
          </cell>
          <cell r="B5086" t="str">
            <v>ARGAMASSA TRAÇO 1:4 (CIMENTO E AREIA MÉDIA) PARA CONTRAPISO, PREPARO MECÂNICO COM MISTURADOR DE EIXO HORIZONTAL DE 600 KG. AF_06/2014</v>
          </cell>
          <cell r="C5086" t="str">
            <v>M3</v>
          </cell>
          <cell r="D5086">
            <v>375.99</v>
          </cell>
        </row>
        <row r="5087">
          <cell r="A5087" t="str">
            <v>87345</v>
          </cell>
          <cell r="B5087" t="str">
            <v>ARGAMASSA TRAÇO 1:5 (CIMENTO E AREIA MÉDIA) PARA CONTRAPISO, PREPARO MECÂNICO COM MISTURADOR DE EIXO HORIZONTAL DE 160 KG. AF_06/2014</v>
          </cell>
          <cell r="C5087" t="str">
            <v>M3</v>
          </cell>
          <cell r="D5087">
            <v>404.3</v>
          </cell>
        </row>
        <row r="5088">
          <cell r="A5088" t="str">
            <v>87346</v>
          </cell>
          <cell r="B5088" t="str">
            <v>ARGAMASSA TRAÇO 1:5 (CIMENTO E AREIA MÉDIA) PARA CONTRAPISO, PREPARO MECÂNICO COM MISTURADOR DE EIXO HORIZONTAL DE 300 KG. AF_06/2014</v>
          </cell>
          <cell r="C5088" t="str">
            <v>M3</v>
          </cell>
          <cell r="D5088">
            <v>361.98</v>
          </cell>
        </row>
        <row r="5089">
          <cell r="A5089" t="str">
            <v>87347</v>
          </cell>
          <cell r="B5089" t="str">
            <v>ARGAMASSA TRAÇO 1:5 (CIMENTO E AREIA MÉDIA) PARA CONTRAPISO, PREPARO MECÂNICO COM MISTURADOR DE EIXO HORIZONTAL DE 600 KG. AF_06/2014</v>
          </cell>
          <cell r="C5089" t="str">
            <v>M3</v>
          </cell>
          <cell r="D5089">
            <v>348.32</v>
          </cell>
        </row>
        <row r="5090">
          <cell r="A5090" t="str">
            <v>87348</v>
          </cell>
          <cell r="B5090" t="str">
            <v>ARGAMASSA TRAÇO 1:6 (CIMENTO E AREIA MÉDIA) PARA CONTRAPISO, PREPARO MECÂNICO COM MISTURADOR DE EIXO HORIZONTAL DE 160 KG. AF_06/2014</v>
          </cell>
          <cell r="C5090" t="str">
            <v>M3</v>
          </cell>
          <cell r="D5090">
            <v>375.78</v>
          </cell>
        </row>
        <row r="5091">
          <cell r="A5091" t="str">
            <v>87349</v>
          </cell>
          <cell r="B5091" t="str">
            <v>ARGAMASSA TRAÇO 1:6 (CIMENTO E AREIA MÉDIA) PARA CONTRAPISO, PREPARO MECÂNICO COM MISTURADOR DE EIXO HORIZONTAL DE 600 KG. AF_06/2014</v>
          </cell>
          <cell r="C5091" t="str">
            <v>M3</v>
          </cell>
          <cell r="D5091">
            <v>321.8</v>
          </cell>
        </row>
        <row r="5092">
          <cell r="A5092" t="str">
            <v>87350</v>
          </cell>
          <cell r="B5092" t="str">
            <v>ARGAMASSA TRAÇO 1:5 (CIMENTO E AREIA GROSSA) PARA CHAPISCO CONVENCIONAL, PREPARO MECÂNICO COM MISTURADOR DE EIXO HORIZONTAL DE 300 KG. AF_06/2014</v>
          </cell>
          <cell r="C5092" t="str">
            <v>M3</v>
          </cell>
          <cell r="D5092">
            <v>347.26</v>
          </cell>
        </row>
        <row r="5093">
          <cell r="A5093" t="str">
            <v>87351</v>
          </cell>
          <cell r="B5093" t="str">
            <v>ARGAMASSA TRAÇO 1:5 (CIMENTO E AREIA GROSSA) PARA CHAPISCO CONVENCIONAL, PREPARO MECÂNICO COM MISTURADOR DE EIXO HORIZONTAL DE 600 KG. AF_06/2014</v>
          </cell>
          <cell r="C5093" t="str">
            <v>M3</v>
          </cell>
          <cell r="D5093">
            <v>308.35000000000002</v>
          </cell>
        </row>
        <row r="5094">
          <cell r="A5094" t="str">
            <v>87352</v>
          </cell>
          <cell r="B5094" t="str">
            <v>ARGAMASSA TRAÇO 1:3 (CIMENTO E AREIA GROSSA) PARA CHAPISCO CONVENCIONAL, PREPARO MECÂNICO COM MISTURADOR DE EIXO HORIZONTAL DE 160 KG. AF_06/2014</v>
          </cell>
          <cell r="C5094" t="str">
            <v>M3</v>
          </cell>
          <cell r="D5094">
            <v>431.98</v>
          </cell>
        </row>
        <row r="5095">
          <cell r="A5095" t="str">
            <v>87353</v>
          </cell>
          <cell r="B5095" t="str">
            <v>ARGAMASSA TRAÇO 1:3 (CIMENTO E AREIA GROSSA) PARA CHAPISCO CONVENCIONAL, PREPARO MECÂNICO COM MISTURADOR DE EIXO HORIZONTAL DE 300 KG. AF_06/2014</v>
          </cell>
          <cell r="C5095" t="str">
            <v>M3</v>
          </cell>
          <cell r="D5095">
            <v>376.76</v>
          </cell>
        </row>
        <row r="5096">
          <cell r="A5096" t="str">
            <v>87354</v>
          </cell>
          <cell r="B5096" t="str">
            <v>ARGAMASSA TRAÇO 1:3 (CIMENTO E AREIA GROSSA) PARA CHAPISCO CONVENCIONAL, PREPARO MECÂNICO COM MISTURADOR DE EIXO HORIZONTAL DE 600 KG. AF_06/2014</v>
          </cell>
          <cell r="C5096" t="str">
            <v>M3</v>
          </cell>
          <cell r="D5096">
            <v>351.86</v>
          </cell>
        </row>
        <row r="5097">
          <cell r="A5097" t="str">
            <v>87355</v>
          </cell>
          <cell r="B5097" t="str">
            <v>ARGAMASSA TRAÇO 1:4 (CIMENTO E AREIA GROSSA) PARA CHAPISCO CONVENCIONAL, PREPARO MECÂNICO COM MISTURADOR DE EIXO HORIZONTAL DE 160 KG. AF_06/2014</v>
          </cell>
          <cell r="C5097" t="str">
            <v>M3</v>
          </cell>
          <cell r="D5097">
            <v>378.07</v>
          </cell>
        </row>
        <row r="5098">
          <cell r="A5098" t="str">
            <v>87356</v>
          </cell>
          <cell r="B5098" t="str">
            <v>ARGAMASSA TRAÇO 1:4 (CIMENTO E AREIA GROSSA) PARA CHAPISCO CONVENCIONAL, PREPARO MECÂNICO COM MISTURADOR DE EIXO HORIZONTAL DE 300 KG. AF_06/2014</v>
          </cell>
          <cell r="C5098" t="str">
            <v>M3</v>
          </cell>
          <cell r="D5098">
            <v>333.26</v>
          </cell>
        </row>
        <row r="5099">
          <cell r="A5099" t="str">
            <v>87357</v>
          </cell>
          <cell r="B5099" t="str">
            <v>ARGAMASSA TRAÇO 1:4 (CIMENTO E AREIA GROSSA) PARA CHAPISCO CONVENCIONAL, PREPARO MECÂNICO COM MISTURADOR DE EIXO HORIZONTAL DE 600 KG. AF_06/2014</v>
          </cell>
          <cell r="C5099" t="str">
            <v>M3</v>
          </cell>
          <cell r="D5099">
            <v>323.11</v>
          </cell>
        </row>
        <row r="5100">
          <cell r="A5100" t="str">
            <v>87358</v>
          </cell>
          <cell r="B5100" t="str">
            <v>ARGAMASSA TRAÇO 1:5 (CIMENTO E AREIA GROSSA) COM ADIÇÃO DE EMULSÃO POLIMÉRICA PARA CHAPISCO ROLADO, PREPARO MECÂNICO COM MISTURADOR DE EIXO HORIZONTAL DE 300 KG. AF_06/2014</v>
          </cell>
          <cell r="C5100" t="str">
            <v>M3</v>
          </cell>
          <cell r="D5100">
            <v>1747.61</v>
          </cell>
        </row>
        <row r="5101">
          <cell r="A5101" t="str">
            <v>87359</v>
          </cell>
          <cell r="B5101" t="str">
            <v>ARGAMASSA TRAÇO 1:5 (CIMENTO E AREIA GROSSA) COM ADIÇÃO DE EMULSÃO POLIMÉRICA PARA CHAPISCO ROLADO, PREPARO MECÂNICO COM MISTURADOR DE EIXO HORIZONTAL DE 600 KG. AF_06/2014</v>
          </cell>
          <cell r="C5101" t="str">
            <v>M3</v>
          </cell>
          <cell r="D5101">
            <v>1726.51</v>
          </cell>
        </row>
        <row r="5102">
          <cell r="A5102" t="str">
            <v>87360</v>
          </cell>
          <cell r="B5102" t="str">
            <v>ARGAMASSA TRAÇO 1:3 (CIMENTO E AREIA GROSSA) COM ADIÇÃO DE EMULSÃO POLIMÉRICA PARA CHAPISCO ROLADO, PREPARO MECÂNICO COM MISTURADOR DE EIXO HORIZONTAL DE 160 KG. AF_06/2014</v>
          </cell>
          <cell r="C5102" t="str">
            <v>M3</v>
          </cell>
          <cell r="D5102">
            <v>1822.01</v>
          </cell>
        </row>
        <row r="5103">
          <cell r="A5103" t="str">
            <v>87361</v>
          </cell>
          <cell r="B5103" t="str">
            <v>ARGAMASSA TRAÇO 1:3 (CIMENTO E AREIA GROSSA) COM ADIÇÃO DE EMULSÃO POLIMÉRICA PARA CHAPISCO ROLADO, PREPARO MECÂNICO COM MISTURADOR DE EIXO HORIZONTAL DE 300 KG. AF_06/2014</v>
          </cell>
          <cell r="C5103" t="str">
            <v>M3</v>
          </cell>
          <cell r="D5103">
            <v>1787.23</v>
          </cell>
        </row>
        <row r="5104">
          <cell r="A5104" t="str">
            <v>87362</v>
          </cell>
          <cell r="B5104" t="str">
            <v>ARGAMASSA TRAÇO 1:3 (CIMENTO E AREIA GROSSA) COM ADIÇÃO DE EMULSÃO POLIMÉRICA PARA CHAPISCO ROLADO, PREPARO MECÂNICO COM MISTURADOR DE EIXO HORIZONTAL DE 600 KG. AF_06/2014</v>
          </cell>
          <cell r="C5104" t="str">
            <v>M3</v>
          </cell>
          <cell r="D5104">
            <v>1780.38</v>
          </cell>
        </row>
        <row r="5105">
          <cell r="A5105" t="str">
            <v>87363</v>
          </cell>
          <cell r="B5105" t="str">
            <v>ARGAMASSA TRAÇO 1:4 (CIMENTO E AREIA GROSSA) COM ADIÇÃO DE EMULSÃO POLIMÉRICA PARA CHAPISCO ROLADO, PREPARO MECÂNICO COM MISTURADOR DE EIXO HORIZONTAL DE 300 KG. AF_06/2014</v>
          </cell>
          <cell r="C5105" t="str">
            <v>M3</v>
          </cell>
          <cell r="D5105">
            <v>1789.32</v>
          </cell>
        </row>
        <row r="5106">
          <cell r="A5106" t="str">
            <v>87364</v>
          </cell>
          <cell r="B5106" t="str">
            <v>ARGAMASSA TRAÇO 1:4 (CIMENTO E AREIA GROSSA) COM ADIÇÃO DE EMULSÃO POLIMÉRICA PARA CHAPISCO ROLADO, PREPARO MECÂNICO COM MISTURADOR DE EIXO HORIZONTAL DE 600 KG. AF_06/2014</v>
          </cell>
          <cell r="C5106" t="str">
            <v>M3</v>
          </cell>
          <cell r="D5106">
            <v>1748.48</v>
          </cell>
        </row>
        <row r="5107">
          <cell r="A5107" t="str">
            <v>87365</v>
          </cell>
          <cell r="B5107" t="str">
            <v>ARGAMASSA TRAÇO 1:7 (CIMENTO E AREIA MÉDIA) COM ADIÇÃO DE PLASTIFICANTE PARA EMBOÇO/MASSA ÚNICA/ASSENTAMENTO DE ALVENARIA DE VEDAÇÃO, PREPARO MANUAL. AF_06/2014</v>
          </cell>
          <cell r="C5107" t="str">
            <v>M3</v>
          </cell>
          <cell r="D5107">
            <v>398.14</v>
          </cell>
        </row>
        <row r="5108">
          <cell r="A5108" t="str">
            <v>87366</v>
          </cell>
          <cell r="B5108" t="str">
            <v>ARGAMASSA TRAÇO 1:6 (CIMENTO E AREIA MÉDIA) COM ADIÇÃO DE PLASTIFICANTE PARA EMBOÇO/MASSA ÚNICA/ASSENTAMENTO DE ALVENARIA DE VEDAÇÃO, PREPARO MANUAL. AF_06/2014</v>
          </cell>
          <cell r="C5108" t="str">
            <v>M3</v>
          </cell>
          <cell r="D5108">
            <v>413.85</v>
          </cell>
        </row>
        <row r="5109">
          <cell r="A5109" t="str">
            <v>87367</v>
          </cell>
          <cell r="B5109" t="str">
            <v>ARGAMASSA TRAÇO 1:1:6 (CIMENTO, CAL E AREIA MÉDIA) PARA EMBOÇO/MASSA ÚNICA/ASSENTAMENTO DE ALVENARIA DE VEDAÇÃO, PREPARO MANUAL. AF_06/2014</v>
          </cell>
          <cell r="C5109" t="str">
            <v>M3</v>
          </cell>
          <cell r="D5109">
            <v>487.98</v>
          </cell>
        </row>
        <row r="5110">
          <cell r="A5110" t="str">
            <v>87368</v>
          </cell>
          <cell r="B5110" t="str">
            <v>ARGAMASSA TRAÇO 1:1,5:7,5 (CIMENTO, CAL E AREIA MÉDIA) PARA EMBOÇO/MASSA ÚNICA/ASSENTAMENTO DE ALVENARIA DE VEDAÇÃO, PREPARO MANUAL. AF_06/2014</v>
          </cell>
          <cell r="C5110" t="str">
            <v>M3</v>
          </cell>
          <cell r="D5110">
            <v>487.25</v>
          </cell>
        </row>
        <row r="5111">
          <cell r="A5111" t="str">
            <v>87369</v>
          </cell>
          <cell r="B5111" t="str">
            <v>ARGAMASSA TRAÇO 1:2:8 (CIMENTO, CAL E AREIA MÉDIA) PARA EMBOÇO/MASSA ÚNICA/ASSENTAMENTO DE ALVENARIA DE VEDAÇÃO, PREPARO MANUAL. AF_06/2014</v>
          </cell>
          <cell r="C5111" t="str">
            <v>M3</v>
          </cell>
          <cell r="D5111">
            <v>502.54</v>
          </cell>
        </row>
        <row r="5112">
          <cell r="A5112" t="str">
            <v>87370</v>
          </cell>
          <cell r="B5112" t="str">
            <v>ARGAMASSA TRAÇO 1:2:9 (CIMENTO, CAL E AREIA MÉDIA) PARA EMBOÇO/MASSA ÚNICA/ASSENTAMENTO DE ALVENARIA DE VEDAÇÃO, PREPARO MANUAL. AF_06/2014</v>
          </cell>
          <cell r="C5112" t="str">
            <v>M3</v>
          </cell>
          <cell r="D5112">
            <v>484.34</v>
          </cell>
        </row>
        <row r="5113">
          <cell r="A5113" t="str">
            <v>87371</v>
          </cell>
          <cell r="B5113" t="str">
            <v>ARGAMASSA TRAÇO 1:3:12 (CIMENTO, CAL E AREIA MÉDIA) PARA EMBOÇO/MASSA ÚNICA/ASSENTAMENTO DE ALVENARIA DE VEDAÇÃO, PREPARO MANUAL. AF_06/2014</v>
          </cell>
          <cell r="C5113" t="str">
            <v>M3</v>
          </cell>
          <cell r="D5113">
            <v>480.65</v>
          </cell>
        </row>
        <row r="5114">
          <cell r="A5114" t="str">
            <v>87372</v>
          </cell>
          <cell r="B5114" t="str">
            <v>ARGAMASSA TRAÇO 1:3 (CIMENTO E AREIA MÉDIA) PARA CONTRAPISO, PREPARO MANUAL. AF_06/2014</v>
          </cell>
          <cell r="C5114" t="str">
            <v>M3</v>
          </cell>
          <cell r="D5114">
            <v>553.13</v>
          </cell>
        </row>
        <row r="5115">
          <cell r="A5115" t="str">
            <v>87373</v>
          </cell>
          <cell r="B5115" t="str">
            <v>ARGAMASSA TRAÇO 1:4 (CIMENTO E AREIA MÉDIA) PARA CONTRAPISO, PREPARO MANUAL. AF_06/2014</v>
          </cell>
          <cell r="C5115" t="str">
            <v>M3</v>
          </cell>
          <cell r="D5115">
            <v>505.51</v>
          </cell>
        </row>
        <row r="5116">
          <cell r="A5116" t="str">
            <v>87374</v>
          </cell>
          <cell r="B5116" t="str">
            <v>ARGAMASSA TRAÇO 1:5 (CIMENTO E AREIA MÉDIA) PARA CONTRAPISO, PREPARO MANUAL. AF_06/2014</v>
          </cell>
          <cell r="C5116" t="str">
            <v>M3</v>
          </cell>
          <cell r="D5116">
            <v>473.47</v>
          </cell>
        </row>
        <row r="5117">
          <cell r="A5117" t="str">
            <v>87375</v>
          </cell>
          <cell r="B5117" t="str">
            <v>ARGAMASSA TRAÇO 1:6 (CIMENTO E AREIA MÉDIA) PARA CONTRAPISO, PREPARO MANUAL. AF_06/2014</v>
          </cell>
          <cell r="C5117" t="str">
            <v>M3</v>
          </cell>
          <cell r="D5117">
            <v>445.69</v>
          </cell>
        </row>
        <row r="5118">
          <cell r="A5118" t="str">
            <v>87376</v>
          </cell>
          <cell r="B5118" t="str">
            <v>ARGAMASSA TRAÇO 1:5 (CIMENTO E AREIA GROSSA) PARA CHAPISCO CONVENCIONAL, PREPARO MANUAL. AF_06/2014</v>
          </cell>
          <cell r="C5118" t="str">
            <v>M3</v>
          </cell>
          <cell r="D5118">
            <v>426.92</v>
          </cell>
        </row>
        <row r="5119">
          <cell r="A5119" t="str">
            <v>87377</v>
          </cell>
          <cell r="B5119" t="str">
            <v>ARGAMASSA TRAÇO 1:3 (CIMENTO E AREIA GROSSA) PARA CHAPISCO CONVENCIONAL, PREPARO MANUAL. AF_06/2014</v>
          </cell>
          <cell r="C5119" t="str">
            <v>M3</v>
          </cell>
          <cell r="D5119">
            <v>480.45</v>
          </cell>
        </row>
        <row r="5120">
          <cell r="A5120" t="str">
            <v>87378</v>
          </cell>
          <cell r="B5120" t="str">
            <v>ARGAMASSA TRAÇO 1:4 (CIMENTO E AREIA GROSSA) PARA CHAPISCO CONVENCIONAL, PREPARO MANUAL. AF_06/2014</v>
          </cell>
          <cell r="C5120" t="str">
            <v>M3</v>
          </cell>
          <cell r="D5120">
            <v>448.28</v>
          </cell>
        </row>
        <row r="5121">
          <cell r="A5121" t="str">
            <v>87379</v>
          </cell>
          <cell r="B5121" t="str">
            <v>ARGAMASSA TRAÇO 1:5 (CIMENTO E AREIA GROSSA) COM ADIÇÃO DE EMULSÃO POLIMÉRICA PARA CHAPISCO ROLADO, PREPARO MANUAL. AF_06/2014</v>
          </cell>
          <cell r="C5121" t="str">
            <v>M3</v>
          </cell>
          <cell r="D5121">
            <v>1862.88</v>
          </cell>
        </row>
        <row r="5122">
          <cell r="A5122" t="str">
            <v>87380</v>
          </cell>
          <cell r="B5122" t="str">
            <v>ARGAMASSA TRAÇO 1:3 (CIMENTO E AREIA GROSSA) COM ADIÇÃO DE EMULSÃO POLIMÉRICA PARA CHAPISCO ROLADO, PREPARO MANUAL. AF_06/2014</v>
          </cell>
          <cell r="C5122" t="str">
            <v>M3</v>
          </cell>
          <cell r="D5122">
            <v>1915.48</v>
          </cell>
        </row>
        <row r="5123">
          <cell r="A5123" t="str">
            <v>87381</v>
          </cell>
          <cell r="B5123" t="str">
            <v>ARGAMASSA TRAÇO 1:4 (CIMENTO E AREIA GROSSA) COM ADIÇÃO DE EMULSÃO POLIMÉRICA PARA CHAPISCO ROLADO, PREPARO MANUAL. AF_06/2014</v>
          </cell>
          <cell r="C5123" t="str">
            <v>M3</v>
          </cell>
          <cell r="D5123">
            <v>1884.9</v>
          </cell>
        </row>
        <row r="5124">
          <cell r="A5124" t="str">
            <v>87382</v>
          </cell>
          <cell r="B5124" t="str">
            <v>ARGAMASSA INDUSTRIALIZADA MULTIUSO PARA REVESTIMENTOS E ASSENTAMENTO DA ALVENARIA, PREPARO COM MISTURADOR DE EIXO HORIZONTAL DE 160 KG. AF_06/2014</v>
          </cell>
          <cell r="C5124" t="str">
            <v>M3</v>
          </cell>
          <cell r="D5124">
            <v>1423.48</v>
          </cell>
        </row>
        <row r="5125">
          <cell r="A5125" t="str">
            <v>87383</v>
          </cell>
          <cell r="B5125" t="str">
            <v>ARGAMASSA INDUSTRIALIZADA MULTIUSO PARA REVESTIMENTOS E ASSENTAMENTO DA ALVENARIA, PREPARO COM MISTURADOR DE EIXO HORIZONTAL DE 300 KG. AF_06/2014</v>
          </cell>
          <cell r="C5125" t="str">
            <v>M3</v>
          </cell>
          <cell r="D5125">
            <v>1420.11</v>
          </cell>
        </row>
        <row r="5126">
          <cell r="A5126" t="str">
            <v>87384</v>
          </cell>
          <cell r="B5126" t="str">
            <v>ARGAMASSA INDUSTRIALIZADA MULTIUSO PARA REVESTIMENTOS E ASSENTAMENTO DA ALVENARIA, PREPARO COM MISTURADOR DE EIXO HORIZONTAL DE 600 KG. AF_06/2014</v>
          </cell>
          <cell r="C5126" t="str">
            <v>M3</v>
          </cell>
          <cell r="D5126">
            <v>1414.35</v>
          </cell>
        </row>
        <row r="5127">
          <cell r="A5127" t="str">
            <v>87385</v>
          </cell>
          <cell r="B5127" t="str">
            <v>ARGAMASSA PRONTA PARA CONTRAPISO, PREPARO COM MISTURADOR DE EIXO HORIZONTAL DE 160 KG. AF_06/2014</v>
          </cell>
          <cell r="C5127" t="str">
            <v>M3</v>
          </cell>
          <cell r="D5127">
            <v>1849.7</v>
          </cell>
        </row>
        <row r="5128">
          <cell r="A5128" t="str">
            <v>87386</v>
          </cell>
          <cell r="B5128" t="str">
            <v>ARGAMASSA PRONTA PARA CONTRAPISO, PREPARO COM MISTURADOR DE EIXO HORIZONTAL DE 300 KG. AF_06/2014</v>
          </cell>
          <cell r="C5128" t="str">
            <v>M3</v>
          </cell>
          <cell r="D5128">
            <v>1845.12</v>
          </cell>
        </row>
        <row r="5129">
          <cell r="A5129" t="str">
            <v>87387</v>
          </cell>
          <cell r="B5129" t="str">
            <v>ARGAMASSA PRONTA PARA CONTRAPISO, PREPARO COM MISTURADOR DE EIXO HORIZONTAL DE 600 KG. AF_06/2014</v>
          </cell>
          <cell r="C5129" t="str">
            <v>M3</v>
          </cell>
          <cell r="D5129">
            <v>1843.01</v>
          </cell>
        </row>
        <row r="5130">
          <cell r="A5130" t="str">
            <v>87388</v>
          </cell>
          <cell r="B5130" t="str">
            <v>ARGAMASSA PARA REVESTIMENTO DECORATIVO MONOCAMADA (MONOCAPA), PREPARO COM MISTURADOR DE EIXO HORIZONTAL DE 160 KG. AF_06/2014</v>
          </cell>
          <cell r="C5130" t="str">
            <v>M3</v>
          </cell>
          <cell r="D5130">
            <v>4333.3500000000004</v>
          </cell>
        </row>
        <row r="5131">
          <cell r="A5131" t="str">
            <v>87389</v>
          </cell>
          <cell r="B5131" t="str">
            <v>ARGAMASSA PARA REVESTIMENTO DECORATIVO MONOCAMADA (MONOCAPA), PREPARO COM MISTURADOR DE EIXO HORIZONTAL DE 300 KG. AF_06/2014</v>
          </cell>
          <cell r="C5131" t="str">
            <v>M3</v>
          </cell>
          <cell r="D5131">
            <v>4353.49</v>
          </cell>
        </row>
        <row r="5132">
          <cell r="A5132" t="str">
            <v>87390</v>
          </cell>
          <cell r="B5132" t="str">
            <v>ARGAMASSA PARA REVESTIMENTO DECORATIVO MONOCAMADA (MONOCAPA), PREPARO COM MISTURADOR DE EIXO HORIZONTAL DE 600 KG. AF_06/2014</v>
          </cell>
          <cell r="C5132" t="str">
            <v>M3</v>
          </cell>
          <cell r="D5132">
            <v>4365.68</v>
          </cell>
        </row>
        <row r="5133">
          <cell r="A5133" t="str">
            <v>87391</v>
          </cell>
          <cell r="B5133" t="str">
            <v>ARGAMASSA INDUSTRIALIZADA PARA CHAPISCO ROLADO, PREPARO COM MISTURADOR DE EIXO HORIZONTAL DE 160 KG. AF_06/2014</v>
          </cell>
          <cell r="C5133" t="str">
            <v>M3</v>
          </cell>
          <cell r="D5133">
            <v>6879.68</v>
          </cell>
        </row>
        <row r="5134">
          <cell r="A5134" t="str">
            <v>87393</v>
          </cell>
          <cell r="B5134" t="str">
            <v>ARGAMASSA INDUSTRIALIZADA PARA CHAPISCO ROLADO, PREPARO COM MISTURADOR DE EIXO HORIZONTAL DE 300 KG. AF_06/2014</v>
          </cell>
          <cell r="C5134" t="str">
            <v>M3</v>
          </cell>
          <cell r="D5134">
            <v>6964.89</v>
          </cell>
        </row>
        <row r="5135">
          <cell r="A5135" t="str">
            <v>87394</v>
          </cell>
          <cell r="B5135" t="str">
            <v>ARGAMASSA INDUSTRIALIZADA PARA CHAPISCO ROLADO, PREPARO COM MISTURADOR DE EIXO HORIZONTAL DE 600 KG. AF_06/2014</v>
          </cell>
          <cell r="C5135" t="str">
            <v>M3</v>
          </cell>
          <cell r="D5135">
            <v>7000.98</v>
          </cell>
        </row>
        <row r="5136">
          <cell r="A5136" t="str">
            <v>87395</v>
          </cell>
          <cell r="B5136" t="str">
            <v>ARGAMASSA INDUSTRIALIZADA PARA CHAPISCO COLANTE, PREPARO COM MISTURADOR DE EIXO HORIZONTAL DE 160 KG. AF_06/2014</v>
          </cell>
          <cell r="C5136" t="str">
            <v>M3</v>
          </cell>
          <cell r="D5136">
            <v>5401.18</v>
          </cell>
        </row>
        <row r="5137">
          <cell r="A5137" t="str">
            <v>87396</v>
          </cell>
          <cell r="B5137" t="str">
            <v>ARGAMASSA INDUSTRIALIZADA PARA CHAPISCO COLANTE, PREPARO COM MISTURADOR DE EIXO HORIZONTAL DE 300 KG. AF_06/2014</v>
          </cell>
          <cell r="C5137" t="str">
            <v>M3</v>
          </cell>
          <cell r="D5137">
            <v>5465.37</v>
          </cell>
        </row>
        <row r="5138">
          <cell r="A5138" t="str">
            <v>87397</v>
          </cell>
          <cell r="B5138" t="str">
            <v>ARGAMASSA INDUSTRIALIZADA PARA CHAPISCO COLANTE, PREPARO COM MISTURADOR DE EIXO HORIZONTAL DE 600 KG. AF_06/2014</v>
          </cell>
          <cell r="C5138" t="str">
            <v>M3</v>
          </cell>
          <cell r="D5138">
            <v>5487.01</v>
          </cell>
        </row>
        <row r="5139">
          <cell r="A5139" t="str">
            <v>87398</v>
          </cell>
          <cell r="B5139" t="str">
            <v>ARGAMASSA INDUSTRIALIZADA MULTIUSO PARA REVESTIMENTOS E ASSENTAMENTO DA ALVENARIA, PREPARO MANUAL. AF_06/2014</v>
          </cell>
          <cell r="C5139" t="str">
            <v>M3</v>
          </cell>
          <cell r="D5139">
            <v>1601.92</v>
          </cell>
        </row>
        <row r="5140">
          <cell r="A5140" t="str">
            <v>87399</v>
          </cell>
          <cell r="B5140" t="str">
            <v>ARGAMASSA PRONTA PARA CONTRAPISO, PREPARO MANUAL. AF_06/2014</v>
          </cell>
          <cell r="C5140" t="str">
            <v>M3</v>
          </cell>
          <cell r="D5140">
            <v>2043.58</v>
          </cell>
        </row>
        <row r="5141">
          <cell r="A5141" t="str">
            <v>87401</v>
          </cell>
          <cell r="B5141" t="str">
            <v>ARGAMASSA INDUSTRIALIZADA PARA CHAPISCO ROLADO, PREPARO MANUAL. AF_06/2014</v>
          </cell>
          <cell r="C5141" t="str">
            <v>M3</v>
          </cell>
          <cell r="D5141">
            <v>7181.12</v>
          </cell>
        </row>
        <row r="5142">
          <cell r="A5142" t="str">
            <v>87402</v>
          </cell>
          <cell r="B5142" t="str">
            <v>ARGAMASSA INDUSTRIALIZADA PARA CHAPISCO COLANTE, PREPARO MANUAL. AF_06/2014</v>
          </cell>
          <cell r="C5142" t="str">
            <v>M3</v>
          </cell>
          <cell r="D5142">
            <v>5689.92</v>
          </cell>
        </row>
        <row r="5143">
          <cell r="A5143" t="str">
            <v>87404</v>
          </cell>
          <cell r="B5143" t="str">
            <v>ARGAMASSA PARA REVESTIMENTO DECORATIVO MONOCAMADA (MONOCAPA), MISTURA E PROJEÇÃO DE 1,5 M3/H DE ARGAMASSA. AF_06/2014</v>
          </cell>
          <cell r="C5143" t="str">
            <v>M3</v>
          </cell>
          <cell r="D5143">
            <v>4482.8</v>
          </cell>
        </row>
        <row r="5144">
          <cell r="A5144" t="str">
            <v>87405</v>
          </cell>
          <cell r="B5144" t="str">
            <v>ARGAMASSA PARA REVESTIMENTO DECORATIVO MONOCAMADA (MONOCAPA), MISTURA E PROJEÇÃO DE 2 M3/H DE ARGAMASSA. AF_06/2014</v>
          </cell>
          <cell r="C5144" t="str">
            <v>M3</v>
          </cell>
          <cell r="D5144">
            <v>4493.1499999999996</v>
          </cell>
        </row>
        <row r="5145">
          <cell r="A5145" t="str">
            <v>87407</v>
          </cell>
          <cell r="B5145" t="str">
            <v>ARGAMASSA INDUSTRIALIZADA PARA REVESTIMENTOS, MISTURA E PROJEÇÃO DE 1,5 M³/H DE ARGAMASSA. AF_06/2014</v>
          </cell>
          <cell r="C5145" t="str">
            <v>M3</v>
          </cell>
          <cell r="D5145">
            <v>1442.74</v>
          </cell>
        </row>
        <row r="5146">
          <cell r="A5146" t="str">
            <v>87408</v>
          </cell>
          <cell r="B5146" t="str">
            <v>ARGAMASSA INDUSTRIALIZADA PARA REVESTIMENTOS, MISTURA E PROJEÇÃO DE 2 M³/H DE ARGAMASSA. AF_06/2014</v>
          </cell>
          <cell r="C5146" t="str">
            <v>M3</v>
          </cell>
          <cell r="D5146">
            <v>1431.24</v>
          </cell>
        </row>
        <row r="5147">
          <cell r="A5147" t="str">
            <v>87410</v>
          </cell>
          <cell r="B5147" t="str">
            <v>ARGAMASSA À BASE DE GESSO, MISTURA E PROJEÇÃO DE 1,5 M³/H DE ARGAMASSA. AF_06/2014</v>
          </cell>
          <cell r="C5147" t="str">
            <v>M3</v>
          </cell>
          <cell r="D5147">
            <v>631.02</v>
          </cell>
        </row>
        <row r="5148">
          <cell r="A5148" t="str">
            <v>88626</v>
          </cell>
          <cell r="B5148" t="str">
            <v>ARGAMASSA TRAÇO 1:0,5:4,5 (CIMENTO, CAL E AREIA MÉDIA), PREPARO MECÂNICO COM BETONEIRA 400 L. AF_08/2014</v>
          </cell>
          <cell r="C5148" t="str">
            <v>M3</v>
          </cell>
          <cell r="D5148">
            <v>352.95</v>
          </cell>
        </row>
        <row r="5149">
          <cell r="A5149" t="str">
            <v>88627</v>
          </cell>
          <cell r="B5149" t="str">
            <v>ARGAMASSA TRAÇO 1:0,5:4,5 (CIMENTO, CAL E AREIA MÉDIA) PARA ASSENTAMENTO DE ALVENARIA, PREPARO MANUAL. AF_08/2014</v>
          </cell>
          <cell r="C5149" t="str">
            <v>M3</v>
          </cell>
          <cell r="D5149">
            <v>433.93</v>
          </cell>
        </row>
        <row r="5150">
          <cell r="A5150" t="str">
            <v>88628</v>
          </cell>
          <cell r="B5150" t="str">
            <v>ARGAMASSA TRAÇO 1:3 (CIMENTO E AREIA MÉDIA), PREPARO MECÂNICO COM BETONEIRA 400 L. AF_08/2014</v>
          </cell>
          <cell r="C5150" t="str">
            <v>M3</v>
          </cell>
          <cell r="D5150">
            <v>349.53</v>
          </cell>
        </row>
        <row r="5151">
          <cell r="A5151" t="str">
            <v>88629</v>
          </cell>
          <cell r="B5151" t="str">
            <v>ARGAMASSA TRAÇO 1:3 (CIMENTO E AREIA MÉDIA), PREPARO MANUAL. AF_08/2014</v>
          </cell>
          <cell r="C5151" t="str">
            <v>M3</v>
          </cell>
          <cell r="D5151">
            <v>435.08</v>
          </cell>
        </row>
        <row r="5152">
          <cell r="A5152" t="str">
            <v>88630</v>
          </cell>
          <cell r="B5152" t="str">
            <v>ARGAMASSA TRAÇO 1:4 (CIMENTO E AREIA MÉDIA), PREPARO MECÂNICO COM BETONEIRA 400 L. AF_08/2014</v>
          </cell>
          <cell r="C5152" t="str">
            <v>M3</v>
          </cell>
          <cell r="D5152">
            <v>310.07</v>
          </cell>
        </row>
        <row r="5153">
          <cell r="A5153" t="str">
            <v>88631</v>
          </cell>
          <cell r="B5153" t="str">
            <v>ARGAMASSA TRAÇO 1:4 (CIMENTO E AREIA MÉDIA), PREPARO MANUAL. AF_08/2014</v>
          </cell>
          <cell r="C5153" t="str">
            <v>M3</v>
          </cell>
          <cell r="D5153">
            <v>398.51</v>
          </cell>
        </row>
        <row r="5154">
          <cell r="A5154" t="str">
            <v>88715</v>
          </cell>
          <cell r="B5154" t="str">
            <v>ARGAMASSA TRAÇO 1:2:9 (CIMENTO, CAL E AREIA MÉDIA) PARA EMBOÇO/MASSA ÚNICA/ASSENTAMENTO DE ALVENARIA DE VEDAÇÃO, PREPARO MECÂNICO COM BETONEIRA 400 L. AF_09/2014</v>
          </cell>
          <cell r="C5154" t="str">
            <v>M3</v>
          </cell>
          <cell r="D5154">
            <v>376.82</v>
          </cell>
        </row>
        <row r="5155">
          <cell r="A5155" t="str">
            <v>88036</v>
          </cell>
          <cell r="B5155" t="str">
            <v>TRANSPORTE HORIZONTAL, MASSA/GRANEL, JERICA 90L, 30M. AF_06/2014</v>
          </cell>
          <cell r="C5155" t="str">
            <v>M3</v>
          </cell>
          <cell r="D5155">
            <v>30.66</v>
          </cell>
        </row>
        <row r="5156">
          <cell r="A5156" t="str">
            <v>88037</v>
          </cell>
          <cell r="B5156" t="str">
            <v>TRANSPORTE HORIZONTAL, MASSA/GRANEL, JERICA 90L, 50M. AF_06/2014</v>
          </cell>
          <cell r="C5156" t="str">
            <v>M3</v>
          </cell>
          <cell r="D5156">
            <v>42.96</v>
          </cell>
        </row>
        <row r="5157">
          <cell r="A5157" t="str">
            <v>88038</v>
          </cell>
          <cell r="B5157" t="str">
            <v>TRANSPORTE HORIZONTAL, MASSA/GRANEL, JERICA 90L, 75M. AF_06/2014</v>
          </cell>
          <cell r="C5157" t="str">
            <v>M3</v>
          </cell>
          <cell r="D5157">
            <v>58.32</v>
          </cell>
        </row>
        <row r="5158">
          <cell r="A5158" t="str">
            <v>88039</v>
          </cell>
          <cell r="B5158" t="str">
            <v>TRANSPORTE HORIZONTAL, MASSA/GRANEL, JERICA 90L, 100M. AF_06/2014</v>
          </cell>
          <cell r="C5158" t="str">
            <v>M3</v>
          </cell>
          <cell r="D5158">
            <v>73.7</v>
          </cell>
        </row>
        <row r="5159">
          <cell r="A5159" t="str">
            <v>88040</v>
          </cell>
          <cell r="B5159" t="str">
            <v>TRANSPORTE HORIZONTAL, MASSA/GRANEL, MINICARREGADEIRA, 30M. AF_06/2014</v>
          </cell>
          <cell r="C5159" t="str">
            <v>M3</v>
          </cell>
          <cell r="D5159">
            <v>7.49</v>
          </cell>
        </row>
        <row r="5160">
          <cell r="A5160" t="str">
            <v>88041</v>
          </cell>
          <cell r="B5160" t="str">
            <v>TRANSPORTE HORIZONTAL, MASSA/GRANEL, MINICARREGADEIRA, 50M. AF_06/2014</v>
          </cell>
          <cell r="C5160" t="str">
            <v>M3</v>
          </cell>
          <cell r="D5160">
            <v>11.6</v>
          </cell>
        </row>
        <row r="5161">
          <cell r="A5161" t="str">
            <v>88042</v>
          </cell>
          <cell r="B5161" t="str">
            <v>TRANSPORTE HORIZONTAL, MASSA/GRANEL, MINICARREGADEIRA, 75M. AF_06/2014</v>
          </cell>
          <cell r="C5161" t="str">
            <v>M3</v>
          </cell>
          <cell r="D5161">
            <v>16.739999999999998</v>
          </cell>
        </row>
        <row r="5162">
          <cell r="A5162" t="str">
            <v>88043</v>
          </cell>
          <cell r="B5162" t="str">
            <v>TRANSPORTE HORIZONTAL, MASSA/GRANEL, MINICARREGADEIRA, 100M. AF_06/2014</v>
          </cell>
          <cell r="C5162" t="str">
            <v>M3</v>
          </cell>
          <cell r="D5162">
            <v>21.88</v>
          </cell>
        </row>
        <row r="5163">
          <cell r="A5163" t="str">
            <v>88044</v>
          </cell>
          <cell r="B5163" t="str">
            <v>TRANSPORTE HORIZONTAL, BLOCOS VAZADOS DE CONCRETO OU CERÂMICO 19X19X39 CM, MANUAL, 30M. AF_06/2014</v>
          </cell>
          <cell r="C5163" t="str">
            <v>UN</v>
          </cell>
          <cell r="D5163">
            <v>0.63</v>
          </cell>
        </row>
        <row r="5164">
          <cell r="A5164" t="str">
            <v>88045</v>
          </cell>
          <cell r="B5164" t="str">
            <v>TRANSPORTE HORIZONTAL, BLOCOS CERÂMICOS FURADOS NA HORIZONTAL 9X19X19 CM, MANUAL, 30M. AF_06/2014</v>
          </cell>
          <cell r="C5164" t="str">
            <v>UN</v>
          </cell>
          <cell r="D5164">
            <v>0.31</v>
          </cell>
        </row>
        <row r="5165">
          <cell r="A5165" t="str">
            <v>88046</v>
          </cell>
          <cell r="B5165" t="str">
            <v>TRANSPORTE HORIZONTAL, BLOCOS VAZADOS DE CONCRETO OU CERÂMICO 19X19X39 CM, CARRINHO PLATAFORMA, 30M. AF_06/2014</v>
          </cell>
          <cell r="C5165" t="str">
            <v>UN</v>
          </cell>
          <cell r="D5165">
            <v>0.27</v>
          </cell>
        </row>
        <row r="5166">
          <cell r="A5166" t="str">
            <v>88047</v>
          </cell>
          <cell r="B5166" t="str">
            <v>TRANSPORTE HORIZONTAL, BLOCOS CERÂMICOS FURADOS NA HORIZONTAL 9X19X19 CM, CARRINHO PLATAFORMA, 30M. AF_06/2014</v>
          </cell>
          <cell r="C5166" t="str">
            <v>UN</v>
          </cell>
          <cell r="D5166">
            <v>0.1</v>
          </cell>
        </row>
        <row r="5167">
          <cell r="A5167" t="str">
            <v>88048</v>
          </cell>
          <cell r="B5167" t="str">
            <v>TRANSPORTE HORIZONTAL, BLOCOS VAZADOS DE CONCRETO OU CERÂMICO 19X19X39 CM, CARRINHO PLATAFORMA, 50M. AF_06/2014</v>
          </cell>
          <cell r="C5167" t="str">
            <v>UN</v>
          </cell>
          <cell r="D5167">
            <v>0.36</v>
          </cell>
        </row>
        <row r="5168">
          <cell r="A5168" t="str">
            <v>88049</v>
          </cell>
          <cell r="B5168" t="str">
            <v>TRANSPORTE HORIZONTAL, BLOCOS CERÂMICOS FURADOS NA HORIZONTAL 9X19X19 CM, CARRINHO PLATAFORMA, 50M. AF_06/2014</v>
          </cell>
          <cell r="C5168" t="str">
            <v>UN</v>
          </cell>
          <cell r="D5168">
            <v>0.12</v>
          </cell>
        </row>
        <row r="5169">
          <cell r="A5169" t="str">
            <v>88050</v>
          </cell>
          <cell r="B5169" t="str">
            <v>TRANSPORTE HORIZONTAL, BLOCOS VAZADOS DE CONCRETO OU CERÂMICO 19X19X39 CM, CARRINHO PLATAFORMA, 75M. AF_06/2014</v>
          </cell>
          <cell r="C5169" t="str">
            <v>UN</v>
          </cell>
          <cell r="D5169">
            <v>0.47</v>
          </cell>
        </row>
        <row r="5170">
          <cell r="A5170" t="str">
            <v>88051</v>
          </cell>
          <cell r="B5170" t="str">
            <v>TRANSPORTE HORIZONTAL, BLOCOS CERÂMICOS FURADOS NA HORIZONTAL 9X19X19 CM, CARRINHO PLATAFORMA, 75M. AF_06/2014</v>
          </cell>
          <cell r="C5170" t="str">
            <v>UN</v>
          </cell>
          <cell r="D5170">
            <v>0.15</v>
          </cell>
        </row>
        <row r="5171">
          <cell r="A5171" t="str">
            <v>88052</v>
          </cell>
          <cell r="B5171" t="str">
            <v>TRANSPORTE HORIZONTAL, BLOCOS VAZADOS DE CONCRETO OU CERÂMICO 19X19X39 CM, CARRINHO PLATAFORMA, 100M. AF_06/2014</v>
          </cell>
          <cell r="C5171" t="str">
            <v>UN</v>
          </cell>
          <cell r="D5171">
            <v>0.57999999999999996</v>
          </cell>
        </row>
        <row r="5172">
          <cell r="A5172" t="str">
            <v>88053</v>
          </cell>
          <cell r="B5172" t="str">
            <v>TRANSPORTE HORIZONTAL, BLOCOS CERÂMICOS FURADOS NA HORIZONTAL 9X19X19 CM, CARRINHO PLATAFORMA, 100M. AF_06/2014</v>
          </cell>
          <cell r="C5172" t="str">
            <v>UN</v>
          </cell>
          <cell r="D5172">
            <v>0.17</v>
          </cell>
        </row>
        <row r="5173">
          <cell r="A5173" t="str">
            <v>88054</v>
          </cell>
          <cell r="B5173" t="str">
            <v>TRANSPORTE HORIZONTAL, BLOCOS VAZADOS DE CONCRETO OU CERÂMICO 19X19X39 CM, CARRINHO PARA MINI PÁLETES, 30M. AF_06/2014</v>
          </cell>
          <cell r="C5173" t="str">
            <v>UN</v>
          </cell>
          <cell r="D5173">
            <v>0.11</v>
          </cell>
        </row>
        <row r="5174">
          <cell r="A5174" t="str">
            <v>88055</v>
          </cell>
          <cell r="B5174" t="str">
            <v>TRANSPORTE HORIZONTAL, BLOCOS CERÂMICOS FURADOS NA HORIZONTAL 9X19X19 CM, CARRINHO PARA MINI PÁLETES, 30M. AF_06/2014</v>
          </cell>
          <cell r="C5174" t="str">
            <v>UN</v>
          </cell>
          <cell r="D5174">
            <v>0.02</v>
          </cell>
        </row>
        <row r="5175">
          <cell r="A5175" t="str">
            <v>88056</v>
          </cell>
          <cell r="B5175" t="str">
            <v>TRANSPORTE HORIZONTAL, BLOCOS VAZADOS DE CONCRETO OU CERÂMICO 19X19X39 CM, CARRINHO PARA MINI PÁLETES, 50M. AF_06/2014</v>
          </cell>
          <cell r="C5175" t="str">
            <v>UN</v>
          </cell>
          <cell r="D5175">
            <v>0.18</v>
          </cell>
        </row>
        <row r="5176">
          <cell r="A5176" t="str">
            <v>88057</v>
          </cell>
          <cell r="B5176" t="str">
            <v>TRANSPORTE HORIZONTAL, BLOCOS CERÂMICOS FURADOS NA HORIZONTAL 9X19X19 CM, CARRINHO PARA MINI PÁLETES, 50M. AF_06/2014</v>
          </cell>
          <cell r="C5176" t="str">
            <v>UN</v>
          </cell>
          <cell r="D5176">
            <v>0.04</v>
          </cell>
        </row>
        <row r="5177">
          <cell r="A5177" t="str">
            <v>88058</v>
          </cell>
          <cell r="B5177" t="str">
            <v>TRANSPORTE HORIZONTAL, BLOCOS VAZADOS DE CONCRETO OU CERÂMICO 19X19X39 CM, CARRINHO PARA MINI PÁLETES, 75M. AF_06/2014</v>
          </cell>
          <cell r="C5177" t="str">
            <v>UN</v>
          </cell>
          <cell r="D5177">
            <v>0.27</v>
          </cell>
        </row>
        <row r="5178">
          <cell r="A5178" t="str">
            <v>88059</v>
          </cell>
          <cell r="B5178" t="str">
            <v>TRANSPORTE HORIZONTAL, BLOCOS CERÂMICOS FURADOS NA HORIZONTAL 9X19X19 CM, CARRINHO PARA MINI PÁLETES, 75M. AF_06/2014</v>
          </cell>
          <cell r="C5178" t="str">
            <v>UN</v>
          </cell>
          <cell r="D5178">
            <v>0.06</v>
          </cell>
        </row>
        <row r="5179">
          <cell r="A5179" t="str">
            <v>88060</v>
          </cell>
          <cell r="B5179" t="str">
            <v>TRANSPORTE HORIZONTAL, BLOCOS VAZADOS DE CONCRETO OU CERÂMICO 19X19X39 CM, CARRINHO PARA MINI PÁLETES, 100M. AF_06/2014</v>
          </cell>
          <cell r="C5179" t="str">
            <v>UN</v>
          </cell>
          <cell r="D5179">
            <v>0.36</v>
          </cell>
        </row>
        <row r="5180">
          <cell r="A5180" t="str">
            <v>88061</v>
          </cell>
          <cell r="B5180" t="str">
            <v>TRANSPORTE HORIZONTAL, BLOCOS CERÂMICOS FURADOS NA HORIZONTAL 9X19X19 CM, CARRINHO PARA MINI PÁLETES, 100M. AF_06/2014</v>
          </cell>
          <cell r="C5180" t="str">
            <v>UN</v>
          </cell>
          <cell r="D5180">
            <v>0.09</v>
          </cell>
        </row>
        <row r="5181">
          <cell r="A5181" t="str">
            <v>88074</v>
          </cell>
          <cell r="B5181" t="str">
            <v>TRANSPORTE HORIZONTAL, PLACAS CERÂMICAS, MANUAL, 30M. AF_06/2014</v>
          </cell>
          <cell r="C5181" t="str">
            <v>M2</v>
          </cell>
          <cell r="D5181">
            <v>0.91</v>
          </cell>
        </row>
        <row r="5182">
          <cell r="A5182" t="str">
            <v>88075</v>
          </cell>
          <cell r="B5182" t="str">
            <v>TRANSPORTE HORIZONTAL, PLACAS CERÂMICAS, CARRINHO PLATAFORMA, 30M. AF_06/2014</v>
          </cell>
          <cell r="C5182" t="str">
            <v>M2</v>
          </cell>
          <cell r="D5182">
            <v>0.62</v>
          </cell>
        </row>
        <row r="5183">
          <cell r="A5183" t="str">
            <v>88076</v>
          </cell>
          <cell r="B5183" t="str">
            <v>TRANSPORTE HORIZONTAL, PLACAS CERÂMICAS, CARRINHO PLATAFORMA, 50M. AF_06/2014</v>
          </cell>
          <cell r="C5183" t="str">
            <v>M2</v>
          </cell>
          <cell r="D5183">
            <v>0.71</v>
          </cell>
        </row>
        <row r="5184">
          <cell r="A5184" t="str">
            <v>88077</v>
          </cell>
          <cell r="B5184" t="str">
            <v>TRANSPORTE HORIZONTAL, PLACAS CERÂMICAS, CARRINHO PLATAFORMA, 75M. AF_06/2014</v>
          </cell>
          <cell r="C5184" t="str">
            <v>M2</v>
          </cell>
          <cell r="D5184">
            <v>0.82</v>
          </cell>
        </row>
        <row r="5185">
          <cell r="A5185" t="str">
            <v>88078</v>
          </cell>
          <cell r="B5185" t="str">
            <v>TRANSPORTE HORIZONTAL, PLACAS CERÂMICAS, CARRINHO PLATAFORMA, 100M. AF_06/2014</v>
          </cell>
          <cell r="C5185" t="str">
            <v>M2</v>
          </cell>
          <cell r="D5185">
            <v>0.94</v>
          </cell>
        </row>
        <row r="5186">
          <cell r="A5186" t="str">
            <v>88079</v>
          </cell>
          <cell r="B5186" t="str">
            <v>TRANSPORTE HORIZONTAL, PLACAS CERÂMICAS, CARRINHO PARA MINI PÁLETES, 30M. AF_06/2014</v>
          </cell>
          <cell r="C5186" t="str">
            <v>M2</v>
          </cell>
          <cell r="D5186">
            <v>0.16</v>
          </cell>
        </row>
        <row r="5187">
          <cell r="A5187" t="str">
            <v>88080</v>
          </cell>
          <cell r="B5187" t="str">
            <v>TRANSPORTE HORIZONTAL, PLACAS CERÂMICAS, CARRINHO PARA MINI PÁLETES, 50M. AF_06/2014</v>
          </cell>
          <cell r="C5187" t="str">
            <v>M2</v>
          </cell>
          <cell r="D5187">
            <v>0.26</v>
          </cell>
        </row>
        <row r="5188">
          <cell r="A5188" t="str">
            <v>88081</v>
          </cell>
          <cell r="B5188" t="str">
            <v>TRANSPORTE HORIZONTAL, PLACAS CERÂMICAS, CARRINHO PARA MINI PÁLETES, 75M. AF_06/2014</v>
          </cell>
          <cell r="C5188" t="str">
            <v>M2</v>
          </cell>
          <cell r="D5188">
            <v>0.39</v>
          </cell>
        </row>
        <row r="5189">
          <cell r="A5189" t="str">
            <v>88082</v>
          </cell>
          <cell r="B5189" t="str">
            <v>TRANSPORTE HORIZONTAL, PLACAS CERÂMICAS, CARRINHO PARA MINI PÁLETES, 100M. AF_06/2014</v>
          </cell>
          <cell r="C5189" t="str">
            <v>M2</v>
          </cell>
          <cell r="D5189">
            <v>0.53</v>
          </cell>
        </row>
        <row r="5190">
          <cell r="A5190" t="str">
            <v>88083</v>
          </cell>
          <cell r="B5190" t="str">
            <v>TRANSPORTE HORIZONTAL, PLACAS CERÂMICAS, MANIPULADOR TELESCÓPICO, 30M. AF_06/2014</v>
          </cell>
          <cell r="C5190" t="str">
            <v>M2</v>
          </cell>
          <cell r="D5190">
            <v>7.0000000000000007E-2</v>
          </cell>
        </row>
        <row r="5191">
          <cell r="A5191" t="str">
            <v>88084</v>
          </cell>
          <cell r="B5191" t="str">
            <v>TRANSPORTE HORIZONTAL, PLACAS CERÂMICAS, MANIPULADOR TELESCÓPICO, 50M. AF_06/2014</v>
          </cell>
          <cell r="C5191" t="str">
            <v>M2</v>
          </cell>
          <cell r="D5191">
            <v>0.11</v>
          </cell>
        </row>
        <row r="5192">
          <cell r="A5192" t="str">
            <v>88085</v>
          </cell>
          <cell r="B5192" t="str">
            <v>TRANSPORTE HORIZONTAL, PLACAS CERÂMICAS, MANIPULADOR TELESCÓPICO, 75M. AF_06/2014</v>
          </cell>
          <cell r="C5192" t="str">
            <v>M2</v>
          </cell>
          <cell r="D5192">
            <v>0.16</v>
          </cell>
        </row>
        <row r="5193">
          <cell r="A5193" t="str">
            <v>88086</v>
          </cell>
          <cell r="B5193" t="str">
            <v>TRANSPORTE HORIZONTAL, PLACAS CERÂMICAS, MANIPULADOR TELESCÓPICO, 100M. AF_06/2014</v>
          </cell>
          <cell r="C5193" t="str">
            <v>M2</v>
          </cell>
          <cell r="D5193">
            <v>0.21</v>
          </cell>
        </row>
        <row r="5194">
          <cell r="A5194" t="str">
            <v>88087</v>
          </cell>
          <cell r="B5194" t="str">
            <v>TRANSPORTE HORIZONTAL, LATA DE 18 L, MANUAL, 30M. AF_06/2014</v>
          </cell>
          <cell r="C5194" t="str">
            <v>L</v>
          </cell>
          <cell r="D5194">
            <v>7.0000000000000007E-2</v>
          </cell>
        </row>
        <row r="5195">
          <cell r="A5195" t="str">
            <v>88099</v>
          </cell>
          <cell r="B5195" t="str">
            <v>TRANSPORTE VERTICAL, BLOCOS VAZADOS DE CONCRETO OU CERÂMICO 19X19X39 CM, MANUAL, 1 PAVIMENTO. AF_06/2014</v>
          </cell>
          <cell r="C5195" t="str">
            <v>UN</v>
          </cell>
          <cell r="D5195">
            <v>0.25</v>
          </cell>
        </row>
        <row r="5196">
          <cell r="A5196" t="str">
            <v>88100</v>
          </cell>
          <cell r="B5196" t="str">
            <v>TRANSPORTE VERTICAL, BLOCOS CERÂMICOS FURADOS NA HORIZONTAL 9X19X19 CM, MANUAL, 1 PAVIMENTO. AF_06/2014</v>
          </cell>
          <cell r="C5196" t="str">
            <v>UN</v>
          </cell>
          <cell r="D5196">
            <v>0.12</v>
          </cell>
        </row>
        <row r="5197">
          <cell r="A5197" t="str">
            <v>88101</v>
          </cell>
          <cell r="B5197" t="str">
            <v>TRANSPORTE VERTICAL, PLACAS CERÂMICAS, MANUAL, 1 PAVIMENTO. AF_06/2014</v>
          </cell>
          <cell r="C5197" t="str">
            <v>M2</v>
          </cell>
          <cell r="D5197">
            <v>0.4</v>
          </cell>
        </row>
        <row r="5198">
          <cell r="A5198" t="str">
            <v>88102</v>
          </cell>
          <cell r="B5198" t="str">
            <v>TRANSPORTE VERTICAL, LATA DE 18 L, MANUAL, 1 PAVIMENTO. AF_06/2014</v>
          </cell>
          <cell r="C5198" t="str">
            <v>L</v>
          </cell>
          <cell r="D5198">
            <v>0.03</v>
          </cell>
        </row>
        <row r="5199">
          <cell r="A5199" t="str">
            <v>88103</v>
          </cell>
          <cell r="B5199" t="str">
            <v>TRANSPORTE VERTICAL, MASSA/GRANEL LATA DE 10 L, MANUAL, 1 PAVIMENTO. AF_06/2014</v>
          </cell>
          <cell r="C5199" t="str">
            <v>L</v>
          </cell>
          <cell r="D5199">
            <v>0.05</v>
          </cell>
        </row>
        <row r="5200">
          <cell r="A5200" t="str">
            <v>89176</v>
          </cell>
          <cell r="B5200" t="str">
            <v>TRANSPORTE HORIZONTAL, SACOS 50 KG, CARRINHO PLATAFORMA, 30M. AF_06/2014</v>
          </cell>
          <cell r="C5200" t="str">
            <v>T</v>
          </cell>
          <cell r="D5200">
            <v>8.83</v>
          </cell>
        </row>
        <row r="5201">
          <cell r="A5201" t="str">
            <v>89177</v>
          </cell>
          <cell r="B5201" t="str">
            <v>TRANSPORTE HORIZONTAL, SACOS 30 KG, CARRINHO PLATAFORMA, 30M. AF_06/2014</v>
          </cell>
          <cell r="C5201" t="str">
            <v>T</v>
          </cell>
          <cell r="D5201">
            <v>12.37</v>
          </cell>
        </row>
        <row r="5202">
          <cell r="A5202" t="str">
            <v>89178</v>
          </cell>
          <cell r="B5202" t="str">
            <v>TRANSPORTE HORIZONTAL, SACOS 20 KG, CARRINHO PLATAFORMA, 30M. AF_06/2014</v>
          </cell>
          <cell r="C5202" t="str">
            <v>T</v>
          </cell>
          <cell r="D5202">
            <v>14.14</v>
          </cell>
        </row>
        <row r="5203">
          <cell r="A5203" t="str">
            <v>89179</v>
          </cell>
          <cell r="B5203" t="str">
            <v>TRANSPORTE HORIZONTAL, SACOS 50 KG, CARRINHO PLATAFORMA, 50M. AF_06/2014</v>
          </cell>
          <cell r="C5203" t="str">
            <v>T</v>
          </cell>
          <cell r="D5203">
            <v>14.14</v>
          </cell>
        </row>
        <row r="5204">
          <cell r="A5204" t="str">
            <v>89180</v>
          </cell>
          <cell r="B5204" t="str">
            <v>TRANSPORTE HORIZONTAL, SACOS 30 KG, CARRINHO PLATAFORMA, 50M. AF_06/2014</v>
          </cell>
          <cell r="C5204" t="str">
            <v>T</v>
          </cell>
          <cell r="D5204">
            <v>15.91</v>
          </cell>
        </row>
        <row r="5205">
          <cell r="A5205" t="str">
            <v>89181</v>
          </cell>
          <cell r="B5205" t="str">
            <v>TRANSPORTE HORIZONTAL, SACOS 20 KG, CARRINHO PLATAFORMA, 50M. AF_06/2014</v>
          </cell>
          <cell r="C5205" t="str">
            <v>T</v>
          </cell>
          <cell r="D5205">
            <v>19.440000000000001</v>
          </cell>
        </row>
        <row r="5206">
          <cell r="A5206" t="str">
            <v>89182</v>
          </cell>
          <cell r="B5206" t="str">
            <v>TRANSPORTE HORIZONTAL, SACOS 50 KG, CARRINHO PLATAFORMA, 75M. AF_06/2014</v>
          </cell>
          <cell r="C5206" t="str">
            <v>T</v>
          </cell>
          <cell r="D5206">
            <v>19.440000000000001</v>
          </cell>
        </row>
        <row r="5207">
          <cell r="A5207" t="str">
            <v>89183</v>
          </cell>
          <cell r="B5207" t="str">
            <v>TRANSPORTE HORIZONTAL, SACOS 30 KG, CARRINHO PLATAFORMA, 75M. AF_06/2014</v>
          </cell>
          <cell r="C5207" t="str">
            <v>T</v>
          </cell>
          <cell r="D5207">
            <v>21.21</v>
          </cell>
        </row>
        <row r="5208">
          <cell r="A5208" t="str">
            <v>89184</v>
          </cell>
          <cell r="B5208" t="str">
            <v>TRANSPORTE HORIZONTAL, SACOS 20 KG, CARRINHO PLATAFORMA, 75M. AF_06/2014</v>
          </cell>
          <cell r="C5208" t="str">
            <v>T</v>
          </cell>
          <cell r="D5208">
            <v>24.74</v>
          </cell>
        </row>
        <row r="5209">
          <cell r="A5209" t="str">
            <v>89185</v>
          </cell>
          <cell r="B5209" t="str">
            <v>TRANSPORTE HORIZONTAL, SACOS 50 KG, CARRINHO PLATAFORMA, 100M. AF_06/2014</v>
          </cell>
          <cell r="C5209" t="str">
            <v>T</v>
          </cell>
          <cell r="D5209">
            <v>24.74</v>
          </cell>
        </row>
        <row r="5210">
          <cell r="A5210" t="str">
            <v>89186</v>
          </cell>
          <cell r="B5210" t="str">
            <v>TRANSPORTE HORIZONTAL, SACOS 30 KG, CARRINHO PLATAFORMA, 100M. AF_06/2014</v>
          </cell>
          <cell r="C5210" t="str">
            <v>T</v>
          </cell>
          <cell r="D5210">
            <v>26.51</v>
          </cell>
        </row>
        <row r="5211">
          <cell r="A5211" t="str">
            <v>89187</v>
          </cell>
          <cell r="B5211" t="str">
            <v>TRANSPORTE HORIZONTAL, SACOS 20 KG, CARRINHO PLATAFORMA, 100M. AF_06/2014</v>
          </cell>
          <cell r="C5211" t="str">
            <v>T</v>
          </cell>
          <cell r="D5211">
            <v>30.05</v>
          </cell>
        </row>
        <row r="5212">
          <cell r="A5212" t="str">
            <v>89188</v>
          </cell>
          <cell r="B5212" t="str">
            <v>TRANSPORTE HORIZONTAL, LATA DE 18 L, CARRINHO PLATAFORMA, 30M. AF_06/2014</v>
          </cell>
          <cell r="C5212" t="str">
            <v>18L</v>
          </cell>
          <cell r="D5212">
            <v>0.44</v>
          </cell>
        </row>
        <row r="5213">
          <cell r="A5213" t="str">
            <v>89189</v>
          </cell>
          <cell r="B5213" t="str">
            <v>TRANSPORTE HORIZONTAL, LATA DE 18 L, CARRINHO PLATAFORMA, 50M. AF_06/2014</v>
          </cell>
          <cell r="C5213" t="str">
            <v>18L</v>
          </cell>
          <cell r="D5213">
            <v>0.56999999999999995</v>
          </cell>
        </row>
        <row r="5214">
          <cell r="A5214" t="str">
            <v>89190</v>
          </cell>
          <cell r="B5214" t="str">
            <v>TRANSPORTE HORIZONTAL, LATA DE 18 L, CARRINHO PLATAFORMA, 75M. AF_06/2014</v>
          </cell>
          <cell r="C5214" t="str">
            <v>18L</v>
          </cell>
          <cell r="D5214">
            <v>0.76</v>
          </cell>
        </row>
        <row r="5215">
          <cell r="A5215" t="str">
            <v>89191</v>
          </cell>
          <cell r="B5215" t="str">
            <v>TRANSPORTE HORIZONTAL, LATA DE 18 L, CARRINHO PLATAFORMA, 100M. AF_06/2014</v>
          </cell>
          <cell r="C5215" t="str">
            <v>18L</v>
          </cell>
          <cell r="D5215">
            <v>0.92</v>
          </cell>
        </row>
        <row r="5216">
          <cell r="A5216" t="str">
            <v>89192</v>
          </cell>
          <cell r="B5216" t="str">
            <v>TRANSPORTE HORIZONTAL, SACOS 50 KG, MANUAL, 30M. AF_06/2014</v>
          </cell>
          <cell r="C5216" t="str">
            <v>T</v>
          </cell>
          <cell r="D5216">
            <v>26.51</v>
          </cell>
        </row>
        <row r="5217">
          <cell r="A5217" t="str">
            <v>89193</v>
          </cell>
          <cell r="B5217" t="str">
            <v>TRANSPORTE HORIZONTAL, SACOS 30 KG, MANUAL, 30M. AF_06/2014</v>
          </cell>
          <cell r="C5217" t="str">
            <v>T</v>
          </cell>
          <cell r="D5217">
            <v>44.19</v>
          </cell>
        </row>
        <row r="5218">
          <cell r="A5218" t="str">
            <v>89194</v>
          </cell>
          <cell r="B5218" t="str">
            <v>TRANSPORTE HORIZONTAL, SACOS 20 KG, MANUAL, 30M. AF_06/2014</v>
          </cell>
          <cell r="C5218" t="str">
            <v>T</v>
          </cell>
          <cell r="D5218">
            <v>65.400000000000006</v>
          </cell>
        </row>
        <row r="5219">
          <cell r="A5219" t="str">
            <v>89195</v>
          </cell>
          <cell r="B5219" t="str">
            <v>TRANSPORTE VERTICAL, SACOS 50 KG, MANUAL, 1 PAVIMENTO. AF_06/2014</v>
          </cell>
          <cell r="C5219" t="str">
            <v>T</v>
          </cell>
          <cell r="D5219">
            <v>10.6</v>
          </cell>
        </row>
        <row r="5220">
          <cell r="A5220" t="str">
            <v>89196</v>
          </cell>
          <cell r="B5220" t="str">
            <v>TRANSPORTE VERTICAL, SACOS 30 KG, MANUAL, 1 PAVIMENTO. AF_06/2014</v>
          </cell>
          <cell r="C5220" t="str">
            <v>T</v>
          </cell>
          <cell r="D5220">
            <v>17.670000000000002</v>
          </cell>
        </row>
        <row r="5221">
          <cell r="A5221" t="str">
            <v>89197</v>
          </cell>
          <cell r="B5221" t="str">
            <v>TRANSPORTE VERTICAL, SACOS 20 KG, MANUAL, 1 PAVIMENTO. AF_06/2014</v>
          </cell>
          <cell r="C5221" t="str">
            <v>T</v>
          </cell>
          <cell r="D5221">
            <v>26.51</v>
          </cell>
        </row>
        <row r="5222">
          <cell r="A5222" t="str">
            <v>91104</v>
          </cell>
          <cell r="B5222" t="str">
            <v>TRANSPORTE HORIZONTAL, TUBOS DE PVC SOLDÁVEL COM DIÂMETRO MENOR OU IGUAL A 60 MM, MANUAL, 30M. AF_06/2015</v>
          </cell>
          <cell r="C5222" t="str">
            <v>M</v>
          </cell>
          <cell r="D5222">
            <v>0.06</v>
          </cell>
        </row>
        <row r="5223">
          <cell r="A5223" t="str">
            <v>91105</v>
          </cell>
          <cell r="B5223" t="str">
            <v>TRANSPORTE HORIZONTAL, TUBOS DE PVC SOLDÁVEL COM DIÂMETRO MAIOR QUE 60 MM E MENOR OU IGUAL A 85 MM, MANUAL, 30M. AF_06/2015</v>
          </cell>
          <cell r="C5223" t="str">
            <v>M</v>
          </cell>
          <cell r="D5223">
            <v>0.17</v>
          </cell>
        </row>
        <row r="5224">
          <cell r="A5224" t="str">
            <v>91106</v>
          </cell>
          <cell r="B5224" t="str">
            <v>TRANSPORTE HORIZONTAL, TUBOS DE PVC SÉRIE NORMAL - ESGOTO PREDIAL, OU REFORÇADO PARA ESGOTO OU ÁGUAS PLUVIAIS PREDIAL, COM DIÂMETRO MENOR OU IGUAL A 75 MM, MANUAL, 30M. AF_06/2015</v>
          </cell>
          <cell r="C5224" t="str">
            <v>M</v>
          </cell>
          <cell r="D5224">
            <v>0.06</v>
          </cell>
        </row>
        <row r="5225">
          <cell r="A5225" t="str">
            <v>91107</v>
          </cell>
          <cell r="B5225" t="str">
            <v>TRANSPORTE HORIZONTAL, TUBOS DE PVC SÉRIE NORMAL - ESGOTO PREDIAL, OU REFORÇADO PARA ESGOTO OU ÁGUAS PLUVIAIS PREDIAL, COM DIÂMETRO MAIOR QUE 75 MM E MENOR OU IGUAL A 100 MM, MANUAL, 30M. AF_06/2015</v>
          </cell>
          <cell r="C5225" t="str">
            <v>M</v>
          </cell>
          <cell r="D5225">
            <v>0.08</v>
          </cell>
        </row>
        <row r="5226">
          <cell r="A5226" t="str">
            <v>91108</v>
          </cell>
          <cell r="B5226" t="str">
            <v>TRANSPORTE HORIZONTAL, TUBOS DE PVC SÉRIE NORMAL - ESGOTO PREDIAL, OU REFORÇADO PARA ESGOTO OU ÁGUAS PLUVIAIS PREDIAL, COM DIÂMETRO MAIOR QUE 100 MM E MENOR OU IGUAL A 150 MM, MANUAL, 30M. AF_06/2015</v>
          </cell>
          <cell r="C5226" t="str">
            <v>M</v>
          </cell>
          <cell r="D5226">
            <v>0.17</v>
          </cell>
        </row>
        <row r="5227">
          <cell r="A5227" t="str">
            <v>91109</v>
          </cell>
          <cell r="B5227" t="str">
            <v>TRANSPORTE HORIZONTAL, TUBOS DE CPVC COM DIÂMETRO MENOR OU IGUAL A 54 MM, MANUAL, 30M. AF_06/2015</v>
          </cell>
          <cell r="C5227" t="str">
            <v>M</v>
          </cell>
          <cell r="D5227">
            <v>0.13</v>
          </cell>
        </row>
        <row r="5228">
          <cell r="A5228" t="str">
            <v>91110</v>
          </cell>
          <cell r="B5228" t="str">
            <v>TRANSPORTE HORIZONTAL, TUBOS DE CPVC COM DIÂMETRO MAIOR QUE 54 MM E MENOR OU IGUAL A 73 MM, MANUAL, 30M. AF_06/2015</v>
          </cell>
          <cell r="C5228" t="str">
            <v>M</v>
          </cell>
          <cell r="D5228">
            <v>0.17</v>
          </cell>
        </row>
        <row r="5229">
          <cell r="A5229" t="str">
            <v>91111</v>
          </cell>
          <cell r="B5229" t="str">
            <v>TRANSPORTE HORIZONTAL, TUBOS DE CPVC COM DIÂMETRO MAIOR QUE 73 MM E MENOR OU IGUAL A 89 MM, MANUAL, 30M. AF_06/2015</v>
          </cell>
          <cell r="C5229" t="str">
            <v>M</v>
          </cell>
          <cell r="D5229">
            <v>0.22</v>
          </cell>
        </row>
        <row r="5230">
          <cell r="A5230" t="str">
            <v>91112</v>
          </cell>
          <cell r="B5230" t="str">
            <v>TRANSPORTE HORIZONTAL, TUBOS DE PPR - PN 12 OU PN 25 COM DIÂMETRO MENOR OU IGUAL A 50 MM, MANUAL, 30M. AF_06/2015</v>
          </cell>
          <cell r="C5230" t="str">
            <v>M</v>
          </cell>
          <cell r="D5230">
            <v>0.12</v>
          </cell>
        </row>
        <row r="5231">
          <cell r="A5231" t="str">
            <v>91113</v>
          </cell>
          <cell r="B5231" t="str">
            <v>TRANSPORTE HORIZONTAL, TUBOS DE PPR - PN 12 OU PN 25 COM DIÂMETRO MAIOR QUE 50 MM E MENOR OU IGUAL A 75 MM, MANUAL, 30M. AF_06/2015</v>
          </cell>
          <cell r="C5231" t="str">
            <v>M</v>
          </cell>
          <cell r="D5231">
            <v>0.25</v>
          </cell>
        </row>
        <row r="5232">
          <cell r="A5232" t="str">
            <v>91114</v>
          </cell>
          <cell r="B5232" t="str">
            <v>TRANSPORTE HORIZONTAL, TUBOS DE PPR - PN 12 OU PN 25 COM DIÂMETRO MAIOR QUE 75 MM E MENOR OU IGUAL A 110 MM, MANUAL, 30M. AF_06/2015</v>
          </cell>
          <cell r="C5232" t="str">
            <v>M</v>
          </cell>
          <cell r="D5232">
            <v>0.48</v>
          </cell>
        </row>
        <row r="5233">
          <cell r="A5233" t="str">
            <v>91115</v>
          </cell>
          <cell r="B5233" t="str">
            <v>TRANSPORTE HORIZONTAL, TUBOS DE COBRE - CLASSE E, COM DIÂMETRO MENOR OU IGUAL A 42 MM, MANUAL, 30M. AF_06/2015</v>
          </cell>
          <cell r="C5233" t="str">
            <v>M</v>
          </cell>
          <cell r="D5233">
            <v>0.08</v>
          </cell>
        </row>
        <row r="5234">
          <cell r="A5234" t="str">
            <v>91116</v>
          </cell>
          <cell r="B5234" t="str">
            <v>TRANSPORTE HORIZONTAL, TUBOS DE COBRE - CLASSE E, COM DIÂMETRO MAIOR QUE 42 MM E MENOR OU IGUAL A 66 MM, MANUAL, 30M. AF_06/2015</v>
          </cell>
          <cell r="C5234" t="str">
            <v>M</v>
          </cell>
          <cell r="D5234">
            <v>0.13</v>
          </cell>
        </row>
        <row r="5235">
          <cell r="A5235" t="str">
            <v>91117</v>
          </cell>
          <cell r="B5235" t="str">
            <v>TRANSPORTE HORIZONTAL, TUBOS DE COBRE - CLASSE E, COM DIÂMETRO MAIOR QUE 66 MM E MENOR OU IGUAL A 104 MM, MANUAL, 30M. AF_06/2015</v>
          </cell>
          <cell r="C5235" t="str">
            <v>M</v>
          </cell>
          <cell r="D5235">
            <v>0.2</v>
          </cell>
        </row>
        <row r="5236">
          <cell r="A5236" t="str">
            <v>91118</v>
          </cell>
          <cell r="B5236" t="str">
            <v>TRANSPORTE HORIZONTAL, TUBOS DE AÇO CARBONO LEVE OU MÉDIO, PRETO OU GALVANIZADO, COM DIÂMETRO MENOR OU IGUAL A 25 MM, MANUAL, 30M. AF_06/2015</v>
          </cell>
          <cell r="C5236" t="str">
            <v>M</v>
          </cell>
          <cell r="D5236">
            <v>0.17</v>
          </cell>
        </row>
        <row r="5237">
          <cell r="A5237" t="str">
            <v>91119</v>
          </cell>
          <cell r="B5237" t="str">
            <v>TRANSPORTE HORIZONTAL, TUBOS DE AÇO CARBONO LEVE OU MÉDIO, PRETO OU GALVANIZADO, COM DIÂMETRO MAIOR QUE 25 MM E MENOR OU IGUAL A 40 MM, MANUAL, 30M. AF_06/2015</v>
          </cell>
          <cell r="C5237" t="str">
            <v>M</v>
          </cell>
          <cell r="D5237">
            <v>0.32</v>
          </cell>
        </row>
        <row r="5238">
          <cell r="A5238" t="str">
            <v>91120</v>
          </cell>
          <cell r="B5238" t="str">
            <v>TRANSPORTE HORIZONTAL, TUBOS DE AÇO CARBONO LEVE OU MÉDIO, PRETO OU GALVANIZADO, COM DIÂMETRO MAIOR QUE 40 MM E MENOR OU IGUAL A 65 MM, MANUAL, 30M. AF_06/2015</v>
          </cell>
          <cell r="C5238" t="str">
            <v>M</v>
          </cell>
          <cell r="D5238">
            <v>0.48</v>
          </cell>
        </row>
        <row r="5239">
          <cell r="A5239" t="str">
            <v>91121</v>
          </cell>
          <cell r="B5239" t="str">
            <v>TRANSPORTE HORIZONTAL, TUBOS DE AÇO CARBONO LEVE OU MÉDIO, PRETO OU GALVANIZADO, COM DIÂMETRO MAIOR QUE 65 MM E MENOR OU IGUAL A 90 MM, MANUAL, 30M. AF_06/2015</v>
          </cell>
          <cell r="C5239" t="str">
            <v>M</v>
          </cell>
          <cell r="D5239">
            <v>0.81</v>
          </cell>
        </row>
        <row r="5240">
          <cell r="A5240" t="str">
            <v>91122</v>
          </cell>
          <cell r="B5240" t="str">
            <v>TRANSPORTE HORIZONTAL, TUBOS DE AÇO CARBONO LEVE OU MÉDIO, PRETO OU GALVANIZADO, COM DIÂMETRO MAIOR QUE 90 MM E MENOR OU IGUAL A 125 MM, MANUAL, 30M. AF_06/2015</v>
          </cell>
          <cell r="C5240" t="str">
            <v>M</v>
          </cell>
          <cell r="D5240">
            <v>1.1399999999999999</v>
          </cell>
        </row>
        <row r="5241">
          <cell r="A5241" t="str">
            <v>91123</v>
          </cell>
          <cell r="B5241" t="str">
            <v>TRANSPORTE HORIZONTAL, TUBOS DE AÇO CARBONO LEVE OU MÉDIO, PRETO OU GALVANIZADO, COM DIÂMETRO MAIOR QUE 125 MM E MENOR OU IGUAL A 150 MM, MANUAL, 30M. AF_06/2015</v>
          </cell>
          <cell r="C5241" t="str">
            <v>M</v>
          </cell>
          <cell r="D5241">
            <v>1.46</v>
          </cell>
        </row>
        <row r="5242">
          <cell r="A5242" t="str">
            <v>91124</v>
          </cell>
          <cell r="B5242" t="str">
            <v>TRANSPORTE HORIZONTAL, MADEIRA, MANUAL, 30M. AF_06/2015</v>
          </cell>
          <cell r="C5242" t="str">
            <v>M3</v>
          </cell>
          <cell r="D5242">
            <v>75.13</v>
          </cell>
        </row>
        <row r="5243">
          <cell r="A5243" t="str">
            <v>91125</v>
          </cell>
          <cell r="B5243" t="str">
            <v>TRANSPORTE HORIZONTAL, VERGALHÕES DE AÇO, MANUAL, 30M. AF_06/2015</v>
          </cell>
          <cell r="C5243" t="str">
            <v>KG</v>
          </cell>
          <cell r="D5243">
            <v>0.09</v>
          </cell>
        </row>
        <row r="5244">
          <cell r="A5244" t="str">
            <v>91128</v>
          </cell>
          <cell r="B5244" t="str">
            <v>TRANSPORTE HORIZONTAL, LATA DE 18 L, MANIPULADOR TELESCÓPICO, 30M. AF_06/2014</v>
          </cell>
          <cell r="C5244" t="str">
            <v>18L</v>
          </cell>
          <cell r="D5244">
            <v>0.13</v>
          </cell>
        </row>
        <row r="5245">
          <cell r="A5245" t="str">
            <v>91129</v>
          </cell>
          <cell r="B5245" t="str">
            <v>TRANSPORTE HORIZONTAL, LATA DE 18 L, MANIPULADOR TELESCÓPICO, 50M. AF_06/2014</v>
          </cell>
          <cell r="C5245" t="str">
            <v>18L</v>
          </cell>
          <cell r="D5245">
            <v>0.21</v>
          </cell>
        </row>
        <row r="5246">
          <cell r="A5246" t="str">
            <v>91130</v>
          </cell>
          <cell r="B5246" t="str">
            <v>TRANSPORTE HORIZONTAL, LATA DE 18 L, MANIPULADOR TELESCÓPICO, 75M. AF_06/2014</v>
          </cell>
          <cell r="C5246" t="str">
            <v>18L</v>
          </cell>
          <cell r="D5246">
            <v>0.28000000000000003</v>
          </cell>
        </row>
        <row r="5247">
          <cell r="A5247" t="str">
            <v>91132</v>
          </cell>
          <cell r="B5247" t="str">
            <v>TRANSPORTE HORIZONTAL, LATA DE 18 L, MANIPULADOR TELESCÓPICO, 100M. AF_06/2014</v>
          </cell>
          <cell r="C5247" t="str">
            <v>18L</v>
          </cell>
          <cell r="D5247">
            <v>0.39</v>
          </cell>
        </row>
        <row r="5248">
          <cell r="A5248" t="str">
            <v>91134</v>
          </cell>
          <cell r="B5248" t="str">
            <v>TRANSPORTE HORIZONTAL, PÁLETE DE SACOS, MANIPULADOR TELESCÓPICO, 30M. AF_06/2014</v>
          </cell>
          <cell r="C5248" t="str">
            <v>T</v>
          </cell>
          <cell r="D5248">
            <v>2.31</v>
          </cell>
        </row>
        <row r="5249">
          <cell r="A5249" t="str">
            <v>91135</v>
          </cell>
          <cell r="B5249" t="str">
            <v>TRANSPORTE HORIZONTAL, PÁLETE DE SACOS, MANIPULADOR TELESCÓPICO, 50M. AF_06/2014</v>
          </cell>
          <cell r="C5249" t="str">
            <v>T</v>
          </cell>
          <cell r="D5249">
            <v>4.13</v>
          </cell>
        </row>
        <row r="5250">
          <cell r="A5250" t="str">
            <v>91136</v>
          </cell>
          <cell r="B5250" t="str">
            <v>TRANSPORTE HORIZONTAL, PÁLETE DE SACOS, MANIPULADOR TELESCÓPICO, 75M. AF_06/2014</v>
          </cell>
          <cell r="C5250" t="str">
            <v>T</v>
          </cell>
          <cell r="D5250">
            <v>5.95</v>
          </cell>
        </row>
        <row r="5251">
          <cell r="A5251" t="str">
            <v>91137</v>
          </cell>
          <cell r="B5251" t="str">
            <v>TRANSPORTE HORIZONTAL, PÁLETE DE SACOS, MANIPULADOR TELESCÓPICO, 100M. AF_06/2014</v>
          </cell>
          <cell r="C5251" t="str">
            <v>T</v>
          </cell>
          <cell r="D5251">
            <v>7.77</v>
          </cell>
        </row>
        <row r="5252">
          <cell r="A5252" t="str">
            <v>91138</v>
          </cell>
          <cell r="B5252" t="str">
            <v>TRANSPORTE HORIZONTAL, BLOCOS VAZADOS DE CONCRETO 19X19X39 CM, MANIPULADOR TELESCÓPICO, 30M. AF_06/2014</v>
          </cell>
          <cell r="C5252" t="str">
            <v>MIL</v>
          </cell>
          <cell r="D5252">
            <v>77.73</v>
          </cell>
        </row>
        <row r="5253">
          <cell r="A5253" t="str">
            <v>91139</v>
          </cell>
          <cell r="B5253" t="str">
            <v>TRANSPORTE HORIZONTAL, BLOCOS CERÂMICOS FURADOS NA VERTICAL 19X19X39 CM, MANIPULADOR TELESCÓPICO, 30M. AF_06/2014</v>
          </cell>
          <cell r="C5253" t="str">
            <v>MIL</v>
          </cell>
          <cell r="D5253">
            <v>41.35</v>
          </cell>
        </row>
        <row r="5254">
          <cell r="A5254" t="str">
            <v>91140</v>
          </cell>
          <cell r="B5254" t="str">
            <v>TRANSPORTE HORIZONTAL, BLOCOS CERÂMICOS FURADOS NA HORIZONTAL 9X19X19 CM, MANIPULADOR TELESCÓPICO, 30M. AF_06/2014</v>
          </cell>
          <cell r="C5254" t="str">
            <v>MIL</v>
          </cell>
          <cell r="D5254">
            <v>18.190000000000001</v>
          </cell>
        </row>
        <row r="5255">
          <cell r="A5255" t="str">
            <v>91141</v>
          </cell>
          <cell r="B5255" t="str">
            <v>TRANSPORTE HORIZONTAL, BLOCOS VAZADOS DE CONCRETO 19X19X39 CM, MANIPULADOR TELESCÓPICO, 50M. AF_06/2014</v>
          </cell>
          <cell r="C5255" t="str">
            <v>MIL</v>
          </cell>
          <cell r="D5255">
            <v>119.08</v>
          </cell>
        </row>
        <row r="5256">
          <cell r="A5256" t="str">
            <v>91142</v>
          </cell>
          <cell r="B5256" t="str">
            <v>TRANSPORTE HORIZONTAL, BLOCOS CERÂMICOS FURADOS NA VERTICAL 19X19X39 CM, MANIPULADOR TELESCÓPICO, 50M. AF_06/2014</v>
          </cell>
          <cell r="C5256" t="str">
            <v>MIL</v>
          </cell>
          <cell r="D5256">
            <v>77.73</v>
          </cell>
        </row>
        <row r="5257">
          <cell r="A5257" t="str">
            <v>91143</v>
          </cell>
          <cell r="B5257" t="str">
            <v>TRANSPORTE HORIZONTAL, BLOCOS CERÂMICOS FURADOS NA HORIZONTAL 9X19X19 CM, MANIPULADOR TELESCÓPICO, 50M. AF_06/2014</v>
          </cell>
          <cell r="C5257" t="str">
            <v>MIL</v>
          </cell>
          <cell r="D5257">
            <v>18.190000000000001</v>
          </cell>
        </row>
        <row r="5258">
          <cell r="A5258" t="str">
            <v>91144</v>
          </cell>
          <cell r="B5258" t="str">
            <v>TRANSPORTE HORIZONTAL, BLOCOS VAZADOS DE CONCRETO 19X19X39 CM, MANIPULADOR TELESCÓPICO, 75M. AF_06/2014</v>
          </cell>
          <cell r="C5258" t="str">
            <v>MIL</v>
          </cell>
          <cell r="D5258">
            <v>160.43</v>
          </cell>
        </row>
        <row r="5259">
          <cell r="A5259" t="str">
            <v>91145</v>
          </cell>
          <cell r="B5259" t="str">
            <v>TRANSPORTE HORIZONTAL, BLOCOS CERÂMICOS FURADOS NA VERTICAL 19X19X39 CM, MANIPULADOR TELESCÓPICO, 75M. AF_06/2014</v>
          </cell>
          <cell r="C5259" t="str">
            <v>MIL</v>
          </cell>
          <cell r="D5259">
            <v>119.08</v>
          </cell>
        </row>
        <row r="5260">
          <cell r="A5260" t="str">
            <v>91146</v>
          </cell>
          <cell r="B5260" t="str">
            <v>TRANSPORTE HORIZONTAL, BLOCOS CERÂMICOS FURADOS NA HORIZONTAL 9X19X19 CM, MANIPULADOR TELESCÓPICO, 75M. AF_06/2014</v>
          </cell>
          <cell r="C5260" t="str">
            <v>MIL</v>
          </cell>
          <cell r="D5260">
            <v>23.16</v>
          </cell>
        </row>
        <row r="5261">
          <cell r="A5261" t="str">
            <v>91147</v>
          </cell>
          <cell r="B5261" t="str">
            <v>TRANSPORTE HORIZONTAL, BLOCOS VAZADOS DE CONCRETO 19X19X39 CM, MANIPULADOR TELESCÓPICO, 100M. AF_06/2014</v>
          </cell>
          <cell r="C5261" t="str">
            <v>MIL</v>
          </cell>
          <cell r="D5261">
            <v>219.97</v>
          </cell>
        </row>
        <row r="5262">
          <cell r="A5262" t="str">
            <v>91148</v>
          </cell>
          <cell r="B5262" t="str">
            <v>TRANSPORTE HORIZONTAL, BLOCOS CERÂMICOS FURADOS NA VERTICAL 19X19X39 CM, MANIPULADOR TELESCÓPICO, 100M. AF_06/2014</v>
          </cell>
          <cell r="C5262" t="str">
            <v>MIL</v>
          </cell>
          <cell r="D5262">
            <v>142.24</v>
          </cell>
        </row>
        <row r="5263">
          <cell r="A5263" t="str">
            <v>91149</v>
          </cell>
          <cell r="B5263" t="str">
            <v>TRANSPORTE HORIZONTAL, BLOCOS CERÂMICOS FURADOS NA HORIZONTAL 9X19X19 CM, MANIPULADOR TELESCÓPICO, 100M. AF_06/2014</v>
          </cell>
          <cell r="C5263" t="str">
            <v>MIL</v>
          </cell>
          <cell r="D5263">
            <v>36.380000000000003</v>
          </cell>
        </row>
        <row r="5264">
          <cell r="A5264" t="str">
            <v>92121</v>
          </cell>
          <cell r="B5264" t="str">
            <v>PENEIRAMENTO DE AREIA COM PENEIRA ELÉTRICA. AF_11/2015</v>
          </cell>
          <cell r="C5264" t="str">
            <v>M3</v>
          </cell>
          <cell r="D5264">
            <v>25.72</v>
          </cell>
        </row>
        <row r="5265">
          <cell r="A5265" t="str">
            <v>92122</v>
          </cell>
          <cell r="B5265" t="str">
            <v>PENEIRAMENTO DE AREIA COM PENEIRA MANUAL. AF_11/2015</v>
          </cell>
          <cell r="C5265" t="str">
            <v>M3</v>
          </cell>
          <cell r="D5265">
            <v>42.39</v>
          </cell>
        </row>
        <row r="5266">
          <cell r="A5266" t="str">
            <v>92123</v>
          </cell>
          <cell r="B5266" t="str">
            <v>ENSACAMENTO DE AREIA. AF_11/2015</v>
          </cell>
          <cell r="C5266" t="str">
            <v>M3</v>
          </cell>
          <cell r="D5266">
            <v>40.4</v>
          </cell>
        </row>
        <row r="5267">
          <cell r="A5267" t="str">
            <v>94926</v>
          </cell>
          <cell r="B5267" t="str">
            <v>TRANSPORTE HORIZONTAL MANUAL, DE 30 M, DE JANELAS. AF_07/2016</v>
          </cell>
          <cell r="C5267" t="str">
            <v>M2</v>
          </cell>
          <cell r="D5267">
            <v>1.27</v>
          </cell>
        </row>
        <row r="5268">
          <cell r="A5268" t="str">
            <v>94927</v>
          </cell>
          <cell r="B5268" t="str">
            <v>TRANSPORTE VERTICAL MANUAL, DE 1 PAVIMENTO, DE JANELAS. AF_07/2016</v>
          </cell>
          <cell r="C5268" t="str">
            <v>M2</v>
          </cell>
          <cell r="D5268">
            <v>0.66</v>
          </cell>
        </row>
        <row r="5269">
          <cell r="A5269" t="str">
            <v>94928</v>
          </cell>
          <cell r="B5269" t="str">
            <v>TRANSPORTE HORIZONTAL MANUAL, DE 30 M, DE KIT PORTA-PRONTA OU PORTA DE MADEIRA FOLHA LEVE OU MÉDIA, PORTA DE AÇO E PORTA DE ALUMÍNIO. AF_07/2016</v>
          </cell>
          <cell r="C5269" t="str">
            <v>UN</v>
          </cell>
          <cell r="D5269">
            <v>2.02</v>
          </cell>
        </row>
        <row r="5270">
          <cell r="A5270" t="str">
            <v>94929</v>
          </cell>
          <cell r="B5270" t="str">
            <v>TRANSPORTE HORIZONTAL MANUAL, DE 30 M, DE KIT PORTA-PRONTA OU PORTA DE MADEIRA FOLHA PESADA OU SUPERPESADA E PORTA CORTA-FOGO. AF_07/2016</v>
          </cell>
          <cell r="C5270" t="str">
            <v>UN</v>
          </cell>
          <cell r="D5270">
            <v>3.56</v>
          </cell>
        </row>
        <row r="5271">
          <cell r="A5271" t="str">
            <v>94930</v>
          </cell>
          <cell r="B5271" t="str">
            <v>TRANSPORTE VERTICAL MANUAL, DE 1 PAVIMENTO, DE KIT PORTA-PRONTA OU PORTA DE MADEIRA FOLHA LEVE OU MÉDIA, PORTA DE AÇO E PORTA DE ALUMÍNIO. AF_07/2016</v>
          </cell>
          <cell r="C5271" t="str">
            <v>UN</v>
          </cell>
          <cell r="D5271">
            <v>1.05</v>
          </cell>
        </row>
        <row r="5272">
          <cell r="A5272" t="str">
            <v>94931</v>
          </cell>
          <cell r="B5272" t="str">
            <v>TRANSPORTE VERTICAL MANUAL, DE 1 PAVIMENTO, DE KIT PORTA-PRONTA OU PORTA DE MADEIRA FOLHA PESADA OU SUPERPESADA E PORTA CORTA-FOGO. AF_07/2016</v>
          </cell>
          <cell r="C5272" t="str">
            <v>UN</v>
          </cell>
          <cell r="D5272">
            <v>1.85</v>
          </cell>
        </row>
        <row r="5273">
          <cell r="A5273" t="str">
            <v>94932</v>
          </cell>
          <cell r="B5273" t="str">
            <v>TRANSPORTE HORIZONTAL MANUAL, DE 30 M, DE BANCADA DE MÁRMORE OU GRANITO PARA COZINHA/LAVATÓRIO OU MÁRMORE SINTÉTICO COM CUBA INTEGRADA. AF_07/2016</v>
          </cell>
          <cell r="C5273" t="str">
            <v>UN</v>
          </cell>
          <cell r="D5273">
            <v>3.77</v>
          </cell>
        </row>
        <row r="5274">
          <cell r="A5274" t="str">
            <v>94934</v>
          </cell>
          <cell r="B5274" t="str">
            <v>TRANSPORTE VERTICAL MANUAL, DE 1 PAVIMENTO, DE BANCADA DE MÁRMORE OU GRANITO PARA COZINHA/LAVATÓRIO OU MÁRMORE SINTÉTICO COM CUBA INTEGRADA. AF_07/2016</v>
          </cell>
          <cell r="C5274" t="str">
            <v>UN</v>
          </cell>
          <cell r="D5274">
            <v>1.3</v>
          </cell>
        </row>
        <row r="5275">
          <cell r="A5275" t="str">
            <v>94935</v>
          </cell>
          <cell r="B5275" t="str">
            <v>TRANSPORTE HORIZONTAL DE 30 M COM CARRINHO PLATAFORMA COM BANCADA DE MÁRMORE OU GRANITO PARA COZINHA/LAVATÓRIO OU MÁRMORE SINTÉTICO COM CUBA INTEGRADA. AF_07/2016</v>
          </cell>
          <cell r="C5275" t="str">
            <v>UN</v>
          </cell>
          <cell r="D5275">
            <v>2.04</v>
          </cell>
        </row>
        <row r="5276">
          <cell r="A5276" t="str">
            <v>94936</v>
          </cell>
          <cell r="B5276" t="str">
            <v>TRANSPORTE HORIZONTAL DE 50 M COM CARRINHO PLATAFORMA COM BANCADA DE MÁRMORE OU GRANITO PARA COZINHA/LAVATÓRIO OU MÁRMORE SINTÉTICO COM CUBA INTEGRADA. AF_07/2016</v>
          </cell>
          <cell r="C5276" t="str">
            <v>UN</v>
          </cell>
          <cell r="D5276">
            <v>3.27</v>
          </cell>
        </row>
        <row r="5277">
          <cell r="A5277" t="str">
            <v>94937</v>
          </cell>
          <cell r="B5277" t="str">
            <v>TRANSPORTE HORIZONTAL DE 75 M COM CARRINHO PLATAFORMA COM BANCADA DE MÁRMORE OU GRANITO PARA COZINHA/LAVATÓRIO OU MÁRMORE SINTÉTICO COM CUBA INTEGRADA. AF_07/2016</v>
          </cell>
          <cell r="C5277" t="str">
            <v>UN</v>
          </cell>
          <cell r="D5277">
            <v>4.82</v>
          </cell>
        </row>
        <row r="5278">
          <cell r="A5278" t="str">
            <v>94938</v>
          </cell>
          <cell r="B5278" t="str">
            <v>TRANSPORTE HORIZONTAL DE 100 M COM CARRINHO PLATAFORMA COM BANCADA DE MÁRMORE OU GRANITO PARA COZINHA/LAVATÓRIO OU MÁRMORE SINTÉTICO COM CUBA INTEGRADA. AF_07/2016</v>
          </cell>
          <cell r="C5278" t="str">
            <v>UN</v>
          </cell>
          <cell r="D5278">
            <v>6.37</v>
          </cell>
        </row>
        <row r="5279">
          <cell r="A5279" t="str">
            <v>94939</v>
          </cell>
          <cell r="B5279" t="str">
            <v>TRANSPORTE HORIZONTAL MANUAL, DE 30 M, DE VIDRO. AF_07/2016</v>
          </cell>
          <cell r="C5279" t="str">
            <v>M2</v>
          </cell>
          <cell r="D5279">
            <v>1.99</v>
          </cell>
        </row>
        <row r="5280">
          <cell r="A5280" t="str">
            <v>94940</v>
          </cell>
          <cell r="B5280" t="str">
            <v>TRANSPORTE VERTICAL MANUAL, DE 1 PAVIMENTO, DE VIDRO. AF_07/2016</v>
          </cell>
          <cell r="C5280" t="str">
            <v>M2</v>
          </cell>
          <cell r="D5280">
            <v>1.03</v>
          </cell>
        </row>
        <row r="5281">
          <cell r="A5281" t="str">
            <v>94941</v>
          </cell>
          <cell r="B5281" t="str">
            <v>TRANSPORTE HORIZONTAL MANUAL, DE 30 M, DE TELA DE AÇO. AF_07/2016</v>
          </cell>
          <cell r="C5281" t="str">
            <v>KG</v>
          </cell>
          <cell r="D5281">
            <v>7.0000000000000007E-2</v>
          </cell>
        </row>
        <row r="5282">
          <cell r="A5282" t="str">
            <v>94942</v>
          </cell>
          <cell r="B5282" t="str">
            <v>TRANSPORTE HORIZONTAL MANUAL, DE 30 M, DE COMPENSADO DE MADEIRA. AF_07/2016</v>
          </cell>
          <cell r="C5282" t="str">
            <v>M2</v>
          </cell>
          <cell r="D5282">
            <v>0.8</v>
          </cell>
        </row>
        <row r="5283">
          <cell r="A5283" t="str">
            <v>94943</v>
          </cell>
          <cell r="B5283" t="str">
            <v>TRANSPORTE HORIZONTAL MANUAL, DE 30 M, DE TELHA TERMOACÚSTICA OU TELHA DE AÇO ZINCADO. AF_07/2016</v>
          </cell>
          <cell r="C5283" t="str">
            <v>M2</v>
          </cell>
          <cell r="D5283">
            <v>0.43</v>
          </cell>
        </row>
        <row r="5284">
          <cell r="A5284" t="str">
            <v>94944</v>
          </cell>
          <cell r="B5284" t="str">
            <v>TRANSPORTE HORIZONTAL MANUAL, DE 30 M, DE TELHA DE FIBROCIMENTO ONDULADA OU TELHA ESTRUTURAL DE FIBROCIMENTO, CANALETE 90 OU KALHETÃO. AF_07/2016</v>
          </cell>
          <cell r="C5284" t="str">
            <v>M2</v>
          </cell>
          <cell r="D5284">
            <v>1.1100000000000001</v>
          </cell>
        </row>
        <row r="5285">
          <cell r="A5285" t="str">
            <v>94945</v>
          </cell>
          <cell r="B5285" t="str">
            <v>TRANSPORTE HORIZONTAL DE 100 M COM MANIPULADOR TELESCÓPICO DE TELHAS TERMOACÚSTICA, FIBROCIMENTO ONDULADA, AÇO ZINCADO, FIBROCIMENTO ESTRUTURAL, CANALETE 90 OU KALHETÃO. AF_07/2016</v>
          </cell>
          <cell r="C5285" t="str">
            <v>M2</v>
          </cell>
          <cell r="D5285">
            <v>0.22</v>
          </cell>
        </row>
        <row r="5286">
          <cell r="A5286" t="str">
            <v>94946</v>
          </cell>
          <cell r="B5286" t="str">
            <v>TRANSPORTE HORIZONTAL MANUAL, DE 30 M, DE BACIA SANITÁRIA, CAIXA ACOPLADA, TANQUE OU PIA. AF_07/2016</v>
          </cell>
          <cell r="C5286" t="str">
            <v>UN</v>
          </cell>
          <cell r="D5286">
            <v>1.1299999999999999</v>
          </cell>
        </row>
        <row r="5287">
          <cell r="A5287" t="str">
            <v>94947</v>
          </cell>
          <cell r="B5287" t="str">
            <v>TRANSPORTE VERTICAL MANUAL DE 1 PAVIMENTO DE BACIA SANITÁRIA, CAIXA ACOPLADA, TANQUE OU PIA. AF_07/2016</v>
          </cell>
          <cell r="C5287" t="str">
            <v>UN</v>
          </cell>
          <cell r="D5287">
            <v>0.84</v>
          </cell>
        </row>
        <row r="5288">
          <cell r="A5288" t="str">
            <v>94948</v>
          </cell>
          <cell r="B5288" t="str">
            <v>TRANSPORTE HORIZONTAL DE 30 M COM CARRINHO PLATAFORMA COM BACIA SANITÁRIA, CAIXA ACOPLADA, TANQUE OU PIA. AF_07/2016</v>
          </cell>
          <cell r="C5288" t="str">
            <v>UN</v>
          </cell>
          <cell r="D5288">
            <v>0.6</v>
          </cell>
        </row>
        <row r="5289">
          <cell r="A5289" t="str">
            <v>94949</v>
          </cell>
          <cell r="B5289" t="str">
            <v>TRANSPORTE HORIZONTAL DE 50 M COM CARRINHO PLATAFORMA COM BACIA SANITÁRIA, CAIXA ACOPLADA, TANQUE OU PIA. AF_07/2016</v>
          </cell>
          <cell r="C5289" t="str">
            <v>UN</v>
          </cell>
          <cell r="D5289">
            <v>0.91</v>
          </cell>
        </row>
        <row r="5290">
          <cell r="A5290" t="str">
            <v>94950</v>
          </cell>
          <cell r="B5290" t="str">
            <v>TRANSPORTE HORIZONTAL DE 75 M COM CARRINHO PLATAFORMA COM BACIA SANITÁRIA, CAIXA ACOPLADA, TANQUE OU PIA. AF_07/2016</v>
          </cell>
          <cell r="C5290" t="str">
            <v>UN</v>
          </cell>
          <cell r="D5290">
            <v>1.3</v>
          </cell>
        </row>
        <row r="5291">
          <cell r="A5291" t="str">
            <v>94951</v>
          </cell>
          <cell r="B5291" t="str">
            <v>TRANSPORTE HORIZONTAL DE 100 M COM CARRINHO PLATAFORMA COM BACIA SANITÁRIA, CAIXA ACOPLADA, TANQUE OU PIA. AF_07/2016</v>
          </cell>
          <cell r="C5291" t="str">
            <v>UN</v>
          </cell>
          <cell r="D5291">
            <v>1.68</v>
          </cell>
        </row>
        <row r="5292">
          <cell r="A5292" t="str">
            <v>94952</v>
          </cell>
          <cell r="B5292" t="str">
            <v>TRANSPORTE HORIZONTAL DE 100 M COM MANIPULADOR TELESCÓPICO DE BACIAS SANITÁRIAS, CAIXA ACOPLADA, TANQUE OU PIA. AF_07/2016</v>
          </cell>
          <cell r="C5292" t="str">
            <v>UN</v>
          </cell>
          <cell r="D5292">
            <v>0.28000000000000003</v>
          </cell>
        </row>
        <row r="5293">
          <cell r="A5293" t="str">
            <v>94953</v>
          </cell>
          <cell r="B5293" t="str">
            <v>TRANSPORTE HORIZONTAL MANUAL, DE 30 M, DE TELHA DE CONCRETO OU CERÂMICA. AF_07/2016</v>
          </cell>
          <cell r="C5293" t="str">
            <v>M2</v>
          </cell>
          <cell r="D5293">
            <v>5.13</v>
          </cell>
        </row>
        <row r="5294">
          <cell r="A5294" t="str">
            <v>94954</v>
          </cell>
          <cell r="B5294" t="str">
            <v>TRANSPORTE HORIZONTAL DE 30 M COM CARRINHO PLATAFORMA COM TELHA DE CONCRETO OU CERÂMICA. AF_07/2016</v>
          </cell>
          <cell r="C5294" t="str">
            <v>M2</v>
          </cell>
          <cell r="D5294">
            <v>0.83</v>
          </cell>
        </row>
        <row r="5295">
          <cell r="A5295" t="str">
            <v>94955</v>
          </cell>
          <cell r="B5295" t="str">
            <v>TRANSPORTE HORIZONTAL DE 50 M COM CARRINHO PLATAFORMA COM TELHA DE CONCRETO OU CERÂMICA. AF_07/2016</v>
          </cell>
          <cell r="C5295" t="str">
            <v>M2</v>
          </cell>
          <cell r="D5295">
            <v>1.24</v>
          </cell>
        </row>
        <row r="5296">
          <cell r="A5296" t="str">
            <v>94956</v>
          </cell>
          <cell r="B5296" t="str">
            <v>TRANSPORTE HORIZONTAL DE 75 M COM CARRINHO PLATAFORMA COM TELHA DE CONCRETO OU CERÂMICA. AF_07/2016</v>
          </cell>
          <cell r="C5296" t="str">
            <v>M2</v>
          </cell>
          <cell r="D5296">
            <v>1.76</v>
          </cell>
        </row>
        <row r="5297">
          <cell r="A5297" t="str">
            <v>94957</v>
          </cell>
          <cell r="B5297" t="str">
            <v>TRANSPORTE HORIZONTAL DE 100 M COM CARRINHO PLATAFORMA COM TELHA DE CONCRETO OU CERÂMICA. AF_07/2016</v>
          </cell>
          <cell r="C5297" t="str">
            <v>M2</v>
          </cell>
          <cell r="D5297">
            <v>2.27</v>
          </cell>
        </row>
        <row r="5298">
          <cell r="A5298" t="str">
            <v>94958</v>
          </cell>
          <cell r="B5298" t="str">
            <v>TRANSPORTE HORIZONTAL DE 100 M COM MANIPULADOR TELESCÓPICO DE TELHAS DE CONCRETO OU CERÂMICA. AF_07/2016</v>
          </cell>
          <cell r="C5298" t="str">
            <v>M2</v>
          </cell>
          <cell r="D5298">
            <v>0.5</v>
          </cell>
        </row>
        <row r="5299">
          <cell r="A5299" t="str">
            <v>94959</v>
          </cell>
          <cell r="B5299" t="str">
            <v>TRANSPORTE HORIZONTAL MANUAL, DE 30 M, DE BARRAMENTO BLINDADO. AF_07/2016</v>
          </cell>
          <cell r="C5299" t="str">
            <v>M</v>
          </cell>
          <cell r="D5299">
            <v>1.41</v>
          </cell>
        </row>
        <row r="5300">
          <cell r="A5300" t="str">
            <v>94960</v>
          </cell>
          <cell r="B5300" t="str">
            <v>TRANSPORTE HORIZONTAL DE 100 M COM CARRINHO PLATAFORMA COM BARRAMENTO BLINDADO. AF_07/2016</v>
          </cell>
          <cell r="C5300" t="str">
            <v>M</v>
          </cell>
          <cell r="D5300">
            <v>1.1599999999999999</v>
          </cell>
        </row>
        <row r="5301">
          <cell r="A5301" t="str">
            <v>94961</v>
          </cell>
          <cell r="B5301" t="str">
            <v>TRANSPORTE HORIZONTAL MANUAL, DE 30 M, DE CALHA. AF_07/2016</v>
          </cell>
          <cell r="C5301" t="str">
            <v>M</v>
          </cell>
          <cell r="D5301">
            <v>0.53</v>
          </cell>
        </row>
        <row r="5302">
          <cell r="A5302" t="str">
            <v>9537</v>
          </cell>
          <cell r="B5302" t="str">
            <v>LIMPEZA FINAL DA OBRA</v>
          </cell>
          <cell r="C5302" t="str">
            <v>M2</v>
          </cell>
          <cell r="D5302">
            <v>2.67</v>
          </cell>
        </row>
        <row r="5303">
          <cell r="A5303" t="str">
            <v>73745/1</v>
          </cell>
          <cell r="B5303" t="str">
            <v>LIMPEZA DE ESTRUTURAL DE ACO OU CONCRETO COM JATEAMENTO DE AREIA</v>
          </cell>
          <cell r="C5303" t="str">
            <v>M2</v>
          </cell>
          <cell r="D5303">
            <v>15.12</v>
          </cell>
        </row>
        <row r="5304">
          <cell r="A5304" t="str">
            <v>73800/1</v>
          </cell>
          <cell r="B5304" t="str">
            <v>LIMPEZA E POLIMENTO MECANIZADO EM PISO ALTA RESISTENCIA, UTILIZANDO ESTUQUE COM ADESIVO, CIMENTO BRANCO E CORANTE</v>
          </cell>
          <cell r="C5304" t="str">
            <v>M2</v>
          </cell>
          <cell r="D5304">
            <v>43.37</v>
          </cell>
        </row>
        <row r="5305">
          <cell r="A5305" t="str">
            <v>73806/1</v>
          </cell>
          <cell r="B5305" t="str">
            <v>LIMPEZA DE SUPERFICIES COM JATO DE ALTA PRESSAO DE AR E AGUA</v>
          </cell>
          <cell r="C5305" t="str">
            <v>M2</v>
          </cell>
          <cell r="D5305">
            <v>1.81</v>
          </cell>
        </row>
        <row r="5306">
          <cell r="A5306" t="str">
            <v>73948/2</v>
          </cell>
          <cell r="B5306" t="str">
            <v>LIMPEZA/PREPARO SUPERFICIE CONCRETO P/PINTURA</v>
          </cell>
          <cell r="C5306" t="str">
            <v>M2</v>
          </cell>
          <cell r="D5306">
            <v>9.2100000000000009</v>
          </cell>
        </row>
        <row r="5307">
          <cell r="A5307" t="str">
            <v>73948/3</v>
          </cell>
          <cell r="B5307" t="str">
            <v>LIMPEZA AZULEJO</v>
          </cell>
          <cell r="C5307" t="str">
            <v>M2</v>
          </cell>
          <cell r="D5307">
            <v>6.32</v>
          </cell>
        </row>
        <row r="5308">
          <cell r="A5308" t="str">
            <v>73948/4</v>
          </cell>
          <cell r="B5308" t="str">
            <v>LIMPEZA E LAVAGEM DE PASTILHAS</v>
          </cell>
          <cell r="C5308" t="str">
            <v>M2</v>
          </cell>
          <cell r="D5308">
            <v>9.23</v>
          </cell>
        </row>
        <row r="5309">
          <cell r="A5309" t="str">
            <v>73948/5</v>
          </cell>
          <cell r="B5309" t="str">
            <v>LIMPEZA CHAPA MELAMINICA EM PAREDE</v>
          </cell>
          <cell r="C5309" t="str">
            <v>M2</v>
          </cell>
          <cell r="D5309">
            <v>6.14</v>
          </cell>
        </row>
        <row r="5310">
          <cell r="A5310" t="str">
            <v>73948/6</v>
          </cell>
          <cell r="B5310" t="str">
            <v>LIMPEZA LAMBRI ALUMINIO</v>
          </cell>
          <cell r="C5310" t="str">
            <v>M2</v>
          </cell>
          <cell r="D5310">
            <v>14.18</v>
          </cell>
        </row>
        <row r="5311">
          <cell r="A5311" t="str">
            <v>73948/7</v>
          </cell>
          <cell r="B5311" t="str">
            <v>LIMPEZA ESQUADRIA FERRO C/SOLVENTE</v>
          </cell>
          <cell r="C5311" t="str">
            <v>M2</v>
          </cell>
          <cell r="D5311">
            <v>24.56</v>
          </cell>
        </row>
        <row r="5312">
          <cell r="A5312" t="str">
            <v>73948/8</v>
          </cell>
          <cell r="B5312" t="str">
            <v>LIMPEZA VIDRO COMUM</v>
          </cell>
          <cell r="C5312" t="str">
            <v>M2</v>
          </cell>
          <cell r="D5312">
            <v>12.22</v>
          </cell>
        </row>
        <row r="5313">
          <cell r="A5313" t="str">
            <v>73948/9</v>
          </cell>
          <cell r="B5313" t="str">
            <v>LIMPEZA FORRO</v>
          </cell>
          <cell r="C5313" t="str">
            <v>M2</v>
          </cell>
          <cell r="D5313">
            <v>26.88</v>
          </cell>
        </row>
        <row r="5314">
          <cell r="A5314" t="str">
            <v>73948/10</v>
          </cell>
          <cell r="B5314" t="str">
            <v>LIMPEZA PISO MARMORE/GRANITO</v>
          </cell>
          <cell r="C5314" t="str">
            <v>M2</v>
          </cell>
          <cell r="D5314">
            <v>22.81</v>
          </cell>
        </row>
        <row r="5315">
          <cell r="A5315" t="str">
            <v>73948/11</v>
          </cell>
          <cell r="B5315" t="str">
            <v>LIMPEZA PISO CERAMICO</v>
          </cell>
          <cell r="C5315" t="str">
            <v>M2</v>
          </cell>
          <cell r="D5315">
            <v>22.58</v>
          </cell>
        </row>
        <row r="5316">
          <cell r="A5316" t="str">
            <v>73948/12</v>
          </cell>
          <cell r="B5316" t="str">
            <v>LIMPEZA PISO PLACA BORRACHA C/ENCERAMENTO</v>
          </cell>
          <cell r="C5316" t="str">
            <v>M2</v>
          </cell>
          <cell r="D5316">
            <v>25.77</v>
          </cell>
        </row>
        <row r="5317">
          <cell r="A5317" t="str">
            <v>73948/13</v>
          </cell>
          <cell r="B5317" t="str">
            <v>LIMPEZA PISO PLACA BORRACHA</v>
          </cell>
          <cell r="C5317" t="str">
            <v>M2</v>
          </cell>
          <cell r="D5317">
            <v>10.09</v>
          </cell>
        </row>
        <row r="5318">
          <cell r="A5318" t="str">
            <v>73948/14</v>
          </cell>
          <cell r="B5318" t="str">
            <v>LIMPEZA PISO CIMENTADO</v>
          </cell>
          <cell r="C5318" t="str">
            <v>M2</v>
          </cell>
          <cell r="D5318">
            <v>11.27</v>
          </cell>
        </row>
        <row r="5319">
          <cell r="A5319" t="str">
            <v>73948/15</v>
          </cell>
          <cell r="B5319" t="str">
            <v>LIMPEZA PISO MARMORITE/GRANILITE</v>
          </cell>
          <cell r="C5319" t="str">
            <v>M2</v>
          </cell>
          <cell r="D5319">
            <v>14.33</v>
          </cell>
        </row>
        <row r="5320">
          <cell r="A5320" t="str">
            <v>73948/16</v>
          </cell>
          <cell r="B5320" t="str">
            <v>LIMPEZA MANUAL DO TERRENO (C/ RASPAGEM SUPERFICIAL)</v>
          </cell>
          <cell r="C5320" t="str">
            <v>M2</v>
          </cell>
          <cell r="D5320">
            <v>4.41</v>
          </cell>
        </row>
        <row r="5321">
          <cell r="A5321" t="str">
            <v>74086/1</v>
          </cell>
          <cell r="B5321" t="str">
            <v>LIMPEZA LOUCAS E METAIS</v>
          </cell>
          <cell r="C5321" t="str">
            <v>UN</v>
          </cell>
          <cell r="D5321">
            <v>26.75</v>
          </cell>
        </row>
        <row r="5322">
          <cell r="A5322" t="str">
            <v>74243/1</v>
          </cell>
          <cell r="B5322" t="str">
            <v>LIMPEZA GERAL DE QUADRA POLIESPORTIVA</v>
          </cell>
          <cell r="C5322" t="str">
            <v>M2</v>
          </cell>
          <cell r="D5322">
            <v>2.4700000000000002</v>
          </cell>
        </row>
        <row r="5323">
          <cell r="A5323" t="str">
            <v>84115</v>
          </cell>
          <cell r="B5323" t="str">
            <v>LIMPEZA DE ESTRUTURA METALICA SEM ANDAIME</v>
          </cell>
          <cell r="C5323" t="str">
            <v>M2</v>
          </cell>
          <cell r="D5323">
            <v>3.24</v>
          </cell>
        </row>
        <row r="5324">
          <cell r="A5324" t="str">
            <v>84117</v>
          </cell>
          <cell r="B5324" t="str">
            <v>RASPAGEM / CALAFETACAO TACOS MADEIRA 1 DEMAO CERA</v>
          </cell>
          <cell r="C5324" t="str">
            <v>M2</v>
          </cell>
          <cell r="D5324">
            <v>21.37</v>
          </cell>
        </row>
        <row r="5325">
          <cell r="A5325" t="str">
            <v>84119</v>
          </cell>
          <cell r="B5325" t="str">
            <v>ENCERAMENTO MANUAL PISO DE QUALQUER NATUREZA - 2 DEMAOS</v>
          </cell>
          <cell r="C5325" t="str">
            <v>M2</v>
          </cell>
          <cell r="D5325">
            <v>9.1</v>
          </cell>
        </row>
        <row r="5326">
          <cell r="A5326" t="str">
            <v>84120</v>
          </cell>
          <cell r="B5326" t="str">
            <v>ENCERAMENTO MANUAL EM MADEIRA - 3 DEMAOS</v>
          </cell>
          <cell r="C5326" t="str">
            <v>M2</v>
          </cell>
          <cell r="D5326">
            <v>13.96</v>
          </cell>
        </row>
        <row r="5327">
          <cell r="A5327" t="str">
            <v>84121</v>
          </cell>
          <cell r="B5327" t="str">
            <v>PLACA IDENTIFICACAO ACRILICO 25X8CM BORDA POLIDA - FORNECIMENTO E COLOCACAO</v>
          </cell>
          <cell r="C5327" t="str">
            <v>UN</v>
          </cell>
          <cell r="D5327">
            <v>47.28</v>
          </cell>
        </row>
        <row r="5328">
          <cell r="A5328" t="str">
            <v>84122</v>
          </cell>
          <cell r="B5328" t="str">
            <v>PLACA INAUGURACAO EM ALUMINIO 0,40X0,60M FORNECIMENTO E COLOCACAO</v>
          </cell>
          <cell r="C5328" t="str">
            <v>UN</v>
          </cell>
          <cell r="D5328">
            <v>937.7</v>
          </cell>
        </row>
        <row r="5329">
          <cell r="A5329" t="str">
            <v>84123</v>
          </cell>
          <cell r="B5329" t="str">
            <v>LIXAMENTO MAN C/ LIXA CALAFATE DE CONCR APARENTE ANTIGO</v>
          </cell>
          <cell r="C5329" t="str">
            <v>M2</v>
          </cell>
          <cell r="D5329">
            <v>6.35</v>
          </cell>
        </row>
        <row r="5330">
          <cell r="A5330" t="str">
            <v>84124</v>
          </cell>
          <cell r="B5330" t="str">
            <v>LETRA DE ACO INOX NO22 ALT=20CM FORNECIMENTO E COLOCACAO</v>
          </cell>
          <cell r="C5330" t="str">
            <v>UN</v>
          </cell>
          <cell r="D5330">
            <v>86.29</v>
          </cell>
        </row>
        <row r="5331">
          <cell r="A5331" t="str">
            <v>84125</v>
          </cell>
          <cell r="B5331" t="str">
            <v>LIMPEZA DE REVESTIMENTO EM PAREDE C/ SOLUCAO DE ACIDO MURIATICO/AMONIA</v>
          </cell>
          <cell r="C5331" t="str">
            <v>M2</v>
          </cell>
          <cell r="D5331">
            <v>8.18</v>
          </cell>
        </row>
        <row r="5332">
          <cell r="A5332" t="str">
            <v>74163/1</v>
          </cell>
          <cell r="B5332" t="str">
            <v>PERFURACAO DE POCO COM PERFURATRIZ PNEUMATICA</v>
          </cell>
          <cell r="C5332" t="str">
            <v>M</v>
          </cell>
          <cell r="D5332">
            <v>43.71</v>
          </cell>
        </row>
        <row r="5333">
          <cell r="A5333" t="str">
            <v>74163/2</v>
          </cell>
          <cell r="B5333" t="str">
            <v>PERFURACAO DE POCO COM PERFURATRIZ A PERCUSSAO</v>
          </cell>
          <cell r="C5333" t="str">
            <v>M</v>
          </cell>
          <cell r="D5333">
            <v>82.84</v>
          </cell>
        </row>
        <row r="5334">
          <cell r="A5334" t="str">
            <v>84127</v>
          </cell>
          <cell r="B5334" t="str">
            <v>REVESTIMENTO DE POCOS C/ TUBOS DE CONCRETO</v>
          </cell>
          <cell r="C5334" t="str">
            <v>M</v>
          </cell>
          <cell r="D5334">
            <v>299.02</v>
          </cell>
        </row>
        <row r="5335">
          <cell r="A5335" t="str">
            <v>84128</v>
          </cell>
          <cell r="B5335" t="str">
            <v>ABERTURA POCO PARA CISTERNA TERRENO COMPACTO COM DN 1,0M COM PROFUNDIDADES DE 15 A 20M</v>
          </cell>
          <cell r="C5335" t="str">
            <v>M</v>
          </cell>
          <cell r="D5335">
            <v>201.78</v>
          </cell>
        </row>
        <row r="5336">
          <cell r="A5336" t="str">
            <v>84129</v>
          </cell>
          <cell r="B5336" t="str">
            <v>ABERTURA POCO PARA CISTERNA TERRENO COMPACTO COM DN 1,0M PROFUNDIDADE DE 10 A 15M</v>
          </cell>
          <cell r="C5336" t="str">
            <v>M</v>
          </cell>
          <cell r="D5336">
            <v>161.41999999999999</v>
          </cell>
        </row>
        <row r="5337">
          <cell r="A5337" t="str">
            <v>84130</v>
          </cell>
          <cell r="B5337" t="str">
            <v>ABERTURA POCO PARA CISTERNA TERRENO COMPACTO COM DN 1,0 COM PROFUNDIDADE DE 5 A 10M</v>
          </cell>
          <cell r="C5337" t="str">
            <v>M</v>
          </cell>
          <cell r="D5337">
            <v>121.07</v>
          </cell>
        </row>
        <row r="5338">
          <cell r="A5338" t="str">
            <v>84131</v>
          </cell>
          <cell r="B5338" t="str">
            <v>ABERTURA POCO PARA CISTERNA TERRENO COMPACTO COM DN 1,0 COM PROFUNDIDADEATE 5M</v>
          </cell>
          <cell r="C5338" t="str">
            <v>M</v>
          </cell>
          <cell r="D5338">
            <v>100.89</v>
          </cell>
        </row>
        <row r="5339">
          <cell r="A5339" t="str">
            <v>40841</v>
          </cell>
          <cell r="B5339" t="str">
            <v>ABRACADEIRA P/POCOS PROFUNDOS</v>
          </cell>
          <cell r="C5339" t="str">
            <v>UN</v>
          </cell>
          <cell r="D5339">
            <v>120.7</v>
          </cell>
        </row>
        <row r="5340">
          <cell r="A5340" t="str">
            <v>6391</v>
          </cell>
          <cell r="B5340" t="str">
            <v>SOLDA TOPO DESCENDENTE CHANFRADA ESPESSURA=1/4" CHAPA/PERFIL/TUBO ACO COM CONVERSOR DIESEL.</v>
          </cell>
          <cell r="C5340" t="str">
            <v>M</v>
          </cell>
          <cell r="D5340">
            <v>164.74</v>
          </cell>
        </row>
        <row r="5341">
          <cell r="A5341" t="str">
            <v>84132</v>
          </cell>
          <cell r="B5341" t="str">
            <v>SOLDA DE TOPO DESCENDENTE, EM CHAPA ACO CHANFR 5/16" ESP (P/ ASSENT TUBULACAO OU PECA DE ACO) UTILIZANDO CONVERSOR DIESEL.</v>
          </cell>
          <cell r="C5341" t="str">
            <v>M</v>
          </cell>
          <cell r="D5341">
            <v>250.94</v>
          </cell>
        </row>
        <row r="5342">
          <cell r="A5342" t="str">
            <v>84133</v>
          </cell>
          <cell r="B5342" t="str">
            <v>SOLDA DE TOPO DESCENDENTE, EM CHAPA ACO CHANFR 3/8" ESP (P/ ASSENT TUBULACAO OU PECA DE ACO) UTILIZANDO CONVERSOR DIESEL</v>
          </cell>
          <cell r="C5342" t="str">
            <v>M</v>
          </cell>
          <cell r="D5342">
            <v>361.28</v>
          </cell>
        </row>
        <row r="5343">
          <cell r="A5343" t="str">
            <v>71516</v>
          </cell>
          <cell r="B5343" t="str">
            <v>CONJUNTO DE MANGUEIRA PARA COMBATE A INCENDIO EM FIBRA DE POLIESTER PURA, COM 1.1/2", REVESTIDA INTERNAMENTE, COM 2 LANCES DE 15M CADA</v>
          </cell>
          <cell r="C5343" t="str">
            <v>UN</v>
          </cell>
          <cell r="D5343">
            <v>380</v>
          </cell>
        </row>
        <row r="5344">
          <cell r="A5344" t="str">
            <v>73361</v>
          </cell>
          <cell r="B5344" t="str">
            <v>CONCRETO CICLOPICO FCK=10MPA 30% PEDRA DE MAO INCLUSIVE LANCAMENTO</v>
          </cell>
          <cell r="C5344" t="str">
            <v>M3</v>
          </cell>
          <cell r="D5344">
            <v>395.75</v>
          </cell>
        </row>
        <row r="5345">
          <cell r="A5345" t="str">
            <v>73370</v>
          </cell>
          <cell r="B5345" t="str">
            <v>TRANSPORTE QQ NAT CAM BASCULANTE 30 KM/H 8.00 T EXCL  DESPE-          SA CARGA/DESC ESPERA DO CAMINHAO/SERVENTE/E OU EQUIP AUX.</v>
          </cell>
          <cell r="C5345" t="str">
            <v>T/KM</v>
          </cell>
          <cell r="D5345">
            <v>1.17</v>
          </cell>
        </row>
        <row r="5346">
          <cell r="A5346" t="str">
            <v>73372</v>
          </cell>
          <cell r="B5346" t="str">
            <v>PINHO DE TERCEIRA 1" X 12" E 1" X 9"</v>
          </cell>
          <cell r="C5346" t="str">
            <v>M2</v>
          </cell>
          <cell r="D5346">
            <v>36.47</v>
          </cell>
        </row>
        <row r="5347">
          <cell r="A5347" t="str">
            <v>73413</v>
          </cell>
          <cell r="B5347" t="str">
            <v>ESCAVACAO MEC.VALA N ESCOR ATE 1,5M C/RETRO MAT 1A COM REDUTOR (PEDRAS/INST PREDIAIS/OUTROS REDUT PRODUT OU CAVAS FUNDACAO) -  EXCL. ESGOTAMENTO</v>
          </cell>
          <cell r="C5347" t="str">
            <v>M3</v>
          </cell>
          <cell r="D5347">
            <v>13.62</v>
          </cell>
        </row>
        <row r="5348">
          <cell r="A5348" t="str">
            <v>73426</v>
          </cell>
          <cell r="B5348" t="str">
            <v>PERFURACAO MANUAL DIAMETRO 20 CM (5 TF)</v>
          </cell>
          <cell r="C5348" t="str">
            <v>M</v>
          </cell>
          <cell r="D5348">
            <v>79.540000000000006</v>
          </cell>
        </row>
        <row r="5349">
          <cell r="A5349" t="str">
            <v>73430</v>
          </cell>
          <cell r="B5349" t="str">
            <v>ESCAVACAO MEC. VALA N ESCOR MAT 1A C/RETRO ENTRE 1,5 E 3M C/ REDUTOR (PEDRAS/INST PREDIAIS/OUTROS REDUT.PRODUTIV OU CAVAS FUNDACAO ) - EXCL. ESGOTAMENTO.</v>
          </cell>
          <cell r="C5349" t="str">
            <v>M3</v>
          </cell>
          <cell r="D5349">
            <v>16.559999999999999</v>
          </cell>
        </row>
        <row r="5350">
          <cell r="A5350" t="str">
            <v>73431</v>
          </cell>
          <cell r="B5350" t="str">
            <v>PINHO TERCEIRA  2,5X10CM</v>
          </cell>
          <cell r="C5350" t="str">
            <v>M</v>
          </cell>
          <cell r="D5350">
            <v>3.73</v>
          </cell>
        </row>
        <row r="5351">
          <cell r="A5351" t="str">
            <v>73460</v>
          </cell>
          <cell r="B5351" t="str">
            <v>MACARANDUBA APARELHADA 3" X 4.1/2"</v>
          </cell>
          <cell r="C5351" t="str">
            <v>M</v>
          </cell>
          <cell r="D5351">
            <v>16.86</v>
          </cell>
        </row>
        <row r="5352">
          <cell r="A5352" t="str">
            <v>73488</v>
          </cell>
          <cell r="B5352" t="str">
            <v>MACARANDUBA APARELHADA 3" X 6"</v>
          </cell>
          <cell r="C5352" t="str">
            <v>M</v>
          </cell>
          <cell r="D5352">
            <v>22.02</v>
          </cell>
        </row>
        <row r="5353">
          <cell r="A5353" t="str">
            <v>73489</v>
          </cell>
          <cell r="B5353" t="str">
            <v>MACARANDUBA APARELHADA DE 3" X 9"</v>
          </cell>
          <cell r="C5353" t="str">
            <v>M</v>
          </cell>
          <cell r="D5353">
            <v>33.75</v>
          </cell>
        </row>
        <row r="5354">
          <cell r="A5354" t="str">
            <v>73490</v>
          </cell>
          <cell r="B5354" t="str">
            <v>TUBO CA-1 CONCR ARMADO P/GALERIAS AGUAS PLUV DIAM=0,80M FORNEC MAT    COM AREIA CIMENTO 1:4 - FORNECIMENTO E ASSENTAMENTO</v>
          </cell>
          <cell r="C5354" t="str">
            <v>M</v>
          </cell>
          <cell r="D5354">
            <v>323.52999999999997</v>
          </cell>
        </row>
        <row r="5355">
          <cell r="A5355" t="str">
            <v>73493</v>
          </cell>
          <cell r="B5355" t="str">
            <v>TEODOLITO CONVENCIONAL DE MICROMETRO C/LEITURA NUMERICA (CP) PRECISAO DE 6S PARA LEVANTAMENTO DE TERRENOS DIVERSOS</v>
          </cell>
          <cell r="C5355" t="str">
            <v>H</v>
          </cell>
          <cell r="D5355">
            <v>0.81</v>
          </cell>
        </row>
        <row r="5356">
          <cell r="A5356" t="str">
            <v>73503</v>
          </cell>
          <cell r="B5356" t="str">
            <v>TRANSPORTE DE TUBOS DE PVC DN 1000</v>
          </cell>
          <cell r="C5356" t="str">
            <v>M</v>
          </cell>
          <cell r="D5356">
            <v>6.64</v>
          </cell>
        </row>
        <row r="5357">
          <cell r="A5357" t="str">
            <v>73504</v>
          </cell>
          <cell r="B5357" t="str">
            <v>TRANSPORTE DE TUBOS DE PVC DN 900</v>
          </cell>
          <cell r="C5357" t="str">
            <v>M</v>
          </cell>
          <cell r="D5357">
            <v>5.61</v>
          </cell>
        </row>
        <row r="5358">
          <cell r="A5358" t="str">
            <v>73505</v>
          </cell>
          <cell r="B5358" t="str">
            <v>TRANSPORTE DE TUBOS DE PVC DN 800</v>
          </cell>
          <cell r="C5358" t="str">
            <v>M</v>
          </cell>
          <cell r="D5358">
            <v>4.6500000000000004</v>
          </cell>
        </row>
        <row r="5359">
          <cell r="A5359" t="str">
            <v>73506</v>
          </cell>
          <cell r="B5359" t="str">
            <v>TRANSPORTE DE TUBOS DE PVC DN 700</v>
          </cell>
          <cell r="C5359" t="str">
            <v>M</v>
          </cell>
          <cell r="D5359">
            <v>3.77</v>
          </cell>
        </row>
        <row r="5360">
          <cell r="A5360" t="str">
            <v>73507</v>
          </cell>
          <cell r="B5360" t="str">
            <v>TRANSPORTE DE TUBOS DE PVC DN 600</v>
          </cell>
          <cell r="C5360" t="str">
            <v>M</v>
          </cell>
          <cell r="D5360">
            <v>2.95</v>
          </cell>
        </row>
        <row r="5361">
          <cell r="A5361" t="str">
            <v>73508</v>
          </cell>
          <cell r="B5361" t="str">
            <v>TRANSPORTE DE TUBOS DE PVC DN 500</v>
          </cell>
          <cell r="C5361" t="str">
            <v>M</v>
          </cell>
          <cell r="D5361">
            <v>2.2400000000000002</v>
          </cell>
        </row>
        <row r="5362">
          <cell r="A5362" t="str">
            <v>73509</v>
          </cell>
          <cell r="B5362" t="str">
            <v>TRANSPORTE DE TUBOS DE PVC DN 400</v>
          </cell>
          <cell r="C5362" t="str">
            <v>M</v>
          </cell>
          <cell r="D5362">
            <v>1.63</v>
          </cell>
        </row>
        <row r="5363">
          <cell r="A5363" t="str">
            <v>73510</v>
          </cell>
          <cell r="B5363" t="str">
            <v>TRANSPORTE DE TUBOS DE FERRO DUTIL DN 1200</v>
          </cell>
          <cell r="C5363" t="str">
            <v>M</v>
          </cell>
          <cell r="D5363">
            <v>17.100000000000001</v>
          </cell>
        </row>
        <row r="5364">
          <cell r="A5364" t="str">
            <v>73511</v>
          </cell>
          <cell r="B5364" t="str">
            <v>TRANSPORTE DE TUBOS DE FERRO DUTIL DN 1100</v>
          </cell>
          <cell r="C5364" t="str">
            <v>M</v>
          </cell>
          <cell r="D5364">
            <v>14.75</v>
          </cell>
        </row>
        <row r="5365">
          <cell r="A5365" t="str">
            <v>73512</v>
          </cell>
          <cell r="B5365" t="str">
            <v>TRANSPORTE DE TUBOS DE FERRO DUTIL DN 1000</v>
          </cell>
          <cell r="C5365" t="str">
            <v>M</v>
          </cell>
          <cell r="D5365">
            <v>12.81</v>
          </cell>
        </row>
        <row r="5366">
          <cell r="A5366" t="str">
            <v>73513</v>
          </cell>
          <cell r="B5366" t="str">
            <v>TRANSPORTE DE TUBOS DE FERRO DUTIL DN 900</v>
          </cell>
          <cell r="C5366" t="str">
            <v>M</v>
          </cell>
          <cell r="D5366">
            <v>10.8</v>
          </cell>
        </row>
        <row r="5367">
          <cell r="A5367" t="str">
            <v>73514</v>
          </cell>
          <cell r="B5367" t="str">
            <v>TRANSPORTE DE TUBOS DE FERRO DUTIL DN 800</v>
          </cell>
          <cell r="C5367" t="str">
            <v>M</v>
          </cell>
          <cell r="D5367">
            <v>8.9600000000000009</v>
          </cell>
        </row>
        <row r="5368">
          <cell r="A5368" t="str">
            <v>73515</v>
          </cell>
          <cell r="B5368" t="str">
            <v>TRANSPORTE DE TUBOS DE FERRO DUTIL DN 700</v>
          </cell>
          <cell r="C5368" t="str">
            <v>M</v>
          </cell>
          <cell r="D5368">
            <v>7.26</v>
          </cell>
        </row>
        <row r="5369">
          <cell r="A5369" t="str">
            <v>73516</v>
          </cell>
          <cell r="B5369" t="str">
            <v>TRANSPORTE DE TUBOS DE FERRO DUTIL DN 600</v>
          </cell>
          <cell r="C5369" t="str">
            <v>M</v>
          </cell>
          <cell r="D5369">
            <v>5.71</v>
          </cell>
        </row>
        <row r="5370">
          <cell r="A5370" t="str">
            <v>73517</v>
          </cell>
          <cell r="B5370" t="str">
            <v>TRANSPORTE DE TUBOS DE FERRO DUTIL DN 500</v>
          </cell>
          <cell r="C5370" t="str">
            <v>M</v>
          </cell>
          <cell r="D5370">
            <v>4.32</v>
          </cell>
        </row>
        <row r="5371">
          <cell r="A5371" t="str">
            <v>73518</v>
          </cell>
          <cell r="B5371" t="str">
            <v>TRANSPORTE DE TUBOS DE FERRO DUTIL DN 450</v>
          </cell>
          <cell r="C5371" t="str">
            <v>M</v>
          </cell>
          <cell r="D5371">
            <v>3.75</v>
          </cell>
        </row>
        <row r="5372">
          <cell r="A5372" t="str">
            <v>73519</v>
          </cell>
          <cell r="B5372" t="str">
            <v>TRANSPORTE DE TUBOS DE FERRO DUTIL DN 400</v>
          </cell>
          <cell r="C5372" t="str">
            <v>M</v>
          </cell>
          <cell r="D5372">
            <v>3.14</v>
          </cell>
        </row>
        <row r="5373">
          <cell r="A5373" t="str">
            <v>73520</v>
          </cell>
          <cell r="B5373" t="str">
            <v>TRANSPORTE DE TUBOS DE FERRO DUTIL DN 350</v>
          </cell>
          <cell r="C5373" t="str">
            <v>M</v>
          </cell>
          <cell r="D5373">
            <v>2.64</v>
          </cell>
        </row>
        <row r="5374">
          <cell r="A5374" t="str">
            <v>73521</v>
          </cell>
          <cell r="B5374" t="str">
            <v>TRANSPORTE DE TUBOS DE FERRO DUTIL DN 300</v>
          </cell>
          <cell r="C5374" t="str">
            <v>M</v>
          </cell>
          <cell r="D5374">
            <v>2.13</v>
          </cell>
        </row>
        <row r="5375">
          <cell r="A5375" t="str">
            <v>73522</v>
          </cell>
          <cell r="B5375" t="str">
            <v>TRANSPORTE DE TUBOS DE FERRO DUTIL DN 250</v>
          </cell>
          <cell r="C5375" t="str">
            <v>M</v>
          </cell>
          <cell r="D5375">
            <v>1.68</v>
          </cell>
        </row>
        <row r="5376">
          <cell r="A5376" t="str">
            <v>73523</v>
          </cell>
          <cell r="B5376" t="str">
            <v>TRANSPORTE DE TUBOS DE FERRO DUTIL DN 200</v>
          </cell>
          <cell r="C5376" t="str">
            <v>M</v>
          </cell>
          <cell r="D5376">
            <v>1.26</v>
          </cell>
        </row>
        <row r="5377">
          <cell r="A5377" t="str">
            <v>73524</v>
          </cell>
          <cell r="B5377" t="str">
            <v>TRANSPORTE DE TUBOS DE FERRO DUTIL DN 150</v>
          </cell>
          <cell r="C5377" t="str">
            <v>M</v>
          </cell>
          <cell r="D5377">
            <v>0.99</v>
          </cell>
        </row>
        <row r="5378">
          <cell r="A5378" t="str">
            <v>73542</v>
          </cell>
          <cell r="B5378" t="str">
            <v>BUCHA/ARRUELA ALUMINIO 3/4" - P</v>
          </cell>
          <cell r="C5378" t="str">
            <v>CJ</v>
          </cell>
          <cell r="D5378">
            <v>1.34</v>
          </cell>
        </row>
        <row r="5379">
          <cell r="A5379" t="str">
            <v>73543</v>
          </cell>
          <cell r="B5379" t="str">
            <v>BUCHA/ARRUELA ALUMINIO 1/2" - P</v>
          </cell>
          <cell r="C5379" t="str">
            <v>CJ</v>
          </cell>
          <cell r="D5379">
            <v>1.18</v>
          </cell>
        </row>
        <row r="5380">
          <cell r="A5380" t="str">
            <v>73562</v>
          </cell>
          <cell r="B5380" t="str">
            <v>NIVEL WILD-NA-Z</v>
          </cell>
          <cell r="C5380" t="str">
            <v>H</v>
          </cell>
          <cell r="D5380">
            <v>0.26</v>
          </cell>
        </row>
        <row r="5381">
          <cell r="A5381" t="str">
            <v>73564</v>
          </cell>
          <cell r="B5381" t="str">
            <v>CORTE REMOCAO DO PAVIMENTO APICOAMENTO LAJE FORMAS E CONCRETAGEM BER- COS FCK=25MPA-24H UTILIZANDO GRAUTH</v>
          </cell>
          <cell r="C5381" t="str">
            <v>M</v>
          </cell>
          <cell r="D5381">
            <v>286.47000000000003</v>
          </cell>
        </row>
        <row r="5382">
          <cell r="A5382" t="str">
            <v>73587</v>
          </cell>
          <cell r="B5382" t="str">
            <v>TRANSPORTE DE TUBOS DE PVC DN 350</v>
          </cell>
          <cell r="C5382" t="str">
            <v>M</v>
          </cell>
          <cell r="D5382">
            <v>1.1299999999999999</v>
          </cell>
        </row>
        <row r="5383">
          <cell r="A5383" t="str">
            <v>73588</v>
          </cell>
          <cell r="B5383" t="str">
            <v>TRANSPORTE DE TUBOS DE PVC DN 300</v>
          </cell>
          <cell r="C5383" t="str">
            <v>M</v>
          </cell>
          <cell r="D5383">
            <v>0.76</v>
          </cell>
        </row>
        <row r="5384">
          <cell r="A5384" t="str">
            <v>73589</v>
          </cell>
          <cell r="B5384" t="str">
            <v>TRANSPORTE DE TUBOS DE PVC DN 250</v>
          </cell>
          <cell r="C5384" t="str">
            <v>M</v>
          </cell>
          <cell r="D5384">
            <v>0.53</v>
          </cell>
        </row>
        <row r="5385">
          <cell r="A5385" t="str">
            <v>73590</v>
          </cell>
          <cell r="B5385" t="str">
            <v>TRANSPORTE DE TUBOS DE PVC DN 200</v>
          </cell>
          <cell r="C5385" t="str">
            <v>M</v>
          </cell>
          <cell r="D5385">
            <v>0.33</v>
          </cell>
        </row>
        <row r="5386">
          <cell r="A5386" t="str">
            <v>73597</v>
          </cell>
          <cell r="B5386" t="str">
            <v>TRANSPORTE DE TUBOS DE FERRO DUTIL DN 100</v>
          </cell>
          <cell r="C5386" t="str">
            <v>M</v>
          </cell>
          <cell r="D5386">
            <v>0.76</v>
          </cell>
        </row>
        <row r="5387">
          <cell r="A5387" t="str">
            <v>73598</v>
          </cell>
          <cell r="B5387" t="str">
            <v>TRANSPORTE DE TUBOS DE FERRO DUTIL DN 75</v>
          </cell>
          <cell r="C5387" t="str">
            <v>M</v>
          </cell>
          <cell r="D5387">
            <v>0.53</v>
          </cell>
        </row>
        <row r="5388">
          <cell r="A5388" t="str">
            <v>73714</v>
          </cell>
          <cell r="B5388" t="str">
            <v>CAIXA PARA RALO C OM GRELHA FOFO 135 KG DE ALV TIJOLO MACICO (7X10X20) PAREDES DE UMA VEZ (0.20 M) DE 0.90X1.20X1.50 M (EXTERNA) COM ARGAMASSA 1:4 CIMENTO:AREIA, BASE CONC FCK=10 MPA, EXCLUSIVE ESCAVACAO E REATERRO.</v>
          </cell>
          <cell r="C5388" t="str">
            <v>UN</v>
          </cell>
          <cell r="D5388">
            <v>1333.93</v>
          </cell>
        </row>
        <row r="5389">
          <cell r="A5389" t="str">
            <v>84114</v>
          </cell>
          <cell r="B5389" t="str">
            <v>ALCAPAO DE MADEIRA 63X63CM INCL FERRAGENS</v>
          </cell>
          <cell r="C5389" t="str">
            <v>UN</v>
          </cell>
          <cell r="D5389">
            <v>140.97</v>
          </cell>
        </row>
        <row r="5390">
          <cell r="A5390" t="str">
            <v>84135</v>
          </cell>
          <cell r="B5390" t="str">
            <v>FORNECIMENTO E INSTALACAO CAIXA PRE MOLDADA EM CONCRETO PARA AR CONDICIONADO 18000 BTUS</v>
          </cell>
          <cell r="C5390" t="str">
            <v>UN</v>
          </cell>
          <cell r="D5390">
            <v>404.1</v>
          </cell>
        </row>
        <row r="5391">
          <cell r="A5391" t="str">
            <v>84158</v>
          </cell>
          <cell r="B5391" t="str">
            <v>BUCHA / ARRUELA ALUMINIO 1"</v>
          </cell>
          <cell r="C5391" t="str">
            <v>CJ</v>
          </cell>
          <cell r="D5391">
            <v>1.55</v>
          </cell>
        </row>
        <row r="5392">
          <cell r="A5392" t="str">
            <v>84159</v>
          </cell>
          <cell r="B5392" t="str">
            <v>BUCHA / ARRUELA ALUMINIO 1 1/4"</v>
          </cell>
          <cell r="C5392" t="str">
            <v>CJ</v>
          </cell>
          <cell r="D5392">
            <v>3.14</v>
          </cell>
        </row>
        <row r="5393">
          <cell r="A5393" t="str">
            <v>86957</v>
          </cell>
          <cell r="B5393" t="str">
            <v>MÃO FRANCESA EM BARRA DE FERRO CHATO RETANGULAR 2" X 1/4", REFORÇADA, 40 X 30 CM</v>
          </cell>
          <cell r="C5393" t="str">
            <v>UN</v>
          </cell>
          <cell r="D5393">
            <v>28.3</v>
          </cell>
        </row>
        <row r="5394">
          <cell r="A5394" t="str">
            <v>86958</v>
          </cell>
          <cell r="B5394" t="str">
            <v>MÃO FRANCESA EM BARRA DE FERRO CHATO RETANGULAR 2" X 1/4", REFORÇADA, 30 X 25 CM</v>
          </cell>
          <cell r="C5394" t="str">
            <v>UN</v>
          </cell>
          <cell r="D5394">
            <v>25.63</v>
          </cell>
        </row>
        <row r="5395">
          <cell r="A5395" t="str">
            <v>5803</v>
          </cell>
          <cell r="B5395" t="str">
            <v>COMPACTADOR DE SOLOS COM PLACA VIBRATORIA, 46X51CM, 5HP, 156KG, DIESEL, IMPACTO DINAMICO 1700KG - CUSTO HORARIO DE MATERIAIS NA OPERACAO</v>
          </cell>
          <cell r="C5395" t="str">
            <v>H</v>
          </cell>
          <cell r="D5395">
            <v>2.21</v>
          </cell>
        </row>
        <row r="5396">
          <cell r="A5396" t="str">
            <v>6541</v>
          </cell>
          <cell r="B5396" t="str">
            <v>TRATOR DE ESTEIRAS - D6 - CUSTOS C/ MAT. NA OPERACAO</v>
          </cell>
          <cell r="C5396" t="str">
            <v>H</v>
          </cell>
          <cell r="D5396">
            <v>77.36</v>
          </cell>
        </row>
        <row r="5397">
          <cell r="A5397" t="str">
            <v>73554</v>
          </cell>
          <cell r="B5397" t="str">
            <v>MACARANDUBA APARELHADA 3" X 3"</v>
          </cell>
          <cell r="C5397" t="str">
            <v>M</v>
          </cell>
          <cell r="D5397">
            <v>11</v>
          </cell>
        </row>
        <row r="5398">
          <cell r="A5398" t="str">
            <v>73916/1</v>
          </cell>
          <cell r="B5398" t="str">
            <v>PLACA DE IDENTIFICAÇÃO EM CHAPA GALVANIZADA NUM. 18, 12X18CM</v>
          </cell>
          <cell r="C5398" t="str">
            <v>UN</v>
          </cell>
          <cell r="D5398">
            <v>52.48</v>
          </cell>
        </row>
        <row r="5399">
          <cell r="A5399" t="str">
            <v>73916/2</v>
          </cell>
          <cell r="B5399" t="str">
            <v>PLACA ESMALTADA PARA IDENTIFICAÇÃO NR DE RUA, DIMENSÕES 45X25CM</v>
          </cell>
          <cell r="C5399" t="str">
            <v>UN</v>
          </cell>
          <cell r="D5399">
            <v>106.89</v>
          </cell>
        </row>
        <row r="5400">
          <cell r="A5400" t="str">
            <v>73916/3</v>
          </cell>
          <cell r="B5400" t="str">
            <v>PLACA DE IDENTIFICAÇÃO EM CHAPA GALVANIZADA NUM. 18, DIMENSÕES 8X12CM</v>
          </cell>
          <cell r="C5400" t="str">
            <v>UN</v>
          </cell>
          <cell r="D5400">
            <v>27.28</v>
          </cell>
        </row>
        <row r="5401">
          <cell r="A5401" t="str">
            <v>73672</v>
          </cell>
          <cell r="B5401" t="str">
            <v>DESMATAMENTO E LIMPEZA MECANIZADA DE TERRENO COM ARVORES ATE Ø 15CM, UTILIZANDO TRATOR DE ESTEIRAS</v>
          </cell>
          <cell r="C5401" t="str">
            <v>M2</v>
          </cell>
          <cell r="D5401">
            <v>0.4</v>
          </cell>
        </row>
        <row r="5402">
          <cell r="A5402" t="str">
            <v>73822/1</v>
          </cell>
          <cell r="B5402" t="str">
            <v>CAPINA E LIMPEZA MANUAL DE TERRENO COM PEQUENOS ARBUSTOS</v>
          </cell>
          <cell r="C5402" t="str">
            <v>M2</v>
          </cell>
          <cell r="D5402">
            <v>5.3</v>
          </cell>
        </row>
        <row r="5403">
          <cell r="A5403" t="str">
            <v>73822/2</v>
          </cell>
          <cell r="B5403" t="str">
            <v>LIMPEZA MECANIZADA DE TERRENO COM REMOCAO DE CAMADA VEGETAL, UTILIZANDO MOTONIVELADORA</v>
          </cell>
          <cell r="C5403" t="str">
            <v>M2</v>
          </cell>
          <cell r="D5403">
            <v>0.49</v>
          </cell>
        </row>
        <row r="5404">
          <cell r="A5404" t="str">
            <v>73859/1</v>
          </cell>
          <cell r="B5404" t="str">
            <v>DESMATAMENTO E LIMPEZA MECANIZADA DE TERRENO COM REMOCAO DE CAMADA VEGETAL, UTILIZANDO TRATOR DE ESTEIRAS</v>
          </cell>
          <cell r="C5404" t="str">
            <v>M2</v>
          </cell>
          <cell r="D5404">
            <v>0.15</v>
          </cell>
        </row>
        <row r="5405">
          <cell r="A5405" t="str">
            <v>73859/2</v>
          </cell>
          <cell r="B5405" t="str">
            <v>CAPINA E LIMPEZA MANUAL DE TERRENO</v>
          </cell>
          <cell r="C5405" t="str">
            <v>M2</v>
          </cell>
          <cell r="D5405">
            <v>1.41</v>
          </cell>
        </row>
        <row r="5406">
          <cell r="A5406" t="str">
            <v>85331</v>
          </cell>
          <cell r="B5406" t="str">
            <v>CORTE DE CAPOEIRA FINA A FOICE</v>
          </cell>
          <cell r="C5406" t="str">
            <v>M2</v>
          </cell>
          <cell r="D5406">
            <v>1.36</v>
          </cell>
        </row>
        <row r="5407">
          <cell r="A5407" t="str">
            <v>85422</v>
          </cell>
          <cell r="B5407" t="str">
            <v>PREPARO MANUAL DE TERRENO S/ RASPAGEM SUPERFICIAL</v>
          </cell>
          <cell r="C5407" t="str">
            <v>M2</v>
          </cell>
          <cell r="D5407">
            <v>7.07</v>
          </cell>
        </row>
        <row r="5408">
          <cell r="A5408" t="str">
            <v>73683</v>
          </cell>
          <cell r="B5408" t="str">
            <v>INSTALAÇÃO DE GAMBIARRA PARA SINALIZAÇÃO, PADRÃO 20 M, INCLUINDO LÂMPADA, BOCAL E BALDE A CADA 2 M</v>
          </cell>
          <cell r="C5408" t="str">
            <v>UN</v>
          </cell>
          <cell r="D5408">
            <v>53.26</v>
          </cell>
        </row>
        <row r="5409">
          <cell r="A5409" t="str">
            <v>74220/1</v>
          </cell>
          <cell r="B5409" t="str">
            <v>TAPUME DE CHAPA DE MADEIRA COMPENSADA, E= 6MM, COM PINTURA A CAL E REAPROVEITAMENTO DE 2X</v>
          </cell>
          <cell r="C5409" t="str">
            <v>M2</v>
          </cell>
          <cell r="D5409">
            <v>60.1</v>
          </cell>
        </row>
        <row r="5410">
          <cell r="A5410" t="str">
            <v>74221/1</v>
          </cell>
          <cell r="B5410" t="str">
            <v>SINALIZACAO DE TRANSITO - NOTURNA</v>
          </cell>
          <cell r="C5410" t="str">
            <v>M</v>
          </cell>
          <cell r="D5410">
            <v>2.56</v>
          </cell>
        </row>
        <row r="5411">
          <cell r="A5411" t="str">
            <v>74219/1</v>
          </cell>
          <cell r="B5411" t="str">
            <v>PASSADICOS COM TABUAS DE MADEIRA PARA PEDESTRES</v>
          </cell>
          <cell r="C5411" t="str">
            <v>M2</v>
          </cell>
          <cell r="D5411">
            <v>66.510000000000005</v>
          </cell>
        </row>
        <row r="5412">
          <cell r="A5412" t="str">
            <v>74219/2</v>
          </cell>
          <cell r="B5412" t="str">
            <v>PASSADICOS COM TABUAS DE MADEIRA PARA VEICULOS</v>
          </cell>
          <cell r="C5412" t="str">
            <v>M2</v>
          </cell>
          <cell r="D5412">
            <v>56.2</v>
          </cell>
        </row>
        <row r="5413">
          <cell r="A5413" t="str">
            <v>84126</v>
          </cell>
          <cell r="B5413" t="str">
            <v>CHAPA DE ACO CARBONO 3/8 (COLOC/ USO/ RETIR) P/ PASS VEICULO SOBRE VALA MEDIDA P/ AREA CHAPA EM CADA APLICACAO</v>
          </cell>
          <cell r="C5413" t="str">
            <v>M2</v>
          </cell>
          <cell r="D5413">
            <v>33.72</v>
          </cell>
        </row>
        <row r="5414">
          <cell r="A5414" t="str">
            <v>72213</v>
          </cell>
          <cell r="B5414" t="str">
            <v>LIMPEZA MANUAL GERAL COM REMOCAO DE COBERTURA VEGETAL</v>
          </cell>
          <cell r="C5414" t="str">
            <v>M2</v>
          </cell>
          <cell r="D5414">
            <v>4.41</v>
          </cell>
        </row>
        <row r="5415">
          <cell r="A5415" t="str">
            <v>72214</v>
          </cell>
          <cell r="B5415" t="str">
            <v>DEMOLICAO DE ALVENARIA ESTRUTURAL DE BLOCOS VAZADOS DE CONCRETO</v>
          </cell>
          <cell r="C5415" t="str">
            <v>M3</v>
          </cell>
          <cell r="D5415">
            <v>70.709999999999994</v>
          </cell>
        </row>
        <row r="5416">
          <cell r="A5416" t="str">
            <v>72215</v>
          </cell>
          <cell r="B5416" t="str">
            <v>DEMOLICAO DE ALVENARIA DE ELEMENTOS CERAMICOS VAZADOS</v>
          </cell>
          <cell r="C5416" t="str">
            <v>M3</v>
          </cell>
          <cell r="D5416">
            <v>44.19</v>
          </cell>
        </row>
        <row r="5417">
          <cell r="A5417" t="str">
            <v>72216</v>
          </cell>
          <cell r="B5417" t="str">
            <v>DEMOLICAO DE VERGAS, CINTAS E PILARETES DE CONCRETO</v>
          </cell>
          <cell r="C5417" t="str">
            <v>M3</v>
          </cell>
          <cell r="D5417">
            <v>229.81</v>
          </cell>
        </row>
        <row r="5418">
          <cell r="A5418" t="str">
            <v>72217</v>
          </cell>
          <cell r="B5418" t="str">
            <v>DEMOLICAO DE PLACAS DIVISORIAS DE GRANILITE</v>
          </cell>
          <cell r="C5418" t="str">
            <v>M2</v>
          </cell>
          <cell r="D5418">
            <v>8.83</v>
          </cell>
        </row>
        <row r="5419">
          <cell r="A5419" t="str">
            <v>72218</v>
          </cell>
          <cell r="B5419" t="str">
            <v>DEMOLICAO DE DIVISORIAS EM CHAPAS OU TABUAS, INCLUSIVE DEMOLICAO DE ENTARUGAMENTO</v>
          </cell>
          <cell r="C5419" t="str">
            <v>M2</v>
          </cell>
          <cell r="D5419">
            <v>7.07</v>
          </cell>
        </row>
        <row r="5420">
          <cell r="A5420" t="str">
            <v>72219</v>
          </cell>
          <cell r="B5420" t="str">
            <v>DEMOLICAO DE ALVENARIA DE BLOCOS DE PEDRA NATURAL</v>
          </cell>
          <cell r="C5420" t="str">
            <v>M3</v>
          </cell>
          <cell r="D5420">
            <v>114.9</v>
          </cell>
        </row>
        <row r="5421">
          <cell r="A5421" t="str">
            <v>72220</v>
          </cell>
          <cell r="B5421" t="str">
            <v>RETIRADA DE ALVENARIA DE TIJOLOS DE VIDRO</v>
          </cell>
          <cell r="C5421" t="str">
            <v>M2</v>
          </cell>
          <cell r="D5421">
            <v>17.670000000000002</v>
          </cell>
        </row>
        <row r="5422">
          <cell r="A5422" t="str">
            <v>72221</v>
          </cell>
          <cell r="B5422" t="str">
            <v>RETIRADA DE PLACAS DIVISORIAS DE GRANILITE</v>
          </cell>
          <cell r="C5422" t="str">
            <v>M2</v>
          </cell>
          <cell r="D5422">
            <v>17.670000000000002</v>
          </cell>
        </row>
        <row r="5423">
          <cell r="A5423" t="str">
            <v>72222</v>
          </cell>
          <cell r="B5423" t="str">
            <v>RETIRADAS DE DIVISORIAS EM CHAPAS OU TABUAS, SEM RETIRADA DO ENTARUGAMENTO</v>
          </cell>
          <cell r="C5423" t="str">
            <v>M2</v>
          </cell>
          <cell r="D5423">
            <v>8.75</v>
          </cell>
        </row>
        <row r="5424">
          <cell r="A5424" t="str">
            <v>72223</v>
          </cell>
          <cell r="B5424" t="str">
            <v>RETIRADAS DE DIVISORIAS EM CHAPAS OU TABUAS, COM RETIRADA DO ENTARUGAMENTO</v>
          </cell>
          <cell r="C5424" t="str">
            <v>M2</v>
          </cell>
          <cell r="D5424">
            <v>17.510000000000002</v>
          </cell>
        </row>
        <row r="5425">
          <cell r="A5425" t="str">
            <v>72224</v>
          </cell>
          <cell r="B5425" t="str">
            <v>DEMOLICAO DE TELHAS CERAMICAS OU DE VIDRO</v>
          </cell>
          <cell r="C5425" t="str">
            <v>M2</v>
          </cell>
          <cell r="D5425">
            <v>10.6</v>
          </cell>
        </row>
        <row r="5426">
          <cell r="A5426" t="str">
            <v>72225</v>
          </cell>
          <cell r="B5426" t="str">
            <v>DEMOLICAO DE TELHAS ONDULADAS</v>
          </cell>
          <cell r="C5426" t="str">
            <v>M2</v>
          </cell>
          <cell r="D5426">
            <v>4.41</v>
          </cell>
        </row>
        <row r="5427">
          <cell r="A5427" t="str">
            <v>72226</v>
          </cell>
          <cell r="B5427" t="str">
            <v>RETIRADA DE ESTRUTURA DE MADEIRA PONTALETEADA PARA TELHAS CERAMICAS OU DE VIDRO</v>
          </cell>
          <cell r="C5427" t="str">
            <v>M2</v>
          </cell>
          <cell r="D5427">
            <v>11.87</v>
          </cell>
        </row>
        <row r="5428">
          <cell r="A5428" t="str">
            <v>72227</v>
          </cell>
          <cell r="B5428" t="str">
            <v>RETIRADA DE ESTRUTURA DE MADEIRA PONTALETEADA PARA TELHAS ONDULADAS</v>
          </cell>
          <cell r="C5428" t="str">
            <v>M2</v>
          </cell>
          <cell r="D5428">
            <v>7.91</v>
          </cell>
        </row>
        <row r="5429">
          <cell r="A5429" t="str">
            <v>72228</v>
          </cell>
          <cell r="B5429" t="str">
            <v>RETIRADA DE ESTRUTURA DE MADEIRA COM TESOURAS PARA TELHAS CERAMICAS OU DE VIDRO</v>
          </cell>
          <cell r="C5429" t="str">
            <v>M2</v>
          </cell>
          <cell r="D5429">
            <v>19.78</v>
          </cell>
        </row>
        <row r="5430">
          <cell r="A5430" t="str">
            <v>72229</v>
          </cell>
          <cell r="B5430" t="str">
            <v>RETIRADA DE ESTRUTURA DE MADEIRA COM TESOURAS PARA TELHAS ONDULADAS</v>
          </cell>
          <cell r="C5430" t="str">
            <v>M2</v>
          </cell>
          <cell r="D5430">
            <v>15.82</v>
          </cell>
        </row>
        <row r="5431">
          <cell r="A5431" t="str">
            <v>72230</v>
          </cell>
          <cell r="B5431" t="str">
            <v>RETIRADA DE TELHAS DE CERAMICAS OU DE VIDRO</v>
          </cell>
          <cell r="C5431" t="str">
            <v>M2</v>
          </cell>
          <cell r="D5431">
            <v>8.83</v>
          </cell>
        </row>
        <row r="5432">
          <cell r="A5432" t="str">
            <v>72231</v>
          </cell>
          <cell r="B5432" t="str">
            <v>RETIRADA DE TELHAS ONDULADAS</v>
          </cell>
          <cell r="C5432" t="str">
            <v>M2</v>
          </cell>
          <cell r="D5432">
            <v>6.18</v>
          </cell>
        </row>
        <row r="5433">
          <cell r="A5433" t="str">
            <v>72232</v>
          </cell>
          <cell r="B5433" t="str">
            <v>RETIRADA DE CUMEEIRAS CERAMICAS</v>
          </cell>
          <cell r="C5433" t="str">
            <v>M</v>
          </cell>
          <cell r="D5433">
            <v>5.3</v>
          </cell>
        </row>
        <row r="5434">
          <cell r="A5434" t="str">
            <v>72233</v>
          </cell>
          <cell r="B5434" t="str">
            <v>RETIRADA DE CUMEEIRAS EM ALUMINIO</v>
          </cell>
          <cell r="C5434" t="str">
            <v>M</v>
          </cell>
          <cell r="D5434">
            <v>3.53</v>
          </cell>
        </row>
        <row r="5435">
          <cell r="A5435" t="str">
            <v>72235</v>
          </cell>
          <cell r="B5435" t="str">
            <v>DEMOLICAO DE ENTARUGAMENTO DE FORRO</v>
          </cell>
          <cell r="C5435" t="str">
            <v>M2</v>
          </cell>
          <cell r="D5435">
            <v>7.07</v>
          </cell>
        </row>
        <row r="5436">
          <cell r="A5436" t="str">
            <v>72236</v>
          </cell>
          <cell r="B5436" t="str">
            <v>RETIRADA DE FORRO DE MADEIRA EM TABUAS</v>
          </cell>
          <cell r="C5436" t="str">
            <v>M2</v>
          </cell>
          <cell r="D5436">
            <v>13.21</v>
          </cell>
        </row>
        <row r="5437">
          <cell r="A5437" t="str">
            <v>72237</v>
          </cell>
          <cell r="B5437" t="str">
            <v>RETIRADA DE ENTARUGAMENTO DE FORRO</v>
          </cell>
          <cell r="C5437" t="str">
            <v>M2</v>
          </cell>
          <cell r="D5437">
            <v>15.82</v>
          </cell>
        </row>
        <row r="5438">
          <cell r="A5438" t="str">
            <v>72238</v>
          </cell>
          <cell r="B5438" t="str">
            <v>RETIRADA DE FORRO EM REGUAS DE PVC, INCLUSIVE RETIRADA DE PERFIS</v>
          </cell>
          <cell r="C5438" t="str">
            <v>M2</v>
          </cell>
          <cell r="D5438">
            <v>7.91</v>
          </cell>
        </row>
        <row r="5439">
          <cell r="A5439" t="str">
            <v>72239</v>
          </cell>
          <cell r="B5439" t="str">
            <v>RETIRADA DE TACOS DE MADEIRA</v>
          </cell>
          <cell r="C5439" t="str">
            <v>M2</v>
          </cell>
          <cell r="D5439">
            <v>5.97</v>
          </cell>
        </row>
        <row r="5440">
          <cell r="A5440" t="str">
            <v>72240</v>
          </cell>
          <cell r="B5440" t="str">
            <v>RETIRADA DE ASSOALHO DE MADEIRA, EXCLUSIVE RETIRADA DE VIGAMENTO</v>
          </cell>
          <cell r="C5440" t="str">
            <v>M2</v>
          </cell>
          <cell r="D5440">
            <v>28.62</v>
          </cell>
        </row>
        <row r="5441">
          <cell r="A5441" t="str">
            <v>72241</v>
          </cell>
          <cell r="B5441" t="str">
            <v>RETIRADA DE ASSOALHO DE MADEIRA, INCLUSIVE RETIRADA DE VIGAMENTO</v>
          </cell>
          <cell r="C5441" t="str">
            <v>M2</v>
          </cell>
          <cell r="D5441">
            <v>34.340000000000003</v>
          </cell>
        </row>
        <row r="5442">
          <cell r="A5442" t="str">
            <v>72242</v>
          </cell>
          <cell r="B5442" t="str">
            <v>RETIRADA DE RODAPES DE MADEIRA, INCLUSIVE RETIRADA DE CORDAO</v>
          </cell>
          <cell r="C5442" t="str">
            <v>M2</v>
          </cell>
          <cell r="D5442">
            <v>5.91</v>
          </cell>
        </row>
        <row r="5443">
          <cell r="A5443" t="str">
            <v>73616</v>
          </cell>
          <cell r="B5443" t="str">
            <v>DEMOLICAO DE CONCRETO SIMPLES</v>
          </cell>
          <cell r="C5443" t="str">
            <v>M3</v>
          </cell>
          <cell r="D5443">
            <v>258.57</v>
          </cell>
        </row>
        <row r="5444">
          <cell r="A5444" t="str">
            <v>73801/1</v>
          </cell>
          <cell r="B5444" t="str">
            <v>DEMOLICAO DE PISO DE ALTA RESISTENCIA</v>
          </cell>
          <cell r="C5444" t="str">
            <v>M2</v>
          </cell>
          <cell r="D5444">
            <v>26.51</v>
          </cell>
        </row>
        <row r="5445">
          <cell r="A5445" t="str">
            <v>73801/2</v>
          </cell>
          <cell r="B5445" t="str">
            <v>DEMOLICAO DE CAMADA DE ASSENTAMENTO/CONTRAPISO COM USO DE PONTEIRO, ESPESSURA ATE 4CM</v>
          </cell>
          <cell r="C5445" t="str">
            <v>M2</v>
          </cell>
          <cell r="D5445">
            <v>26.51</v>
          </cell>
        </row>
        <row r="5446">
          <cell r="A5446" t="str">
            <v>73802/1</v>
          </cell>
          <cell r="B5446" t="str">
            <v>DEMOLICAO DE REVESTIMENTO DE ARGAMASSA DE CAL E AREIA</v>
          </cell>
          <cell r="C5446" t="str">
            <v>M2</v>
          </cell>
          <cell r="D5446">
            <v>8.83</v>
          </cell>
        </row>
        <row r="5447">
          <cell r="A5447" t="str">
            <v>73874/1</v>
          </cell>
          <cell r="B5447" t="str">
            <v>REMOCAO DE PINTURAS COM JATEAMENTO DE AREIA, EM SUPERFICIES METALICAS</v>
          </cell>
          <cell r="C5447" t="str">
            <v>M2</v>
          </cell>
          <cell r="D5447">
            <v>28.54</v>
          </cell>
        </row>
        <row r="5448">
          <cell r="A5448" t="str">
            <v>73895/1</v>
          </cell>
          <cell r="B5448" t="str">
            <v>DEMOLICAO DE PISO DE MARMORE E ARGAMASSA DE ASSENTAMENTO</v>
          </cell>
          <cell r="C5448" t="str">
            <v>M2</v>
          </cell>
          <cell r="D5448">
            <v>10.6</v>
          </cell>
        </row>
        <row r="5449">
          <cell r="A5449" t="str">
            <v>73896/1</v>
          </cell>
          <cell r="B5449" t="str">
            <v>RETIRADA CUIDADOSA DE AZULEJOS/LADRILHOS E ARGAMASSA DE ASSENTAMENTO</v>
          </cell>
          <cell r="C5449" t="str">
            <v>M2</v>
          </cell>
          <cell r="D5449">
            <v>57.51</v>
          </cell>
        </row>
        <row r="5450">
          <cell r="A5450" t="str">
            <v>73899/1</v>
          </cell>
          <cell r="B5450" t="str">
            <v>DEMOLICAO DE ALVENARIA DE TIJOLOS MACICOS S/REAPROVEITAMENTO</v>
          </cell>
          <cell r="C5450" t="str">
            <v>M3</v>
          </cell>
          <cell r="D5450">
            <v>79.56</v>
          </cell>
        </row>
        <row r="5451">
          <cell r="A5451" t="str">
            <v>73899/2</v>
          </cell>
          <cell r="B5451" t="str">
            <v>DEMOLICAO DE ALVENARIA DE TIJOLOS FURADOS S/REAPROVEITAMENTO</v>
          </cell>
          <cell r="C5451" t="str">
            <v>M3</v>
          </cell>
          <cell r="D5451">
            <v>99.45</v>
          </cell>
        </row>
        <row r="5452">
          <cell r="A5452" t="str">
            <v>84152</v>
          </cell>
          <cell r="B5452" t="str">
            <v>DEMOLICAO MANUAL CONCRETO ARMADO (PILAR / VIGA / LAJE) - INCL EMPILHACAO LATERAL NO CANTEIRO</v>
          </cell>
          <cell r="C5452" t="str">
            <v>M3</v>
          </cell>
          <cell r="D5452">
            <v>338.14</v>
          </cell>
        </row>
        <row r="5453">
          <cell r="A5453" t="str">
            <v>85332</v>
          </cell>
          <cell r="B5453" t="str">
            <v>RETIRADA DE APARELHOS DE ILUMINACAO C/ REAPROVEITAMENTO DE LAMPADAS</v>
          </cell>
          <cell r="C5453" t="str">
            <v>UN</v>
          </cell>
          <cell r="D5453">
            <v>5.53</v>
          </cell>
        </row>
        <row r="5454">
          <cell r="A5454" t="str">
            <v>85333</v>
          </cell>
          <cell r="B5454" t="str">
            <v>RETIRADA DE APARELHOS SANITARIOS</v>
          </cell>
          <cell r="C5454" t="str">
            <v>UN</v>
          </cell>
          <cell r="D5454">
            <v>19.899999999999999</v>
          </cell>
        </row>
        <row r="5455">
          <cell r="A5455" t="str">
            <v>85334</v>
          </cell>
          <cell r="B5455" t="str">
            <v>RETIRADA DE ESQUADRIAS METALICAS</v>
          </cell>
          <cell r="C5455" t="str">
            <v>M2</v>
          </cell>
          <cell r="D5455">
            <v>17.670000000000002</v>
          </cell>
        </row>
        <row r="5456">
          <cell r="A5456" t="str">
            <v>85335</v>
          </cell>
          <cell r="B5456" t="str">
            <v>RETIRADA DE MEIO FIO C/ EMPILHAMENTO E S/ REMOCAO</v>
          </cell>
          <cell r="C5456" t="str">
            <v>M</v>
          </cell>
          <cell r="D5456">
            <v>8.35</v>
          </cell>
        </row>
        <row r="5457">
          <cell r="A5457" t="str">
            <v>85336</v>
          </cell>
          <cell r="B5457" t="str">
            <v>RETIRADA DE TUBULACAO DE FERRO GALVANIZADO S/ ESCAVACAO OU RASGO EM ALVENARIA</v>
          </cell>
          <cell r="C5457" t="str">
            <v>M</v>
          </cell>
          <cell r="D5457">
            <v>5.53</v>
          </cell>
        </row>
        <row r="5458">
          <cell r="A5458" t="str">
            <v>85362</v>
          </cell>
          <cell r="B5458" t="str">
            <v>DEMOLICAO DE DIVISORIAS EM PLACAS DE MARMORITE OU DE CONCRETO</v>
          </cell>
          <cell r="C5458" t="str">
            <v>M2</v>
          </cell>
          <cell r="D5458">
            <v>14.14</v>
          </cell>
        </row>
        <row r="5459">
          <cell r="A5459" t="str">
            <v>85364</v>
          </cell>
          <cell r="B5459" t="str">
            <v>DEMOLICAO MANUAL DE ESTRUTURA DE CONCRETO ARMADO</v>
          </cell>
          <cell r="C5459" t="str">
            <v>M3</v>
          </cell>
          <cell r="D5459">
            <v>258.57</v>
          </cell>
        </row>
        <row r="5460">
          <cell r="A5460" t="str">
            <v>85365</v>
          </cell>
          <cell r="B5460" t="str">
            <v>DEMOLICAO MANUAL DE PAVIMENTACAO EM MACADAME BETUMINOSO</v>
          </cell>
          <cell r="C5460" t="str">
            <v>M3</v>
          </cell>
          <cell r="D5460">
            <v>65.400000000000006</v>
          </cell>
        </row>
        <row r="5461">
          <cell r="A5461" t="str">
            <v>85366</v>
          </cell>
          <cell r="B5461" t="str">
            <v>DEMOLICAO MANUAL DE PAVIMENTACAO EM CONCRETO ASFALTICO, ESPESSURA 5CM</v>
          </cell>
          <cell r="C5461" t="str">
            <v>M2</v>
          </cell>
          <cell r="D5461">
            <v>22.98</v>
          </cell>
        </row>
        <row r="5462">
          <cell r="A5462" t="str">
            <v>85367</v>
          </cell>
          <cell r="B5462" t="str">
            <v>DEMOLICAO DE PISO EM LADRILHO COM ARGAMASSA</v>
          </cell>
          <cell r="C5462" t="str">
            <v>M2</v>
          </cell>
          <cell r="D5462">
            <v>16.8</v>
          </cell>
        </row>
        <row r="5463">
          <cell r="A5463" t="str">
            <v>85369</v>
          </cell>
          <cell r="B5463" t="str">
            <v>REMOCAO DE FORRO DE MADEIRA (LAMBRI) C/ REAPROVEITAMENTO</v>
          </cell>
          <cell r="C5463" t="str">
            <v>M2</v>
          </cell>
          <cell r="D5463">
            <v>39.78</v>
          </cell>
        </row>
        <row r="5464">
          <cell r="A5464" t="str">
            <v>85370</v>
          </cell>
          <cell r="B5464" t="str">
            <v>DEMOLICAO MANUAL DE LAJE PREMOLDADA COM TRANSPORTE E CARGA EM CAMINHAO BASCULANTE</v>
          </cell>
          <cell r="C5464" t="str">
            <v>M3</v>
          </cell>
          <cell r="D5464">
            <v>271.35000000000002</v>
          </cell>
        </row>
        <row r="5465">
          <cell r="A5465" t="str">
            <v>85371</v>
          </cell>
          <cell r="B5465" t="str">
            <v>REMOCAO DE PISO EM CARPETE</v>
          </cell>
          <cell r="C5465" t="str">
            <v>M2</v>
          </cell>
          <cell r="D5465">
            <v>3.27</v>
          </cell>
        </row>
        <row r="5466">
          <cell r="A5466" t="str">
            <v>85372</v>
          </cell>
          <cell r="B5466" t="str">
            <v>DEMOLICAO DE FORRO DE GESSO</v>
          </cell>
          <cell r="C5466" t="str">
            <v>M2</v>
          </cell>
          <cell r="D5466">
            <v>2.65</v>
          </cell>
        </row>
        <row r="5467">
          <cell r="A5467" t="str">
            <v>85373</v>
          </cell>
          <cell r="B5467" t="str">
            <v>DEMOLICAO DE CAIBROS E RIPAS</v>
          </cell>
          <cell r="C5467" t="str">
            <v>M2</v>
          </cell>
          <cell r="D5467">
            <v>5.85</v>
          </cell>
        </row>
        <row r="5468">
          <cell r="A5468" t="str">
            <v>85374</v>
          </cell>
          <cell r="B5468" t="str">
            <v>REMOCAO DE DISPOSITIVOS PARA FUNCIONAMENTO DE APARELHOS SANITARIOS</v>
          </cell>
          <cell r="C5468" t="str">
            <v>UN</v>
          </cell>
          <cell r="D5468">
            <v>11.78</v>
          </cell>
        </row>
        <row r="5469">
          <cell r="A5469" t="str">
            <v>85375</v>
          </cell>
          <cell r="B5469" t="str">
            <v>REMOCAO DE BLOKRET COM EMPILHAMENTO</v>
          </cell>
          <cell r="C5469" t="str">
            <v>M2</v>
          </cell>
          <cell r="D5469">
            <v>13.92</v>
          </cell>
        </row>
        <row r="5470">
          <cell r="A5470" t="str">
            <v>85376</v>
          </cell>
          <cell r="B5470" t="str">
            <v>DEMOLICAO DE PISO VINILICO</v>
          </cell>
          <cell r="C5470" t="str">
            <v>M2</v>
          </cell>
          <cell r="D5470">
            <v>5.96</v>
          </cell>
        </row>
        <row r="5471">
          <cell r="A5471" t="str">
            <v>85377</v>
          </cell>
          <cell r="B5471" t="str">
            <v>DESMONTAGEM E REMOCAO DE DIVISORIAS DE MARMORE OU GRANITO</v>
          </cell>
          <cell r="C5471" t="str">
            <v>M2</v>
          </cell>
          <cell r="D5471">
            <v>43.67</v>
          </cell>
        </row>
        <row r="5472">
          <cell r="A5472" t="str">
            <v>85378</v>
          </cell>
          <cell r="B5472" t="str">
            <v>DESMONTAGEM E REMOCAO DE PAINEIS DE DIVISORIAS DE MADEIRA</v>
          </cell>
          <cell r="C5472" t="str">
            <v>M2</v>
          </cell>
          <cell r="D5472">
            <v>41.45</v>
          </cell>
        </row>
        <row r="5473">
          <cell r="A5473" t="str">
            <v>85379</v>
          </cell>
          <cell r="B5473" t="str">
            <v>DEMOLICAO DE CERCA DE ARAME FARPADO E MOUROES DE CONCRETO S/ REMOCAO</v>
          </cell>
          <cell r="C5473" t="str">
            <v>M</v>
          </cell>
          <cell r="D5473">
            <v>2.65</v>
          </cell>
        </row>
        <row r="5474">
          <cell r="A5474" t="str">
            <v>85381</v>
          </cell>
          <cell r="B5474" t="str">
            <v>RETIRADA DE COBERTURA COM TELHA ARDOSIA, INCLUINDO ESTRUTURA DE MADEIRA</v>
          </cell>
          <cell r="C5474" t="str">
            <v>M2</v>
          </cell>
          <cell r="D5474">
            <v>68.98</v>
          </cell>
        </row>
        <row r="5475">
          <cell r="A5475" t="str">
            <v>85382</v>
          </cell>
          <cell r="B5475" t="str">
            <v>REMOCAO DE PROTECAO MECANICA DE IMPERMEABILIZACAO</v>
          </cell>
          <cell r="C5475" t="str">
            <v>M2</v>
          </cell>
          <cell r="D5475">
            <v>22.09</v>
          </cell>
        </row>
        <row r="5476">
          <cell r="A5476" t="str">
            <v>85383</v>
          </cell>
          <cell r="B5476" t="str">
            <v>REMOCAO DE CALHAS E CONDUTORES DE AGUAS PLUVIAIS</v>
          </cell>
          <cell r="C5476" t="str">
            <v>M</v>
          </cell>
          <cell r="D5476">
            <v>3.53</v>
          </cell>
        </row>
        <row r="5477">
          <cell r="A5477" t="str">
            <v>85384</v>
          </cell>
          <cell r="B5477" t="str">
            <v>REMOCAO MANUAL DE PASSEIO EM PEDRA PORTUGUESA</v>
          </cell>
          <cell r="C5477" t="str">
            <v>M2</v>
          </cell>
          <cell r="D5477">
            <v>9.7200000000000006</v>
          </cell>
        </row>
        <row r="5478">
          <cell r="A5478" t="str">
            <v>85386</v>
          </cell>
          <cell r="B5478" t="str">
            <v>REMOCAO MANUAL DE PAVIMENTACAO DE LAJOES DE GRANITO EM PASSEIOS</v>
          </cell>
          <cell r="C5478" t="str">
            <v>M2</v>
          </cell>
          <cell r="D5478">
            <v>21.21</v>
          </cell>
        </row>
        <row r="5479">
          <cell r="A5479" t="str">
            <v>85387</v>
          </cell>
          <cell r="B5479" t="str">
            <v>REMOCAO MANUAL DE ENTULHO</v>
          </cell>
          <cell r="C5479" t="str">
            <v>M3</v>
          </cell>
          <cell r="D5479">
            <v>63.64</v>
          </cell>
        </row>
        <row r="5480">
          <cell r="A5480" t="str">
            <v>85389</v>
          </cell>
          <cell r="B5480" t="str">
            <v>REMOCAO TUBULACAO FF C/ DN 400 A 600MM EXCLUINDO ESCAVACAO/REATERRO</v>
          </cell>
          <cell r="C5480" t="str">
            <v>M</v>
          </cell>
          <cell r="D5480">
            <v>85.58</v>
          </cell>
        </row>
        <row r="5481">
          <cell r="A5481" t="str">
            <v>85390</v>
          </cell>
          <cell r="B5481" t="str">
            <v>REMOCAO TUBULACAO FF C/ DN 50 A 300MM EXCLUINDO ESCAVACAO/REATERRO</v>
          </cell>
          <cell r="C5481" t="str">
            <v>M</v>
          </cell>
          <cell r="D5481">
            <v>42.59</v>
          </cell>
        </row>
        <row r="5482">
          <cell r="A5482" t="str">
            <v>85392</v>
          </cell>
          <cell r="B5482" t="str">
            <v>REMOCAO TUBULACAO FF C/ DN 700 A 1200MM EXCLUINDO ESCAVACAO/REATERRO</v>
          </cell>
          <cell r="C5482" t="str">
            <v>M</v>
          </cell>
          <cell r="D5482">
            <v>208.97</v>
          </cell>
        </row>
        <row r="5483">
          <cell r="A5483" t="str">
            <v>85397</v>
          </cell>
          <cell r="B5483" t="str">
            <v>RETIRADA DE AZULEJO COLADO</v>
          </cell>
          <cell r="C5483" t="str">
            <v>M2</v>
          </cell>
          <cell r="D5483">
            <v>23.86</v>
          </cell>
        </row>
        <row r="5484">
          <cell r="A5484" t="str">
            <v>85406</v>
          </cell>
          <cell r="B5484" t="str">
            <v>REMOCAO DE AZULEJO E SUBSTRATO DE ADERENCIA EM ARGAMASSA</v>
          </cell>
          <cell r="C5484" t="str">
            <v>M2</v>
          </cell>
          <cell r="D5484">
            <v>49.72</v>
          </cell>
        </row>
        <row r="5485">
          <cell r="A5485" t="str">
            <v>85407</v>
          </cell>
          <cell r="B5485" t="str">
            <v>REMOCAO DE FIACAO ELETRICA</v>
          </cell>
          <cell r="C5485" t="str">
            <v>M</v>
          </cell>
          <cell r="D5485">
            <v>11.87</v>
          </cell>
        </row>
        <row r="5486">
          <cell r="A5486" t="str">
            <v>85408</v>
          </cell>
          <cell r="B5486" t="str">
            <v>REMOCAO DE PEITORIL EM MARMORE OU GRANITO</v>
          </cell>
          <cell r="C5486" t="str">
            <v>M2</v>
          </cell>
          <cell r="D5486">
            <v>35.799999999999997</v>
          </cell>
        </row>
        <row r="5487">
          <cell r="A5487" t="str">
            <v>85409</v>
          </cell>
          <cell r="B5487" t="str">
            <v>REMOCAO DE PISO EM PLACAS DE BORRACHA COLADA</v>
          </cell>
          <cell r="C5487" t="str">
            <v>M2</v>
          </cell>
          <cell r="D5487">
            <v>7.29</v>
          </cell>
        </row>
        <row r="5488">
          <cell r="A5488" t="str">
            <v>85410</v>
          </cell>
          <cell r="B5488" t="str">
            <v>REMOCAO DE RALO SECO OU SIFONADO</v>
          </cell>
          <cell r="C5488" t="str">
            <v>UN</v>
          </cell>
          <cell r="D5488">
            <v>16.100000000000001</v>
          </cell>
        </row>
        <row r="5489">
          <cell r="A5489" t="str">
            <v>85411</v>
          </cell>
          <cell r="B5489" t="str">
            <v>REMOCAO DE RODAPE CERAMICO</v>
          </cell>
          <cell r="C5489" t="str">
            <v>M</v>
          </cell>
          <cell r="D5489">
            <v>3.73</v>
          </cell>
        </row>
        <row r="5490">
          <cell r="A5490" t="str">
            <v>85412</v>
          </cell>
          <cell r="B5490" t="str">
            <v>REMOCAO DE RODAPE DE MARMORE OU GRANITO</v>
          </cell>
          <cell r="C5490" t="str">
            <v>M</v>
          </cell>
          <cell r="D5490">
            <v>5.37</v>
          </cell>
        </row>
        <row r="5491">
          <cell r="A5491" t="str">
            <v>85413</v>
          </cell>
          <cell r="B5491" t="str">
            <v>REMOCAO DE RODAPE VINILICO OU DE BORRACHA COLADA</v>
          </cell>
          <cell r="C5491" t="str">
            <v>M</v>
          </cell>
          <cell r="D5491">
            <v>2.87</v>
          </cell>
        </row>
        <row r="5492">
          <cell r="A5492" t="str">
            <v>85414</v>
          </cell>
          <cell r="B5492" t="str">
            <v>REMOCAO DE RUFO OU CALHA METALICA</v>
          </cell>
          <cell r="C5492" t="str">
            <v>M</v>
          </cell>
          <cell r="D5492">
            <v>7.52</v>
          </cell>
        </row>
        <row r="5493">
          <cell r="A5493" t="str">
            <v>85415</v>
          </cell>
          <cell r="B5493" t="str">
            <v>REMOCAO DE DISPOSITIVOS PARA FUNCIONAMENTO DE PIA DE COZINHA</v>
          </cell>
          <cell r="C5493" t="str">
            <v>UN</v>
          </cell>
          <cell r="D5493">
            <v>10.06</v>
          </cell>
        </row>
        <row r="5494">
          <cell r="A5494" t="str">
            <v>85416</v>
          </cell>
          <cell r="B5494" t="str">
            <v>REMOCAO DE TOMADAS OU INTERRUPTORES ELETRICOS</v>
          </cell>
          <cell r="C5494" t="str">
            <v>UN</v>
          </cell>
          <cell r="D5494">
            <v>15.25</v>
          </cell>
        </row>
        <row r="5495">
          <cell r="A5495" t="str">
            <v>85417</v>
          </cell>
          <cell r="B5495" t="str">
            <v>RETIRADA DE TUBULACAO HIDROSSANITARIA APARENTE COM CONEXOES, Ø 1/2" A 2"</v>
          </cell>
          <cell r="C5495" t="str">
            <v>M</v>
          </cell>
          <cell r="D5495">
            <v>4.04</v>
          </cell>
        </row>
        <row r="5496">
          <cell r="A5496" t="str">
            <v>85418</v>
          </cell>
          <cell r="B5496" t="str">
            <v>RETIRADA DE TUBULACAO HIDROSSANITARIA EMBUTIDA COM CONEXOES Ø 1/2" A 2"</v>
          </cell>
          <cell r="C5496" t="str">
            <v>M</v>
          </cell>
          <cell r="D5496">
            <v>8.0500000000000007</v>
          </cell>
        </row>
        <row r="5497">
          <cell r="A5497" t="str">
            <v>85419</v>
          </cell>
          <cell r="B5497" t="str">
            <v>RETIRADA DE TUBULACAO HIDROSSANITARIA APARENTE COM CONEXOES, Ø 2 1/2" A 4"</v>
          </cell>
          <cell r="C5497" t="str">
            <v>M</v>
          </cell>
          <cell r="D5497">
            <v>5.03</v>
          </cell>
        </row>
        <row r="5498">
          <cell r="A5498" t="str">
            <v>85420</v>
          </cell>
          <cell r="B5498" t="str">
            <v>RETIRADA DE TUBULACAO HIDROSSANITARIA EMBUTIDA COM CONEXOES, Ø 2 1/2" A 4"</v>
          </cell>
          <cell r="C5498" t="str">
            <v>M</v>
          </cell>
          <cell r="D5498">
            <v>12.07</v>
          </cell>
        </row>
        <row r="5499">
          <cell r="A5499" t="str">
            <v>85421</v>
          </cell>
          <cell r="B5499" t="str">
            <v>REMOCAO DE VIDRO COMUM</v>
          </cell>
          <cell r="C5499" t="str">
            <v>M2</v>
          </cell>
          <cell r="D5499">
            <v>13.49</v>
          </cell>
        </row>
        <row r="5500">
          <cell r="A5500" t="str">
            <v>89263</v>
          </cell>
          <cell r="B5500" t="str">
            <v>DEMOLICAO DE ESTRUTURA METALICA SEM REMOCAO</v>
          </cell>
          <cell r="C5500" t="str">
            <v>M2</v>
          </cell>
          <cell r="D5500">
            <v>34.5</v>
          </cell>
        </row>
        <row r="5501">
          <cell r="A5501" t="str">
            <v>73960/1</v>
          </cell>
          <cell r="B5501" t="str">
            <v>INSTAL/LIGACAO PROVISORIA ELETRICA BAIXA TENSAO P/CANT OBRA           OBRA,M3-CHAVE 100A CARGA 3KWH,20CV EXCL FORN MEDIDOR</v>
          </cell>
          <cell r="C5501" t="str">
            <v>UN</v>
          </cell>
          <cell r="D5501">
            <v>1659.84</v>
          </cell>
        </row>
        <row r="5502">
          <cell r="A5502" t="str">
            <v>85423</v>
          </cell>
          <cell r="B5502" t="str">
            <v>ISOLAMENTO DE OBRA COM TELA PLASTICA COM MALHA DE 5MM</v>
          </cell>
          <cell r="C5502" t="str">
            <v>M2</v>
          </cell>
          <cell r="D5502">
            <v>7.28</v>
          </cell>
        </row>
        <row r="5503">
          <cell r="A5503" t="str">
            <v>85424</v>
          </cell>
          <cell r="B5503" t="str">
            <v>ISOLAMENTO DE OBRA COM TELA PLASTICA COM MALHA DE 5MM E ESTRUTURA DE MADEIRA PONTALETEADA</v>
          </cell>
          <cell r="C5503" t="str">
            <v>M2</v>
          </cell>
          <cell r="D5503">
            <v>22.85</v>
          </cell>
        </row>
        <row r="5504">
          <cell r="A5504" t="str">
            <v>72742</v>
          </cell>
          <cell r="B5504" t="str">
            <v>ENSAIO DE RECEBIMENTO E ACEITACAO DE CIMENTO PORTLAND</v>
          </cell>
          <cell r="C5504" t="str">
            <v>UN</v>
          </cell>
          <cell r="D5504">
            <v>602.57000000000005</v>
          </cell>
        </row>
        <row r="5505">
          <cell r="A5505" t="str">
            <v>72743</v>
          </cell>
          <cell r="B5505" t="str">
            <v>ENSAIO DE RECEBIMENTO E ACEITACAO DE AGREGADO GRAUDO</v>
          </cell>
          <cell r="C5505" t="str">
            <v>UN</v>
          </cell>
          <cell r="D5505">
            <v>301.27999999999997</v>
          </cell>
        </row>
        <row r="5506">
          <cell r="A5506" t="str">
            <v>73900/1</v>
          </cell>
          <cell r="B5506" t="str">
            <v>ENSAIOS DE IMPRIMACAO - ASFALTO DILUIDO</v>
          </cell>
          <cell r="C5506" t="str">
            <v>M2</v>
          </cell>
          <cell r="D5506">
            <v>0.06</v>
          </cell>
        </row>
        <row r="5507">
          <cell r="A5507" t="str">
            <v>73900/2</v>
          </cell>
          <cell r="B5507" t="str">
            <v>ENSAIOS DE TRATAMENTO SUPERFICIAL SIMPLES - COM CAP</v>
          </cell>
          <cell r="C5507" t="str">
            <v>M2</v>
          </cell>
          <cell r="D5507">
            <v>0.15</v>
          </cell>
        </row>
        <row r="5508">
          <cell r="A5508" t="str">
            <v>73900/3</v>
          </cell>
          <cell r="B5508" t="str">
            <v>ENSAIOS DE TRATAMENTO SUPERFICIAL SIMPLES - COM EMULSAO ASFALTICA</v>
          </cell>
          <cell r="C5508" t="str">
            <v>M2</v>
          </cell>
          <cell r="D5508">
            <v>0.15</v>
          </cell>
        </row>
        <row r="5509">
          <cell r="A5509" t="str">
            <v>73900/4</v>
          </cell>
          <cell r="B5509" t="str">
            <v>ENSAIOS DE TRATAMENTO SUPERFICIAL DUPLO - COM CAP</v>
          </cell>
          <cell r="C5509" t="str">
            <v>M2</v>
          </cell>
          <cell r="D5509">
            <v>0.19</v>
          </cell>
        </row>
        <row r="5510">
          <cell r="A5510" t="str">
            <v>73900/5</v>
          </cell>
          <cell r="B5510" t="str">
            <v>ENSAIOS DE TRATAMENTO SUPERFICIAL DUPLO - COM EMULSAO ASFALTICA</v>
          </cell>
          <cell r="C5510" t="str">
            <v>M2</v>
          </cell>
          <cell r="D5510">
            <v>0.27</v>
          </cell>
        </row>
        <row r="5511">
          <cell r="A5511" t="str">
            <v>73900/6</v>
          </cell>
          <cell r="B5511" t="str">
            <v>ENSAIOS DE TRATAMENTO SUPERFICIAL TRIPLO - COM CAP</v>
          </cell>
          <cell r="C5511" t="str">
            <v>M2</v>
          </cell>
          <cell r="D5511">
            <v>0.27</v>
          </cell>
        </row>
        <row r="5512">
          <cell r="A5512" t="str">
            <v>73900/7</v>
          </cell>
          <cell r="B5512" t="str">
            <v>ENSAIOS DE TRATAMENTO SUPERFICIAL TRIPLO - COM EMULSAO ASFALTICA</v>
          </cell>
          <cell r="C5512" t="str">
            <v>M2</v>
          </cell>
          <cell r="D5512">
            <v>0.28999999999999998</v>
          </cell>
        </row>
        <row r="5513">
          <cell r="A5513" t="str">
            <v>73900/8</v>
          </cell>
          <cell r="B5513" t="str">
            <v>ENSAIOS DE MACADAME BETUMINOSO POR PENETRACAO - COM CAP</v>
          </cell>
          <cell r="C5513" t="str">
            <v>M3</v>
          </cell>
          <cell r="D5513">
            <v>1.34</v>
          </cell>
        </row>
        <row r="5514">
          <cell r="A5514" t="str">
            <v>73900/9</v>
          </cell>
          <cell r="B5514" t="str">
            <v>ENSAIOS DE MACADAME BETUMINOSO POR PENETRACAO - COM EMULSAO ASFALTICA</v>
          </cell>
          <cell r="C5514" t="str">
            <v>M3</v>
          </cell>
          <cell r="D5514">
            <v>1.32</v>
          </cell>
        </row>
        <row r="5515">
          <cell r="A5515" t="str">
            <v>73900/10</v>
          </cell>
          <cell r="B5515" t="str">
            <v>ENSAIOS DE PRE MISTURADO A FRIO</v>
          </cell>
          <cell r="C5515" t="str">
            <v>M3</v>
          </cell>
          <cell r="D5515">
            <v>1.03</v>
          </cell>
        </row>
        <row r="5516">
          <cell r="A5516" t="str">
            <v>73900/11</v>
          </cell>
          <cell r="B5516" t="str">
            <v>ENSAIOS DE AREIA ASFALTO A QUENTE</v>
          </cell>
          <cell r="C5516" t="str">
            <v>T</v>
          </cell>
          <cell r="D5516">
            <v>33.99</v>
          </cell>
        </row>
        <row r="5517">
          <cell r="A5517" t="str">
            <v>73900/12</v>
          </cell>
          <cell r="B5517" t="str">
            <v>ENSAIOS DE CONCRETO ASFALTICO</v>
          </cell>
          <cell r="C5517" t="str">
            <v>T</v>
          </cell>
          <cell r="D5517">
            <v>47.31</v>
          </cell>
        </row>
        <row r="5518">
          <cell r="A5518" t="str">
            <v>74020/1</v>
          </cell>
          <cell r="B5518" t="str">
            <v>ENSAIO DE PAVIMENTO DE CONCRETO</v>
          </cell>
          <cell r="C5518" t="str">
            <v>M3</v>
          </cell>
          <cell r="D5518">
            <v>22.79</v>
          </cell>
        </row>
        <row r="5519">
          <cell r="A5519" t="str">
            <v>74020/2</v>
          </cell>
          <cell r="B5519" t="str">
            <v>ENSAIOS DE PAVIMENTO DE CONCRETO COMPACTADO COM ROLO</v>
          </cell>
          <cell r="C5519" t="str">
            <v>M3</v>
          </cell>
          <cell r="D5519">
            <v>20.62</v>
          </cell>
        </row>
        <row r="5520">
          <cell r="A5520" t="str">
            <v>74021/1</v>
          </cell>
          <cell r="B5520" t="str">
            <v>ENSAIOS DE TERRAPLENAGEM - CORPO DO ATERRO</v>
          </cell>
          <cell r="C5520" t="str">
            <v>M3</v>
          </cell>
          <cell r="D5520">
            <v>0.56000000000000005</v>
          </cell>
        </row>
        <row r="5521">
          <cell r="A5521" t="str">
            <v>74021/2</v>
          </cell>
          <cell r="B5521" t="str">
            <v>ENSAIO DE TERRAPLENAGEM - CAMADA FINAL DO ATERRO</v>
          </cell>
          <cell r="C5521" t="str">
            <v>M3</v>
          </cell>
          <cell r="D5521">
            <v>1.8</v>
          </cell>
        </row>
        <row r="5522">
          <cell r="A5522" t="str">
            <v>74021/3</v>
          </cell>
          <cell r="B5522" t="str">
            <v>ENSAIOS DE REGULARIZACAO DO SUBLEITO</v>
          </cell>
          <cell r="C5522" t="str">
            <v>M2</v>
          </cell>
          <cell r="D5522">
            <v>0.84</v>
          </cell>
        </row>
        <row r="5523">
          <cell r="A5523" t="str">
            <v>74021/4</v>
          </cell>
          <cell r="B5523" t="str">
            <v>ENSAIOS DE REFORCO DO SUBLEITO</v>
          </cell>
          <cell r="C5523" t="str">
            <v>M3</v>
          </cell>
          <cell r="D5523">
            <v>1.51</v>
          </cell>
        </row>
        <row r="5524">
          <cell r="A5524" t="str">
            <v>74021/5</v>
          </cell>
          <cell r="B5524" t="str">
            <v>ENSAIOS DE SUB BASE DE SOLO MELHORADO COM CIMENTO</v>
          </cell>
          <cell r="C5524" t="str">
            <v>M3</v>
          </cell>
          <cell r="D5524">
            <v>1.51</v>
          </cell>
        </row>
        <row r="5525">
          <cell r="A5525" t="str">
            <v>74021/6</v>
          </cell>
          <cell r="B5525" t="str">
            <v>ENSAIOS DE BASE ESTABILIZADA GRANULOMETRICAMENTE</v>
          </cell>
          <cell r="C5525" t="str">
            <v>M3</v>
          </cell>
          <cell r="D5525">
            <v>1.62</v>
          </cell>
        </row>
        <row r="5526">
          <cell r="A5526" t="str">
            <v>74021/7</v>
          </cell>
          <cell r="B5526" t="str">
            <v>ENSAIO DE BASE DE SOLO MELHORADO COM CIMENTO</v>
          </cell>
          <cell r="C5526" t="str">
            <v>M3</v>
          </cell>
          <cell r="D5526">
            <v>1.51</v>
          </cell>
        </row>
        <row r="5527">
          <cell r="A5527" t="str">
            <v>74021/8</v>
          </cell>
          <cell r="B5527" t="str">
            <v>ENSAIOS DE BASE DE SOLO CIMENTO</v>
          </cell>
          <cell r="C5527" t="str">
            <v>M3</v>
          </cell>
          <cell r="D5527">
            <v>1.65</v>
          </cell>
        </row>
        <row r="5528">
          <cell r="A5528" t="str">
            <v>74022/1</v>
          </cell>
          <cell r="B5528" t="str">
            <v>ENSAIO DE PENETRACAO - MATERIAL BETUMINOSO</v>
          </cell>
          <cell r="C5528" t="str">
            <v>UN</v>
          </cell>
          <cell r="D5528">
            <v>128.04</v>
          </cell>
        </row>
        <row r="5529">
          <cell r="A5529" t="str">
            <v>74022/2</v>
          </cell>
          <cell r="B5529" t="str">
            <v>ENSAIO DE VISCOSIDADE SAYBOLT - FUROL - MATERIAL BETUMINOSO</v>
          </cell>
          <cell r="C5529" t="str">
            <v>UN</v>
          </cell>
          <cell r="D5529">
            <v>165.7</v>
          </cell>
        </row>
        <row r="5530">
          <cell r="A5530" t="str">
            <v>74022/3</v>
          </cell>
          <cell r="B5530" t="str">
            <v>ENSAIO DE DETERMINACAO DA PENEIRACAO - EMULSAO ASFALTICA</v>
          </cell>
          <cell r="C5530" t="str">
            <v>UN</v>
          </cell>
          <cell r="D5530">
            <v>150.63999999999999</v>
          </cell>
        </row>
        <row r="5531">
          <cell r="A5531" t="str">
            <v>74022/4</v>
          </cell>
          <cell r="B5531" t="str">
            <v>ENSAIO DE DETERMINACAO DA SEDIMENTACAO - EMULSAO ASFALTICA</v>
          </cell>
          <cell r="C5531" t="str">
            <v>UN</v>
          </cell>
          <cell r="D5531">
            <v>165.7</v>
          </cell>
        </row>
        <row r="5532">
          <cell r="A5532" t="str">
            <v>74022/5</v>
          </cell>
          <cell r="B5532" t="str">
            <v>ENSAIO DE DETERMINACAO DO TEOR DE BETUME - CIMENTO ASFALTICO DE PETROLEO</v>
          </cell>
          <cell r="C5532" t="str">
            <v>UN</v>
          </cell>
          <cell r="D5532">
            <v>131.81</v>
          </cell>
        </row>
        <row r="5533">
          <cell r="A5533" t="str">
            <v>74022/6</v>
          </cell>
          <cell r="B5533" t="str">
            <v>ENSAIO DE GRANULOMETRIA POR PENEIRAMENTO - SOLOS</v>
          </cell>
          <cell r="C5533" t="str">
            <v>UN</v>
          </cell>
          <cell r="D5533">
            <v>120.51</v>
          </cell>
        </row>
        <row r="5534">
          <cell r="A5534" t="str">
            <v>74022/7</v>
          </cell>
          <cell r="B5534" t="str">
            <v>ENSAIO DE GRANULOMETRIA POR PENEIRAMENTO E SEDIMENTACAO - SOLOS</v>
          </cell>
          <cell r="C5534" t="str">
            <v>UN</v>
          </cell>
          <cell r="D5534">
            <v>143.11000000000001</v>
          </cell>
        </row>
        <row r="5535">
          <cell r="A5535" t="str">
            <v>74022/8</v>
          </cell>
          <cell r="B5535" t="str">
            <v>ENSAIO DE LIMITE DE LIQUIDEZ - SOLOS</v>
          </cell>
          <cell r="C5535" t="str">
            <v>UN</v>
          </cell>
          <cell r="D5535">
            <v>75.319999999999993</v>
          </cell>
        </row>
        <row r="5536">
          <cell r="A5536" t="str">
            <v>74022/9</v>
          </cell>
          <cell r="B5536" t="str">
            <v>ENSAIO DE LIMITE DE PLASTICIDADE - SOLOS</v>
          </cell>
          <cell r="C5536" t="str">
            <v>UN</v>
          </cell>
          <cell r="D5536">
            <v>67.78</v>
          </cell>
        </row>
        <row r="5537">
          <cell r="A5537" t="str">
            <v>74022/10</v>
          </cell>
          <cell r="B5537" t="str">
            <v>ENSAIO DE COMPACTACAO - AMOSTRAS NAO TRABALHADAS - ENERGIA NORMAL - SOLOS</v>
          </cell>
          <cell r="C5537" t="str">
            <v>UN</v>
          </cell>
          <cell r="D5537">
            <v>143.11000000000001</v>
          </cell>
        </row>
        <row r="5538">
          <cell r="A5538" t="str">
            <v>74022/11</v>
          </cell>
          <cell r="B5538" t="str">
            <v>ENSAIO DE COMPACTACAO - AMOSTRAS NAO TRABALHADAS - ENERGIA INTERMEDIARIA - SOLOS</v>
          </cell>
          <cell r="C5538" t="str">
            <v>UN</v>
          </cell>
          <cell r="D5538">
            <v>218.43</v>
          </cell>
        </row>
        <row r="5539">
          <cell r="A5539" t="str">
            <v>74022/12</v>
          </cell>
          <cell r="B5539" t="str">
            <v>ENSAIO DE COMPACTACAO - AMOSTRAS NAO TRABALHADAS - ENERGIA MODIFICADA - SOLOS</v>
          </cell>
          <cell r="C5539" t="str">
            <v>UN</v>
          </cell>
          <cell r="D5539">
            <v>286.22000000000003</v>
          </cell>
        </row>
        <row r="5540">
          <cell r="A5540" t="str">
            <v>74022/13</v>
          </cell>
          <cell r="B5540" t="str">
            <v>ENSAIO DE COMPACTACAO - AMOSTRAS TRABALHADAS - SOLOS</v>
          </cell>
          <cell r="C5540" t="str">
            <v>UN</v>
          </cell>
          <cell r="D5540">
            <v>150.63999999999999</v>
          </cell>
        </row>
        <row r="5541">
          <cell r="A5541" t="str">
            <v>74022/14</v>
          </cell>
          <cell r="B5541" t="str">
            <v>ENSAIO DE MASSA ESPECIFICA - IN SITU - METODO FRASCO DE AREIA - SOLOS</v>
          </cell>
          <cell r="C5541" t="str">
            <v>UN</v>
          </cell>
          <cell r="D5541">
            <v>52.72</v>
          </cell>
        </row>
        <row r="5542">
          <cell r="A5542" t="str">
            <v>74022/15</v>
          </cell>
          <cell r="B5542" t="str">
            <v>ENSAIO DE MASSA ESPECIFICA - IN SITU - METODO BALAO DE BORRACHA - SOLOS</v>
          </cell>
          <cell r="C5542" t="str">
            <v>UN</v>
          </cell>
          <cell r="D5542">
            <v>60.25</v>
          </cell>
        </row>
        <row r="5543">
          <cell r="A5543" t="str">
            <v>74022/16</v>
          </cell>
          <cell r="B5543" t="str">
            <v>ENSAIO DE DENSIDADE REAL - SOLOS</v>
          </cell>
          <cell r="C5543" t="str">
            <v>UN</v>
          </cell>
          <cell r="D5543">
            <v>67.78</v>
          </cell>
        </row>
        <row r="5544">
          <cell r="A5544" t="str">
            <v>74022/17</v>
          </cell>
          <cell r="B5544" t="str">
            <v>ENSAIO DE ABRASAO LOS ANGELES - AGREGADOS</v>
          </cell>
          <cell r="C5544" t="str">
            <v>UN</v>
          </cell>
          <cell r="D5544">
            <v>316.33999999999997</v>
          </cell>
        </row>
        <row r="5545">
          <cell r="A5545" t="str">
            <v>74022/18</v>
          </cell>
          <cell r="B5545" t="str">
            <v>ENSAIO DE MASSA ESPECIFICA - IN SITU - EMPREGO DO OLEO - SOLOS</v>
          </cell>
          <cell r="C5545" t="str">
            <v>UN</v>
          </cell>
          <cell r="D5545">
            <v>82.85</v>
          </cell>
        </row>
        <row r="5546">
          <cell r="A5546" t="str">
            <v>74022/19</v>
          </cell>
          <cell r="B5546" t="str">
            <v>ENSAIO DE INDICE DE SUPORTE CALIFORNIA - AMOSTRAS NAO TRABALHADAS - ENERGIA NORMAL - SOLOS</v>
          </cell>
          <cell r="C5546" t="str">
            <v>UN</v>
          </cell>
          <cell r="D5546">
            <v>173.23</v>
          </cell>
        </row>
        <row r="5547">
          <cell r="A5547" t="str">
            <v>74022/20</v>
          </cell>
          <cell r="B5547" t="str">
            <v>ENSAIO DE INDICE DE SUPORTE CALIFORNIA - AMOSTRAS NAO TRABALHADAS - ENERGIA INTERMEDIARIA - SOLOS</v>
          </cell>
          <cell r="C5547" t="str">
            <v>UN</v>
          </cell>
          <cell r="D5547">
            <v>195.83</v>
          </cell>
        </row>
        <row r="5548">
          <cell r="A5548" t="str">
            <v>74022/21</v>
          </cell>
          <cell r="B5548" t="str">
            <v>ENSAIO DE INDICE DE SUPORTE CALIFORNIA- AMOSTRAS NAO TRABALHADAS - ENERGIA MODIFICADA- SOLOS</v>
          </cell>
          <cell r="C5548" t="str">
            <v>UN</v>
          </cell>
          <cell r="D5548">
            <v>210.89</v>
          </cell>
        </row>
        <row r="5549">
          <cell r="A5549" t="str">
            <v>74022/22</v>
          </cell>
          <cell r="B5549" t="str">
            <v>ENSAIO DE TEOR DE UMIDADE - METODO EXPEDITO DO ALCOOL - SOLOS</v>
          </cell>
          <cell r="C5549" t="str">
            <v>UN</v>
          </cell>
          <cell r="D5549">
            <v>45.19</v>
          </cell>
        </row>
        <row r="5550">
          <cell r="A5550" t="str">
            <v>74022/23</v>
          </cell>
          <cell r="B5550" t="str">
            <v>ENSAIO DE TEOR DE UMIDADE - PROCESSO SPEEDY - SOLOS E AGREGADOS MIUDOS</v>
          </cell>
          <cell r="C5550" t="str">
            <v>UN</v>
          </cell>
          <cell r="D5550">
            <v>45.19</v>
          </cell>
        </row>
        <row r="5551">
          <cell r="A5551" t="str">
            <v>74022/24</v>
          </cell>
          <cell r="B5551" t="str">
            <v>ENSAIO DE TEOR DE UMIDADE - EM LABORATORIO - SOLOS</v>
          </cell>
          <cell r="C5551" t="str">
            <v>UN</v>
          </cell>
          <cell r="D5551">
            <v>60.25</v>
          </cell>
        </row>
        <row r="5552">
          <cell r="A5552" t="str">
            <v>74022/25</v>
          </cell>
          <cell r="B5552" t="str">
            <v>ENSAIO DE PONTO DE FULGOR - MATERIAL BETUMINOSO</v>
          </cell>
          <cell r="C5552" t="str">
            <v>UN</v>
          </cell>
          <cell r="D5552">
            <v>120.51</v>
          </cell>
        </row>
        <row r="5553">
          <cell r="A5553" t="str">
            <v>74022/26</v>
          </cell>
          <cell r="B5553" t="str">
            <v>ENSAIO DE DESTILACAO - ASFALTO DILUIDO</v>
          </cell>
          <cell r="C5553" t="str">
            <v>UN</v>
          </cell>
          <cell r="D5553">
            <v>195.83</v>
          </cell>
        </row>
        <row r="5554">
          <cell r="A5554" t="str">
            <v>74022/27</v>
          </cell>
          <cell r="B5554" t="str">
            <v>ENSAIO DE CONTROLE DE TAXA DE APLICACAO DE LIGANTE BETUMINOSO</v>
          </cell>
          <cell r="C5554" t="str">
            <v>UN</v>
          </cell>
          <cell r="D5554">
            <v>52.72</v>
          </cell>
        </row>
        <row r="5555">
          <cell r="A5555" t="str">
            <v>74022/28</v>
          </cell>
          <cell r="B5555" t="str">
            <v>ENSAIO DE SUSCEPTIBILIDADE TERMICA - INDICE PFEIFFER - MATERIAL ASFALTICO</v>
          </cell>
          <cell r="C5555" t="str">
            <v>UN</v>
          </cell>
          <cell r="D5555">
            <v>188.3</v>
          </cell>
        </row>
        <row r="5556">
          <cell r="A5556" t="str">
            <v>74022/29</v>
          </cell>
          <cell r="B5556" t="str">
            <v>ENSAIO DE ESPUMA - MATERIAL ASFALTICO</v>
          </cell>
          <cell r="C5556" t="str">
            <v>UN</v>
          </cell>
          <cell r="D5556">
            <v>135.57</v>
          </cell>
        </row>
        <row r="5557">
          <cell r="A5557" t="str">
            <v>74022/30</v>
          </cell>
          <cell r="B5557" t="str">
            <v>ENSAIO DE RESISTENCIA A COMPRESSAO SIMPLES - CONCRETO</v>
          </cell>
          <cell r="C5557" t="str">
            <v>UN</v>
          </cell>
          <cell r="D5557">
            <v>135.57</v>
          </cell>
        </row>
        <row r="5558">
          <cell r="A5558" t="str">
            <v>74022/31</v>
          </cell>
          <cell r="B5558" t="str">
            <v>ENSAIO DE RESISTENCIA A TRACAO POR COMPRESSAO DIAMETRAL - CONCRETO</v>
          </cell>
          <cell r="C5558" t="str">
            <v>UN</v>
          </cell>
          <cell r="D5558">
            <v>135.57</v>
          </cell>
        </row>
        <row r="5559">
          <cell r="A5559" t="str">
            <v>74022/32</v>
          </cell>
          <cell r="B5559" t="str">
            <v>ENSAIO DE RESISTENCIA A TRACAO NA FLEXAO DE CONCRETO</v>
          </cell>
          <cell r="C5559" t="str">
            <v>UN</v>
          </cell>
          <cell r="D5559">
            <v>150.63999999999999</v>
          </cell>
        </row>
        <row r="5560">
          <cell r="A5560" t="str">
            <v>74022/33</v>
          </cell>
          <cell r="B5560" t="str">
            <v>ENSAIO DE RESILIENCIA - SOLOS</v>
          </cell>
          <cell r="C5560" t="str">
            <v>UN</v>
          </cell>
          <cell r="D5560">
            <v>971.64</v>
          </cell>
        </row>
        <row r="5561">
          <cell r="A5561" t="str">
            <v>74022/34</v>
          </cell>
          <cell r="B5561" t="str">
            <v>ENSAIO DE RESILIENCIA - MISTURAS BETUMINOSAS</v>
          </cell>
          <cell r="C5561" t="str">
            <v>UN</v>
          </cell>
          <cell r="D5561">
            <v>203.36</v>
          </cell>
        </row>
        <row r="5562">
          <cell r="A5562" t="str">
            <v>74022/35</v>
          </cell>
          <cell r="B5562" t="str">
            <v>ENSAIO DE PERCENTAGEM DE BETUME - MISTURAS BETUMINOSAS</v>
          </cell>
          <cell r="C5562" t="str">
            <v>UN</v>
          </cell>
          <cell r="D5562">
            <v>112.98</v>
          </cell>
        </row>
        <row r="5563">
          <cell r="A5563" t="str">
            <v>74022/36</v>
          </cell>
          <cell r="B5563" t="str">
            <v>ENSAIO DE ADESIVIDADE - RESISTENCIA A AGUA - EMULSAO ASFALTICA</v>
          </cell>
          <cell r="C5563" t="str">
            <v>UN</v>
          </cell>
          <cell r="D5563">
            <v>90.38</v>
          </cell>
        </row>
        <row r="5564">
          <cell r="A5564" t="str">
            <v>74022/37</v>
          </cell>
          <cell r="B5564" t="str">
            <v>ENSAIO DE ADESIVIDADE A LIGANTE BETUMINOSO - AGREGADO GRAUDO</v>
          </cell>
          <cell r="C5564" t="str">
            <v>UN</v>
          </cell>
          <cell r="D5564">
            <v>75.319999999999993</v>
          </cell>
        </row>
        <row r="5565">
          <cell r="A5565" t="str">
            <v>74022/38</v>
          </cell>
          <cell r="B5565" t="str">
            <v>ENSAIO DE EXPANSIBILIDADE - SOLOS</v>
          </cell>
          <cell r="C5565" t="str">
            <v>UN</v>
          </cell>
          <cell r="D5565">
            <v>109.21</v>
          </cell>
        </row>
        <row r="5566">
          <cell r="A5566" t="str">
            <v>74022/39</v>
          </cell>
          <cell r="B5566" t="str">
            <v>PREPARACAO DE AMOSTRAS PARA ENSAIO DE CARACTERIZACAO - SOLOS</v>
          </cell>
          <cell r="C5566" t="str">
            <v>UN</v>
          </cell>
          <cell r="D5566">
            <v>82.85</v>
          </cell>
        </row>
        <row r="5567">
          <cell r="A5567" t="str">
            <v>74022/40</v>
          </cell>
          <cell r="B5567" t="str">
            <v>ENSAIO MARSHALL - MISTURA BETUMINOSA A QUENTE</v>
          </cell>
          <cell r="C5567" t="str">
            <v>UN</v>
          </cell>
          <cell r="D5567">
            <v>263.62</v>
          </cell>
        </row>
        <row r="5568">
          <cell r="A5568" t="str">
            <v>74022/41</v>
          </cell>
          <cell r="B5568" t="str">
            <v>ENSAIO DE DETERMINACAO DO INDICE DE FORMA - AGREGADOS</v>
          </cell>
          <cell r="C5568" t="str">
            <v>UN</v>
          </cell>
          <cell r="D5568">
            <v>75.319999999999993</v>
          </cell>
        </row>
        <row r="5569">
          <cell r="A5569" t="str">
            <v>74022/42</v>
          </cell>
          <cell r="B5569" t="str">
            <v>ENSAIO DE EQUIVALENTE EM AREIA - SOLOS</v>
          </cell>
          <cell r="C5569" t="str">
            <v>UN</v>
          </cell>
          <cell r="D5569">
            <v>67.78</v>
          </cell>
        </row>
        <row r="5570">
          <cell r="A5570" t="str">
            <v>74022/43</v>
          </cell>
          <cell r="B5570" t="str">
            <v>ENSAIO DE MOLDAGEM E CURA DE SOLO CIMENTO</v>
          </cell>
          <cell r="C5570" t="str">
            <v>UN</v>
          </cell>
          <cell r="D5570">
            <v>75.319999999999993</v>
          </cell>
        </row>
        <row r="5571">
          <cell r="A5571" t="str">
            <v>74022/44</v>
          </cell>
          <cell r="B5571" t="str">
            <v>ENSAIO DE COMPRESSAO AXIAL DE SOLO CIMENTO</v>
          </cell>
          <cell r="C5571" t="str">
            <v>UN</v>
          </cell>
          <cell r="D5571">
            <v>60.25</v>
          </cell>
        </row>
        <row r="5572">
          <cell r="A5572" t="str">
            <v>74022/45</v>
          </cell>
          <cell r="B5572" t="str">
            <v>ENSAIO DE VISCOSIDADE CINEMATICA - ASFALTO</v>
          </cell>
          <cell r="C5572" t="str">
            <v>UN</v>
          </cell>
          <cell r="D5572">
            <v>150.63999999999999</v>
          </cell>
        </row>
        <row r="5573">
          <cell r="A5573" t="str">
            <v>74022/47</v>
          </cell>
          <cell r="B5573" t="str">
            <v>ENSAIO DE RESIDUO POR EVAPORACAO - EMULSAO ASFALTICA</v>
          </cell>
          <cell r="C5573" t="str">
            <v>UN</v>
          </cell>
          <cell r="D5573">
            <v>75.319999999999993</v>
          </cell>
        </row>
        <row r="5574">
          <cell r="A5574" t="str">
            <v>74022/48</v>
          </cell>
          <cell r="B5574" t="str">
            <v>ENSAIO DE CARGA DA PARTICULA - EMULSAO ASFALTICA</v>
          </cell>
          <cell r="C5574" t="str">
            <v>UN</v>
          </cell>
          <cell r="D5574">
            <v>56.49</v>
          </cell>
        </row>
        <row r="5575">
          <cell r="A5575" t="str">
            <v>74022/49</v>
          </cell>
          <cell r="B5575" t="str">
            <v>ENSAIO DE DESEMULSIBILIDADE - EMULSAO ASFALTICA</v>
          </cell>
          <cell r="C5575" t="str">
            <v>UN</v>
          </cell>
          <cell r="D5575">
            <v>150.63999999999999</v>
          </cell>
        </row>
        <row r="5576">
          <cell r="A5576" t="str">
            <v>74022/50</v>
          </cell>
          <cell r="B5576" t="str">
            <v>ENSAIO DE DETERMINACAO DA TAXA DE ESPALHAMENTO DO AGREGADO</v>
          </cell>
          <cell r="C5576" t="str">
            <v>UN</v>
          </cell>
          <cell r="D5576">
            <v>37.659999999999997</v>
          </cell>
        </row>
        <row r="5577">
          <cell r="A5577" t="str">
            <v>74022/51</v>
          </cell>
          <cell r="B5577" t="str">
            <v>ENSAIO DE ADESIVIDADE A LIGANTE BETUMINOSO - AGREGADO</v>
          </cell>
          <cell r="C5577" t="str">
            <v>UN</v>
          </cell>
          <cell r="D5577">
            <v>82.85</v>
          </cell>
        </row>
        <row r="5578">
          <cell r="A5578" t="str">
            <v>74022/52</v>
          </cell>
          <cell r="B5578" t="str">
            <v>ENSAIO DE GRANULOMETRIA DO AGREGADO</v>
          </cell>
          <cell r="C5578" t="str">
            <v>UN</v>
          </cell>
          <cell r="D5578">
            <v>75.319999999999993</v>
          </cell>
        </row>
        <row r="5579">
          <cell r="A5579" t="str">
            <v>74022/53</v>
          </cell>
          <cell r="B5579" t="str">
            <v>ENSAIO DE CONTROLE DO GRAU DE COMPACTACAO DA MISTURA ASFALTICA</v>
          </cell>
          <cell r="C5579" t="str">
            <v>UN</v>
          </cell>
          <cell r="D5579">
            <v>67.78</v>
          </cell>
        </row>
        <row r="5580">
          <cell r="A5580" t="str">
            <v>74022/54</v>
          </cell>
          <cell r="B5580" t="str">
            <v>ENSAIO DE GRANULOMETRIA DO FILLER</v>
          </cell>
          <cell r="C5580" t="str">
            <v>UN</v>
          </cell>
          <cell r="D5580">
            <v>67.78</v>
          </cell>
        </row>
        <row r="5581">
          <cell r="A5581" t="str">
            <v>74022/55</v>
          </cell>
          <cell r="B5581" t="str">
            <v>ENSAIO DE TRACAO POR COMPRESSAO DIAMETRAL - MISTURAS BETUMINOSAS</v>
          </cell>
          <cell r="C5581" t="str">
            <v>UN</v>
          </cell>
          <cell r="D5581">
            <v>188.3</v>
          </cell>
        </row>
        <row r="5582">
          <cell r="A5582" t="str">
            <v>74022/56</v>
          </cell>
          <cell r="B5582" t="str">
            <v>ENSAIO DE DENSIDADE DO MATERIAL BETUMINOSO</v>
          </cell>
          <cell r="C5582" t="str">
            <v>UN</v>
          </cell>
          <cell r="D5582">
            <v>53.51</v>
          </cell>
        </row>
        <row r="5583">
          <cell r="A5583" t="str">
            <v>74022/57</v>
          </cell>
          <cell r="B5583" t="str">
            <v>ENSAIO DE CONSISTENCIA DO CONCRETO CCR - INDICE VEBE</v>
          </cell>
          <cell r="C5583" t="str">
            <v>UN</v>
          </cell>
          <cell r="D5583">
            <v>53.51</v>
          </cell>
        </row>
        <row r="5584">
          <cell r="A5584" t="str">
            <v>74022/58</v>
          </cell>
          <cell r="B5584" t="str">
            <v>ENSAIO DE ABATIMENTO DO TRONCO DE CONE</v>
          </cell>
          <cell r="C5584" t="str">
            <v>UN</v>
          </cell>
          <cell r="D5584">
            <v>53.51</v>
          </cell>
        </row>
        <row r="5585">
          <cell r="A5585" t="str">
            <v>74259</v>
          </cell>
          <cell r="B5585" t="str">
            <v>ENSAIOS DE PINTURA DE LIGACAO</v>
          </cell>
          <cell r="C5585" t="str">
            <v>M2</v>
          </cell>
          <cell r="D5585">
            <v>0.03</v>
          </cell>
        </row>
        <row r="5586">
          <cell r="A5586" t="str">
            <v>72733</v>
          </cell>
          <cell r="B5586" t="str">
            <v>MOBILIZACAO E INSTALACAO DE 01  EQUIPAMENTO DE SONDAGEM, DISTANCIA ACIMA DE 20KM</v>
          </cell>
          <cell r="C5586" t="str">
            <v>UN</v>
          </cell>
          <cell r="D5586">
            <v>680.02</v>
          </cell>
        </row>
        <row r="5587">
          <cell r="A5587" t="str">
            <v>72871</v>
          </cell>
          <cell r="B5587" t="str">
            <v>MOBILIZACAO E INSTALACAO DE 01 EQUIPAMENTO DE SONDAGEM, DISTANCIA ATE 10KM</v>
          </cell>
          <cell r="C5587" t="str">
            <v>UN</v>
          </cell>
          <cell r="D5587">
            <v>322.98</v>
          </cell>
        </row>
        <row r="5588">
          <cell r="A5588" t="str">
            <v>72872</v>
          </cell>
          <cell r="B5588" t="str">
            <v>MOBILIZACAO E INSTALACAO DE 01 EQUIPAMENTO DE SONDAGEM, DISTANCIA DE 10KM ATE 20KM</v>
          </cell>
          <cell r="C5588" t="str">
            <v>UN</v>
          </cell>
          <cell r="D5588">
            <v>501.5</v>
          </cell>
        </row>
        <row r="5589">
          <cell r="A5589" t="str">
            <v>68051</v>
          </cell>
          <cell r="B5589" t="str">
            <v>LOCACAO ALVENARIA</v>
          </cell>
          <cell r="C5589" t="str">
            <v>M</v>
          </cell>
          <cell r="D5589">
            <v>6.36</v>
          </cell>
        </row>
        <row r="5590">
          <cell r="A5590" t="str">
            <v>73610</v>
          </cell>
          <cell r="B5590" t="str">
            <v>LOCAÇÃO DE REDES DE ÁGUA OU DE ESGOTO</v>
          </cell>
          <cell r="C5590" t="str">
            <v>M</v>
          </cell>
          <cell r="D5590">
            <v>1.04</v>
          </cell>
        </row>
        <row r="5591">
          <cell r="A5591" t="str">
            <v>73679</v>
          </cell>
          <cell r="B5591" t="str">
            <v>LOCAÇÃO DE ADUTORAS, COLETORES TRONCO E INTERCEPTORES - ATÉ DN 500 MM</v>
          </cell>
          <cell r="C5591" t="str">
            <v>M</v>
          </cell>
          <cell r="D5591">
            <v>1.72</v>
          </cell>
        </row>
        <row r="5592">
          <cell r="A5592" t="str">
            <v>73686</v>
          </cell>
          <cell r="B5592" t="str">
            <v>LOCACAO DA OBRA, COM USO DE EQUIPAMENTOS TOPOGRAFICOS, INCLUSIVE NIVELADOR</v>
          </cell>
          <cell r="C5592" t="str">
            <v>M2</v>
          </cell>
          <cell r="D5592">
            <v>22.02</v>
          </cell>
        </row>
        <row r="5593">
          <cell r="A5593" t="str">
            <v>73992/1</v>
          </cell>
          <cell r="B5593" t="str">
            <v>LOCACAO CONVENCIONAL DE OBRA, ATRAVÉS DE GABARITO DE TABUAS CORRIDAS PONTALETADAS A CADA 1,50M, SEM REAPROVEITAMENTO</v>
          </cell>
          <cell r="C5593" t="str">
            <v>M2</v>
          </cell>
          <cell r="D5593">
            <v>11.01</v>
          </cell>
        </row>
        <row r="5594">
          <cell r="A5594" t="str">
            <v>74077/1</v>
          </cell>
          <cell r="B5594" t="str">
            <v>LOCACAO CONVENCIONAL DE OBRA, ATRAVÉS DE GABARITO DE TABUAS CORRIDAS PONTALETADAS, SEM REAPROVEITAMENTO</v>
          </cell>
          <cell r="C5594" t="str">
            <v>M2</v>
          </cell>
          <cell r="D5594">
            <v>9.5500000000000007</v>
          </cell>
        </row>
        <row r="5595">
          <cell r="A5595" t="str">
            <v>74077/2</v>
          </cell>
          <cell r="B5595" t="str">
            <v>LOCACAO CONVENCIONAL DE OBRA, ATRAVÉS DE GABARITO DE TABUAS CORRIDAS PONTALETADAS, COM REAPROVEITAMENTO DE 10 VEZES.</v>
          </cell>
          <cell r="C5595" t="str">
            <v>M2</v>
          </cell>
          <cell r="D5595">
            <v>4.7699999999999996</v>
          </cell>
        </row>
        <row r="5596">
          <cell r="A5596" t="str">
            <v>74077/3</v>
          </cell>
          <cell r="B5596" t="str">
            <v>LOCACAO CONVENCIONAL DE OBRA, ATRAVÉS DE GABARITO DE TABUAS CORRIDAS PONTALETADAS, COM REAPROVEITAMENTO DE 3 VEZES.</v>
          </cell>
          <cell r="C5596" t="str">
            <v>M2</v>
          </cell>
          <cell r="D5596">
            <v>6.01</v>
          </cell>
        </row>
        <row r="5597">
          <cell r="A5597" t="str">
            <v>85323</v>
          </cell>
          <cell r="B5597" t="str">
            <v>LOCACAO E NIVELAMENTO DE EMISSARIO/REDE COLETORA COM AUXILIO DE EQUIPAMENTO TOPOGRAFICO</v>
          </cell>
          <cell r="C5597" t="str">
            <v>M</v>
          </cell>
          <cell r="D5597">
            <v>1.72</v>
          </cell>
        </row>
        <row r="5598">
          <cell r="A5598" t="str">
            <v>73677</v>
          </cell>
          <cell r="B5598" t="str">
            <v>CADASTRO DE LIGAÇÕES PREDIAIS, INCLUSIVE DESENHISTA</v>
          </cell>
          <cell r="C5598" t="str">
            <v>UN</v>
          </cell>
          <cell r="D5598">
            <v>9.7899999999999991</v>
          </cell>
        </row>
        <row r="5599">
          <cell r="A5599" t="str">
            <v>73678</v>
          </cell>
          <cell r="B5599" t="str">
            <v>CADASTRO DE ADUTORAS. COLETORES E INTERCEPTORES - ATÉ DN 500 MM, INCLUSIVE DESENHISTA</v>
          </cell>
          <cell r="C5599" t="str">
            <v>M</v>
          </cell>
          <cell r="D5599">
            <v>3.23</v>
          </cell>
        </row>
        <row r="5600">
          <cell r="A5600" t="str">
            <v>73682</v>
          </cell>
          <cell r="B5600" t="str">
            <v>CADASTRO DE REDES, INCLUSIVE DESENHISTA</v>
          </cell>
          <cell r="C5600" t="str">
            <v>M</v>
          </cell>
          <cell r="D5600">
            <v>1.4</v>
          </cell>
        </row>
        <row r="5601">
          <cell r="A5601" t="str">
            <v>73758/1</v>
          </cell>
          <cell r="B5601" t="str">
            <v>LEVANTAMENTO SECAO TRANSVERSAL C/NIVEL TERRENO NAO ACIDENTADO VEGETAÇÃO DENSA INCLUSIVE DESENHO ESC 1:200 EM PAPEL VEGETAL MILIMETRADO (MEDIDO P/M SECAO), INCLUSIVE NIVELADOR, AUXILIAR DE CALCULO TOPOGRAFICO E DESENHISTA.</v>
          </cell>
          <cell r="C5601" t="str">
            <v>M</v>
          </cell>
          <cell r="D5601">
            <v>1.88</v>
          </cell>
        </row>
        <row r="5602">
          <cell r="A5602" t="str">
            <v>78472</v>
          </cell>
          <cell r="B5602" t="str">
            <v>SERVICOS TOPOGRAFICOS PARA PAVIMENTACAO, INCLUSIVE NOTA DE SERVICOS, ACOMPANHAMENTO E GREIDE</v>
          </cell>
          <cell r="C5602" t="str">
            <v>M2</v>
          </cell>
          <cell r="D5602">
            <v>0.39</v>
          </cell>
        </row>
        <row r="5603">
          <cell r="A5603" t="str">
            <v>93588</v>
          </cell>
          <cell r="B5603" t="str">
            <v>TRANSPORTE COM CAMINHÃO BASCULANTE DE 10 M3, EM VIA URBANA EM LEITO NATURAL (UNIDADE: M3XKM). AF_04/2016</v>
          </cell>
          <cell r="C5603" t="str">
            <v>M3XKM</v>
          </cell>
          <cell r="D5603">
            <v>1.24</v>
          </cell>
        </row>
        <row r="5604">
          <cell r="A5604" t="str">
            <v>93589</v>
          </cell>
          <cell r="B5604" t="str">
            <v>TRANSPORTE COM CAMINHÃO BASCULANTE DE 10 M3, EM VIA URBANA EM REVESTIMENTO PRIMÁRIO (UNIDADE: M3XKM). AF_04/2016</v>
          </cell>
          <cell r="C5604" t="str">
            <v>M3XKM</v>
          </cell>
          <cell r="D5604">
            <v>0.85</v>
          </cell>
        </row>
        <row r="5605">
          <cell r="A5605" t="str">
            <v>93590</v>
          </cell>
          <cell r="B5605" t="str">
            <v>TRANSPORTE COM CAMINHÃO BASCULANTE DE 10 M3, EM VIA URBANA PAVIMENTADA (UNIDADE: M3XKM). AF_04/2016</v>
          </cell>
          <cell r="C5605" t="str">
            <v>M3XKM</v>
          </cell>
          <cell r="D5605">
            <v>0.66</v>
          </cell>
        </row>
        <row r="5606">
          <cell r="A5606" t="str">
            <v>93591</v>
          </cell>
          <cell r="B5606" t="str">
            <v>TRANSPORTE COM CAMINHÃO BASCULANTE DE 14 M3, EM VIA URBANA EM LEITO NATURAL (UNIDADE: M3XKM). AF_04/2016</v>
          </cell>
          <cell r="C5606" t="str">
            <v>M3XKM</v>
          </cell>
          <cell r="D5606">
            <v>1.1200000000000001</v>
          </cell>
        </row>
        <row r="5607">
          <cell r="A5607" t="str">
            <v>93592</v>
          </cell>
          <cell r="B5607" t="str">
            <v>TRANSPORTE COM CAMINHÃO BASCULANTE DE 14 M3, EM VIA URBANA EM REVESTIMENTO PRIMÁRIO (UNIDADE: M3XKM). AF_04/2016</v>
          </cell>
          <cell r="C5607" t="str">
            <v>M3XKM</v>
          </cell>
          <cell r="D5607">
            <v>0.76</v>
          </cell>
        </row>
        <row r="5608">
          <cell r="A5608" t="str">
            <v>93593</v>
          </cell>
          <cell r="B5608" t="str">
            <v>TRANSPORTE COM CAMINHÃO BASCULANTE DE 14 M3, EM VIA URBANA PAVIMENTADA (UNIDADE: M3XKM). AF_04/2016</v>
          </cell>
          <cell r="C5608" t="str">
            <v>M3XKM</v>
          </cell>
          <cell r="D5608">
            <v>0.59</v>
          </cell>
        </row>
        <row r="5609">
          <cell r="A5609" t="str">
            <v>93594</v>
          </cell>
          <cell r="B5609" t="str">
            <v>TRANSPORTE COM CAMINHÃO BASCULANTE DE 10 M3, EM VIA URBANA EM LEITO NATURAL (UNIDADE: TONXKM). AF_04/2016</v>
          </cell>
          <cell r="C5609" t="str">
            <v>TXKM</v>
          </cell>
          <cell r="D5609">
            <v>0.83</v>
          </cell>
        </row>
        <row r="5610">
          <cell r="A5610" t="str">
            <v>93595</v>
          </cell>
          <cell r="B5610" t="str">
            <v>TRANSPORTE COM CAMINHÃO BASCULANTE DE 10 M3, EM VIA URBANA EM REVESTIMENTO PRIMÁRIO (UNIDADE: TONXKM). AF_04/2016</v>
          </cell>
          <cell r="C5610" t="str">
            <v>TXKM</v>
          </cell>
          <cell r="D5610">
            <v>0.56999999999999995</v>
          </cell>
        </row>
        <row r="5611">
          <cell r="A5611" t="str">
            <v>93596</v>
          </cell>
          <cell r="B5611" t="str">
            <v>TRANSPORTE COM CAMINHÃO BASCULANTE DE 10 M3, EM VIA URBANA PAVIMENTADA (UNIDADE: TONXKM). AF_04/2016</v>
          </cell>
          <cell r="C5611" t="str">
            <v>TXKM</v>
          </cell>
          <cell r="D5611">
            <v>0.44</v>
          </cell>
        </row>
        <row r="5612">
          <cell r="A5612" t="str">
            <v>93597</v>
          </cell>
          <cell r="B5612" t="str">
            <v>TRANSPORTE COM CAMINHÃO BASCULANTE DE 14 M3, EM VIA URBANA EM LEITO NATURAL (UNIDADE: TONXKM). AF_04/2016</v>
          </cell>
          <cell r="C5612" t="str">
            <v>TXKM</v>
          </cell>
          <cell r="D5612">
            <v>0.74</v>
          </cell>
        </row>
        <row r="5613">
          <cell r="A5613" t="str">
            <v>93598</v>
          </cell>
          <cell r="B5613" t="str">
            <v>TRANSPORTE COM CAMINHÃO BASCULANTE DE 14 M3, EM VIA URBANA EM REVESTIMENTO PRIMÁRIO (UNIDADE: TONXKM). AF_04/2016</v>
          </cell>
          <cell r="C5613" t="str">
            <v>TXKM</v>
          </cell>
          <cell r="D5613">
            <v>0.51</v>
          </cell>
        </row>
        <row r="5614">
          <cell r="A5614" t="str">
            <v>93599</v>
          </cell>
          <cell r="B5614" t="str">
            <v>TRANSPORTE COM CAMINHÃO BASCULANTE DE 14 M3, EM VIA URBANA PAVIMENTADA (UNIDADE: TONXKM). AF_04/2016</v>
          </cell>
          <cell r="C5614" t="str">
            <v>TXKM</v>
          </cell>
          <cell r="D5614">
            <v>0.39</v>
          </cell>
        </row>
        <row r="5615">
          <cell r="A5615" t="str">
            <v>93176</v>
          </cell>
          <cell r="B5615" t="str">
            <v>TRANSPORTE DE MATERIAL ASFALTICO, COM CAMINHÃO COM CAPACIDADE DE 30000 L EM RODOVIA PAVIMENTADA PARA DISTÂNCIAS MÉDIAS DE TRANSPORTE SUPERIORES A 100 KM. AF_02/2016</v>
          </cell>
          <cell r="C5615" t="str">
            <v>TXKM</v>
          </cell>
          <cell r="D5615">
            <v>0.37</v>
          </cell>
        </row>
        <row r="5616">
          <cell r="A5616" t="str">
            <v>93177</v>
          </cell>
          <cell r="B5616" t="str">
            <v>TRANSPORTE DE MATERIAL ASFALTICO, COM CAMINHÃO COM CAPACIDADE DE 20000 L EM RODOVIA PAVIMENTADA PARA DISTÂNCIAS MÉDIAS DE TRANSPORTE IGUAL OU INFERIOR A 100 KM. AF_02/2016</v>
          </cell>
          <cell r="C5616" t="str">
            <v>TXKM</v>
          </cell>
          <cell r="D5616">
            <v>1.27</v>
          </cell>
        </row>
        <row r="5617">
          <cell r="A5617" t="str">
            <v>93178</v>
          </cell>
          <cell r="B5617" t="str">
            <v>TRANSPORTE DE MATERIAL ASFALTICO, COM CAMINHÃO COM CAPACIDADE DE 30000 L EM RODOVIA NÃO PAVIMENTADA PARA DISTÂNCIAS MÉDIAS DE TRANSPORTE SUPERIORES A 100 KM. AF_02/2016</v>
          </cell>
          <cell r="C5617" t="str">
            <v>TXKM</v>
          </cell>
          <cell r="D5617">
            <v>0.42</v>
          </cell>
        </row>
        <row r="5618">
          <cell r="A5618" t="str">
            <v>93179</v>
          </cell>
          <cell r="B5618" t="str">
            <v>TRANSPORTE DE MATERIAL ASFALTICO, COM CAMINHÃO COM CAPACIDADE DE 20000 L EM RODOVIA NÃO PAVIMENTADA PARA DISTÂNCIAS MÉDIAS DE TRANSPORTE IGUAL OU INFERIOR A 100 KM. AF_02/2016</v>
          </cell>
          <cell r="C5618" t="str">
            <v>TXKM</v>
          </cell>
          <cell r="D5618">
            <v>1.41</v>
          </cell>
        </row>
        <row r="5619">
          <cell r="A5619" t="str">
            <v>74038/1</v>
          </cell>
          <cell r="B5619" t="str">
            <v>PORTAO COM MOUROES DE MADEIRA ROLICA, DIAMETRO 11CM, COM 5 FIOS DE ARAME FARPADO Nº 14 CLASSE 250, SEM DOBRADICAS</v>
          </cell>
          <cell r="C5619" t="str">
            <v>M</v>
          </cell>
          <cell r="D5619">
            <v>28.46</v>
          </cell>
        </row>
        <row r="5620">
          <cell r="A5620" t="str">
            <v>74039/1</v>
          </cell>
          <cell r="B5620" t="str">
            <v>CERCA COM MOUROES DE MADEIRA ROLICA, DIAMETRO 11CM, ESPACAMENTO DE 2M, ALTURA LIVRE DE 1M, CRAVADOS 0,5M, COM 5 FIOS DE ARAME FARPADO Nº 14 CLASSE 250</v>
          </cell>
          <cell r="C5620" t="str">
            <v>M</v>
          </cell>
          <cell r="D5620">
            <v>28.46</v>
          </cell>
        </row>
        <row r="5621">
          <cell r="A5621" t="str">
            <v>74118/1</v>
          </cell>
          <cell r="B5621" t="str">
            <v>PLANTIO DE CERCA VIVA COM ARBUSTOS DE ALTURA 50 A 100CM, COM 4UN/M</v>
          </cell>
          <cell r="C5621" t="str">
            <v>M</v>
          </cell>
          <cell r="D5621">
            <v>111.18</v>
          </cell>
        </row>
        <row r="5622">
          <cell r="A5622" t="str">
            <v>74142/1</v>
          </cell>
          <cell r="B5622" t="str">
            <v>CERCA COM MOUROES DE CONCRETO, RETO, ESPACAMENTO DE 3M, CRAVADOS 0,5M, COM 4 FIOS DE ARAME FARPADO Nº 14 CLASSE 250</v>
          </cell>
          <cell r="C5622" t="str">
            <v>M</v>
          </cell>
          <cell r="D5622">
            <v>54.7</v>
          </cell>
        </row>
        <row r="5623">
          <cell r="A5623" t="str">
            <v>74142/2</v>
          </cell>
          <cell r="B5623" t="str">
            <v>CERCA COM MOUROES DE MADEIRA, 7,5X7,5CM, ESPACAMENTO DE 2M, ALTURA LIVRE DE 2M, CRAVADOS 0,5M, COM 4 FIOS DE ARAME FARPADO Nº 14 CLASSE 250</v>
          </cell>
          <cell r="C5623" t="str">
            <v>M</v>
          </cell>
          <cell r="D5623">
            <v>25.89</v>
          </cell>
        </row>
        <row r="5624">
          <cell r="A5624" t="str">
            <v>74142/3</v>
          </cell>
          <cell r="B5624" t="str">
            <v>CERCA COM MOUROES DE MADEIRA, 7,5X7,5CM, ESPACAMENTO DE 2M, ALTURA LIVRE DE 2M, CRAVADOS 0,5M, COM 8 FIOS DE ARAME FARPADO Nº 14 CLASSE 250</v>
          </cell>
          <cell r="C5624" t="str">
            <v>M</v>
          </cell>
          <cell r="D5624">
            <v>38.299999999999997</v>
          </cell>
        </row>
        <row r="5625">
          <cell r="A5625" t="str">
            <v>74142/4</v>
          </cell>
          <cell r="B5625" t="str">
            <v>CERCA COM MOUROES DE CONCRETO, SECAO "T" PONTA INCLINADA, 10X10CM, ESPACAMENTO DE 3M, CRAVADOS 0,5M, COM 11 FIOS DE ARAME FARPADO Nº 16</v>
          </cell>
          <cell r="C5625" t="str">
            <v>M</v>
          </cell>
          <cell r="D5625">
            <v>67.05</v>
          </cell>
        </row>
        <row r="5626">
          <cell r="A5626" t="str">
            <v>74143/1</v>
          </cell>
          <cell r="B5626" t="str">
            <v>CERCA COM MOUROES DE CONCRETO, RETO, 15X15CM, ESPACAMENTO DE 3M, CRAVADOS 0,5M, ESCORAS DE 10X10CM NOS CANTOS, COM 12 FIOS DE ARAME DE ACO OVALADO 15X17</v>
          </cell>
          <cell r="C5626" t="str">
            <v>M</v>
          </cell>
          <cell r="D5626">
            <v>66.66</v>
          </cell>
        </row>
        <row r="5627">
          <cell r="A5627" t="str">
            <v>74143/2</v>
          </cell>
          <cell r="B5627" t="str">
            <v>CERCA COM MOUROES DE CONCRETO, RETO, 15X15CM, ESPACAMENTO DE 3M, CRAVADOS 0,5M, ESCORAS DE 10X10CM NOS CANTOS, COM 9 FIOS DE ARAME DE ACO OVALADO 15X17</v>
          </cell>
          <cell r="C5627" t="str">
            <v>M</v>
          </cell>
          <cell r="D5627">
            <v>64.58</v>
          </cell>
        </row>
        <row r="5628">
          <cell r="A5628" t="str">
            <v>85171</v>
          </cell>
          <cell r="B5628" t="str">
            <v>RECOMPOSICAO PARCIAL DO ARAME FARPADO Nº 14 CLASSE 250, FIXADO EM CERCA COM MOURÕES DE CONCRETO, RETO, 15X15CM</v>
          </cell>
          <cell r="C5628" t="str">
            <v>M</v>
          </cell>
          <cell r="D5628">
            <v>4.08</v>
          </cell>
        </row>
        <row r="5629">
          <cell r="A5629" t="str">
            <v>73787/1</v>
          </cell>
          <cell r="B5629" t="str">
            <v>ALAMBRADO EM TUBOS DE ACO GALVANIZADO, COM COSTURA, DIN 2440, DIAMETRO 2", ALTURA 3M, FIXADOS A CADA 2M EM BLOCOS DE CONCRETO, COM TELA DE ARAME GALVANIZADO REVESTIDO COM PVC, FIO 12 BWG E MALHA 7,5X7,5CM</v>
          </cell>
          <cell r="C5629" t="str">
            <v>M2</v>
          </cell>
          <cell r="D5629">
            <v>204.66</v>
          </cell>
        </row>
        <row r="5630">
          <cell r="A5630" t="str">
            <v>74244/1</v>
          </cell>
          <cell r="B5630" t="str">
            <v>ALAMBRADO PARA QUADRA POLIESPORTIVA, ESTRUTURADO POR TUBOS DE ACO GALVANIZADO, COM COSTURA, DIN 2440, DIAMETRO 2", COM TELA DE ARAME GALVANIZADO, FIO 14 BWG E MALHA QUADRADA 5X5CM</v>
          </cell>
          <cell r="C5630" t="str">
            <v>M2</v>
          </cell>
          <cell r="D5630">
            <v>114.69</v>
          </cell>
        </row>
        <row r="5631">
          <cell r="A5631" t="str">
            <v>85172</v>
          </cell>
          <cell r="B5631" t="str">
            <v>ALAMBRADO EM MOUROES DE CONCRETO "T", ALTURA LIVRE 2M, ESPACADOS A CADA 2M, COM TELA DE ARAME GALVANIZADO, FIO 14 BWG E MALHA QUADRADA 5X5CM</v>
          </cell>
          <cell r="C5631" t="str">
            <v>M</v>
          </cell>
          <cell r="D5631">
            <v>119.11</v>
          </cell>
        </row>
        <row r="5632">
          <cell r="A5632" t="str">
            <v>73788/2</v>
          </cell>
          <cell r="B5632" t="str">
            <v>GRADE EM MADEIRA PARA PROTECAO DE MUDAS DE ARVORES</v>
          </cell>
          <cell r="C5632" t="str">
            <v>UN</v>
          </cell>
          <cell r="D5632">
            <v>128.96</v>
          </cell>
        </row>
        <row r="5633">
          <cell r="A5633" t="str">
            <v>73967/1</v>
          </cell>
          <cell r="B5633" t="str">
            <v>PLANTIO DE ARVORE, ALTURA DE 1,00M, EM CAVAS DE 80X80X80CM</v>
          </cell>
          <cell r="C5633" t="str">
            <v>UN</v>
          </cell>
          <cell r="D5633">
            <v>67.56</v>
          </cell>
        </row>
        <row r="5634">
          <cell r="A5634" t="str">
            <v>73967/2</v>
          </cell>
          <cell r="B5634" t="str">
            <v>PLANTIO DE ARVORE REGIONAL, ALTURA MAIOR QUE 2,00M, EM CAVAS DE 80X80X80CM</v>
          </cell>
          <cell r="C5634" t="str">
            <v>UN</v>
          </cell>
          <cell r="D5634">
            <v>85.27</v>
          </cell>
        </row>
        <row r="5635">
          <cell r="A5635" t="str">
            <v>73967/4</v>
          </cell>
          <cell r="B5635" t="str">
            <v>IRRIGAÇÃO DE ÁRVORE COM CARRO PIPA</v>
          </cell>
          <cell r="C5635" t="str">
            <v>UN</v>
          </cell>
          <cell r="D5635">
            <v>0.34</v>
          </cell>
        </row>
        <row r="5636">
          <cell r="A5636" t="str">
            <v>85178</v>
          </cell>
          <cell r="B5636" t="str">
            <v>PLANTIO DE ARBUSTO COM ALTURA 50 A 100CM, EM CAVA DE 60X60X60CM</v>
          </cell>
          <cell r="C5636" t="str">
            <v>UN</v>
          </cell>
          <cell r="D5636">
            <v>34.39</v>
          </cell>
        </row>
        <row r="5637">
          <cell r="A5637" t="str">
            <v>74236/1</v>
          </cell>
          <cell r="B5637" t="str">
            <v>PLANTIO DE GRAMA BATATAIS EM PLACAS</v>
          </cell>
          <cell r="C5637" t="str">
            <v>M2</v>
          </cell>
          <cell r="D5637">
            <v>9.5299999999999994</v>
          </cell>
        </row>
        <row r="5638">
          <cell r="A5638" t="str">
            <v>85179</v>
          </cell>
          <cell r="B5638" t="str">
            <v>PLANTIO DE GRAMA SAO CARLOS EM LEIVAS</v>
          </cell>
          <cell r="C5638" t="str">
            <v>M2</v>
          </cell>
          <cell r="D5638">
            <v>11.5</v>
          </cell>
        </row>
        <row r="5639">
          <cell r="A5639" t="str">
            <v>85180</v>
          </cell>
          <cell r="B5639" t="str">
            <v>PLANTIO DE GRAMA ESMERALDA EM ROLO</v>
          </cell>
          <cell r="C5639" t="str">
            <v>M2</v>
          </cell>
          <cell r="D5639">
            <v>11.5</v>
          </cell>
        </row>
        <row r="5640">
          <cell r="A5640" t="str">
            <v>73608</v>
          </cell>
          <cell r="B5640" t="str">
            <v>PISO EM PEDRA PORTUGUESA BRANCA, ASSENTADA SOBRE ARGAMASSA SECA TRACO 1:6 (CIMENTO E AREIA) E REJUNTADA COM ARGAMASSA SECA TRACO 1:2 (CIMENTO E AREIA)</v>
          </cell>
          <cell r="C5640" t="str">
            <v>M2</v>
          </cell>
          <cell r="D5640">
            <v>100.78</v>
          </cell>
        </row>
        <row r="5641">
          <cell r="A5641" t="str">
            <v>85182</v>
          </cell>
          <cell r="B5641" t="str">
            <v>REVOLVIMENTO E DESTORROAMENTO MANUAL DE SUPERFÍCIE GRAMADA COM PROFUNDIDADE ATÉ 20CM</v>
          </cell>
          <cell r="C5641" t="str">
            <v>M2</v>
          </cell>
          <cell r="D5641">
            <v>2.82</v>
          </cell>
        </row>
        <row r="5642">
          <cell r="A5642" t="str">
            <v>85183</v>
          </cell>
          <cell r="B5642" t="str">
            <v>REVOLVIMENTO MANUAL DE SOLO, PROFUNDIDADE ATÉ 20CM</v>
          </cell>
          <cell r="C5642" t="str">
            <v>M2</v>
          </cell>
          <cell r="D5642">
            <v>2.65</v>
          </cell>
        </row>
        <row r="5643">
          <cell r="A5643" t="str">
            <v>85184</v>
          </cell>
          <cell r="B5643" t="str">
            <v>RETIRADA DE GRAMA EM PLACAS</v>
          </cell>
          <cell r="C5643" t="str">
            <v>M2</v>
          </cell>
          <cell r="D5643">
            <v>4.41</v>
          </cell>
        </row>
        <row r="5644">
          <cell r="A5644" t="str">
            <v>85185</v>
          </cell>
          <cell r="B5644" t="str">
            <v>PODA E LIMPEZA DE ARBUSTO TIPO CERCA VIVA</v>
          </cell>
          <cell r="C5644" t="str">
            <v>M2</v>
          </cell>
          <cell r="D5644">
            <v>4.55</v>
          </cell>
        </row>
        <row r="5645">
          <cell r="A5645" t="str">
            <v>85186</v>
          </cell>
          <cell r="B5645" t="str">
            <v>PODA DE ARVORES, COM LIMPEZA DE GALHOS SECOS E RETIRADA DE PARASITAS, INCLUINDO REMOCAO DE ENTULHO</v>
          </cell>
          <cell r="C5645" t="str">
            <v>UN</v>
          </cell>
          <cell r="D5645">
            <v>94.44</v>
          </cell>
        </row>
        <row r="5646">
          <cell r="A5646" t="str">
            <v>85187</v>
          </cell>
          <cell r="B5646" t="str">
            <v>APLICACAO DE HERBICIDA SELETIVO EM GRAMADOS, COM FREQUENCIA DE DUAS VEZES AO ANO</v>
          </cell>
          <cell r="C5646" t="str">
            <v>HA</v>
          </cell>
          <cell r="D5646">
            <v>472.61</v>
          </cell>
        </row>
        <row r="5647">
          <cell r="A5647" t="str">
            <v>88236</v>
          </cell>
          <cell r="B5647" t="str">
            <v>FERRAMENTAS (ENCARGOS COMPLEMENTARES) - HORISTA</v>
          </cell>
          <cell r="C5647" t="str">
            <v>H</v>
          </cell>
          <cell r="D5647">
            <v>0.46</v>
          </cell>
        </row>
        <row r="5648">
          <cell r="A5648" t="str">
            <v>88237</v>
          </cell>
          <cell r="B5648" t="str">
            <v>EPI (ENCARGOS COMPLEMENTARES) - HORISTA</v>
          </cell>
          <cell r="C5648" t="str">
            <v>H</v>
          </cell>
          <cell r="D5648">
            <v>0.98</v>
          </cell>
        </row>
        <row r="5649">
          <cell r="A5649" t="str">
            <v>88238</v>
          </cell>
          <cell r="B5649" t="str">
            <v>AJUDANTE DE ARMADOR COM ENCARGOS COMPLEMENTARES</v>
          </cell>
          <cell r="C5649" t="str">
            <v>H</v>
          </cell>
          <cell r="D5649">
            <v>18.12</v>
          </cell>
        </row>
        <row r="5650">
          <cell r="A5650" t="str">
            <v>88239</v>
          </cell>
          <cell r="B5650" t="str">
            <v>AJUDANTE DE CARPINTEIRO COM ENCARGOS COMPLEMENTARES</v>
          </cell>
          <cell r="C5650" t="str">
            <v>H</v>
          </cell>
          <cell r="D5650">
            <v>18.12</v>
          </cell>
        </row>
        <row r="5651">
          <cell r="A5651" t="str">
            <v>88240</v>
          </cell>
          <cell r="B5651" t="str">
            <v>AJUDANTE DE ESTRUTURA METÁLICA COM ENCARGOS COMPLEMENTARES</v>
          </cell>
          <cell r="C5651" t="str">
            <v>H</v>
          </cell>
          <cell r="D5651">
            <v>12.16</v>
          </cell>
        </row>
        <row r="5652">
          <cell r="A5652" t="str">
            <v>88241</v>
          </cell>
          <cell r="B5652" t="str">
            <v>AJUDANTE DE OPERAÇÃO EM GERAL COM ENCARGOS COMPLEMENTARES</v>
          </cell>
          <cell r="C5652" t="str">
            <v>H</v>
          </cell>
          <cell r="D5652">
            <v>18.7</v>
          </cell>
        </row>
        <row r="5653">
          <cell r="A5653" t="str">
            <v>88242</v>
          </cell>
          <cell r="B5653" t="str">
            <v>AJUDANTE DE PEDREIRO COM ENCARGOS COMPLEMENTARES</v>
          </cell>
          <cell r="C5653" t="str">
            <v>H</v>
          </cell>
          <cell r="D5653">
            <v>17.739999999999998</v>
          </cell>
        </row>
        <row r="5654">
          <cell r="A5654" t="str">
            <v>88243</v>
          </cell>
          <cell r="B5654" t="str">
            <v>AJUDANTE ESPECIALIZADO COM ENCARGOS COMPLEMENTARES</v>
          </cell>
          <cell r="C5654" t="str">
            <v>H</v>
          </cell>
          <cell r="D5654">
            <v>18.7</v>
          </cell>
        </row>
        <row r="5655">
          <cell r="A5655" t="str">
            <v>88245</v>
          </cell>
          <cell r="B5655" t="str">
            <v>ARMADOR COM ENCARGOS COMPLEMENTARES</v>
          </cell>
          <cell r="C5655" t="str">
            <v>H</v>
          </cell>
          <cell r="D5655">
            <v>22.12</v>
          </cell>
        </row>
        <row r="5656">
          <cell r="A5656" t="str">
            <v>88246</v>
          </cell>
          <cell r="B5656" t="str">
            <v>ASSENTADOR DE TUBOS COM ENCARGOS COMPLEMENTARES</v>
          </cell>
          <cell r="C5656" t="str">
            <v>H</v>
          </cell>
          <cell r="D5656">
            <v>32.99</v>
          </cell>
        </row>
        <row r="5657">
          <cell r="A5657" t="str">
            <v>88247</v>
          </cell>
          <cell r="B5657" t="str">
            <v>AUXILIAR DE ELETRICISTA COM ENCARGOS COMPLEMENTARES</v>
          </cell>
          <cell r="C5657" t="str">
            <v>H</v>
          </cell>
          <cell r="D5657">
            <v>21.46</v>
          </cell>
        </row>
        <row r="5658">
          <cell r="A5658" t="str">
            <v>88248</v>
          </cell>
          <cell r="B5658" t="str">
            <v>AUXILIAR DE ENCANADOR OU BOMBEIRO HIDRÁULICO COM ENCARGOS COMPLEMENTARES</v>
          </cell>
          <cell r="C5658" t="str">
            <v>H</v>
          </cell>
          <cell r="D5658">
            <v>18.12</v>
          </cell>
        </row>
        <row r="5659">
          <cell r="A5659" t="str">
            <v>88249</v>
          </cell>
          <cell r="B5659" t="str">
            <v>AUXILIAR DE LABORATÓRIO COM ENCARGOS COMPLEMENTARES</v>
          </cell>
          <cell r="C5659" t="str">
            <v>H</v>
          </cell>
          <cell r="D5659">
            <v>21.8</v>
          </cell>
        </row>
        <row r="5660">
          <cell r="A5660" t="str">
            <v>88250</v>
          </cell>
          <cell r="B5660" t="str">
            <v>AUXILIAR DE MECÂNICO COM ENCARGOS COMPLEMENTARES</v>
          </cell>
          <cell r="C5660" t="str">
            <v>H</v>
          </cell>
          <cell r="D5660">
            <v>15.62</v>
          </cell>
        </row>
        <row r="5661">
          <cell r="A5661" t="str">
            <v>88251</v>
          </cell>
          <cell r="B5661" t="str">
            <v>AUXILIAR DE SERRALHEIRO COM ENCARGOS COMPLEMENTARES</v>
          </cell>
          <cell r="C5661" t="str">
            <v>H</v>
          </cell>
          <cell r="D5661">
            <v>17.46</v>
          </cell>
        </row>
        <row r="5662">
          <cell r="A5662" t="str">
            <v>88252</v>
          </cell>
          <cell r="B5662" t="str">
            <v>AUXILIAR DE SERVIÇOS GERAIS COM ENCARGOS COMPLEMENTARES</v>
          </cell>
          <cell r="C5662" t="str">
            <v>H</v>
          </cell>
          <cell r="D5662">
            <v>19.899999999999999</v>
          </cell>
        </row>
        <row r="5663">
          <cell r="A5663" t="str">
            <v>88253</v>
          </cell>
          <cell r="B5663" t="str">
            <v>AUXILIAR DE TOPÓGRAFO COM ENCARGOS COMPLEMENTARES</v>
          </cell>
          <cell r="C5663" t="str">
            <v>H</v>
          </cell>
          <cell r="D5663">
            <v>17.760000000000002</v>
          </cell>
        </row>
        <row r="5664">
          <cell r="A5664" t="str">
            <v>88255</v>
          </cell>
          <cell r="B5664" t="str">
            <v>AUXILIAR TÉCNICO DE ENGENHARIA COM ENCARGOS COMPLEMENTARES</v>
          </cell>
          <cell r="C5664" t="str">
            <v>H</v>
          </cell>
          <cell r="D5664">
            <v>29.04</v>
          </cell>
        </row>
        <row r="5665">
          <cell r="A5665" t="str">
            <v>88256</v>
          </cell>
          <cell r="B5665" t="str">
            <v>AZULEJISTA OU LADRILHISTA COM ENCARGOS COMPLEMENTARES</v>
          </cell>
          <cell r="C5665" t="str">
            <v>H</v>
          </cell>
          <cell r="D5665">
            <v>20.66</v>
          </cell>
        </row>
        <row r="5666">
          <cell r="A5666" t="str">
            <v>88257</v>
          </cell>
          <cell r="B5666" t="str">
            <v>BLASTER, DINAMITADOR OU CABO DE FOGO COM ENCARGOS COMPLEMENTARES</v>
          </cell>
          <cell r="C5666" t="str">
            <v>H</v>
          </cell>
          <cell r="D5666">
            <v>24.3</v>
          </cell>
        </row>
        <row r="5667">
          <cell r="A5667" t="str">
            <v>88258</v>
          </cell>
          <cell r="B5667" t="str">
            <v>CADASTRISTA DE USUÁRIOS COM ENCARGOS COMPLEMENTARES</v>
          </cell>
          <cell r="C5667" t="str">
            <v>H</v>
          </cell>
          <cell r="D5667">
            <v>37.47</v>
          </cell>
        </row>
        <row r="5668">
          <cell r="A5668" t="str">
            <v>88259</v>
          </cell>
          <cell r="B5668" t="str">
            <v>CALAFETADOR/CALAFATE COM ENCARGOS COMPLEMENTARES</v>
          </cell>
          <cell r="C5668" t="str">
            <v>H</v>
          </cell>
          <cell r="D5668">
            <v>21.11</v>
          </cell>
        </row>
        <row r="5669">
          <cell r="A5669" t="str">
            <v>88260</v>
          </cell>
          <cell r="B5669" t="str">
            <v>CALCETEIRO COM ENCARGOS COMPLEMENTARES</v>
          </cell>
          <cell r="C5669" t="str">
            <v>H</v>
          </cell>
          <cell r="D5669">
            <v>20.85</v>
          </cell>
        </row>
        <row r="5670">
          <cell r="A5670" t="str">
            <v>88261</v>
          </cell>
          <cell r="B5670" t="str">
            <v>CARPINTEIRO DE ESQUADRIA COM ENCARGOS COMPLEMENTARES</v>
          </cell>
          <cell r="C5670" t="str">
            <v>H</v>
          </cell>
          <cell r="D5670">
            <v>21.89</v>
          </cell>
        </row>
        <row r="5671">
          <cell r="A5671" t="str">
            <v>88262</v>
          </cell>
          <cell r="B5671" t="str">
            <v>CARPINTEIRO DE FORMAS COM ENCARGOS COMPLEMENTARES</v>
          </cell>
          <cell r="C5671" t="str">
            <v>H</v>
          </cell>
          <cell r="D5671">
            <v>22.12</v>
          </cell>
        </row>
        <row r="5672">
          <cell r="A5672" t="str">
            <v>88263</v>
          </cell>
          <cell r="B5672" t="str">
            <v>CAVOUQUEIRO OU OPERADOR PERFURATRIZ/ROMPEDOR COM ENCARGOS COMPLEMENTARES</v>
          </cell>
          <cell r="C5672" t="str">
            <v>H</v>
          </cell>
          <cell r="D5672">
            <v>16.28</v>
          </cell>
        </row>
        <row r="5673">
          <cell r="A5673" t="str">
            <v>88264</v>
          </cell>
          <cell r="B5673" t="str">
            <v>ELETRICISTA COM ENCARGOS COMPLEMENTARES</v>
          </cell>
          <cell r="C5673" t="str">
            <v>H</v>
          </cell>
          <cell r="D5673">
            <v>22.12</v>
          </cell>
        </row>
        <row r="5674">
          <cell r="A5674" t="str">
            <v>88265</v>
          </cell>
          <cell r="B5674" t="str">
            <v>ELETRICISTA INDUSTRIAL COM ENCARGOS COMPLEMENTARES</v>
          </cell>
          <cell r="C5674" t="str">
            <v>H</v>
          </cell>
          <cell r="D5674">
            <v>26.77</v>
          </cell>
        </row>
        <row r="5675">
          <cell r="A5675" t="str">
            <v>88266</v>
          </cell>
          <cell r="B5675" t="str">
            <v>ELETROTÉCNICO COM ENCARGOS COMPLEMENTARES</v>
          </cell>
          <cell r="C5675" t="str">
            <v>H</v>
          </cell>
          <cell r="D5675">
            <v>30.72</v>
          </cell>
        </row>
        <row r="5676">
          <cell r="A5676" t="str">
            <v>88267</v>
          </cell>
          <cell r="B5676" t="str">
            <v>ENCANADOR OU BOMBEIRO HIDRÁULICO COM ENCARGOS COMPLEMENTARES</v>
          </cell>
          <cell r="C5676" t="str">
            <v>H</v>
          </cell>
          <cell r="D5676">
            <v>22.12</v>
          </cell>
        </row>
        <row r="5677">
          <cell r="A5677" t="str">
            <v>88268</v>
          </cell>
          <cell r="B5677" t="str">
            <v>ESTUCADOR COM ENCARGOS COMPLEMENTARES</v>
          </cell>
          <cell r="C5677" t="str">
            <v>H</v>
          </cell>
          <cell r="D5677">
            <v>20.23</v>
          </cell>
        </row>
        <row r="5678">
          <cell r="A5678" t="str">
            <v>88269</v>
          </cell>
          <cell r="B5678" t="str">
            <v>GESSEIRO COM ENCARGOS COMPLEMENTARES</v>
          </cell>
          <cell r="C5678" t="str">
            <v>H</v>
          </cell>
          <cell r="D5678">
            <v>20.23</v>
          </cell>
        </row>
        <row r="5679">
          <cell r="A5679" t="str">
            <v>88270</v>
          </cell>
          <cell r="B5679" t="str">
            <v>IMPERMEABILIZADOR COM ENCARGOS COMPLEMENTARES</v>
          </cell>
          <cell r="C5679" t="str">
            <v>H</v>
          </cell>
          <cell r="D5679">
            <v>22.95</v>
          </cell>
        </row>
        <row r="5680">
          <cell r="A5680" t="str">
            <v>88272</v>
          </cell>
          <cell r="B5680" t="str">
            <v>MACARIQUEIRO COM ENCARGOS COMPLEMENTARES</v>
          </cell>
          <cell r="C5680" t="str">
            <v>H</v>
          </cell>
          <cell r="D5680">
            <v>24.1</v>
          </cell>
        </row>
        <row r="5681">
          <cell r="A5681" t="str">
            <v>88273</v>
          </cell>
          <cell r="B5681" t="str">
            <v>MARCENEIRO COM ENCARGOS COMPLEMENTARES</v>
          </cell>
          <cell r="C5681" t="str">
            <v>H</v>
          </cell>
          <cell r="D5681">
            <v>20.49</v>
          </cell>
        </row>
        <row r="5682">
          <cell r="A5682" t="str">
            <v>88274</v>
          </cell>
          <cell r="B5682" t="str">
            <v>MARMORISTA/GRANITEIRO COM ENCARGOS COMPLEMENTARES</v>
          </cell>
          <cell r="C5682" t="str">
            <v>H</v>
          </cell>
          <cell r="D5682">
            <v>21.19</v>
          </cell>
        </row>
        <row r="5683">
          <cell r="A5683" t="str">
            <v>88275</v>
          </cell>
          <cell r="B5683" t="str">
            <v>MECÃNICO DE EQUIPAMENTOS PESADOS COM ENCARGOS COMPLEMENTARES</v>
          </cell>
          <cell r="C5683" t="str">
            <v>H</v>
          </cell>
          <cell r="D5683">
            <v>24.1</v>
          </cell>
        </row>
        <row r="5684">
          <cell r="A5684" t="str">
            <v>88277</v>
          </cell>
          <cell r="B5684" t="str">
            <v>MONTADOR (TUBO AÇO/EQUIPAMENTOS) COM ENCARGOS COMPLEMENTARES</v>
          </cell>
          <cell r="C5684" t="str">
            <v>H</v>
          </cell>
          <cell r="D5684">
            <v>32.99</v>
          </cell>
        </row>
        <row r="5685">
          <cell r="A5685" t="str">
            <v>88278</v>
          </cell>
          <cell r="B5685" t="str">
            <v>MONTADOR DE ESTRUTURA METÁLICA COM ENCARGOS COMPLEMENTARES</v>
          </cell>
          <cell r="C5685" t="str">
            <v>H</v>
          </cell>
          <cell r="D5685">
            <v>15.71</v>
          </cell>
        </row>
        <row r="5686">
          <cell r="A5686" t="str">
            <v>88279</v>
          </cell>
          <cell r="B5686" t="str">
            <v>MONTADOR ELETROMECÃNICO COM ENCARGOS COMPLEMENTARES</v>
          </cell>
          <cell r="C5686" t="str">
            <v>H</v>
          </cell>
          <cell r="D5686">
            <v>27.99</v>
          </cell>
        </row>
        <row r="5687">
          <cell r="A5687" t="str">
            <v>88281</v>
          </cell>
          <cell r="B5687" t="str">
            <v>MOTORISTA DE BASCULANTE COM ENCARGOS COMPLEMENTARES</v>
          </cell>
          <cell r="C5687" t="str">
            <v>H</v>
          </cell>
          <cell r="D5687">
            <v>18.2</v>
          </cell>
        </row>
        <row r="5688">
          <cell r="A5688" t="str">
            <v>88282</v>
          </cell>
          <cell r="B5688" t="str">
            <v>MOTORISTA DE CAMINHÃO COM ENCARGOS COMPLEMENTARES</v>
          </cell>
          <cell r="C5688" t="str">
            <v>H</v>
          </cell>
          <cell r="D5688">
            <v>18.2</v>
          </cell>
        </row>
        <row r="5689">
          <cell r="A5689" t="str">
            <v>88283</v>
          </cell>
          <cell r="B5689" t="str">
            <v>MOTORISTA DE CAMINHÃO E CARRETA COM ENCARGOS COMPLEMENTARES</v>
          </cell>
          <cell r="C5689" t="str">
            <v>H</v>
          </cell>
          <cell r="D5689">
            <v>18.21</v>
          </cell>
        </row>
        <row r="5690">
          <cell r="A5690" t="str">
            <v>88284</v>
          </cell>
          <cell r="B5690" t="str">
            <v>MOTORISTA DE VEIÍCULO LEVE COM ENCARGOS COMPLEMENTARES</v>
          </cell>
          <cell r="C5690" t="str">
            <v>H</v>
          </cell>
          <cell r="D5690">
            <v>17.170000000000002</v>
          </cell>
        </row>
        <row r="5691">
          <cell r="A5691" t="str">
            <v>88285</v>
          </cell>
          <cell r="B5691" t="str">
            <v>MOTORISTA DE VEÍCULO PESADO COM ENCARGOS COMPLEMENTARES</v>
          </cell>
          <cell r="C5691" t="str">
            <v>H</v>
          </cell>
          <cell r="D5691">
            <v>18.21</v>
          </cell>
        </row>
        <row r="5692">
          <cell r="A5692" t="str">
            <v>88286</v>
          </cell>
          <cell r="B5692" t="str">
            <v>MOTORISTA OPERADOR DE MUNCK COM ENCARGOS COMPLEMENTARES</v>
          </cell>
          <cell r="C5692" t="str">
            <v>H</v>
          </cell>
          <cell r="D5692">
            <v>19.5</v>
          </cell>
        </row>
        <row r="5693">
          <cell r="A5693" t="str">
            <v>88288</v>
          </cell>
          <cell r="B5693" t="str">
            <v>NIVELADOR COM ENCARGOS COMPLEMENTARES</v>
          </cell>
          <cell r="C5693" t="str">
            <v>H</v>
          </cell>
          <cell r="D5693">
            <v>18.71</v>
          </cell>
        </row>
        <row r="5694">
          <cell r="A5694" t="str">
            <v>88290</v>
          </cell>
          <cell r="B5694" t="str">
            <v>OPERADOR DE ACABADORA COM ENCARGOS COMPLEMENTARES</v>
          </cell>
          <cell r="C5694" t="str">
            <v>H</v>
          </cell>
          <cell r="D5694">
            <v>19.190000000000001</v>
          </cell>
        </row>
        <row r="5695">
          <cell r="A5695" t="str">
            <v>88291</v>
          </cell>
          <cell r="B5695" t="str">
            <v>OPERADOR DE BETONEIRA (CAMINHÃO) COM ENCARGOS COMPLEMENTARES</v>
          </cell>
          <cell r="C5695" t="str">
            <v>H</v>
          </cell>
          <cell r="D5695">
            <v>19.98</v>
          </cell>
        </row>
        <row r="5696">
          <cell r="A5696" t="str">
            <v>88292</v>
          </cell>
          <cell r="B5696" t="str">
            <v>OPERADOR DE COMPRESSOR OU COMPRESSORISTA COM ENCARGOS COMPLEMENTARES</v>
          </cell>
          <cell r="C5696" t="str">
            <v>H</v>
          </cell>
          <cell r="D5696">
            <v>15.4</v>
          </cell>
        </row>
        <row r="5697">
          <cell r="A5697" t="str">
            <v>88293</v>
          </cell>
          <cell r="B5697" t="str">
            <v>OPERADOR DE DEMARCADORA DE FAIXAS COM ENCARGOS COMPLEMENTARES</v>
          </cell>
          <cell r="C5697" t="str">
            <v>H</v>
          </cell>
          <cell r="D5697">
            <v>20.51</v>
          </cell>
        </row>
        <row r="5698">
          <cell r="A5698" t="str">
            <v>88294</v>
          </cell>
          <cell r="B5698" t="str">
            <v>OPERADOR DE ESCAVADEIRA COM ENCARGOS COMPLEMENTARES</v>
          </cell>
          <cell r="C5698" t="str">
            <v>H</v>
          </cell>
          <cell r="D5698">
            <v>21.66</v>
          </cell>
        </row>
        <row r="5699">
          <cell r="A5699" t="str">
            <v>88295</v>
          </cell>
          <cell r="B5699" t="str">
            <v>OPERADOR DE GUINCHO COM ENCARGOS COMPLEMENTARES</v>
          </cell>
          <cell r="C5699" t="str">
            <v>H</v>
          </cell>
          <cell r="D5699">
            <v>14.65</v>
          </cell>
        </row>
        <row r="5700">
          <cell r="A5700" t="str">
            <v>88296</v>
          </cell>
          <cell r="B5700" t="str">
            <v>OPERADOR DE GUINDASTE COM ENCARGOS COMPLEMENTARES</v>
          </cell>
          <cell r="C5700" t="str">
            <v>H</v>
          </cell>
          <cell r="D5700">
            <v>24.21</v>
          </cell>
        </row>
        <row r="5701">
          <cell r="A5701" t="str">
            <v>88297</v>
          </cell>
          <cell r="B5701" t="str">
            <v>OPERADOR DE MÁQUINAS E EQUIPAMENTOS COM ENCARGOS COMPLEMENTARES</v>
          </cell>
          <cell r="C5701" t="str">
            <v>H</v>
          </cell>
          <cell r="D5701">
            <v>19.059999999999999</v>
          </cell>
        </row>
        <row r="5702">
          <cell r="A5702" t="str">
            <v>88298</v>
          </cell>
          <cell r="B5702" t="str">
            <v>OPERADOR DE MARTELETE OU MARTELETEIRO COM ENCARGOS COMPLEMENTARES</v>
          </cell>
          <cell r="C5702" t="str">
            <v>H</v>
          </cell>
          <cell r="D5702">
            <v>14.7</v>
          </cell>
        </row>
        <row r="5703">
          <cell r="A5703" t="str">
            <v>88299</v>
          </cell>
          <cell r="B5703" t="str">
            <v>OPERADOR DE MOTO-ESCREIPER COM ENCARGOS COMPLEMENTARES</v>
          </cell>
          <cell r="C5703" t="str">
            <v>H</v>
          </cell>
          <cell r="D5703">
            <v>26.7</v>
          </cell>
        </row>
        <row r="5704">
          <cell r="A5704" t="str">
            <v>88300</v>
          </cell>
          <cell r="B5704" t="str">
            <v>OPERADOR DE MOTONIVELADORA COM ENCARGOS COMPLEMENTARES</v>
          </cell>
          <cell r="C5704" t="str">
            <v>H</v>
          </cell>
          <cell r="D5704">
            <v>26.7</v>
          </cell>
        </row>
        <row r="5705">
          <cell r="A5705" t="str">
            <v>88301</v>
          </cell>
          <cell r="B5705" t="str">
            <v>OPERADOR DE PÁ CARREGADEIRA COM ENCARGOS COMPLEMENTARES</v>
          </cell>
          <cell r="C5705" t="str">
            <v>H</v>
          </cell>
          <cell r="D5705">
            <v>20.69</v>
          </cell>
        </row>
        <row r="5706">
          <cell r="A5706" t="str">
            <v>88302</v>
          </cell>
          <cell r="B5706" t="str">
            <v>OPERADOR DE PAVIMENTADORA COM ENCARGOS COMPLEMENTARES</v>
          </cell>
          <cell r="C5706" t="str">
            <v>H</v>
          </cell>
          <cell r="D5706">
            <v>20.51</v>
          </cell>
        </row>
        <row r="5707">
          <cell r="A5707" t="str">
            <v>88303</v>
          </cell>
          <cell r="B5707" t="str">
            <v>OPERADOR DE ROLO COMPACTADOR COM ENCARGOS COMPLEMENTARES</v>
          </cell>
          <cell r="C5707" t="str">
            <v>H</v>
          </cell>
          <cell r="D5707">
            <v>18.59</v>
          </cell>
        </row>
        <row r="5708">
          <cell r="A5708" t="str">
            <v>88304</v>
          </cell>
          <cell r="B5708" t="str">
            <v>OPERADOR DE USINA DE ASFALTO, DE SOLOS OU DE CONCRETO COM ENCARGOS COMPLEMENTARES</v>
          </cell>
          <cell r="C5708" t="str">
            <v>H</v>
          </cell>
          <cell r="D5708">
            <v>19.190000000000001</v>
          </cell>
        </row>
        <row r="5709">
          <cell r="A5709" t="str">
            <v>88306</v>
          </cell>
          <cell r="B5709" t="str">
            <v>OPERADOR JATO DE AREIA OU JATISTA COM ENCARGOS COMPLEMENTARES</v>
          </cell>
          <cell r="C5709" t="str">
            <v>H</v>
          </cell>
          <cell r="D5709">
            <v>15.31</v>
          </cell>
        </row>
        <row r="5710">
          <cell r="A5710" t="str">
            <v>88307</v>
          </cell>
          <cell r="B5710" t="str">
            <v>OPERADOR PARA BATE ESTACAS COM ENCARGOS COMPLEMENTARES</v>
          </cell>
          <cell r="C5710" t="str">
            <v>H</v>
          </cell>
          <cell r="D5710">
            <v>17.09</v>
          </cell>
        </row>
        <row r="5711">
          <cell r="A5711" t="str">
            <v>88308</v>
          </cell>
          <cell r="B5711" t="str">
            <v>PASTILHEIRO COM ENCARGOS COMPLEMENTARES</v>
          </cell>
          <cell r="C5711" t="str">
            <v>H</v>
          </cell>
          <cell r="D5711">
            <v>25.46</v>
          </cell>
        </row>
        <row r="5712">
          <cell r="A5712" t="str">
            <v>88309</v>
          </cell>
          <cell r="B5712" t="str">
            <v>PEDREIRO COM ENCARGOS COMPLEMENTARES</v>
          </cell>
          <cell r="C5712" t="str">
            <v>H</v>
          </cell>
          <cell r="D5712">
            <v>22.12</v>
          </cell>
        </row>
        <row r="5713">
          <cell r="A5713" t="str">
            <v>88310</v>
          </cell>
          <cell r="B5713" t="str">
            <v>PINTOR COM ENCARGOS COMPLEMENTARES</v>
          </cell>
          <cell r="C5713" t="str">
            <v>H</v>
          </cell>
          <cell r="D5713">
            <v>22.12</v>
          </cell>
        </row>
        <row r="5714">
          <cell r="A5714" t="str">
            <v>88311</v>
          </cell>
          <cell r="B5714" t="str">
            <v>PINTOR DE LETREIROS COM ENCARGOS COMPLEMENTARES</v>
          </cell>
          <cell r="C5714" t="str">
            <v>H</v>
          </cell>
          <cell r="D5714">
            <v>23.04</v>
          </cell>
        </row>
        <row r="5715">
          <cell r="A5715" t="str">
            <v>88312</v>
          </cell>
          <cell r="B5715" t="str">
            <v>PINTOR PARA TINTA EPÓXI COM ENCARGOS COMPLEMENTARES</v>
          </cell>
          <cell r="C5715" t="str">
            <v>H</v>
          </cell>
          <cell r="D5715">
            <v>25.2</v>
          </cell>
        </row>
        <row r="5716">
          <cell r="A5716" t="str">
            <v>88313</v>
          </cell>
          <cell r="B5716" t="str">
            <v>POCEIRO COM ENCARGOS COMPLEMENTARES</v>
          </cell>
          <cell r="C5716" t="str">
            <v>H</v>
          </cell>
          <cell r="D5716">
            <v>22.67</v>
          </cell>
        </row>
        <row r="5717">
          <cell r="A5717" t="str">
            <v>88314</v>
          </cell>
          <cell r="B5717" t="str">
            <v>RASTELEIRO COM ENCARGOS COMPLEMENTARES</v>
          </cell>
          <cell r="C5717" t="str">
            <v>H</v>
          </cell>
          <cell r="D5717">
            <v>12.56</v>
          </cell>
        </row>
        <row r="5718">
          <cell r="A5718" t="str">
            <v>88315</v>
          </cell>
          <cell r="B5718" t="str">
            <v>SERRALHEIRO COM ENCARGOS COMPLEMENTARES</v>
          </cell>
          <cell r="C5718" t="str">
            <v>H</v>
          </cell>
          <cell r="D5718">
            <v>21.24</v>
          </cell>
        </row>
        <row r="5719">
          <cell r="A5719" t="str">
            <v>88316</v>
          </cell>
          <cell r="B5719" t="str">
            <v>SERVENTE COM ENCARGOS COMPLEMENTARES</v>
          </cell>
          <cell r="C5719" t="str">
            <v>H</v>
          </cell>
          <cell r="D5719">
            <v>17.670000000000002</v>
          </cell>
        </row>
        <row r="5720">
          <cell r="A5720" t="str">
            <v>88317</v>
          </cell>
          <cell r="B5720" t="str">
            <v>SOLDADOR COM ENCARGOS COMPLEMENTARES</v>
          </cell>
          <cell r="C5720" t="str">
            <v>H</v>
          </cell>
          <cell r="D5720">
            <v>26.61</v>
          </cell>
        </row>
        <row r="5721">
          <cell r="A5721" t="str">
            <v>88318</v>
          </cell>
          <cell r="B5721" t="str">
            <v>SOLDADOR A (PARA SOLDA A SER TESTADA COM RAIOS "X") COM ENCARGOS COMPLEMENTARES</v>
          </cell>
          <cell r="C5721" t="str">
            <v>H</v>
          </cell>
          <cell r="D5721">
            <v>28.51</v>
          </cell>
        </row>
        <row r="5722">
          <cell r="A5722" t="str">
            <v>88319</v>
          </cell>
          <cell r="B5722" t="str">
            <v>TECNICO EM SONDAGEM COM ENCARGOS COMPLEMENTARES</v>
          </cell>
          <cell r="C5722" t="str">
            <v>H</v>
          </cell>
          <cell r="D5722">
            <v>36.880000000000003</v>
          </cell>
        </row>
        <row r="5723">
          <cell r="A5723" t="str">
            <v>88320</v>
          </cell>
          <cell r="B5723" t="str">
            <v>TAQUEADOR OU TAQUEIRO COM ENCARGOS COMPLEMENTARES</v>
          </cell>
          <cell r="C5723" t="str">
            <v>H</v>
          </cell>
          <cell r="D5723">
            <v>19.239999999999998</v>
          </cell>
        </row>
        <row r="5724">
          <cell r="A5724" t="str">
            <v>88321</v>
          </cell>
          <cell r="B5724" t="str">
            <v>TÉCNICO DE LABORATÓRIO COM ENCARGOS COMPLEMENTARES</v>
          </cell>
          <cell r="C5724" t="str">
            <v>H</v>
          </cell>
          <cell r="D5724">
            <v>31.71</v>
          </cell>
        </row>
        <row r="5725">
          <cell r="A5725" t="str">
            <v>88322</v>
          </cell>
          <cell r="B5725" t="str">
            <v>TÉCNICO DE SONDAGEM COM ENCARGOS COMPLEMENTARES</v>
          </cell>
          <cell r="C5725" t="str">
            <v>H</v>
          </cell>
          <cell r="D5725">
            <v>36.880000000000003</v>
          </cell>
        </row>
        <row r="5726">
          <cell r="A5726" t="str">
            <v>88323</v>
          </cell>
          <cell r="B5726" t="str">
            <v>TELHADISTA COM ENCARGOS COMPLEMENTARES</v>
          </cell>
          <cell r="C5726" t="str">
            <v>H</v>
          </cell>
          <cell r="D5726">
            <v>19.940000000000001</v>
          </cell>
        </row>
        <row r="5727">
          <cell r="A5727" t="str">
            <v>88324</v>
          </cell>
          <cell r="B5727" t="str">
            <v>TRATORISTA COM ENCARGOS COMPLEMENTARES</v>
          </cell>
          <cell r="C5727" t="str">
            <v>H</v>
          </cell>
          <cell r="D5727">
            <v>20.27</v>
          </cell>
        </row>
        <row r="5728">
          <cell r="A5728" t="str">
            <v>88325</v>
          </cell>
          <cell r="B5728" t="str">
            <v>VIDRACEIRO COM ENCARGOS COMPLEMENTARES</v>
          </cell>
          <cell r="C5728" t="str">
            <v>H</v>
          </cell>
          <cell r="D5728">
            <v>19.91</v>
          </cell>
        </row>
        <row r="5729">
          <cell r="A5729" t="str">
            <v>88326</v>
          </cell>
          <cell r="B5729" t="str">
            <v>VIGIA NOTURNO COM ENCARGOS COMPLEMENTARES</v>
          </cell>
          <cell r="C5729" t="str">
            <v>H</v>
          </cell>
          <cell r="D5729">
            <v>23.72</v>
          </cell>
        </row>
        <row r="5730">
          <cell r="A5730" t="str">
            <v>88377</v>
          </cell>
          <cell r="B5730" t="str">
            <v>OPERADOR DE BETONEIRA ESTACIONÁRIA/MISTURADOR COM ENCARGOS COMPLEMENTARES</v>
          </cell>
          <cell r="C5730" t="str">
            <v>H</v>
          </cell>
          <cell r="D5730">
            <v>18.37</v>
          </cell>
        </row>
        <row r="5731">
          <cell r="A5731" t="str">
            <v>88441</v>
          </cell>
          <cell r="B5731" t="str">
            <v>JARDINEIRO COM ENCARGOS COMPLEMENTARES</v>
          </cell>
          <cell r="C5731" t="str">
            <v>H</v>
          </cell>
          <cell r="D5731">
            <v>18.22</v>
          </cell>
        </row>
        <row r="5732">
          <cell r="A5732" t="str">
            <v>88597</v>
          </cell>
          <cell r="B5732" t="str">
            <v>DESENHISTA DETALHISTA COM ENCARGOS COMPLEMENTARES</v>
          </cell>
          <cell r="C5732" t="str">
            <v>H</v>
          </cell>
          <cell r="D5732">
            <v>27.04</v>
          </cell>
        </row>
        <row r="5733">
          <cell r="A5733" t="str">
            <v>90766</v>
          </cell>
          <cell r="B5733" t="str">
            <v>ALMOXARIFE COM ENCARGOS COMPLEMENTARES</v>
          </cell>
          <cell r="C5733" t="str">
            <v>H</v>
          </cell>
          <cell r="D5733">
            <v>23.66</v>
          </cell>
        </row>
        <row r="5734">
          <cell r="A5734" t="str">
            <v>90767</v>
          </cell>
          <cell r="B5734" t="str">
            <v>APONTADOR OU APROPRIADOR COM ENCARGOS COMPLEMENTARES</v>
          </cell>
          <cell r="C5734" t="str">
            <v>H</v>
          </cell>
          <cell r="D5734">
            <v>22.61</v>
          </cell>
        </row>
        <row r="5735">
          <cell r="A5735" t="str">
            <v>90768</v>
          </cell>
          <cell r="B5735" t="str">
            <v>ARQUITETO DE OBRA JUNIOR COM ENCARGOS COMPLEMENTARES</v>
          </cell>
          <cell r="C5735" t="str">
            <v>H</v>
          </cell>
          <cell r="D5735">
            <v>67.8</v>
          </cell>
        </row>
        <row r="5736">
          <cell r="A5736" t="str">
            <v>90769</v>
          </cell>
          <cell r="B5736" t="str">
            <v>ARQUITETO DE OBRA PLENO COM ENCARGOS COMPLEMENTARES</v>
          </cell>
          <cell r="C5736" t="str">
            <v>H</v>
          </cell>
          <cell r="D5736">
            <v>77.739999999999995</v>
          </cell>
        </row>
        <row r="5737">
          <cell r="A5737" t="str">
            <v>90770</v>
          </cell>
          <cell r="B5737" t="str">
            <v>ARQUITETO DE OBRA SENIOR COM ENCARGOS COMPLEMENTARES</v>
          </cell>
          <cell r="C5737" t="str">
            <v>H</v>
          </cell>
          <cell r="D5737">
            <v>92.02</v>
          </cell>
        </row>
        <row r="5738">
          <cell r="A5738" t="str">
            <v>90771</v>
          </cell>
          <cell r="B5738" t="str">
            <v>AUXILIAR DE DESENHISTA COM ENCARGOS COMPLEMENTARES</v>
          </cell>
          <cell r="C5738" t="str">
            <v>H</v>
          </cell>
          <cell r="D5738">
            <v>22.82</v>
          </cell>
        </row>
        <row r="5739">
          <cell r="A5739" t="str">
            <v>90772</v>
          </cell>
          <cell r="B5739" t="str">
            <v>AUXILIAR DE ESCRITORIO COM ENCARGOS COMPLEMENTARES</v>
          </cell>
          <cell r="C5739" t="str">
            <v>H</v>
          </cell>
          <cell r="D5739">
            <v>17.23</v>
          </cell>
        </row>
        <row r="5740">
          <cell r="A5740" t="str">
            <v>90773</v>
          </cell>
          <cell r="B5740" t="str">
            <v>DESENHISTA COPISTA COM ENCARGOS COMPLEMENTARES</v>
          </cell>
          <cell r="C5740" t="str">
            <v>H</v>
          </cell>
          <cell r="D5740">
            <v>23.05</v>
          </cell>
        </row>
        <row r="5741">
          <cell r="A5741" t="str">
            <v>90775</v>
          </cell>
          <cell r="B5741" t="str">
            <v>DESENHISTA PROJETISTA COM ENCARGOS COMPLEMENTARES</v>
          </cell>
          <cell r="C5741" t="str">
            <v>H</v>
          </cell>
          <cell r="D5741">
            <v>33.96</v>
          </cell>
        </row>
        <row r="5742">
          <cell r="A5742" t="str">
            <v>90776</v>
          </cell>
          <cell r="B5742" t="str">
            <v>ENCARREGADO GERAL COM ENCARGOS COMPLEMENTARES</v>
          </cell>
          <cell r="C5742" t="str">
            <v>H</v>
          </cell>
          <cell r="D5742">
            <v>31.39</v>
          </cell>
        </row>
        <row r="5743">
          <cell r="A5743" t="str">
            <v>90777</v>
          </cell>
          <cell r="B5743" t="str">
            <v>ENGENHEIRO CIVIL DE OBRA JUNIOR COM ENCARGOS COMPLEMENTARES</v>
          </cell>
          <cell r="C5743" t="str">
            <v>H</v>
          </cell>
          <cell r="D5743">
            <v>71.709999999999994</v>
          </cell>
        </row>
        <row r="5744">
          <cell r="A5744" t="str">
            <v>90778</v>
          </cell>
          <cell r="B5744" t="str">
            <v>ENGENHEIRO CIVIL DE OBRA PLENO COM ENCARGOS COMPLEMENTARES</v>
          </cell>
          <cell r="C5744" t="str">
            <v>H</v>
          </cell>
          <cell r="D5744">
            <v>90.21</v>
          </cell>
        </row>
        <row r="5745">
          <cell r="A5745" t="str">
            <v>90779</v>
          </cell>
          <cell r="B5745" t="str">
            <v>ENGENHEIRO CIVIL DE OBRA SENIOR COM ENCARGOS COMPLEMENTARES</v>
          </cell>
          <cell r="C5745" t="str">
            <v>H</v>
          </cell>
          <cell r="D5745">
            <v>118.37</v>
          </cell>
        </row>
        <row r="5746">
          <cell r="A5746" t="str">
            <v>90780</v>
          </cell>
          <cell r="B5746" t="str">
            <v>MESTRE DE OBRAS COM ENCARGOS COMPLEMENTARES</v>
          </cell>
          <cell r="C5746" t="str">
            <v>H</v>
          </cell>
          <cell r="D5746">
            <v>45.04</v>
          </cell>
        </row>
        <row r="5747">
          <cell r="A5747" t="str">
            <v>90781</v>
          </cell>
          <cell r="B5747" t="str">
            <v>TOPOGRAFO COM ENCARGOS COMPLEMENTARES</v>
          </cell>
          <cell r="C5747" t="str">
            <v>H</v>
          </cell>
          <cell r="D5747">
            <v>20.25</v>
          </cell>
        </row>
        <row r="5748">
          <cell r="A5748" t="str">
            <v>91677</v>
          </cell>
          <cell r="B5748" t="str">
            <v>ENGENHEIRO ELETRICISTA COM ENCARGOS COMPLEMENTARES</v>
          </cell>
          <cell r="C5748" t="str">
            <v>H</v>
          </cell>
          <cell r="D5748">
            <v>82.75</v>
          </cell>
        </row>
        <row r="5749">
          <cell r="A5749" t="str">
            <v>91678</v>
          </cell>
          <cell r="B5749" t="str">
            <v>ENGENHEIRO SANITARISTA COM ENCARGOS COMPLEMENTARES</v>
          </cell>
          <cell r="C5749" t="str">
            <v>H</v>
          </cell>
          <cell r="D5749">
            <v>71.7</v>
          </cell>
        </row>
        <row r="5750">
          <cell r="A5750" t="str">
            <v>93556</v>
          </cell>
          <cell r="B5750" t="str">
            <v>FERRAMENTAS (ENCARGOS COMPLEMENTARES) - MENSALISTA</v>
          </cell>
          <cell r="C5750" t="str">
            <v>MES</v>
          </cell>
          <cell r="D5750">
            <v>87.67</v>
          </cell>
        </row>
        <row r="5751">
          <cell r="A5751" t="str">
            <v>93557</v>
          </cell>
          <cell r="B5751" t="str">
            <v>EPI (ENCARGOS COMPLEMENTARES) - MENSALISTA</v>
          </cell>
          <cell r="C5751" t="str">
            <v>MES</v>
          </cell>
          <cell r="D5751">
            <v>186.65</v>
          </cell>
        </row>
        <row r="5752">
          <cell r="A5752" t="str">
            <v>93558</v>
          </cell>
          <cell r="B5752" t="str">
            <v>MOTORISTA DE CAMINHAO COM ENCARGOS COMPLEMENTARES</v>
          </cell>
          <cell r="C5752" t="str">
            <v>MES</v>
          </cell>
          <cell r="D5752">
            <v>3252.31</v>
          </cell>
        </row>
        <row r="5753">
          <cell r="A5753" t="str">
            <v>93559</v>
          </cell>
          <cell r="B5753" t="str">
            <v>DESENHISTA DETALHISTA COM ENCARGOS COMPLEMENTARES</v>
          </cell>
          <cell r="C5753" t="str">
            <v>MES</v>
          </cell>
          <cell r="D5753">
            <v>4798.42</v>
          </cell>
        </row>
        <row r="5754">
          <cell r="A5754" t="str">
            <v>93560</v>
          </cell>
          <cell r="B5754" t="str">
            <v>DESENHISTA COPISTA COM ENCARGOS COMPLEMENTARES</v>
          </cell>
          <cell r="C5754" t="str">
            <v>MES</v>
          </cell>
          <cell r="D5754">
            <v>4098.71</v>
          </cell>
        </row>
        <row r="5755">
          <cell r="A5755" t="str">
            <v>93561</v>
          </cell>
          <cell r="B5755" t="str">
            <v>DESENHISTA PROJETISTA COM ENCARGOS COMPLEMENTARES</v>
          </cell>
          <cell r="C5755" t="str">
            <v>MES</v>
          </cell>
          <cell r="D5755">
            <v>6556.76</v>
          </cell>
        </row>
        <row r="5756">
          <cell r="A5756" t="str">
            <v>93562</v>
          </cell>
          <cell r="B5756" t="str">
            <v>AUXILIAR DE DESENHISTA COM ENCARGOS COMPLEMENTARES</v>
          </cell>
          <cell r="C5756" t="str">
            <v>MES</v>
          </cell>
          <cell r="D5756">
            <v>4058.65</v>
          </cell>
        </row>
        <row r="5757">
          <cell r="A5757" t="str">
            <v>93563</v>
          </cell>
          <cell r="B5757" t="str">
            <v>ALMOXARIFE COM ENCARGOS COMPLEMENTARES</v>
          </cell>
          <cell r="C5757" t="str">
            <v>MES</v>
          </cell>
          <cell r="D5757">
            <v>4206.84</v>
          </cell>
        </row>
        <row r="5758">
          <cell r="A5758" t="str">
            <v>93564</v>
          </cell>
          <cell r="B5758" t="str">
            <v>APONTADOR OU APROPRIADOR COM ENCARGOS COMPLEMENTARES</v>
          </cell>
          <cell r="C5758" t="str">
            <v>MES</v>
          </cell>
          <cell r="D5758">
            <v>4022.59</v>
          </cell>
        </row>
        <row r="5759">
          <cell r="A5759" t="str">
            <v>93565</v>
          </cell>
          <cell r="B5759" t="str">
            <v>ENGENHEIRO CIVIL DE OBRA JUNIOR COM ENCARGOS COMPLEMENTARES</v>
          </cell>
          <cell r="C5759" t="str">
            <v>MES</v>
          </cell>
          <cell r="D5759">
            <v>12563.12</v>
          </cell>
        </row>
        <row r="5760">
          <cell r="A5760" t="str">
            <v>93566</v>
          </cell>
          <cell r="B5760" t="str">
            <v>AUXILIAR DE ESCRITORIO COM ENCARGOS COMPLEMENTARES</v>
          </cell>
          <cell r="C5760" t="str">
            <v>MES</v>
          </cell>
          <cell r="D5760">
            <v>3079.66</v>
          </cell>
        </row>
        <row r="5761">
          <cell r="A5761" t="str">
            <v>93567</v>
          </cell>
          <cell r="B5761" t="str">
            <v>ENGENHEIRO CIVIL DE OBRA PLENO COM ENCARGOS COMPLEMENTARES</v>
          </cell>
          <cell r="C5761" t="str">
            <v>MES</v>
          </cell>
          <cell r="D5761">
            <v>15802.12</v>
          </cell>
        </row>
        <row r="5762">
          <cell r="A5762" t="str">
            <v>93568</v>
          </cell>
          <cell r="B5762" t="str">
            <v>ENGENHEIRO CIVIL DE OBRA SENIOR COM ENCARGOS COMPLEMENTARES</v>
          </cell>
          <cell r="C5762" t="str">
            <v>MES</v>
          </cell>
          <cell r="D5762">
            <v>20733.330000000002</v>
          </cell>
        </row>
        <row r="5763">
          <cell r="A5763" t="str">
            <v>93569</v>
          </cell>
          <cell r="B5763" t="str">
            <v>ARQUITETO JUNIOR COM ENCARGOS COMPLEMENTARES</v>
          </cell>
          <cell r="C5763" t="str">
            <v>MES</v>
          </cell>
          <cell r="D5763">
            <v>11878.23</v>
          </cell>
        </row>
        <row r="5764">
          <cell r="A5764" t="str">
            <v>93570</v>
          </cell>
          <cell r="B5764" t="str">
            <v>ARQUITETO PLENO COM ENCARGOS COMPLEMENTARES</v>
          </cell>
          <cell r="C5764" t="str">
            <v>MES</v>
          </cell>
          <cell r="D5764">
            <v>13618.91</v>
          </cell>
        </row>
        <row r="5765">
          <cell r="A5765" t="str">
            <v>93571</v>
          </cell>
          <cell r="B5765" t="str">
            <v>ARQUITETO SENIOR COM ENCARGOS COMPLEMENTARES</v>
          </cell>
          <cell r="C5765" t="str">
            <v>MES</v>
          </cell>
          <cell r="D5765">
            <v>16120.33</v>
          </cell>
        </row>
        <row r="5766">
          <cell r="A5766" t="str">
            <v>93572</v>
          </cell>
          <cell r="B5766" t="str">
            <v>ENCARREGADO GERAL DE OBRAS COM ENCARGOS COMPLEMENTARES</v>
          </cell>
          <cell r="C5766" t="str">
            <v>MES</v>
          </cell>
          <cell r="D5766">
            <v>5560.56</v>
          </cell>
        </row>
        <row r="5767">
          <cell r="A5767" t="str">
            <v>94295</v>
          </cell>
          <cell r="B5767" t="str">
            <v>MESTRE DE OBRAS COM ENCARGOS COMPLEMENTARES</v>
          </cell>
          <cell r="C5767" t="str">
            <v>MES</v>
          </cell>
          <cell r="D5767">
            <v>7893.33</v>
          </cell>
        </row>
        <row r="5768">
          <cell r="A5768" t="str">
            <v>94296</v>
          </cell>
          <cell r="B5768" t="str">
            <v>TOPOGRAFO COM ENCARGOS COMPLEMENTARES</v>
          </cell>
          <cell r="C5768" t="str">
            <v>MES</v>
          </cell>
          <cell r="D5768">
            <v>3609.22</v>
          </cell>
        </row>
        <row r="5769">
          <cell r="A5769">
            <v>37370</v>
          </cell>
          <cell r="B5769" t="str">
            <v>ALIMENTACAO - HORISTA (ENCARGOS COMPLEMENTARES) (COLETADO CAIXA)</v>
          </cell>
          <cell r="C5769" t="str">
            <v>H</v>
          </cell>
          <cell r="D5769">
            <v>3.2</v>
          </cell>
        </row>
        <row r="5770">
          <cell r="A5770">
            <v>40862</v>
          </cell>
          <cell r="B5770" t="str">
            <v>ALIMENTACAO - MENSALISTA (ENCARGOS COMPLEMENTARES) (COLETADO CAIXA)</v>
          </cell>
          <cell r="C5770" t="str">
            <v>MES</v>
          </cell>
          <cell r="D5770">
            <v>603.84</v>
          </cell>
        </row>
        <row r="5771">
          <cell r="A5771">
            <v>37372</v>
          </cell>
          <cell r="B5771" t="str">
            <v>EXAMES - HORISTA (ENCARGOS COMPLEMENTARES) (COLETADO CAIXA)</v>
          </cell>
          <cell r="C5771" t="str">
            <v>H</v>
          </cell>
          <cell r="D5771">
            <v>0.3</v>
          </cell>
        </row>
        <row r="5772">
          <cell r="A5772">
            <v>40863</v>
          </cell>
          <cell r="B5772" t="str">
            <v>EXAMES - MENSALISTA (ENCARGOS COMPLEMENTARES (COLETADO CAIXA)</v>
          </cell>
          <cell r="C5772" t="str">
            <v>MES</v>
          </cell>
          <cell r="D5772">
            <v>56.87</v>
          </cell>
        </row>
        <row r="5773">
          <cell r="A5773">
            <v>37373</v>
          </cell>
          <cell r="B5773" t="str">
            <v>SEGURO - HORISTA (ENCARGOS COMPLEMENTARES) (COLETADO CAIXA)</v>
          </cell>
          <cell r="C5773" t="str">
            <v>H</v>
          </cell>
          <cell r="D5773">
            <v>7.0000000000000007E-2</v>
          </cell>
        </row>
        <row r="5774">
          <cell r="A5774">
            <v>40864</v>
          </cell>
          <cell r="B5774" t="str">
            <v>SEGURO - MENSALISTA (ENCARGOS COMPLEMENTARES) (COLETADO CAIXA)</v>
          </cell>
          <cell r="C5774" t="str">
            <v>MES</v>
          </cell>
          <cell r="D5774">
            <v>12.97</v>
          </cell>
        </row>
        <row r="5775">
          <cell r="A5775">
            <v>37371</v>
          </cell>
          <cell r="B5775" t="str">
            <v>TRANSPORTE - HORISTA (ENCARGOS COMPLEMENTARES) (COLETADO CAIXA)</v>
          </cell>
          <cell r="C5775" t="str">
            <v>H</v>
          </cell>
          <cell r="D5775">
            <v>1</v>
          </cell>
        </row>
        <row r="5776">
          <cell r="A5776">
            <v>40861</v>
          </cell>
          <cell r="B5776" t="str">
            <v>TRANSPORTE - MENSALISTA (ENCARGOS COMPLEMENTARES) (COLETADO CAIXA)</v>
          </cell>
          <cell r="C5776" t="str">
            <v>MES</v>
          </cell>
          <cell r="D5776">
            <v>189.05</v>
          </cell>
        </row>
        <row r="5777">
          <cell r="A5777">
            <v>40596</v>
          </cell>
          <cell r="B5777" t="str">
            <v>AGREGADO RECICLADO (RCD), CLASSE A CINZA, TIPO RACHAO RECICLADO (COLETADO CAIXA)</v>
          </cell>
          <cell r="C5777" t="str">
            <v>M3</v>
          </cell>
          <cell r="D5777">
            <v>35.299999999999997</v>
          </cell>
        </row>
        <row r="5778">
          <cell r="A5778">
            <v>40871</v>
          </cell>
          <cell r="B5778" t="str">
            <v>CALHA QUADRADA DE CHAPA DE ACO GALVANIZADA NUM 24, CORTE 100 CM (COLETADO CAIXA)</v>
          </cell>
          <cell r="C5778" t="str">
            <v>M</v>
          </cell>
          <cell r="D5778">
            <v>36.409999999999997</v>
          </cell>
        </row>
        <row r="5779">
          <cell r="A5779">
            <v>40869</v>
          </cell>
          <cell r="B5779" t="str">
            <v>CALHA QUADRADA DE CHAPA DE ACO GALVANIZADA NUM 24, CORTE 33 CM (COLETADO CAIXA)</v>
          </cell>
          <cell r="C5779" t="str">
            <v>M</v>
          </cell>
          <cell r="D5779">
            <v>12.98</v>
          </cell>
        </row>
        <row r="5780">
          <cell r="A5780">
            <v>40870</v>
          </cell>
          <cell r="B5780" t="str">
            <v>CALHA QUADRADA DE CHAPA DE ACO GALVANIZADA NUM 24, CORTE 50 CM (COLETADO CAIXA)</v>
          </cell>
          <cell r="C5780" t="str">
            <v>M</v>
          </cell>
          <cell r="D5780">
            <v>19.04</v>
          </cell>
        </row>
        <row r="5781">
          <cell r="A5781">
            <v>39960</v>
          </cell>
          <cell r="B5781" t="str">
            <v>CENTRALIZADOR DE BARRA DE ACO (CHUMBADOR TIPO CARAMBOLA), PARA ACO ATE 20 MM (COLETADO CAIXA)</v>
          </cell>
          <cell r="C5781" t="str">
            <v>UN</v>
          </cell>
          <cell r="D5781">
            <v>0.65</v>
          </cell>
        </row>
        <row r="5782">
          <cell r="A5782">
            <v>40576</v>
          </cell>
          <cell r="B5782" t="str">
            <v>CHAPA DE ACO GROSSA, ASTM A36, BITOLA 3/16, E =4,75 MM (37,29 KG/M2) (COLETADO CAIXA)</v>
          </cell>
          <cell r="C5782" t="str">
            <v>KG</v>
          </cell>
          <cell r="D5782">
            <v>2.39</v>
          </cell>
        </row>
        <row r="5783">
          <cell r="A5783">
            <v>40631</v>
          </cell>
          <cell r="B5783" t="str">
            <v>CHAPA PARA EMENDA DE VIGA, EM ACO GROSSO, QUALIDADE ESTRUTURAL, BITOLA 3/16 , E=4,75 MM, 4 FUROS, LARGURA 45 MM, COMPRIMENTO 500 MM  (COLETADO CAIXA)</v>
          </cell>
          <cell r="C5783" t="str">
            <v>PAR</v>
          </cell>
          <cell r="D5783">
            <v>32.99</v>
          </cell>
        </row>
        <row r="5784">
          <cell r="A5784">
            <v>40866</v>
          </cell>
          <cell r="B5784" t="str">
            <v>CUMEEIRA PARA TELHA DE CONCRETO, PARA 2 AGUAS DE TELHADO, COR CINZA, RENDIMENTO DE *3* TELHAS/M (COLETADO CAIXA)</v>
          </cell>
          <cell r="C5784" t="str">
            <v>UN</v>
          </cell>
          <cell r="D5784">
            <v>5.62</v>
          </cell>
        </row>
        <row r="5785">
          <cell r="A5785">
            <v>40215</v>
          </cell>
          <cell r="B5785" t="str">
            <v>ESPACADOR / DISTANCIADOR EM PLASTICO (COLETADO CAIXA)</v>
          </cell>
          <cell r="C5785" t="str">
            <v>UN</v>
          </cell>
          <cell r="D5785">
            <v>0.12</v>
          </cell>
        </row>
        <row r="5786">
          <cell r="A5786">
            <v>40616</v>
          </cell>
          <cell r="B5786" t="str">
            <v>ESPELHO / PLACA DE 3 POSTOS 4" X 2", PARA INSTALACAO DE TOMADAS E INTERRUPTORES (COLETADO CAIXA)</v>
          </cell>
          <cell r="C5786" t="str">
            <v>UN</v>
          </cell>
          <cell r="D5786">
            <v>2.64</v>
          </cell>
        </row>
        <row r="5787">
          <cell r="A5787">
            <v>40618</v>
          </cell>
          <cell r="B5787" t="str">
            <v>ESPELHO / PLACA DE 6 POSTOS 4" X 4", PARA INSTALACAO DE TOMADAS E INTERRUPTORES (COLETADO CAIXA)</v>
          </cell>
          <cell r="C5787" t="str">
            <v>UN</v>
          </cell>
          <cell r="D5787">
            <v>6.16</v>
          </cell>
        </row>
        <row r="5788">
          <cell r="A5788">
            <v>40868</v>
          </cell>
          <cell r="B5788" t="str">
            <v>FELTRO EM LA DE ROCHA, 1 FACE REVESTIDA COM FILME DE POLIPROPILENO, EM ROLO, DENSIDADE = 32 KG/M3, E=*50* MM (COLETADO CAIXA)</v>
          </cell>
          <cell r="C5788" t="str">
            <v>M2</v>
          </cell>
          <cell r="D5788">
            <v>162.18</v>
          </cell>
        </row>
        <row r="5789">
          <cell r="A5789">
            <v>40878</v>
          </cell>
          <cell r="B5789" t="str">
            <v>FITA ADESIVA ALUMINIZADA PARA INSTALACAO DE MANTAS DE SUBCOBERTURA, L = *5* CM (COLETADO CAIXA)</v>
          </cell>
          <cell r="C5789" t="str">
            <v>M</v>
          </cell>
          <cell r="D5789">
            <v>0.22</v>
          </cell>
        </row>
        <row r="5790">
          <cell r="A5790">
            <v>40874</v>
          </cell>
          <cell r="B5790" t="str">
            <v>GANCHO L COM ROSCA PARA FIXAR TELHA EM MADEIRA 5/16" X 350 MM (COLETADO CAIXA)</v>
          </cell>
          <cell r="C5790" t="str">
            <v>UN</v>
          </cell>
          <cell r="D5790">
            <v>2.3199999999999998</v>
          </cell>
        </row>
        <row r="5791">
          <cell r="A5791">
            <v>40875</v>
          </cell>
          <cell r="B5791" t="str">
            <v>GRAMPO 80,  EM ACO GALVANIZADO, 12,9 X 14 MM (L X A) (COLETADO CAIXA)</v>
          </cell>
          <cell r="C5791" t="str">
            <v>MIL</v>
          </cell>
          <cell r="D5791">
            <v>3.28</v>
          </cell>
        </row>
        <row r="5792">
          <cell r="A5792">
            <v>40555</v>
          </cell>
          <cell r="B5792" t="str">
            <v>GUARNICAO/MOLDURA DE ACABAMENTO PARA ESQUADRIA DE ALUMINIO ANODIZADO NATURAL, PARA 1 FACE (COLETADO CAIXA)</v>
          </cell>
          <cell r="C5792" t="str">
            <v>M</v>
          </cell>
          <cell r="D5792">
            <v>14.78</v>
          </cell>
        </row>
        <row r="5793">
          <cell r="A5793">
            <v>40646</v>
          </cell>
          <cell r="B5793" t="str">
            <v>INTERRUPTOR PARALELO 10A, 250V (APENAS MODULO)  (COLETADO CAIXA)</v>
          </cell>
          <cell r="C5793" t="str">
            <v>UN</v>
          </cell>
          <cell r="D5793">
            <v>8.58</v>
          </cell>
        </row>
        <row r="5794">
          <cell r="A5794">
            <v>40611</v>
          </cell>
          <cell r="B5794" t="str">
            <v>INTERRUPTOR SIMPLES 10A, 250V (APENAS MODULO) (COLETADO CAIXA)</v>
          </cell>
          <cell r="C5794" t="str">
            <v>UN</v>
          </cell>
          <cell r="D5794">
            <v>6.2</v>
          </cell>
        </row>
        <row r="5795">
          <cell r="A5795">
            <v>40877</v>
          </cell>
          <cell r="B5795" t="str">
            <v>MANTA ALUMINIZADA NAS DUAS FACES, PARA SUBCOBERTURA, E = *2* MM (COLETADO CAIXA)</v>
          </cell>
          <cell r="C5795" t="str">
            <v>M2</v>
          </cell>
          <cell r="D5795">
            <v>5.15</v>
          </cell>
        </row>
        <row r="5796">
          <cell r="A5796">
            <v>39956</v>
          </cell>
          <cell r="B5796" t="str">
            <v>MANTA DE POLIETILENO EXPANDIDO (PEBD), E = 5 MM (COLETADO CAIXA)</v>
          </cell>
          <cell r="C5796" t="str">
            <v>M2</v>
          </cell>
          <cell r="D5796">
            <v>2.99</v>
          </cell>
        </row>
        <row r="5797">
          <cell r="A5797">
            <v>37623</v>
          </cell>
          <cell r="B5797" t="str">
            <v>OPERADOR DE BETONEIRA ESTACIONARIA/MISTURADOR (COLETADO CAIXA)</v>
          </cell>
          <cell r="C5797" t="str">
            <v>H</v>
          </cell>
          <cell r="D5797">
            <v>12.82</v>
          </cell>
        </row>
        <row r="5798">
          <cell r="A5798">
            <v>40577</v>
          </cell>
          <cell r="B5798" t="str">
            <v>PARAFUSO ZINCADO, SEXTAVADO, AUTOBROCANTE, FLANGEADO, 4,2 X 19 (COLETADO CAIXA)</v>
          </cell>
          <cell r="C5798" t="str">
            <v>CENTO</v>
          </cell>
          <cell r="D5798">
            <v>8.36</v>
          </cell>
        </row>
        <row r="5799">
          <cell r="A5799">
            <v>40843</v>
          </cell>
          <cell r="B5799" t="str">
            <v>PARAFUSO, ASTM A307 - GRAU A, SEXTAVADO, ZINCADO, DIAMETRO 3/8" X 1" (9,52 MM X 25,4 MM)</v>
          </cell>
          <cell r="C5799" t="str">
            <v>CENTO</v>
          </cell>
          <cell r="D5799">
            <v>22.99</v>
          </cell>
        </row>
        <row r="5800">
          <cell r="A5800">
            <v>40580</v>
          </cell>
          <cell r="B5800" t="str">
            <v>PARAFUSO, AUTO ATARRACHANTE, CABECA CHATA, FENDA SIMPLES, 1/4" (6,35 MM) X 25 MM (COLETADO CAIXA)</v>
          </cell>
          <cell r="C5800" t="str">
            <v>CENTO</v>
          </cell>
          <cell r="D5800">
            <v>35.31</v>
          </cell>
        </row>
        <row r="5801">
          <cell r="A5801">
            <v>40578</v>
          </cell>
          <cell r="B5801" t="str">
            <v>PARAFUSO, COMUM, ASTM A307, SEXTAVADO, DIAMETRO 1/2" (12,7 MM) X 25,4 MM (1") (COLETADO CAIXA)</v>
          </cell>
          <cell r="C5801" t="str">
            <v>CENTO</v>
          </cell>
          <cell r="D5801">
            <v>57.55</v>
          </cell>
        </row>
        <row r="5802">
          <cell r="A5802">
            <v>40579</v>
          </cell>
          <cell r="B5802" t="str">
            <v>PARAFUSO, COMUM, ASTM A307, SEXTAVADO, DIAMETRO 1/4Â (6,3 MM) X 25,4 MM (1Â) (COLETADO CAIXA).</v>
          </cell>
          <cell r="C5802" t="str">
            <v>CENTO</v>
          </cell>
          <cell r="D5802">
            <v>24.2</v>
          </cell>
        </row>
        <row r="5803">
          <cell r="A5803">
            <v>39958</v>
          </cell>
          <cell r="B5803" t="str">
            <v>PERFILADO PERFURADO DUPLO 38 X 76 MM,  CHAPA 22 (COLETADO CAIXA)</v>
          </cell>
          <cell r="C5803" t="str">
            <v>M</v>
          </cell>
          <cell r="D5803">
            <v>10.78</v>
          </cell>
        </row>
        <row r="5804">
          <cell r="A5804">
            <v>39957</v>
          </cell>
          <cell r="B5804" t="str">
            <v>PERFILADO PERFURADO SIMPLES 38 X 38 MM,  CHAPA 22 (COLETADO CAIXA)</v>
          </cell>
          <cell r="C5804" t="str">
            <v>M</v>
          </cell>
          <cell r="D5804">
            <v>5.96</v>
          </cell>
        </row>
        <row r="5805">
          <cell r="A5805">
            <v>39947</v>
          </cell>
          <cell r="B5805" t="str">
            <v>PERFURATRIZ MANUAL, TORQUE MAXIMO 83 N.M, POTENCIA 5 CV, COM DIAMETRO MAXIMO 4", PARA SOLO GRAMPEADO (INCLUI SUPORTE OU CHASSI TIPO MESA) (COLETADO CAIXA)</v>
          </cell>
          <cell r="C5805" t="str">
            <v>UN</v>
          </cell>
          <cell r="D5805">
            <v>29842.44</v>
          </cell>
        </row>
        <row r="5806">
          <cell r="A5806">
            <v>40581</v>
          </cell>
          <cell r="B5806" t="str">
            <v>PISO DE CONCRETO - MODELO BLOCO UNIEURO 2 FUROS/PISOGRAMA/CONCREGRAMA, *35  CM X 25* CM, E =  *6* CM, COR NATURAL (COLETADO CAIXA)</v>
          </cell>
          <cell r="C5806" t="str">
            <v>M2</v>
          </cell>
          <cell r="D5806">
            <v>28.81</v>
          </cell>
        </row>
        <row r="5807">
          <cell r="A5807">
            <v>40582</v>
          </cell>
          <cell r="B5807" t="str">
            <v>PISO INTERTRAVADO DE CONCRETO - MODELO BLOCO UNIEURO 2 FUROS/PISOGRAMA/CONCREGRAMA, *35  CM X 25* CM, E =  *8* CM, COR NATURAL (COLETADO CAIXA)</v>
          </cell>
          <cell r="C5807" t="str">
            <v>M2</v>
          </cell>
          <cell r="D5807">
            <v>32.42</v>
          </cell>
        </row>
        <row r="5808">
          <cell r="A5808">
            <v>40588</v>
          </cell>
          <cell r="B5808" t="str">
            <v>PISO INTERTRAVADO DE CONCRETO - MODELO ONDA/16 FACES/UNISTEIN/PAVIS, *22 CM X *11 CM, E = 10 CM, RESISTENCIA DE 35 MPA (NBR 9781), COR NATURAL (COLETADO CAIXA)</v>
          </cell>
          <cell r="C5808" t="str">
            <v>M2</v>
          </cell>
          <cell r="D5808">
            <v>41.2</v>
          </cell>
        </row>
        <row r="5809">
          <cell r="A5809">
            <v>40585</v>
          </cell>
          <cell r="B5809" t="str">
            <v>PISO INTERTRAVADO DE CONCRETO - MODELO RETANGULAR/TIJOLINHO/PAVER/HOLANDES/PARALELEPIPEDO, 20 CM X 10 CM, E = 10 CM, RESISTENCIA DE 35 MPA (NBR 9781), COR NATURAL (COLETADO CAIXA)</v>
          </cell>
          <cell r="C5809" t="str">
            <v>M2</v>
          </cell>
          <cell r="D5809">
            <v>39.619999999999997</v>
          </cell>
        </row>
        <row r="5810">
          <cell r="A5810">
            <v>41757</v>
          </cell>
          <cell r="B5810" t="str">
            <v>PULVERIZADOOR DE TINTA ELETRICO / MAQUINA DE PINTURA AIRLESS, VAZAO *2* L/MIN (COLETADO CAIXA)</v>
          </cell>
          <cell r="C5810" t="str">
            <v>UN</v>
          </cell>
          <cell r="D5810">
            <v>9368.09</v>
          </cell>
        </row>
        <row r="5811">
          <cell r="A5811">
            <v>40872</v>
          </cell>
          <cell r="B5811" t="str">
            <v>RUFO INTERNO/EXTERNO DE CHAPA DE ACO GALVANIZADA NUM 24, CORTE 25 CM (COLETADO CAIXA)</v>
          </cell>
          <cell r="C5811" t="str">
            <v>M</v>
          </cell>
          <cell r="D5811">
            <v>8.67</v>
          </cell>
        </row>
        <row r="5812">
          <cell r="A5812">
            <v>39965</v>
          </cell>
          <cell r="B5812" t="str">
            <v>SISTEMA DE FORMAS MANUSEAVEIS DE ALUMINIO, PARA BLOCO RESID. COM PAREDES DE CONCRETO MOLDADAS IN LOCO, EM CONFORMIDADE COM O ORCAMENTO REF. 9672: BLOCO COM 4 PAV. E 4 UNIDADES POR PAV., UNIDADE HABITACIONALCOM 48 M2 E 2 QUARTOS; TELHA DE FIBROCIMENTO (COLETADO CAIXA)</v>
          </cell>
          <cell r="C5812" t="str">
            <v>M2</v>
          </cell>
          <cell r="D5812">
            <v>1214.6400000000001</v>
          </cell>
        </row>
        <row r="5813">
          <cell r="A5813">
            <v>39964</v>
          </cell>
          <cell r="B5813"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5813" t="str">
            <v>M2</v>
          </cell>
          <cell r="D5813">
            <v>999.42</v>
          </cell>
        </row>
        <row r="5814">
          <cell r="A5814">
            <v>40615</v>
          </cell>
          <cell r="B5814" t="str">
            <v>SUPORTE DE FIXACAO PARA ESPELHO / PLACA 4" X 2", PARA 3 MODULOS, PARA INSTALACAO DE TOMADAS E INTERRUPTORES (SOMENTE SUPORTE) (COLETADO CAIXA)</v>
          </cell>
          <cell r="C5814" t="str">
            <v>UN</v>
          </cell>
          <cell r="D5814">
            <v>1.1599999999999999</v>
          </cell>
        </row>
        <row r="5815">
          <cell r="A5815">
            <v>40617</v>
          </cell>
          <cell r="B5815" t="str">
            <v>SUPORTE DE FIXACAO PARA ESPELHO / PLACA 4" X 4", PARA 6 MODULOS, PARA INSTALACAO DE TOMADAS E INTERRUPTORES (SOMENTE SUPORTE) (COLETADO CAIXA)</v>
          </cell>
          <cell r="C5815" t="str">
            <v>UN</v>
          </cell>
          <cell r="D5815">
            <v>2.46</v>
          </cell>
        </row>
        <row r="5816">
          <cell r="A5816">
            <v>40867</v>
          </cell>
          <cell r="B5816" t="str">
            <v>TELHA DE ALUMINIO COM ISOLAMENTO TERMOACUSTICO EM ESPUMA RIGIDA DE POLIURETANO (PU) INJETADO, E = 30 MM, DENSIDADE 35 KG/M3, COM DUAS FACES TRAPEZOIDAIS (NAO INCLUI ACESSORIOS DE FIXACAO) (COLETADO CAIXA)</v>
          </cell>
          <cell r="C5816" t="str">
            <v>M2</v>
          </cell>
          <cell r="D5816">
            <v>41.89</v>
          </cell>
        </row>
        <row r="5817">
          <cell r="A5817">
            <v>40865</v>
          </cell>
          <cell r="B5817" t="str">
            <v>TELHA DE CONCRETO TIPO CLASSICA, COR CINZA, COMPRIMENTO DE *42* CM,  RENDIMENTO DE *10* TELHAS/M2 (COLETADO CAIXA)</v>
          </cell>
          <cell r="C5817" t="str">
            <v>UN</v>
          </cell>
          <cell r="D5817">
            <v>1.95</v>
          </cell>
        </row>
        <row r="5818">
          <cell r="A5818">
            <v>40613</v>
          </cell>
          <cell r="B5818" t="str">
            <v>TOMADA 2P+T 10A, 250V  (APENAS MODULO) (COLETADO CAIXA)</v>
          </cell>
          <cell r="C5818" t="str">
            <v>UN</v>
          </cell>
          <cell r="D5818">
            <v>4.9400000000000004</v>
          </cell>
        </row>
        <row r="5819">
          <cell r="A5819">
            <v>40614</v>
          </cell>
          <cell r="B5819" t="str">
            <v>TOMADA 2P+T 20A, 250V  (APENAS MODULO) (COLETADO CAIXA)</v>
          </cell>
          <cell r="C5819" t="str">
            <v>UN</v>
          </cell>
          <cell r="D5819">
            <v>7.9</v>
          </cell>
        </row>
        <row r="5820">
          <cell r="A5820">
            <v>40609</v>
          </cell>
          <cell r="B5820" t="str">
            <v>TORRE METALICA COMPLETA PARA UMA CARGA DE 8 TF (80 KN)  E PE DIREITO DE 6 M, INCLUINDO MODULOS , DIAGONAIS, SAPATAS E FORCADOS (LOCACAO) (COLETADO CAIXA)</v>
          </cell>
          <cell r="C5820" t="str">
            <v>MES</v>
          </cell>
          <cell r="D5820">
            <v>151.93</v>
          </cell>
        </row>
        <row r="5821">
          <cell r="A5821">
            <v>40610</v>
          </cell>
          <cell r="B5821" t="str">
            <v>VIGA DE ESCORAMAENTO H20, DE MADEIRA, PESO DE 5,00 A 5,20 KG/M, COM EXTREMIDADES PLASTICAS (COLETADO CAIXA)</v>
          </cell>
          <cell r="C5821" t="str">
            <v>M</v>
          </cell>
          <cell r="D5821">
            <v>46.16</v>
          </cell>
        </row>
        <row r="5822">
          <cell r="A5822">
            <v>26032</v>
          </cell>
          <cell r="B5822" t="str">
            <v>.!EM PROCESSO DE DESATIVACAO! TINTA RETRORREFLETIVAS A BASE DE RESINA ACRILICA COM MICROESFERA DE VIDRO, DB-800 COR BRANCA N 9,5.</v>
          </cell>
          <cell r="C5822" t="str">
            <v>L</v>
          </cell>
          <cell r="D5822">
            <v>21.63</v>
          </cell>
        </row>
        <row r="5823">
          <cell r="A5823">
            <v>159</v>
          </cell>
          <cell r="B5823" t="str">
            <v>!EM PROCESSO DE DESATIVACAO! ADUBO BOVINO</v>
          </cell>
          <cell r="C5823" t="str">
            <v>M3</v>
          </cell>
          <cell r="D5823">
            <v>147.27000000000001</v>
          </cell>
        </row>
        <row r="5824">
          <cell r="A5824">
            <v>20006</v>
          </cell>
          <cell r="B5824" t="str">
            <v>!EM PROCESSO DE DESATIVACAO! ALIZAR / GUARNICAO 5 X 2CM MADEIRA CEDRO/IMBUIA/JEQUITIBA OU SIMILAR</v>
          </cell>
          <cell r="C5824" t="str">
            <v>M</v>
          </cell>
          <cell r="D5824">
            <v>3.89</v>
          </cell>
        </row>
        <row r="5825">
          <cell r="A5825">
            <v>3332</v>
          </cell>
          <cell r="B5825" t="str">
            <v>!EM PROCESSO DE DESATIVACAO! APARELHO DE OXI-ACETILENO PARA SOLDA E CORTE, SEM O GAS (PPU) (LOCACAO)</v>
          </cell>
          <cell r="C5825" t="str">
            <v>H</v>
          </cell>
          <cell r="D5825">
            <v>1.62</v>
          </cell>
        </row>
        <row r="5826">
          <cell r="A5826">
            <v>4757</v>
          </cell>
          <cell r="B5826" t="str">
            <v>!EM PROCESSO DE DESATIVACAO! ASFALTADOR</v>
          </cell>
          <cell r="C5826" t="str">
            <v>H</v>
          </cell>
          <cell r="D5826">
            <v>15.63</v>
          </cell>
        </row>
        <row r="5827">
          <cell r="A5827">
            <v>518</v>
          </cell>
          <cell r="B5827" t="str">
            <v>!EM PROCESSO DE DESATIVACAO! ASSENTAMENTO DE PISO VINILICO EM PLACAS - SOMENTE MAO DE OBRA.</v>
          </cell>
          <cell r="C5827" t="str">
            <v>M2</v>
          </cell>
          <cell r="D5827">
            <v>8.2899999999999991</v>
          </cell>
        </row>
        <row r="5828">
          <cell r="A5828">
            <v>3426</v>
          </cell>
          <cell r="B5828" t="str">
            <v>!EM PROCESSO DE DESATIVACAO! BANDEIRA P/ PORTA/ JAN MAD REGIONAL 2A P/ VIDRO</v>
          </cell>
          <cell r="C5828" t="str">
            <v>M2</v>
          </cell>
          <cell r="D5828">
            <v>93.6</v>
          </cell>
        </row>
        <row r="5829">
          <cell r="A5829">
            <v>3425</v>
          </cell>
          <cell r="B5829" t="str">
            <v>!EM PROCESSO DE DESATIVACAO! BANDEIRA P/ PORTA/JANELA EM MADEIRA IMBUIA/CEDRO ARANA/CEDRO ROSA OU EQUIVALENTE DA REGIAO, TIPO FIXA PARA VIDRO (SEM VIDRO) (SEM GUARNICAO) (SEM ACABAMENTO)</v>
          </cell>
          <cell r="C5829" t="str">
            <v>M2</v>
          </cell>
          <cell r="D5829">
            <v>143.52000000000001</v>
          </cell>
        </row>
        <row r="5830">
          <cell r="A5830">
            <v>641</v>
          </cell>
          <cell r="B5830" t="str">
            <v>!EM PROCESSO DE DESATIVACAO! BATE ESTACA-MARTELO ATE 3,0T DIESEL 160 HP TORRE 15 M MAGAN IM 1520 BS</v>
          </cell>
          <cell r="C5830" t="str">
            <v>H</v>
          </cell>
          <cell r="D5830">
            <v>109.42</v>
          </cell>
        </row>
        <row r="5831">
          <cell r="A5831">
            <v>10532</v>
          </cell>
          <cell r="B5831" t="str">
            <v>!EM PROCESSO DE DESATIVACAO! BETONEIRA DE 320 A 600 LITROS COM CARREGADOR E MOTOR ELETRICO TRIFASICO (LOCACAO)</v>
          </cell>
          <cell r="C5831" t="str">
            <v>H</v>
          </cell>
          <cell r="D5831">
            <v>1.51</v>
          </cell>
        </row>
        <row r="5832">
          <cell r="A5832">
            <v>10531</v>
          </cell>
          <cell r="B5832" t="str">
            <v>!EM PROCESSO DE DESATIVACAO! BETONEIRA 320 L COM MOTOR ELETRICO TRIFASICO, POTENCIA DE 3 HP, COM CARREGADOR MECANICO (LOCACAO)</v>
          </cell>
          <cell r="C5832" t="str">
            <v>H</v>
          </cell>
          <cell r="D5832">
            <v>1.57</v>
          </cell>
        </row>
        <row r="5833">
          <cell r="A5833">
            <v>11117</v>
          </cell>
          <cell r="B5833" t="str">
            <v>!EM PROCESSO DE DESATIVACAO! BLOCO SEXTAVADO P/PAVIMENTACAO, EM CONCRETO COM 35 MPA (TIPO BLOKRET), DE 30 X 30 CM, E = 8,0 CM (NBR 9781:2013)</v>
          </cell>
          <cell r="C5833" t="str">
            <v>UN</v>
          </cell>
          <cell r="D5833">
            <v>3.1</v>
          </cell>
        </row>
        <row r="5834">
          <cell r="A5834">
            <v>5082</v>
          </cell>
          <cell r="B5834" t="str">
            <v>!EM PROCESSO DE DESATIVACAO! BORBOLETA FERRO CROMADO P/ JANELA MADEIRA TP GUILHOTINA</v>
          </cell>
          <cell r="C5834" t="str">
            <v>PAR</v>
          </cell>
          <cell r="D5834">
            <v>13.89</v>
          </cell>
        </row>
        <row r="5835">
          <cell r="A5835">
            <v>1004</v>
          </cell>
          <cell r="B5835" t="str">
            <v>!EM PROCESSO DE DESATIVACAO! CABO DE COBRE ISOLAMENTO ANTI-CHAMA 450/750V 16MM2, FLEXIVEL, TP FORESPLAST ALCOA OU EQUIV</v>
          </cell>
          <cell r="C5835" t="str">
            <v>M</v>
          </cell>
          <cell r="D5835">
            <v>10.95</v>
          </cell>
        </row>
        <row r="5836">
          <cell r="A5836">
            <v>5089</v>
          </cell>
          <cell r="B5836" t="str">
            <v>!EM PROCESSO DE DESATIVACAO! CADEADO ACO GRAFITADO OXIDADO ENVERNIZADO 45MM</v>
          </cell>
          <cell r="C5836" t="str">
            <v>UN</v>
          </cell>
          <cell r="D5836">
            <v>28.88</v>
          </cell>
        </row>
        <row r="5837">
          <cell r="A5837">
            <v>11246</v>
          </cell>
          <cell r="B5837" t="str">
            <v>!EM PROCESSO DE DESATIVACAO! CAIXA DE PASSAGEM N 1 PADRAO TELEBRAS DIM 10 X10 X 5CM EM CHAPA DE ACO GALV</v>
          </cell>
          <cell r="C5837" t="str">
            <v>UN</v>
          </cell>
          <cell r="D5837">
            <v>11.03</v>
          </cell>
        </row>
        <row r="5838">
          <cell r="A5838">
            <v>1072</v>
          </cell>
          <cell r="B5838" t="str">
            <v>!EM PROCESSO DE DESATIVACAO! CAIXA DE PROTECAO P/ MEDIDOR MONOFASICO E DISJUNTOR EM CHAPA DE FERRO GALV</v>
          </cell>
          <cell r="C5838" t="str">
            <v>UN</v>
          </cell>
          <cell r="D5838">
            <v>64.510000000000005</v>
          </cell>
        </row>
        <row r="5839">
          <cell r="A5839">
            <v>12075</v>
          </cell>
          <cell r="B5839" t="str">
            <v>!EM PROCESSO DE DESATIVACAO! CAIXA P/ MEDICAO DE DEMANDA E ENERGIA REATIVA EM CHAPA 18 ESTAMPADA , PADRAO DE CONCESSIONARIA LOCAL</v>
          </cell>
          <cell r="C5839" t="str">
            <v>UN</v>
          </cell>
          <cell r="D5839">
            <v>436.4</v>
          </cell>
        </row>
        <row r="5840">
          <cell r="A5840">
            <v>11</v>
          </cell>
          <cell r="B5840" t="str">
            <v>!EM PROCESSO DE DESATIVACAO! CERA</v>
          </cell>
          <cell r="C5840" t="str">
            <v>KG</v>
          </cell>
          <cell r="D5840">
            <v>23.76</v>
          </cell>
        </row>
        <row r="5841">
          <cell r="A5841">
            <v>13712</v>
          </cell>
          <cell r="B5841" t="str">
            <v>!EM PROCESSO DE DESATIVACAO! CHAVE COMPENSADORA TRIFASICA P/ MOTOR 15CV (380V) C/ FUSIVEL DIAZED 50A</v>
          </cell>
          <cell r="C5841" t="str">
            <v>UN</v>
          </cell>
          <cell r="D5841">
            <v>10476.48</v>
          </cell>
        </row>
        <row r="5842">
          <cell r="A5842">
            <v>13711</v>
          </cell>
          <cell r="B5842" t="str">
            <v>!EM PROCESSO DE DESATIVACAO! CHAVE COMPENSADORA TRIFASICA P/ MOTOR 150CV (380V) C/ FUSIVEL NH 315A</v>
          </cell>
          <cell r="C5842" t="str">
            <v>UN</v>
          </cell>
          <cell r="D5842">
            <v>32657.69</v>
          </cell>
        </row>
        <row r="5843">
          <cell r="A5843">
            <v>13704</v>
          </cell>
          <cell r="B5843" t="str">
            <v>!EM PROCESSO DE DESATIVACAO! CHAVE COMPENSADORA TRIFASICA P/ MOTOR 40CV (380V) C/ FUSIVEL NH 100A</v>
          </cell>
          <cell r="C5843" t="str">
            <v>UN</v>
          </cell>
          <cell r="D5843">
            <v>4665.68</v>
          </cell>
        </row>
        <row r="5844">
          <cell r="A5844">
            <v>13710</v>
          </cell>
          <cell r="B5844" t="str">
            <v>!EM PROCESSO DE DESATIVACAO! CHAVE COMPENSADORA TRIFASICA P/ MOTOR 75CV (380V) C/ FUSIVEL NH 160A</v>
          </cell>
          <cell r="C5844" t="str">
            <v>UN</v>
          </cell>
          <cell r="D5844">
            <v>5577.65</v>
          </cell>
        </row>
        <row r="5845">
          <cell r="A5845">
            <v>12080</v>
          </cell>
          <cell r="B5845" t="str">
            <v>!EM PROCESSO DE DESATIVACAO! CHAVE FACA MONOPOLAR BLINDADA 30A/250V</v>
          </cell>
          <cell r="C5845" t="str">
            <v>UN</v>
          </cell>
          <cell r="D5845">
            <v>44.1</v>
          </cell>
        </row>
        <row r="5846">
          <cell r="A5846">
            <v>12092</v>
          </cell>
          <cell r="B5846" t="str">
            <v>!EM PROCESSO DE DESATIVACAO! CHAVE FACA TRIPOLAR C/BASE DE ARDOSIA/MARMORE 100A/250V</v>
          </cell>
          <cell r="C5846" t="str">
            <v>UN</v>
          </cell>
          <cell r="D5846">
            <v>73.150000000000006</v>
          </cell>
        </row>
        <row r="5847">
          <cell r="A5847">
            <v>13847</v>
          </cell>
          <cell r="B5847" t="str">
            <v>!EM PROCESSO DE DESATIVACAO! CHAVE REVERSORA TRIFASICA BLINDADA 30A, 250V</v>
          </cell>
          <cell r="C5847" t="str">
            <v>UN</v>
          </cell>
          <cell r="D5847">
            <v>136.79</v>
          </cell>
        </row>
        <row r="5848">
          <cell r="A5848">
            <v>12340</v>
          </cell>
          <cell r="B5848" t="str">
            <v>!EM PROCESSO DE DESATIVACAO! CHAVE SECCIONADORA TRIPOLAR P/ MEDIA TENSAO 400A/15KV, C/ COMANDO MANUAL SIMULTANEO NAS 3 FASES ATRAVES DE PUNHO</v>
          </cell>
          <cell r="C5848" t="str">
            <v>UN</v>
          </cell>
          <cell r="D5848">
            <v>2311.66</v>
          </cell>
        </row>
        <row r="5849">
          <cell r="A5849">
            <v>12341</v>
          </cell>
          <cell r="B5849" t="str">
            <v>!EM PROCESSO DE DESATIVACAO! CHAVE SECCIONADORA TRIPOLAR P/ MEDIA TENSAO 400A/15KV, C/ COMANDO MANUAL SIMULTANEO NAS 3 FASES ATRAVES DE VARA DE MANOBRA, TIPO 3 DC 0015-2W SIEMENS OU EQUIV</v>
          </cell>
          <cell r="C5849" t="str">
            <v>UN</v>
          </cell>
          <cell r="D5849">
            <v>2118.52</v>
          </cell>
        </row>
        <row r="5850">
          <cell r="A5850">
            <v>12017</v>
          </cell>
          <cell r="B5850" t="str">
            <v>!EM PROCESSO DE DESATIVACAO! CONDULETE EM PVC, TIPO "LB", SEM TAMPA, DE 3/4"</v>
          </cell>
          <cell r="C5850" t="str">
            <v>UN</v>
          </cell>
          <cell r="D5850">
            <v>5.94</v>
          </cell>
        </row>
        <row r="5851">
          <cell r="A5851">
            <v>12024</v>
          </cell>
          <cell r="B5851" t="str">
            <v>!EM PROCESSO DE DESATIVACAO! CONDULETE PVC TIPO "TA" D = 3/4" S/TAMPA"</v>
          </cell>
          <cell r="C5851" t="str">
            <v>UN</v>
          </cell>
          <cell r="D5851">
            <v>17.12</v>
          </cell>
        </row>
        <row r="5852">
          <cell r="A5852">
            <v>12029</v>
          </cell>
          <cell r="B5852" t="str">
            <v>!EM PROCESSO DE DESATIVACAO! CONDULETE PVC TIPO "XA" D = 3/4" S/TAMPA"</v>
          </cell>
          <cell r="C5852" t="str">
            <v>UN</v>
          </cell>
          <cell r="D5852">
            <v>14.85</v>
          </cell>
        </row>
        <row r="5853">
          <cell r="A5853">
            <v>4266</v>
          </cell>
          <cell r="B5853" t="str">
            <v>!EM PROCESSO DE DESATIVACAO! COPIA HELIOGRAFICA</v>
          </cell>
          <cell r="C5853" t="str">
            <v>M2</v>
          </cell>
          <cell r="D5853">
            <v>16.05</v>
          </cell>
        </row>
        <row r="5854">
          <cell r="A5854">
            <v>1881</v>
          </cell>
          <cell r="B5854" t="str">
            <v>!EM PROCESSO DE DESATIVACAO! CURVA PVC 135G 1 1/2" P/ ELETRODUTO ROSCAVEL</v>
          </cell>
          <cell r="C5854" t="str">
            <v>UN</v>
          </cell>
          <cell r="D5854">
            <v>12.15</v>
          </cell>
        </row>
        <row r="5855">
          <cell r="A5855">
            <v>1890</v>
          </cell>
          <cell r="B5855" t="str">
            <v>!EM PROCESSO DE DESATIVACAO! CURVA PVC 135G 1 1/4" P/ ELETRODUTO ROSCAVEL</v>
          </cell>
          <cell r="C5855" t="str">
            <v>UN</v>
          </cell>
          <cell r="D5855">
            <v>10.6</v>
          </cell>
        </row>
        <row r="5856">
          <cell r="A5856">
            <v>1886</v>
          </cell>
          <cell r="B5856" t="str">
            <v>!EM PROCESSO DE DESATIVACAO! CURVA PVC 135G 1/2" P/ ELETRODUTO ROSCAVEL</v>
          </cell>
          <cell r="C5856" t="str">
            <v>UN</v>
          </cell>
          <cell r="D5856">
            <v>4.41</v>
          </cell>
        </row>
        <row r="5857">
          <cell r="A5857">
            <v>1882</v>
          </cell>
          <cell r="B5857" t="str">
            <v>!EM PROCESSO DE DESATIVACAO! CURVA PVC 135G 2 1/2" P/ ELETRODUTO ROSCAVEL</v>
          </cell>
          <cell r="C5857" t="str">
            <v>UN</v>
          </cell>
          <cell r="D5857">
            <v>18.34</v>
          </cell>
        </row>
        <row r="5858">
          <cell r="A5858">
            <v>1889</v>
          </cell>
          <cell r="B5858" t="str">
            <v>!EM PROCESSO DE DESATIVACAO! CURVA PVC 135G 2" P/ ELETRODUTO ROSCAVEL</v>
          </cell>
          <cell r="C5858" t="str">
            <v>UN</v>
          </cell>
          <cell r="D5858">
            <v>16.05</v>
          </cell>
        </row>
        <row r="5859">
          <cell r="A5859">
            <v>1888</v>
          </cell>
          <cell r="B5859" t="str">
            <v>!EM PROCESSO DE DESATIVACAO! CURVA PVC 135G 3" P/ ELETRODUTO ROSCAVEL</v>
          </cell>
          <cell r="C5859" t="str">
            <v>UN</v>
          </cell>
          <cell r="D5859">
            <v>43.4</v>
          </cell>
        </row>
        <row r="5860">
          <cell r="A5860">
            <v>1883</v>
          </cell>
          <cell r="B5860" t="str">
            <v>!EM PROCESSO DE DESATIVACAO! CURVA PVC 135G 4" P/ ELETRODUTO ROSCAVEL</v>
          </cell>
          <cell r="C5860" t="str">
            <v>UN</v>
          </cell>
          <cell r="D5860">
            <v>46.38</v>
          </cell>
        </row>
        <row r="5861">
          <cell r="A5861">
            <v>13888</v>
          </cell>
          <cell r="B5861" t="str">
            <v>!EM PROCESSO DE DESATIVACAO! DESEMPENADEIRA ELETRICA 2CV P/ PISO CONCRETO</v>
          </cell>
          <cell r="C5861" t="str">
            <v>UN</v>
          </cell>
          <cell r="D5861">
            <v>3394</v>
          </cell>
        </row>
        <row r="5862">
          <cell r="A5862">
            <v>20008</v>
          </cell>
          <cell r="B5862" t="str">
            <v>!EM PROCESSO DE DESATIVACAO! DISJUNTOR MONOFASICO 10A, 2KA (220V)</v>
          </cell>
          <cell r="C5862" t="str">
            <v>UN</v>
          </cell>
          <cell r="D5862">
            <v>14.25</v>
          </cell>
        </row>
        <row r="5863">
          <cell r="A5863">
            <v>20009</v>
          </cell>
          <cell r="B5863" t="str">
            <v>!EM PROCESSO DE DESATIVACAO! DISJUNTOR MONOFASICO 15A, 2KA (220V)</v>
          </cell>
          <cell r="C5863" t="str">
            <v>UN</v>
          </cell>
          <cell r="D5863">
            <v>14.25</v>
          </cell>
        </row>
        <row r="5864">
          <cell r="A5864">
            <v>20010</v>
          </cell>
          <cell r="B5864" t="str">
            <v>!EM PROCESSO DE DESATIVACAO! DISJUNTOR MONOFASICO 20A, 2KA (220V)</v>
          </cell>
          <cell r="C5864" t="str">
            <v>UN</v>
          </cell>
          <cell r="D5864">
            <v>14.33</v>
          </cell>
        </row>
        <row r="5865">
          <cell r="A5865">
            <v>14544</v>
          </cell>
          <cell r="B5865" t="str">
            <v>!EM PROCESSO DE DESATIVACAO! DISJUNTOR MONOFASICO 25A, 2KA (220V)</v>
          </cell>
          <cell r="C5865" t="str">
            <v>UN</v>
          </cell>
          <cell r="D5865">
            <v>14.33</v>
          </cell>
        </row>
        <row r="5866">
          <cell r="A5866">
            <v>20011</v>
          </cell>
          <cell r="B5866" t="str">
            <v>!EM PROCESSO DE DESATIVACAO! DISJUNTOR MONOFASICO 30A, 2KA (220V)</v>
          </cell>
          <cell r="C5866" t="str">
            <v>UN</v>
          </cell>
          <cell r="D5866">
            <v>14.71</v>
          </cell>
        </row>
        <row r="5867">
          <cell r="A5867">
            <v>20013</v>
          </cell>
          <cell r="B5867" t="str">
            <v>!EM PROCESSO DE DESATIVACAO! DISJUNTOR MONOFASICO 40A, 2KA (220V)</v>
          </cell>
          <cell r="C5867" t="str">
            <v>UN</v>
          </cell>
          <cell r="D5867">
            <v>21.59</v>
          </cell>
        </row>
        <row r="5868">
          <cell r="A5868">
            <v>20014</v>
          </cell>
          <cell r="B5868" t="str">
            <v>!EM PROCESSO DE DESATIVACAO! DISJUNTOR MONOFASICO 50A, 2KA (220V)</v>
          </cell>
          <cell r="C5868" t="str">
            <v>UN</v>
          </cell>
          <cell r="D5868">
            <v>22.43</v>
          </cell>
        </row>
        <row r="5869">
          <cell r="A5869">
            <v>20015</v>
          </cell>
          <cell r="B5869" t="str">
            <v>!EM PROCESSO DE DESATIVACAO! DISJUNTOR MONOFASICO 60A, 2KA (220V)</v>
          </cell>
          <cell r="C5869" t="str">
            <v>UN</v>
          </cell>
          <cell r="D5869">
            <v>34.020000000000003</v>
          </cell>
        </row>
        <row r="5870">
          <cell r="A5870">
            <v>20016</v>
          </cell>
          <cell r="B5870" t="str">
            <v>!EM PROCESSO DE DESATIVACAO! DISJUNTOR MONOFASICO 70A, 2KA (220V)</v>
          </cell>
          <cell r="C5870" t="str">
            <v>UN</v>
          </cell>
          <cell r="D5870">
            <v>34.21</v>
          </cell>
        </row>
        <row r="5871">
          <cell r="A5871">
            <v>14557</v>
          </cell>
          <cell r="B5871" t="str">
            <v>!EM PROCESSO DE DESATIVACAO! DISJUNTOR TRIFASICO 70A, 10KA (220V)</v>
          </cell>
          <cell r="C5871" t="str">
            <v>UN</v>
          </cell>
          <cell r="D5871">
            <v>130.44</v>
          </cell>
        </row>
        <row r="5872">
          <cell r="A5872">
            <v>13604</v>
          </cell>
          <cell r="B5872" t="str">
            <v>!EM PROCESSO DE DESATIVACAO! DISTRIBUIDOR DE BETUME, CAPACIDADE 6000 L, ESPARGIMENTO SOB PRESSAO, A SER MONTADO SOBRE CHASSIS DE CAMINHAO</v>
          </cell>
          <cell r="C5872" t="str">
            <v>UN</v>
          </cell>
          <cell r="D5872">
            <v>155184</v>
          </cell>
        </row>
        <row r="5873">
          <cell r="A5873">
            <v>2404</v>
          </cell>
          <cell r="B5873" t="str">
            <v>!EM PROCESSO DE DESATIVACAO! DIVISORIA COLMEIA CEGA COM MONTANTE E RODAPE DE ALUMINIO ANODIZADO SIMPLES (SEM COLOCACAO)</v>
          </cell>
          <cell r="C5873" t="str">
            <v>M2</v>
          </cell>
          <cell r="D5873">
            <v>152.5</v>
          </cell>
        </row>
        <row r="5874">
          <cell r="A5874">
            <v>7331</v>
          </cell>
          <cell r="B5874" t="str">
            <v>!EM PROCESSO DE DESATIVACAO! EMULSAO ASFALTICA COM ELASTOMERO</v>
          </cell>
          <cell r="C5874" t="str">
            <v>KG</v>
          </cell>
          <cell r="D5874">
            <v>10.66</v>
          </cell>
        </row>
        <row r="5875">
          <cell r="A5875">
            <v>2720</v>
          </cell>
          <cell r="B5875" t="str">
            <v>!EM PROCESSO DE DESATIVACAO! ESCAVADEIRA DRAGA DE ARRASTE, CAP. 3/4 JC 140HP (INCL MANUTENCAO/OPERACAO)</v>
          </cell>
          <cell r="C5875" t="str">
            <v>H</v>
          </cell>
          <cell r="D5875">
            <v>143.4</v>
          </cell>
        </row>
        <row r="5876">
          <cell r="A5876">
            <v>2722</v>
          </cell>
          <cell r="B5876" t="str">
            <v>!EM PROCESSO DE DESATIVACAO! ESCAVADEIRA HIDRAULICA SOBRE ESTEIRA, COM GARRA GIRATORIA DE MANDIBULAS, PESO OPERACIONAL ENTRE 22,00 E 25,50 TON, POTENCIA LIQUIDA ENTRE 150 E 160 HP</v>
          </cell>
          <cell r="C5876" t="str">
            <v>H</v>
          </cell>
          <cell r="D5876">
            <v>162.94999999999999</v>
          </cell>
        </row>
        <row r="5877">
          <cell r="A5877">
            <v>2719</v>
          </cell>
          <cell r="B5877" t="str">
            <v>!EM PROCESSO DE DESATIVACAO! ESCAVADEIRA HIDRAULICA SOBRE ESTEIRAS DE 99 HP, PESO OPERACIONAL DE *16* T E CAPACIDADE DE 0,85 A 1,00 M3 (LOCACAO COM OPERADOR, COMBUSTIVEL E MANUTENCAO)</v>
          </cell>
          <cell r="C5877" t="str">
            <v>H</v>
          </cell>
          <cell r="D5877">
            <v>121.5</v>
          </cell>
        </row>
        <row r="5878">
          <cell r="A5878">
            <v>11614</v>
          </cell>
          <cell r="B5878" t="str">
            <v>!EM PROCESSO DE DESATIVACAO! ESPUMA DE POLIURETANO E=20 A 25MM TEMP DE TRABALHO -50 A +100 GC DENS 29 A 35KG/M3</v>
          </cell>
          <cell r="C5878" t="str">
            <v>M2</v>
          </cell>
          <cell r="D5878">
            <v>40.08</v>
          </cell>
        </row>
        <row r="5879">
          <cell r="A5879">
            <v>11607</v>
          </cell>
          <cell r="B5879" t="str">
            <v>!EM PROCESSO DE DESATIVACAO! FELTRO ONDALIT LARGURA = 1,00 M</v>
          </cell>
          <cell r="C5879" t="str">
            <v>M</v>
          </cell>
          <cell r="D5879">
            <v>9.2799999999999994</v>
          </cell>
        </row>
        <row r="5880">
          <cell r="A5880">
            <v>3118</v>
          </cell>
          <cell r="B5880" t="str">
            <v>!EM PROCESSO DE DESATIVACAO! FERROLHO/FECHO/TARJETA OU TRINCO PINO REDONDO 2" SOBREPOR FERRO CROMADO</v>
          </cell>
          <cell r="C5880" t="str">
            <v>UN</v>
          </cell>
          <cell r="D5880">
            <v>1.68</v>
          </cell>
        </row>
        <row r="5881">
          <cell r="A5881">
            <v>20058</v>
          </cell>
          <cell r="B5881" t="str">
            <v>!EM PROCESSO DE DESATIVACAO! FIO DE COBRE NU 4 MM2</v>
          </cell>
          <cell r="C5881" t="str">
            <v>KG</v>
          </cell>
          <cell r="D5881">
            <v>1.83</v>
          </cell>
        </row>
        <row r="5882">
          <cell r="A5882">
            <v>20244</v>
          </cell>
          <cell r="B5882" t="str">
            <v>!EM PROCESSO DE DESATIVACAO! FIO P/ INSTAL. ELETRONICA (SOM) POLARIZADO BICOLOR 2 X 0,75MM2</v>
          </cell>
          <cell r="C5882" t="str">
            <v>M</v>
          </cell>
          <cell r="D5882">
            <v>1.36</v>
          </cell>
        </row>
        <row r="5883">
          <cell r="A5883">
            <v>3291</v>
          </cell>
          <cell r="B5883" t="str">
            <v>!EM PROCESSO DE DESATIVACAO! FURADEIRA DE IMPACTO, PORTATIL, ELETRICA, TIPO INDUSTRIAL, COM MADRIL DE 5/8" (LOCACAO)</v>
          </cell>
          <cell r="C5883" t="str">
            <v>H</v>
          </cell>
          <cell r="D5883">
            <v>0.79</v>
          </cell>
        </row>
        <row r="5884">
          <cell r="A5884">
            <v>12297</v>
          </cell>
          <cell r="B5884" t="str">
            <v>!EM PROCESSO DE DESATIVACAO! GLOBO ESFERICO DE PLASTICO TAMANHO MEDIO</v>
          </cell>
          <cell r="C5884" t="str">
            <v>UN</v>
          </cell>
          <cell r="D5884">
            <v>13.7</v>
          </cell>
        </row>
        <row r="5885">
          <cell r="A5885">
            <v>12299</v>
          </cell>
          <cell r="B5885" t="str">
            <v>!EM PROCESSO DE DESATIVACAO! GLOBO ESFERICO DE VIDRO LISO TAMANHO GRANDE</v>
          </cell>
          <cell r="C5885" t="str">
            <v>UN</v>
          </cell>
          <cell r="D5885">
            <v>38.04</v>
          </cell>
        </row>
        <row r="5886">
          <cell r="A5886">
            <v>12298</v>
          </cell>
          <cell r="B5886" t="str">
            <v>!EM PROCESSO DE DESATIVACAO! GLOBO ESFERICO DE VIDRO LISO TAMANHO MEDIO</v>
          </cell>
          <cell r="C5886" t="str">
            <v>UN</v>
          </cell>
          <cell r="D5886">
            <v>14.51</v>
          </cell>
        </row>
        <row r="5887">
          <cell r="A5887">
            <v>13910</v>
          </cell>
          <cell r="B5887" t="str">
            <v>!EM PROCESSO DE DESATIVACAO! GRUPO GERADOR C/ MOTOR DIESEL * 85 CV *, REBOCAVEL * 60 A 66 KVA</v>
          </cell>
          <cell r="C5887" t="str">
            <v>UN</v>
          </cell>
          <cell r="D5887">
            <v>55292.959999999999</v>
          </cell>
        </row>
        <row r="5888">
          <cell r="A5888">
            <v>13911</v>
          </cell>
          <cell r="B5888" t="str">
            <v>!EM PROCESSO DE DESATIVACAO! GRUPO GERADOR, 125/145 KVA, MOTOR A DIESEL 165 CV, 1800 RPM, ESTACIONARIO</v>
          </cell>
          <cell r="C5888" t="str">
            <v>UN</v>
          </cell>
          <cell r="D5888">
            <v>82041.399999999994</v>
          </cell>
        </row>
        <row r="5889">
          <cell r="A5889">
            <v>7370</v>
          </cell>
          <cell r="B5889" t="str">
            <v>!EM PROCESSO DE DESATIVACAO! GUINCHO MANUAL DE ALAVANCA, CAPACIDADE DE 1,6 T, COM 20 M DE CABO DE ACO (LOCACAO)</v>
          </cell>
          <cell r="C5889" t="str">
            <v>H</v>
          </cell>
          <cell r="D5889">
            <v>2.0299999999999998</v>
          </cell>
        </row>
        <row r="5890">
          <cell r="A5890">
            <v>3366</v>
          </cell>
          <cell r="B5890" t="str">
            <v>!EM PROCESSO DE DESATIVACAO! GUINDASTE (TIPO MUNK) COM CAPACIDADE TOTAL DE *15* T, MONTADO EM CAMINHAO COM CARROCERIA (LOCACAO COM OPERADOR, COMBUSTIVEL E MANUTENCAO)</v>
          </cell>
          <cell r="C5890" t="str">
            <v>H</v>
          </cell>
          <cell r="D5890">
            <v>108</v>
          </cell>
        </row>
        <row r="5891">
          <cell r="A5891">
            <v>3372</v>
          </cell>
          <cell r="B5891" t="str">
            <v>!EM PROCESSO DE DESATIVACAO! GUINDASTE ALTOPROPELIDO SOBRE PNEUS, COM LANCA TELESCOPICA, CAPACIDADE DE *10* T (LOCACAO COM OPERADOR, COMBUSTIVEL E MANUTENCAO)</v>
          </cell>
          <cell r="C5891" t="str">
            <v>H</v>
          </cell>
          <cell r="D5891">
            <v>117</v>
          </cell>
        </row>
        <row r="5892">
          <cell r="A5892">
            <v>3367</v>
          </cell>
          <cell r="B5892" t="str">
            <v>!EM PROCESSO DE DESATIVACAO! GUINDASTE AUTO-PROPELIDO, SOBRE PNEUS, C/ LANCA TELESCOPICA CAP * 15T * (INCL MANUTENCAO/OPERACAO)</v>
          </cell>
          <cell r="C5892" t="str">
            <v>H</v>
          </cell>
          <cell r="D5892">
            <v>138.85</v>
          </cell>
        </row>
        <row r="5893">
          <cell r="A5893">
            <v>13869</v>
          </cell>
          <cell r="B5893" t="str">
            <v>!EM PROCESSO DE DESATIVACAO! GUINDASTE HIDRAULICO TIPO TRUCK CRANE, C/LANCA TELESCOPICA DE ACIONAMENTO HIDRAULICO, CAPACIDADE DE CARGA 30.000 KG, COM PBT A PARTIR DE 30. 000 KG, MONTADO SOBRE CAMINHAO 6 X 4</v>
          </cell>
          <cell r="C5893" t="str">
            <v>UN</v>
          </cell>
          <cell r="D5893">
            <v>1857115.77</v>
          </cell>
        </row>
        <row r="5894">
          <cell r="A5894">
            <v>10816</v>
          </cell>
          <cell r="B5894" t="str">
            <v>!EM PROCESSO DE DESATIVACAO! HERBICIDA SELETIVO TORDON 2,4D DOWAGROSCIENCES</v>
          </cell>
          <cell r="C5894" t="str">
            <v>L</v>
          </cell>
          <cell r="D5894">
            <v>47.62</v>
          </cell>
        </row>
        <row r="5895">
          <cell r="A5895">
            <v>12771</v>
          </cell>
          <cell r="B5895" t="str">
            <v>!EM PROCESSO DE DESATIVACAO! HIDROMETRO 2,0 M3/H</v>
          </cell>
          <cell r="C5895" t="str">
            <v>UN</v>
          </cell>
          <cell r="D5895">
            <v>158.11000000000001</v>
          </cell>
        </row>
        <row r="5896">
          <cell r="A5896">
            <v>158</v>
          </cell>
          <cell r="B5896" t="str">
            <v>!EM PROCESSO DE DESATIVACAO! IMUNIZANTE PARA MADEIRAS BRUTAS TIPO CARBOLINEUM OU EQUIVALENTE</v>
          </cell>
          <cell r="C5896" t="str">
            <v>L</v>
          </cell>
          <cell r="D5896">
            <v>22.43</v>
          </cell>
        </row>
        <row r="5897">
          <cell r="A5897">
            <v>12122</v>
          </cell>
          <cell r="B5897" t="str">
            <v>!EM PROCESSO DE DESATIVACAO! INTERRUPTOR BIPOLAR (TECLA DUPLA) EMBUTIR 20A/250V C/ PLACA, TIPO SILENTOQUE PIAL OU EQUIV</v>
          </cell>
          <cell r="C5897" t="str">
            <v>UN</v>
          </cell>
          <cell r="D5897">
            <v>22.88</v>
          </cell>
        </row>
        <row r="5898">
          <cell r="A5898">
            <v>12127</v>
          </cell>
          <cell r="B5898" t="str">
            <v>!EM PROCESSO DE DESATIVACAO! INTERRUPTOR INTERMEDIARIO (TECLA DUPLA) EMBUTIR 10A/250V C/ PLACA, TIPO SILENTOQUE PIAL OU EQUIV</v>
          </cell>
          <cell r="C5898" t="str">
            <v>UN</v>
          </cell>
          <cell r="D5898">
            <v>21.28</v>
          </cell>
        </row>
        <row r="5899">
          <cell r="A5899">
            <v>12113</v>
          </cell>
          <cell r="B5899" t="str">
            <v>!EM PROCESSO DE DESATIVACAO! INTERRUPTOR PULSADOR P/ CAMPAINHA EMBUTIR 2A/250V C/ PLACA, TIPO SILENTOQUE PIAL OU EQUIV</v>
          </cell>
          <cell r="C5899" t="str">
            <v>UN</v>
          </cell>
          <cell r="D5899">
            <v>7.38</v>
          </cell>
        </row>
        <row r="5900">
          <cell r="A5900">
            <v>598</v>
          </cell>
          <cell r="B5900" t="str">
            <v>!EM PROCESSO DE DESATIVACAO! JANELA ALUMINIO CORRER SERIE 25 FOLHAS  PARA  VIDRO COM  BANDEIRA ,160 X 110CM (INCLUSO GUARNICAO E VIDRO LISO INCOLOR)</v>
          </cell>
          <cell r="C5900" t="str">
            <v>M2</v>
          </cell>
          <cell r="D5900">
            <v>377.39</v>
          </cell>
        </row>
        <row r="5901">
          <cell r="A5901">
            <v>3430</v>
          </cell>
          <cell r="B5901" t="str">
            <v>!EM PROCESSO DE DESATIVACAO! JANELA MADEIRA REGIONAL 1A ABRIR TP ALMOFADA C/ GUARNICAO</v>
          </cell>
          <cell r="C5901" t="str">
            <v>M2</v>
          </cell>
          <cell r="D5901">
            <v>436.8</v>
          </cell>
        </row>
        <row r="5902">
          <cell r="A5902">
            <v>3431</v>
          </cell>
          <cell r="B5902" t="str">
            <v>!EM PROCESSO DE DESATIVACAO! JANELA MADEIRA REGIONAL 1A ABRIR TP ALMOFADA C/ GUARNICAO 150 X 150CM</v>
          </cell>
          <cell r="C5902" t="str">
            <v>UN</v>
          </cell>
          <cell r="D5902">
            <v>886.08</v>
          </cell>
        </row>
        <row r="5903">
          <cell r="A5903">
            <v>3434</v>
          </cell>
          <cell r="B5903" t="str">
            <v>!EM PROCESSO DE DESATIVACAO! JANELA MADEIRA REGIONAL 1A ABRIR TP VENEZIANA / VIDRO</v>
          </cell>
          <cell r="C5903" t="str">
            <v>M2</v>
          </cell>
          <cell r="D5903">
            <v>561.6</v>
          </cell>
        </row>
        <row r="5904">
          <cell r="A5904">
            <v>3419</v>
          </cell>
          <cell r="B5904" t="str">
            <v>!EM PROCESSO DE DESATIVACAO! JANELA MADEIRA REGIONAL 1A CORRER / FOLHA P/ VIDRO C/ GUANICAO BANDEIRA P/ VIDRO</v>
          </cell>
          <cell r="C5904" t="str">
            <v>M2</v>
          </cell>
          <cell r="D5904">
            <v>341.64</v>
          </cell>
        </row>
        <row r="5905">
          <cell r="A5905">
            <v>3438</v>
          </cell>
          <cell r="B5905" t="str">
            <v>!EM PROCESSO DE DESATIVACAO! JANELA MADEIRA REGIONAL 1A CORRER / FOLHA P/ VIDRO C/ GUARNICAO S/ BANDEIRA</v>
          </cell>
          <cell r="C5905" t="str">
            <v>M2</v>
          </cell>
          <cell r="D5905">
            <v>343.2</v>
          </cell>
        </row>
        <row r="5906">
          <cell r="A5906">
            <v>3422</v>
          </cell>
          <cell r="B5906" t="str">
            <v>!EM PROCESSO DE DESATIVACAO! JANELA MADEIRA REGIONAL 2A TP GUILHOTINA C/ GUARNICAO</v>
          </cell>
          <cell r="C5906" t="str">
            <v>M2</v>
          </cell>
          <cell r="D5906">
            <v>464.88</v>
          </cell>
        </row>
        <row r="5907">
          <cell r="A5907">
            <v>11168</v>
          </cell>
          <cell r="B5907" t="str">
            <v>!EM PROCESSO DE DESATIVACAO! LACA INCOLOR CONCENTRADA PARA MADEIRA</v>
          </cell>
          <cell r="C5907" t="str">
            <v>GL</v>
          </cell>
          <cell r="D5907">
            <v>59.17</v>
          </cell>
        </row>
        <row r="5908">
          <cell r="A5908">
            <v>12207</v>
          </cell>
          <cell r="B5908" t="str">
            <v>!EM PROCESSO DE DESATIVACAO! LAMPADA FLUORESCENTE 85W</v>
          </cell>
          <cell r="C5908" t="str">
            <v>UN</v>
          </cell>
          <cell r="D5908">
            <v>8.77</v>
          </cell>
        </row>
        <row r="5909">
          <cell r="A5909">
            <v>14145</v>
          </cell>
          <cell r="B5909" t="str">
            <v>!EM PROCESSO DE DESATIVACAO! LATAO CHAPA LAMINADA 1.20X0.60M ESP=3.5MM</v>
          </cell>
          <cell r="C5909" t="str">
            <v>KG</v>
          </cell>
          <cell r="D5909">
            <v>49.08</v>
          </cell>
        </row>
        <row r="5910">
          <cell r="A5910">
            <v>14144</v>
          </cell>
          <cell r="B5910" t="str">
            <v>!EM PROCESSO DE DESATIVACAO! LATAO EM BARRA RETANGULAR</v>
          </cell>
          <cell r="C5910" t="str">
            <v>KG</v>
          </cell>
          <cell r="D5910">
            <v>38.090000000000003</v>
          </cell>
        </row>
        <row r="5911">
          <cell r="A5911">
            <v>12268</v>
          </cell>
          <cell r="B5911" t="str">
            <v>!EM PROCESSO DE DESATIVACAO! LUMINARIA ABERTA P/ ILUMINACAO PUBLICA, CORPO REFLETOR EM ALUMINIO FUNDIDO, PORTA LAMPADA E27 COM BRACO METALICO DE 1,50M</v>
          </cell>
          <cell r="C5911" t="str">
            <v>UN</v>
          </cell>
          <cell r="D5911">
            <v>82.59</v>
          </cell>
        </row>
        <row r="5912">
          <cell r="A5912">
            <v>3806</v>
          </cell>
          <cell r="B5912" t="str">
            <v>!EM PROCESSO DE DESATIVACAO! LUMINARIA AQUATIC PIAL REF. 60456 BRANCA</v>
          </cell>
          <cell r="C5912" t="str">
            <v>UN</v>
          </cell>
          <cell r="D5912">
            <v>168.72</v>
          </cell>
        </row>
        <row r="5913">
          <cell r="A5913">
            <v>3812</v>
          </cell>
          <cell r="B5913" t="str">
            <v>!EM PROCESSO DE DESATIVACAO! LUMINARIA CALHA SOBREPOR EM CHAPA ACO C/ 3 LAMPADAS FLUORESCENTES 2OW (COMPLETA, INCL. REATOR PART RAPIDA LAMPADAS)</v>
          </cell>
          <cell r="C5913" t="str">
            <v>UN</v>
          </cell>
          <cell r="D5913">
            <v>134.97</v>
          </cell>
        </row>
        <row r="5914">
          <cell r="A5914">
            <v>3786</v>
          </cell>
          <cell r="B5914" t="str">
            <v>!EM PROCESSO DE DESATIVACAO! LUMINARIA CALHA SOBREPOR EM CHAPA ACO C/ 3 LAMPADAS FLUORESCENTES 4OW (COMPLETA, INCL. REATOR PART RAPIDA E LAMPADAS)</v>
          </cell>
          <cell r="C5914" t="str">
            <v>UN</v>
          </cell>
          <cell r="D5914">
            <v>128.15</v>
          </cell>
        </row>
        <row r="5915">
          <cell r="A5915">
            <v>3784</v>
          </cell>
          <cell r="B5915" t="str">
            <v>!EM PROCESSO DE DESATIVACAO! LUMINARIA CALHA SOBREPOR EM CHAPA ACO C/ 4 LAMPADAS FLUORESCENTES 40W (COMPLETA, INCL. REATOR PART RAPIDA E LAMPADAS)</v>
          </cell>
          <cell r="C5915" t="str">
            <v>UN</v>
          </cell>
          <cell r="D5915">
            <v>164.27</v>
          </cell>
        </row>
        <row r="5916">
          <cell r="A5916">
            <v>3785</v>
          </cell>
          <cell r="B5916" t="str">
            <v>!EM PROCESSO DE DESATIVACAO! LUMINARIA DE SOBREPOR EM CHAPA DE ACO PARA LAMPADA FLUORESCENTE, COM 4 LAMPADAS DE 14 W E REATOR INCLUSOS</v>
          </cell>
          <cell r="C5916" t="str">
            <v>UN</v>
          </cell>
          <cell r="D5916">
            <v>141.09</v>
          </cell>
        </row>
        <row r="5917">
          <cell r="A5917">
            <v>13382</v>
          </cell>
          <cell r="B5917" t="str">
            <v>!EM PROCESSO DE DESATIVACAO! LUMINARIA FECHADA P/ ILUMINACAO PUBLICA, TIPO ABL 50/F OU EQUIV, P/ LAMPADA A VAPOR DE MERCURIO 400W</v>
          </cell>
          <cell r="C5917" t="str">
            <v>UN</v>
          </cell>
          <cell r="D5917">
            <v>227.29</v>
          </cell>
        </row>
        <row r="5918">
          <cell r="A5918">
            <v>12265</v>
          </cell>
          <cell r="B5918" t="str">
            <v>!EM PROCESSO DE DESATIVACAO! LUMINARIA PHILLIPS PARA LAMPADA DE 400 W MODELO HDK 47240064 OU EQUIVALENTE</v>
          </cell>
          <cell r="C5918" t="str">
            <v>UN</v>
          </cell>
          <cell r="D5918">
            <v>426.01</v>
          </cell>
        </row>
        <row r="5919">
          <cell r="A5919">
            <v>13841</v>
          </cell>
          <cell r="B5919" t="str">
            <v>!EM PROCESSO DE DESATIVACAO! LUMINARIA PLAFONIER SOBREPOR C/ GLOBO CHATO VIDRO BOCA 10CM INCL BASE/ARO METALICA OU PLASTICO C/ SOQUETE P/ 1 LAMP INCAND 60W - LINHA POPULAR</v>
          </cell>
          <cell r="C5919" t="str">
            <v>UN</v>
          </cell>
          <cell r="D5919">
            <v>46.85</v>
          </cell>
        </row>
        <row r="5920">
          <cell r="A5920">
            <v>20198</v>
          </cell>
          <cell r="B5920" t="str">
            <v>!EM PROCESSO DE DESATIVACAO! MADEIRA DE 1A. QUALIDADE (MADEIRA BRANCA), SERRADA E NAO APARELHADA, PARA FORMAS DE CONCRETO ARMADO</v>
          </cell>
          <cell r="C5920" t="str">
            <v>M3</v>
          </cell>
          <cell r="D5920">
            <v>1148.6099999999999</v>
          </cell>
        </row>
        <row r="5921">
          <cell r="A5921">
            <v>21038</v>
          </cell>
          <cell r="B5921" t="str">
            <v>!EM PROCESSO DE DESATIVACAO! MANGUEIRA DE INCENDIO C/ CAPA SIMPLES TECIDA FIO POLIESTER TUBO INT BORRACHA SINT ABNT TP 1 P/ INSTALACOES PREDIAIS D = 1 1/2</v>
          </cell>
          <cell r="C5921" t="str">
            <v>M</v>
          </cell>
          <cell r="D5921">
            <v>10.87</v>
          </cell>
        </row>
        <row r="5922">
          <cell r="A5922">
            <v>14647</v>
          </cell>
          <cell r="B5922" t="str">
            <v>!EM PROCESSO DE DESATIVACAO! MAQUINA DE PINTURA DE FAIXAS DE TRAFEGO, AUTOPROPELIDA, MOTOR A DIESEL DE 38 HP</v>
          </cell>
          <cell r="C5922" t="str">
            <v>UN</v>
          </cell>
          <cell r="D5922">
            <v>391500</v>
          </cell>
        </row>
        <row r="5923">
          <cell r="A5923">
            <v>13890</v>
          </cell>
          <cell r="B5923" t="str">
            <v>!EM PROCESSO DE DESATIVACAO! MAQUINA DEMARCADORA DE FAIXA DE TRAFEGO FX44 CONSMAQ, AUTOPROPELIDA,  MOTOR DIESEL 30 HP</v>
          </cell>
          <cell r="C5923" t="str">
            <v>UN</v>
          </cell>
          <cell r="D5923">
            <v>623174.04</v>
          </cell>
        </row>
        <row r="5924">
          <cell r="A5924">
            <v>1611</v>
          </cell>
          <cell r="B5924" t="str">
            <v>!EM PROCESSO DE DESATIVACAO! MASSA P/ VEDACAO DE TELHA DE AMIANTO</v>
          </cell>
          <cell r="C5924" t="str">
            <v>KG</v>
          </cell>
          <cell r="D5924">
            <v>57.18</v>
          </cell>
        </row>
        <row r="5925">
          <cell r="A5925">
            <v>7321</v>
          </cell>
          <cell r="B5925" t="str">
            <v>!EM PROCESSO DE DESATIVACAO! MASTIQUE ELASTICO BASE SILICONE</v>
          </cell>
          <cell r="C5925" t="str">
            <v>310ML</v>
          </cell>
          <cell r="D5925">
            <v>23.32</v>
          </cell>
        </row>
        <row r="5926">
          <cell r="A5926">
            <v>13597</v>
          </cell>
          <cell r="B5926" t="str">
            <v>!EM PROCESSO DE DESATIVACAO! PADRAO POLIFASICO COMPLETO EM POSTE GALV DE 3" X 5,0M</v>
          </cell>
          <cell r="C5926" t="str">
            <v>UN</v>
          </cell>
          <cell r="D5926">
            <v>732.74</v>
          </cell>
        </row>
        <row r="5927">
          <cell r="A5927">
            <v>21144</v>
          </cell>
          <cell r="B5927" t="str">
            <v>!EM PROCESSO DE DESATIVACAO! PAPEL MANTEIGA (FOLHA 66 X 96CM)</v>
          </cell>
          <cell r="C5927" t="str">
            <v>UN</v>
          </cell>
          <cell r="D5927">
            <v>1.27</v>
          </cell>
        </row>
        <row r="5928">
          <cell r="A5928">
            <v>21140</v>
          </cell>
          <cell r="B5928" t="str">
            <v>!EM PROCESSO DE DESATIVACAO! PAPEL MILIMETRADO TRANSPARENTE - ROLO DE 1,05 X 10M</v>
          </cell>
          <cell r="C5928" t="str">
            <v>10M</v>
          </cell>
          <cell r="D5928">
            <v>6.66</v>
          </cell>
        </row>
        <row r="5929">
          <cell r="A5929">
            <v>21139</v>
          </cell>
          <cell r="B5929" t="str">
            <v>!EM PROCESSO DE DESATIVACAO! PAPEL VEGETAL 90G/M2 - 0,8M DE LARGURA</v>
          </cell>
          <cell r="C5929" t="str">
            <v>M</v>
          </cell>
          <cell r="D5929">
            <v>5.5</v>
          </cell>
        </row>
        <row r="5930">
          <cell r="A5930">
            <v>4466</v>
          </cell>
          <cell r="B5930" t="str">
            <v>!EM PROCESSO DE DESATIVACAO! PECA DE MADEIRA DE LEI NATIVA/REGIONAL *5 X 15* CM NAO APARELHADA</v>
          </cell>
          <cell r="C5930" t="str">
            <v>M</v>
          </cell>
          <cell r="D5930">
            <v>22.5</v>
          </cell>
        </row>
        <row r="5931">
          <cell r="A5931">
            <v>20210</v>
          </cell>
          <cell r="B5931" t="str">
            <v>!EM PROCESSO DE DESATIVACAO! PECA DE MADEIRA LEI APARELHADA 3 X 4.1/2" (7,5 X 11,5)</v>
          </cell>
          <cell r="C5931" t="str">
            <v>M</v>
          </cell>
          <cell r="D5931">
            <v>16.86</v>
          </cell>
        </row>
        <row r="5932">
          <cell r="A5932">
            <v>4419</v>
          </cell>
          <cell r="B5932" t="str">
            <v>!EM PROCESSO DE DESATIVACAO! PECA DE MADEIRA NAO APARELHADA *10 X 10 X 3* CM, MACARANDUBA, ANGELIM OU EQUIVALENTE DA REGIAO</v>
          </cell>
          <cell r="C5932" t="str">
            <v>UN</v>
          </cell>
          <cell r="D5932">
            <v>1.1299999999999999</v>
          </cell>
        </row>
        <row r="5933">
          <cell r="A5933">
            <v>20207</v>
          </cell>
          <cell r="B5933" t="str">
            <v>!EM PROCESSO DE DESATIVACAO! PECA MADEIRA DE LEI APARELHADA *4 X 7,5* CM</v>
          </cell>
          <cell r="C5933" t="str">
            <v>M</v>
          </cell>
          <cell r="D5933">
            <v>5.86</v>
          </cell>
        </row>
        <row r="5934">
          <cell r="A5934">
            <v>21110</v>
          </cell>
          <cell r="B5934" t="str">
            <v>!EM PROCESSO DE DESATIVACAO! PLACA CEGA METALICA REDONDA P/ TOMADA DE PISO 3 X 3"</v>
          </cell>
          <cell r="C5934" t="str">
            <v>UN</v>
          </cell>
          <cell r="D5934">
            <v>24.61</v>
          </cell>
        </row>
        <row r="5935">
          <cell r="A5935">
            <v>1374</v>
          </cell>
          <cell r="B5935" t="str">
            <v>!EM PROCESSO DE DESATIVACAO! PO P/ TRATAM ESPECIAL (SIST IMPERM) CIMENTO ESPECIAL PEGA RAPIDA</v>
          </cell>
          <cell r="C5935" t="str">
            <v>KG</v>
          </cell>
          <cell r="D5935">
            <v>3.72</v>
          </cell>
        </row>
        <row r="5936">
          <cell r="A5936">
            <v>11152</v>
          </cell>
          <cell r="B5936" t="str">
            <v>!EM PROCESSO DE DESATIVACAO! PORTA DE ABRIR EM ACO COM TRAVESSAS PARA VIDROS, COM PINTURA PRIMER DE PROTECAO, COM GUARNICAO, VIDROS NAO INCLUSOS</v>
          </cell>
          <cell r="C5936" t="str">
            <v>M2</v>
          </cell>
          <cell r="D5936">
            <v>397.01</v>
          </cell>
        </row>
        <row r="5937">
          <cell r="A5937">
            <v>11153</v>
          </cell>
          <cell r="B5937" t="str">
            <v>!EM PROCESSO DE DESATIVACAO! PORTA DE ABRIR EM ACO TIPO MISTA, VENEZIANA COM POSTIGO E GRADE QUADRICULADA, COM PINTURA PRIMER DE PROTECAO, COM GUARNICAO, VIDROS NAO INCLUSOS</v>
          </cell>
          <cell r="C5937" t="str">
            <v>M2</v>
          </cell>
          <cell r="D5937">
            <v>408.24</v>
          </cell>
        </row>
        <row r="5938">
          <cell r="A5938">
            <v>4929</v>
          </cell>
          <cell r="B5938" t="str">
            <v>!EM PROCESSO DE DESATIVACAO! PORTA DE ABRIR EM FERRO (TIPO CHAPA NUMERO 18), COM ALMOFADA E GUARNICAO, SEM BASCULA, DE *0,87 X 2,10* M.</v>
          </cell>
          <cell r="C5938" t="str">
            <v>M2</v>
          </cell>
          <cell r="D5938">
            <v>345.49</v>
          </cell>
        </row>
        <row r="5939">
          <cell r="A5939">
            <v>4931</v>
          </cell>
          <cell r="B5939" t="str">
            <v>!EM PROCESSO DE DESATIVACAO! PORTA FERRO ABRIR TP CHAPA C/ GUARNICAO 70 X 210CM</v>
          </cell>
          <cell r="C5939" t="str">
            <v>UN</v>
          </cell>
          <cell r="D5939">
            <v>312</v>
          </cell>
        </row>
        <row r="5940">
          <cell r="A5940">
            <v>4939</v>
          </cell>
          <cell r="B5940" t="str">
            <v>!EM PROCESSO DE DESATIVACAO! PORTA FERRO ABRIR TP QUADRICULADA C/ GUARNICAO 87 X 210CM</v>
          </cell>
          <cell r="C5940" t="str">
            <v>M2</v>
          </cell>
          <cell r="D5940">
            <v>346.84</v>
          </cell>
        </row>
        <row r="5941">
          <cell r="A5941">
            <v>20324</v>
          </cell>
          <cell r="B5941" t="str">
            <v>!EM PROCESSO DE DESATIVACAO! PORTA MADEIRA REGIONAL 2A VENEZIANA 60 X 210 X 3CM</v>
          </cell>
          <cell r="C5941" t="str">
            <v>UN</v>
          </cell>
          <cell r="D5941">
            <v>336.27</v>
          </cell>
        </row>
        <row r="5942">
          <cell r="A5942">
            <v>12272</v>
          </cell>
          <cell r="B5942" t="str">
            <v>!EM PROCESSO DE DESATIVACAO! PROJETOR P/ FACHADA PROVA DE TEMPO P/ LAMPADA INCANDESCENTE OU VAPOR MERCURIO E27, TIPO Z-15 PETERCO OU EQUIV</v>
          </cell>
          <cell r="C5942" t="str">
            <v>UN</v>
          </cell>
          <cell r="D5942">
            <v>103.64</v>
          </cell>
        </row>
        <row r="5943">
          <cell r="A5943">
            <v>5097</v>
          </cell>
          <cell r="B5943" t="str">
            <v>!EM PROCESSO DE DESATIVACAO! QUADRO DE DISTRIBUICAO DE EMBUTIR C/ BARRAMENTO TRIFASICO P/ 40 DISJUNTORES UNIPOLARES EM CHAPA DE FERRO GALV</v>
          </cell>
          <cell r="C5943" t="str">
            <v>UN</v>
          </cell>
          <cell r="D5943">
            <v>461.11</v>
          </cell>
        </row>
        <row r="5944">
          <cell r="A5944">
            <v>13400</v>
          </cell>
          <cell r="B5944" t="str">
            <v>!EM PROCESSO DE DESATIVACAO! QUADRO DE DISTRIBUICAO DE EMBUTIR SEM BARRAMENTO P/ 6 DISJUNTORES UNIPOLARES, S/ PORTA, EM CHAPA DE ACO GALV,</v>
          </cell>
          <cell r="C5944" t="str">
            <v>UN</v>
          </cell>
          <cell r="D5944">
            <v>24.25</v>
          </cell>
        </row>
        <row r="5945">
          <cell r="A5945">
            <v>12035</v>
          </cell>
          <cell r="B5945" t="str">
            <v>!EM PROCESSO DE DESATIVACAO! QUADRO EM CHAPA DE ACO 18, PARA 3 DISJUNTORES MONOPOLARES, SEM BARRAMENTO, DE EMBUTIR, COM PORTA (PARA DISTRIBUICAO DE CIRCUITOS)</v>
          </cell>
          <cell r="C5945" t="str">
            <v>UN</v>
          </cell>
          <cell r="D5945">
            <v>16</v>
          </cell>
        </row>
        <row r="5946">
          <cell r="A5946">
            <v>20272</v>
          </cell>
          <cell r="B5946" t="str">
            <v>!EM PROCESSO DE DESATIVACAO! QUADRO METALICO P/ MONT ELETRO-ELETRONICO 48 X 38 X 22CM CEMAR OU EQUIV</v>
          </cell>
          <cell r="C5946" t="str">
            <v>UN</v>
          </cell>
          <cell r="D5946">
            <v>230.96</v>
          </cell>
        </row>
        <row r="5947">
          <cell r="A5947">
            <v>12314</v>
          </cell>
          <cell r="B5947" t="str">
            <v>!EM PROCESSO DE DESATIVACAO! REATOR PARTIDA RAPIDA P/ 1 LAMPADA FLUORESCENTE 110W/220V</v>
          </cell>
          <cell r="C5947" t="str">
            <v>UN</v>
          </cell>
          <cell r="D5947">
            <v>72.55</v>
          </cell>
        </row>
        <row r="5948">
          <cell r="A5948">
            <v>13846</v>
          </cell>
          <cell r="B5948" t="str">
            <v>!EM PROCESSO DE DESATIVACAO! REFLETOR ABERTO TIPO BEDO ( PRATO), DIAM 12" (310MM), SOQUETE E-27"</v>
          </cell>
          <cell r="C5948" t="str">
            <v>UN</v>
          </cell>
          <cell r="D5948">
            <v>38.46</v>
          </cell>
        </row>
        <row r="5949">
          <cell r="A5949">
            <v>116</v>
          </cell>
          <cell r="B5949" t="str">
            <v>!EM PROCESSO DE DESATIVACAO! REVESTIMENTO IMPERMEABILIZANTE SEMI-FLEXIVEL BI-COMPONENTE</v>
          </cell>
          <cell r="C5949" t="str">
            <v>KG</v>
          </cell>
          <cell r="D5949">
            <v>3.15</v>
          </cell>
        </row>
        <row r="5950">
          <cell r="A5950">
            <v>1373</v>
          </cell>
          <cell r="B5950" t="str">
            <v>!EM PROCESSO DE DESATIVACAO! SELADOR MINERAL BASE SILICATOS P/ TRATAM. ESPECIAL (SISTEMA IMPERMEAB)</v>
          </cell>
          <cell r="C5950" t="str">
            <v>6KG</v>
          </cell>
          <cell r="D5950">
            <v>37.76</v>
          </cell>
        </row>
        <row r="5951">
          <cell r="A5951">
            <v>12732</v>
          </cell>
          <cell r="B5951" t="str">
            <v>!EM PROCESSO DE DESATIVACAO! SOLDA ESTANHO/COBRE PARA CONEXOES DE COBRE, FIO 2,5 MM, CARRETEL 500 GR (SEM CHUMBO)</v>
          </cell>
          <cell r="C5951" t="str">
            <v>UN</v>
          </cell>
          <cell r="D5951">
            <v>51.04</v>
          </cell>
        </row>
        <row r="5952">
          <cell r="A5952">
            <v>10483</v>
          </cell>
          <cell r="B5952" t="str">
            <v>!EM PROCESSO DE DESATIVACAO! SOLUCAO DE SILICONE HIDRORREPELENE PARA APLICACAO EM TIJOLOS E CONCRETOS APARENTES.</v>
          </cell>
          <cell r="C5952" t="str">
            <v>L</v>
          </cell>
          <cell r="D5952">
            <v>21.88</v>
          </cell>
        </row>
        <row r="5953">
          <cell r="A5953">
            <v>11303</v>
          </cell>
          <cell r="B5953" t="str">
            <v>!EM PROCESSO DE DESATIVACAO! TAMPAO FOFO T-100 D=745MM 79,5KG</v>
          </cell>
          <cell r="C5953" t="str">
            <v>UN</v>
          </cell>
          <cell r="D5953">
            <v>97.81</v>
          </cell>
        </row>
        <row r="5954">
          <cell r="A5954">
            <v>13304</v>
          </cell>
          <cell r="B5954" t="str">
            <v>!EM PROCESSO DE DESATIVACAO! TAXA DE RELIGACAO NORMAL DE ENERGIA COMERCIAL MONOFASICA, BAIXA TENSAO, INCLUINDO ICMS</v>
          </cell>
          <cell r="C5954" t="str">
            <v>UN</v>
          </cell>
          <cell r="D5954">
            <v>5.19</v>
          </cell>
        </row>
        <row r="5955">
          <cell r="A5955">
            <v>4126</v>
          </cell>
          <cell r="B5955" t="str">
            <v>!EM PROCESSO DE DESATIVACAO! TERMINAL DE PORCELANA (MUFLA) UNIPOLAR, USO EXTERNO, TENSAO 3,6/6 KV, PARA CABO DE 10/16 MM2, COM ISOLAMENTO EPR</v>
          </cell>
          <cell r="C5955" t="str">
            <v>UN</v>
          </cell>
          <cell r="D5955">
            <v>204.8</v>
          </cell>
        </row>
        <row r="5956">
          <cell r="A5956">
            <v>7300</v>
          </cell>
          <cell r="B5956" t="str">
            <v>!EM PROCESSO DE DESATIVACAO! TINTA ALUMINIO ESMALTE PROTETORA SUPERFICIE METALICA</v>
          </cell>
          <cell r="C5956" t="str">
            <v>GL</v>
          </cell>
          <cell r="D5956">
            <v>86.66</v>
          </cell>
        </row>
        <row r="5957">
          <cell r="A5957">
            <v>7337</v>
          </cell>
          <cell r="B5957" t="str">
            <v>!EM PROCESSO DE DESATIVACAO! TINTA BASE RESINA EPOXI</v>
          </cell>
          <cell r="C5957" t="str">
            <v>L</v>
          </cell>
          <cell r="D5957">
            <v>38.71</v>
          </cell>
        </row>
        <row r="5958">
          <cell r="A5958">
            <v>11625</v>
          </cell>
          <cell r="B5958" t="str">
            <v>!EM PROCESSO DE DESATIVACAO! TINTA PRIMARIA BETUMINOSA EM SUSPENSAO AQUOSA</v>
          </cell>
          <cell r="C5958" t="str">
            <v>KG</v>
          </cell>
          <cell r="D5958">
            <v>5.34</v>
          </cell>
        </row>
        <row r="5959">
          <cell r="A5959">
            <v>20245</v>
          </cell>
          <cell r="B5959" t="str">
            <v>!EM PROCESSO DE DESATIVACAO! TOMADA COMPLETA P/ RADIO E TV</v>
          </cell>
          <cell r="C5959" t="str">
            <v>UN</v>
          </cell>
          <cell r="D5959">
            <v>6.93</v>
          </cell>
        </row>
        <row r="5960">
          <cell r="A5960">
            <v>7527</v>
          </cell>
          <cell r="B5960" t="str">
            <v>!EM PROCESSO DE DESATIVACAO! TOMADA TELEFONE 4P TELEBRAS S/PLACA PIAL OU SIMILAR</v>
          </cell>
          <cell r="C5960" t="str">
            <v>UN</v>
          </cell>
          <cell r="D5960">
            <v>10.92</v>
          </cell>
        </row>
        <row r="5961">
          <cell r="A5961">
            <v>21149</v>
          </cell>
          <cell r="B5961" t="str">
            <v>!EM PROCESSO DE DESATIVACAO! TUBO ACO PRETO SEM COSTURA SCHEDULE 40/NBR 5590 DN INT 3" E = 5,49MM - 11,28KG/M</v>
          </cell>
          <cell r="C5961" t="str">
            <v>M</v>
          </cell>
          <cell r="D5961">
            <v>60.14</v>
          </cell>
        </row>
        <row r="5962">
          <cell r="A5962">
            <v>25015</v>
          </cell>
          <cell r="B5962" t="str">
            <v>!EM PROCESSO DE DESATIVACAO! USINA DE ASFALTO A FRIO,  TIPO ALMEIDA  MOD. PMF-35D OU SIMILAR- CAPACIDADE 60 A 80 T/H - ELETRICA - POTENCIA 30 HP</v>
          </cell>
          <cell r="C5962" t="str">
            <v>UN</v>
          </cell>
          <cell r="D5962">
            <v>174553.78</v>
          </cell>
        </row>
        <row r="5963">
          <cell r="A5963">
            <v>1160</v>
          </cell>
          <cell r="B5963" t="str">
            <v>!EM PROCESSO DE DESATIVACAO! VEICULO COMERCIAL LEVE (PICK-UP) COM CAPACIDADE DE CARGA DE 700 KG, MOTOR FLEX (LOCACAO)</v>
          </cell>
          <cell r="C5963" t="str">
            <v>H</v>
          </cell>
          <cell r="D5963">
            <v>8.91</v>
          </cell>
        </row>
        <row r="5964">
          <cell r="A5964">
            <v>11613</v>
          </cell>
          <cell r="B5964" t="str">
            <v>!EM PROCESSO DE DESATIVACAO! VEICULO TIPO FURGAO 1.4 MANUAL, 4 VELOCIDADES, TOTAL FLEX, CAP 953 KG, POTENCIA 78/80 CV, PARA  2 PASSAGEIROS</v>
          </cell>
          <cell r="C5964" t="str">
            <v>UN</v>
          </cell>
          <cell r="D5964">
            <v>76936.039999999994</v>
          </cell>
        </row>
        <row r="5965">
          <cell r="A5965">
            <v>10480</v>
          </cell>
          <cell r="B5965" t="str">
            <v>!EM PROCESSO DE DESATIVACAO! VERNIZ POLIURETANO FOSCO</v>
          </cell>
          <cell r="C5965" t="str">
            <v>L</v>
          </cell>
          <cell r="D5965">
            <v>24.32</v>
          </cell>
        </row>
        <row r="5966">
          <cell r="A5966">
            <v>10472</v>
          </cell>
          <cell r="B5966" t="str">
            <v>!EM PROCESSO DE DESATIVACAO! VERNIZ SINTETICO BRILHANTE</v>
          </cell>
          <cell r="C5966" t="str">
            <v>GL</v>
          </cell>
          <cell r="D5966">
            <v>62.21</v>
          </cell>
        </row>
        <row r="5967">
          <cell r="A5967">
            <v>10508</v>
          </cell>
          <cell r="B5967" t="str">
            <v>!EM PROCESSO DE DESATIVACAO! VIGIA NOTURNO (SEM ADICIONAIS)</v>
          </cell>
          <cell r="C5967" t="str">
            <v>H</v>
          </cell>
          <cell r="D5967">
            <v>15.38</v>
          </cell>
        </row>
        <row r="5968">
          <cell r="A5968">
            <v>38605</v>
          </cell>
          <cell r="B5968" t="str">
            <v>ABERTURA PARA ENCAIXE DE CUBA OU LAVATORIO EM BANCADA DE MARMORE/ GRANITO OU OUTRO TIPO DE PEDRA NATURAL</v>
          </cell>
          <cell r="C5968" t="str">
            <v>UN</v>
          </cell>
          <cell r="D5968">
            <v>71.430000000000007</v>
          </cell>
        </row>
        <row r="5969">
          <cell r="A5969">
            <v>11270</v>
          </cell>
          <cell r="B5969" t="str">
            <v>ABRACADEIRA DE LATAO PARA FIXACAO DE CABO PARA-RAIO, DIMENSOES 32 X 24 X 24 MM</v>
          </cell>
          <cell r="C5969" t="str">
            <v>UN</v>
          </cell>
          <cell r="D5969">
            <v>1.05</v>
          </cell>
        </row>
        <row r="5970">
          <cell r="A5970">
            <v>412</v>
          </cell>
          <cell r="B5970" t="str">
            <v>ABRACADEIRA DE NYLON PARA AMARRACAO DE CABOS, COMPRIMENTO DE *230* X *7,6* MM</v>
          </cell>
          <cell r="C5970" t="str">
            <v>UN</v>
          </cell>
          <cell r="D5970">
            <v>0.61</v>
          </cell>
        </row>
        <row r="5971">
          <cell r="A5971">
            <v>414</v>
          </cell>
          <cell r="B5971" t="str">
            <v>ABRACADEIRA DE NYLON PARA AMARRACAO DE CABOS, COMPRIMENTO DE 100 X 2,5 MM</v>
          </cell>
          <cell r="C5971" t="str">
            <v>UN</v>
          </cell>
          <cell r="D5971">
            <v>0.03</v>
          </cell>
        </row>
        <row r="5972">
          <cell r="A5972">
            <v>410</v>
          </cell>
          <cell r="B5972" t="str">
            <v>ABRACADEIRA DE NYLON PARA AMARRACAO DE CABOS, COMPRIMENTO DE 150 X *3,6* MM</v>
          </cell>
          <cell r="C5972" t="str">
            <v>UN</v>
          </cell>
          <cell r="D5972">
            <v>0.09</v>
          </cell>
        </row>
        <row r="5973">
          <cell r="A5973">
            <v>411</v>
          </cell>
          <cell r="B5973" t="str">
            <v>ABRACADEIRA DE NYLON PARA AMARRACAO DE CABOS, COMPRIMENTO DE 200 X *4,6* MM</v>
          </cell>
          <cell r="C5973" t="str">
            <v>UN</v>
          </cell>
          <cell r="D5973">
            <v>0.12</v>
          </cell>
        </row>
        <row r="5974">
          <cell r="A5974">
            <v>408</v>
          </cell>
          <cell r="B5974" t="str">
            <v>ABRACADEIRA DE NYLON PARA AMARRACAO DE CABOS, COMPRIMENTO DE 390 X *4,6* MM</v>
          </cell>
          <cell r="C5974" t="str">
            <v>UN</v>
          </cell>
          <cell r="D5974">
            <v>0.59</v>
          </cell>
        </row>
        <row r="5975">
          <cell r="A5975">
            <v>39131</v>
          </cell>
          <cell r="B5975" t="str">
            <v>ABRACADEIRA EM ACO PARA AMARRACAO DE ELETRODUTOS, TIPO D, COM 1 1/2" E CUNHA DE FIXACAO</v>
          </cell>
          <cell r="C5975" t="str">
            <v>UN</v>
          </cell>
          <cell r="D5975">
            <v>1.29</v>
          </cell>
        </row>
        <row r="5976">
          <cell r="A5976">
            <v>394</v>
          </cell>
          <cell r="B5976" t="str">
            <v>ABRACADEIRA EM ACO PARA AMARRACAO DE ELETRODUTOS, TIPO D, COM 1 1/2" E PARAFUSO DE FIXACAO</v>
          </cell>
          <cell r="C5976" t="str">
            <v>UN</v>
          </cell>
          <cell r="D5976">
            <v>1.3</v>
          </cell>
        </row>
        <row r="5977">
          <cell r="A5977">
            <v>39130</v>
          </cell>
          <cell r="B5977" t="str">
            <v>ABRACADEIRA EM ACO PARA AMARRACAO DE ELETRODUTOS, TIPO D, COM 1 1/4" E CUNHA DE FIXACAO</v>
          </cell>
          <cell r="C5977" t="str">
            <v>UN</v>
          </cell>
          <cell r="D5977">
            <v>1.18</v>
          </cell>
        </row>
        <row r="5978">
          <cell r="A5978">
            <v>395</v>
          </cell>
          <cell r="B5978" t="str">
            <v>ABRACADEIRA EM ACO PARA AMARRACAO DE ELETRODUTOS, TIPO D, COM 1 1/4" E PARAFUSO DE FIXACAO</v>
          </cell>
          <cell r="C5978" t="str">
            <v>UN</v>
          </cell>
          <cell r="D5978">
            <v>1.26</v>
          </cell>
        </row>
        <row r="5979">
          <cell r="A5979">
            <v>39127</v>
          </cell>
          <cell r="B5979" t="str">
            <v>ABRACADEIRA EM ACO PARA AMARRACAO DE ELETRODUTOS, TIPO D, COM 1/2" E CUNHA DE FIXACAO</v>
          </cell>
          <cell r="C5979" t="str">
            <v>UN</v>
          </cell>
          <cell r="D5979">
            <v>0.62</v>
          </cell>
        </row>
        <row r="5980">
          <cell r="A5980">
            <v>392</v>
          </cell>
          <cell r="B5980" t="str">
            <v>ABRACADEIRA EM ACO PARA AMARRACAO DE ELETRODUTOS, TIPO D, COM 1/2" E PARAFUSO DE FIXACAO</v>
          </cell>
          <cell r="C5980" t="str">
            <v>UN</v>
          </cell>
          <cell r="D5980">
            <v>0.63</v>
          </cell>
        </row>
        <row r="5981">
          <cell r="A5981">
            <v>39129</v>
          </cell>
          <cell r="B5981" t="str">
            <v>ABRACADEIRA EM ACO PARA AMARRACAO DE ELETRODUTOS, TIPO D, COM 1" E CUNHA DE FIXACAO</v>
          </cell>
          <cell r="C5981" t="str">
            <v>UN</v>
          </cell>
          <cell r="D5981">
            <v>0.72</v>
          </cell>
        </row>
        <row r="5982">
          <cell r="A5982">
            <v>393</v>
          </cell>
          <cell r="B5982" t="str">
            <v>ABRACADEIRA EM ACO PARA AMARRACAO DE ELETRODUTOS, TIPO D, COM 1" E PARAFUSO DE FIXACAO</v>
          </cell>
          <cell r="C5982" t="str">
            <v>UN</v>
          </cell>
          <cell r="D5982">
            <v>0.76</v>
          </cell>
        </row>
        <row r="5983">
          <cell r="A5983">
            <v>39133</v>
          </cell>
          <cell r="B5983" t="str">
            <v>ABRACADEIRA EM ACO PARA AMARRACAO DE ELETRODUTOS, TIPO D, COM 2 1/2" E CUNHA DE FIXACAO</v>
          </cell>
          <cell r="C5983" t="str">
            <v>UN</v>
          </cell>
          <cell r="D5983">
            <v>1.69</v>
          </cell>
        </row>
        <row r="5984">
          <cell r="A5984">
            <v>397</v>
          </cell>
          <cell r="B5984" t="str">
            <v>ABRACADEIRA EM ACO PARA AMARRACAO DE ELETRODUTOS, TIPO D, COM 2 1/2" E PARAFUSO DE FIXACAO</v>
          </cell>
          <cell r="C5984" t="str">
            <v>UN</v>
          </cell>
          <cell r="D5984">
            <v>1.87</v>
          </cell>
        </row>
        <row r="5985">
          <cell r="A5985">
            <v>39132</v>
          </cell>
          <cell r="B5985" t="str">
            <v>ABRACADEIRA EM ACO PARA AMARRACAO DE ELETRODUTOS, TIPO D, COM 2" E CUNHA DE FIXACAO</v>
          </cell>
          <cell r="C5985" t="str">
            <v>UN</v>
          </cell>
          <cell r="D5985">
            <v>1.35</v>
          </cell>
        </row>
        <row r="5986">
          <cell r="A5986">
            <v>396</v>
          </cell>
          <cell r="B5986" t="str">
            <v>ABRACADEIRA EM ACO PARA AMARRACAO DE ELETRODUTOS, TIPO D, COM 2" E PARAFUSO DE FIXACAO</v>
          </cell>
          <cell r="C5986" t="str">
            <v>UN</v>
          </cell>
          <cell r="D5986">
            <v>1.45</v>
          </cell>
        </row>
        <row r="5987">
          <cell r="A5987">
            <v>39135</v>
          </cell>
          <cell r="B5987" t="str">
            <v>ABRACADEIRA EM ACO PARA AMARRACAO DE ELETRODUTOS, TIPO D, COM 3 1/2" E CUNHA DE FIXACAO</v>
          </cell>
          <cell r="C5987" t="str">
            <v>UN</v>
          </cell>
          <cell r="D5987">
            <v>2.71</v>
          </cell>
        </row>
        <row r="5988">
          <cell r="A5988">
            <v>39128</v>
          </cell>
          <cell r="B5988" t="str">
            <v>ABRACADEIRA EM ACO PARA AMARRACAO DE ELETRODUTOS, TIPO D, COM 3/4" E CUNHA DE FIXACAO</v>
          </cell>
          <cell r="C5988" t="str">
            <v>UN</v>
          </cell>
          <cell r="D5988">
            <v>0.67</v>
          </cell>
        </row>
        <row r="5989">
          <cell r="A5989">
            <v>400</v>
          </cell>
          <cell r="B5989" t="str">
            <v>ABRACADEIRA EM ACO PARA AMARRACAO DE ELETRODUTOS, TIPO D, COM 3/4" E PARAFUSO DE FIXACAO</v>
          </cell>
          <cell r="C5989" t="str">
            <v>UN</v>
          </cell>
          <cell r="D5989">
            <v>0.66</v>
          </cell>
        </row>
        <row r="5990">
          <cell r="A5990">
            <v>39125</v>
          </cell>
          <cell r="B5990" t="str">
            <v>ABRACADEIRA EM ACO PARA AMARRACAO DE ELETRODUTOS, TIPO D, COM 3/8" E PARAFUSO DE FIXACAO</v>
          </cell>
          <cell r="C5990" t="str">
            <v>UN</v>
          </cell>
          <cell r="D5990">
            <v>0.67</v>
          </cell>
        </row>
        <row r="5991">
          <cell r="A5991">
            <v>39134</v>
          </cell>
          <cell r="B5991" t="str">
            <v>ABRACADEIRA EM ACO PARA AMARRACAO DE ELETRODUTOS, TIPO D, COM 3" E CUNHA DE FIXACAO</v>
          </cell>
          <cell r="C5991" t="str">
            <v>UN</v>
          </cell>
          <cell r="D5991">
            <v>2.2599999999999998</v>
          </cell>
        </row>
        <row r="5992">
          <cell r="A5992">
            <v>398</v>
          </cell>
          <cell r="B5992" t="str">
            <v>ABRACADEIRA EM ACO PARA AMARRACAO DE ELETRODUTOS, TIPO D, COM 3" E PARAFUSO DE FIXACAO</v>
          </cell>
          <cell r="C5992" t="str">
            <v>UN</v>
          </cell>
          <cell r="D5992">
            <v>2.08</v>
          </cell>
        </row>
        <row r="5993">
          <cell r="A5993">
            <v>39126</v>
          </cell>
          <cell r="B5993" t="str">
            <v>ABRACADEIRA EM ACO PARA AMARRACAO DE ELETRODUTOS, TIPO D, COM 4" E CUNHA DE FIXACAO</v>
          </cell>
          <cell r="C5993" t="str">
            <v>UN</v>
          </cell>
          <cell r="D5993">
            <v>3.05</v>
          </cell>
        </row>
        <row r="5994">
          <cell r="A5994">
            <v>399</v>
          </cell>
          <cell r="B5994" t="str">
            <v>ABRACADEIRA EM ACO PARA AMARRACAO DE ELETRODUTOS, TIPO D, COM 4" E PARAFUSO DE FIXACAO</v>
          </cell>
          <cell r="C5994" t="str">
            <v>UN</v>
          </cell>
          <cell r="D5994">
            <v>2.69</v>
          </cell>
        </row>
        <row r="5995">
          <cell r="A5995">
            <v>39150</v>
          </cell>
          <cell r="B5995" t="str">
            <v>ABRACADEIRA EM ACO PARA AMARRACAO DE ELETRODUTOS, TIPO ECONOMICA, COM 1 1/2"</v>
          </cell>
          <cell r="C5995" t="str">
            <v>UN</v>
          </cell>
          <cell r="D5995">
            <v>1.22</v>
          </cell>
        </row>
        <row r="5996">
          <cell r="A5996">
            <v>39149</v>
          </cell>
          <cell r="B5996" t="str">
            <v>ABRACADEIRA EM ACO PARA AMARRACAO DE ELETRODUTOS, TIPO ECONOMICA, COM 1 1/4"</v>
          </cell>
          <cell r="C5996" t="str">
            <v>UN</v>
          </cell>
          <cell r="D5996">
            <v>1.01</v>
          </cell>
        </row>
        <row r="5997">
          <cell r="A5997">
            <v>39146</v>
          </cell>
          <cell r="B5997" t="str">
            <v>ABRACADEIRA EM ACO PARA AMARRACAO DE ELETRODUTOS, TIPO ECONOMICA, COM 1/2"</v>
          </cell>
          <cell r="C5997" t="str">
            <v>UN</v>
          </cell>
          <cell r="D5997">
            <v>0.72</v>
          </cell>
        </row>
        <row r="5998">
          <cell r="A5998">
            <v>39148</v>
          </cell>
          <cell r="B5998" t="str">
            <v>ABRACADEIRA EM ACO PARA AMARRACAO DE ELETRODUTOS, TIPO ECONOMICA, COM 1"</v>
          </cell>
          <cell r="C5998" t="str">
            <v>UN</v>
          </cell>
          <cell r="D5998">
            <v>0.79</v>
          </cell>
        </row>
        <row r="5999">
          <cell r="A5999">
            <v>39152</v>
          </cell>
          <cell r="B5999" t="str">
            <v>ABRACADEIRA EM ACO PARA AMARRACAO DE ELETRODUTOS, TIPO ECONOMICA, COM 2 1/2"</v>
          </cell>
          <cell r="C5999" t="str">
            <v>UN</v>
          </cell>
          <cell r="D5999">
            <v>1.98</v>
          </cell>
        </row>
        <row r="6000">
          <cell r="A6000">
            <v>39151</v>
          </cell>
          <cell r="B6000" t="str">
            <v>ABRACADEIRA EM ACO PARA AMARRACAO DE ELETRODUTOS, TIPO ECONOMICA, COM 2"</v>
          </cell>
          <cell r="C6000" t="str">
            <v>UN</v>
          </cell>
          <cell r="D6000">
            <v>1.37</v>
          </cell>
        </row>
        <row r="6001">
          <cell r="A6001">
            <v>39154</v>
          </cell>
          <cell r="B6001" t="str">
            <v>ABRACADEIRA EM ACO PARA AMARRACAO DE ELETRODUTOS, TIPO ECONOMICA, COM 3 1/2"</v>
          </cell>
          <cell r="C6001" t="str">
            <v>UN</v>
          </cell>
          <cell r="D6001">
            <v>2.71</v>
          </cell>
        </row>
        <row r="6002">
          <cell r="A6002">
            <v>39147</v>
          </cell>
          <cell r="B6002" t="str">
            <v>ABRACADEIRA EM ACO PARA AMARRACAO DE ELETRODUTOS, TIPO ECONOMICA, COM 3/4"</v>
          </cell>
          <cell r="C6002" t="str">
            <v>UN</v>
          </cell>
          <cell r="D6002">
            <v>0.65</v>
          </cell>
        </row>
        <row r="6003">
          <cell r="A6003">
            <v>39153</v>
          </cell>
          <cell r="B6003" t="str">
            <v>ABRACADEIRA EM ACO PARA AMARRACAO DE ELETRODUTOS, TIPO ECONOMICA, COM 3"</v>
          </cell>
          <cell r="C6003" t="str">
            <v>UN</v>
          </cell>
          <cell r="D6003">
            <v>2.1800000000000002</v>
          </cell>
        </row>
        <row r="6004">
          <cell r="A6004">
            <v>39155</v>
          </cell>
          <cell r="B6004" t="str">
            <v>ABRACADEIRA EM ACO PARA AMARRACAO DE ELETRODUTOS, TIPO ECONOMICA, COM 4"</v>
          </cell>
          <cell r="C6004" t="str">
            <v>UN</v>
          </cell>
          <cell r="D6004">
            <v>2.99</v>
          </cell>
        </row>
        <row r="6005">
          <cell r="A6005">
            <v>39156</v>
          </cell>
          <cell r="B6005" t="str">
            <v>ABRACADEIRA EM ACO PARA AMARRACAO DE ELETRODUTOS, TIPO ECONOMICA, COM 5"</v>
          </cell>
          <cell r="C6005" t="str">
            <v>UN</v>
          </cell>
          <cell r="D6005">
            <v>3.63</v>
          </cell>
        </row>
        <row r="6006">
          <cell r="A6006">
            <v>39157</v>
          </cell>
          <cell r="B6006" t="str">
            <v>ABRACADEIRA EM ACO PARA AMARRACAO DE ELETRODUTOS, TIPO ECONOMICA, COM 6"</v>
          </cell>
          <cell r="C6006" t="str">
            <v>UN</v>
          </cell>
          <cell r="D6006">
            <v>4.68</v>
          </cell>
        </row>
        <row r="6007">
          <cell r="A6007">
            <v>39158</v>
          </cell>
          <cell r="B6007" t="str">
            <v>ABRACADEIRA EM ACO PARA AMARRACAO DE ELETRODUTOS, TIPO ECONOMICA, COM 8"</v>
          </cell>
          <cell r="C6007" t="str">
            <v>UN</v>
          </cell>
          <cell r="D6007">
            <v>7.22</v>
          </cell>
        </row>
        <row r="6008">
          <cell r="A6008">
            <v>39141</v>
          </cell>
          <cell r="B6008" t="str">
            <v>ABRACADEIRA EM ACO PARA AMARRACAO DE ELETRODUTOS, TIPO U SIMPLES, COM 1 1/2"</v>
          </cell>
          <cell r="C6008" t="str">
            <v>UN</v>
          </cell>
          <cell r="D6008">
            <v>0.52</v>
          </cell>
        </row>
        <row r="6009">
          <cell r="A6009">
            <v>39140</v>
          </cell>
          <cell r="B6009" t="str">
            <v>ABRACADEIRA EM ACO PARA AMARRACAO DE ELETRODUTOS, TIPO U SIMPLES, COM 1 1/4"</v>
          </cell>
          <cell r="C6009" t="str">
            <v>UN</v>
          </cell>
          <cell r="D6009">
            <v>0.47</v>
          </cell>
        </row>
        <row r="6010">
          <cell r="A6010">
            <v>39137</v>
          </cell>
          <cell r="B6010" t="str">
            <v>ABRACADEIRA EM ACO PARA AMARRACAO DE ELETRODUTOS, TIPO U SIMPLES, COM 1/2"</v>
          </cell>
          <cell r="C6010" t="str">
            <v>UN</v>
          </cell>
          <cell r="D6010">
            <v>0.27</v>
          </cell>
        </row>
        <row r="6011">
          <cell r="A6011">
            <v>39139</v>
          </cell>
          <cell r="B6011" t="str">
            <v>ABRACADEIRA EM ACO PARA AMARRACAO DE ELETRODUTOS, TIPO U SIMPLES, COM 1"</v>
          </cell>
          <cell r="C6011" t="str">
            <v>UN</v>
          </cell>
          <cell r="D6011">
            <v>0.39</v>
          </cell>
        </row>
        <row r="6012">
          <cell r="A6012">
            <v>39143</v>
          </cell>
          <cell r="B6012" t="str">
            <v>ABRACADEIRA EM ACO PARA AMARRACAO DE ELETRODUTOS, TIPO U SIMPLES, COM 2 1/2"</v>
          </cell>
          <cell r="C6012" t="str">
            <v>UN</v>
          </cell>
          <cell r="D6012">
            <v>1.08</v>
          </cell>
        </row>
        <row r="6013">
          <cell r="A6013">
            <v>39142</v>
          </cell>
          <cell r="B6013" t="str">
            <v>ABRACADEIRA EM ACO PARA AMARRACAO DE ELETRODUTOS, TIPO U SIMPLES, COM 2"</v>
          </cell>
          <cell r="C6013" t="str">
            <v>UN</v>
          </cell>
          <cell r="D6013">
            <v>0.77</v>
          </cell>
        </row>
        <row r="6014">
          <cell r="A6014">
            <v>39138</v>
          </cell>
          <cell r="B6014" t="str">
            <v>ABRACADEIRA EM ACO PARA AMARRACAO DE ELETRODUTOS, TIPO U SIMPLES, COM 3/4"</v>
          </cell>
          <cell r="C6014" t="str">
            <v>UN</v>
          </cell>
          <cell r="D6014">
            <v>0.28999999999999998</v>
          </cell>
        </row>
        <row r="6015">
          <cell r="A6015">
            <v>39136</v>
          </cell>
          <cell r="B6015" t="str">
            <v>ABRACADEIRA EM ACO PARA AMARRACAO DE ELETRODUTOS, TIPO U SIMPLES, COM 3/8"</v>
          </cell>
          <cell r="C6015" t="str">
            <v>UN</v>
          </cell>
          <cell r="D6015">
            <v>0.19</v>
          </cell>
        </row>
        <row r="6016">
          <cell r="A6016">
            <v>39144</v>
          </cell>
          <cell r="B6016" t="str">
            <v>ABRACADEIRA EM ACO PARA AMARRACAO DE ELETRODUTOS, TIPO U SIMPLES, COM 3"</v>
          </cell>
          <cell r="C6016" t="str">
            <v>UN</v>
          </cell>
          <cell r="D6016">
            <v>1.26</v>
          </cell>
        </row>
        <row r="6017">
          <cell r="A6017">
            <v>39145</v>
          </cell>
          <cell r="B6017" t="str">
            <v>ABRACADEIRA EM ACO PARA AMARRACAO DE ELETRODUTOS, TIPO U SIMPLES, COM 4"</v>
          </cell>
          <cell r="C6017" t="str">
            <v>UN</v>
          </cell>
          <cell r="D6017">
            <v>2.0699999999999998</v>
          </cell>
        </row>
        <row r="6018">
          <cell r="A6018">
            <v>39163</v>
          </cell>
          <cell r="B6018" t="str">
            <v>ABRACADEIRA EM ACO PARA AMARRACAO DE ELETRODUTOS, TIPO UNIAO HORIZONTAL, COM 1 1/2"</v>
          </cell>
          <cell r="C6018" t="str">
            <v>UN</v>
          </cell>
          <cell r="D6018">
            <v>13.16</v>
          </cell>
        </row>
        <row r="6019">
          <cell r="A6019">
            <v>39162</v>
          </cell>
          <cell r="B6019" t="str">
            <v>ABRACADEIRA EM ACO PARA AMARRACAO DE ELETRODUTOS, TIPO UNIAO HORIZONTAL, COM 1 1/4"</v>
          </cell>
          <cell r="C6019" t="str">
            <v>UN</v>
          </cell>
          <cell r="D6019">
            <v>12.59</v>
          </cell>
        </row>
        <row r="6020">
          <cell r="A6020">
            <v>39159</v>
          </cell>
          <cell r="B6020" t="str">
            <v>ABRACADEIRA EM ACO PARA AMARRACAO DE ELETRODUTOS, TIPO UNIAO HORIZONTAL, COM 1/2"</v>
          </cell>
          <cell r="C6020" t="str">
            <v>UN</v>
          </cell>
          <cell r="D6020">
            <v>9.2200000000000006</v>
          </cell>
        </row>
        <row r="6021">
          <cell r="A6021">
            <v>39161</v>
          </cell>
          <cell r="B6021" t="str">
            <v>ABRACADEIRA EM ACO PARA AMARRACAO DE ELETRODUTOS, TIPO UNIAO HORIZONTAL, COM 1"</v>
          </cell>
          <cell r="C6021" t="str">
            <v>UN</v>
          </cell>
          <cell r="D6021">
            <v>9.93</v>
          </cell>
        </row>
        <row r="6022">
          <cell r="A6022">
            <v>39172</v>
          </cell>
          <cell r="B6022" t="str">
            <v>ABRACADEIRA EM ACO PARA AMARRACAO DE ELETRODUTOS, TIPO UNIAO HORIZONTAL, COM 10"</v>
          </cell>
          <cell r="C6022" t="str">
            <v>UN</v>
          </cell>
          <cell r="D6022">
            <v>49.77</v>
          </cell>
        </row>
        <row r="6023">
          <cell r="A6023">
            <v>39173</v>
          </cell>
          <cell r="B6023" t="str">
            <v>ABRACADEIRA EM ACO PARA AMARRACAO DE ELETRODUTOS, TIPO UNIAO HORIZONTAL, COM 12"</v>
          </cell>
          <cell r="C6023" t="str">
            <v>UN</v>
          </cell>
          <cell r="D6023">
            <v>54.87</v>
          </cell>
        </row>
        <row r="6024">
          <cell r="A6024">
            <v>39165</v>
          </cell>
          <cell r="B6024" t="str">
            <v>ABRACADEIRA EM ACO PARA AMARRACAO DE ELETRODUTOS, TIPO UNIAO HORIZONTAL, COM 2 1/2"</v>
          </cell>
          <cell r="C6024" t="str">
            <v>UN</v>
          </cell>
          <cell r="D6024">
            <v>18.920000000000002</v>
          </cell>
        </row>
        <row r="6025">
          <cell r="A6025">
            <v>39164</v>
          </cell>
          <cell r="B6025" t="str">
            <v>ABRACADEIRA EM ACO PARA AMARRACAO DE ELETRODUTOS, TIPO UNIAO HORIZONTAL, COM 2"</v>
          </cell>
          <cell r="C6025" t="str">
            <v>UN</v>
          </cell>
          <cell r="D6025">
            <v>13.27</v>
          </cell>
        </row>
        <row r="6026">
          <cell r="A6026">
            <v>39167</v>
          </cell>
          <cell r="B6026" t="str">
            <v>ABRACADEIRA EM ACO PARA AMARRACAO DE ELETRODUTOS, TIPO UNIAO HORIZONTAL, COM 3 1/2"</v>
          </cell>
          <cell r="C6026" t="str">
            <v>UN</v>
          </cell>
          <cell r="D6026">
            <v>22.95</v>
          </cell>
        </row>
        <row r="6027">
          <cell r="A6027">
            <v>39160</v>
          </cell>
          <cell r="B6027" t="str">
            <v>ABRACADEIRA EM ACO PARA AMARRACAO DE ELETRODUTOS, TIPO UNIAO HORIZONTAL, COM 3/4"</v>
          </cell>
          <cell r="C6027" t="str">
            <v>UN</v>
          </cell>
          <cell r="D6027">
            <v>9.69</v>
          </cell>
        </row>
        <row r="6028">
          <cell r="A6028">
            <v>39166</v>
          </cell>
          <cell r="B6028" t="str">
            <v>ABRACADEIRA EM ACO PARA AMARRACAO DE ELETRODUTOS, TIPO UNIAO HORIZONTAL, COM 3"</v>
          </cell>
          <cell r="C6028" t="str">
            <v>UN</v>
          </cell>
          <cell r="D6028">
            <v>21.84</v>
          </cell>
        </row>
        <row r="6029">
          <cell r="A6029">
            <v>39168</v>
          </cell>
          <cell r="B6029" t="str">
            <v>ABRACADEIRA EM ACO PARA AMARRACAO DE ELETRODUTOS, TIPO UNIAO HORIZONTAL, COM 4"</v>
          </cell>
          <cell r="C6029" t="str">
            <v>UN</v>
          </cell>
          <cell r="D6029">
            <v>21.6</v>
          </cell>
        </row>
        <row r="6030">
          <cell r="A6030">
            <v>39169</v>
          </cell>
          <cell r="B6030" t="str">
            <v>ABRACADEIRA EM ACO PARA AMARRACAO DE ELETRODUTOS, TIPO UNIAO HORIZONTAL, COM 5"</v>
          </cell>
          <cell r="C6030" t="str">
            <v>UN</v>
          </cell>
          <cell r="D6030">
            <v>39.090000000000003</v>
          </cell>
        </row>
        <row r="6031">
          <cell r="A6031">
            <v>39170</v>
          </cell>
          <cell r="B6031" t="str">
            <v>ABRACADEIRA EM ACO PARA AMARRACAO DE ELETRODUTOS, TIPO UNIAO HORIZONTAL, COM 6"</v>
          </cell>
          <cell r="C6031" t="str">
            <v>UN</v>
          </cell>
          <cell r="D6031">
            <v>41.95</v>
          </cell>
        </row>
        <row r="6032">
          <cell r="A6032">
            <v>39171</v>
          </cell>
          <cell r="B6032" t="str">
            <v>ABRACADEIRA EM ACO PARA AMARRACAO DE ELETRODUTOS, TIPO UNIAO HORIZONTAL, COM 8"</v>
          </cell>
          <cell r="C6032" t="str">
            <v>UN</v>
          </cell>
          <cell r="D6032">
            <v>47</v>
          </cell>
        </row>
        <row r="6033">
          <cell r="A6033">
            <v>12615</v>
          </cell>
          <cell r="B6033" t="str">
            <v>ABRACADEIRA PVC, PARA CALHA PLUVIAL, DIAMETRO ENTRE 80 E 100 MM, PARA DRENAGEM PREDIAL</v>
          </cell>
          <cell r="C6033" t="str">
            <v>UN</v>
          </cell>
          <cell r="D6033">
            <v>3.53</v>
          </cell>
        </row>
        <row r="6034">
          <cell r="A6034">
            <v>11927</v>
          </cell>
          <cell r="B6034" t="str">
            <v>ABRACADEIRA, GALVANIZADA/ZINCADA, ROSCA SEM FIM, PARAFUSO INOX, LARGURA  FITA *12,6 A *14 MM, D = 2" A 2 1/2"</v>
          </cell>
          <cell r="C6034" t="str">
            <v>UN</v>
          </cell>
          <cell r="D6034">
            <v>3.15</v>
          </cell>
        </row>
        <row r="6035">
          <cell r="A6035">
            <v>11928</v>
          </cell>
          <cell r="B6035" t="str">
            <v>ABRACADEIRA, GALVANIZADA/ZINCADA, ROSCA SEM FIM, PARAFUSO INOX, LARGURA  FITA *12,6 A *14 MM, D = 3" A 3 3/4"</v>
          </cell>
          <cell r="C6035" t="str">
            <v>UN</v>
          </cell>
          <cell r="D6035">
            <v>3.61</v>
          </cell>
        </row>
        <row r="6036">
          <cell r="A6036">
            <v>11929</v>
          </cell>
          <cell r="B6036" t="str">
            <v>ABRACADEIRA, GALVANIZADA/ZINCADA, ROSCA SEM FIM, PARAFUSO INOX, LARGURA  FITA *12,6 A *14 MM, D = 4" A 4 3/4"</v>
          </cell>
          <cell r="C6036" t="str">
            <v>UN</v>
          </cell>
          <cell r="D6036">
            <v>5.58</v>
          </cell>
        </row>
        <row r="6037">
          <cell r="A6037">
            <v>36801</v>
          </cell>
          <cell r="B6037" t="str">
            <v>ACABAMENTO CROMADO PARA REGISTRO PEQUENO, 1/2 " OU 3/4 "</v>
          </cell>
          <cell r="C6037" t="str">
            <v>UN</v>
          </cell>
          <cell r="D6037">
            <v>16.03</v>
          </cell>
        </row>
        <row r="6038">
          <cell r="A6038">
            <v>37600</v>
          </cell>
          <cell r="B6038" t="str">
            <v>ACESSORIO DE LIGACAO NAO ELETRICO, TUBO DE 6 M</v>
          </cell>
          <cell r="C6038" t="str">
            <v>UN</v>
          </cell>
          <cell r="D6038">
            <v>8.8800000000000008</v>
          </cell>
        </row>
        <row r="6039">
          <cell r="A6039">
            <v>37599</v>
          </cell>
          <cell r="B6039" t="str">
            <v>ACESSORIO INICIADOR NAO ELETRICO, TUBO DE 6 M, TEMPO DE RETARDO DE *160* MS</v>
          </cell>
          <cell r="C6039" t="str">
            <v>UN</v>
          </cell>
          <cell r="D6039">
            <v>8.26</v>
          </cell>
        </row>
        <row r="6040">
          <cell r="A6040">
            <v>1</v>
          </cell>
          <cell r="B6040" t="str">
            <v>ACETILENO (RECARGA PARA CILINDRO DE CONJUNTO OXICORTE GRANDE)</v>
          </cell>
          <cell r="C6040" t="str">
            <v>KG</v>
          </cell>
          <cell r="D6040">
            <v>38</v>
          </cell>
        </row>
        <row r="6041">
          <cell r="A6041">
            <v>3</v>
          </cell>
          <cell r="B6041" t="str">
            <v>ACIDO MURIATICO, DILUICAO 10% A 12% PARA USO EM LIMPEZA</v>
          </cell>
          <cell r="C6041" t="str">
            <v>L</v>
          </cell>
          <cell r="D6041">
            <v>3.97</v>
          </cell>
        </row>
        <row r="6042">
          <cell r="A6042">
            <v>34457</v>
          </cell>
          <cell r="B6042" t="str">
            <v>ACO CA 60, 6,0 MM, DOBRADO E CORTADO</v>
          </cell>
          <cell r="C6042" t="str">
            <v>KG</v>
          </cell>
          <cell r="D6042">
            <v>4.51</v>
          </cell>
        </row>
        <row r="6043">
          <cell r="A6043">
            <v>34341</v>
          </cell>
          <cell r="B6043" t="str">
            <v>ACO CA-25, VERGALHAO, 32,0 MM</v>
          </cell>
          <cell r="C6043" t="str">
            <v>KG</v>
          </cell>
          <cell r="D6043">
            <v>3.14</v>
          </cell>
        </row>
        <row r="6044">
          <cell r="A6044">
            <v>26</v>
          </cell>
          <cell r="B6044" t="str">
            <v>ACO CA-25, 10,0 MM, VERGALHAO</v>
          </cell>
          <cell r="C6044" t="str">
            <v>KG</v>
          </cell>
          <cell r="D6044">
            <v>3.32</v>
          </cell>
        </row>
        <row r="6045">
          <cell r="A6045">
            <v>20</v>
          </cell>
          <cell r="B6045" t="str">
            <v>ACO CA-25, 12,5 MM, VERGALHAO</v>
          </cell>
          <cell r="C6045" t="str">
            <v>KG</v>
          </cell>
          <cell r="D6045">
            <v>3.34</v>
          </cell>
        </row>
        <row r="6046">
          <cell r="A6046">
            <v>21</v>
          </cell>
          <cell r="B6046" t="str">
            <v>ACO CA-25, 16,0 MM, VERGALHAO</v>
          </cell>
          <cell r="C6046" t="str">
            <v>KG</v>
          </cell>
          <cell r="D6046">
            <v>3.34</v>
          </cell>
        </row>
        <row r="6047">
          <cell r="A6047">
            <v>24</v>
          </cell>
          <cell r="B6047" t="str">
            <v>ACO CA-25, 20,0 MM, VERGALHAO</v>
          </cell>
          <cell r="C6047" t="str">
            <v>KG</v>
          </cell>
          <cell r="D6047">
            <v>3.34</v>
          </cell>
        </row>
        <row r="6048">
          <cell r="A6048">
            <v>25</v>
          </cell>
          <cell r="B6048" t="str">
            <v>ACO CA-25, 25,0 MM, VERGALHAO</v>
          </cell>
          <cell r="C6048" t="str">
            <v>KG</v>
          </cell>
          <cell r="D6048">
            <v>3.34</v>
          </cell>
        </row>
        <row r="6049">
          <cell r="A6049">
            <v>22</v>
          </cell>
          <cell r="B6049" t="str">
            <v>ACO CA-25, 6,3 MM, VERGALHAO</v>
          </cell>
          <cell r="C6049" t="str">
            <v>KG</v>
          </cell>
          <cell r="D6049">
            <v>3.57</v>
          </cell>
        </row>
        <row r="6050">
          <cell r="A6050">
            <v>23</v>
          </cell>
          <cell r="B6050" t="str">
            <v>ACO CA-25, 8,0 MM, VERGALHAO</v>
          </cell>
          <cell r="C6050" t="str">
            <v>KG</v>
          </cell>
          <cell r="D6050">
            <v>3.54</v>
          </cell>
        </row>
        <row r="6051">
          <cell r="A6051">
            <v>34439</v>
          </cell>
          <cell r="B6051" t="str">
            <v>ACO CA-50, 10,0 MM, DOBRADO E CORTADO</v>
          </cell>
          <cell r="C6051" t="str">
            <v>KG</v>
          </cell>
          <cell r="D6051">
            <v>4.55</v>
          </cell>
        </row>
        <row r="6052">
          <cell r="A6052">
            <v>34</v>
          </cell>
          <cell r="B6052" t="str">
            <v>ACO CA-50, 10,0 MM, VERGALHAO</v>
          </cell>
          <cell r="C6052" t="str">
            <v>KG</v>
          </cell>
          <cell r="D6052">
            <v>4.05</v>
          </cell>
        </row>
        <row r="6053">
          <cell r="A6053">
            <v>34441</v>
          </cell>
          <cell r="B6053" t="str">
            <v>ACO CA-50, 12,5 MM, DOBRADO E CORTADO</v>
          </cell>
          <cell r="C6053" t="str">
            <v>KG</v>
          </cell>
          <cell r="D6053">
            <v>4.3099999999999996</v>
          </cell>
        </row>
        <row r="6054">
          <cell r="A6054">
            <v>31</v>
          </cell>
          <cell r="B6054" t="str">
            <v>ACO CA-50, 12,5 MM, VERGALHAO</v>
          </cell>
          <cell r="C6054" t="str">
            <v>KG</v>
          </cell>
          <cell r="D6054">
            <v>3.85</v>
          </cell>
        </row>
        <row r="6055">
          <cell r="A6055">
            <v>34443</v>
          </cell>
          <cell r="B6055" t="str">
            <v>ACO CA-50, 16 MM, DOBRADO E CORTADO</v>
          </cell>
          <cell r="C6055" t="str">
            <v>KG</v>
          </cell>
          <cell r="D6055">
            <v>4.3099999999999996</v>
          </cell>
        </row>
        <row r="6056">
          <cell r="A6056">
            <v>27</v>
          </cell>
          <cell r="B6056" t="str">
            <v>ACO CA-50, 16,0 MM, VERGALHAO</v>
          </cell>
          <cell r="C6056" t="str">
            <v>KG</v>
          </cell>
          <cell r="D6056">
            <v>3.85</v>
          </cell>
        </row>
        <row r="6057">
          <cell r="A6057">
            <v>34446</v>
          </cell>
          <cell r="B6057" t="str">
            <v>ACO CA-50, 20 MM, DOBRADO E CORTADO</v>
          </cell>
          <cell r="C6057" t="str">
            <v>KG</v>
          </cell>
          <cell r="D6057">
            <v>4.3099999999999996</v>
          </cell>
        </row>
        <row r="6058">
          <cell r="A6058">
            <v>29</v>
          </cell>
          <cell r="B6058" t="str">
            <v>ACO CA-50, 20,0 MM, VERGALHAO</v>
          </cell>
          <cell r="C6058" t="str">
            <v>KG</v>
          </cell>
          <cell r="D6058">
            <v>3.6</v>
          </cell>
        </row>
        <row r="6059">
          <cell r="A6059">
            <v>28</v>
          </cell>
          <cell r="B6059" t="str">
            <v>ACO CA-50, 25,0 MM, VERGALHAO</v>
          </cell>
          <cell r="C6059" t="str">
            <v>KG</v>
          </cell>
          <cell r="D6059">
            <v>4.16</v>
          </cell>
        </row>
        <row r="6060">
          <cell r="A6060">
            <v>34449</v>
          </cell>
          <cell r="B6060" t="str">
            <v>ACO CA-50, 6,3 MM, DOBRADO E CORTADO</v>
          </cell>
          <cell r="C6060" t="str">
            <v>KG</v>
          </cell>
          <cell r="D6060">
            <v>4.75</v>
          </cell>
        </row>
        <row r="6061">
          <cell r="A6061">
            <v>32</v>
          </cell>
          <cell r="B6061" t="str">
            <v>ACO CA-50, 6,3 MM, VERGALHAO</v>
          </cell>
          <cell r="C6061" t="str">
            <v>KG</v>
          </cell>
          <cell r="D6061">
            <v>4.24</v>
          </cell>
        </row>
        <row r="6062">
          <cell r="A6062">
            <v>33</v>
          </cell>
          <cell r="B6062" t="str">
            <v>ACO CA-50, 8,0 MM, VERGALHAO</v>
          </cell>
          <cell r="C6062" t="str">
            <v>KG</v>
          </cell>
          <cell r="D6062">
            <v>4.76</v>
          </cell>
        </row>
        <row r="6063">
          <cell r="A6063">
            <v>34343</v>
          </cell>
          <cell r="B6063" t="str">
            <v>ACO CA-60, VERGALHAO, 9,5 MM</v>
          </cell>
          <cell r="C6063" t="str">
            <v>KG</v>
          </cell>
          <cell r="D6063">
            <v>4.57</v>
          </cell>
        </row>
        <row r="6064">
          <cell r="A6064">
            <v>34452</v>
          </cell>
          <cell r="B6064" t="str">
            <v>ACO CA-60, 4,2 MM, DOBRADO E CORTADO</v>
          </cell>
          <cell r="C6064" t="str">
            <v>KG</v>
          </cell>
          <cell r="D6064">
            <v>4.21</v>
          </cell>
        </row>
        <row r="6065">
          <cell r="A6065">
            <v>36</v>
          </cell>
          <cell r="B6065" t="str">
            <v>ACO CA-60, 4,2 MM, VERGALHAO</v>
          </cell>
          <cell r="C6065" t="str">
            <v>KG</v>
          </cell>
          <cell r="D6065">
            <v>4.01</v>
          </cell>
        </row>
        <row r="6066">
          <cell r="A6066">
            <v>34456</v>
          </cell>
          <cell r="B6066" t="str">
            <v>ACO CA-60, 5,0 MM, DOBRADO E CORTADO</v>
          </cell>
          <cell r="C6066" t="str">
            <v>KG</v>
          </cell>
          <cell r="D6066">
            <v>4.21</v>
          </cell>
        </row>
        <row r="6067">
          <cell r="A6067">
            <v>39</v>
          </cell>
          <cell r="B6067" t="str">
            <v>ACO CA-60, 5,0 MM, VERGALHAO</v>
          </cell>
          <cell r="C6067" t="str">
            <v>KG</v>
          </cell>
          <cell r="D6067">
            <v>4.01</v>
          </cell>
        </row>
        <row r="6068">
          <cell r="A6068">
            <v>40</v>
          </cell>
          <cell r="B6068" t="str">
            <v>ACO CA-60, 6,0 MM, VERGALHAO</v>
          </cell>
          <cell r="C6068" t="str">
            <v>KG</v>
          </cell>
          <cell r="D6068">
            <v>4.0999999999999996</v>
          </cell>
        </row>
        <row r="6069">
          <cell r="A6069">
            <v>34460</v>
          </cell>
          <cell r="B6069" t="str">
            <v>ACO CA-60, 7,0 MM, DOBRADO E CORTADO</v>
          </cell>
          <cell r="C6069" t="str">
            <v>KG</v>
          </cell>
          <cell r="D6069">
            <v>4.6100000000000003</v>
          </cell>
        </row>
        <row r="6070">
          <cell r="A6070">
            <v>42</v>
          </cell>
          <cell r="B6070" t="str">
            <v>ACO CA-60, 7,0 MM, VERGALHAO</v>
          </cell>
          <cell r="C6070" t="str">
            <v>KG</v>
          </cell>
          <cell r="D6070">
            <v>4.16</v>
          </cell>
        </row>
        <row r="6071">
          <cell r="A6071">
            <v>38</v>
          </cell>
          <cell r="B6071" t="str">
            <v>ACO CA-60, 8,0 MM, VERGALHAO</v>
          </cell>
          <cell r="C6071" t="str">
            <v>KG</v>
          </cell>
          <cell r="D6071">
            <v>4.6399999999999997</v>
          </cell>
        </row>
        <row r="6072">
          <cell r="A6072">
            <v>34344</v>
          </cell>
          <cell r="B6072" t="str">
            <v>ACO-FIO PARA PROTENSAO, CP-150 RB L, 8 MM</v>
          </cell>
          <cell r="C6072" t="str">
            <v>KG</v>
          </cell>
          <cell r="D6072">
            <v>6.3</v>
          </cell>
        </row>
        <row r="6073">
          <cell r="A6073">
            <v>20063</v>
          </cell>
          <cell r="B6073" t="str">
            <v>ACOPLAMENTO DE CONDUTOR PLUVIAL, EM PVC, DIAMETRO ENTRE 80 E 100 MM, PARA DRENAGEM PREDIAL</v>
          </cell>
          <cell r="C6073" t="str">
            <v>UN</v>
          </cell>
          <cell r="D6073">
            <v>3.51</v>
          </cell>
        </row>
        <row r="6074">
          <cell r="A6074">
            <v>55</v>
          </cell>
          <cell r="B6074" t="str">
            <v>ADAPTADOR DE COMPRESSAO EM POLIPROPILENO (PP), PARA TUBO EM PEAD, 20 MM X 1/2" - LIGACAO PREDIAL DE AGUA (NTS 179)</v>
          </cell>
          <cell r="C6074" t="str">
            <v>UN</v>
          </cell>
          <cell r="D6074">
            <v>2.57</v>
          </cell>
        </row>
        <row r="6075">
          <cell r="A6075">
            <v>61</v>
          </cell>
          <cell r="B6075" t="str">
            <v>ADAPTADOR DE COMPRESSAO EM POLIPROPILENO (PP), PARA TUBO EM PEAD, 20 MM X 3/4" - LIGACAO PREDIAL DE AGUA (NTS 179)</v>
          </cell>
          <cell r="C6075" t="str">
            <v>UN</v>
          </cell>
          <cell r="D6075">
            <v>2.4300000000000002</v>
          </cell>
        </row>
        <row r="6076">
          <cell r="A6076">
            <v>62</v>
          </cell>
          <cell r="B6076" t="str">
            <v>ADAPTADOR DE COMPRESSAO EM POLIPROPILENO (PP), PARA TUBO EM PEAD, 32 MM X 1" - LIGACAO PREDIAL DE AGUA (NTS 179)</v>
          </cell>
          <cell r="C6076" t="str">
            <v>UN</v>
          </cell>
          <cell r="D6076">
            <v>5.03</v>
          </cell>
        </row>
        <row r="6077">
          <cell r="A6077">
            <v>77</v>
          </cell>
          <cell r="B6077" t="str">
            <v>ADAPTADOR PVC PARA SIFAO METALICO COM ANEL BORRACHA (JE), 40 MM X 1 1/2"</v>
          </cell>
          <cell r="C6077" t="str">
            <v>UN</v>
          </cell>
          <cell r="D6077">
            <v>3.28</v>
          </cell>
        </row>
        <row r="6078">
          <cell r="A6078">
            <v>76</v>
          </cell>
          <cell r="B6078" t="str">
            <v>ADAPTADOR PVC PARA SIFAO, 40 MM X 1 1/4"</v>
          </cell>
          <cell r="C6078" t="str">
            <v>UN</v>
          </cell>
          <cell r="D6078">
            <v>0.63</v>
          </cell>
        </row>
        <row r="6079">
          <cell r="A6079">
            <v>84</v>
          </cell>
          <cell r="B6079" t="str">
            <v>ADAPTADOR PVC PARA VALVULA PIA OU LAVATORIO, 40 MM</v>
          </cell>
          <cell r="C6079" t="str">
            <v>UN</v>
          </cell>
          <cell r="D6079">
            <v>1.17</v>
          </cell>
        </row>
        <row r="6080">
          <cell r="A6080">
            <v>67</v>
          </cell>
          <cell r="B6080" t="str">
            <v>ADAPTADOR PVC ROSCAVEL, COM FLANGES E ANEL DE VEDACAO, 1/2", PARA CAIXA D' AGUA</v>
          </cell>
          <cell r="C6080" t="str">
            <v>UN</v>
          </cell>
          <cell r="D6080">
            <v>7.15</v>
          </cell>
        </row>
        <row r="6081">
          <cell r="A6081">
            <v>71</v>
          </cell>
          <cell r="B6081" t="str">
            <v>ADAPTADOR PVC ROSCAVEL, COM FLANGES E ANEL DE VEDACAO, 1", PARA CAIXA D' AGUA</v>
          </cell>
          <cell r="C6081" t="str">
            <v>UN</v>
          </cell>
          <cell r="D6081">
            <v>12.57</v>
          </cell>
        </row>
        <row r="6082">
          <cell r="A6082">
            <v>73</v>
          </cell>
          <cell r="B6082" t="str">
            <v>ADAPTADOR PVC ROSCAVEL, COM FLANGES E ANEL DE VEDACAO, 3/4", PARA CAIXA D' AGUA</v>
          </cell>
          <cell r="C6082" t="str">
            <v>UN</v>
          </cell>
          <cell r="D6082">
            <v>9.0399999999999991</v>
          </cell>
        </row>
        <row r="6083">
          <cell r="A6083">
            <v>103</v>
          </cell>
          <cell r="B6083" t="str">
            <v>ADAPTADOR PVC SOLDAVEL CURTO COM BOLSA E ROSCA, 110 MM X 4", PARA AGUA FRIA</v>
          </cell>
          <cell r="C6083" t="str">
            <v>UN</v>
          </cell>
          <cell r="D6083">
            <v>31.27</v>
          </cell>
        </row>
        <row r="6084">
          <cell r="A6084">
            <v>107</v>
          </cell>
          <cell r="B6084" t="str">
            <v>ADAPTADOR PVC SOLDAVEL CURTO COM BOLSA E ROSCA, 20 MM X 1/2", PARA AGUA FRIA</v>
          </cell>
          <cell r="C6084" t="str">
            <v>UN</v>
          </cell>
          <cell r="D6084">
            <v>0.59</v>
          </cell>
        </row>
        <row r="6085">
          <cell r="A6085">
            <v>65</v>
          </cell>
          <cell r="B6085" t="str">
            <v>ADAPTADOR PVC SOLDAVEL CURTO COM BOLSA E ROSCA, 25 MM X 3/4", PARA AGUA FRIA</v>
          </cell>
          <cell r="C6085" t="str">
            <v>UN</v>
          </cell>
          <cell r="D6085">
            <v>0.67</v>
          </cell>
        </row>
        <row r="6086">
          <cell r="A6086">
            <v>108</v>
          </cell>
          <cell r="B6086" t="str">
            <v>ADAPTADOR PVC SOLDAVEL CURTO COM BOLSA E ROSCA, 32 MM X 1", PARA AGUA FRIA</v>
          </cell>
          <cell r="C6086" t="str">
            <v>UN</v>
          </cell>
          <cell r="D6086">
            <v>1.32</v>
          </cell>
        </row>
        <row r="6087">
          <cell r="A6087">
            <v>110</v>
          </cell>
          <cell r="B6087" t="str">
            <v>ADAPTADOR PVC SOLDAVEL CURTO COM BOLSA E ROSCA, 40 MM X 1 1/2", PARA AGUA FRIA</v>
          </cell>
          <cell r="C6087" t="str">
            <v>UN</v>
          </cell>
          <cell r="D6087">
            <v>3.13</v>
          </cell>
        </row>
        <row r="6088">
          <cell r="A6088">
            <v>109</v>
          </cell>
          <cell r="B6088" t="str">
            <v>ADAPTADOR PVC SOLDAVEL CURTO COM BOLSA E ROSCA, 40 MM X 1 1/4", PARA AGUA FRIA</v>
          </cell>
          <cell r="C6088" t="str">
            <v>UN</v>
          </cell>
          <cell r="D6088">
            <v>2.39</v>
          </cell>
        </row>
        <row r="6089">
          <cell r="A6089">
            <v>111</v>
          </cell>
          <cell r="B6089" t="str">
            <v>ADAPTADOR PVC SOLDAVEL CURTO COM BOLSA E ROSCA, 50 MM X 1 1/4", PARA AGUA FRIA</v>
          </cell>
          <cell r="C6089" t="str">
            <v>UN</v>
          </cell>
          <cell r="D6089">
            <v>5.43</v>
          </cell>
        </row>
        <row r="6090">
          <cell r="A6090">
            <v>112</v>
          </cell>
          <cell r="B6090" t="str">
            <v>ADAPTADOR PVC SOLDAVEL CURTO COM BOLSA E ROSCA, 50 MM X1 1/2", PARA AGUA FRIA</v>
          </cell>
          <cell r="C6090" t="str">
            <v>UN</v>
          </cell>
          <cell r="D6090">
            <v>2.94</v>
          </cell>
        </row>
        <row r="6091">
          <cell r="A6091">
            <v>113</v>
          </cell>
          <cell r="B6091" t="str">
            <v>ADAPTADOR PVC SOLDAVEL CURTO COM BOLSA E ROSCA, 60 MM X 2", PARA AGUA FRIA</v>
          </cell>
          <cell r="C6091" t="str">
            <v>UN</v>
          </cell>
          <cell r="D6091">
            <v>7.48</v>
          </cell>
        </row>
        <row r="6092">
          <cell r="A6092">
            <v>104</v>
          </cell>
          <cell r="B6092" t="str">
            <v>ADAPTADOR PVC SOLDAVEL CURTO COM BOLSA E ROSCA, 75 MM X 2 1/2", PARA AGUA FRIA</v>
          </cell>
          <cell r="C6092" t="str">
            <v>UN</v>
          </cell>
          <cell r="D6092">
            <v>12.92</v>
          </cell>
        </row>
        <row r="6093">
          <cell r="A6093">
            <v>102</v>
          </cell>
          <cell r="B6093" t="str">
            <v>ADAPTADOR PVC SOLDAVEL CURTO COM BOLSA E ROSCA, 85 MM X 3", PARA AGUA FRIA</v>
          </cell>
          <cell r="C6093" t="str">
            <v>UN</v>
          </cell>
          <cell r="D6093">
            <v>19.41</v>
          </cell>
        </row>
        <row r="6094">
          <cell r="A6094">
            <v>95</v>
          </cell>
          <cell r="B6094" t="str">
            <v>ADAPTADOR PVC SOLDAVEL, COM FLANGE E ANEL DE VEDACAO, 20 MM X 1/2", PARA CAIXA D'AGUA</v>
          </cell>
          <cell r="C6094" t="str">
            <v>UN</v>
          </cell>
          <cell r="D6094">
            <v>8.1999999999999993</v>
          </cell>
        </row>
        <row r="6095">
          <cell r="A6095">
            <v>96</v>
          </cell>
          <cell r="B6095" t="str">
            <v>ADAPTADOR PVC SOLDAVEL, COM FLANGE E ANEL DE VEDACAO, 25 MM X 3/4", PARA CAIXA D'AGUA</v>
          </cell>
          <cell r="C6095" t="str">
            <v>UN</v>
          </cell>
          <cell r="D6095">
            <v>10.62</v>
          </cell>
        </row>
        <row r="6096">
          <cell r="A6096">
            <v>97</v>
          </cell>
          <cell r="B6096" t="str">
            <v>ADAPTADOR PVC SOLDAVEL, COM FLANGE E ANEL DE VEDACAO, 32 MM X 1", PARA CAIXA D'AGUA</v>
          </cell>
          <cell r="C6096" t="str">
            <v>UN</v>
          </cell>
          <cell r="D6096">
            <v>13.37</v>
          </cell>
        </row>
        <row r="6097">
          <cell r="A6097">
            <v>98</v>
          </cell>
          <cell r="B6097" t="str">
            <v>ADAPTADOR PVC SOLDAVEL, COM FLANGE E ANEL DE VEDACAO, 40 MM X 1 1/4", PARA CAIXA D'AGUA</v>
          </cell>
          <cell r="C6097" t="str">
            <v>UN</v>
          </cell>
          <cell r="D6097">
            <v>21.69</v>
          </cell>
        </row>
        <row r="6098">
          <cell r="A6098">
            <v>99</v>
          </cell>
          <cell r="B6098" t="str">
            <v>ADAPTADOR PVC SOLDAVEL, COM FLANGE E ANEL DE VEDACAO, 50 MM X 1 1/2", PARA CAIXA D'AGUA</v>
          </cell>
          <cell r="C6098" t="str">
            <v>UN</v>
          </cell>
          <cell r="D6098">
            <v>25.02</v>
          </cell>
        </row>
        <row r="6099">
          <cell r="A6099">
            <v>100</v>
          </cell>
          <cell r="B6099" t="str">
            <v>ADAPTADOR PVC SOLDAVEL, COM FLANGES E ANEL DE VEDACAO, 60 MM X 2", PARA CAIXA D' AGUA</v>
          </cell>
          <cell r="C6099" t="str">
            <v>UN</v>
          </cell>
          <cell r="D6099">
            <v>30.42</v>
          </cell>
        </row>
        <row r="6100">
          <cell r="A6100">
            <v>75</v>
          </cell>
          <cell r="B6100" t="str">
            <v>ADAPTADOR PVC SOLDAVEL, COM FLANGES LIVRES, 110 MM X 4", PARA CAIXA D' AGUA</v>
          </cell>
          <cell r="C6100" t="str">
            <v>UN</v>
          </cell>
          <cell r="D6100">
            <v>228.18</v>
          </cell>
        </row>
        <row r="6101">
          <cell r="A6101">
            <v>114</v>
          </cell>
          <cell r="B6101" t="str">
            <v>ADAPTADOR PVC SOLDAVEL, COM FLANGES LIVRES, 25 MM X 3/4", PARA CAIXA D' AGUA</v>
          </cell>
          <cell r="C6101" t="str">
            <v>UN</v>
          </cell>
          <cell r="D6101">
            <v>9</v>
          </cell>
        </row>
        <row r="6102">
          <cell r="A6102">
            <v>68</v>
          </cell>
          <cell r="B6102" t="str">
            <v>ADAPTADOR PVC SOLDAVEL, COM FLANGES LIVRES, 32 MM X 1", PARA CAIXA D' AGUA</v>
          </cell>
          <cell r="C6102" t="str">
            <v>UN</v>
          </cell>
          <cell r="D6102">
            <v>12.07</v>
          </cell>
        </row>
        <row r="6103">
          <cell r="A6103">
            <v>86</v>
          </cell>
          <cell r="B6103" t="str">
            <v>ADAPTADOR PVC SOLDAVEL, COM FLANGES LIVRES, 40 MM X 1  1/4", PARA CAIXA D' AGUA</v>
          </cell>
          <cell r="C6103" t="str">
            <v>UN</v>
          </cell>
          <cell r="D6103">
            <v>17.88</v>
          </cell>
        </row>
        <row r="6104">
          <cell r="A6104">
            <v>66</v>
          </cell>
          <cell r="B6104" t="str">
            <v>ADAPTADOR PVC SOLDAVEL, COM FLANGES LIVRES, 50 MM X 1  1/2", PARA CAIXA D' AGUA</v>
          </cell>
          <cell r="C6104" t="str">
            <v>UN</v>
          </cell>
          <cell r="D6104">
            <v>20.51</v>
          </cell>
        </row>
        <row r="6105">
          <cell r="A6105">
            <v>69</v>
          </cell>
          <cell r="B6105" t="str">
            <v>ADAPTADOR PVC SOLDAVEL, COM FLANGES LIVRES, 60 MM X 2", PARA CAIXA D' AGUA</v>
          </cell>
          <cell r="C6105" t="str">
            <v>UN</v>
          </cell>
          <cell r="D6105">
            <v>30.42</v>
          </cell>
        </row>
        <row r="6106">
          <cell r="A6106">
            <v>83</v>
          </cell>
          <cell r="B6106" t="str">
            <v>ADAPTADOR PVC SOLDAVEL, COM FLANGES LIVRES, 75 MM X 2  1/2", PARA CAIXA D' AGUA</v>
          </cell>
          <cell r="C6106" t="str">
            <v>UN</v>
          </cell>
          <cell r="D6106">
            <v>118.36</v>
          </cell>
        </row>
        <row r="6107">
          <cell r="A6107">
            <v>74</v>
          </cell>
          <cell r="B6107" t="str">
            <v>ADAPTADOR PVC SOLDAVEL, COM FLANGES LIVRES, 85 MM X 3", PARA CAIXA D' AGUA</v>
          </cell>
          <cell r="C6107" t="str">
            <v>UN</v>
          </cell>
          <cell r="D6107">
            <v>159.44</v>
          </cell>
        </row>
        <row r="6108">
          <cell r="A6108">
            <v>106</v>
          </cell>
          <cell r="B6108" t="str">
            <v>ADAPTADOR PVC SOLDAVEL, LONGO, COM FLANGE LIVRE,  110 MM X 4", PARA CAIXA D' AGUA</v>
          </cell>
          <cell r="C6108" t="str">
            <v>UN</v>
          </cell>
          <cell r="D6108">
            <v>325.95</v>
          </cell>
        </row>
        <row r="6109">
          <cell r="A6109">
            <v>87</v>
          </cell>
          <cell r="B6109" t="str">
            <v>ADAPTADOR PVC SOLDAVEL, LONGO, COM FLANGE LIVRE,  25 MM X 3/4", PARA CAIXA D' AGUA</v>
          </cell>
          <cell r="C6109" t="str">
            <v>UN</v>
          </cell>
          <cell r="D6109">
            <v>13.49</v>
          </cell>
        </row>
        <row r="6110">
          <cell r="A6110">
            <v>88</v>
          </cell>
          <cell r="B6110" t="str">
            <v>ADAPTADOR PVC SOLDAVEL, LONGO, COM FLANGE LIVRE,  32 MM X 1", PARA CAIXA D' AGUA</v>
          </cell>
          <cell r="C6110" t="str">
            <v>UN</v>
          </cell>
          <cell r="D6110">
            <v>16.23</v>
          </cell>
        </row>
        <row r="6111">
          <cell r="A6111">
            <v>89</v>
          </cell>
          <cell r="B6111" t="str">
            <v>ADAPTADOR PVC SOLDAVEL, LONGO, COM FLANGE LIVRE,  40 MM X 1 1/4", PARA CAIXA D' AGUA</v>
          </cell>
          <cell r="C6111" t="str">
            <v>UN</v>
          </cell>
          <cell r="D6111">
            <v>23.96</v>
          </cell>
        </row>
        <row r="6112">
          <cell r="A6112">
            <v>90</v>
          </cell>
          <cell r="B6112" t="str">
            <v>ADAPTADOR PVC SOLDAVEL, LONGO, COM FLANGE LIVRE,  50 MM X 1 1/2", PARA CAIXA D' AGUA</v>
          </cell>
          <cell r="C6112" t="str">
            <v>UN</v>
          </cell>
          <cell r="D6112">
            <v>27.47</v>
          </cell>
        </row>
        <row r="6113">
          <cell r="A6113">
            <v>81</v>
          </cell>
          <cell r="B6113" t="str">
            <v>ADAPTADOR PVC SOLDAVEL, LONGO, COM FLANGE LIVRE,  60 MM X 2", PARA CAIXA D' AGUA</v>
          </cell>
          <cell r="C6113" t="str">
            <v>UN</v>
          </cell>
          <cell r="D6113">
            <v>40.770000000000003</v>
          </cell>
        </row>
        <row r="6114">
          <cell r="A6114">
            <v>82</v>
          </cell>
          <cell r="B6114" t="str">
            <v>ADAPTADOR PVC SOLDAVEL, LONGO, COM FLANGE LIVRE,  75 MM X 2 1/2", PARA CAIXA D' AGUA</v>
          </cell>
          <cell r="C6114" t="str">
            <v>UN</v>
          </cell>
          <cell r="D6114">
            <v>158.66</v>
          </cell>
        </row>
        <row r="6115">
          <cell r="A6115">
            <v>105</v>
          </cell>
          <cell r="B6115" t="str">
            <v>ADAPTADOR PVC SOLDAVEL, LONGO, COM FLANGE LIVRE,  85 MM X 3", PARA CAIXA D' AGUA</v>
          </cell>
          <cell r="C6115" t="str">
            <v>UN</v>
          </cell>
          <cell r="D6115">
            <v>213.71</v>
          </cell>
        </row>
        <row r="6116">
          <cell r="A6116">
            <v>80</v>
          </cell>
          <cell r="B6116" t="str">
            <v>ADAPTADOR PVC 110,0MM X CERAMICO 100,0MM PONTA/BOLSA, PARA REDE COLETOR ESGOTO</v>
          </cell>
          <cell r="C6116" t="str">
            <v>UN</v>
          </cell>
          <cell r="D6116">
            <v>23.13</v>
          </cell>
        </row>
        <row r="6117">
          <cell r="A6117">
            <v>60</v>
          </cell>
          <cell r="B6117" t="str">
            <v>ADAPTADOR PVC, COM REGISTRO, PARA PEAD, 20 MM X 3/4" - LIGACAO PREDIAL DE AGUA</v>
          </cell>
          <cell r="C6117" t="str">
            <v>UN</v>
          </cell>
          <cell r="D6117">
            <v>3.33</v>
          </cell>
        </row>
        <row r="6118">
          <cell r="A6118">
            <v>72</v>
          </cell>
          <cell r="B6118" t="str">
            <v>ADAPTADOR PVC, ROSCAVEL, COM FLANGES E ANEL DE VEDACAO, 1 1/2", PARA CAIXA D'AGUA</v>
          </cell>
          <cell r="C6118" t="str">
            <v>UN</v>
          </cell>
          <cell r="D6118">
            <v>21.16</v>
          </cell>
        </row>
        <row r="6119">
          <cell r="A6119">
            <v>70</v>
          </cell>
          <cell r="B6119" t="str">
            <v>ADAPTADOR PVC, ROSCAVEL, COM FLANGES E ANEL DE VEDACAO, 1 1/4", PARA CAIXA D' AGUA</v>
          </cell>
          <cell r="C6119" t="str">
            <v>UN</v>
          </cell>
          <cell r="D6119">
            <v>21.44</v>
          </cell>
        </row>
        <row r="6120">
          <cell r="A6120">
            <v>85</v>
          </cell>
          <cell r="B6120" t="str">
            <v>ADAPTADOR PVC, ROSCAVEL, COM FLANGES E ANEL DE VEDACAO, 2", PARA CAIXA D' AGUA</v>
          </cell>
          <cell r="C6120" t="str">
            <v>UN</v>
          </cell>
          <cell r="D6120">
            <v>30.82</v>
          </cell>
        </row>
        <row r="6121">
          <cell r="A6121">
            <v>37997</v>
          </cell>
          <cell r="B6121" t="str">
            <v>ADAPTADOR, CPVC, SOLDAVEL, 15 MM, PARA AGUA QUENTE</v>
          </cell>
          <cell r="C6121" t="str">
            <v>UN</v>
          </cell>
          <cell r="D6121">
            <v>5.18</v>
          </cell>
        </row>
        <row r="6122">
          <cell r="A6122">
            <v>37998</v>
          </cell>
          <cell r="B6122" t="str">
            <v>ADAPTADOR, CPVC, SOLDAVEL, 22 MM, PARA AGUA QUENTE</v>
          </cell>
          <cell r="C6122" t="str">
            <v>UN</v>
          </cell>
          <cell r="D6122">
            <v>5.36</v>
          </cell>
        </row>
        <row r="6123">
          <cell r="A6123">
            <v>10899</v>
          </cell>
          <cell r="B6123" t="str">
            <v>ADAPTADOR, EM LATAO, ENGATE RAPIDO 2 1/2" X ROSCA INTERNA 5 FIOS 2 1/2",  PARA INSTALACAO PREDIAL DE COMBATE A INCENDIO</v>
          </cell>
          <cell r="C6123" t="str">
            <v>UN</v>
          </cell>
          <cell r="D6123">
            <v>52.57</v>
          </cell>
        </row>
        <row r="6124">
          <cell r="A6124">
            <v>10900</v>
          </cell>
          <cell r="B6124" t="str">
            <v>ADAPTADOR, EM LATAO, ENGATE RAPIDO1 1/2" X ROSCA INTERNA 5 FIOS 2 1/2",  PARA INSTALACAO PREDIAL DE COMBATE A INCENDIO</v>
          </cell>
          <cell r="C6124" t="str">
            <v>UN</v>
          </cell>
          <cell r="D6124">
            <v>41.14</v>
          </cell>
        </row>
        <row r="6125">
          <cell r="A6125">
            <v>20075</v>
          </cell>
          <cell r="B6125" t="str">
            <v>ADAPTADOR, PVC PB,A A LUVA DE FIBROCIMENTO, DN 75 / DE 85 MM</v>
          </cell>
          <cell r="C6125" t="str">
            <v>UN</v>
          </cell>
          <cell r="D6125">
            <v>73.14</v>
          </cell>
        </row>
        <row r="6126">
          <cell r="A6126">
            <v>46</v>
          </cell>
          <cell r="B6126" t="str">
            <v>ADAPTADOR, PVC PBA,  BOLSA/ROSCA, JE, DN 75 / DE  85 MM</v>
          </cell>
          <cell r="C6126" t="str">
            <v>UN</v>
          </cell>
          <cell r="D6126">
            <v>64.88</v>
          </cell>
        </row>
        <row r="6127">
          <cell r="A6127">
            <v>51</v>
          </cell>
          <cell r="B6127" t="str">
            <v>ADAPTADOR, PVC PBA, A BOLSA DEFOFO, JE, DN 100 / DE 110 MM</v>
          </cell>
          <cell r="C6127" t="str">
            <v>UN</v>
          </cell>
          <cell r="D6127">
            <v>147.38999999999999</v>
          </cell>
        </row>
        <row r="6128">
          <cell r="A6128">
            <v>12863</v>
          </cell>
          <cell r="B6128" t="str">
            <v>ADAPTADOR, PVC PBA, A BOLSA DEFOFO, JE, DN 50 / DE 60 MM</v>
          </cell>
          <cell r="C6128" t="str">
            <v>UN</v>
          </cell>
          <cell r="D6128">
            <v>42.41</v>
          </cell>
        </row>
        <row r="6129">
          <cell r="A6129">
            <v>50</v>
          </cell>
          <cell r="B6129" t="str">
            <v>ADAPTADOR, PVC PBA, A BOLSA DEFOFO, JE, DN 75 / DE  85 MM</v>
          </cell>
          <cell r="C6129" t="str">
            <v>UN</v>
          </cell>
          <cell r="D6129">
            <v>93.37</v>
          </cell>
        </row>
        <row r="6130">
          <cell r="A6130">
            <v>20076</v>
          </cell>
          <cell r="B6130" t="str">
            <v>ADAPTADOR, PVC PBA, A LUVA DE FIBROCIMENTO, DN 100 / DE 110 MM</v>
          </cell>
          <cell r="C6130" t="str">
            <v>UN</v>
          </cell>
          <cell r="D6130">
            <v>136.19999999999999</v>
          </cell>
        </row>
        <row r="6131">
          <cell r="A6131">
            <v>20074</v>
          </cell>
          <cell r="B6131" t="str">
            <v>ADAPTADOR, PVC PBA, A LUVA DE FIBROCIMENTO, DN 50 / DE 60 MM</v>
          </cell>
          <cell r="C6131" t="str">
            <v>UN</v>
          </cell>
          <cell r="D6131">
            <v>40.25</v>
          </cell>
        </row>
        <row r="6132">
          <cell r="A6132">
            <v>47</v>
          </cell>
          <cell r="B6132" t="str">
            <v>ADAPTADOR, PVC PBA, BOLSA/ROSCA, JE, DN 100 / DE 110 MM</v>
          </cell>
          <cell r="C6132" t="str">
            <v>UN</v>
          </cell>
          <cell r="D6132">
            <v>77.58</v>
          </cell>
        </row>
        <row r="6133">
          <cell r="A6133">
            <v>48</v>
          </cell>
          <cell r="B6133" t="str">
            <v>ADAPTADOR, PVC PBA, BOLSA/ROSCA, JE, DN 50 / DE 60 MM</v>
          </cell>
          <cell r="C6133" t="str">
            <v>UN</v>
          </cell>
          <cell r="D6133">
            <v>30.27</v>
          </cell>
        </row>
        <row r="6134">
          <cell r="A6134">
            <v>52</v>
          </cell>
          <cell r="B6134" t="str">
            <v>ADAPTADOR, PVC PBA, PONTA/ROSCA, JE, DN 50 / DE  60 MM</v>
          </cell>
          <cell r="C6134" t="str">
            <v>UN</v>
          </cell>
          <cell r="D6134">
            <v>15.11</v>
          </cell>
        </row>
        <row r="6135">
          <cell r="A6135">
            <v>43</v>
          </cell>
          <cell r="B6135" t="str">
            <v>ADAPTADOR, PVC PBA, PONTA/ROSCA, JE, DN 75 / DE  85 MM</v>
          </cell>
          <cell r="C6135" t="str">
            <v>UN</v>
          </cell>
          <cell r="D6135">
            <v>39.770000000000003</v>
          </cell>
        </row>
        <row r="6136">
          <cell r="A6136">
            <v>4791</v>
          </cell>
          <cell r="B6136" t="str">
            <v>ADESIVO ACRILICO/COLA DE CONTATO</v>
          </cell>
          <cell r="C6136" t="str">
            <v>KG</v>
          </cell>
          <cell r="D6136">
            <v>23.18</v>
          </cell>
        </row>
        <row r="6137">
          <cell r="A6137">
            <v>157</v>
          </cell>
          <cell r="B6137" t="str">
            <v>ADESIVO ESTRUTURAL A BASE DE RESINA EPOXI PARA INJECAO EM TRINCAS, BICOMPONENTE, BAIXA VISCOSIDADE</v>
          </cell>
          <cell r="C6137" t="str">
            <v>KG</v>
          </cell>
          <cell r="D6137">
            <v>81.260000000000005</v>
          </cell>
        </row>
        <row r="6138">
          <cell r="A6138">
            <v>156</v>
          </cell>
          <cell r="B6138" t="str">
            <v>ADESIVO ESTRUTURAL A BASE DE RESINA EPOXI, BICOMPONENTE, FLUIDO</v>
          </cell>
          <cell r="C6138" t="str">
            <v>KG</v>
          </cell>
          <cell r="D6138">
            <v>36.270000000000003</v>
          </cell>
        </row>
        <row r="6139">
          <cell r="A6139">
            <v>131</v>
          </cell>
          <cell r="B6139" t="str">
            <v>ADESIVO ESTRUTURAL A BASE DE RESINA EPOXI, BICOMPONENTE, PASTOSO (TIXOTROPICO)</v>
          </cell>
          <cell r="C6139" t="str">
            <v>KG</v>
          </cell>
          <cell r="D6139">
            <v>34.82</v>
          </cell>
        </row>
        <row r="6140">
          <cell r="A6140">
            <v>39719</v>
          </cell>
          <cell r="B6140" t="str">
            <v>ADESIVO LIQUIDO A BASE DE RESINAS PARA COLAGEM DE ESPUMA DE ISOLAMENTO TERMICO FLEXIVEL</v>
          </cell>
          <cell r="C6140" t="str">
            <v>L</v>
          </cell>
          <cell r="D6140">
            <v>59.86</v>
          </cell>
        </row>
        <row r="6141">
          <cell r="A6141">
            <v>21114</v>
          </cell>
          <cell r="B6141" t="str">
            <v>ADESIVO PARA TUBOS CPVC, *75* G</v>
          </cell>
          <cell r="C6141" t="str">
            <v>UN</v>
          </cell>
          <cell r="D6141">
            <v>12.82</v>
          </cell>
        </row>
        <row r="6142">
          <cell r="A6142">
            <v>117</v>
          </cell>
          <cell r="B6142" t="str">
            <v>ADESIVO PLASTICO PARA PVC, BISNAGA COM 17 GR</v>
          </cell>
          <cell r="C6142" t="str">
            <v>UN</v>
          </cell>
          <cell r="D6142">
            <v>2.04</v>
          </cell>
        </row>
        <row r="6143">
          <cell r="A6143">
            <v>119</v>
          </cell>
          <cell r="B6143" t="str">
            <v>ADESIVO PLASTICO PARA PVC, BISNAGA COM 75 GR</v>
          </cell>
          <cell r="C6143" t="str">
            <v>UN</v>
          </cell>
          <cell r="D6143">
            <v>5.0599999999999996</v>
          </cell>
        </row>
        <row r="6144">
          <cell r="A6144">
            <v>20080</v>
          </cell>
          <cell r="B6144" t="str">
            <v>ADESIVO PLASTICO PARA PVC, FRASCO COM 175 GR</v>
          </cell>
          <cell r="C6144" t="str">
            <v>UN</v>
          </cell>
          <cell r="D6144">
            <v>14.5</v>
          </cell>
        </row>
        <row r="6145">
          <cell r="A6145">
            <v>122</v>
          </cell>
          <cell r="B6145" t="str">
            <v>ADESIVO PLASTICO PARA PVC, FRASCO COM 850 GR</v>
          </cell>
          <cell r="C6145" t="str">
            <v>UN</v>
          </cell>
          <cell r="D6145">
            <v>45.71</v>
          </cell>
        </row>
        <row r="6146">
          <cell r="A6146">
            <v>3410</v>
          </cell>
          <cell r="B6146" t="str">
            <v>ADESIVO/COLA PARA EPS (ISOPOR) E OUTROS MATERIAIS</v>
          </cell>
          <cell r="C6146" t="str">
            <v>KG</v>
          </cell>
          <cell r="D6146">
            <v>15.3</v>
          </cell>
        </row>
        <row r="6147">
          <cell r="A6147">
            <v>124</v>
          </cell>
          <cell r="B6147" t="str">
            <v>ADITIVO ACELERADOR DE PEGA E ENDURECIMENTO PARA ARGAMASSAS E CONCRETOS</v>
          </cell>
          <cell r="C6147" t="str">
            <v>L</v>
          </cell>
          <cell r="D6147">
            <v>9.0399999999999991</v>
          </cell>
        </row>
        <row r="6148">
          <cell r="A6148">
            <v>7334</v>
          </cell>
          <cell r="B6148" t="str">
            <v>ADITIVO ADESIVO LIQUIDO PARA ARGAMASSAS DE REVESTIMENTOS CIMENTICIOS</v>
          </cell>
          <cell r="C6148" t="str">
            <v>L</v>
          </cell>
          <cell r="D6148">
            <v>8.0500000000000007</v>
          </cell>
        </row>
        <row r="6149">
          <cell r="A6149">
            <v>7325</v>
          </cell>
          <cell r="B6149" t="str">
            <v>ADITIVO IMPERMEABILIZANTE DE PEGA NORMAL PARA ARGAMASSAS E  CONCRETOS SEM ARMACAO</v>
          </cell>
          <cell r="C6149" t="str">
            <v>KG</v>
          </cell>
          <cell r="D6149">
            <v>4.18</v>
          </cell>
        </row>
        <row r="6150">
          <cell r="A6150">
            <v>123</v>
          </cell>
          <cell r="B6150" t="str">
            <v>ADITIVO IMPERMEABILIZANTE DE PEGA NORMAL PARA ARGAMASSAS E CONCRETOS SEM ARMACAO</v>
          </cell>
          <cell r="C6150" t="str">
            <v>L</v>
          </cell>
          <cell r="D6150">
            <v>4.0199999999999996</v>
          </cell>
        </row>
        <row r="6151">
          <cell r="A6151">
            <v>127</v>
          </cell>
          <cell r="B6151" t="str">
            <v>ADITIVO IMPERMEABILIZANTE DE PEGA ULTRARRAPIDA</v>
          </cell>
          <cell r="C6151" t="str">
            <v>L</v>
          </cell>
          <cell r="D6151">
            <v>9.44</v>
          </cell>
        </row>
        <row r="6152">
          <cell r="A6152">
            <v>133</v>
          </cell>
          <cell r="B6152" t="str">
            <v>ADITIVO LIQUIDO INCORPORADOR DE AR PARA CONCRETO E ARGAMASSA</v>
          </cell>
          <cell r="C6152" t="str">
            <v>L</v>
          </cell>
          <cell r="D6152">
            <v>4.05</v>
          </cell>
        </row>
        <row r="6153">
          <cell r="A6153">
            <v>37538</v>
          </cell>
          <cell r="B6153" t="str">
            <v>ADITIVO PLASTIFICANTE E ESTABILIZADOR PARA ARGAMASSAS DE ASSENTAMENTO E REBOCO</v>
          </cell>
          <cell r="C6153" t="str">
            <v>18L</v>
          </cell>
          <cell r="D6153">
            <v>100.64</v>
          </cell>
        </row>
        <row r="6154">
          <cell r="A6154">
            <v>132</v>
          </cell>
          <cell r="B6154" t="str">
            <v>ADITIVO PLASTIFICANTE RETARDADOR DE PEGA E REDUTOR DE AGUA PARA CONCRETO</v>
          </cell>
          <cell r="C6154" t="str">
            <v>L</v>
          </cell>
          <cell r="D6154">
            <v>4.46</v>
          </cell>
        </row>
        <row r="6155">
          <cell r="A6155">
            <v>13408</v>
          </cell>
          <cell r="B6155" t="str">
            <v>ADITIVO SUPERPLASTIFICANTE DE PEGA NORMAL PARA CONCRETO (TAMBOR 200 KG)</v>
          </cell>
          <cell r="C6155" t="str">
            <v>200KG</v>
          </cell>
          <cell r="D6155">
            <v>1585.55</v>
          </cell>
        </row>
        <row r="6156">
          <cell r="A6156">
            <v>37476</v>
          </cell>
          <cell r="B6156" t="str">
            <v>ADUELA/GALERIA DE CONCRETO ARMADO, SECAO RETANGULAR 1.50 X 1.50 M (L X A), C = 1.00 M, E = 20 CM</v>
          </cell>
          <cell r="C6156" t="str">
            <v>UN</v>
          </cell>
          <cell r="D6156">
            <v>1621.23</v>
          </cell>
        </row>
        <row r="6157">
          <cell r="A6157">
            <v>37478</v>
          </cell>
          <cell r="B6157" t="str">
            <v>ADUELA/GALERIA DE CONCRETO ARMADO, SECAO RETANGULAR 2.00 X 2.00 M (L X A), C = 1.00 M, E = 20 CM</v>
          </cell>
          <cell r="C6157" t="str">
            <v>UN</v>
          </cell>
          <cell r="D6157">
            <v>2293.62</v>
          </cell>
        </row>
        <row r="6158">
          <cell r="A6158">
            <v>37477</v>
          </cell>
          <cell r="B6158" t="str">
            <v>ADUELA/GALERIA DE CONCRETO ARMADO, SECAO RETANGULAR 2.50 X 2.50 M (L X A), C = 1.00 M, E = 20 CM</v>
          </cell>
          <cell r="C6158" t="str">
            <v>UN</v>
          </cell>
          <cell r="D6158">
            <v>2806.58</v>
          </cell>
        </row>
        <row r="6159">
          <cell r="A6159">
            <v>37479</v>
          </cell>
          <cell r="B6159" t="str">
            <v>ADUELA/GALERIA DE CONCRETO ARMADO, SECAO RETANGULAR 3.00 X 3.00 M (L X A), C = 1.00 M, E = 20 CM</v>
          </cell>
          <cell r="C6159" t="str">
            <v>UN</v>
          </cell>
          <cell r="D6159">
            <v>3509.31</v>
          </cell>
        </row>
        <row r="6160">
          <cell r="A6160">
            <v>4319</v>
          </cell>
          <cell r="B6160" t="str">
            <v>AFASTADOR PARA TELHA DE FIBROCIMENTO CANALETE 90 OU KALHETAO</v>
          </cell>
          <cell r="C6160" t="str">
            <v>UN</v>
          </cell>
          <cell r="D6160">
            <v>1.1499999999999999</v>
          </cell>
        </row>
        <row r="6161">
          <cell r="A6161">
            <v>13003</v>
          </cell>
          <cell r="B6161" t="str">
            <v>AGUA SANITARIA</v>
          </cell>
          <cell r="C6161" t="str">
            <v>L</v>
          </cell>
          <cell r="D6161">
            <v>1.96</v>
          </cell>
        </row>
        <row r="6162">
          <cell r="A6162">
            <v>6114</v>
          </cell>
          <cell r="B6162" t="str">
            <v>AJUDANTE DE ARMADOR</v>
          </cell>
          <cell r="C6162" t="str">
            <v>H</v>
          </cell>
          <cell r="D6162">
            <v>12.1</v>
          </cell>
        </row>
        <row r="6163">
          <cell r="A6163">
            <v>40912</v>
          </cell>
          <cell r="B6163" t="str">
            <v>AJUDANTE DE ARMADOR (MENSALISTA)</v>
          </cell>
          <cell r="C6163" t="str">
            <v>MES</v>
          </cell>
          <cell r="D6163">
            <v>2118.48</v>
          </cell>
        </row>
        <row r="6164">
          <cell r="A6164">
            <v>247</v>
          </cell>
          <cell r="B6164" t="str">
            <v>AJUDANTE DE ELETRICISTA</v>
          </cell>
          <cell r="C6164" t="str">
            <v>H</v>
          </cell>
          <cell r="D6164">
            <v>15.44</v>
          </cell>
        </row>
        <row r="6165">
          <cell r="A6165">
            <v>40919</v>
          </cell>
          <cell r="B6165" t="str">
            <v>AJUDANTE DE ELETRICISTA (MENSALISTA)</v>
          </cell>
          <cell r="C6165" t="str">
            <v>MES</v>
          </cell>
          <cell r="D6165">
            <v>2020.49</v>
          </cell>
        </row>
        <row r="6166">
          <cell r="A6166">
            <v>25958</v>
          </cell>
          <cell r="B6166" t="str">
            <v>AJUDANTE DE ESTRUTURAS METALICAS</v>
          </cell>
          <cell r="C6166" t="str">
            <v>H</v>
          </cell>
          <cell r="D6166">
            <v>6.14</v>
          </cell>
        </row>
        <row r="6167">
          <cell r="A6167">
            <v>40984</v>
          </cell>
          <cell r="B6167" t="str">
            <v>AJUDANTE DE ESTRUTURAS METALICAS (MENSALISTA)</v>
          </cell>
          <cell r="C6167" t="str">
            <v>MES</v>
          </cell>
          <cell r="D6167">
            <v>1075.24</v>
          </cell>
        </row>
        <row r="6168">
          <cell r="A6168">
            <v>248</v>
          </cell>
          <cell r="B6168" t="str">
            <v>AJUDANTE DE OPERACAO EM GERAL</v>
          </cell>
          <cell r="C6168" t="str">
            <v>H</v>
          </cell>
          <cell r="D6168">
            <v>12.67</v>
          </cell>
        </row>
        <row r="6169">
          <cell r="A6169">
            <v>41086</v>
          </cell>
          <cell r="B6169" t="str">
            <v>AJUDANTE DE OPERACAO EM GERAL (MENSALISTA)</v>
          </cell>
          <cell r="C6169" t="str">
            <v>MES</v>
          </cell>
          <cell r="D6169">
            <v>2220.31</v>
          </cell>
        </row>
        <row r="6170">
          <cell r="A6170">
            <v>34466</v>
          </cell>
          <cell r="B6170" t="str">
            <v>AJUDANTE DE PINTOR</v>
          </cell>
          <cell r="C6170" t="str">
            <v>H</v>
          </cell>
          <cell r="D6170">
            <v>12.12</v>
          </cell>
        </row>
        <row r="6171">
          <cell r="A6171">
            <v>41083</v>
          </cell>
          <cell r="B6171" t="str">
            <v>AJUDANTE DE PINTOR (MENSALISTA)</v>
          </cell>
          <cell r="C6171" t="str">
            <v>MES</v>
          </cell>
          <cell r="D6171">
            <v>2123.4</v>
          </cell>
        </row>
        <row r="6172">
          <cell r="A6172">
            <v>252</v>
          </cell>
          <cell r="B6172" t="str">
            <v>AJUDANTE DE SERRALHEIRO</v>
          </cell>
          <cell r="C6172" t="str">
            <v>H</v>
          </cell>
          <cell r="D6172">
            <v>11.44</v>
          </cell>
        </row>
        <row r="6173">
          <cell r="A6173">
            <v>40909</v>
          </cell>
          <cell r="B6173" t="str">
            <v>AJUDANTE DE SERRALHEIRO (MENSALISTA)</v>
          </cell>
          <cell r="C6173" t="str">
            <v>MES</v>
          </cell>
          <cell r="D6173">
            <v>2003.91</v>
          </cell>
        </row>
        <row r="6174">
          <cell r="A6174">
            <v>242</v>
          </cell>
          <cell r="B6174" t="str">
            <v>AJUDANTE ESPECIALIZADO</v>
          </cell>
          <cell r="C6174" t="str">
            <v>H</v>
          </cell>
          <cell r="D6174">
            <v>12.67</v>
          </cell>
        </row>
        <row r="6175">
          <cell r="A6175">
            <v>41085</v>
          </cell>
          <cell r="B6175" t="str">
            <v>AJUDANTE ESPECIALIZADO (MENSALISTA)</v>
          </cell>
          <cell r="C6175" t="str">
            <v>MES</v>
          </cell>
          <cell r="D6175">
            <v>2220.31</v>
          </cell>
        </row>
        <row r="6176">
          <cell r="A6176">
            <v>427</v>
          </cell>
          <cell r="B6176" t="str">
            <v>ALCA PREFORMADA DE CONTRA POSTE, EM ACO GALVANIZADO, PARA CABO 3/16", COMPRIMENTO *860* MM</v>
          </cell>
          <cell r="C6176" t="str">
            <v>UN</v>
          </cell>
          <cell r="D6176">
            <v>5.53</v>
          </cell>
        </row>
        <row r="6177">
          <cell r="A6177">
            <v>417</v>
          </cell>
          <cell r="B6177" t="str">
            <v>ALCA PREFORMADA DE DISTRIBUICAO, EM ACO GALVANIZADO, PARA CABO DE ALUMINIO DIAMETRO 16 MM</v>
          </cell>
          <cell r="C6177" t="str">
            <v>UN</v>
          </cell>
          <cell r="D6177">
            <v>2.6</v>
          </cell>
        </row>
        <row r="6178">
          <cell r="A6178">
            <v>418</v>
          </cell>
          <cell r="B6178" t="str">
            <v>ALCA PREFORMADA DE DISTRIBUICAO, EM ACO GALVANIZADO, PARA CABO DE ALUMINIO DIAMETRO 25 MM2</v>
          </cell>
          <cell r="C6178" t="str">
            <v>UN</v>
          </cell>
          <cell r="D6178">
            <v>2.6</v>
          </cell>
        </row>
        <row r="6179">
          <cell r="A6179">
            <v>11273</v>
          </cell>
          <cell r="B6179" t="str">
            <v>ALCA PREFORMADA DE DISTRIBUICAO, EM ACO GALVANIZADO, PARA CONDUTORES DE ALUMINIO AWG 1/0 (CAA 6/1 OU CA 7 FIOS)</v>
          </cell>
          <cell r="C6179" t="str">
            <v>UN</v>
          </cell>
          <cell r="D6179">
            <v>8.08</v>
          </cell>
        </row>
        <row r="6180">
          <cell r="A6180">
            <v>11272</v>
          </cell>
          <cell r="B6180" t="str">
            <v>ALCA PREFORMADA DE DISTRIBUICAO, EM ACO GALVANIZADO, PARA CONDUTORES DE ALUMINIO AWG 2 (CAA 6/1 OU CA 7 FIOS)</v>
          </cell>
          <cell r="C6180" t="str">
            <v>UN</v>
          </cell>
          <cell r="D6180">
            <v>4.88</v>
          </cell>
        </row>
        <row r="6181">
          <cell r="A6181">
            <v>11275</v>
          </cell>
          <cell r="B6181" t="str">
            <v>ALCA PREFORMADA DE SERVICO, EM ACO GALVANIZADO, PARA CONDUTORES DE ALUMINIO AWG 4 (CAA 6/1)</v>
          </cell>
          <cell r="C6181" t="str">
            <v>UN</v>
          </cell>
          <cell r="D6181">
            <v>1.95</v>
          </cell>
        </row>
        <row r="6182">
          <cell r="A6182">
            <v>11274</v>
          </cell>
          <cell r="B6182" t="str">
            <v>ALCA PREFORMADA DE SERVICO, EM ACO GALVANIZADO, PARA CONDUTORES DE ALUMINIO AWG 6 (CAA 6/1)</v>
          </cell>
          <cell r="C6182" t="str">
            <v>UN</v>
          </cell>
          <cell r="D6182">
            <v>1.49</v>
          </cell>
        </row>
        <row r="6183">
          <cell r="A6183">
            <v>38954</v>
          </cell>
          <cell r="B6183" t="str">
            <v>ALICATE ALARGADOR DE TUBO PEX</v>
          </cell>
          <cell r="C6183" t="str">
            <v>UN</v>
          </cell>
          <cell r="D6183">
            <v>32.75</v>
          </cell>
        </row>
        <row r="6184">
          <cell r="A6184">
            <v>38956</v>
          </cell>
          <cell r="B6184" t="str">
            <v>ALICATE CRIMPADOR DE TUBO PEX</v>
          </cell>
          <cell r="C6184" t="str">
            <v>UN</v>
          </cell>
          <cell r="D6184">
            <v>767.45</v>
          </cell>
        </row>
        <row r="6185">
          <cell r="A6185">
            <v>38470</v>
          </cell>
          <cell r="B6185" t="str">
            <v>ALICATE DE CORTE DIAGONAL 6 " COM ISOLAMENTO</v>
          </cell>
          <cell r="C6185" t="str">
            <v>UN</v>
          </cell>
          <cell r="D6185">
            <v>31</v>
          </cell>
        </row>
        <row r="6186">
          <cell r="A6186">
            <v>38547</v>
          </cell>
          <cell r="B6186" t="str">
            <v>ALICATE DE CRIMPAR RJ11, RJ12 E RJ45</v>
          </cell>
          <cell r="C6186" t="str">
            <v>UN</v>
          </cell>
          <cell r="D6186">
            <v>84.59</v>
          </cell>
        </row>
        <row r="6187">
          <cell r="A6187">
            <v>38469</v>
          </cell>
          <cell r="B6187" t="str">
            <v>ALICATE DE PRESSAO PARA SOLDA DE CHAPA 18 "</v>
          </cell>
          <cell r="C6187" t="str">
            <v>UN</v>
          </cell>
          <cell r="D6187">
            <v>90.96</v>
          </cell>
        </row>
        <row r="6188">
          <cell r="A6188">
            <v>38467</v>
          </cell>
          <cell r="B6188" t="str">
            <v>ALICATE DE PRESSAO 11 " PARA SOLDA, TIPO C</v>
          </cell>
          <cell r="C6188" t="str">
            <v>UN</v>
          </cell>
          <cell r="D6188">
            <v>51.18</v>
          </cell>
        </row>
        <row r="6189">
          <cell r="A6189">
            <v>38468</v>
          </cell>
          <cell r="B6189" t="str">
            <v>ALICATE DE PRESSAO 11 " PARA SOLDA, TIPO U</v>
          </cell>
          <cell r="C6189" t="str">
            <v>UN</v>
          </cell>
          <cell r="D6189">
            <v>56.32</v>
          </cell>
        </row>
        <row r="6190">
          <cell r="A6190">
            <v>38471</v>
          </cell>
          <cell r="B6190" t="str">
            <v>ALICATE PARA ANEIS DE PISTAO, CAPACIDADE 50 A 100 MM</v>
          </cell>
          <cell r="C6190" t="str">
            <v>UN</v>
          </cell>
          <cell r="D6190">
            <v>73.14</v>
          </cell>
        </row>
        <row r="6191">
          <cell r="A6191">
            <v>10658</v>
          </cell>
          <cell r="B6191" t="str">
            <v>ALISADORA DE CONCRETO COM MOTOR A GASOLINA DE 5,5 HP, PESO COM MOTOR DE 78 KG, 4 PATAS.</v>
          </cell>
          <cell r="C6191" t="str">
            <v>UN</v>
          </cell>
          <cell r="D6191">
            <v>9689</v>
          </cell>
        </row>
        <row r="6192">
          <cell r="A6192">
            <v>253</v>
          </cell>
          <cell r="B6192" t="str">
            <v>ALMOXARIFE</v>
          </cell>
          <cell r="C6192" t="str">
            <v>H</v>
          </cell>
          <cell r="D6192">
            <v>19.04</v>
          </cell>
        </row>
        <row r="6193">
          <cell r="A6193">
            <v>40809</v>
          </cell>
          <cell r="B6193" t="str">
            <v>ALMOXARIFE (MENSALISTA)</v>
          </cell>
          <cell r="C6193" t="str">
            <v>MES</v>
          </cell>
          <cell r="D6193">
            <v>3334.77</v>
          </cell>
        </row>
        <row r="6194">
          <cell r="A6194">
            <v>583</v>
          </cell>
          <cell r="B6194" t="str">
            <v>ALUMINIO ANODIZADO</v>
          </cell>
          <cell r="C6194" t="str">
            <v>KG</v>
          </cell>
          <cell r="D6194">
            <v>22.71</v>
          </cell>
        </row>
        <row r="6195">
          <cell r="A6195">
            <v>20193</v>
          </cell>
          <cell r="B6195" t="str">
            <v>ANDAIME METALICO TIPO FACHADEIRO, LARGURA DE 1,20M, ALTURA POR PECA DE 2,0M (LOCACAO)</v>
          </cell>
          <cell r="C6195" t="str">
            <v>M2/MES</v>
          </cell>
          <cell r="D6195">
            <v>4.99</v>
          </cell>
        </row>
        <row r="6196">
          <cell r="A6196">
            <v>10527</v>
          </cell>
          <cell r="B6196" t="str">
            <v>ANDAIME METALICO TUBULAR DE ENCAIXE, TIPO DE TORRE, COM LARGURA DE 1 ATE 1,5 M E ALTURA DE *1,00 M* (LOCACAO)</v>
          </cell>
          <cell r="C6196" t="str">
            <v>M/MES</v>
          </cell>
          <cell r="D6196">
            <v>15</v>
          </cell>
        </row>
        <row r="6197">
          <cell r="A6197">
            <v>10526</v>
          </cell>
          <cell r="B6197" t="str">
            <v>ANDAIME SUSPENSO OU BALANCIM MANUAL, CAPACIDADE DE CARGA TOTAL DE *250* KG/M2, PLATAFORMA DE *1,50* M DE COMPRIMENTO, L = *0,80* M, CABO DE *45* M (LOCACAO)</v>
          </cell>
          <cell r="C6197" t="str">
            <v>MES</v>
          </cell>
          <cell r="D6197">
            <v>315</v>
          </cell>
        </row>
        <row r="6198">
          <cell r="A6198">
            <v>38957</v>
          </cell>
          <cell r="B6198" t="str">
            <v>ANEIS DE CRIMPAGEM PARA ALICATE CRIMPADOR DE TUBO PEX, BITOLAS DE 16 A 32 MM</v>
          </cell>
          <cell r="C6198" t="str">
            <v>PAR</v>
          </cell>
          <cell r="D6198">
            <v>60.19</v>
          </cell>
        </row>
        <row r="6199">
          <cell r="A6199">
            <v>299</v>
          </cell>
          <cell r="B6199" t="str">
            <v>ANEL BORRACHA DN 100 MM, PARA TUBO SERIE REFORCADA ESGOTO PREDIAL</v>
          </cell>
          <cell r="C6199" t="str">
            <v>UN</v>
          </cell>
          <cell r="D6199">
            <v>1.36</v>
          </cell>
        </row>
        <row r="6200">
          <cell r="A6200">
            <v>298</v>
          </cell>
          <cell r="B6200" t="str">
            <v>ANEL BORRACHA DN 75 MM, PARA TUBO SERIE REFORCADA ESGOTO PREDIAL</v>
          </cell>
          <cell r="C6200" t="str">
            <v>UN</v>
          </cell>
          <cell r="D6200">
            <v>1.37</v>
          </cell>
        </row>
        <row r="6201">
          <cell r="A6201">
            <v>295</v>
          </cell>
          <cell r="B6201" t="str">
            <v>ANEL BORRACHA PARA TUBO ESGOTO PREDIAL DN 40 MM (NBR 5688)</v>
          </cell>
          <cell r="C6201" t="str">
            <v>UN</v>
          </cell>
          <cell r="D6201">
            <v>0.81</v>
          </cell>
        </row>
        <row r="6202">
          <cell r="A6202">
            <v>296</v>
          </cell>
          <cell r="B6202" t="str">
            <v>ANEL BORRACHA PARA TUBO ESGOTO PREDIAL DN 50 MM (NBR 5688)</v>
          </cell>
          <cell r="C6202" t="str">
            <v>UN</v>
          </cell>
          <cell r="D6202">
            <v>0.84</v>
          </cell>
        </row>
        <row r="6203">
          <cell r="A6203">
            <v>297</v>
          </cell>
          <cell r="B6203" t="str">
            <v>ANEL BORRACHA PARA TUBO ESGOTO PREDIAL DN 75 MM (NBR 5688)</v>
          </cell>
          <cell r="C6203" t="str">
            <v>UN</v>
          </cell>
          <cell r="D6203">
            <v>1.19</v>
          </cell>
        </row>
        <row r="6204">
          <cell r="A6204">
            <v>301</v>
          </cell>
          <cell r="B6204" t="str">
            <v>ANEL BORRACHA PARA TUBO ESGOTO PREDIAL, DN 100 MM (NBR 5688)</v>
          </cell>
          <cell r="C6204" t="str">
            <v>UN</v>
          </cell>
          <cell r="D6204">
            <v>1.5</v>
          </cell>
        </row>
        <row r="6205">
          <cell r="A6205">
            <v>300</v>
          </cell>
          <cell r="B6205" t="str">
            <v>ANEL BORRACHA, DN 150 MM, PARA TUBO SERIE REFORCADA ESGOTO PREDIAL</v>
          </cell>
          <cell r="C6205" t="str">
            <v>UN</v>
          </cell>
          <cell r="D6205">
            <v>6.3</v>
          </cell>
        </row>
        <row r="6206">
          <cell r="A6206">
            <v>20084</v>
          </cell>
          <cell r="B6206" t="str">
            <v>ANEL BORRACHA, DN 40 MM, PARA TUBO SERIE REFORCADA ESGOTO PREDIAL</v>
          </cell>
          <cell r="C6206" t="str">
            <v>UN</v>
          </cell>
          <cell r="D6206">
            <v>0.81</v>
          </cell>
        </row>
        <row r="6207">
          <cell r="A6207">
            <v>20085</v>
          </cell>
          <cell r="B6207" t="str">
            <v>ANEL BORRACHA, DN 50 MM, PARA TUBO SERIE REFORCADA ESGOTO PREDIAL</v>
          </cell>
          <cell r="C6207" t="str">
            <v>UN</v>
          </cell>
          <cell r="D6207">
            <v>0.75</v>
          </cell>
        </row>
        <row r="6208">
          <cell r="A6208">
            <v>311</v>
          </cell>
          <cell r="B6208" t="str">
            <v>ANEL BORRACHA, PARA TUBO PVC DEFOFO, DN 100 MM (NBR 7665)</v>
          </cell>
          <cell r="C6208" t="str">
            <v>UN</v>
          </cell>
          <cell r="D6208">
            <v>4.87</v>
          </cell>
        </row>
        <row r="6209">
          <cell r="A6209">
            <v>318</v>
          </cell>
          <cell r="B6209" t="str">
            <v>ANEL BORRACHA, PARA TUBO PVC DEFOFO, DN 150 MM (NBR 7665)</v>
          </cell>
          <cell r="C6209" t="str">
            <v>UN</v>
          </cell>
          <cell r="D6209">
            <v>8.5399999999999991</v>
          </cell>
        </row>
        <row r="6210">
          <cell r="A6210">
            <v>319</v>
          </cell>
          <cell r="B6210" t="str">
            <v>ANEL BORRACHA, PARA TUBO PVC DEFOFO, DN 200 MM (NBR 7665)</v>
          </cell>
          <cell r="C6210" t="str">
            <v>UN</v>
          </cell>
          <cell r="D6210">
            <v>16.13</v>
          </cell>
        </row>
        <row r="6211">
          <cell r="A6211">
            <v>320</v>
          </cell>
          <cell r="B6211" t="str">
            <v>ANEL BORRACHA, PARA TUBO PVC DEFOFO, DN 250 MM (NBR 7665)</v>
          </cell>
          <cell r="C6211" t="str">
            <v>UN</v>
          </cell>
          <cell r="D6211">
            <v>51.29</v>
          </cell>
        </row>
        <row r="6212">
          <cell r="A6212">
            <v>314</v>
          </cell>
          <cell r="B6212" t="str">
            <v>ANEL BORRACHA, PARA TUBO PVC DEFOFO, DN 300 MM (NBR 7665)</v>
          </cell>
          <cell r="C6212" t="str">
            <v>UN</v>
          </cell>
          <cell r="D6212">
            <v>78.78</v>
          </cell>
        </row>
        <row r="6213">
          <cell r="A6213">
            <v>303</v>
          </cell>
          <cell r="B6213" t="str">
            <v>ANEL BORRACHA, PARA TUBO PVC, REDE COLETOR ESGOTO, DN 100 MM (NBR 7362)</v>
          </cell>
          <cell r="C6213" t="str">
            <v>UN</v>
          </cell>
          <cell r="D6213">
            <v>2.04</v>
          </cell>
        </row>
        <row r="6214">
          <cell r="A6214">
            <v>304</v>
          </cell>
          <cell r="B6214" t="str">
            <v>ANEL BORRACHA, PARA TUBO PVC, REDE COLETOR ESGOTO, DN 125 MM (NBR 7362)</v>
          </cell>
          <cell r="C6214" t="str">
            <v>UN</v>
          </cell>
          <cell r="D6214">
            <v>3.12</v>
          </cell>
        </row>
        <row r="6215">
          <cell r="A6215">
            <v>305</v>
          </cell>
          <cell r="B6215" t="str">
            <v>ANEL BORRACHA, PARA TUBO PVC, REDE COLETOR ESGOTO, DN 150 MM (NBR 7362)</v>
          </cell>
          <cell r="C6215" t="str">
            <v>UN</v>
          </cell>
          <cell r="D6215">
            <v>5.33</v>
          </cell>
        </row>
        <row r="6216">
          <cell r="A6216">
            <v>306</v>
          </cell>
          <cell r="B6216" t="str">
            <v>ANEL BORRACHA, PARA TUBO PVC, REDE COLETOR ESGOTO, DN 200 MM (NBR 7362)</v>
          </cell>
          <cell r="C6216" t="str">
            <v>UN</v>
          </cell>
          <cell r="D6216">
            <v>6.4</v>
          </cell>
        </row>
        <row r="6217">
          <cell r="A6217">
            <v>307</v>
          </cell>
          <cell r="B6217" t="str">
            <v>ANEL BORRACHA, PARA TUBO PVC, REDE COLETOR ESGOTO, DN 250 MM (NBR 7362)</v>
          </cell>
          <cell r="C6217" t="str">
            <v>UN</v>
          </cell>
          <cell r="D6217">
            <v>12.65</v>
          </cell>
        </row>
        <row r="6218">
          <cell r="A6218">
            <v>309</v>
          </cell>
          <cell r="B6218" t="str">
            <v>ANEL BORRACHA, PARA TUBO PVC, REDE COLETOR ESGOTO, DN 350 MM (NBR 7362)</v>
          </cell>
          <cell r="C6218" t="str">
            <v>UN</v>
          </cell>
          <cell r="D6218">
            <v>25.92</v>
          </cell>
        </row>
        <row r="6219">
          <cell r="A6219">
            <v>310</v>
          </cell>
          <cell r="B6219" t="str">
            <v>ANEL BORRACHA, PARA TUBO PVC, REDE COLETOR ESGOTO, DN 400 MM (NBR 7362)</v>
          </cell>
          <cell r="C6219" t="str">
            <v>UN</v>
          </cell>
          <cell r="D6219">
            <v>32.869999999999997</v>
          </cell>
        </row>
        <row r="6220">
          <cell r="A6220">
            <v>328</v>
          </cell>
          <cell r="B6220" t="str">
            <v>ANEL BORRACHA, PARA TUBO/CONEXAO PVC PBA, DN 100 MM, PARA REDE AGUA</v>
          </cell>
          <cell r="C6220" t="str">
            <v>UN</v>
          </cell>
          <cell r="D6220">
            <v>3.92</v>
          </cell>
        </row>
        <row r="6221">
          <cell r="A6221">
            <v>325</v>
          </cell>
          <cell r="B6221" t="str">
            <v>ANEL BORRACHA, PARA TUBO/CONEXAO PVC PBA, DN 50 MM, PARA REDE AGUA</v>
          </cell>
          <cell r="C6221" t="str">
            <v>UN</v>
          </cell>
          <cell r="D6221">
            <v>1.52</v>
          </cell>
        </row>
        <row r="6222">
          <cell r="A6222">
            <v>20326</v>
          </cell>
          <cell r="B6222" t="str">
            <v>ANEL BORRACHA, PARA TUBO/CONEXAO PVC PBA, DN 60 MM, PARA REDE AGUA</v>
          </cell>
          <cell r="C6222" t="str">
            <v>UN</v>
          </cell>
          <cell r="D6222">
            <v>4.07</v>
          </cell>
        </row>
        <row r="6223">
          <cell r="A6223">
            <v>329</v>
          </cell>
          <cell r="B6223" t="str">
            <v>ANEL BORRACHA, PARA TUBO/CONEXAO PVC PBA, DN 75 MM, PARA REDE AGUA</v>
          </cell>
          <cell r="C6223" t="str">
            <v>UN</v>
          </cell>
          <cell r="D6223">
            <v>5.01</v>
          </cell>
        </row>
        <row r="6224">
          <cell r="A6224">
            <v>308</v>
          </cell>
          <cell r="B6224" t="str">
            <v>ANEL BORRACHA, PARA TUBO, PVC REDE COLETOR ESGOTO, DN 300 MM (NBR 7362)</v>
          </cell>
          <cell r="C6224" t="str">
            <v>UN</v>
          </cell>
          <cell r="D6224">
            <v>16.89</v>
          </cell>
        </row>
        <row r="6225">
          <cell r="A6225">
            <v>39642</v>
          </cell>
          <cell r="B6225" t="str">
            <v>ANEL DE BORRACHA PARA VEDACAO DE DUTO PEAD CORRUGADO PARA ELETRICA, DN 1 1/2"</v>
          </cell>
          <cell r="C6225" t="str">
            <v>UN</v>
          </cell>
          <cell r="D6225">
            <v>1.02</v>
          </cell>
        </row>
        <row r="6226">
          <cell r="A6226">
            <v>39641</v>
          </cell>
          <cell r="B6226" t="str">
            <v>ANEL DE BORRACHA PARA VEDACAO DE DUTO PEAD CORRUGADO PARA ELETRICA, DN 1 1/4"</v>
          </cell>
          <cell r="C6226" t="str">
            <v>UN</v>
          </cell>
          <cell r="D6226">
            <v>0.71</v>
          </cell>
        </row>
        <row r="6227">
          <cell r="A6227">
            <v>39643</v>
          </cell>
          <cell r="B6227" t="str">
            <v>ANEL DE BORRACHA PARA VEDACAO DE DUTO PEAD CORRUGADO PARA ELETRICA, DN 2"</v>
          </cell>
          <cell r="C6227" t="str">
            <v>UN</v>
          </cell>
          <cell r="D6227">
            <v>2.85</v>
          </cell>
        </row>
        <row r="6228">
          <cell r="A6228">
            <v>39644</v>
          </cell>
          <cell r="B6228" t="str">
            <v>ANEL DE BORRACHA PARA VEDACAO DE DUTO PEAD CORRUGADO PARA ELETRICA, DN 3"</v>
          </cell>
          <cell r="C6228" t="str">
            <v>UN</v>
          </cell>
          <cell r="D6228">
            <v>3.68</v>
          </cell>
        </row>
        <row r="6229">
          <cell r="A6229">
            <v>39645</v>
          </cell>
          <cell r="B6229" t="str">
            <v>ANEL DE BORRACHA PARA VEDACAO DE DUTO PEAD CORRUGADO PARA ELETRICA, DN 4"</v>
          </cell>
          <cell r="C6229" t="str">
            <v>UN</v>
          </cell>
          <cell r="D6229">
            <v>4.75</v>
          </cell>
        </row>
        <row r="6230">
          <cell r="A6230">
            <v>12548</v>
          </cell>
          <cell r="B6230" t="str">
            <v>ANEL DE CONCRETO ARMADO, D = *1,10* M, H = 0,30 M</v>
          </cell>
          <cell r="C6230" t="str">
            <v>UN</v>
          </cell>
          <cell r="D6230">
            <v>81.08</v>
          </cell>
        </row>
        <row r="6231">
          <cell r="A6231">
            <v>13113</v>
          </cell>
          <cell r="B6231" t="str">
            <v>ANEL DE CONCRETO ARMADO, D = 0,60 M, H = 0,10 M</v>
          </cell>
          <cell r="C6231" t="str">
            <v>UN</v>
          </cell>
          <cell r="D6231">
            <v>33.229999999999997</v>
          </cell>
        </row>
        <row r="6232">
          <cell r="A6232">
            <v>13114</v>
          </cell>
          <cell r="B6232" t="str">
            <v>ANEL DE CONCRETO ARMADO, D = 0,60 M, H = 0,15 M</v>
          </cell>
          <cell r="C6232" t="str">
            <v>UN</v>
          </cell>
          <cell r="D6232">
            <v>40.450000000000003</v>
          </cell>
        </row>
        <row r="6233">
          <cell r="A6233">
            <v>12530</v>
          </cell>
          <cell r="B6233" t="str">
            <v>ANEL DE CONCRETO ARMADO, D = 0,60 M, H = 0,30 M</v>
          </cell>
          <cell r="C6233" t="str">
            <v>UN</v>
          </cell>
          <cell r="D6233">
            <v>49.29</v>
          </cell>
        </row>
        <row r="6234">
          <cell r="A6234">
            <v>12531</v>
          </cell>
          <cell r="B6234" t="str">
            <v>ANEL DE CONCRETO ARMADO, D = 0,60 M, H = 0,40 M</v>
          </cell>
          <cell r="C6234" t="str">
            <v>UN</v>
          </cell>
          <cell r="D6234">
            <v>55.13</v>
          </cell>
        </row>
        <row r="6235">
          <cell r="A6235">
            <v>12532</v>
          </cell>
          <cell r="B6235" t="str">
            <v>ANEL DE CONCRETO ARMADO, D = 0,60 M, H = 0,50 M</v>
          </cell>
          <cell r="C6235" t="str">
            <v>UN</v>
          </cell>
          <cell r="D6235">
            <v>67.430000000000007</v>
          </cell>
        </row>
        <row r="6236">
          <cell r="A6236">
            <v>12533</v>
          </cell>
          <cell r="B6236" t="str">
            <v>ANEL DE CONCRETO ARMADO, D = 0,80 M, H = 0,30 M</v>
          </cell>
          <cell r="C6236" t="str">
            <v>UN</v>
          </cell>
          <cell r="D6236">
            <v>80.430000000000007</v>
          </cell>
        </row>
        <row r="6237">
          <cell r="A6237">
            <v>12544</v>
          </cell>
          <cell r="B6237" t="str">
            <v>ANEL DE CONCRETO ARMADO, D = 0,80 M, H = 0,50 M</v>
          </cell>
          <cell r="C6237" t="str">
            <v>UN</v>
          </cell>
          <cell r="D6237">
            <v>98.25</v>
          </cell>
        </row>
        <row r="6238">
          <cell r="A6238">
            <v>12546</v>
          </cell>
          <cell r="B6238" t="str">
            <v>ANEL DE CONCRETO ARMADO, D = 1,00 M, H = 0,40 M</v>
          </cell>
          <cell r="C6238" t="str">
            <v>UN</v>
          </cell>
          <cell r="D6238">
            <v>114.2</v>
          </cell>
        </row>
        <row r="6239">
          <cell r="A6239">
            <v>12547</v>
          </cell>
          <cell r="B6239" t="str">
            <v>ANEL DE CONCRETO ARMADO, D = 1,00 M, H = 0,50 M</v>
          </cell>
          <cell r="C6239" t="str">
            <v>UN</v>
          </cell>
          <cell r="D6239">
            <v>129.41999999999999</v>
          </cell>
        </row>
        <row r="6240">
          <cell r="A6240">
            <v>12551</v>
          </cell>
          <cell r="B6240" t="str">
            <v>ANEL DE CONCRETO ARMADO, D = 1,20 M, H = 0,50 M</v>
          </cell>
          <cell r="C6240" t="str">
            <v>UN</v>
          </cell>
          <cell r="D6240">
            <v>109.27</v>
          </cell>
        </row>
        <row r="6241">
          <cell r="A6241">
            <v>12563</v>
          </cell>
          <cell r="B6241" t="str">
            <v>ANEL DE CONCRETO ARMADO, D = 1,50 M, H = 0,50 M</v>
          </cell>
          <cell r="C6241" t="str">
            <v>UN</v>
          </cell>
          <cell r="D6241">
            <v>202.29</v>
          </cell>
        </row>
        <row r="6242">
          <cell r="A6242">
            <v>12565</v>
          </cell>
          <cell r="B6242" t="str">
            <v>ANEL DE CONCRETO ARMADO, D = 2,00 M, H = 0,50 M</v>
          </cell>
          <cell r="C6242" t="str">
            <v>UN</v>
          </cell>
          <cell r="D6242">
            <v>318.33</v>
          </cell>
        </row>
        <row r="6243">
          <cell r="A6243">
            <v>12567</v>
          </cell>
          <cell r="B6243" t="str">
            <v>ANEL DE CONCRETO ARMADO, D = 2,50 M, H = 0,50 M</v>
          </cell>
          <cell r="C6243" t="str">
            <v>UN</v>
          </cell>
          <cell r="D6243">
            <v>414.22</v>
          </cell>
        </row>
        <row r="6244">
          <cell r="A6244">
            <v>12568</v>
          </cell>
          <cell r="B6244" t="str">
            <v>ANEL DE CONCRETO ARMADO, D = 3,00 M, H = 0,50 M</v>
          </cell>
          <cell r="C6244" t="str">
            <v>UN</v>
          </cell>
          <cell r="D6244">
            <v>683.94</v>
          </cell>
        </row>
        <row r="6245">
          <cell r="A6245">
            <v>11789</v>
          </cell>
          <cell r="B6245" t="str">
            <v>ANEL DE DISTRIBUICAO EM ACO GALVANIZADO PARA FIO FE-160</v>
          </cell>
          <cell r="C6245" t="str">
            <v>UN</v>
          </cell>
          <cell r="D6245">
            <v>0.73</v>
          </cell>
        </row>
        <row r="6246">
          <cell r="A6246">
            <v>20975</v>
          </cell>
          <cell r="B6246" t="str">
            <v>ANEL DE EXPANSAO EM COBRE, ENGATE RAPIDO 1 1/2", PARA EMPATACAO MANGUEIRA DE COMBATE A INCENDIO PREDIAL</v>
          </cell>
          <cell r="C6246" t="str">
            <v>UN</v>
          </cell>
          <cell r="D6246">
            <v>8.24</v>
          </cell>
        </row>
        <row r="6247">
          <cell r="A6247">
            <v>20976</v>
          </cell>
          <cell r="B6247" t="str">
            <v>ANEL DE EXPANSAO EM COBRE, ENGATE RAPIDO 2 1/2", PARA EMPATACAO MANGUEIRA DE COMBATE A INCENDIO PREDIAL</v>
          </cell>
          <cell r="C6247" t="str">
            <v>UN</v>
          </cell>
          <cell r="D6247">
            <v>12.45</v>
          </cell>
        </row>
        <row r="6248">
          <cell r="A6248">
            <v>40340</v>
          </cell>
          <cell r="B6248" t="str">
            <v>ANEL DE VEDACAO/JUNTA ELASTICA, H = *16* MM, PARA TUBO DE CONCRETO DN 300 MM</v>
          </cell>
          <cell r="C6248" t="str">
            <v>UN</v>
          </cell>
          <cell r="D6248">
            <v>39.72</v>
          </cell>
        </row>
        <row r="6249">
          <cell r="A6249">
            <v>40341</v>
          </cell>
          <cell r="B6249" t="str">
            <v>ANEL DE VEDACAO/JUNTA ELASTICA, H = *16* MM, PARA TUBO DE CONCRETO DN 400 MM</v>
          </cell>
          <cell r="C6249" t="str">
            <v>UN</v>
          </cell>
          <cell r="D6249">
            <v>47.03</v>
          </cell>
        </row>
        <row r="6250">
          <cell r="A6250">
            <v>40342</v>
          </cell>
          <cell r="B6250" t="str">
            <v>ANEL DE VEDACAO/JUNTA ELASTICA, H = *16* MM, PARA TUBO DE CONCRETO DN 500 MM</v>
          </cell>
          <cell r="C6250" t="str">
            <v>UN</v>
          </cell>
          <cell r="D6250">
            <v>59.63</v>
          </cell>
        </row>
        <row r="6251">
          <cell r="A6251">
            <v>40343</v>
          </cell>
          <cell r="B6251" t="str">
            <v>ANEL DE VEDACAO/JUNTA ELASTICA, H = *16* MM, PARA TUBO DE CONCRETO DN 600 MM</v>
          </cell>
          <cell r="C6251" t="str">
            <v>UN</v>
          </cell>
          <cell r="D6251">
            <v>73.150000000000006</v>
          </cell>
        </row>
        <row r="6252">
          <cell r="A6252">
            <v>40344</v>
          </cell>
          <cell r="B6252" t="str">
            <v>ANEL DE VEDACAO/JUNTA ELASTICA, H = *18* MM, PARA TUBO DE CONCRETO DN 700 MM</v>
          </cell>
          <cell r="C6252" t="str">
            <v>UN</v>
          </cell>
          <cell r="D6252">
            <v>77.349999999999994</v>
          </cell>
        </row>
        <row r="6253">
          <cell r="A6253">
            <v>40347</v>
          </cell>
          <cell r="B6253" t="str">
            <v>ANEL DE VEDACAO/JUNTA ELASTICA, H = *21* MM, PARA TUBO DE CONCRETO DN 1000 MM</v>
          </cell>
          <cell r="C6253" t="str">
            <v>UN</v>
          </cell>
          <cell r="D6253">
            <v>112.33</v>
          </cell>
        </row>
        <row r="6254">
          <cell r="A6254">
            <v>13761</v>
          </cell>
          <cell r="B6254" t="str">
            <v>APARELHO CORTE OXI-ACETILENO PARA SOLDA E CORTE CONTENDO MACARICO SOLDA, BICO DE CORTE, CILINDROS, REGULADORES, MANGUEIRAS E CARRINHO</v>
          </cell>
          <cell r="C6254" t="str">
            <v>UN</v>
          </cell>
          <cell r="D6254">
            <v>2294.38</v>
          </cell>
        </row>
        <row r="6255">
          <cell r="A6255">
            <v>12888</v>
          </cell>
          <cell r="B6255" t="str">
            <v>APARELHO DE APOIO DE NEOPRENE FRETADO, 60 X 45 X 7,6 CM, COM FRETAGEM DE ACO DE 4 MM INTERCALADAS COM ELASTOMERO DE 11 MM E REVESTIMENTO FINAL COM ELASTOMERO DE 6 MM</v>
          </cell>
          <cell r="C6255" t="str">
            <v>DM3</v>
          </cell>
          <cell r="D6255">
            <v>141.19</v>
          </cell>
        </row>
        <row r="6256">
          <cell r="A6256">
            <v>12889</v>
          </cell>
          <cell r="B6256" t="str">
            <v>APARELHO DE APOIO DE NEOPRENE SIMPLES/ NAO FRETADO, 100 X 100 CM, ESPESSURA 6,3 MM</v>
          </cell>
          <cell r="C6256" t="str">
            <v>DM3</v>
          </cell>
          <cell r="D6256">
            <v>60</v>
          </cell>
        </row>
        <row r="6257">
          <cell r="A6257">
            <v>7600</v>
          </cell>
          <cell r="B6257" t="str">
            <v>APARELHO MISTURADOR CROMADO P/ BIDE C/ DUCHA</v>
          </cell>
          <cell r="C6257" t="str">
            <v>CJ</v>
          </cell>
          <cell r="D6257">
            <v>292.29000000000002</v>
          </cell>
        </row>
        <row r="6258">
          <cell r="A6258">
            <v>4814</v>
          </cell>
          <cell r="B6258" t="str">
            <v>APARELHO SINALIZADOR DE SAIDA DE GARAGEM COMPLETO C/ CELULA FOTOELETRICA E BRACADEIRA</v>
          </cell>
          <cell r="C6258" t="str">
            <v>UN</v>
          </cell>
          <cell r="D6258">
            <v>489.55</v>
          </cell>
        </row>
        <row r="6259">
          <cell r="A6259">
            <v>25967</v>
          </cell>
          <cell r="B6259" t="str">
            <v>APOIO DO PORTA DENTE FRESADORA</v>
          </cell>
          <cell r="C6259" t="str">
            <v>UN</v>
          </cell>
          <cell r="D6259">
            <v>845.92</v>
          </cell>
        </row>
        <row r="6260">
          <cell r="A6260">
            <v>6122</v>
          </cell>
          <cell r="B6260" t="str">
            <v>APONTADOR OU APROPRIADOR</v>
          </cell>
          <cell r="C6260" t="str">
            <v>H</v>
          </cell>
          <cell r="D6260">
            <v>18</v>
          </cell>
        </row>
        <row r="6261">
          <cell r="A6261">
            <v>40810</v>
          </cell>
          <cell r="B6261" t="str">
            <v>APONTADOR OU APROPRIADOR (MENSALISTA)</v>
          </cell>
          <cell r="C6261" t="str">
            <v>MES</v>
          </cell>
          <cell r="D6261">
            <v>3150.52</v>
          </cell>
        </row>
        <row r="6262">
          <cell r="A6262">
            <v>40271</v>
          </cell>
          <cell r="B6262" t="str">
            <v>APRUMADOR METALICO DE PILAR, COM ALTURA E ANGULO REGULAVEIS, EXTENSAO DE *1,50* A *2,80* M (LOCACAO)</v>
          </cell>
          <cell r="C6262" t="str">
            <v>MES</v>
          </cell>
          <cell r="D6262">
            <v>9.75</v>
          </cell>
        </row>
        <row r="6263">
          <cell r="A6263">
            <v>21100</v>
          </cell>
          <cell r="B6263" t="str">
            <v>AQUECEDOR DE AGUA A GAS GLP/GN COM CAPACIDADE DE ARMAZENAMENTO DE 50 A 80 L</v>
          </cell>
          <cell r="C6263" t="str">
            <v>UN</v>
          </cell>
          <cell r="D6263">
            <v>1704.5</v>
          </cell>
        </row>
        <row r="6264">
          <cell r="A6264">
            <v>11816</v>
          </cell>
          <cell r="B6264" t="str">
            <v>AQUECEDOR DE AGUA ELETRICO  RESERVATORIO DE 100 L CILINDRICO EM COBRE, REFORCADO COM ACO CARBONO, MONOFASICO, TENSAO NOMINAL 220 V</v>
          </cell>
          <cell r="C6264" t="str">
            <v>UN</v>
          </cell>
          <cell r="D6264">
            <v>1817.5</v>
          </cell>
        </row>
        <row r="6265">
          <cell r="A6265">
            <v>11814</v>
          </cell>
          <cell r="B6265" t="str">
            <v>AQUECEDOR DE AGUA ELETRICO  RESERVATORIO DE 500 L CILINDRICO EM COBRE, REFORCADO COM ACO CARBONO, MONOFASICO, TENSAO NOMINAL 220 V</v>
          </cell>
          <cell r="C6265" t="str">
            <v>UN</v>
          </cell>
          <cell r="D6265">
            <v>3956.24</v>
          </cell>
        </row>
        <row r="6266">
          <cell r="A6266">
            <v>14186</v>
          </cell>
          <cell r="B6266" t="str">
            <v>AQUECEDOR DE AGUA ELETRICO  RESERVATORIO DE 500 L CILINDRICO EM COBRE, REFORCADO COM ACO CARBONO, TRIFASICO, TENSAO NOMINAL 220/380/400 V, POTENCIA 24 KW</v>
          </cell>
          <cell r="C6266" t="str">
            <v>UN</v>
          </cell>
          <cell r="D6266">
            <v>4967.59</v>
          </cell>
        </row>
        <row r="6267">
          <cell r="A6267">
            <v>14185</v>
          </cell>
          <cell r="B6267" t="str">
            <v>AQUECEDOR DE AGUA ELETRICO  RESERVATORIO DE 700 L CILINDRICO EM COBRE, REFORCADO COM ACO CARBONO, MONOFASICO, TENSAO NOMINAL 220 V</v>
          </cell>
          <cell r="C6267" t="str">
            <v>UN</v>
          </cell>
          <cell r="D6267">
            <v>6434.97</v>
          </cell>
        </row>
        <row r="6268">
          <cell r="A6268">
            <v>11811</v>
          </cell>
          <cell r="B6268" t="str">
            <v>AQUECEDOR DE AGUA ELETRICO HORIZONTAL, RESERVATORIO DE 200 L CILINDRICO EM COBRE, REFORCADO COM ACO CARBONO, MONOFASICO, TENSAO NOMINAL 220 V</v>
          </cell>
          <cell r="C6268" t="str">
            <v>UN</v>
          </cell>
          <cell r="D6268">
            <v>2460.4899999999998</v>
          </cell>
        </row>
        <row r="6269">
          <cell r="A6269">
            <v>26038</v>
          </cell>
          <cell r="B6269" t="str">
            <v>AQUECEDOR DE OLEO BPF (FLUIDO) TERMICO, CAPACIDADE DE 300.000 KCAL/H</v>
          </cell>
          <cell r="C6269" t="str">
            <v>UN</v>
          </cell>
          <cell r="D6269">
            <v>167331.66</v>
          </cell>
        </row>
        <row r="6270">
          <cell r="A6270">
            <v>34482</v>
          </cell>
          <cell r="B6270" t="str">
            <v>AQUECEDOR SOLAR  CAPACIDADE DO RESERVATORIO 800 L, INCLUI 8 PLACAS COLETORAS DE 1,42 M2</v>
          </cell>
          <cell r="C6270" t="str">
            <v>UN</v>
          </cell>
          <cell r="D6270">
            <v>5893.47</v>
          </cell>
        </row>
        <row r="6271">
          <cell r="A6271">
            <v>34469</v>
          </cell>
          <cell r="B6271" t="str">
            <v>AQUECEDOR SOLAR CAPACIDADE DO RESERVATORIO 1000 L, INCLUI 10 PLACAS COLETORAS DE 1,42 M2</v>
          </cell>
          <cell r="C6271" t="str">
            <v>UN</v>
          </cell>
          <cell r="D6271">
            <v>9116.4599999999991</v>
          </cell>
        </row>
        <row r="6272">
          <cell r="A6272">
            <v>34472</v>
          </cell>
          <cell r="B6272" t="str">
            <v>AQUECEDOR SOLAR CAPACIDADE DO RESERVATORIO 200 L, INCLUI 2 PLACAS COLETORAS DE 1,42 M2</v>
          </cell>
          <cell r="C6272" t="str">
            <v>UN</v>
          </cell>
          <cell r="D6272">
            <v>2804.85</v>
          </cell>
        </row>
        <row r="6273">
          <cell r="A6273">
            <v>34476</v>
          </cell>
          <cell r="B6273" t="str">
            <v>AQUECEDOR SOLAR CAPACIDADE DO RESERVATORIO 400L, INCLUI 4 PLACAS COLETORAS DE 1,42 M2</v>
          </cell>
          <cell r="C6273" t="str">
            <v>UN</v>
          </cell>
          <cell r="D6273">
            <v>4754.62</v>
          </cell>
        </row>
        <row r="6274">
          <cell r="A6274">
            <v>34477</v>
          </cell>
          <cell r="B6274" t="str">
            <v>AQUECEDOR SOLAR CAPACIDADE DO RESERVATORIO 600 L, INCLUI 6 PLACAS COLETORAS DE 1,42 M2</v>
          </cell>
          <cell r="C6274" t="str">
            <v>UN</v>
          </cell>
          <cell r="D6274">
            <v>6310.3</v>
          </cell>
        </row>
        <row r="6275">
          <cell r="A6275">
            <v>10700</v>
          </cell>
          <cell r="B6275" t="str">
            <v>ARADO REVERSIVEL COM 3 DISCOS DE 26" X 6MM REBOCAVEL</v>
          </cell>
          <cell r="C6275" t="str">
            <v>UN</v>
          </cell>
          <cell r="D6275">
            <v>13425.81</v>
          </cell>
        </row>
        <row r="6276">
          <cell r="A6276">
            <v>346</v>
          </cell>
          <cell r="B6276" t="str">
            <v>ARAME DE ACO OVALADO 15 X 17 ( 45,7 KG, 700 KGF), ROLO 1000 M</v>
          </cell>
          <cell r="C6276" t="str">
            <v>KG</v>
          </cell>
          <cell r="D6276">
            <v>12.47</v>
          </cell>
        </row>
        <row r="6277">
          <cell r="A6277">
            <v>3312</v>
          </cell>
          <cell r="B6277" t="str">
            <v>ARAME DE AMARRACAO PARA GABIAO GALVANIZADO, DIAMETRO 2,2 MM</v>
          </cell>
          <cell r="C6277" t="str">
            <v>KG</v>
          </cell>
          <cell r="D6277">
            <v>11.53</v>
          </cell>
        </row>
        <row r="6278">
          <cell r="A6278">
            <v>339</v>
          </cell>
          <cell r="B6278" t="str">
            <v>ARAME FARPADO GALVANIZADO 14 BWG, CLASSE 250</v>
          </cell>
          <cell r="C6278" t="str">
            <v>M</v>
          </cell>
          <cell r="D6278">
            <v>0.6</v>
          </cell>
        </row>
        <row r="6279">
          <cell r="A6279">
            <v>34346</v>
          </cell>
          <cell r="B6279" t="str">
            <v>ARAME FARPADO GALVANIZADO 16 BWG, CLASSE 250</v>
          </cell>
          <cell r="C6279" t="str">
            <v>M</v>
          </cell>
          <cell r="D6279">
            <v>0.78</v>
          </cell>
        </row>
        <row r="6280">
          <cell r="A6280">
            <v>338</v>
          </cell>
          <cell r="B6280" t="str">
            <v>ARAME FARPADO 16 BWG (0,047 KG/M)</v>
          </cell>
          <cell r="C6280" t="str">
            <v>KG</v>
          </cell>
          <cell r="D6280">
            <v>15.69</v>
          </cell>
        </row>
        <row r="6281">
          <cell r="A6281">
            <v>340</v>
          </cell>
          <cell r="B6281" t="str">
            <v>ARAME FARPADO 16 BWG 4 X 4", 23,50 KG/ROLO 500 M</v>
          </cell>
          <cell r="C6281" t="str">
            <v>M</v>
          </cell>
          <cell r="D6281">
            <v>0.83</v>
          </cell>
        </row>
        <row r="6282">
          <cell r="A6282">
            <v>334</v>
          </cell>
          <cell r="B6282" t="str">
            <v>ARAME GALVANIZADO  8 BWG, D = 4,19MM (0,101 KG/M)</v>
          </cell>
          <cell r="C6282" t="str">
            <v>KG</v>
          </cell>
          <cell r="D6282">
            <v>11.27</v>
          </cell>
        </row>
        <row r="6283">
          <cell r="A6283">
            <v>335</v>
          </cell>
          <cell r="B6283" t="str">
            <v>ARAME GALVANIZADO 10 BWG, 3,40 MM (0,0713 KG/M)</v>
          </cell>
          <cell r="C6283" t="str">
            <v>KG</v>
          </cell>
          <cell r="D6283">
            <v>10.33</v>
          </cell>
        </row>
        <row r="6284">
          <cell r="A6284">
            <v>342</v>
          </cell>
          <cell r="B6284" t="str">
            <v>ARAME GALVANIZADO 12 BWG, 2,76 MM (0,048 KG/M)</v>
          </cell>
          <cell r="C6284" t="str">
            <v>KG</v>
          </cell>
          <cell r="D6284">
            <v>11.68</v>
          </cell>
        </row>
        <row r="6285">
          <cell r="A6285">
            <v>333</v>
          </cell>
          <cell r="B6285" t="str">
            <v>ARAME GALVANIZADO 14 BWG, D = 2,11 MM (0,026 KG/M)</v>
          </cell>
          <cell r="C6285" t="str">
            <v>KG</v>
          </cell>
          <cell r="D6285">
            <v>11.95</v>
          </cell>
        </row>
        <row r="6286">
          <cell r="A6286">
            <v>343</v>
          </cell>
          <cell r="B6286" t="str">
            <v>ARAME GALVANIZADO 14 BWG, 2,10MM (0,0272 KG/M)</v>
          </cell>
          <cell r="C6286" t="str">
            <v>M</v>
          </cell>
          <cell r="D6286">
            <v>0.32</v>
          </cell>
        </row>
        <row r="6287">
          <cell r="A6287">
            <v>344</v>
          </cell>
          <cell r="B6287" t="str">
            <v>ARAME GALVANIZADO 16 BWG, 1,65MM (0,0166 KG/M)</v>
          </cell>
          <cell r="C6287" t="str">
            <v>KG</v>
          </cell>
          <cell r="D6287">
            <v>12.92</v>
          </cell>
        </row>
        <row r="6288">
          <cell r="A6288">
            <v>345</v>
          </cell>
          <cell r="B6288" t="str">
            <v>ARAME GALVANIZADO 18 BWG, 1,24MM (0,009 KG/M)</v>
          </cell>
          <cell r="C6288" t="str">
            <v>KG</v>
          </cell>
          <cell r="D6288">
            <v>15.79</v>
          </cell>
        </row>
        <row r="6289">
          <cell r="A6289">
            <v>341</v>
          </cell>
          <cell r="B6289" t="str">
            <v>ARAME GALVANIZADO 18 BWG, 1,24MM (0,009 KG/M)</v>
          </cell>
          <cell r="C6289" t="str">
            <v>M</v>
          </cell>
          <cell r="D6289">
            <v>0.15</v>
          </cell>
        </row>
        <row r="6290">
          <cell r="A6290">
            <v>11107</v>
          </cell>
          <cell r="B6290" t="str">
            <v>ARAME GALVANIZADO 6 BWG, 5,16 MM (0,157 KG/M)</v>
          </cell>
          <cell r="C6290" t="str">
            <v>KG</v>
          </cell>
          <cell r="D6290">
            <v>10.26</v>
          </cell>
        </row>
        <row r="6291">
          <cell r="A6291">
            <v>3313</v>
          </cell>
          <cell r="B6291" t="str">
            <v>ARAME PROTEGIDO COM PVC PARA GABIAO, DIAMETRO 2,2 MM</v>
          </cell>
          <cell r="C6291" t="str">
            <v>KG</v>
          </cell>
          <cell r="D6291">
            <v>14.84</v>
          </cell>
        </row>
        <row r="6292">
          <cell r="A6292">
            <v>34562</v>
          </cell>
          <cell r="B6292" t="str">
            <v>ARAME RECOZIDO 16 BWG, 1,60 MM (0,016 KG/M)</v>
          </cell>
          <cell r="C6292" t="str">
            <v>KG</v>
          </cell>
          <cell r="D6292">
            <v>9.31</v>
          </cell>
        </row>
        <row r="6293">
          <cell r="A6293">
            <v>337</v>
          </cell>
          <cell r="B6293" t="str">
            <v>ARAME RECOZIDO 18 BWG, 1,25 MM (0,01 KG/M)</v>
          </cell>
          <cell r="C6293" t="str">
            <v>KG</v>
          </cell>
          <cell r="D6293">
            <v>9</v>
          </cell>
        </row>
        <row r="6294">
          <cell r="A6294">
            <v>369</v>
          </cell>
          <cell r="B6294" t="str">
            <v>AREIA AMARELA, AREIA BARRADA OU ARENOSO (RETIRADA NO AREAL, SEM TRANSPORTE)</v>
          </cell>
          <cell r="C6294" t="str">
            <v>M3</v>
          </cell>
          <cell r="D6294">
            <v>72.92</v>
          </cell>
        </row>
        <row r="6295">
          <cell r="A6295">
            <v>366</v>
          </cell>
          <cell r="B6295" t="str">
            <v>AREIA FINA - POSTO JAZIDA/FORNECEDOR (RETIRADO NA JAZIDA, SEM TRANSPORTE)</v>
          </cell>
          <cell r="C6295" t="str">
            <v>M3</v>
          </cell>
          <cell r="D6295">
            <v>64.95</v>
          </cell>
        </row>
        <row r="6296">
          <cell r="A6296">
            <v>367</v>
          </cell>
          <cell r="B6296" t="str">
            <v>AREIA GROSSA - POSTO JAZIDA/FORNECEDOR (RETIRADO NA JAZIDA, SEM TRANSPORTE)</v>
          </cell>
          <cell r="C6296" t="str">
            <v>M3</v>
          </cell>
          <cell r="D6296">
            <v>84</v>
          </cell>
        </row>
        <row r="6297">
          <cell r="A6297">
            <v>370</v>
          </cell>
          <cell r="B6297" t="str">
            <v>AREIA MEDIA - POSTO JAZIDA/FORNECEDOR (RETIRADO NA JAZIDA, SEM TRANSPORTE)</v>
          </cell>
          <cell r="C6297" t="str">
            <v>M3</v>
          </cell>
          <cell r="D6297">
            <v>56.79</v>
          </cell>
        </row>
        <row r="6298">
          <cell r="A6298">
            <v>368</v>
          </cell>
          <cell r="B6298" t="str">
            <v>AREIA PARA ATERRO - POSTO JAZIDA/FORNECEDOR (RETIRADO NA JAZIDA, SEM TRANSPORTE)</v>
          </cell>
          <cell r="C6298" t="str">
            <v>M3</v>
          </cell>
          <cell r="D6298">
            <v>63</v>
          </cell>
        </row>
        <row r="6299">
          <cell r="A6299">
            <v>11075</v>
          </cell>
          <cell r="B6299" t="str">
            <v>AREIA PARA LEITO FILTRANTE (0,42 A 1,68 MM) - POSTO JAZIDA/FORNECEDOR (RETIRADO NA JAZIDA, SEM TRANSPORTE)</v>
          </cell>
          <cell r="C6299" t="str">
            <v>M3</v>
          </cell>
          <cell r="D6299">
            <v>1375.5</v>
          </cell>
        </row>
        <row r="6300">
          <cell r="A6300">
            <v>11077</v>
          </cell>
          <cell r="B6300" t="str">
            <v>AREIA PARA LEITO FILTRANTE (0,5 A 0,7 MM) - POSTO JAZIDA/FORNECEDOR (RETIRADO NA JAZIDA, SEM TRANSPORTE)</v>
          </cell>
          <cell r="C6300" t="str">
            <v>M3</v>
          </cell>
          <cell r="D6300">
            <v>1375.5</v>
          </cell>
        </row>
        <row r="6301">
          <cell r="A6301">
            <v>11078</v>
          </cell>
          <cell r="B6301" t="str">
            <v>AREIA PARA LEITO FILTRANTE (0,7 A 1,0 MM) - POSTO JAZIDA/FORNECEDOR (RETIRADA NA JAZIDA, SEM TRANSPORTE)</v>
          </cell>
          <cell r="C6301" t="str">
            <v>M3</v>
          </cell>
          <cell r="D6301">
            <v>1375.5</v>
          </cell>
        </row>
        <row r="6302">
          <cell r="A6302">
            <v>11076</v>
          </cell>
          <cell r="B6302" t="str">
            <v>AREIA PRETA PARA EMBOCO - POSTO JAZIDA/FORNECEDOR (RETIRADO NA JAZIDA, SEM TRANSPORTE)</v>
          </cell>
          <cell r="C6302" t="str">
            <v>M3</v>
          </cell>
          <cell r="D6302">
            <v>105</v>
          </cell>
        </row>
        <row r="6303">
          <cell r="A6303">
            <v>1381</v>
          </cell>
          <cell r="B6303" t="str">
            <v>ARGAMASSA COLANTE AC I PARA CERAMICAS</v>
          </cell>
          <cell r="C6303" t="str">
            <v>KG</v>
          </cell>
          <cell r="D6303">
            <v>0.79</v>
          </cell>
        </row>
        <row r="6304">
          <cell r="A6304">
            <v>34353</v>
          </cell>
          <cell r="B6304" t="str">
            <v>ARGAMASSA COLANTE AC-II</v>
          </cell>
          <cell r="C6304" t="str">
            <v>KG</v>
          </cell>
          <cell r="D6304">
            <v>1.59</v>
          </cell>
        </row>
        <row r="6305">
          <cell r="A6305">
            <v>37595</v>
          </cell>
          <cell r="B6305" t="str">
            <v>ARGAMASSA COLANTE TIPO ACIII</v>
          </cell>
          <cell r="C6305" t="str">
            <v>KG</v>
          </cell>
          <cell r="D6305">
            <v>2.42</v>
          </cell>
        </row>
        <row r="6306">
          <cell r="A6306">
            <v>37596</v>
          </cell>
          <cell r="B6306" t="str">
            <v>ARGAMASSA COLANTE TIPO ACIII E</v>
          </cell>
          <cell r="C6306" t="str">
            <v>KG</v>
          </cell>
          <cell r="D6306">
            <v>3.59</v>
          </cell>
        </row>
        <row r="6307">
          <cell r="A6307">
            <v>371</v>
          </cell>
          <cell r="B6307" t="str">
            <v>ARGAMASSA INDUSTRIALIZADA MULTIUSO, PARA REVESTIMENTO INTERNO E EXTERNO E ASSENTAMENTO DE BLOCOS DIVERSOS</v>
          </cell>
          <cell r="C6307" t="str">
            <v>KG</v>
          </cell>
          <cell r="D6307">
            <v>0.72</v>
          </cell>
        </row>
        <row r="6308">
          <cell r="A6308">
            <v>37553</v>
          </cell>
          <cell r="B6308" t="str">
            <v>ARGAMASSA INDUSTRIALIZADA PARA CHAPISCO COLANTE</v>
          </cell>
          <cell r="C6308" t="str">
            <v>KG</v>
          </cell>
          <cell r="D6308">
            <v>2.69</v>
          </cell>
        </row>
        <row r="6309">
          <cell r="A6309">
            <v>37552</v>
          </cell>
          <cell r="B6309" t="str">
            <v>ARGAMASSA INDUSTRIALIZADA PARA CHAPISCO ROLADO</v>
          </cell>
          <cell r="C6309" t="str">
            <v>KG</v>
          </cell>
          <cell r="D6309">
            <v>3.44</v>
          </cell>
        </row>
        <row r="6310">
          <cell r="A6310">
            <v>36880</v>
          </cell>
          <cell r="B6310" t="str">
            <v>ARGAMASSA PARA REVESTIMENTO DECORATIVO MONOCAMADA, CORES CLARAS</v>
          </cell>
          <cell r="C6310" t="str">
            <v>KG</v>
          </cell>
          <cell r="D6310">
            <v>2.4300000000000002</v>
          </cell>
        </row>
        <row r="6311">
          <cell r="A6311">
            <v>34355</v>
          </cell>
          <cell r="B6311" t="str">
            <v>ARGAMASSA PISO SOBRE PISO</v>
          </cell>
          <cell r="C6311" t="str">
            <v>KG</v>
          </cell>
          <cell r="D6311">
            <v>2.2200000000000002</v>
          </cell>
        </row>
        <row r="6312">
          <cell r="A6312">
            <v>130</v>
          </cell>
          <cell r="B6312" t="str">
            <v>ARGAMASSA POLIMERICA DE REPARO ESTRUTURAL, BICOMPONENTE</v>
          </cell>
          <cell r="C6312" t="str">
            <v>KG</v>
          </cell>
          <cell r="D6312">
            <v>3.25</v>
          </cell>
        </row>
        <row r="6313">
          <cell r="A6313">
            <v>135</v>
          </cell>
          <cell r="B6313" t="str">
            <v>ARGAMASSA POLIMERICA IMPERMEABILIZANTE SEMIFLEXIVEL, BICOMPONENTE (MEMBRANA IMPERMEABILIZANTE ACRILICA)</v>
          </cell>
          <cell r="C6313" t="str">
            <v>KG</v>
          </cell>
          <cell r="D6313">
            <v>4.18</v>
          </cell>
        </row>
        <row r="6314">
          <cell r="A6314">
            <v>36886</v>
          </cell>
          <cell r="B6314" t="str">
            <v>ARGAMASSA PRONTA PARA CONTRAPISO</v>
          </cell>
          <cell r="C6314" t="str">
            <v>KG</v>
          </cell>
          <cell r="D6314">
            <v>0.77</v>
          </cell>
        </row>
        <row r="6315">
          <cell r="A6315">
            <v>375</v>
          </cell>
          <cell r="B6315" t="str">
            <v>ARGAMASSA PRONTA PARA REVESTIMENTO EXTERNO EM PAREDES</v>
          </cell>
          <cell r="C6315" t="str">
            <v>KG</v>
          </cell>
          <cell r="D6315">
            <v>1.68</v>
          </cell>
        </row>
        <row r="6316">
          <cell r="A6316">
            <v>374</v>
          </cell>
          <cell r="B6316" t="str">
            <v>ARGAMASSA PRONTA PARA REVESTIMENTO INTERNO EM PAREDES</v>
          </cell>
          <cell r="C6316" t="str">
            <v>KG</v>
          </cell>
          <cell r="D6316">
            <v>0.62</v>
          </cell>
        </row>
        <row r="6317">
          <cell r="A6317">
            <v>38546</v>
          </cell>
          <cell r="B6317" t="str">
            <v>ARGAMASSA USINADA AUTOADENSAVEL E AUTONIVELANTE PARA CONTRAPISO, INCLUI BOMBEAMENTO</v>
          </cell>
          <cell r="C6317" t="str">
            <v>M3</v>
          </cell>
          <cell r="D6317">
            <v>366.46</v>
          </cell>
        </row>
        <row r="6318">
          <cell r="A6318">
            <v>34549</v>
          </cell>
          <cell r="B6318" t="str">
            <v>ARGILA EXPANDIDA, GRANULOMETRIA 2215</v>
          </cell>
          <cell r="C6318" t="str">
            <v>M3</v>
          </cell>
          <cell r="D6318">
            <v>218.77</v>
          </cell>
        </row>
        <row r="6319">
          <cell r="A6319">
            <v>6081</v>
          </cell>
          <cell r="B6319" t="str">
            <v>ARGILA OU BARRO PARA ATERRO/REATERRO (COM TRANSPORTE ATE 10 KM)</v>
          </cell>
          <cell r="C6319" t="str">
            <v>M3</v>
          </cell>
          <cell r="D6319">
            <v>30.99</v>
          </cell>
        </row>
        <row r="6320">
          <cell r="A6320">
            <v>6077</v>
          </cell>
          <cell r="B6320" t="str">
            <v>ARGILA OU BARRO PARA ATERRO/REATERRO (RETIRADO NA JAZIDA, SEM TRANSPORTE)</v>
          </cell>
          <cell r="C6320" t="str">
            <v>M3</v>
          </cell>
          <cell r="D6320">
            <v>17.86</v>
          </cell>
        </row>
        <row r="6321">
          <cell r="A6321">
            <v>6079</v>
          </cell>
          <cell r="B6321" t="str">
            <v>ARGILA, ARGILA VERMELHA OU ARGILA ARENOSA (RETIRADA NA JAZIDA, SEM TRANSPORTE)</v>
          </cell>
          <cell r="C6321" t="str">
            <v>M3</v>
          </cell>
          <cell r="D6321">
            <v>10.199999999999999</v>
          </cell>
        </row>
        <row r="6322">
          <cell r="A6322">
            <v>1091</v>
          </cell>
          <cell r="B6322" t="str">
            <v>ARMACAO VERTICAL COM HASTE E CONTRA-PINO, EM CHAPA DE ACO GALVANIZADO 3/16", COM 1 ESTRIBO E 1 ISOLADOR</v>
          </cell>
          <cell r="C6322" t="str">
            <v>UN</v>
          </cell>
          <cell r="D6322">
            <v>22.02</v>
          </cell>
        </row>
        <row r="6323">
          <cell r="A6323">
            <v>1094</v>
          </cell>
          <cell r="B6323" t="str">
            <v>ARMACAO VERTICAL COM HASTE E CONTRA-PINO, EM CHAPA DE ACO GALVANIZADO 3/16", COM 1 ESTRIBO, SEM ISOLADOR</v>
          </cell>
          <cell r="C6323" t="str">
            <v>UN</v>
          </cell>
          <cell r="D6323">
            <v>15.4</v>
          </cell>
        </row>
        <row r="6324">
          <cell r="A6324">
            <v>1095</v>
          </cell>
          <cell r="B6324" t="str">
            <v>ARMACAO VERTICAL COM HASTE E CONTRA-PINO, EM CHAPA DE ACO GALVANIZADO 3/16", COM 2 ESTRIBOS, E 2 ISOLADORES</v>
          </cell>
          <cell r="C6324" t="str">
            <v>UN</v>
          </cell>
          <cell r="D6324">
            <v>32.729999999999997</v>
          </cell>
        </row>
        <row r="6325">
          <cell r="A6325">
            <v>1092</v>
          </cell>
          <cell r="B6325" t="str">
            <v>ARMACAO VERTICAL COM HASTE E CONTRA-PINO, EM CHAPA DE ACO GALVANIZADO 3/16", COM 2 ESTRIBOS, SEM ISOLADOR</v>
          </cell>
          <cell r="C6325" t="str">
            <v>UN</v>
          </cell>
          <cell r="D6325">
            <v>25.33</v>
          </cell>
        </row>
        <row r="6326">
          <cell r="A6326">
            <v>1093</v>
          </cell>
          <cell r="B6326" t="str">
            <v>ARMACAO VERTICAL COM HASTE E CONTRA-PINO, EM CHAPA DE ACO GALVANIZADO 3/16", COM 3 ESTRIBOS E 3 ISOLADORES</v>
          </cell>
          <cell r="C6326" t="str">
            <v>UN</v>
          </cell>
          <cell r="D6326">
            <v>59.15</v>
          </cell>
        </row>
        <row r="6327">
          <cell r="A6327">
            <v>1090</v>
          </cell>
          <cell r="B6327" t="str">
            <v>ARMACAO VERTICAL COM HASTE E CONTRA-PINO, EM CHAPA DE ACO GALVANIZADO 3/16", COM 3 ESTRIBOS, SEM ISOLADOR</v>
          </cell>
          <cell r="C6327" t="str">
            <v>UN</v>
          </cell>
          <cell r="D6327">
            <v>42.35</v>
          </cell>
        </row>
        <row r="6328">
          <cell r="A6328">
            <v>1096</v>
          </cell>
          <cell r="B6328" t="str">
            <v>ARMACAO VERTICAL COM HASTE E CONTRA-PINO, EM CHAPA DE ACO GALVANIZADO 3/16", COM 4 ESTRIBOS E 4 ISOLADORES</v>
          </cell>
          <cell r="C6328" t="str">
            <v>UN</v>
          </cell>
          <cell r="D6328">
            <v>76.22</v>
          </cell>
        </row>
        <row r="6329">
          <cell r="A6329">
            <v>1097</v>
          </cell>
          <cell r="B6329" t="str">
            <v>ARMACAO VERTICAL COM HASTE E CONTRA-PINO, EM CHAPA DE ACO GALVANIZADO 3/16", COM 4 ESTRIBOS, SEM ISOLADOR</v>
          </cell>
          <cell r="C6329" t="str">
            <v>UN</v>
          </cell>
          <cell r="D6329">
            <v>64.7</v>
          </cell>
        </row>
        <row r="6330">
          <cell r="A6330">
            <v>378</v>
          </cell>
          <cell r="B6330" t="str">
            <v>ARMADOR</v>
          </cell>
          <cell r="C6330" t="str">
            <v>H</v>
          </cell>
          <cell r="D6330">
            <v>16.100000000000001</v>
          </cell>
        </row>
        <row r="6331">
          <cell r="A6331">
            <v>40911</v>
          </cell>
          <cell r="B6331" t="str">
            <v>ARMADOR (MENSALISTA)</v>
          </cell>
          <cell r="C6331" t="str">
            <v>MES</v>
          </cell>
          <cell r="D6331">
            <v>2819.7</v>
          </cell>
        </row>
        <row r="6332">
          <cell r="A6332">
            <v>33939</v>
          </cell>
          <cell r="B6332" t="str">
            <v>ARQUITETO JUNIOR</v>
          </cell>
          <cell r="C6332" t="str">
            <v>H</v>
          </cell>
          <cell r="D6332">
            <v>67.39</v>
          </cell>
        </row>
        <row r="6333">
          <cell r="A6333">
            <v>40815</v>
          </cell>
          <cell r="B6333" t="str">
            <v>ARQUITETO JUNIOR (MENSALISTA)</v>
          </cell>
          <cell r="C6333" t="str">
            <v>MES</v>
          </cell>
          <cell r="D6333">
            <v>11799.06</v>
          </cell>
        </row>
        <row r="6334">
          <cell r="A6334">
            <v>34760</v>
          </cell>
          <cell r="B6334" t="str">
            <v>ARQUITETO PAISAGISTA</v>
          </cell>
          <cell r="C6334" t="str">
            <v>H</v>
          </cell>
          <cell r="D6334">
            <v>67.39</v>
          </cell>
        </row>
        <row r="6335">
          <cell r="A6335">
            <v>40935</v>
          </cell>
          <cell r="B6335" t="str">
            <v>ARQUITETO PAISAGISTA (MENSALISTA)</v>
          </cell>
          <cell r="C6335" t="str">
            <v>MES</v>
          </cell>
          <cell r="D6335">
            <v>11799.06</v>
          </cell>
        </row>
        <row r="6336">
          <cell r="A6336">
            <v>33952</v>
          </cell>
          <cell r="B6336" t="str">
            <v>ARQUITETO PLENO</v>
          </cell>
          <cell r="C6336" t="str">
            <v>H</v>
          </cell>
          <cell r="D6336">
            <v>77.319999999999993</v>
          </cell>
        </row>
        <row r="6337">
          <cell r="A6337">
            <v>40816</v>
          </cell>
          <cell r="B6337" t="str">
            <v>ARQUITETO PLENO (MENSALISTA)</v>
          </cell>
          <cell r="C6337" t="str">
            <v>MES</v>
          </cell>
          <cell r="D6337">
            <v>13539.73</v>
          </cell>
        </row>
        <row r="6338">
          <cell r="A6338">
            <v>33953</v>
          </cell>
          <cell r="B6338" t="str">
            <v>ARQUITETO SENIOR</v>
          </cell>
          <cell r="C6338" t="str">
            <v>H</v>
          </cell>
          <cell r="D6338">
            <v>91.6</v>
          </cell>
        </row>
        <row r="6339">
          <cell r="A6339">
            <v>40817</v>
          </cell>
          <cell r="B6339" t="str">
            <v>ARQUITETO SENIOR (MENSALISTA)</v>
          </cell>
          <cell r="C6339" t="str">
            <v>MES</v>
          </cell>
          <cell r="D6339">
            <v>16041.16</v>
          </cell>
        </row>
        <row r="6340">
          <cell r="A6340">
            <v>13348</v>
          </cell>
          <cell r="B6340" t="str">
            <v>ARRUELA  EM ACO GALVANIZADO, DIAMETRO EXTERNO = 35MM, ESPESSURA = 3MM, DIAMETRO DO FURO= 18MM</v>
          </cell>
          <cell r="C6340" t="str">
            <v>UN</v>
          </cell>
          <cell r="D6340">
            <v>0.52</v>
          </cell>
        </row>
        <row r="6341">
          <cell r="A6341">
            <v>39211</v>
          </cell>
          <cell r="B6341" t="str">
            <v>ARRUELA EM ALUMINIO, COM ROSCA, DE  1 1/4", PARA ELETRODUTO</v>
          </cell>
          <cell r="C6341" t="str">
            <v>UN</v>
          </cell>
          <cell r="D6341">
            <v>0.85</v>
          </cell>
        </row>
        <row r="6342">
          <cell r="A6342">
            <v>39212</v>
          </cell>
          <cell r="B6342" t="str">
            <v>ARRUELA EM ALUMINIO, COM ROSCA, DE 1 1/2", PARA ELETRODUTO</v>
          </cell>
          <cell r="C6342" t="str">
            <v>UN</v>
          </cell>
          <cell r="D6342">
            <v>0.95</v>
          </cell>
        </row>
        <row r="6343">
          <cell r="A6343">
            <v>39208</v>
          </cell>
          <cell r="B6343" t="str">
            <v>ARRUELA EM ALUMINIO, COM ROSCA, DE 1/2", PARA ELETRODUTO</v>
          </cell>
          <cell r="C6343" t="str">
            <v>UN</v>
          </cell>
          <cell r="D6343">
            <v>0.26</v>
          </cell>
        </row>
        <row r="6344">
          <cell r="A6344">
            <v>39210</v>
          </cell>
          <cell r="B6344" t="str">
            <v>ARRUELA EM ALUMINIO, COM ROSCA, DE 1", PARA ELETRODUTO</v>
          </cell>
          <cell r="C6344" t="str">
            <v>UN</v>
          </cell>
          <cell r="D6344">
            <v>0.47</v>
          </cell>
        </row>
        <row r="6345">
          <cell r="A6345">
            <v>39214</v>
          </cell>
          <cell r="B6345" t="str">
            <v>ARRUELA EM ALUMINIO, COM ROSCA, DE 2 1/2", PARA ELETRODUTO</v>
          </cell>
          <cell r="C6345" t="str">
            <v>UN</v>
          </cell>
          <cell r="D6345">
            <v>1.76</v>
          </cell>
        </row>
        <row r="6346">
          <cell r="A6346">
            <v>39213</v>
          </cell>
          <cell r="B6346" t="str">
            <v>ARRUELA EM ALUMINIO, COM ROSCA, DE 2", PARA ELETRODUTO</v>
          </cell>
          <cell r="C6346" t="str">
            <v>UN</v>
          </cell>
          <cell r="D6346">
            <v>1.24</v>
          </cell>
        </row>
        <row r="6347">
          <cell r="A6347">
            <v>39209</v>
          </cell>
          <cell r="B6347" t="str">
            <v>ARRUELA EM ALUMINIO, COM ROSCA, DE 3/4", PARA ELETRODUTO</v>
          </cell>
          <cell r="C6347" t="str">
            <v>UN</v>
          </cell>
          <cell r="D6347">
            <v>0.31</v>
          </cell>
        </row>
        <row r="6348">
          <cell r="A6348">
            <v>39207</v>
          </cell>
          <cell r="B6348" t="str">
            <v>ARRUELA EM ALUMINIO, COM ROSCA, DE 3/8", PARA ELETRODUTO</v>
          </cell>
          <cell r="C6348" t="str">
            <v>UN</v>
          </cell>
          <cell r="D6348">
            <v>0.47</v>
          </cell>
        </row>
        <row r="6349">
          <cell r="A6349">
            <v>39215</v>
          </cell>
          <cell r="B6349" t="str">
            <v>ARRUELA EM ALUMINIO, COM ROSCA, DE 3", PARA ELETRODUTO</v>
          </cell>
          <cell r="C6349" t="str">
            <v>UN</v>
          </cell>
          <cell r="D6349">
            <v>3.21</v>
          </cell>
        </row>
        <row r="6350">
          <cell r="A6350">
            <v>39216</v>
          </cell>
          <cell r="B6350" t="str">
            <v>ARRUELA EM ALUMINIO, COM ROSCA, DE 4", PARA ELETRODUTO</v>
          </cell>
          <cell r="C6350" t="str">
            <v>UN</v>
          </cell>
          <cell r="D6350">
            <v>4.4800000000000004</v>
          </cell>
        </row>
        <row r="6351">
          <cell r="A6351">
            <v>379</v>
          </cell>
          <cell r="B6351" t="str">
            <v>ARRUELA QUADRADA EM ACO GALVANIZADO, DIMENSAO = 38 MM, ESPESSURA = 3MM, DIAMETRO DO FURO= 18 MM</v>
          </cell>
          <cell r="C6351" t="str">
            <v>UN</v>
          </cell>
          <cell r="D6351">
            <v>0.46</v>
          </cell>
        </row>
        <row r="6352">
          <cell r="A6352">
            <v>11267</v>
          </cell>
          <cell r="B6352" t="str">
            <v>ARRUELA REDONDA DE LATAO, DIAMETRO EXTERNO = 34 MM, ESPESSURA = 2,5 MM, DIAMETRO DO FURO = 17 MM</v>
          </cell>
          <cell r="C6352" t="str">
            <v>UN</v>
          </cell>
          <cell r="D6352">
            <v>4.62</v>
          </cell>
        </row>
        <row r="6353">
          <cell r="A6353">
            <v>501</v>
          </cell>
          <cell r="B6353" t="str">
            <v>ASFALTO DILUIDO DE PETROLEO CM-30 (COM ICMS)</v>
          </cell>
          <cell r="C6353" t="str">
            <v>KG</v>
          </cell>
          <cell r="D6353">
            <v>3.37</v>
          </cell>
        </row>
        <row r="6354">
          <cell r="A6354">
            <v>510</v>
          </cell>
          <cell r="B6354" t="str">
            <v>ASFALTO MODIFICADO TIPO I - NBR 9910 (ASFALTO OXIDADO PARA IMPERMEABILIZACAO, COEFICIENTE DE PENETRACAO 25-40)</v>
          </cell>
          <cell r="C6354" t="str">
            <v>KG</v>
          </cell>
          <cell r="D6354">
            <v>6.47</v>
          </cell>
        </row>
        <row r="6355">
          <cell r="A6355">
            <v>516</v>
          </cell>
          <cell r="B6355" t="str">
            <v>ASFALTO MODIFICADO TIPO II - NBR 9910 (ASFALTO OXIDADO PARA IMPERMEABILIZACAO, COEFICIENTE DE PENETRACAO 20-35)</v>
          </cell>
          <cell r="C6355" t="str">
            <v>KG</v>
          </cell>
          <cell r="D6355">
            <v>6.89</v>
          </cell>
        </row>
        <row r="6356">
          <cell r="A6356">
            <v>509</v>
          </cell>
          <cell r="B6356" t="str">
            <v>ASFALTO MODIFICADO TIPO III - NBR 9910 (ASFALTO OXIDADO PARA IMPERMEABILIZACAO, COEFICIENTE DE PENETRACAO 15-25)</v>
          </cell>
          <cell r="C6356" t="str">
            <v>KG</v>
          </cell>
          <cell r="D6356">
            <v>7.04</v>
          </cell>
        </row>
        <row r="6357">
          <cell r="A6357">
            <v>40331</v>
          </cell>
          <cell r="B6357" t="str">
            <v>ASSENTADOR DE MANILHAS</v>
          </cell>
          <cell r="C6357" t="str">
            <v>H</v>
          </cell>
          <cell r="D6357">
            <v>26.96</v>
          </cell>
        </row>
        <row r="6358">
          <cell r="A6358">
            <v>40930</v>
          </cell>
          <cell r="B6358" t="str">
            <v>ASSENTADOR DE MANILHAS (MENSALISTA)</v>
          </cell>
          <cell r="C6358" t="str">
            <v>MES</v>
          </cell>
          <cell r="D6358">
            <v>4722.1400000000003</v>
          </cell>
        </row>
        <row r="6359">
          <cell r="A6359">
            <v>11761</v>
          </cell>
          <cell r="B6359" t="str">
            <v>ASSENTO  VASO SANITARIO INFANTIL EM PLASTICO BRANCO</v>
          </cell>
          <cell r="C6359" t="str">
            <v>UN</v>
          </cell>
          <cell r="D6359">
            <v>46.81</v>
          </cell>
        </row>
        <row r="6360">
          <cell r="A6360">
            <v>377</v>
          </cell>
          <cell r="B6360" t="str">
            <v>ASSENTO SANITARIO DE PLASTICO, TIPO CONVENCIONAL</v>
          </cell>
          <cell r="C6360" t="str">
            <v>UN</v>
          </cell>
          <cell r="D6360">
            <v>22</v>
          </cell>
        </row>
        <row r="6361">
          <cell r="A6361">
            <v>7588</v>
          </cell>
          <cell r="B6361" t="str">
            <v>AUTOMATICO DE BOIA SUPERIOR / INFERIOR, *15* A / 250 V</v>
          </cell>
          <cell r="C6361" t="str">
            <v>UN</v>
          </cell>
          <cell r="D6361">
            <v>37.950000000000003</v>
          </cell>
        </row>
        <row r="6362">
          <cell r="A6362">
            <v>34392</v>
          </cell>
          <cell r="B6362" t="str">
            <v>AUXILIAR  DE ALMOXARIFE</v>
          </cell>
          <cell r="C6362" t="str">
            <v>H</v>
          </cell>
          <cell r="D6362">
            <v>14.31</v>
          </cell>
        </row>
        <row r="6363">
          <cell r="A6363">
            <v>40908</v>
          </cell>
          <cell r="B6363" t="str">
            <v>AUXILIAR DE ALMOXARIFE (MENSALISTA)</v>
          </cell>
          <cell r="C6363" t="str">
            <v>MES</v>
          </cell>
          <cell r="D6363">
            <v>2505.46</v>
          </cell>
        </row>
        <row r="6364">
          <cell r="A6364">
            <v>34551</v>
          </cell>
          <cell r="B6364" t="str">
            <v>AUXILIAR DE AZULEJISTA</v>
          </cell>
          <cell r="C6364" t="str">
            <v>H</v>
          </cell>
          <cell r="D6364">
            <v>10.99</v>
          </cell>
        </row>
        <row r="6365">
          <cell r="A6365">
            <v>41078</v>
          </cell>
          <cell r="B6365" t="str">
            <v>AUXILIAR DE AZULEJISTA (MENSALISTA)</v>
          </cell>
          <cell r="C6365" t="str">
            <v>MES</v>
          </cell>
          <cell r="D6365">
            <v>1926.33</v>
          </cell>
        </row>
        <row r="6366">
          <cell r="A6366">
            <v>246</v>
          </cell>
          <cell r="B6366" t="str">
            <v>AUXILIAR DE ENCANADOR OU BOMBEIRO HIDRAULICO</v>
          </cell>
          <cell r="C6366" t="str">
            <v>H</v>
          </cell>
          <cell r="D6366">
            <v>12.1</v>
          </cell>
        </row>
        <row r="6367">
          <cell r="A6367">
            <v>40927</v>
          </cell>
          <cell r="B6367" t="str">
            <v>AUXILIAR DE ENCANADOR OU BOMBEIRO HIDRAULICO (MENSALISTA)</v>
          </cell>
          <cell r="C6367" t="str">
            <v>MES</v>
          </cell>
          <cell r="D6367">
            <v>2118.4899999999998</v>
          </cell>
        </row>
        <row r="6368">
          <cell r="A6368">
            <v>2350</v>
          </cell>
          <cell r="B6368" t="str">
            <v>AUXILIAR DE ESCRITORIO</v>
          </cell>
          <cell r="C6368" t="str">
            <v>H</v>
          </cell>
          <cell r="D6368">
            <v>12.67</v>
          </cell>
        </row>
        <row r="6369">
          <cell r="A6369">
            <v>40812</v>
          </cell>
          <cell r="B6369" t="str">
            <v>AUXILIAR DE ESCRITORIO (MENSALISTA)</v>
          </cell>
          <cell r="C6369" t="str">
            <v>MES</v>
          </cell>
          <cell r="D6369">
            <v>2216.9299999999998</v>
          </cell>
        </row>
        <row r="6370">
          <cell r="A6370">
            <v>245</v>
          </cell>
          <cell r="B6370" t="str">
            <v>AUXILIAR DE LABORATORISTA DE SOLOS E CONCRETO</v>
          </cell>
          <cell r="C6370" t="str">
            <v>H</v>
          </cell>
          <cell r="D6370">
            <v>15.78</v>
          </cell>
        </row>
        <row r="6371">
          <cell r="A6371">
            <v>41090</v>
          </cell>
          <cell r="B6371" t="str">
            <v>AUXILIAR DE LABORATORISTA DE SOLOS E DE CONCRETO (MENSALISTA)</v>
          </cell>
          <cell r="C6371" t="str">
            <v>MES</v>
          </cell>
          <cell r="D6371">
            <v>2763.16</v>
          </cell>
        </row>
        <row r="6372">
          <cell r="A6372">
            <v>251</v>
          </cell>
          <cell r="B6372" t="str">
            <v>AUXILIAR DE MECANICO</v>
          </cell>
          <cell r="C6372" t="str">
            <v>H</v>
          </cell>
          <cell r="D6372">
            <v>9.59</v>
          </cell>
        </row>
        <row r="6373">
          <cell r="A6373">
            <v>40975</v>
          </cell>
          <cell r="B6373" t="str">
            <v>AUXILIAR DE MECANICO (MENSALISTA)</v>
          </cell>
          <cell r="C6373" t="str">
            <v>MES</v>
          </cell>
          <cell r="D6373">
            <v>1680.16</v>
          </cell>
        </row>
        <row r="6374">
          <cell r="A6374">
            <v>6127</v>
          </cell>
          <cell r="B6374" t="str">
            <v>AUXILIAR DE PEDREIRO</v>
          </cell>
          <cell r="C6374" t="str">
            <v>H</v>
          </cell>
          <cell r="D6374">
            <v>11.7</v>
          </cell>
        </row>
        <row r="6375">
          <cell r="A6375">
            <v>41072</v>
          </cell>
          <cell r="B6375" t="str">
            <v>AUXILIAR DE PEDREIRO (MENSALISTA)</v>
          </cell>
          <cell r="C6375" t="str">
            <v>MES</v>
          </cell>
          <cell r="D6375">
            <v>2052.73</v>
          </cell>
        </row>
        <row r="6376">
          <cell r="A6376">
            <v>6121</v>
          </cell>
          <cell r="B6376" t="str">
            <v>AUXILIAR DE SERVICOS GERAIS</v>
          </cell>
          <cell r="C6376" t="str">
            <v>H</v>
          </cell>
          <cell r="D6376">
            <v>13.87</v>
          </cell>
        </row>
        <row r="6377">
          <cell r="A6377">
            <v>41071</v>
          </cell>
          <cell r="B6377" t="str">
            <v>AUXILIAR DE SERVICOS GERAIS (MENSALISTA)</v>
          </cell>
          <cell r="C6377" t="str">
            <v>MES</v>
          </cell>
          <cell r="D6377">
            <v>2431.13</v>
          </cell>
        </row>
        <row r="6378">
          <cell r="A6378">
            <v>244</v>
          </cell>
          <cell r="B6378" t="str">
            <v>AUXILIAR DE TOPOGRAFO</v>
          </cell>
          <cell r="C6378" t="str">
            <v>H</v>
          </cell>
          <cell r="D6378">
            <v>11.74</v>
          </cell>
        </row>
        <row r="6379">
          <cell r="A6379">
            <v>41093</v>
          </cell>
          <cell r="B6379" t="str">
            <v>AUXILIAR DE TOPOGRAFO (MENSALISTA)</v>
          </cell>
          <cell r="C6379" t="str">
            <v>MES</v>
          </cell>
          <cell r="D6379">
            <v>2056.4699999999998</v>
          </cell>
        </row>
        <row r="6380">
          <cell r="A6380">
            <v>532</v>
          </cell>
          <cell r="B6380" t="str">
            <v>AUXILIAR TECNICO / ASSISTENTE DE ENGENHARIA</v>
          </cell>
          <cell r="C6380" t="str">
            <v>H</v>
          </cell>
          <cell r="D6380">
            <v>23.02</v>
          </cell>
        </row>
        <row r="6381">
          <cell r="A6381">
            <v>40931</v>
          </cell>
          <cell r="B6381" t="str">
            <v>AUXILIAR TECNICO / ASSISTENTE DE ENGENHARIA (MENSALISTA)</v>
          </cell>
          <cell r="C6381" t="str">
            <v>MES</v>
          </cell>
          <cell r="D6381">
            <v>4031.35</v>
          </cell>
        </row>
        <row r="6382">
          <cell r="A6382">
            <v>36150</v>
          </cell>
          <cell r="B6382" t="str">
            <v>AVENTAL DE SEGURANCA DE RASPA DE COURO 1,00 X 0,60 M</v>
          </cell>
          <cell r="C6382" t="str">
            <v>UN</v>
          </cell>
          <cell r="D6382">
            <v>35.64</v>
          </cell>
        </row>
        <row r="6383">
          <cell r="A6383">
            <v>4760</v>
          </cell>
          <cell r="B6383" t="str">
            <v>AZULEJISTA OU LADRILHEIRO</v>
          </cell>
          <cell r="C6383" t="str">
            <v>H</v>
          </cell>
          <cell r="D6383">
            <v>14.65</v>
          </cell>
        </row>
        <row r="6384">
          <cell r="A6384">
            <v>41069</v>
          </cell>
          <cell r="B6384" t="str">
            <v>AZULEJISTA OU LADRILHEIRO (MENSALISTA)</v>
          </cell>
          <cell r="C6384" t="str">
            <v>MES</v>
          </cell>
          <cell r="D6384">
            <v>2563.9499999999998</v>
          </cell>
        </row>
        <row r="6385">
          <cell r="A6385">
            <v>10422</v>
          </cell>
          <cell r="B6385" t="str">
            <v>BACIA SANITARIA (VASO) COM CAIXA ACOPLADA, DE LOUCA BRANCA</v>
          </cell>
          <cell r="C6385" t="str">
            <v>UN</v>
          </cell>
          <cell r="D6385">
            <v>333.29</v>
          </cell>
        </row>
        <row r="6386">
          <cell r="A6386">
            <v>10420</v>
          </cell>
          <cell r="B6386" t="str">
            <v>BACIA SANITARIA (VASO) CONVENCIONAL DE LOUCA BRANCA</v>
          </cell>
          <cell r="C6386" t="str">
            <v>UN</v>
          </cell>
          <cell r="D6386">
            <v>125</v>
          </cell>
        </row>
        <row r="6387">
          <cell r="A6387">
            <v>10421</v>
          </cell>
          <cell r="B6387" t="str">
            <v>BACIA SANITARIA (VASO) CONVENCIONAL DE LOUCA COR</v>
          </cell>
          <cell r="C6387" t="str">
            <v>UN</v>
          </cell>
          <cell r="D6387">
            <v>167.29</v>
          </cell>
        </row>
        <row r="6388">
          <cell r="A6388">
            <v>36519</v>
          </cell>
          <cell r="B6388" t="str">
            <v>BACIA SANITARIA (VASO) CONVENCIONAL PARA PCD COM FURO FRONTAL, DE LOUCA BRANCA, COM ASSENTO</v>
          </cell>
          <cell r="C6388" t="str">
            <v>UN</v>
          </cell>
          <cell r="D6388">
            <v>486.68</v>
          </cell>
        </row>
        <row r="6389">
          <cell r="A6389">
            <v>36520</v>
          </cell>
          <cell r="B6389" t="str">
            <v>BACIA SANITARIA (VASO) CONVENCIONAL PARA PCD SEM FURO FRONTAL, DE LOUCA BRANCA, SEM ASSENTO</v>
          </cell>
          <cell r="C6389" t="str">
            <v>UN</v>
          </cell>
          <cell r="D6389">
            <v>622.76</v>
          </cell>
        </row>
        <row r="6390">
          <cell r="A6390">
            <v>11784</v>
          </cell>
          <cell r="B6390" t="str">
            <v>BACIA SANITARIA TURCA DE LOUCA BRANCA</v>
          </cell>
          <cell r="C6390" t="str">
            <v>UN</v>
          </cell>
          <cell r="D6390">
            <v>467.73</v>
          </cell>
        </row>
        <row r="6391">
          <cell r="A6391">
            <v>10</v>
          </cell>
          <cell r="B6391" t="str">
            <v>BALDE PLASTICO CAPACIDADE *10* L</v>
          </cell>
          <cell r="C6391" t="str">
            <v>UN</v>
          </cell>
          <cell r="D6391">
            <v>6.54</v>
          </cell>
        </row>
        <row r="6392">
          <cell r="A6392">
            <v>4815</v>
          </cell>
          <cell r="B6392" t="str">
            <v>BALDE VERMELHO PARA SINALIZACAO DE VIAS</v>
          </cell>
          <cell r="C6392" t="str">
            <v>UN</v>
          </cell>
          <cell r="D6392">
            <v>5.04</v>
          </cell>
        </row>
        <row r="6393">
          <cell r="A6393">
            <v>1746</v>
          </cell>
          <cell r="B6393" t="str">
            <v>BANCA/PIA DE ACO INOXIDAVEL (AISI 430) COM 1 CUBA CENTRAL, COM VALVULA, ESCORREDOR DUPLO, DE *0,55 X 1,20* M</v>
          </cell>
          <cell r="C6393" t="str">
            <v>UN</v>
          </cell>
          <cell r="D6393">
            <v>162.99</v>
          </cell>
        </row>
        <row r="6394">
          <cell r="A6394">
            <v>1748</v>
          </cell>
          <cell r="B6394" t="str">
            <v>BANCA/PIA DE ACO INOXIDAVEL (AISI 430) COM 1 CUBA CENTRAL, COM VALVULA, ESCORREDOR DUPLO, DE *0,55 X 1,40* M</v>
          </cell>
          <cell r="C6394" t="str">
            <v>UN</v>
          </cell>
          <cell r="D6394">
            <v>216.73</v>
          </cell>
        </row>
        <row r="6395">
          <cell r="A6395">
            <v>1749</v>
          </cell>
          <cell r="B6395" t="str">
            <v>BANCA/PIA DE ACO INOXIDAVEL (AISI 430) COM 1 CUBA CENTRAL, COM VALVULA, ESCORREDOR DUPLO, DE *0,55 X 1,80* M</v>
          </cell>
          <cell r="C6395" t="str">
            <v>UN</v>
          </cell>
          <cell r="D6395">
            <v>314.01</v>
          </cell>
        </row>
        <row r="6396">
          <cell r="A6396">
            <v>37412</v>
          </cell>
          <cell r="B6396" t="str">
            <v>BANCA/PIA DE ACO INOXIDAVEL (AISI 430) COM 1 CUBA CENTRAL, COM VALVULA, LISA (SEM ESCORREDOR), DE *0,55 X 1,20* M</v>
          </cell>
          <cell r="C6396" t="str">
            <v>UN</v>
          </cell>
          <cell r="D6396">
            <v>159.32</v>
          </cell>
        </row>
        <row r="6397">
          <cell r="A6397">
            <v>1745</v>
          </cell>
          <cell r="B6397" t="str">
            <v>BANCA/PIA DE ACO INOXIDAVEL (AISI 430) COM 1 CUBA CENTRAL, SEM VALVULA, ESCORREDOR DUPLO, DE *0,55 X 1,60* M</v>
          </cell>
          <cell r="C6397" t="str">
            <v>UN</v>
          </cell>
          <cell r="D6397">
            <v>189.45</v>
          </cell>
        </row>
        <row r="6398">
          <cell r="A6398">
            <v>1750</v>
          </cell>
          <cell r="B6398" t="str">
            <v>BANCA/PIA DE ACO INOXIDAVEL (AISI 430) COM 2 CUBAS, COM VALVULAS, ESCORREDOR DUPLO, DE *0,55 X 2,00* M</v>
          </cell>
          <cell r="C6398" t="str">
            <v>UN</v>
          </cell>
          <cell r="D6398">
            <v>442.73</v>
          </cell>
        </row>
        <row r="6399">
          <cell r="A6399">
            <v>541</v>
          </cell>
          <cell r="B6399" t="str">
            <v>BANCADA DE MARMORE SINTETICO COM UMA CUBA, 120 X *60* CM</v>
          </cell>
          <cell r="C6399" t="str">
            <v>UN</v>
          </cell>
          <cell r="D6399">
            <v>119</v>
          </cell>
        </row>
        <row r="6400">
          <cell r="A6400">
            <v>542</v>
          </cell>
          <cell r="B6400" t="str">
            <v>BANCADA DE MARMORE SINTETICO COM UMA CUBA, 150 X *60* CM</v>
          </cell>
          <cell r="C6400" t="str">
            <v>UN</v>
          </cell>
          <cell r="D6400">
            <v>149.16</v>
          </cell>
        </row>
        <row r="6401">
          <cell r="A6401">
            <v>540</v>
          </cell>
          <cell r="B6401" t="str">
            <v>BANCADA DE MARMORE SINTETICO COM UMA CUBA, 200 X *60* CM</v>
          </cell>
          <cell r="C6401" t="str">
            <v>UN</v>
          </cell>
          <cell r="D6401">
            <v>336.14</v>
          </cell>
        </row>
        <row r="6402">
          <cell r="A6402">
            <v>11692</v>
          </cell>
          <cell r="B6402" t="str">
            <v>BANCADA/ BANCA EM MARMORE, POLIDO, BRANCO COMUM, E=  *3* CM</v>
          </cell>
          <cell r="C6402" t="str">
            <v>M2</v>
          </cell>
          <cell r="D6402">
            <v>241.77</v>
          </cell>
        </row>
        <row r="6403">
          <cell r="A6403">
            <v>11687</v>
          </cell>
          <cell r="B6403" t="str">
            <v>BANCADA/TAMPO ACO INOX (AISI 304), LARGURA 60 CM, COM RODABANCA (NAO INCLUI PES DE APOIO)</v>
          </cell>
          <cell r="C6403" t="str">
            <v>M</v>
          </cell>
          <cell r="D6403">
            <v>705.4</v>
          </cell>
        </row>
        <row r="6404">
          <cell r="A6404">
            <v>11689</v>
          </cell>
          <cell r="B6404" t="str">
            <v>BANCADA/TAMPO ACO INOX (AISI 304), LARGURA 70 CM, COM RODABANCA (NAO INCLUI PES DE APOIO)</v>
          </cell>
          <cell r="C6404" t="str">
            <v>M</v>
          </cell>
          <cell r="D6404">
            <v>883.83</v>
          </cell>
        </row>
        <row r="6405">
          <cell r="A6405">
            <v>11693</v>
          </cell>
          <cell r="B6405" t="str">
            <v>BANCADA/TAMPO LISO (SEM CUBA) EM MARMORE SINTETICO</v>
          </cell>
          <cell r="C6405" t="str">
            <v>M2</v>
          </cell>
          <cell r="D6405">
            <v>131.94</v>
          </cell>
        </row>
        <row r="6406">
          <cell r="A6406">
            <v>36215</v>
          </cell>
          <cell r="B6406" t="str">
            <v>BANCO ARTICULADO PARA BANHO, EM ACO INOX POLIDO, 70* CM X 45* CM</v>
          </cell>
          <cell r="C6406" t="str">
            <v>UN</v>
          </cell>
          <cell r="D6406">
            <v>654.20000000000005</v>
          </cell>
        </row>
        <row r="6407">
          <cell r="A6407">
            <v>39621</v>
          </cell>
          <cell r="B6407" t="str">
            <v>BARRA ANTIPANICO DUPLA, CEGA LADO OPOSTO, COR CINZA</v>
          </cell>
          <cell r="C6407" t="str">
            <v>PAR</v>
          </cell>
          <cell r="D6407">
            <v>1234.75</v>
          </cell>
        </row>
        <row r="6408">
          <cell r="A6408">
            <v>39624</v>
          </cell>
          <cell r="B6408" t="str">
            <v>BARRA ANTIPANICO DUPLA, PARA PORTA DE VIDRO, COR CINZA</v>
          </cell>
          <cell r="C6408" t="str">
            <v>PAR</v>
          </cell>
          <cell r="D6408">
            <v>1249.49</v>
          </cell>
        </row>
        <row r="6409">
          <cell r="A6409">
            <v>39615</v>
          </cell>
          <cell r="B6409" t="str">
            <v>BARRA ANTIPANICO SIMPLES, CEGA LADO OPOSTO, COR CINZA</v>
          </cell>
          <cell r="C6409" t="str">
            <v>UN</v>
          </cell>
          <cell r="D6409">
            <v>430.77</v>
          </cell>
        </row>
        <row r="6410">
          <cell r="A6410">
            <v>39620</v>
          </cell>
          <cell r="B6410" t="str">
            <v>BARRA ANTIPANICO SIMPLES, COM FECHADURA LADO OPOSTO, COR CINZA</v>
          </cell>
          <cell r="C6410" t="str">
            <v>UN</v>
          </cell>
          <cell r="D6410">
            <v>658.53</v>
          </cell>
        </row>
        <row r="6411">
          <cell r="A6411">
            <v>39623</v>
          </cell>
          <cell r="B6411" t="str">
            <v>BARRA ANTIPANICO SIMPLES, PARA PORTA DE VIDRO, COR CINZA</v>
          </cell>
          <cell r="C6411" t="str">
            <v>UN</v>
          </cell>
          <cell r="D6411">
            <v>637.67999999999995</v>
          </cell>
        </row>
        <row r="6412">
          <cell r="A6412">
            <v>40286</v>
          </cell>
          <cell r="B6412" t="str">
            <v>BARRA DE ANCORAGEM DE 0,60 M DE EXTENSAO, COM ROSCA DE 5/8", INCLUINDO PORCA E FLANGE (LOCACAO)</v>
          </cell>
          <cell r="C6412" t="str">
            <v>MES</v>
          </cell>
          <cell r="D6412">
            <v>3</v>
          </cell>
        </row>
        <row r="6413">
          <cell r="A6413">
            <v>40287</v>
          </cell>
          <cell r="B6413" t="str">
            <v>BARRA DE ANCORAGEM DE 0,80 M DE EXTENSAO, COM ROSCA DE 5/8", INCLUINDO PORCA E FLANGE (LOCACAO)</v>
          </cell>
          <cell r="C6413" t="str">
            <v>MES</v>
          </cell>
          <cell r="D6413">
            <v>3.75</v>
          </cell>
        </row>
        <row r="6414">
          <cell r="A6414">
            <v>40288</v>
          </cell>
          <cell r="B6414" t="str">
            <v>BARRA DE ANCORAGEM DE 1,00 M DE EXTENSAO, COM ROSCA DE 5/8", INCLUINDO PORCA E FLANGE (LOCACAO)</v>
          </cell>
          <cell r="C6414" t="str">
            <v>MES</v>
          </cell>
          <cell r="D6414">
            <v>3.75</v>
          </cell>
        </row>
        <row r="6415">
          <cell r="A6415">
            <v>40289</v>
          </cell>
          <cell r="B6415" t="str">
            <v>BARRA DE ANCORAGEM DE 1,20 M DE EXTENSAO, COM ROSCA DE 5/8", INCLUINDO PORCA E FLANGE (LOCACAO)</v>
          </cell>
          <cell r="C6415" t="str">
            <v>MES</v>
          </cell>
          <cell r="D6415">
            <v>3.75</v>
          </cell>
        </row>
        <row r="6416">
          <cell r="A6416">
            <v>36214</v>
          </cell>
          <cell r="B6416" t="str">
            <v>BARRA DE APOIO ANGULAR, 60 CM, EM ACO INOX POLIDO, DIAMETRO MINIMO 3 CM</v>
          </cell>
          <cell r="C6416" t="str">
            <v>UN</v>
          </cell>
          <cell r="D6416">
            <v>210.79</v>
          </cell>
        </row>
        <row r="6417">
          <cell r="A6417">
            <v>36207</v>
          </cell>
          <cell r="B6417" t="str">
            <v>BARRA DE APOIO EM "L", EM ACO INOX POLIDO 70 X 70 CM, DIAMETRO MINIMO 3 CM</v>
          </cell>
          <cell r="C6417" t="str">
            <v>UN</v>
          </cell>
          <cell r="D6417">
            <v>289.76</v>
          </cell>
        </row>
        <row r="6418">
          <cell r="A6418">
            <v>36209</v>
          </cell>
          <cell r="B6418" t="str">
            <v>BARRA DE APOIO EM "L", EM ACO INOX POLIDO 80 X 80 CM, DIAMETRO MINIMO 3 CM</v>
          </cell>
          <cell r="C6418" t="str">
            <v>UN</v>
          </cell>
          <cell r="D6418">
            <v>332.55</v>
          </cell>
        </row>
        <row r="6419">
          <cell r="A6419">
            <v>36210</v>
          </cell>
          <cell r="B6419" t="str">
            <v>BARRA DE APOIO LATERAL ARTICULADA, COM TRAVA, EM ACO INOX POLIDO, 70 CM, DIAMETRO MINIMO 3 CM</v>
          </cell>
          <cell r="C6419" t="str">
            <v>UN</v>
          </cell>
          <cell r="D6419">
            <v>359.81</v>
          </cell>
        </row>
        <row r="6420">
          <cell r="A6420">
            <v>36212</v>
          </cell>
          <cell r="B6420" t="str">
            <v>BARRA DE APOIO LAVATORIO DE CANTO, EM ACO INOX POLIDO, DIAMETRO MINIMO 3 CM.</v>
          </cell>
          <cell r="C6420" t="str">
            <v>UN</v>
          </cell>
          <cell r="D6420">
            <v>354.72</v>
          </cell>
        </row>
        <row r="6421">
          <cell r="A6421">
            <v>36211</v>
          </cell>
          <cell r="B6421" t="str">
            <v>BARRA DE APOIO LAVATORIO, EM ACO INOX POLIDO, 40* CM X 50* CM, DIAMETRO MINIMO 3 CM.</v>
          </cell>
          <cell r="C6421" t="str">
            <v>UN</v>
          </cell>
          <cell r="D6421">
            <v>333.64</v>
          </cell>
        </row>
        <row r="6422">
          <cell r="A6422">
            <v>36204</v>
          </cell>
          <cell r="B6422" t="str">
            <v>BARRA DE APOIO RETA, EM ACO INOX POLIDO, COMPRIMENTO 60CM, DIAMETRO MINIMO 3 CM</v>
          </cell>
          <cell r="C6422" t="str">
            <v>UN</v>
          </cell>
          <cell r="D6422">
            <v>127.57</v>
          </cell>
        </row>
        <row r="6423">
          <cell r="A6423">
            <v>36205</v>
          </cell>
          <cell r="B6423" t="str">
            <v>BARRA DE APOIO RETA, EM ACO INOX POLIDO, COMPRIMENTO 70CM, DIAMETRO MINIMO 3 CM</v>
          </cell>
          <cell r="C6423" t="str">
            <v>UN</v>
          </cell>
          <cell r="D6423">
            <v>141.68</v>
          </cell>
        </row>
        <row r="6424">
          <cell r="A6424">
            <v>36081</v>
          </cell>
          <cell r="B6424" t="str">
            <v>BARRA DE APOIO RETA, EM ACO INOX POLIDO, COMPRIMENTO 80CM, DIAMETRO MINIMO 3 CM</v>
          </cell>
          <cell r="C6424" t="str">
            <v>UN</v>
          </cell>
          <cell r="D6424">
            <v>151.07</v>
          </cell>
        </row>
        <row r="6425">
          <cell r="A6425">
            <v>36206</v>
          </cell>
          <cell r="B6425" t="str">
            <v>BARRA DE APOIO RETA, EM ACO INOX POLIDO, COMPRIMENTO 90 CM, DIAMETRO MINIMO 3 CM</v>
          </cell>
          <cell r="C6425" t="str">
            <v>UN</v>
          </cell>
          <cell r="D6425">
            <v>158.27000000000001</v>
          </cell>
        </row>
        <row r="6426">
          <cell r="A6426">
            <v>36218</v>
          </cell>
          <cell r="B6426" t="str">
            <v>BARRA DE APOIO RETA, EM ALUMINIO, COMPRIMENTO 60CM, DIAMETRO MINIMO 3 CM</v>
          </cell>
          <cell r="C6426" t="str">
            <v>UN</v>
          </cell>
          <cell r="D6426">
            <v>109.57</v>
          </cell>
        </row>
        <row r="6427">
          <cell r="A6427">
            <v>36220</v>
          </cell>
          <cell r="B6427" t="str">
            <v>BARRA DE APOIO RETA, EM ALUMINIO, COMPRIMENTO 70CM, DIAMETRO MINIMO 3 CM</v>
          </cell>
          <cell r="C6427" t="str">
            <v>UN</v>
          </cell>
          <cell r="D6427">
            <v>125.64</v>
          </cell>
        </row>
        <row r="6428">
          <cell r="A6428">
            <v>36080</v>
          </cell>
          <cell r="B6428" t="str">
            <v>BARRA DE APOIO RETA, EM ALUMINIO, COMPRIMENTO 80 CM, DIAMETRO MINIMO 3 CM</v>
          </cell>
          <cell r="C6428" t="str">
            <v>UN</v>
          </cell>
          <cell r="D6428">
            <v>135.9</v>
          </cell>
        </row>
        <row r="6429">
          <cell r="A6429">
            <v>36223</v>
          </cell>
          <cell r="B6429" t="str">
            <v>BARRA DE APOIO RETA, EM ALUMINIO, COMPRIMENTO 90 CM, DIAMETRO MINIMO 3 CM</v>
          </cell>
          <cell r="C6429" t="str">
            <v>UN</v>
          </cell>
          <cell r="D6429">
            <v>142.31</v>
          </cell>
        </row>
        <row r="6430">
          <cell r="A6430">
            <v>557</v>
          </cell>
          <cell r="B6430" t="str">
            <v>BARRA DE FERRO RETANGULAR, BARRA CHATA, 1 1/2"  X 1/2" (L X E), 3,79 KG/M</v>
          </cell>
          <cell r="C6430" t="str">
            <v>M</v>
          </cell>
          <cell r="D6430">
            <v>14.47</v>
          </cell>
        </row>
        <row r="6431">
          <cell r="A6431">
            <v>552</v>
          </cell>
          <cell r="B6431" t="str">
            <v>BARRA DE FERRO RETANGULAR, BARRA CHATA, 1 1/2" X 1/4" (L X E), 1,89 KG/M</v>
          </cell>
          <cell r="C6431" t="str">
            <v>M</v>
          </cell>
          <cell r="D6431">
            <v>7.12</v>
          </cell>
        </row>
        <row r="6432">
          <cell r="A6432">
            <v>561</v>
          </cell>
          <cell r="B6432" t="str">
            <v>BARRA DE FERRO RETANGULAR, BARRA CHATA, 1 1/4" X 3/8" (L X E)</v>
          </cell>
          <cell r="C6432" t="str">
            <v>KG</v>
          </cell>
          <cell r="D6432">
            <v>3.74</v>
          </cell>
        </row>
        <row r="6433">
          <cell r="A6433">
            <v>555</v>
          </cell>
          <cell r="B6433" t="str">
            <v>BARRA DE FERRO RETANGULAR, BARRA CHATA, 1" X 1/4" (L X E), 1,2265 KG/M</v>
          </cell>
          <cell r="C6433" t="str">
            <v>M</v>
          </cell>
          <cell r="D6433">
            <v>4.3600000000000003</v>
          </cell>
        </row>
        <row r="6434">
          <cell r="A6434">
            <v>546</v>
          </cell>
          <cell r="B6434" t="str">
            <v>BARRA DE FERRO RETANGULAR, BARRA CHATA, 1" X 1/8" (L X E)</v>
          </cell>
          <cell r="C6434" t="str">
            <v>KG</v>
          </cell>
          <cell r="D6434">
            <v>3.77</v>
          </cell>
        </row>
        <row r="6435">
          <cell r="A6435">
            <v>565</v>
          </cell>
          <cell r="B6435" t="str">
            <v>BARRA DE FERRO RETANGULAR, BARRA CHATA, 1" X 3/16" (L X E), 1,73 KG/M</v>
          </cell>
          <cell r="C6435" t="str">
            <v>M</v>
          </cell>
          <cell r="D6435">
            <v>6.67</v>
          </cell>
        </row>
        <row r="6436">
          <cell r="A6436">
            <v>556</v>
          </cell>
          <cell r="B6436" t="str">
            <v>BARRA DE FERRO RETANGULAR, BARRA CHATA, 2" X 1/2" (L X E),</v>
          </cell>
          <cell r="C6436" t="str">
            <v>KG</v>
          </cell>
          <cell r="D6436">
            <v>3.77</v>
          </cell>
        </row>
        <row r="6437">
          <cell r="A6437">
            <v>549</v>
          </cell>
          <cell r="B6437" t="str">
            <v>BARRA DE FERRO RETANGULAR, BARRA CHATA, 2" X 1/2" (L X E), 5,06 KG/M</v>
          </cell>
          <cell r="C6437" t="str">
            <v>M</v>
          </cell>
          <cell r="D6437">
            <v>19.07</v>
          </cell>
        </row>
        <row r="6438">
          <cell r="A6438">
            <v>559</v>
          </cell>
          <cell r="B6438" t="str">
            <v>BARRA DE FERRO RETANGULAR, BARRA CHATA, 2" X 1/4" (L X E), 2,53 KG/M</v>
          </cell>
          <cell r="C6438" t="str">
            <v>M</v>
          </cell>
          <cell r="D6438">
            <v>9.5299999999999994</v>
          </cell>
        </row>
        <row r="6439">
          <cell r="A6439">
            <v>558</v>
          </cell>
          <cell r="B6439" t="str">
            <v>BARRA DE FERRO RETANGULAR, BARRA CHATA, 2" X 1/4" (L X E), 2,53 KG/M</v>
          </cell>
          <cell r="C6439" t="str">
            <v>KG</v>
          </cell>
          <cell r="D6439">
            <v>3.77</v>
          </cell>
        </row>
        <row r="6440">
          <cell r="A6440">
            <v>551</v>
          </cell>
          <cell r="B6440" t="str">
            <v>BARRA DE FERRO RETANGULAR, BARRA CHATA, 2" X 1" (L X E), 10,12 KG/M</v>
          </cell>
          <cell r="C6440" t="str">
            <v>M</v>
          </cell>
          <cell r="D6440">
            <v>37.270000000000003</v>
          </cell>
        </row>
        <row r="6441">
          <cell r="A6441">
            <v>547</v>
          </cell>
          <cell r="B6441" t="str">
            <v>BARRA DE FERRO RETANGULAR, BARRA CHATA, 2" X 3/8" (L X E), 3,79KG/M</v>
          </cell>
          <cell r="C6441" t="str">
            <v>M</v>
          </cell>
          <cell r="D6441">
            <v>14.28</v>
          </cell>
        </row>
        <row r="6442">
          <cell r="A6442">
            <v>560</v>
          </cell>
          <cell r="B6442" t="str">
            <v>BARRA DE FERRO RETANGULAR, BARRA CHATA, 2" X 5/16" (L X E), 3,162 KG/M</v>
          </cell>
          <cell r="C6442" t="str">
            <v>M</v>
          </cell>
          <cell r="D6442">
            <v>12.07</v>
          </cell>
        </row>
        <row r="6443">
          <cell r="A6443">
            <v>554</v>
          </cell>
          <cell r="B6443" t="str">
            <v>BARRA DE FERRO RETANGULAR, BARRA CHATA, 3/4" X 1/4" (L X E),</v>
          </cell>
          <cell r="C6443" t="str">
            <v>KG</v>
          </cell>
          <cell r="D6443">
            <v>3.77</v>
          </cell>
        </row>
        <row r="6444">
          <cell r="A6444">
            <v>566</v>
          </cell>
          <cell r="B6444" t="str">
            <v>BARRA DE FERRO RETANGULAR, BARRA CHATA, 3/4" X 1/8" (L X E), 0,47 KG/M</v>
          </cell>
          <cell r="C6444" t="str">
            <v>M</v>
          </cell>
          <cell r="D6444">
            <v>1.94</v>
          </cell>
        </row>
        <row r="6445">
          <cell r="A6445">
            <v>550</v>
          </cell>
          <cell r="B6445" t="str">
            <v>BARRA DE FERRO RETANGULAR, BARRA CHATA, 3/4" X 3/16" (L X E)</v>
          </cell>
          <cell r="C6445" t="str">
            <v>KG</v>
          </cell>
          <cell r="D6445">
            <v>3.77</v>
          </cell>
        </row>
        <row r="6446">
          <cell r="A6446">
            <v>563</v>
          </cell>
          <cell r="B6446" t="str">
            <v>BARRA DE FERRO RETANGULAR, BARRA CHATA, 3/8" X 1 1/2" (L X E), 2,84 KG/M</v>
          </cell>
          <cell r="C6446" t="str">
            <v>M</v>
          </cell>
          <cell r="D6446">
            <v>10.84</v>
          </cell>
        </row>
        <row r="6447">
          <cell r="A6447">
            <v>581</v>
          </cell>
          <cell r="B6447" t="str">
            <v>BASCULANTE ALUMINIO 80 X 60CM - SERIE 25</v>
          </cell>
          <cell r="C6447" t="str">
            <v>M2</v>
          </cell>
          <cell r="D6447">
            <v>303.63</v>
          </cell>
        </row>
        <row r="6448">
          <cell r="A6448">
            <v>3437</v>
          </cell>
          <cell r="B6448" t="str">
            <v>BASCULANTE MAD REGIONAL 3A</v>
          </cell>
          <cell r="C6448" t="str">
            <v>M2</v>
          </cell>
          <cell r="D6448">
            <v>154.47</v>
          </cell>
        </row>
        <row r="6449">
          <cell r="A6449">
            <v>38127</v>
          </cell>
          <cell r="B6449" t="str">
            <v>BASE DE MISTURADOR MONOCOMANDO PARA CHUVEIRO</v>
          </cell>
          <cell r="C6449" t="str">
            <v>UN</v>
          </cell>
          <cell r="D6449">
            <v>280.79000000000002</v>
          </cell>
        </row>
        <row r="6450">
          <cell r="A6450">
            <v>13373</v>
          </cell>
          <cell r="B6450" t="str">
            <v>BASE P/ FUSIVEIS NH TAMANHO 00, DE 6 A 160A, TIPO 3 NH 3 030-Z DA SIEMENS OU EQUIV</v>
          </cell>
          <cell r="C6450" t="str">
            <v>UN</v>
          </cell>
          <cell r="D6450">
            <v>22.05</v>
          </cell>
        </row>
        <row r="6451">
          <cell r="A6451">
            <v>13374</v>
          </cell>
          <cell r="B6451" t="str">
            <v>BASE P/ FUSIVEIS NH TAMANHO 01, DE 40 A 250A, TIPO 3 NH 3 230-Z DA SIEMENS OU EQUIV</v>
          </cell>
          <cell r="C6451" t="str">
            <v>UN</v>
          </cell>
          <cell r="D6451">
            <v>62.73</v>
          </cell>
        </row>
        <row r="6452">
          <cell r="A6452">
            <v>38060</v>
          </cell>
          <cell r="B6452" t="str">
            <v>BASE PARA MASTRO DE PARA-RAIOS DIAMETRO NOMINAL 1 1/2"</v>
          </cell>
          <cell r="C6452" t="str">
            <v>UN</v>
          </cell>
          <cell r="D6452">
            <v>40.69</v>
          </cell>
        </row>
        <row r="6453">
          <cell r="A6453">
            <v>10956</v>
          </cell>
          <cell r="B6453" t="str">
            <v>BASE PARA MASTRO DE PARA-RAIOS DIAMETRO NOMINAL 2"</v>
          </cell>
          <cell r="C6453" t="str">
            <v>UN</v>
          </cell>
          <cell r="D6453">
            <v>42.27</v>
          </cell>
        </row>
        <row r="6454">
          <cell r="A6454">
            <v>37597</v>
          </cell>
          <cell r="B6454" t="str">
            <v>BATE-ESTACAS POR GRAVIDADE, POTENCIA160 HP, PESO DO MARTELO ATE 3 TONELADAS</v>
          </cell>
          <cell r="C6454" t="str">
            <v>UN</v>
          </cell>
          <cell r="D6454">
            <v>272178.77</v>
          </cell>
        </row>
        <row r="6455">
          <cell r="A6455">
            <v>183</v>
          </cell>
          <cell r="B6455" t="str">
            <v>BATENTE/ PORTAL/ ADUELA/ MARCO MACICO, E= *3 CM, L= *13 CM, *60 CM A 120* CM X *210 CM,  EM CEDRINHO/ ANGELIM COMERCIAL/ EUCALIPTO/ CURUPIXA/ PEROBA/ CUMARU OU EQUIVALENTE DA REGIAO</v>
          </cell>
          <cell r="C6455" t="str">
            <v>JG</v>
          </cell>
          <cell r="D6455">
            <v>92.6</v>
          </cell>
        </row>
        <row r="6456">
          <cell r="A6456">
            <v>184</v>
          </cell>
          <cell r="B6456" t="str">
            <v>BATENTE/ PORTAL/ ADUELA/ MARCO MACICO, E= *3* CM, L= *13* CM, *60 CM A 120* CM X *210* CM, EM PINUS/ TAUARI/ VIROLA OU EQUIVALENTE DA REGIAO</v>
          </cell>
          <cell r="C6456" t="str">
            <v>JG</v>
          </cell>
          <cell r="D6456">
            <v>61.2</v>
          </cell>
        </row>
        <row r="6457">
          <cell r="A6457">
            <v>39020</v>
          </cell>
          <cell r="B6457" t="str">
            <v>BATENTE/ PORTAL/ ADUELA/ MARCO MACICO, E= *3* CM, L= *13* CM, EM CEDRINHO/ ANGELIM COMERCIAL/ EUCALIPTO/ CURUPIXA/ PEROBA/ CUMARU OU EQUIVALENTE DA REGIAO</v>
          </cell>
          <cell r="C6457" t="str">
            <v>M</v>
          </cell>
          <cell r="D6457">
            <v>17.14</v>
          </cell>
        </row>
        <row r="6458">
          <cell r="A6458">
            <v>195</v>
          </cell>
          <cell r="B6458" t="str">
            <v>BATENTE/ PORTAL/ ADUELA/ MARCO MACICO, E= *3* CM, L= *7* CM, *60 CM A 120* CM X *210* CM,  EM CEDRINHO/ ANGELIM COMERCIAL/ EUCALIPTO/ CURUPIXA/ PEROBA/ CUMARU OU EQUIVALENTE DA REGIAO</v>
          </cell>
          <cell r="C6458" t="str">
            <v>JG</v>
          </cell>
          <cell r="D6458">
            <v>75.22</v>
          </cell>
        </row>
        <row r="6459">
          <cell r="A6459">
            <v>194</v>
          </cell>
          <cell r="B6459" t="str">
            <v>BATENTE/ PORTAL/ ADUELA/ MARCO MACICO, E= *3* CM, L= *7* CM, *60 CM A 120* CM X *210* CM, EM PINUS/ TAUARI/ VIROLA OU EQUIVALENTE DA REGIAO</v>
          </cell>
          <cell r="C6459" t="str">
            <v>JG</v>
          </cell>
          <cell r="D6459">
            <v>40.89</v>
          </cell>
        </row>
        <row r="6460">
          <cell r="A6460">
            <v>20001</v>
          </cell>
          <cell r="B6460" t="str">
            <v>BATENTE/ PORTAL/ ADUELA/MARCO MACICO, E= *3* CM, L= *15* CM, *60 CM A 120* CM  X *210* CM, EM PINUS/ TAUARI/ VIROLA OU EQUIVALENTE DA REGIAO</v>
          </cell>
          <cell r="C6460" t="str">
            <v>JG</v>
          </cell>
          <cell r="D6460">
            <v>74.959999999999994</v>
          </cell>
        </row>
        <row r="6461">
          <cell r="A6461">
            <v>181</v>
          </cell>
          <cell r="B6461" t="str">
            <v>BATENTE/ PORTAL/ADUELA/ MARCO MACICO, E= *3* CM, L= *15* CM, *60 CM A 120* CM  X *210* CM,  EM CEDRINHO/ ANGELIM COMERCIAL/  EUCALIPTO/ CURUPIXA/ PEROBA/ CUMARU OU EQUIVALENTE DA REGIAO</v>
          </cell>
          <cell r="C6461" t="str">
            <v>JG</v>
          </cell>
          <cell r="D6461">
            <v>101.41</v>
          </cell>
        </row>
        <row r="6462">
          <cell r="A6462">
            <v>37549</v>
          </cell>
          <cell r="B6462" t="str">
            <v>BETONEIRA CAPACIDADE NOMINAL 250 L, CAPACIDADE DE MISTURA  200 L, MOTOR ELETRICO TRIFASICO 220/380 V POTENCIA 1 CV, SEM CARREGADOR</v>
          </cell>
          <cell r="C6462" t="str">
            <v>UN</v>
          </cell>
          <cell r="D6462">
            <v>2968.49</v>
          </cell>
        </row>
        <row r="6463">
          <cell r="A6463">
            <v>10535</v>
          </cell>
          <cell r="B6463" t="str">
            <v>BETONEIRA CAPACIDADE NOMINAL 400 L, CAPACIDADE DE MISTURA  280 L, MOTOR ELETRICO TRIFASICO 220/380 V POTENCIA 2 CV, SEM CARREGADOR</v>
          </cell>
          <cell r="C6463" t="str">
            <v>UN</v>
          </cell>
          <cell r="D6463">
            <v>4138</v>
          </cell>
        </row>
        <row r="6464">
          <cell r="A6464">
            <v>10537</v>
          </cell>
          <cell r="B6464" t="str">
            <v>BETONEIRA CAPACIDADE NOMINAL 400 L, CAPACIDADE DE MISTURA 310 L, MOTOR A DIESEL POTENCIA 5 CV, SEM CARREGADOR</v>
          </cell>
          <cell r="C6464" t="str">
            <v>UN</v>
          </cell>
          <cell r="D6464">
            <v>5643.1</v>
          </cell>
        </row>
        <row r="6465">
          <cell r="A6465">
            <v>13891</v>
          </cell>
          <cell r="B6465" t="str">
            <v>BETONEIRA CAPACIDADE NOMINAL 400 L, CAPACIDADE DE MISTURA 310 L, MOTOR A GASOLINA POTENCIA 5,5 CV, SEM CARREGADOR</v>
          </cell>
          <cell r="C6465" t="str">
            <v>UN</v>
          </cell>
          <cell r="D6465">
            <v>5176</v>
          </cell>
        </row>
        <row r="6466">
          <cell r="A6466">
            <v>25975</v>
          </cell>
          <cell r="B6466" t="str">
            <v>BETONEIRA CAPACIDADE NOMINAL 600 L, CAPACIDADE DE MISTURA 440 L, MOTOR A GASOLINA POTENCIA 10 HP, COM CARREGADOR</v>
          </cell>
          <cell r="C6466" t="str">
            <v>UN</v>
          </cell>
          <cell r="D6466">
            <v>22513.52</v>
          </cell>
        </row>
        <row r="6467">
          <cell r="A6467">
            <v>36396</v>
          </cell>
          <cell r="B6467" t="str">
            <v>BETONEIRA, CAPACIDADE NOMINAL 400 L, CAPACIDADE DE MISTURA 310L, MOTOR ELETRICO TRIFASICO 220/380V POTENCIA 2 CV, SEM CARREGADOR</v>
          </cell>
          <cell r="C6467" t="str">
            <v>UN</v>
          </cell>
          <cell r="D6467">
            <v>4734.1499999999996</v>
          </cell>
        </row>
        <row r="6468">
          <cell r="A6468">
            <v>36397</v>
          </cell>
          <cell r="B6468" t="str">
            <v>BETONEIRA, CAPACIDADE NOMINAL 600 L, CAPACIDADE DE MISTURA  360L, MOTOR ELETRICO TRIFASICO 220/380V, POTENCIA 4CV, EXCLUSO CARREGADOR</v>
          </cell>
          <cell r="C6468" t="str">
            <v>UN</v>
          </cell>
          <cell r="D6468">
            <v>16832.54</v>
          </cell>
        </row>
        <row r="6469">
          <cell r="A6469">
            <v>36398</v>
          </cell>
          <cell r="B6469" t="str">
            <v>BETONEIRA, CAPACIDADE NOMINAL 600 L, CAPACIDADE DE MISTURA 440 L, MOTOR A DIESEL POTENCIA 10 CV, COM CARREGADOR</v>
          </cell>
          <cell r="C6469" t="str">
            <v>UN</v>
          </cell>
          <cell r="D6469">
            <v>20458.55</v>
          </cell>
        </row>
        <row r="6470">
          <cell r="A6470">
            <v>11797</v>
          </cell>
          <cell r="B6470" t="str">
            <v>BIDE LOUCA BRANCA COM 3 FUROS</v>
          </cell>
          <cell r="C6470" t="str">
            <v>UN</v>
          </cell>
          <cell r="D6470">
            <v>246.3</v>
          </cell>
        </row>
        <row r="6471">
          <cell r="A6471">
            <v>647</v>
          </cell>
          <cell r="B6471" t="str">
            <v>BLASTER, DINAMITADOR OU CABO DE FOGO</v>
          </cell>
          <cell r="C6471" t="str">
            <v>H</v>
          </cell>
          <cell r="D6471">
            <v>18.27</v>
          </cell>
        </row>
        <row r="6472">
          <cell r="A6472">
            <v>40920</v>
          </cell>
          <cell r="B6472" t="str">
            <v>BLASTER, DINAMITADOR OU CABO DE FOGO (MENSALISTA)</v>
          </cell>
          <cell r="C6472" t="str">
            <v>MES</v>
          </cell>
          <cell r="D6472">
            <v>3200.15</v>
          </cell>
        </row>
        <row r="6473">
          <cell r="A6473">
            <v>7266</v>
          </cell>
          <cell r="B6473" t="str">
            <v>BLOCO CERAMICO (ALVENARIA DE VEDACAO), DE 9 X 19 X 19 CM</v>
          </cell>
          <cell r="C6473" t="str">
            <v>MIL</v>
          </cell>
          <cell r="D6473">
            <v>400</v>
          </cell>
        </row>
        <row r="6474">
          <cell r="A6474">
            <v>7270</v>
          </cell>
          <cell r="B6474" t="str">
            <v>BLOCO CERAMICO (ALVENARIA DE VEDACAO), 4 FUROS, DE 9 X 9 X 19 CM</v>
          </cell>
          <cell r="C6474" t="str">
            <v>UN</v>
          </cell>
          <cell r="D6474">
            <v>0.38</v>
          </cell>
        </row>
        <row r="6475">
          <cell r="A6475">
            <v>7269</v>
          </cell>
          <cell r="B6475" t="str">
            <v>BLOCO CERAMICO (ALVENARIA DE VEDACAO), 6 FUROS, DE 9 X 9 X 19 CM</v>
          </cell>
          <cell r="C6475" t="str">
            <v>UN</v>
          </cell>
          <cell r="D6475">
            <v>0.27</v>
          </cell>
        </row>
        <row r="6476">
          <cell r="A6476">
            <v>7271</v>
          </cell>
          <cell r="B6476" t="str">
            <v>BLOCO CERAMICO (ALVENARIA DE VEDACAO), 8 FUROS, DE 9 X 19 X 19 CM</v>
          </cell>
          <cell r="C6476" t="str">
            <v>UN</v>
          </cell>
          <cell r="D6476">
            <v>0.4</v>
          </cell>
        </row>
        <row r="6477">
          <cell r="A6477">
            <v>7268</v>
          </cell>
          <cell r="B6477" t="str">
            <v>BLOCO CERAMICO (ALVENARIA DE VEDACAO), 8 FUROS, DE 9 X 19 X 29 CM</v>
          </cell>
          <cell r="C6477" t="str">
            <v>UN</v>
          </cell>
          <cell r="D6477">
            <v>0.56000000000000005</v>
          </cell>
        </row>
        <row r="6478">
          <cell r="A6478">
            <v>7267</v>
          </cell>
          <cell r="B6478" t="str">
            <v>BLOCO CERAMICO (ALVENARIA VEDACAO), 6 FUROS, DE 9 X 14 X 19 CM</v>
          </cell>
          <cell r="C6478" t="str">
            <v>UN</v>
          </cell>
          <cell r="D6478">
            <v>0.27</v>
          </cell>
        </row>
        <row r="6479">
          <cell r="A6479">
            <v>38783</v>
          </cell>
          <cell r="B6479" t="str">
            <v>BLOCO CERAMICO DE VEDACAO COM FUROS NA HORIZONTAL, 11,5 X 19 X 19 CM - 4,5 MPA (NBR 15270)</v>
          </cell>
          <cell r="C6479" t="str">
            <v>UN</v>
          </cell>
          <cell r="D6479">
            <v>0.5</v>
          </cell>
        </row>
        <row r="6480">
          <cell r="A6480">
            <v>37593</v>
          </cell>
          <cell r="B6480" t="str">
            <v>BLOCO CERAMICO DE VEDACAO COM FUROS NA VERTICAL, 14 X 19 X 39 CM - 4,5 MPA (NBR 15270)</v>
          </cell>
          <cell r="C6480" t="str">
            <v>UN</v>
          </cell>
          <cell r="D6480">
            <v>1.3</v>
          </cell>
        </row>
        <row r="6481">
          <cell r="A6481">
            <v>37594</v>
          </cell>
          <cell r="B6481" t="str">
            <v>BLOCO CERAMICO DE VEDACAO COM FUROS NA VERTICAL, 19 X 19 X 39 CM - 4,5 MPA (NBR 15270)</v>
          </cell>
          <cell r="C6481" t="str">
            <v>UN</v>
          </cell>
          <cell r="D6481">
            <v>1.6</v>
          </cell>
        </row>
        <row r="6482">
          <cell r="A6482">
            <v>37592</v>
          </cell>
          <cell r="B6482" t="str">
            <v>BLOCO CERAMICO DE VEDACAO COM FUROS NA VERTICAL, 9 X 19 X 39 CM - 4,5 MPA (NBR 15270)</v>
          </cell>
          <cell r="C6482" t="str">
            <v>UN</v>
          </cell>
          <cell r="D6482">
            <v>0.97</v>
          </cell>
        </row>
        <row r="6483">
          <cell r="A6483">
            <v>34556</v>
          </cell>
          <cell r="B6483" t="str">
            <v>BLOCO CONCRETO ESTRUTURAL 14 X 19 X 29 CM, FBK 10 MPA (NBR 6136)</v>
          </cell>
          <cell r="C6483" t="str">
            <v>UN</v>
          </cell>
          <cell r="D6483">
            <v>2.14</v>
          </cell>
        </row>
        <row r="6484">
          <cell r="A6484">
            <v>37873</v>
          </cell>
          <cell r="B6484" t="str">
            <v>BLOCO CONCRETO ESTRUTURAL 14 X 19 X 29 CM, FBK 12 MPA  (NBR 6136)</v>
          </cell>
          <cell r="C6484" t="str">
            <v>UN</v>
          </cell>
          <cell r="D6484">
            <v>2.33</v>
          </cell>
        </row>
        <row r="6485">
          <cell r="A6485">
            <v>34564</v>
          </cell>
          <cell r="B6485" t="str">
            <v>BLOCO CONCRETO ESTRUTURAL 14 X 19 X 29 CM, FBK 14 MPA (NBR 6136)</v>
          </cell>
          <cell r="C6485" t="str">
            <v>UN</v>
          </cell>
          <cell r="D6485">
            <v>2.67</v>
          </cell>
        </row>
        <row r="6486">
          <cell r="A6486">
            <v>34565</v>
          </cell>
          <cell r="B6486" t="str">
            <v>BLOCO CONCRETO ESTRUTURAL 14 X 19 X 29 CM, FBK 16 MPA (NBR 6136)</v>
          </cell>
          <cell r="C6486" t="str">
            <v>UN</v>
          </cell>
          <cell r="D6486">
            <v>3.08</v>
          </cell>
        </row>
        <row r="6487">
          <cell r="A6487">
            <v>38590</v>
          </cell>
          <cell r="B6487" t="str">
            <v>BLOCO CONCRETO ESTRUTURAL 14 X 19 X 29 CM, FBK 4,5 MPA (NBR 6136)</v>
          </cell>
          <cell r="C6487" t="str">
            <v>UN</v>
          </cell>
          <cell r="D6487">
            <v>1.79</v>
          </cell>
        </row>
        <row r="6488">
          <cell r="A6488">
            <v>34566</v>
          </cell>
          <cell r="B6488" t="str">
            <v>BLOCO CONCRETO ESTRUTURAL 14 X 19 X 29 CM, FBK 6 MPA (NBR 6136)</v>
          </cell>
          <cell r="C6488" t="str">
            <v>UN</v>
          </cell>
          <cell r="D6488">
            <v>1.67</v>
          </cell>
        </row>
        <row r="6489">
          <cell r="A6489">
            <v>34567</v>
          </cell>
          <cell r="B6489" t="str">
            <v>BLOCO CONCRETO ESTRUTURAL 14 X 19 X 29 CM, FBK 8 MPA (NBR 6136)</v>
          </cell>
          <cell r="C6489" t="str">
            <v>UN</v>
          </cell>
          <cell r="D6489">
            <v>1.88</v>
          </cell>
        </row>
        <row r="6490">
          <cell r="A6490">
            <v>38591</v>
          </cell>
          <cell r="B6490" t="str">
            <v>BLOCO CONCRETO ESTRUTURAL 14 X 19 X 34 CM, FBK 4,5 MPA (NBR 6136)</v>
          </cell>
          <cell r="C6490" t="str">
            <v>UN</v>
          </cell>
          <cell r="D6490">
            <v>2.0299999999999998</v>
          </cell>
        </row>
        <row r="6491">
          <cell r="A6491">
            <v>34568</v>
          </cell>
          <cell r="B6491" t="str">
            <v>BLOCO CONCRETO ESTRUTURAL 14 X 19 X 39 CM, FBK 10 MPA (NBR 6136)</v>
          </cell>
          <cell r="C6491" t="str">
            <v>UN</v>
          </cell>
          <cell r="D6491">
            <v>2.4500000000000002</v>
          </cell>
        </row>
        <row r="6492">
          <cell r="A6492">
            <v>34569</v>
          </cell>
          <cell r="B6492" t="str">
            <v>BLOCO CONCRETO ESTRUTURAL 14 X 19 X 39 CM, FBK 12 MPA (NBR 6136)</v>
          </cell>
          <cell r="C6492" t="str">
            <v>UN</v>
          </cell>
          <cell r="D6492">
            <v>2.5099999999999998</v>
          </cell>
        </row>
        <row r="6493">
          <cell r="A6493">
            <v>34570</v>
          </cell>
          <cell r="B6493" t="str">
            <v>BLOCO CONCRETO ESTRUTURAL 14 X 19 X 39 CM, FBK 14 MPA (NBR 6136)</v>
          </cell>
          <cell r="C6493" t="str">
            <v>UN</v>
          </cell>
          <cell r="D6493">
            <v>2.68</v>
          </cell>
        </row>
        <row r="6494">
          <cell r="A6494">
            <v>25070</v>
          </cell>
          <cell r="B6494" t="str">
            <v>BLOCO CONCRETO ESTRUTURAL 14 X 19 X 39 CM, FBK 4,5 MPA (NBR 6136)</v>
          </cell>
          <cell r="C6494" t="str">
            <v>UN</v>
          </cell>
          <cell r="D6494">
            <v>2.0499999999999998</v>
          </cell>
        </row>
        <row r="6495">
          <cell r="A6495">
            <v>34571</v>
          </cell>
          <cell r="B6495" t="str">
            <v>BLOCO CONCRETO ESTRUTURAL 14 X 19 X 39 CM, FBK 6 MPA (NBR 6136)</v>
          </cell>
          <cell r="C6495" t="str">
            <v>UN</v>
          </cell>
          <cell r="D6495">
            <v>2.09</v>
          </cell>
        </row>
        <row r="6496">
          <cell r="A6496">
            <v>34573</v>
          </cell>
          <cell r="B6496" t="str">
            <v>BLOCO CONCRETO ESTRUTURAL 14 X 19 X 39 CM, FBK 8 MPA (NBR 6136)</v>
          </cell>
          <cell r="C6496" t="str">
            <v>UN</v>
          </cell>
          <cell r="D6496">
            <v>2.21</v>
          </cell>
        </row>
        <row r="6497">
          <cell r="A6497">
            <v>37107</v>
          </cell>
          <cell r="B6497" t="str">
            <v>BLOCO CONCRETO ESTRUTURAL 14 X 19 X 39, FCK 16 MPA - NBR 6136/2007</v>
          </cell>
          <cell r="C6497" t="str">
            <v>UN</v>
          </cell>
          <cell r="D6497">
            <v>3.25</v>
          </cell>
        </row>
        <row r="6498">
          <cell r="A6498">
            <v>34576</v>
          </cell>
          <cell r="B6498" t="str">
            <v>BLOCO CONCRETO ESTRUTURAL 19 X 19 X 39 CM, FBK 10 MPA (NBR 6136)</v>
          </cell>
          <cell r="C6498" t="str">
            <v>UN</v>
          </cell>
          <cell r="D6498">
            <v>3.05</v>
          </cell>
        </row>
        <row r="6499">
          <cell r="A6499">
            <v>34577</v>
          </cell>
          <cell r="B6499" t="str">
            <v>BLOCO CONCRETO ESTRUTURAL 19 X 19 X 39 CM, FBK 12 MPA (NBR 6136)</v>
          </cell>
          <cell r="C6499" t="str">
            <v>UN</v>
          </cell>
          <cell r="D6499">
            <v>3.25</v>
          </cell>
        </row>
        <row r="6500">
          <cell r="A6500">
            <v>34578</v>
          </cell>
          <cell r="B6500" t="str">
            <v>BLOCO CONCRETO ESTRUTURAL 19 X 19 X 39 CM, FBK 14 MPA (NBR 6136)</v>
          </cell>
          <cell r="C6500" t="str">
            <v>UN</v>
          </cell>
          <cell r="D6500">
            <v>3.61</v>
          </cell>
        </row>
        <row r="6501">
          <cell r="A6501">
            <v>34579</v>
          </cell>
          <cell r="B6501" t="str">
            <v>BLOCO CONCRETO ESTRUTURAL 19 X 19 X 39 CM, FBK 16 MPA (NBR 6136)</v>
          </cell>
          <cell r="C6501" t="str">
            <v>UN</v>
          </cell>
          <cell r="D6501">
            <v>4.63</v>
          </cell>
        </row>
        <row r="6502">
          <cell r="A6502">
            <v>25067</v>
          </cell>
          <cell r="B6502" t="str">
            <v>BLOCO CONCRETO ESTRUTURAL 19 X 19 X 39 CM, FBK 4,5 MPA (NBR 6136)</v>
          </cell>
          <cell r="C6502" t="str">
            <v>UN</v>
          </cell>
          <cell r="D6502">
            <v>2.67</v>
          </cell>
        </row>
        <row r="6503">
          <cell r="A6503">
            <v>34580</v>
          </cell>
          <cell r="B6503" t="str">
            <v>BLOCO CONCRETO ESTRUTURAL 19 X 19 X 39 CM, FBK 8 MPA (NBR 6136)</v>
          </cell>
          <cell r="C6503" t="str">
            <v>UN</v>
          </cell>
          <cell r="D6503">
            <v>2.9</v>
          </cell>
        </row>
        <row r="6504">
          <cell r="A6504">
            <v>25071</v>
          </cell>
          <cell r="B6504" t="str">
            <v>BLOCO CONCRETO ESTRUTURAL 9 X 19 X 39 CM, FBK 4,5 MPA (NBR 6136)</v>
          </cell>
          <cell r="C6504" t="str">
            <v>UN</v>
          </cell>
          <cell r="D6504">
            <v>1.4</v>
          </cell>
        </row>
        <row r="6505">
          <cell r="A6505">
            <v>34555</v>
          </cell>
          <cell r="B6505" t="str">
            <v>BLOCO CONCRETO VEDACAO  19 X 19 X 39 CM  (CLASSE D - NBR 6136)</v>
          </cell>
          <cell r="C6505" t="str">
            <v>UN</v>
          </cell>
          <cell r="D6505">
            <v>2.19</v>
          </cell>
        </row>
        <row r="6506">
          <cell r="A6506">
            <v>34583</v>
          </cell>
          <cell r="B6506" t="str">
            <v>BLOCO DE GESSO COMPACTO, BRANCO, E = 10 CM, *67 X 50* CM</v>
          </cell>
          <cell r="C6506" t="str">
            <v>M2</v>
          </cell>
          <cell r="D6506">
            <v>49.62</v>
          </cell>
        </row>
        <row r="6507">
          <cell r="A6507">
            <v>34584</v>
          </cell>
          <cell r="B6507" t="str">
            <v>BLOCO DE GESSO VAZADO BRANCO, E = *7* CM, *67 X 50* CM</v>
          </cell>
          <cell r="C6507" t="str">
            <v>M2</v>
          </cell>
          <cell r="D6507">
            <v>27.77</v>
          </cell>
        </row>
        <row r="6508">
          <cell r="A6508">
            <v>709</v>
          </cell>
          <cell r="B6508" t="str">
            <v>BLOCO DE POLIETILENO ALTA DENSIDADE, *27* X *30* X *100* CM, ACOMPANHADOS PLACAS  TERMINAIS  E LONGARINAS, PARA FUNDO DE FILTRO</v>
          </cell>
          <cell r="C6508" t="str">
            <v>M2</v>
          </cell>
          <cell r="D6508">
            <v>572.65</v>
          </cell>
        </row>
        <row r="6509">
          <cell r="A6509">
            <v>715</v>
          </cell>
          <cell r="B6509" t="str">
            <v>BLOCO DE VIDRO INCOLOR, CANELADO, DE *19 X 19 X 8* CM</v>
          </cell>
          <cell r="C6509" t="str">
            <v>UN</v>
          </cell>
          <cell r="D6509">
            <v>8.99</v>
          </cell>
        </row>
        <row r="6510">
          <cell r="A6510">
            <v>718</v>
          </cell>
          <cell r="B6510" t="str">
            <v>BLOCO DE VIDRO/ELEMENTO VAZADO INCOLOR, VENEZIANA, DE *20 X 20 X 6* CM</v>
          </cell>
          <cell r="C6510" t="str">
            <v>UN</v>
          </cell>
          <cell r="D6510">
            <v>13.39</v>
          </cell>
        </row>
        <row r="6511">
          <cell r="A6511">
            <v>10610</v>
          </cell>
          <cell r="B6511" t="str">
            <v>BLOCO ESTRUTURAL CERAMICO - 14 X 19 X 29 CM - 4,0 MPA -  NBR 15270</v>
          </cell>
          <cell r="C6511" t="str">
            <v>UN</v>
          </cell>
          <cell r="D6511">
            <v>1.08</v>
          </cell>
        </row>
        <row r="6512">
          <cell r="A6512">
            <v>34585</v>
          </cell>
          <cell r="B6512" t="str">
            <v>BLOCO ESTRUTURAL CERAMICO 14 X 19 X 29 CM, 3,0 MPA (NBR 15270)</v>
          </cell>
          <cell r="C6512" t="str">
            <v>UN</v>
          </cell>
          <cell r="D6512">
            <v>1.1000000000000001</v>
          </cell>
        </row>
        <row r="6513">
          <cell r="A6513">
            <v>34586</v>
          </cell>
          <cell r="B6513" t="str">
            <v>BLOCO ESTRUTURAL CERAMICO 14 X 19 X 29 CM, 6,0 MPA (NBR 15270)</v>
          </cell>
          <cell r="C6513" t="str">
            <v>UN</v>
          </cell>
          <cell r="D6513">
            <v>1.1100000000000001</v>
          </cell>
        </row>
        <row r="6514">
          <cell r="A6514">
            <v>38603</v>
          </cell>
          <cell r="B6514" t="str">
            <v>BLOCO ESTRUTURAL CERAMICO 14 X 19 X 34 CM, 6,0 MPA (NBR 15270)</v>
          </cell>
          <cell r="C6514" t="str">
            <v>UN</v>
          </cell>
          <cell r="D6514">
            <v>1.28</v>
          </cell>
        </row>
        <row r="6515">
          <cell r="A6515">
            <v>34587</v>
          </cell>
          <cell r="B6515" t="str">
            <v>BLOCO ESTRUTURAL CERAMICO 14 X 19 X 39 CM, 3,0 MPA (NBR 15270)</v>
          </cell>
          <cell r="C6515" t="str">
            <v>UN</v>
          </cell>
          <cell r="D6515">
            <v>1.36</v>
          </cell>
        </row>
        <row r="6516">
          <cell r="A6516">
            <v>34588</v>
          </cell>
          <cell r="B6516" t="str">
            <v>BLOCO ESTRUTURAL CERAMICO 14 X 19 X 39 CM, 6,0 MPA (NBR 15270)</v>
          </cell>
          <cell r="C6516" t="str">
            <v>UN</v>
          </cell>
          <cell r="D6516">
            <v>1.43</v>
          </cell>
        </row>
        <row r="6517">
          <cell r="A6517">
            <v>34590</v>
          </cell>
          <cell r="B6517" t="str">
            <v>BLOCO ESTRUTURAL CERAMICO 19 X 19 X 29 CM, 6,0 MPA (NBR 15270)</v>
          </cell>
          <cell r="C6517" t="str">
            <v>UN</v>
          </cell>
          <cell r="D6517">
            <v>1.54</v>
          </cell>
        </row>
        <row r="6518">
          <cell r="A6518">
            <v>34591</v>
          </cell>
          <cell r="B6518" t="str">
            <v>BLOCO ESTRUTURAL CERAMICO 19 X 19 X 39 CM, 6,0 MPA (NBR 15270)</v>
          </cell>
          <cell r="C6518" t="str">
            <v>UN</v>
          </cell>
          <cell r="D6518">
            <v>1.92</v>
          </cell>
        </row>
        <row r="6519">
          <cell r="A6519">
            <v>674</v>
          </cell>
          <cell r="B6519" t="str">
            <v>BLOCO VEDACAO CONCRETO CELULAR AUTOCLAVADO 10 X 30 X 60 CM</v>
          </cell>
          <cell r="C6519" t="str">
            <v>M2</v>
          </cell>
          <cell r="D6519">
            <v>60.61</v>
          </cell>
        </row>
        <row r="6520">
          <cell r="A6520">
            <v>34600</v>
          </cell>
          <cell r="B6520" t="str">
            <v>BLOCO VEDACAO CONCRETO CELULAR AUTOCLAVADO 15 X 30 X 60 CM</v>
          </cell>
          <cell r="C6520" t="str">
            <v>M2</v>
          </cell>
          <cell r="D6520">
            <v>98.48</v>
          </cell>
        </row>
        <row r="6521">
          <cell r="A6521">
            <v>652</v>
          </cell>
          <cell r="B6521" t="str">
            <v>BLOCO VEDACAO CONCRETO CELULAR AUTOCLAVADO 20 X 30 X 60 CM</v>
          </cell>
          <cell r="C6521" t="str">
            <v>M2</v>
          </cell>
          <cell r="D6521">
            <v>125.42</v>
          </cell>
        </row>
        <row r="6522">
          <cell r="A6522">
            <v>34592</v>
          </cell>
          <cell r="B6522" t="str">
            <v>BLOCO VEDACAO CONCRETO 14 X 19 X 29 CM (CLASSE D - NBR 6136)</v>
          </cell>
          <cell r="C6522" t="str">
            <v>UN</v>
          </cell>
          <cell r="D6522">
            <v>1.49</v>
          </cell>
        </row>
        <row r="6523">
          <cell r="A6523">
            <v>651</v>
          </cell>
          <cell r="B6523" t="str">
            <v>BLOCO VEDACAO CONCRETO 14 X 19 X 39 CM (CLASSE D - NBR 6136)</v>
          </cell>
          <cell r="C6523" t="str">
            <v>UN</v>
          </cell>
          <cell r="D6523">
            <v>1.7</v>
          </cell>
        </row>
        <row r="6524">
          <cell r="A6524">
            <v>37103</v>
          </cell>
          <cell r="B6524" t="str">
            <v>BLOCO VEDACAO CONCRETO 14 X 19 X 39 CM APARENTE (CLASSE D - NBR 6136)</v>
          </cell>
          <cell r="C6524" t="str">
            <v>UN</v>
          </cell>
          <cell r="D6524">
            <v>1.86</v>
          </cell>
        </row>
        <row r="6525">
          <cell r="A6525">
            <v>654</v>
          </cell>
          <cell r="B6525" t="str">
            <v>BLOCO VEDACAO CONCRETO 19 X 19 X 39 CM (CLASSE D - NBR 6136)</v>
          </cell>
          <cell r="C6525" t="str">
            <v>UN</v>
          </cell>
          <cell r="D6525">
            <v>2.2000000000000002</v>
          </cell>
        </row>
        <row r="6526">
          <cell r="A6526">
            <v>650</v>
          </cell>
          <cell r="B6526" t="str">
            <v>BLOCO VEDACAO CONCRETO 9 X 19 X 39 CM (CLASSE D - NBR 6136)</v>
          </cell>
          <cell r="C6526" t="str">
            <v>UN</v>
          </cell>
          <cell r="D6526">
            <v>1.45</v>
          </cell>
        </row>
        <row r="6527">
          <cell r="A6527">
            <v>34599</v>
          </cell>
          <cell r="B6527" t="str">
            <v>BLOCO VEDACAO CONCRETO 9 X 19 X 39 CM APARENTE (CLASSE D - NBR 6136)</v>
          </cell>
          <cell r="C6527" t="str">
            <v>UN</v>
          </cell>
          <cell r="D6527">
            <v>1.57</v>
          </cell>
        </row>
        <row r="6528">
          <cell r="A6528">
            <v>716</v>
          </cell>
          <cell r="B6528" t="str">
            <v>BLOCO VIDRO INCOLOR XADREZ, DE *20 X 20 X 10* CM</v>
          </cell>
          <cell r="C6528" t="str">
            <v>UN</v>
          </cell>
          <cell r="D6528">
            <v>9.09</v>
          </cell>
        </row>
        <row r="6529">
          <cell r="A6529">
            <v>11981</v>
          </cell>
          <cell r="B6529" t="str">
            <v>BLOCO VIDRO/ELEMENTO VAZADO, INCOLOR, VENEZIANA, *20 X 10 X 8* CM</v>
          </cell>
          <cell r="C6529" t="str">
            <v>UN</v>
          </cell>
          <cell r="D6529">
            <v>9.18</v>
          </cell>
        </row>
        <row r="6530">
          <cell r="A6530">
            <v>695</v>
          </cell>
          <cell r="B6530" t="str">
            <v>BLOQUETE/PISO INTERTRAVADO DE CONCRETO - MODELO RAQUETE, *22 CM X 13,5* CM, E = 6 CM, RESISTENCIA DE 35 MPA (NBR 9781), COR NATURAL</v>
          </cell>
          <cell r="C6530" t="str">
            <v>M2</v>
          </cell>
          <cell r="D6530">
            <v>29.92</v>
          </cell>
        </row>
        <row r="6531">
          <cell r="A6531">
            <v>36156</v>
          </cell>
          <cell r="B6531" t="str">
            <v>BLOQUETE/PISO INTERTRAVADO DE CONCRETO - MODELO RETANGULAR/TIJOLINHO/PAVER/HOLANDES/PARALELEPIPEDO, 20 CM X 10 CM, E = 6 CM, RESISTENCIA DE 35 MPA (NBR 9781), COLORIDO</v>
          </cell>
          <cell r="C6531" t="str">
            <v>M2</v>
          </cell>
          <cell r="D6531">
            <v>38.79</v>
          </cell>
        </row>
        <row r="6532">
          <cell r="A6532">
            <v>36155</v>
          </cell>
          <cell r="B6532" t="str">
            <v>BLOQUETE/PISO INTERTRAVADO DE CONCRETO - MODELO RETANGULAR/TIJOLINHO/PAVER/HOLANDES/PARALELEPIPEDO, 20 CM X 10 CM, E = 6 CM, RESISTENCIA DE 35 MPA (NBR 9781), COR NATURAL</v>
          </cell>
          <cell r="C6532" t="str">
            <v>M2</v>
          </cell>
          <cell r="D6532">
            <v>31.03</v>
          </cell>
        </row>
        <row r="6533">
          <cell r="A6533">
            <v>36154</v>
          </cell>
          <cell r="B6533" t="str">
            <v>BLOQUETE/PISO INTERTRAVADO DE CONCRETO - MODELO RETANGULAR/TIJOLINHO/PAVER/HOLANDES/PARALELEPIPEDO, 20 CM X 10 CM, E = 8 CM, RESISTENCIA DE 35 MPA (NBR 9781), COLORIDO</v>
          </cell>
          <cell r="C6533" t="str">
            <v>M2</v>
          </cell>
          <cell r="D6533">
            <v>45.19</v>
          </cell>
        </row>
        <row r="6534">
          <cell r="A6534">
            <v>36196</v>
          </cell>
          <cell r="B6534" t="str">
            <v>BLOQUETE/PISO INTERTRAVADO DE CONCRETO - MODELO RETANGULAR/TIJOLINHO/PAVER/HOLANDES/PARALELEPIPEDO, 20 CM X 10 CM, E = 8 CM, RESISTENCIA DE 35 MPA (NBR 9781), COR NATURAL</v>
          </cell>
          <cell r="C6534" t="str">
            <v>M2</v>
          </cell>
          <cell r="D6534">
            <v>36.85</v>
          </cell>
        </row>
        <row r="6535">
          <cell r="A6535">
            <v>679</v>
          </cell>
          <cell r="B6535" t="str">
            <v>BLOQUETE/PISO INTERTRAVADO DE CONCRETO - MODELO SEXTAVADO, 25 CM X 25 CM, E = 10 CM, RESISTENCIA DE 35 MPA (NBR 9781), COR NATURAL</v>
          </cell>
          <cell r="C6535" t="str">
            <v>M2</v>
          </cell>
          <cell r="D6535">
            <v>48.1</v>
          </cell>
        </row>
        <row r="6536">
          <cell r="A6536">
            <v>711</v>
          </cell>
          <cell r="B6536" t="str">
            <v>BLOQUETE/PISO INTERTRAVADO DE CONCRETO - MODELO SEXTAVADO, 25 CM X 25 CM, E = 6 CM, RESISTENCIA DE 35 MPA (NBR 9781), COR NATURAL</v>
          </cell>
          <cell r="C6536" t="str">
            <v>M2</v>
          </cell>
          <cell r="D6536">
            <v>32.39</v>
          </cell>
        </row>
        <row r="6537">
          <cell r="A6537">
            <v>712</v>
          </cell>
          <cell r="B6537" t="str">
            <v>BLOQUETE/PISO INTERTRAVADO DE CONCRETO - MODELO SEXTAVADO, 25 CM X 25 CM, E = 8 CM, RESISTENCIA DE 35 MPA (NBR 9781), COR NATURAL</v>
          </cell>
          <cell r="C6537" t="str">
            <v>M2</v>
          </cell>
          <cell r="D6537">
            <v>38.4</v>
          </cell>
        </row>
        <row r="6538">
          <cell r="A6538">
            <v>36191</v>
          </cell>
          <cell r="B6538" t="str">
            <v>BLOQUETE/PISO INTERTRAVADO DE CONCRETO - MODELO SEXTAVADO, 25 CM X 25 CM, E = 8 CM, RESISTENCIA DE 35 MPA (NBR 9781), COR NATURAL</v>
          </cell>
          <cell r="C6538" t="str">
            <v>UN</v>
          </cell>
          <cell r="D6538">
            <v>2.25</v>
          </cell>
        </row>
        <row r="6539">
          <cell r="A6539">
            <v>36169</v>
          </cell>
          <cell r="B6539" t="str">
            <v>BLOQUETE/PISO INTERTRAVADO DE CONCRETO - ONDA/16 FACES/UNISTEIN/PAVIS, *22 CM X 11* CM, E = 6 CM, RESISTENCIA DE 35 MPA (NBR 9781), COLORIDO</v>
          </cell>
          <cell r="C6539" t="str">
            <v>M2</v>
          </cell>
          <cell r="D6539">
            <v>37.58</v>
          </cell>
        </row>
        <row r="6540">
          <cell r="A6540">
            <v>36172</v>
          </cell>
          <cell r="B6540" t="str">
            <v>BLOQUETE/PISO INTERTRAVADO DE CONCRETO - ONDA/16 FACES/UNISTEIN/PAVIS, *22 CM X 11* CM, E = 6 CM, RESISTENCIA DE 35 MPA (NBR 9781), COR NATURAL</v>
          </cell>
          <cell r="C6540" t="str">
            <v>M2</v>
          </cell>
          <cell r="D6540">
            <v>31.03</v>
          </cell>
        </row>
        <row r="6541">
          <cell r="A6541">
            <v>36174</v>
          </cell>
          <cell r="B6541" t="str">
            <v>BLOQUETE/PISO INTERTRAVADO DE CONCRETO - ONDA/16 FACES/UNISTEIN/PAVIS, *22 CM X 11* CM, E = 8 CM, RESISTENCIA DE 35 MPA (NBR 9781), COLORIDO</v>
          </cell>
          <cell r="C6541" t="str">
            <v>M2</v>
          </cell>
          <cell r="D6541">
            <v>46.55</v>
          </cell>
        </row>
        <row r="6542">
          <cell r="A6542">
            <v>36170</v>
          </cell>
          <cell r="B6542" t="str">
            <v>BLOQUETE/PISO INTERTRAVADO DE CONCRETO - ONDA/16 FACES/UNISTEIN/PAVIS, *22 CM X 11* CM, E = 8 CM, RESISTENCIA DE 35 MPA (NBR 9781), COR NATURAL</v>
          </cell>
          <cell r="C6542" t="str">
            <v>M2</v>
          </cell>
          <cell r="D6542">
            <v>37.82</v>
          </cell>
        </row>
        <row r="6543">
          <cell r="A6543">
            <v>12614</v>
          </cell>
          <cell r="B6543" t="str">
            <v>BOCAL PVC, PARA CALHA PLUVIAL, DIAMETRO DA SAIDA ENTRE 80 E 100 MM, PARA DRENAGEM PREDIAL</v>
          </cell>
          <cell r="C6543" t="str">
            <v>UN</v>
          </cell>
          <cell r="D6543">
            <v>16.420000000000002</v>
          </cell>
        </row>
        <row r="6544">
          <cell r="A6544">
            <v>6140</v>
          </cell>
          <cell r="B6544" t="str">
            <v>BOLSA DE LIGACAO EM PVC FLEXIVEL PARA VASO SANITARIO 1.1/2 " (40 MM)</v>
          </cell>
          <cell r="C6544" t="str">
            <v>UN</v>
          </cell>
          <cell r="D6544">
            <v>2.63</v>
          </cell>
        </row>
        <row r="6545">
          <cell r="A6545">
            <v>38399</v>
          </cell>
          <cell r="B6545" t="str">
            <v>BOLSA DE LONA PARA FERRAMENTAS *50 X 35 X 25* CM</v>
          </cell>
          <cell r="C6545" t="str">
            <v>UN</v>
          </cell>
          <cell r="D6545">
            <v>124.99</v>
          </cell>
        </row>
        <row r="6546">
          <cell r="A6546">
            <v>735</v>
          </cell>
          <cell r="B6546" t="str">
            <v>BOMBA CENTRIFUGA  MOTOR ELETRICO TRIFASICO 1,48HP  DIAMETRO DE SUCCAO X ELEVACAO 1" X 1", 4 ESTAGIOS, DIAMETRO DOS ROTORES 3 X 107 MM + 1 X 100 MM, HM/Q: 10 M / 5,3 M3/H A 70 M / 1,8 M3/H</v>
          </cell>
          <cell r="C6546" t="str">
            <v>UN</v>
          </cell>
          <cell r="D6546">
            <v>1214.0899999999999</v>
          </cell>
        </row>
        <row r="6547">
          <cell r="A6547">
            <v>736</v>
          </cell>
          <cell r="B6547" t="str">
            <v>BOMBA CENTRIFUGA  MOTOR ELETRICO TRIFASICO 2,96HP, DIAMETRO DE SUCCAO X ELEVACAO 1 1/2" X 1 1/4", DIAMETRO DO ROTOR 148 MM, HM/Q: 34 M / 14,80 M3/H A 40 M / 8,60 M3/H</v>
          </cell>
          <cell r="C6547" t="str">
            <v>UN</v>
          </cell>
          <cell r="D6547">
            <v>1020.83</v>
          </cell>
        </row>
        <row r="6548">
          <cell r="A6548">
            <v>729</v>
          </cell>
          <cell r="B6548" t="str">
            <v>BOMBA CENTRIFUGA COM MOTOR ELETRICO MONOFASICO, POTENCIA 0,33 HP,  BOCAIS 1" X 3/4", DIAMETRO DO ROTOR 99 MM, HM/Q = 4 MCA / 8,5 M3/H A 18 MCA / 0,90 M3/H</v>
          </cell>
          <cell r="C6548" t="str">
            <v>UN</v>
          </cell>
          <cell r="D6548">
            <v>416</v>
          </cell>
        </row>
        <row r="6549">
          <cell r="A6549">
            <v>39925</v>
          </cell>
          <cell r="B6549" t="str">
            <v>BOMBA CENTRIFUGA MONOESTAGIO COM MOTOR ELETRICO MONOFASICO, POTENCIA 15 HP,  DIAMETRO DO ROTOR *173* MM, HM/Q = *30* MCA / *90* M3/H A *45* MCA / *55* M3/H</v>
          </cell>
          <cell r="C6549" t="str">
            <v>UN</v>
          </cell>
          <cell r="D6549">
            <v>6011.16</v>
          </cell>
        </row>
        <row r="6550">
          <cell r="A6550">
            <v>731</v>
          </cell>
          <cell r="B6550" t="str">
            <v>BOMBA CENTRIFUGA MOTOR ELETRICO MONOFASICO 0,49 HP  BOCAIS 1" X 3/4", DIAMETRO DO ROTOR 110 MM, HM/Q: 6 M / 8,3 M3/H A 20 M / 1,2 M3/H</v>
          </cell>
          <cell r="C6550" t="str">
            <v>UN</v>
          </cell>
          <cell r="D6550">
            <v>404.87</v>
          </cell>
        </row>
        <row r="6551">
          <cell r="A6551">
            <v>10575</v>
          </cell>
          <cell r="B6551" t="str">
            <v>BOMBA CENTRIFUGA MOTOR ELETRICO MONOFASICO 0,50 CV DIAMETRO DE SUCCAO X ELEVACAO 3/4" X 3/4", MONOESTAGIO, DIAMETRO DOS ROTORES 114 MM, HM/Q: 2 M / 2,99 M3/H A 24 M / 0,71 M3/H</v>
          </cell>
          <cell r="C6551" t="str">
            <v>UN</v>
          </cell>
          <cell r="D6551">
            <v>631.83000000000004</v>
          </cell>
        </row>
        <row r="6552">
          <cell r="A6552">
            <v>733</v>
          </cell>
          <cell r="B6552" t="str">
            <v>BOMBA CENTRIFUGA MOTOR ELETRICO MONOFASICO 0,74HP  DIAMETRO DE SUCCAO X ELEVACAO 1 1/4" X 1", DIAMETRO DO ROTOR 120 MM, HM/Q: 8 M / 7,70 M3/H A 24 M / 2,80 M3/H</v>
          </cell>
          <cell r="C6552" t="str">
            <v>UN</v>
          </cell>
          <cell r="D6552">
            <v>691.77</v>
          </cell>
        </row>
        <row r="6553">
          <cell r="A6553">
            <v>732</v>
          </cell>
          <cell r="B6553" t="str">
            <v>BOMBA CENTRIFUGA MOTOR ELETRICO TRIFASICO 0,99HP  DIAMETRO DE SUCCAO X ELEVACAO 1" X 1", DIAMETRO DO ROTOR 145 MM, HM/Q: 14 M / 8,4 M3/H A 40 M / 0,60 M3/H</v>
          </cell>
          <cell r="C6553" t="str">
            <v>UN</v>
          </cell>
          <cell r="D6553">
            <v>682.47</v>
          </cell>
        </row>
        <row r="6554">
          <cell r="A6554">
            <v>737</v>
          </cell>
          <cell r="B6554" t="str">
            <v>BOMBA CENTRIFUGA MOTOR ELETRICO TRIFASICO 14,8 HP, DIAMETRO DE SUCCAO X ELEVACAO 2 1/2" X 2", DIAMETRO DO ROTOR 195 MM, HM/Q: 62 M / 55,5 M3/H A 80 M / 31,50 M3/H</v>
          </cell>
          <cell r="C6554" t="str">
            <v>UN</v>
          </cell>
          <cell r="D6554">
            <v>3827.13</v>
          </cell>
        </row>
        <row r="6555">
          <cell r="A6555">
            <v>738</v>
          </cell>
          <cell r="B6555" t="str">
            <v>BOMBA CENTRIFUGA MOTOR ELETRICO TRIFASICO 5HP, DIAMETRO DE SUCCAO X ELEVACAO 2" X 1 1/2", DIAMETRO DO ROTOR 155 MM, HM/Q: 40 M / 20,40 M3/H A 46 M / 9,20 M3/H</v>
          </cell>
          <cell r="C6555" t="str">
            <v>UN</v>
          </cell>
          <cell r="D6555">
            <v>1774.61</v>
          </cell>
        </row>
        <row r="6556">
          <cell r="A6556">
            <v>740</v>
          </cell>
          <cell r="B6556" t="str">
            <v>BOMBA CENTRIFUGA MOTOR ELETRICO TRIFASICO 9,86 DIAMETRO DE SUCCAO X ELEVACAO 1" X 1", 4 ESTAGIOS, DIAMETRO DOS ROTORES 4 X 146 MM, HM/Q: 85 M / 14,9 M3/H A 140 M / 4,2 M3/H</v>
          </cell>
          <cell r="C6556" t="str">
            <v>UN</v>
          </cell>
          <cell r="D6556">
            <v>3600.32</v>
          </cell>
        </row>
        <row r="6557">
          <cell r="A6557">
            <v>734</v>
          </cell>
          <cell r="B6557" t="str">
            <v>BOMBA CENTRIFUGA,  MOTOR ELETRICO TRIFASICO 1,48HP  DIAMETRO DE SUCCAO X ELEVACAO 1 1/2" X 1", DIAMETRO DO ROTOR 117 MM, HM/Q: 10 M / 21,9 M3/H A 24 M / 6,1 M3/H</v>
          </cell>
          <cell r="C6557" t="str">
            <v>UN</v>
          </cell>
          <cell r="D6557">
            <v>731.61</v>
          </cell>
        </row>
        <row r="6558">
          <cell r="A6558">
            <v>39008</v>
          </cell>
          <cell r="B6558" t="str">
            <v>BOMBA DE PROJECAO DE CONCRETO SECO, POTENCIA 10 CV, VAZAO 3 M3/H</v>
          </cell>
          <cell r="C6558" t="str">
            <v>UN</v>
          </cell>
          <cell r="D6558">
            <v>50443.48</v>
          </cell>
        </row>
        <row r="6559">
          <cell r="A6559">
            <v>39009</v>
          </cell>
          <cell r="B6559" t="str">
            <v>BOMBA DE PROJECAO DE CONCRETO SECO, POTENCIA 10 CV, VAZAO 6 M3/H</v>
          </cell>
          <cell r="C6559" t="str">
            <v>UN</v>
          </cell>
          <cell r="D6559">
            <v>54043.94</v>
          </cell>
        </row>
        <row r="6560">
          <cell r="A6560">
            <v>39010</v>
          </cell>
          <cell r="B6560" t="str">
            <v>BOMBA INJETORA DE NATA DE CIMENTO COM MISTURADOR INTEGRADO, VAZAO 60 L/ MIN, PRESSAO MAXIMA DE 100 BAR</v>
          </cell>
          <cell r="C6560" t="str">
            <v>UN</v>
          </cell>
          <cell r="D6560">
            <v>143688.10999999999</v>
          </cell>
        </row>
        <row r="6561">
          <cell r="A6561">
            <v>40295</v>
          </cell>
          <cell r="B6561" t="str">
            <v>BOMBA MANUAL PARA TESTE HIDROSTATICO ATE 30 BAR (LOCACAO)</v>
          </cell>
          <cell r="C6561" t="str">
            <v>H</v>
          </cell>
          <cell r="D6561">
            <v>2.4500000000000002</v>
          </cell>
        </row>
        <row r="6562">
          <cell r="A6562">
            <v>745</v>
          </cell>
          <cell r="B6562" t="str">
            <v>BOMBA MANUAL PARA TESTE HIDROSTATICO ATE 60 BAR (LOCACAO)</v>
          </cell>
          <cell r="C6562" t="str">
            <v>H</v>
          </cell>
          <cell r="D6562">
            <v>2.59</v>
          </cell>
        </row>
        <row r="6563">
          <cell r="A6563">
            <v>10587</v>
          </cell>
          <cell r="B6563" t="str">
            <v>BOMBA SUBMERSA PARA POCOS TUBULARES PROFUNDOS DIAMETRO DE 4 POLEGADAS, ELETRICA, MONOFASICA, POTENCIA 0,49 HP, 13 ESTAGIOS, BOCAL DE DESCARGA DIAMETRO DE UMA POLEGADA E MEIA, HM/Q = 18 M / 1,90 M3/H A 85 M / 0,60 M3/H</v>
          </cell>
          <cell r="C6563" t="str">
            <v>UN</v>
          </cell>
          <cell r="D6563">
            <v>1509.5</v>
          </cell>
        </row>
        <row r="6564">
          <cell r="A6564">
            <v>759</v>
          </cell>
          <cell r="B6564" t="str">
            <v>BOMBA SUBMERSA PARA POCOS TUBULARES PROFUNDOS DIAMETRO DE 4 POLEGADAS, ELETRICA, TRIFASICA, POTENCIA 1,97 HP, 20 ESTAGIOS, BOCAL DE DESCARGA DIAMETRO DE UMA POLEGADA E MEIA, HM/Q = 18 M / 5,40 M3/H A 164 M / 0,80 M3/H</v>
          </cell>
          <cell r="C6564" t="str">
            <v>UN</v>
          </cell>
          <cell r="D6564">
            <v>2170.37</v>
          </cell>
        </row>
        <row r="6565">
          <cell r="A6565">
            <v>761</v>
          </cell>
          <cell r="B6565" t="str">
            <v>BOMBA SUBMERSA PARA POCOS TUBULARES PROFUNDOS DIAMETRO DE 4 POLEGADAS, ELETRICA, TRIFASICA, POTENCIA 5,42 HP, 15 ESTAGIOS, BOCAL DE DESCARGA DIAMETRO DE 2 POLEGADAS, HM/Q = 18 M / 18,10 M3/H A 121 M / 2,90 M3/H</v>
          </cell>
          <cell r="C6565" t="str">
            <v>UN</v>
          </cell>
          <cell r="D6565">
            <v>3678.96</v>
          </cell>
        </row>
        <row r="6566">
          <cell r="A6566">
            <v>750</v>
          </cell>
          <cell r="B6566" t="str">
            <v>BOMBA SUBMERSA PARA POCOS TUBULARES PROFUNDOS DIAMETRO DE 4 POLEGADAS, ELETRICA, TRIFASICA, POTENCIA 5,42 HP, 29 ESTAGIOS, BOCAL DE DESCARGA DE UMA POLEGADA E MEIA, HM/Q = 18 M / 8,10 M3/H A 201 M / 3,2 M3/H</v>
          </cell>
          <cell r="C6566" t="str">
            <v>UN</v>
          </cell>
          <cell r="D6566">
            <v>3492.88</v>
          </cell>
        </row>
        <row r="6567">
          <cell r="A6567">
            <v>755</v>
          </cell>
          <cell r="B6567" t="str">
            <v>BOMBA SUBMERSA PARA POCOS TUBULARES PROFUNDOS DIAMETRO DE 6 POLEGADAS, ELETRICA, TRIFASICA, POTENCIA 27,12 HP, 7 ESTAGIOS, BOCAL DE DESCARGA DIAMETRO DE 4 POLEGADAS, HM/Q = 13,9 M / 90 M3/H A 44,0 M / 25,0 M3/H</v>
          </cell>
          <cell r="C6567" t="str">
            <v>UN</v>
          </cell>
          <cell r="D6567">
            <v>14333.09</v>
          </cell>
        </row>
        <row r="6568">
          <cell r="A6568">
            <v>749</v>
          </cell>
          <cell r="B6568" t="str">
            <v>BOMBA SUBMERSA PARA POCOS TUBULARES PROFUNDOS DIAMETRO DE 6 POLEGADAS, ELETRICA, TRIFASICA, POTENCIA 3,45 HP, 5 ESTAGIOS, BOCAL DE DESCARGA DIAMETRO DE 2 POLEGADAS, HM/Q = 68,5 M / 6,12 M3/H A 39,5 M / 14,04 M3/H</v>
          </cell>
          <cell r="C6568" t="str">
            <v>UN</v>
          </cell>
          <cell r="D6568">
            <v>5271.44</v>
          </cell>
        </row>
        <row r="6569">
          <cell r="A6569">
            <v>756</v>
          </cell>
          <cell r="B6569" t="str">
            <v>BOMBA SUBMERSA PARA POCOS TUBULARES PROFUNDOS DIAMETRO DE 6 POLEGADAS, ELETRICA, TRIFASICA, POTENCIA 32 HP, 9 ESTAGIOS, BOCAL DE DESCARGA DIAMETRO DE 4 POLEGADAS, HM/Q = 114,0 M / 13,9 M3/H A 57,0 M / 25,0 M3/H</v>
          </cell>
          <cell r="C6569" t="str">
            <v>UN</v>
          </cell>
          <cell r="D6569">
            <v>15632.16</v>
          </cell>
        </row>
        <row r="6570">
          <cell r="A6570">
            <v>4084</v>
          </cell>
          <cell r="B6570" t="str">
            <v>BOMBA SUBMERSIVEL PARA DRENAGEM E ESGOTAMENTO COM MOTOR ELETRICO TRIFASICO DE ATE 2 CV, DESCARGA = 2", ALTURA MANOMETRICA = 10 M, VAZAO = 25 M3/H (417 LITROS/MINUTO) (LOCACAO)</v>
          </cell>
          <cell r="C6570" t="str">
            <v>H</v>
          </cell>
          <cell r="D6570">
            <v>1.58</v>
          </cell>
        </row>
        <row r="6571">
          <cell r="A6571">
            <v>743</v>
          </cell>
          <cell r="B6571" t="str">
            <v>BOMBA SUBMERSIVEL PARA DRENAGEM E ESGOTAMENTO, MOTOR ELETRICO TRIFASICO, POTENCIA DE 2 CV, DIAMETRO DE RECALQUE DE 2". FAIXA DE OPERACAO: Q=35 M3/H (+ OU - 3 M3/H) E AMT=2 M; Q=13 M3/H (+ OU - 3 M3/H) E AMT = 17 M (+ OU - 3 M) (LOCACAO)</v>
          </cell>
          <cell r="C6571" t="str">
            <v>H</v>
          </cell>
          <cell r="D6571">
            <v>1.58</v>
          </cell>
        </row>
        <row r="6572">
          <cell r="A6572">
            <v>40293</v>
          </cell>
          <cell r="B6572" t="str">
            <v>BOMBA SUBMERSIVEL PARA DRENAGEM E ESGOTAMENTO, MOTOR ELETRICO TRIFASICO, POTENCIA DE 2 CV, DIAMETRO DE RECALQUE DE 3". FAIXA DE OPERACAO: Q=70 M3/H (+ OU - 2 M3/H) E AMT=2 M; Q=9,5 M3/H (+ OU - 3,5 M3/H) E AMT = 10 M (+ OU - 2 M) (LOCACAO)</v>
          </cell>
          <cell r="C6572" t="str">
            <v>H</v>
          </cell>
          <cell r="D6572">
            <v>1.89</v>
          </cell>
        </row>
        <row r="6573">
          <cell r="A6573">
            <v>40294</v>
          </cell>
          <cell r="B6573" t="str">
            <v>BOMBA SUBMERSIVEL PARA DRENAGEM E ESGOTAMENTO, MOTOR ELETRICO TRIFASICO, POTENCIA DE 3 CV, DIAMETRO DE RECALQUE DE 2". FAIXA DE OPERACAO: Q=84 M3/H (+ OU - 2,5 M3/H) E AMT=2 M; Q=9,1 M3/H (+ OU - 2 M3/H) E AMT = 12 M (+ OU - 2 M) (LOCACAO)</v>
          </cell>
          <cell r="C6573" t="str">
            <v>H</v>
          </cell>
          <cell r="D6573">
            <v>1.58</v>
          </cell>
        </row>
        <row r="6574">
          <cell r="A6574">
            <v>4085</v>
          </cell>
          <cell r="B6574" t="str">
            <v>BOMBA SUBMERSIVEL PARA DRENAGEM E ESGOTAMENTO, MOTOR ELETRICO TRIFASICO, POTENCIA DE 4 CV, DIAMETRO DE RECALQUE DE 3". FAIXA DE OPERACAO: Q=60 M3/H (+ OU - 1 M3/H) E AMT=2 M; Q=11 M3/H (+ OU - 1 M3/H) E AMT = 23 M (+ OU - 1 M) (LOCACAO)</v>
          </cell>
          <cell r="C6574" t="str">
            <v>H</v>
          </cell>
          <cell r="D6574">
            <v>2.21</v>
          </cell>
        </row>
        <row r="6575">
          <cell r="A6575">
            <v>757</v>
          </cell>
          <cell r="B6575" t="str">
            <v>BOMBA SUBMERSIVEL,  ELETRICA, TRIFASICA, POTENCIA 6 HP, DIAMETRO DO ROTOR 127 MM, BOCAL DE SAIDA DIAMETRO DE 3 POLEGADAS, HM/Q = 7 M / 66,90 M3/H A 26 M / 2,88 M3/H</v>
          </cell>
          <cell r="C6575" t="str">
            <v>UN</v>
          </cell>
          <cell r="D6575">
            <v>7098</v>
          </cell>
        </row>
        <row r="6576">
          <cell r="A6576">
            <v>10588</v>
          </cell>
          <cell r="B6576" t="str">
            <v>BOMBA SUBMERSIVEL, ELETRICA, TRIFASICA, POTENCIA 0,98 HP, DIAMETRO DO ROTOR 142 MM SEMIABERTO, BOCAL DE SAIDA DIAMETRO DE 2 POLEGADAS, HM/Q = 2 M / 32 M3/H A 8 M / 16 M3/H</v>
          </cell>
          <cell r="C6576" t="str">
            <v>UN</v>
          </cell>
          <cell r="D6576">
            <v>1567.06</v>
          </cell>
        </row>
        <row r="6577">
          <cell r="A6577">
            <v>10592</v>
          </cell>
          <cell r="B6577" t="str">
            <v>BOMBA SUBMERSIVEL, ELETRICA, TRIFASICA, POTENCIA 0,99 HP, DIAMETRO ROTOR 98 MM SEMIABERTO, BOCAL DE SAIDA DIAMETRO 2 POLEGADAS, HM/Q = 2 M / 28,90 M3/H A 14 M / 7 M3/H</v>
          </cell>
          <cell r="C6577" t="str">
            <v>UN</v>
          </cell>
          <cell r="D6577">
            <v>1892.8</v>
          </cell>
        </row>
        <row r="6578">
          <cell r="A6578">
            <v>10589</v>
          </cell>
          <cell r="B6578" t="str">
            <v>BOMBA SUBMERSIVEL, ELETRICA, TRIFASICA, POTENCIA 1,97 HP, DIAMETRO DO ROTOR 144 MM SEMIABERTO, BOCAL DE SAIDA DIAMETRO DE 2 POLEGADAS, HM/Q = 2 M / 26,8 M3/H A 28 M / 4,6 M3/H</v>
          </cell>
          <cell r="C6578" t="str">
            <v>UN</v>
          </cell>
          <cell r="D6578">
            <v>2542.85</v>
          </cell>
        </row>
        <row r="6579">
          <cell r="A6579">
            <v>760</v>
          </cell>
          <cell r="B6579" t="str">
            <v>BOMBA SUBMERSIVEL, ELETRICA, TRIFASICA, POTENCIA 13 HP, DIAMETRO DO ROTOR 170 MM, BOCAL DE SAIDA DIAMETRO DE 3 POLEGADAS, HM/Q = 11 M / 68,40 M3/H A 72 M / 3,6 M3/H</v>
          </cell>
          <cell r="C6579" t="str">
            <v>UN</v>
          </cell>
          <cell r="D6579">
            <v>14196</v>
          </cell>
        </row>
        <row r="6580">
          <cell r="A6580">
            <v>751</v>
          </cell>
          <cell r="B6580" t="str">
            <v>BOMBA SUBMERSIVEL, ELETRICA, TRIFASICA, POTENCIA 2,96 HP, DIAMETRO DO ROTOR 144 MM SEMIABERTO, BOCAL DE SAIDA DIAMETRO DE DUAS POLEGADAS, HM/Q = 2 M / 38,8 M3/H A 28 M / 5 M3/H</v>
          </cell>
          <cell r="C6580" t="str">
            <v>UN</v>
          </cell>
          <cell r="D6580">
            <v>2235.87</v>
          </cell>
        </row>
        <row r="6581">
          <cell r="A6581">
            <v>754</v>
          </cell>
          <cell r="B6581" t="str">
            <v>BOMBA SUBMERSIVEL, ELETRICA, TRIFASICA, POTENCIA 3,75 HP, DIAMETRO DO ROTOR 90 MM SEMIABERTO, BOCAL DE SAIDA DIAMETRO DE 2 POLEGADAS, HM/Q = 5 M / 61,2 M3/H A 25,5 M / 3,6 M3/H</v>
          </cell>
          <cell r="C6581" t="str">
            <v>UN</v>
          </cell>
          <cell r="D6581">
            <v>3549</v>
          </cell>
        </row>
        <row r="6582">
          <cell r="A6582">
            <v>14013</v>
          </cell>
          <cell r="B6582" t="str">
            <v>BOMBA TRIPLEX COM MOTOR A DIESEL, NACIONAL, DIAMETRO DE SUCCAO DE 2 1/2''</v>
          </cell>
          <cell r="C6582" t="str">
            <v>UN</v>
          </cell>
          <cell r="D6582">
            <v>103417.41</v>
          </cell>
        </row>
        <row r="6583">
          <cell r="A6583">
            <v>39917</v>
          </cell>
          <cell r="B6583" t="str">
            <v>BOMBA TRIPLEX, PARA INJECAO DE CALDA DE CIMENTO, VAZAO MAXIMA DE *100* LITROS/MINUTO, PRESSAO MAXIMA DE *70* BAR, POTENCIA DE 15 CV</v>
          </cell>
          <cell r="C6583" t="str">
            <v>UN</v>
          </cell>
          <cell r="D6583">
            <v>77484.83</v>
          </cell>
        </row>
        <row r="6584">
          <cell r="A6584">
            <v>5081</v>
          </cell>
          <cell r="B6584" t="str">
            <v>BORBOLETA EM LATAO FUNDIDO CROMADO, PARA TRAVAR JANELA TIPO GUILHOTINA</v>
          </cell>
          <cell r="C6584" t="str">
            <v>PAR</v>
          </cell>
          <cell r="D6584">
            <v>17.53</v>
          </cell>
        </row>
        <row r="6585">
          <cell r="A6585">
            <v>38167</v>
          </cell>
          <cell r="B6585" t="str">
            <v>BORBOLETA EM ZAMAC CROMADO, PARA TRAVAR JANELA TIPO GUILHOTINA</v>
          </cell>
          <cell r="C6585" t="str">
            <v>PAR</v>
          </cell>
          <cell r="D6585">
            <v>15.11</v>
          </cell>
        </row>
        <row r="6586">
          <cell r="A6586">
            <v>36145</v>
          </cell>
          <cell r="B6586" t="str">
            <v>BOTA DE PVC PRETA, CANO MEDIO, SEM FORRO</v>
          </cell>
          <cell r="C6586" t="str">
            <v>PAR</v>
          </cell>
          <cell r="D6586">
            <v>34.56</v>
          </cell>
        </row>
        <row r="6587">
          <cell r="A6587">
            <v>12893</v>
          </cell>
          <cell r="B6587" t="str">
            <v>BOTA DE SEGURANCA COM BIQUEIRA DE ACO E COLARINHO ACOLCHOADO</v>
          </cell>
          <cell r="C6587" t="str">
            <v>PAR</v>
          </cell>
          <cell r="D6587">
            <v>57.6</v>
          </cell>
        </row>
        <row r="6588">
          <cell r="A6588">
            <v>11685</v>
          </cell>
          <cell r="B6588" t="str">
            <v>BRACO OU HASTE C/CANOPLA METAL CROMADO 1/2" P/ CHUVEIRO SIMPLES</v>
          </cell>
          <cell r="C6588" t="str">
            <v>UN</v>
          </cell>
          <cell r="D6588">
            <v>15.76</v>
          </cell>
        </row>
        <row r="6589">
          <cell r="A6589">
            <v>11679</v>
          </cell>
          <cell r="B6589" t="str">
            <v>BRACO OU HASTE COM CANOPLA PLASTICA, 1/2", PARA CHUVEIRO ELETRICO</v>
          </cell>
          <cell r="C6589" t="str">
            <v>UN</v>
          </cell>
          <cell r="D6589">
            <v>7.25</v>
          </cell>
        </row>
        <row r="6590">
          <cell r="A6590">
            <v>11680</v>
          </cell>
          <cell r="B6590" t="str">
            <v>BRACO OU HASTE COM CANOPLA PLASTICA, 1/2", PARA CHUVEIRO SIMPLES</v>
          </cell>
          <cell r="C6590" t="str">
            <v>UN</v>
          </cell>
          <cell r="D6590">
            <v>5.98</v>
          </cell>
        </row>
        <row r="6591">
          <cell r="A6591">
            <v>2512</v>
          </cell>
          <cell r="B6591" t="str">
            <v>BRACO P/ LUMINARIA PUBLICA 1 X 1,50M ROMAGNOLE OU EQUIV</v>
          </cell>
          <cell r="C6591" t="str">
            <v>UN</v>
          </cell>
          <cell r="D6591">
            <v>22.72</v>
          </cell>
        </row>
        <row r="6592">
          <cell r="A6592">
            <v>4374</v>
          </cell>
          <cell r="B6592" t="str">
            <v>BUCHA DE NYLON SEM ABA S10</v>
          </cell>
          <cell r="C6592" t="str">
            <v>UN</v>
          </cell>
          <cell r="D6592">
            <v>0.37</v>
          </cell>
        </row>
        <row r="6593">
          <cell r="A6593">
            <v>7568</v>
          </cell>
          <cell r="B6593" t="str">
            <v>BUCHA DE NYLON SEM ABA S10, COM PARAFUSO DE 6,10 X 65 MM EM ACO ZINCADO COM ROSCA SOBERBA, CABECA CHATA E FENDA PHILLIPS</v>
          </cell>
          <cell r="C6593" t="str">
            <v>UN</v>
          </cell>
          <cell r="D6593">
            <v>0.61</v>
          </cell>
        </row>
        <row r="6594">
          <cell r="A6594">
            <v>7584</v>
          </cell>
          <cell r="B6594" t="str">
            <v>BUCHA DE NYLON SEM ABA S12, COM PARAFUSO DE 5/16" X 80 MM EM ACO ZINCADO COM ROSCA SOBERBA E CABECA SEXTAVADA</v>
          </cell>
          <cell r="C6594" t="str">
            <v>UN</v>
          </cell>
          <cell r="D6594">
            <v>0.93</v>
          </cell>
        </row>
        <row r="6595">
          <cell r="A6595">
            <v>11945</v>
          </cell>
          <cell r="B6595" t="str">
            <v>BUCHA DE NYLON SEM ABA S4</v>
          </cell>
          <cell r="C6595" t="str">
            <v>UN</v>
          </cell>
          <cell r="D6595">
            <v>0.06</v>
          </cell>
        </row>
        <row r="6596">
          <cell r="A6596">
            <v>11946</v>
          </cell>
          <cell r="B6596" t="str">
            <v>BUCHA DE NYLON SEM ABA S5</v>
          </cell>
          <cell r="C6596" t="str">
            <v>UN</v>
          </cell>
          <cell r="D6596">
            <v>0.06</v>
          </cell>
        </row>
        <row r="6597">
          <cell r="A6597">
            <v>4375</v>
          </cell>
          <cell r="B6597" t="str">
            <v>BUCHA DE NYLON SEM ABA S6</v>
          </cell>
          <cell r="C6597" t="str">
            <v>UN</v>
          </cell>
          <cell r="D6597">
            <v>0.1</v>
          </cell>
        </row>
        <row r="6598">
          <cell r="A6598">
            <v>11950</v>
          </cell>
          <cell r="B6598" t="str">
            <v>BUCHA DE NYLON SEM ABA S6, COM PARAFUSO DE 4,20 X 40 MM EM ACO ZINCADO COM ROSCA SOBERBA, CABECA CHATA E FENDA PHILLIPS</v>
          </cell>
          <cell r="C6598" t="str">
            <v>UN</v>
          </cell>
          <cell r="D6598">
            <v>0.2</v>
          </cell>
        </row>
        <row r="6599">
          <cell r="A6599">
            <v>4376</v>
          </cell>
          <cell r="B6599" t="str">
            <v>BUCHA DE NYLON SEM ABA S8</v>
          </cell>
          <cell r="C6599" t="str">
            <v>UN</v>
          </cell>
          <cell r="D6599">
            <v>0.19</v>
          </cell>
        </row>
        <row r="6600">
          <cell r="A6600">
            <v>7583</v>
          </cell>
          <cell r="B6600" t="str">
            <v>BUCHA DE NYLON SEM ABA S8, COM PARAFUSO DE 4,80 X 50 MM EM ACO ZINCADO COM ROSCA SOBERBA, CABECA CHATA E FENDA PHILLIPS</v>
          </cell>
          <cell r="C6600" t="str">
            <v>UN</v>
          </cell>
          <cell r="D6600">
            <v>0.41</v>
          </cell>
        </row>
        <row r="6601">
          <cell r="A6601">
            <v>4350</v>
          </cell>
          <cell r="B6601" t="str">
            <v>BUCHA DE NYLON, DIAMETRO DO FURO 8 MM, COMPRIMENTO 40 MM, COM PARAFUSO DE ROSCA SOBERBA, CABECA CHATA, FENDA SIMPLES, 4,8 X 50 MM</v>
          </cell>
          <cell r="C6601" t="str">
            <v>UN</v>
          </cell>
          <cell r="D6601">
            <v>0.26</v>
          </cell>
        </row>
        <row r="6602">
          <cell r="A6602">
            <v>39886</v>
          </cell>
          <cell r="B6602" t="str">
            <v>BUCHA DE REDUCAO DE COBRE (REF 600-2) SEM ANEL DE SOLDA, PONTA X BOLSA, 22 X 15 MM</v>
          </cell>
          <cell r="C6602" t="str">
            <v>UN</v>
          </cell>
          <cell r="D6602">
            <v>2.62</v>
          </cell>
        </row>
        <row r="6603">
          <cell r="A6603">
            <v>39887</v>
          </cell>
          <cell r="B6603" t="str">
            <v>BUCHA DE REDUCAO DE COBRE (REF 600-2) SEM ANEL DE SOLDA, PONTA X BOLSA, 28 X 22 MM</v>
          </cell>
          <cell r="C6603" t="str">
            <v>UN</v>
          </cell>
          <cell r="D6603">
            <v>3.94</v>
          </cell>
        </row>
        <row r="6604">
          <cell r="A6604">
            <v>39888</v>
          </cell>
          <cell r="B6604" t="str">
            <v>BUCHA DE REDUCAO DE COBRE (REF 600-2) SEM ANEL DE SOLDA, PONTA X BOLSA, 35 X 28 MM</v>
          </cell>
          <cell r="C6604" t="str">
            <v>UN</v>
          </cell>
          <cell r="D6604">
            <v>9.01</v>
          </cell>
        </row>
        <row r="6605">
          <cell r="A6605">
            <v>39890</v>
          </cell>
          <cell r="B6605" t="str">
            <v>BUCHA DE REDUCAO DE COBRE (REF 600-2) SEM ANEL DE SOLDA, PONTA X BOLSA, 42 X 35 MM</v>
          </cell>
          <cell r="C6605" t="str">
            <v>UN</v>
          </cell>
          <cell r="D6605">
            <v>15.38</v>
          </cell>
        </row>
        <row r="6606">
          <cell r="A6606">
            <v>39891</v>
          </cell>
          <cell r="B6606" t="str">
            <v>BUCHA DE REDUCAO DE COBRE (REF 600-2) SEM ANEL DE SOLDA, PONTA X BOLSA, 54 X 42 MM</v>
          </cell>
          <cell r="C6606" t="str">
            <v>UN</v>
          </cell>
          <cell r="D6606">
            <v>21.69</v>
          </cell>
        </row>
        <row r="6607">
          <cell r="A6607">
            <v>39892</v>
          </cell>
          <cell r="B6607" t="str">
            <v>BUCHA DE REDUCAO DE COBRE (REF 600-2) SEM ANEL DE SOLDA, PONTA X BOLSA, 66 X 54 MM</v>
          </cell>
          <cell r="C6607" t="str">
            <v>UN</v>
          </cell>
          <cell r="D6607">
            <v>67.62</v>
          </cell>
        </row>
        <row r="6608">
          <cell r="A6608">
            <v>790</v>
          </cell>
          <cell r="B6608" t="str">
            <v>BUCHA DE REDUCAO DE FERRO GALVANIZADO, COM ROSCA BSP, DE 1 1/2" X 1 1/4"</v>
          </cell>
          <cell r="C6608" t="str">
            <v>UN</v>
          </cell>
          <cell r="D6608">
            <v>12.11</v>
          </cell>
        </row>
        <row r="6609">
          <cell r="A6609">
            <v>766</v>
          </cell>
          <cell r="B6609" t="str">
            <v>BUCHA DE REDUCAO DE FERRO GALVANIZADO, COM ROSCA BSP, DE 1 1/2" X 1/2"</v>
          </cell>
          <cell r="C6609" t="str">
            <v>UN</v>
          </cell>
          <cell r="D6609">
            <v>11.69</v>
          </cell>
        </row>
        <row r="6610">
          <cell r="A6610">
            <v>791</v>
          </cell>
          <cell r="B6610" t="str">
            <v>BUCHA DE REDUCAO DE FERRO GALVANIZADO, COM ROSCA BSP, DE 1 1/2" X 1"</v>
          </cell>
          <cell r="C6610" t="str">
            <v>UN</v>
          </cell>
          <cell r="D6610">
            <v>12.02</v>
          </cell>
        </row>
        <row r="6611">
          <cell r="A6611">
            <v>767</v>
          </cell>
          <cell r="B6611" t="str">
            <v>BUCHA DE REDUCAO DE FERRO GALVANIZADO, COM ROSCA BSP, DE 1 1/2" X 3/4"</v>
          </cell>
          <cell r="C6611" t="str">
            <v>UN</v>
          </cell>
          <cell r="D6611">
            <v>11.88</v>
          </cell>
        </row>
        <row r="6612">
          <cell r="A6612">
            <v>768</v>
          </cell>
          <cell r="B6612" t="str">
            <v>BUCHA DE REDUCAO DE FERRO GALVANIZADO, COM ROSCA BSP, DE 1 1/4" X 1/2"</v>
          </cell>
          <cell r="C6612" t="str">
            <v>UN</v>
          </cell>
          <cell r="D6612">
            <v>8.26</v>
          </cell>
        </row>
        <row r="6613">
          <cell r="A6613">
            <v>789</v>
          </cell>
          <cell r="B6613" t="str">
            <v>BUCHA DE REDUCAO DE FERRO GALVANIZADO, COM ROSCA BSP, DE 1 1/4" X 1"</v>
          </cell>
          <cell r="C6613" t="str">
            <v>UN</v>
          </cell>
          <cell r="D6613">
            <v>8.35</v>
          </cell>
        </row>
        <row r="6614">
          <cell r="A6614">
            <v>769</v>
          </cell>
          <cell r="B6614" t="str">
            <v>BUCHA DE REDUCAO DE FERRO GALVANIZADO, COM ROSCA BSP, DE 1 1/4" X 3/4"</v>
          </cell>
          <cell r="C6614" t="str">
            <v>UN</v>
          </cell>
          <cell r="D6614">
            <v>8.35</v>
          </cell>
        </row>
        <row r="6615">
          <cell r="A6615">
            <v>770</v>
          </cell>
          <cell r="B6615" t="str">
            <v>BUCHA DE REDUCAO DE FERRO GALVANIZADO, COM ROSCA BSP, DE 1/2" X 1/4"</v>
          </cell>
          <cell r="C6615" t="str">
            <v>UN</v>
          </cell>
          <cell r="D6615">
            <v>2.5299999999999998</v>
          </cell>
        </row>
        <row r="6616">
          <cell r="A6616">
            <v>12394</v>
          </cell>
          <cell r="B6616" t="str">
            <v>BUCHA DE REDUCAO DE FERRO GALVANIZADO, COM ROSCA BSP, DE 1/2" X 3/8"</v>
          </cell>
          <cell r="C6616" t="str">
            <v>UN</v>
          </cell>
          <cell r="D6616">
            <v>2.48</v>
          </cell>
        </row>
        <row r="6617">
          <cell r="A6617">
            <v>764</v>
          </cell>
          <cell r="B6617" t="str">
            <v>BUCHA DE REDUCAO DE FERRO GALVANIZADO, COM ROSCA BSP, DE 1" X 1/2"</v>
          </cell>
          <cell r="C6617" t="str">
            <v>UN</v>
          </cell>
          <cell r="D6617">
            <v>5.4</v>
          </cell>
        </row>
        <row r="6618">
          <cell r="A6618">
            <v>765</v>
          </cell>
          <cell r="B6618" t="str">
            <v>BUCHA DE REDUCAO DE FERRO GALVANIZADO, COM ROSCA BSP, DE 1" X 3/4"</v>
          </cell>
          <cell r="C6618" t="str">
            <v>UN</v>
          </cell>
          <cell r="D6618">
            <v>5.3</v>
          </cell>
        </row>
        <row r="6619">
          <cell r="A6619">
            <v>787</v>
          </cell>
          <cell r="B6619" t="str">
            <v>BUCHA DE REDUCAO DE FERRO GALVANIZADO, COM ROSCA BSP, DE 2 1/2" X 1 1/2"</v>
          </cell>
          <cell r="C6619" t="str">
            <v>UN</v>
          </cell>
          <cell r="D6619">
            <v>20.190000000000001</v>
          </cell>
        </row>
        <row r="6620">
          <cell r="A6620">
            <v>774</v>
          </cell>
          <cell r="B6620" t="str">
            <v>BUCHA DE REDUCAO DE FERRO GALVANIZADO, COM ROSCA BSP, DE 2 1/2" X 1 1/4"</v>
          </cell>
          <cell r="C6620" t="str">
            <v>UN</v>
          </cell>
          <cell r="D6620">
            <v>20.52</v>
          </cell>
        </row>
        <row r="6621">
          <cell r="A6621">
            <v>773</v>
          </cell>
          <cell r="B6621" t="str">
            <v>BUCHA DE REDUCAO DE FERRO GALVANIZADO, COM ROSCA BSP, DE 2 1/2" X 1"</v>
          </cell>
          <cell r="C6621" t="str">
            <v>UN</v>
          </cell>
          <cell r="D6621">
            <v>20.52</v>
          </cell>
        </row>
        <row r="6622">
          <cell r="A6622">
            <v>775</v>
          </cell>
          <cell r="B6622" t="str">
            <v>BUCHA DE REDUCAO DE FERRO GALVANIZADO, COM ROSCA BSP, DE 2 1/2" X 2"</v>
          </cell>
          <cell r="C6622" t="str">
            <v>UN</v>
          </cell>
          <cell r="D6622">
            <v>20.84</v>
          </cell>
        </row>
        <row r="6623">
          <cell r="A6623">
            <v>788</v>
          </cell>
          <cell r="B6623" t="str">
            <v>BUCHA DE REDUCAO DE FERRO GALVANIZADO, COM ROSCA BSP, DE 2" X 1 1/2"</v>
          </cell>
          <cell r="C6623" t="str">
            <v>UN</v>
          </cell>
          <cell r="D6623">
            <v>14.22</v>
          </cell>
        </row>
        <row r="6624">
          <cell r="A6624">
            <v>772</v>
          </cell>
          <cell r="B6624" t="str">
            <v>BUCHA DE REDUCAO DE FERRO GALVANIZADO, COM ROSCA BSP, DE 2" X 1 1/4"</v>
          </cell>
          <cell r="C6624" t="str">
            <v>UN</v>
          </cell>
          <cell r="D6624">
            <v>13.89</v>
          </cell>
        </row>
        <row r="6625">
          <cell r="A6625">
            <v>771</v>
          </cell>
          <cell r="B6625" t="str">
            <v>BUCHA DE REDUCAO DE FERRO GALVANIZADO, COM ROSCA BSP, DE 2" X 1"</v>
          </cell>
          <cell r="C6625" t="str">
            <v>UN</v>
          </cell>
          <cell r="D6625">
            <v>14.08</v>
          </cell>
        </row>
        <row r="6626">
          <cell r="A6626">
            <v>779</v>
          </cell>
          <cell r="B6626" t="str">
            <v>BUCHA DE REDUCAO DE FERRO GALVANIZADO, COM ROSCA BSP, DE 3/4" X 1/2"</v>
          </cell>
          <cell r="C6626" t="str">
            <v>UN</v>
          </cell>
          <cell r="D6626">
            <v>3.7</v>
          </cell>
        </row>
        <row r="6627">
          <cell r="A6627">
            <v>776</v>
          </cell>
          <cell r="B6627" t="str">
            <v>BUCHA DE REDUCAO DE FERRO GALVANIZADO, COM ROSCA BSP, DE 3" X 1 1/2"</v>
          </cell>
          <cell r="C6627" t="str">
            <v>UN</v>
          </cell>
          <cell r="D6627">
            <v>23.61</v>
          </cell>
        </row>
        <row r="6628">
          <cell r="A6628">
            <v>777</v>
          </cell>
          <cell r="B6628" t="str">
            <v>BUCHA DE REDUCAO DE FERRO GALVANIZADO, COM ROSCA BSP, DE 3" X 1 1/4"</v>
          </cell>
          <cell r="C6628" t="str">
            <v>UN</v>
          </cell>
          <cell r="D6628">
            <v>24.41</v>
          </cell>
        </row>
        <row r="6629">
          <cell r="A6629">
            <v>780</v>
          </cell>
          <cell r="B6629" t="str">
            <v>BUCHA DE REDUCAO DE FERRO GALVANIZADO, COM ROSCA BSP, DE 3" X 2 1/2"</v>
          </cell>
          <cell r="C6629" t="str">
            <v>UN</v>
          </cell>
          <cell r="D6629">
            <v>24.69</v>
          </cell>
        </row>
        <row r="6630">
          <cell r="A6630">
            <v>778</v>
          </cell>
          <cell r="B6630" t="str">
            <v>BUCHA DE REDUCAO DE FERRO GALVANIZADO, COM ROSCA BSP, DE 3" X 2"</v>
          </cell>
          <cell r="C6630" t="str">
            <v>UN</v>
          </cell>
          <cell r="D6630">
            <v>24.41</v>
          </cell>
        </row>
        <row r="6631">
          <cell r="A6631">
            <v>781</v>
          </cell>
          <cell r="B6631" t="str">
            <v>BUCHA DE REDUCAO DE FERRO GALVANIZADO, COM ROSCA BSP, DE 4" X 2 1/2"</v>
          </cell>
          <cell r="C6631" t="str">
            <v>UN</v>
          </cell>
          <cell r="D6631">
            <v>61.93</v>
          </cell>
        </row>
        <row r="6632">
          <cell r="A6632">
            <v>786</v>
          </cell>
          <cell r="B6632" t="str">
            <v>BUCHA DE REDUCAO DE FERRO GALVANIZADO, COM ROSCA BSP, DE 4" X 2"</v>
          </cell>
          <cell r="C6632" t="str">
            <v>UN</v>
          </cell>
          <cell r="D6632">
            <v>61.93</v>
          </cell>
        </row>
        <row r="6633">
          <cell r="A6633">
            <v>782</v>
          </cell>
          <cell r="B6633" t="str">
            <v>BUCHA DE REDUCAO DE FERRO GALVANIZADO, COM ROSCA BSP, DE 4" X 3"</v>
          </cell>
          <cell r="C6633" t="str">
            <v>UN</v>
          </cell>
          <cell r="D6633">
            <v>61.93</v>
          </cell>
        </row>
        <row r="6634">
          <cell r="A6634">
            <v>783</v>
          </cell>
          <cell r="B6634" t="str">
            <v>BUCHA DE REDUCAO DE FERRO GALVANIZADO, COM ROSCA BSP, DE 5" X 4"</v>
          </cell>
          <cell r="C6634" t="str">
            <v>UN</v>
          </cell>
          <cell r="D6634">
            <v>100.95</v>
          </cell>
        </row>
        <row r="6635">
          <cell r="A6635">
            <v>785</v>
          </cell>
          <cell r="B6635" t="str">
            <v>BUCHA DE REDUCAO DE FERRO GALVANIZADO, COM ROSCA BSP, DE 6" X 4"</v>
          </cell>
          <cell r="C6635" t="str">
            <v>UN</v>
          </cell>
          <cell r="D6635">
            <v>150.63</v>
          </cell>
        </row>
        <row r="6636">
          <cell r="A6636">
            <v>784</v>
          </cell>
          <cell r="B6636" t="str">
            <v>BUCHA DE REDUCAO DE FERRO GALVANIZADO, COM ROSCA BSP, DE 6" X 5"</v>
          </cell>
          <cell r="C6636" t="str">
            <v>UN</v>
          </cell>
          <cell r="D6636">
            <v>140.86000000000001</v>
          </cell>
        </row>
        <row r="6637">
          <cell r="A6637">
            <v>831</v>
          </cell>
          <cell r="B6637" t="str">
            <v>BUCHA DE REDUCAO DE PVC, SOLDAVEL, CURTA, COM 110 X 85 MM, PARA AGUA FRIA PREDIAL</v>
          </cell>
          <cell r="C6637" t="str">
            <v>UN</v>
          </cell>
          <cell r="D6637">
            <v>40.36</v>
          </cell>
        </row>
        <row r="6638">
          <cell r="A6638">
            <v>828</v>
          </cell>
          <cell r="B6638" t="str">
            <v>BUCHA DE REDUCAO DE PVC, SOLDAVEL, CURTA, COM 25 X 20 MM, PARA AGUA FRIA PREDIAL</v>
          </cell>
          <cell r="C6638" t="str">
            <v>UN</v>
          </cell>
          <cell r="D6638">
            <v>0.28999999999999998</v>
          </cell>
        </row>
        <row r="6639">
          <cell r="A6639">
            <v>829</v>
          </cell>
          <cell r="B6639" t="str">
            <v>BUCHA DE REDUCAO DE PVC, SOLDAVEL, CURTA, COM 32 X 25 MM, PARA AGUA FRIA PREDIAL</v>
          </cell>
          <cell r="C6639" t="str">
            <v>UN</v>
          </cell>
          <cell r="D6639">
            <v>0.56999999999999995</v>
          </cell>
        </row>
        <row r="6640">
          <cell r="A6640">
            <v>812</v>
          </cell>
          <cell r="B6640" t="str">
            <v>BUCHA DE REDUCAO DE PVC, SOLDAVEL, CURTA, COM 40 X 32 MM, PARA AGUA FRIA PREDIAL</v>
          </cell>
          <cell r="C6640" t="str">
            <v>UN</v>
          </cell>
          <cell r="D6640">
            <v>1.2</v>
          </cell>
        </row>
        <row r="6641">
          <cell r="A6641">
            <v>819</v>
          </cell>
          <cell r="B6641" t="str">
            <v>BUCHA DE REDUCAO DE PVC, SOLDAVEL, CURTA, COM 50 X 40 MM, PARA AGUA FRIA PREDIAL</v>
          </cell>
          <cell r="C6641" t="str">
            <v>UN</v>
          </cell>
          <cell r="D6641">
            <v>2.12</v>
          </cell>
        </row>
        <row r="6642">
          <cell r="A6642">
            <v>818</v>
          </cell>
          <cell r="B6642" t="str">
            <v>BUCHA DE REDUCAO DE PVC, SOLDAVEL, CURTA, COM 60 X 50 MM, PARA AGUA FRIA PREDIAL</v>
          </cell>
          <cell r="C6642" t="str">
            <v>UN</v>
          </cell>
          <cell r="D6642">
            <v>3.98</v>
          </cell>
        </row>
        <row r="6643">
          <cell r="A6643">
            <v>823</v>
          </cell>
          <cell r="B6643" t="str">
            <v>BUCHA DE REDUCAO DE PVC, SOLDAVEL, CURTA, COM 75 X 60 MM, PARA AGUA FRIA PREDIAL</v>
          </cell>
          <cell r="C6643" t="str">
            <v>UN</v>
          </cell>
          <cell r="D6643">
            <v>9.83</v>
          </cell>
        </row>
        <row r="6644">
          <cell r="A6644">
            <v>830</v>
          </cell>
          <cell r="B6644" t="str">
            <v>BUCHA DE REDUCAO DE PVC, SOLDAVEL, CURTA, COM 85 X 75 MM, PARA AGUA FRIA PREDIAL</v>
          </cell>
          <cell r="C6644" t="str">
            <v>UN</v>
          </cell>
          <cell r="D6644">
            <v>10.199999999999999</v>
          </cell>
        </row>
        <row r="6645">
          <cell r="A6645">
            <v>826</v>
          </cell>
          <cell r="B6645" t="str">
            <v>BUCHA DE REDUCAO DE PVC, SOLDAVEL, LONGA, COM 110 X 60 MM, PARA AGUA FRIA PREDIAL</v>
          </cell>
          <cell r="C6645" t="str">
            <v>UN</v>
          </cell>
          <cell r="D6645">
            <v>17.21</v>
          </cell>
        </row>
        <row r="6646">
          <cell r="A6646">
            <v>827</v>
          </cell>
          <cell r="B6646" t="str">
            <v>BUCHA DE REDUCAO DE PVC, SOLDAVEL, LONGA, COM 110 X 75 MM, PARA AGUA FRIA PREDIAL</v>
          </cell>
          <cell r="C6646" t="str">
            <v>UN</v>
          </cell>
          <cell r="D6646">
            <v>19.89</v>
          </cell>
        </row>
        <row r="6647">
          <cell r="A6647">
            <v>832</v>
          </cell>
          <cell r="B6647" t="str">
            <v>BUCHA DE REDUCAO DE PVC, SOLDAVEL, LONGA, COM 32 X 20 MM, PARA AGUA FRIA PREDIAL</v>
          </cell>
          <cell r="C6647" t="str">
            <v>UN</v>
          </cell>
          <cell r="D6647">
            <v>1.27</v>
          </cell>
        </row>
        <row r="6648">
          <cell r="A6648">
            <v>833</v>
          </cell>
          <cell r="B6648" t="str">
            <v>BUCHA DE REDUCAO DE PVC, SOLDAVEL, LONGA, COM 40 X 20 MM, PARA AGUA FRIA PREDIAL</v>
          </cell>
          <cell r="C6648" t="str">
            <v>UN</v>
          </cell>
          <cell r="D6648">
            <v>1.86</v>
          </cell>
        </row>
        <row r="6649">
          <cell r="A6649">
            <v>834</v>
          </cell>
          <cell r="B6649" t="str">
            <v>BUCHA DE REDUCAO DE PVC, SOLDAVEL, LONGA, COM 40 X 25 MM, PARA AGUA FRIA PREDIAL</v>
          </cell>
          <cell r="C6649" t="str">
            <v>UN</v>
          </cell>
          <cell r="D6649">
            <v>2.0499999999999998</v>
          </cell>
        </row>
        <row r="6650">
          <cell r="A6650">
            <v>825</v>
          </cell>
          <cell r="B6650" t="str">
            <v>BUCHA DE REDUCAO DE PVC, SOLDAVEL, LONGA, COM 50 X 20 MM, PARA AGUA FRIA PREDIAL</v>
          </cell>
          <cell r="C6650" t="str">
            <v>UN</v>
          </cell>
          <cell r="D6650">
            <v>2.2000000000000002</v>
          </cell>
        </row>
        <row r="6651">
          <cell r="A6651">
            <v>813</v>
          </cell>
          <cell r="B6651" t="str">
            <v>BUCHA DE REDUCAO DE PVC, SOLDAVEL, LONGA, COM 50 X 25 MM, PARA AGUA FRIA PREDIAL</v>
          </cell>
          <cell r="C6651" t="str">
            <v>UN</v>
          </cell>
          <cell r="D6651">
            <v>2.69</v>
          </cell>
        </row>
        <row r="6652">
          <cell r="A6652">
            <v>820</v>
          </cell>
          <cell r="B6652" t="str">
            <v>BUCHA DE REDUCAO DE PVC, SOLDAVEL, LONGA, COM 50 X 32 MM, PARA AGUA FRIA PREDIAL</v>
          </cell>
          <cell r="C6652" t="str">
            <v>UN</v>
          </cell>
          <cell r="D6652">
            <v>2.94</v>
          </cell>
        </row>
        <row r="6653">
          <cell r="A6653">
            <v>816</v>
          </cell>
          <cell r="B6653" t="str">
            <v>BUCHA DE REDUCAO DE PVC, SOLDAVEL, LONGA, COM 60 X 25 MM, PARA AGUA FRIA PREDIAL</v>
          </cell>
          <cell r="C6653" t="str">
            <v>UN</v>
          </cell>
          <cell r="D6653">
            <v>5.04</v>
          </cell>
        </row>
        <row r="6654">
          <cell r="A6654">
            <v>814</v>
          </cell>
          <cell r="B6654" t="str">
            <v>BUCHA DE REDUCAO DE PVC, SOLDAVEL, LONGA, COM 60 X 32 MM, PARA AGUA FRIA PREDIAL</v>
          </cell>
          <cell r="C6654" t="str">
            <v>UN</v>
          </cell>
          <cell r="D6654">
            <v>6.28</v>
          </cell>
        </row>
        <row r="6655">
          <cell r="A6655">
            <v>815</v>
          </cell>
          <cell r="B6655" t="str">
            <v>BUCHA DE REDUCAO DE PVC, SOLDAVEL, LONGA, COM 60 X 40 MM, PARA AGUA FRIA PREDIAL</v>
          </cell>
          <cell r="C6655" t="str">
            <v>UN</v>
          </cell>
          <cell r="D6655">
            <v>6.45</v>
          </cell>
        </row>
        <row r="6656">
          <cell r="A6656">
            <v>822</v>
          </cell>
          <cell r="B6656" t="str">
            <v>BUCHA DE REDUCAO DE PVC, SOLDAVEL, LONGA, COM 60 X 50 MM, PARA AGUA FRIA PREDIAL</v>
          </cell>
          <cell r="C6656" t="str">
            <v>UN</v>
          </cell>
          <cell r="D6656">
            <v>7.46</v>
          </cell>
        </row>
        <row r="6657">
          <cell r="A6657">
            <v>821</v>
          </cell>
          <cell r="B6657" t="str">
            <v>BUCHA DE REDUCAO DE PVC, SOLDAVEL, LONGA, COM 75 X 50 MM, PARA AGUA FRIA PREDIAL</v>
          </cell>
          <cell r="C6657" t="str">
            <v>UN</v>
          </cell>
          <cell r="D6657">
            <v>8.93</v>
          </cell>
        </row>
        <row r="6658">
          <cell r="A6658">
            <v>817</v>
          </cell>
          <cell r="B6658" t="str">
            <v>BUCHA DE REDUCAO DE PVC, SOLDAVEL, LONGA, COM 85 X 60 MM, PARA AGUA FRIA PREDIAL</v>
          </cell>
          <cell r="C6658" t="str">
            <v>UN</v>
          </cell>
          <cell r="D6658">
            <v>12.2</v>
          </cell>
        </row>
        <row r="6659">
          <cell r="A6659">
            <v>20086</v>
          </cell>
          <cell r="B6659" t="str">
            <v>BUCHA DE REDUCAO DE PVC, SOLDAVEL, LONGA, 50 X 40 MM, PARA ESGOTO PREDIAL</v>
          </cell>
          <cell r="C6659" t="str">
            <v>UN</v>
          </cell>
          <cell r="D6659">
            <v>1.68</v>
          </cell>
        </row>
        <row r="6660">
          <cell r="A6660">
            <v>39191</v>
          </cell>
          <cell r="B6660" t="str">
            <v>BUCHA DE REDUCAO EM ALUMINIO, COM ROSCA, DE 1 1/2" X 1 1/4", PARA ELETRODUTO</v>
          </cell>
          <cell r="C6660" t="str">
            <v>UN</v>
          </cell>
          <cell r="D6660">
            <v>10.01</v>
          </cell>
        </row>
        <row r="6661">
          <cell r="A6661">
            <v>39190</v>
          </cell>
          <cell r="B6661" t="str">
            <v>BUCHA DE REDUCAO EM ALUMINIO, COM ROSCA, DE 1 1/2" X 1", PARA ELETRODUTO</v>
          </cell>
          <cell r="C6661" t="str">
            <v>UN</v>
          </cell>
          <cell r="D6661">
            <v>10.46</v>
          </cell>
        </row>
        <row r="6662">
          <cell r="A6662">
            <v>39189</v>
          </cell>
          <cell r="B6662" t="str">
            <v>BUCHA DE REDUCAO EM ALUMINIO, COM ROSCA, DE 1 1/2" X 3/4", PARA ELETRODUTO</v>
          </cell>
          <cell r="C6662" t="str">
            <v>UN</v>
          </cell>
          <cell r="D6662">
            <v>11.07</v>
          </cell>
        </row>
        <row r="6663">
          <cell r="A6663">
            <v>39186</v>
          </cell>
          <cell r="B6663" t="str">
            <v>BUCHA DE REDUCAO EM ALUMINIO, COM ROSCA, DE 1 1/4" X 1/2", PARA ELETRODUTO</v>
          </cell>
          <cell r="C6663" t="str">
            <v>UN</v>
          </cell>
          <cell r="D6663">
            <v>9.9</v>
          </cell>
        </row>
        <row r="6664">
          <cell r="A6664">
            <v>39188</v>
          </cell>
          <cell r="B6664" t="str">
            <v>BUCHA DE REDUCAO EM ALUMINIO, COM ROSCA, DE 1 1/4" X 1", PARA ELETRODUTO</v>
          </cell>
          <cell r="C6664" t="str">
            <v>UN</v>
          </cell>
          <cell r="D6664">
            <v>8.15</v>
          </cell>
        </row>
        <row r="6665">
          <cell r="A6665">
            <v>39187</v>
          </cell>
          <cell r="B6665" t="str">
            <v>BUCHA DE REDUCAO EM ALUMINIO, COM ROSCA, DE 1 1/4" X 3/4", PARA ELETRODUTO</v>
          </cell>
          <cell r="C6665" t="str">
            <v>UN</v>
          </cell>
          <cell r="D6665">
            <v>8.5399999999999991</v>
          </cell>
        </row>
        <row r="6666">
          <cell r="A6666">
            <v>39184</v>
          </cell>
          <cell r="B6666" t="str">
            <v>BUCHA DE REDUCAO EM ALUMINIO, COM ROSCA, DE 1" X 1/2", PARA ELETRODUTO</v>
          </cell>
          <cell r="C6666" t="str">
            <v>UN</v>
          </cell>
          <cell r="D6666">
            <v>3.21</v>
          </cell>
        </row>
        <row r="6667">
          <cell r="A6667">
            <v>39185</v>
          </cell>
          <cell r="B6667" t="str">
            <v>BUCHA DE REDUCAO EM ALUMINIO, COM ROSCA, DE 1" X 3/4", PARA ELETRODUTO</v>
          </cell>
          <cell r="C6667" t="str">
            <v>UN</v>
          </cell>
          <cell r="D6667">
            <v>2.93</v>
          </cell>
        </row>
        <row r="6668">
          <cell r="A6668">
            <v>39198</v>
          </cell>
          <cell r="B6668" t="str">
            <v>BUCHA DE REDUCAO EM ALUMINIO, COM ROSCA, DE 2 1/2" X 1 1/2", PARA ELETRODUTO</v>
          </cell>
          <cell r="C6668" t="str">
            <v>UN</v>
          </cell>
          <cell r="D6668">
            <v>32.85</v>
          </cell>
        </row>
        <row r="6669">
          <cell r="A6669">
            <v>39197</v>
          </cell>
          <cell r="B6669" t="str">
            <v>BUCHA DE REDUCAO EM ALUMINIO, COM ROSCA, DE 2 1/2" X 1 1/4", PARA ELETRODUTO</v>
          </cell>
          <cell r="C6669" t="str">
            <v>UN</v>
          </cell>
          <cell r="D6669">
            <v>34.32</v>
          </cell>
        </row>
        <row r="6670">
          <cell r="A6670">
            <v>39196</v>
          </cell>
          <cell r="B6670" t="str">
            <v>BUCHA DE REDUCAO EM ALUMINIO, COM ROSCA, DE 2 1/2" X 1", PARA ELETRODUTO</v>
          </cell>
          <cell r="C6670" t="str">
            <v>UN</v>
          </cell>
          <cell r="D6670">
            <v>35.39</v>
          </cell>
        </row>
        <row r="6671">
          <cell r="A6671">
            <v>39199</v>
          </cell>
          <cell r="B6671" t="str">
            <v>BUCHA DE REDUCAO EM ALUMINIO, COM ROSCA, DE 2 1/2" X 2", PARA ELETRODUTO</v>
          </cell>
          <cell r="C6671" t="str">
            <v>UN</v>
          </cell>
          <cell r="D6671">
            <v>31.62</v>
          </cell>
        </row>
        <row r="6672">
          <cell r="A6672">
            <v>39195</v>
          </cell>
          <cell r="B6672" t="str">
            <v>BUCHA DE REDUCAO EM ALUMINIO, COM ROSCA, DE 2" X 1 1/2", PARA ELETRODUTO</v>
          </cell>
          <cell r="C6672" t="str">
            <v>UN</v>
          </cell>
          <cell r="D6672">
            <v>18.25</v>
          </cell>
        </row>
        <row r="6673">
          <cell r="A6673">
            <v>39194</v>
          </cell>
          <cell r="B6673" t="str">
            <v>BUCHA DE REDUCAO EM ALUMINIO, COM ROSCA, DE 2" X 1 1/4", PARA ELETRODUTO</v>
          </cell>
          <cell r="C6673" t="str">
            <v>UN</v>
          </cell>
          <cell r="D6673">
            <v>19.53</v>
          </cell>
        </row>
        <row r="6674">
          <cell r="A6674">
            <v>39193</v>
          </cell>
          <cell r="B6674" t="str">
            <v>BUCHA DE REDUCAO EM ALUMINIO, COM ROSCA, DE 2" X 1", PARA ELETRODUTO</v>
          </cell>
          <cell r="C6674" t="str">
            <v>UN</v>
          </cell>
          <cell r="D6674">
            <v>21.4</v>
          </cell>
        </row>
        <row r="6675">
          <cell r="A6675">
            <v>39192</v>
          </cell>
          <cell r="B6675" t="str">
            <v>BUCHA DE REDUCAO EM ALUMINIO, COM ROSCA, DE 2" X 3/4", PARA ELETRODUTO</v>
          </cell>
          <cell r="C6675" t="str">
            <v>UN</v>
          </cell>
          <cell r="D6675">
            <v>22.26</v>
          </cell>
        </row>
        <row r="6676">
          <cell r="A6676">
            <v>39920</v>
          </cell>
          <cell r="B6676" t="str">
            <v>BUCHA DE REDUCAO EM ALUMINIO, COM ROSCA, DE 3/4" X 1/2",  PARA ELETRODUTO</v>
          </cell>
          <cell r="C6676" t="str">
            <v>UN</v>
          </cell>
          <cell r="D6676">
            <v>2.69</v>
          </cell>
        </row>
        <row r="6677">
          <cell r="A6677">
            <v>39201</v>
          </cell>
          <cell r="B6677" t="str">
            <v>BUCHA DE REDUCAO EM ALUMINIO, COM ROSCA, DE 3" X 1 1/2", PARA ELETRODUTO</v>
          </cell>
          <cell r="C6677" t="str">
            <v>UN</v>
          </cell>
          <cell r="D6677">
            <v>39.28</v>
          </cell>
        </row>
        <row r="6678">
          <cell r="A6678">
            <v>39200</v>
          </cell>
          <cell r="B6678" t="str">
            <v>BUCHA DE REDUCAO EM ALUMINIO, COM ROSCA, DE 3" X 1 1/4", PARA ELETRODUTO</v>
          </cell>
          <cell r="C6678" t="str">
            <v>UN</v>
          </cell>
          <cell r="D6678">
            <v>39.6</v>
          </cell>
        </row>
        <row r="6679">
          <cell r="A6679">
            <v>39203</v>
          </cell>
          <cell r="B6679" t="str">
            <v>BUCHA DE REDUCAO EM ALUMINIO, COM ROSCA, DE 3" X 2 1/2", PARA ELETRODUTO</v>
          </cell>
          <cell r="C6679" t="str">
            <v>UN</v>
          </cell>
          <cell r="D6679">
            <v>31.97</v>
          </cell>
        </row>
        <row r="6680">
          <cell r="A6680">
            <v>39202</v>
          </cell>
          <cell r="B6680" t="str">
            <v>BUCHA DE REDUCAO EM ALUMINIO, COM ROSCA, DE 3" X 2", PARA ELETRODUTO</v>
          </cell>
          <cell r="C6680" t="str">
            <v>UN</v>
          </cell>
          <cell r="D6680">
            <v>37.56</v>
          </cell>
        </row>
        <row r="6681">
          <cell r="A6681">
            <v>39205</v>
          </cell>
          <cell r="B6681" t="str">
            <v>BUCHA DE REDUCAO EM ALUMINIO, COM ROSCA, DE 4" X 2 1/2", PARA ELETRODUTO</v>
          </cell>
          <cell r="C6681" t="str">
            <v>UN</v>
          </cell>
          <cell r="D6681">
            <v>62.66</v>
          </cell>
        </row>
        <row r="6682">
          <cell r="A6682">
            <v>39204</v>
          </cell>
          <cell r="B6682" t="str">
            <v>BUCHA DE REDUCAO EM ALUMINIO, COM ROSCA, DE 4" X 2", PARA ELETRODUTO</v>
          </cell>
          <cell r="C6682" t="str">
            <v>UN</v>
          </cell>
          <cell r="D6682">
            <v>64.180000000000007</v>
          </cell>
        </row>
        <row r="6683">
          <cell r="A6683">
            <v>39206</v>
          </cell>
          <cell r="B6683" t="str">
            <v>BUCHA DE REDUCAO EM ALUMINIO, COM ROSCA, DE 4" X 3", PARA ELETRODUTO</v>
          </cell>
          <cell r="C6683" t="str">
            <v>UN</v>
          </cell>
          <cell r="D6683">
            <v>60.89</v>
          </cell>
        </row>
        <row r="6684">
          <cell r="A6684">
            <v>792</v>
          </cell>
          <cell r="B6684" t="str">
            <v>BUCHA DE REDUCAO PVC ROSCAVEL, 1" X 3/4"</v>
          </cell>
          <cell r="C6684" t="str">
            <v>UN</v>
          </cell>
          <cell r="D6684">
            <v>2.12</v>
          </cell>
        </row>
        <row r="6685">
          <cell r="A6685">
            <v>38001</v>
          </cell>
          <cell r="B6685" t="str">
            <v>BUCHA DE REDUCAO, CPVC, SOLDAVEL, 22 X 15 MM, PARA AGUA QUENTE</v>
          </cell>
          <cell r="C6685" t="str">
            <v>UN</v>
          </cell>
          <cell r="D6685">
            <v>0.85</v>
          </cell>
        </row>
        <row r="6686">
          <cell r="A6686">
            <v>38002</v>
          </cell>
          <cell r="B6686" t="str">
            <v>BUCHA DE REDUCAO, CPVC, SOLDAVEL, 28 X 22 MM, PARA AGUA QUENTE</v>
          </cell>
          <cell r="C6686" t="str">
            <v>UN</v>
          </cell>
          <cell r="D6686">
            <v>1.58</v>
          </cell>
        </row>
        <row r="6687">
          <cell r="A6687">
            <v>38003</v>
          </cell>
          <cell r="B6687" t="str">
            <v>BUCHA DE REDUCAO, CPVC, SOLDAVEL, 35 X 28 MM, PARA AGUA QUENTE</v>
          </cell>
          <cell r="C6687" t="str">
            <v>UN</v>
          </cell>
          <cell r="D6687">
            <v>18.95</v>
          </cell>
        </row>
        <row r="6688">
          <cell r="A6688">
            <v>38004</v>
          </cell>
          <cell r="B6688" t="str">
            <v>BUCHA DE REDUCAO, CPVC, SOLDAVEL, 42 X 22 MM, PARA AGUA QUENTE</v>
          </cell>
          <cell r="C6688" t="str">
            <v>UN</v>
          </cell>
          <cell r="D6688">
            <v>25.34</v>
          </cell>
        </row>
        <row r="6689">
          <cell r="A6689">
            <v>38418</v>
          </cell>
          <cell r="B6689" t="str">
            <v>BUCHA DE REDUCAO, PVC, LONGA, SERIE R, DN 50 X 40 MM, PARA ESGOTO PREDIAL</v>
          </cell>
          <cell r="C6689" t="str">
            <v>UN</v>
          </cell>
          <cell r="D6689">
            <v>3.46</v>
          </cell>
        </row>
        <row r="6690">
          <cell r="A6690">
            <v>39178</v>
          </cell>
          <cell r="B6690" t="str">
            <v>BUCHA EM ALUMINIO, COM ROSCA, DE  1 1/2", PARA ELETRODUTO</v>
          </cell>
          <cell r="C6690" t="str">
            <v>UN</v>
          </cell>
          <cell r="D6690">
            <v>1.08</v>
          </cell>
        </row>
        <row r="6691">
          <cell r="A6691">
            <v>39177</v>
          </cell>
          <cell r="B6691" t="str">
            <v>BUCHA EM ALUMINIO, COM ROSCA, DE 1 1/4", PARA ELETRODUTO</v>
          </cell>
          <cell r="C6691" t="str">
            <v>UN</v>
          </cell>
          <cell r="D6691">
            <v>0.98</v>
          </cell>
        </row>
        <row r="6692">
          <cell r="A6692">
            <v>39174</v>
          </cell>
          <cell r="B6692" t="str">
            <v>BUCHA EM ALUMINIO, COM ROSCA, DE 1/2", PARA ELETRODUTO</v>
          </cell>
          <cell r="C6692" t="str">
            <v>UN</v>
          </cell>
          <cell r="D6692">
            <v>0.49</v>
          </cell>
        </row>
        <row r="6693">
          <cell r="A6693">
            <v>39176</v>
          </cell>
          <cell r="B6693" t="str">
            <v>BUCHA EM ALUMINIO, COM ROSCA, DE 1", PARA ELETRODUTO</v>
          </cell>
          <cell r="C6693" t="str">
            <v>UN</v>
          </cell>
          <cell r="D6693">
            <v>0.64</v>
          </cell>
        </row>
        <row r="6694">
          <cell r="A6694">
            <v>39180</v>
          </cell>
          <cell r="B6694" t="str">
            <v>BUCHA EM ALUMINIO, COM ROSCA, DE 2 1/2", PARA ELETRODUTO</v>
          </cell>
          <cell r="C6694" t="str">
            <v>UN</v>
          </cell>
          <cell r="D6694">
            <v>2.94</v>
          </cell>
        </row>
        <row r="6695">
          <cell r="A6695">
            <v>39179</v>
          </cell>
          <cell r="B6695" t="str">
            <v>BUCHA EM ALUMINIO, COM ROSCA, DE 2", PARA ELETRODUTO</v>
          </cell>
          <cell r="C6695" t="str">
            <v>UN</v>
          </cell>
          <cell r="D6695">
            <v>2.6</v>
          </cell>
        </row>
        <row r="6696">
          <cell r="A6696">
            <v>39175</v>
          </cell>
          <cell r="B6696" t="str">
            <v>BUCHA EM ALUMINIO, COM ROSCA, DE 3/4", PARA ELETRODUTO</v>
          </cell>
          <cell r="C6696" t="str">
            <v>UN</v>
          </cell>
          <cell r="D6696">
            <v>0.59</v>
          </cell>
        </row>
        <row r="6697">
          <cell r="A6697">
            <v>39217</v>
          </cell>
          <cell r="B6697" t="str">
            <v>BUCHA EM ALUMINIO, COM ROSCA, DE 3/8", PARA ELETRODUTO</v>
          </cell>
          <cell r="C6697" t="str">
            <v>UN</v>
          </cell>
          <cell r="D6697">
            <v>0.46</v>
          </cell>
        </row>
        <row r="6698">
          <cell r="A6698">
            <v>39181</v>
          </cell>
          <cell r="B6698" t="str">
            <v>BUCHA EM ALUMINIO, COM ROSCA, DE 3", PARA ELETRODUTO</v>
          </cell>
          <cell r="C6698" t="str">
            <v>UN</v>
          </cell>
          <cell r="D6698">
            <v>3.94</v>
          </cell>
        </row>
        <row r="6699">
          <cell r="A6699">
            <v>39182</v>
          </cell>
          <cell r="B6699" t="str">
            <v>BUCHA EM ALUMINIO, COM ROSCA, DE 4", PARA ELETRODUTO</v>
          </cell>
          <cell r="C6699" t="str">
            <v>UN</v>
          </cell>
          <cell r="D6699">
            <v>5.54</v>
          </cell>
        </row>
        <row r="6700">
          <cell r="A6700">
            <v>797</v>
          </cell>
          <cell r="B6700" t="str">
            <v>BUCHA REDUCAO PVC ROSCAVEL 1 1/2" X 1"</v>
          </cell>
          <cell r="C6700" t="str">
            <v>UN</v>
          </cell>
          <cell r="D6700">
            <v>4.9400000000000004</v>
          </cell>
        </row>
        <row r="6701">
          <cell r="A6701">
            <v>798</v>
          </cell>
          <cell r="B6701" t="str">
            <v>BUCHA REDUCAO PVC ROSCAVEL 3/4" X 1/2"</v>
          </cell>
          <cell r="C6701" t="str">
            <v>UN</v>
          </cell>
          <cell r="D6701">
            <v>0.72</v>
          </cell>
        </row>
        <row r="6702">
          <cell r="A6702">
            <v>796</v>
          </cell>
          <cell r="B6702" t="str">
            <v>BUCHA REDUCAO PVC ROSCAVEL, 1 1/2" X 3/4"</v>
          </cell>
          <cell r="C6702" t="str">
            <v>UN</v>
          </cell>
          <cell r="D6702">
            <v>4.8600000000000003</v>
          </cell>
        </row>
        <row r="6703">
          <cell r="A6703">
            <v>799</v>
          </cell>
          <cell r="B6703" t="str">
            <v>BUCHA REDUCAO PVC ROSCAVEL, 1" X 1/2"</v>
          </cell>
          <cell r="C6703" t="str">
            <v>UN</v>
          </cell>
          <cell r="D6703">
            <v>2.23</v>
          </cell>
        </row>
        <row r="6704">
          <cell r="A6704">
            <v>804</v>
          </cell>
          <cell r="B6704" t="str">
            <v>BUCHA REDUCAO PVC, ROSCAVEL,  2"  X 1 1/2 "</v>
          </cell>
          <cell r="C6704" t="str">
            <v>UN</v>
          </cell>
          <cell r="D6704">
            <v>8.48</v>
          </cell>
        </row>
        <row r="6705">
          <cell r="A6705">
            <v>793</v>
          </cell>
          <cell r="B6705" t="str">
            <v>BUCHA REDUCAO PVC, ROSCAVEL, 1 1/2"  X1 1/4 "</v>
          </cell>
          <cell r="C6705" t="str">
            <v>UN</v>
          </cell>
          <cell r="D6705">
            <v>4.1900000000000004</v>
          </cell>
        </row>
        <row r="6706">
          <cell r="A6706">
            <v>801</v>
          </cell>
          <cell r="B6706" t="str">
            <v>BUCHA REDUCAO PVC, ROSCAVEL, 1 1/4"  X 3/4 "</v>
          </cell>
          <cell r="C6706" t="str">
            <v>UN</v>
          </cell>
          <cell r="D6706">
            <v>2.84</v>
          </cell>
        </row>
        <row r="6707">
          <cell r="A6707">
            <v>794</v>
          </cell>
          <cell r="B6707" t="str">
            <v>BUCHA REDUCAO PVC, ROSCAVEL, 1 1/4" X 1 "</v>
          </cell>
          <cell r="C6707" t="str">
            <v>UN</v>
          </cell>
          <cell r="D6707">
            <v>2.97</v>
          </cell>
        </row>
        <row r="6708">
          <cell r="A6708">
            <v>802</v>
          </cell>
          <cell r="B6708" t="str">
            <v>BUCHA REDUCAO PVC, ROSCAVEL, 2"  X 1 "</v>
          </cell>
          <cell r="C6708" t="str">
            <v>UN</v>
          </cell>
          <cell r="D6708">
            <v>8.9499999999999993</v>
          </cell>
        </row>
        <row r="6709">
          <cell r="A6709">
            <v>803</v>
          </cell>
          <cell r="B6709" t="str">
            <v>BUCHA REDUCAO PVC, ROSCAVEL, 2"  X 1 1/4 "</v>
          </cell>
          <cell r="C6709" t="str">
            <v>UN</v>
          </cell>
          <cell r="D6709">
            <v>9.33</v>
          </cell>
        </row>
        <row r="6710">
          <cell r="A6710">
            <v>12616</v>
          </cell>
          <cell r="B6710" t="str">
            <v>CABECEIRA DIREITA PVC, PARA CALHA PLUVIAL, DIAMETRO ENTRE 119 E 170 MM, PARA DRENAGEM PREDIAL</v>
          </cell>
          <cell r="C6710" t="str">
            <v>UN</v>
          </cell>
          <cell r="D6710">
            <v>4.87</v>
          </cell>
        </row>
        <row r="6711">
          <cell r="A6711">
            <v>12617</v>
          </cell>
          <cell r="B6711" t="str">
            <v>CABECEIRA ESQUERDA PVC, PARA CALHA PLUVIAL, DIAMETRO ENTRE 119 E 170 MM, PARA DRENAGEM PREDIAL</v>
          </cell>
          <cell r="C6711" t="str">
            <v>UN</v>
          </cell>
          <cell r="D6711">
            <v>4.87</v>
          </cell>
        </row>
        <row r="6712">
          <cell r="A6712">
            <v>1049</v>
          </cell>
          <cell r="B6712" t="str">
            <v>CABECOTE PARA ENTRADA DE LINHA DE ALIMENTACAO PARA ELETRODUTO, EM LIGA DE ALUMINIO COM ACABAMENTO ANTI CORROSIVO, COM FIXACAO POR ENCAIXE LISO DE 360 GRAUS, DE 1 1/2"</v>
          </cell>
          <cell r="C6712" t="str">
            <v>UN</v>
          </cell>
          <cell r="D6712">
            <v>4.6399999999999997</v>
          </cell>
        </row>
        <row r="6713">
          <cell r="A6713">
            <v>1099</v>
          </cell>
          <cell r="B6713" t="str">
            <v>CABECOTE PARA ENTRADA DE LINHA DE ALIMENTACAO PARA ELETRODUTO, EM LIGA DE ALUMINIO COM ACABAMENTO ANTI CORROSIVO, COM FIXACAO POR ENCAIXE LISO DE 360 GRAUS, DE 1 1/4"</v>
          </cell>
          <cell r="C6713" t="str">
            <v>UN</v>
          </cell>
          <cell r="D6713">
            <v>3.55</v>
          </cell>
        </row>
        <row r="6714">
          <cell r="A6714">
            <v>39678</v>
          </cell>
          <cell r="B6714" t="str">
            <v>CABECOTE PARA ENTRADA DE LINHA DE ALIMENTACAO PARA ELETRODUTO, EM LIGA DE ALUMINIO COM ACABAMENTO ANTI CORROSIVO, COM FIXACAO POR ENCAIXE LISO DE 360 GRAUS, DE 1/2"</v>
          </cell>
          <cell r="C6714" t="str">
            <v>UN</v>
          </cell>
          <cell r="D6714">
            <v>1.43</v>
          </cell>
        </row>
        <row r="6715">
          <cell r="A6715">
            <v>1050</v>
          </cell>
          <cell r="B6715" t="str">
            <v>CABECOTE PARA ENTRADA DE LINHA DE ALIMENTACAO PARA ELETRODUTO, EM LIGA DE ALUMINIO COM ACABAMENTO ANTI CORROSIVO, COM FIXACAO POR ENCAIXE LISO DE 360 GRAUS, DE 1"</v>
          </cell>
          <cell r="C6715" t="str">
            <v>UN</v>
          </cell>
          <cell r="D6715">
            <v>2.4300000000000002</v>
          </cell>
        </row>
        <row r="6716">
          <cell r="A6716">
            <v>1101</v>
          </cell>
          <cell r="B6716" t="str">
            <v>CABECOTE PARA ENTRADA DE LINHA DE ALIMENTACAO PARA ELETRODUTO, EM LIGA DE ALUMINIO COM ACABAMENTO ANTI CORROSIVO, COM FIXACAO POR ENCAIXE LISO DE 360 GRAUS, DE 2 1/2"</v>
          </cell>
          <cell r="C6716" t="str">
            <v>UN</v>
          </cell>
          <cell r="D6716">
            <v>15.31</v>
          </cell>
        </row>
        <row r="6717">
          <cell r="A6717">
            <v>1100</v>
          </cell>
          <cell r="B6717" t="str">
            <v>CABECOTE PARA ENTRADA DE LINHA DE ALIMENTACAO PARA ELETRODUTO, EM LIGA DE ALUMINIO COM ACABAMENTO ANTI CORROSIVO, COM FIXACAO POR ENCAIXE LISO DE 360 GRAUS, DE 2"</v>
          </cell>
          <cell r="C6717" t="str">
            <v>UN</v>
          </cell>
          <cell r="D6717">
            <v>7.9</v>
          </cell>
        </row>
        <row r="6718">
          <cell r="A6718">
            <v>39679</v>
          </cell>
          <cell r="B6718" t="str">
            <v>CABECOTE PARA ENTRADA DE LINHA DE ALIMENTACAO PARA ELETRODUTO, EM LIGA DE ALUMINIO COM ACABAMENTO ANTI CORROSIVO, COM FIXACAO POR ENCAIXE LISO DE 360 GRAUS, DE 3 1/2"</v>
          </cell>
          <cell r="C6718" t="str">
            <v>UN</v>
          </cell>
          <cell r="D6718">
            <v>30.52</v>
          </cell>
        </row>
        <row r="6719">
          <cell r="A6719">
            <v>1098</v>
          </cell>
          <cell r="B6719" t="str">
            <v>CABECOTE PARA ENTRADA DE LINHA DE ALIMENTACAO PARA ELETRODUTO, EM LIGA DE ALUMINIO COM ACABAMENTO ANTI CORROSIVO, COM FIXACAO POR ENCAIXE LISO DE 360 GRAUS, DE 3/4"</v>
          </cell>
          <cell r="C6719" t="str">
            <v>UN</v>
          </cell>
          <cell r="D6719">
            <v>1.89</v>
          </cell>
        </row>
        <row r="6720">
          <cell r="A6720">
            <v>1102</v>
          </cell>
          <cell r="B6720" t="str">
            <v>CABECOTE PARA ENTRADA DE LINHA DE ALIMENTACAO PARA ELETRODUTO, EM LIGA DE ALUMINIO COM ACABAMENTO ANTI CORROSIVO, COM FIXACAO POR ENCAIXE LISO DE 360 GRAUS, DE 3"</v>
          </cell>
          <cell r="C6720" t="str">
            <v>UN</v>
          </cell>
          <cell r="D6720">
            <v>22.83</v>
          </cell>
        </row>
        <row r="6721">
          <cell r="A6721">
            <v>1051</v>
          </cell>
          <cell r="B6721" t="str">
            <v>CABECOTE PARA ENTRADA DE LINHA DE ALIMENTACAO PARA ELETRODUTO, EM LIGA DE ALUMINIO COM ACABAMENTO ANTI CORROSIVO, COM FIXACAO POR ENCAIXE LISO DE 360 GRAUS, DE 4"</v>
          </cell>
          <cell r="C6721" t="str">
            <v>UN</v>
          </cell>
          <cell r="D6721">
            <v>33.19</v>
          </cell>
        </row>
        <row r="6722">
          <cell r="A6722">
            <v>37399</v>
          </cell>
          <cell r="B6722" t="str">
            <v>CABIDE/GANCHO DE BANHEIRO SIMPLES EM METAL CROMADO</v>
          </cell>
          <cell r="C6722" t="str">
            <v>UN</v>
          </cell>
          <cell r="D6722">
            <v>23.03</v>
          </cell>
        </row>
        <row r="6723">
          <cell r="A6723">
            <v>25004</v>
          </cell>
          <cell r="B6723" t="str">
            <v>CABO DE ALUMINIO NU COM ALMA DE ACO, BITOLA 1/0 AWG</v>
          </cell>
          <cell r="C6723" t="str">
            <v>KG</v>
          </cell>
          <cell r="D6723">
            <v>24.98</v>
          </cell>
        </row>
        <row r="6724">
          <cell r="A6724">
            <v>25002</v>
          </cell>
          <cell r="B6724" t="str">
            <v>CABO DE ALUMINIO NU COM ALMA DE ACO, BITOLA 2 AWG</v>
          </cell>
          <cell r="C6724" t="str">
            <v>KG</v>
          </cell>
          <cell r="D6724">
            <v>25.19</v>
          </cell>
        </row>
        <row r="6725">
          <cell r="A6725">
            <v>37409</v>
          </cell>
          <cell r="B6725" t="str">
            <v>CABO DE ALUMINIO NU COM ALMA DE ACO, BITOLA 2/0 AWG</v>
          </cell>
          <cell r="C6725" t="str">
            <v>KG</v>
          </cell>
          <cell r="D6725">
            <v>24.77</v>
          </cell>
        </row>
        <row r="6726">
          <cell r="A6726">
            <v>841</v>
          </cell>
          <cell r="B6726" t="str">
            <v>CABO DE ALUMINIO NU COM ALMA DE ACO, BITOLA 4 AWG</v>
          </cell>
          <cell r="C6726" t="str">
            <v>KG</v>
          </cell>
          <cell r="D6726">
            <v>25.59</v>
          </cell>
        </row>
        <row r="6727">
          <cell r="A6727">
            <v>25005</v>
          </cell>
          <cell r="B6727" t="str">
            <v>CABO DE ALUMINIO NU SEM ALMA DE ACO, BITOLA 1/0 AWG</v>
          </cell>
          <cell r="C6727" t="str">
            <v>KG</v>
          </cell>
          <cell r="D6727">
            <v>28.06</v>
          </cell>
        </row>
        <row r="6728">
          <cell r="A6728">
            <v>25003</v>
          </cell>
          <cell r="B6728" t="str">
            <v>CABO DE ALUMINIO NU SEM ALMA DE ACO, BITOLA 2 AWG</v>
          </cell>
          <cell r="C6728" t="str">
            <v>KG</v>
          </cell>
          <cell r="D6728">
            <v>29.97</v>
          </cell>
        </row>
        <row r="6729">
          <cell r="A6729">
            <v>37410</v>
          </cell>
          <cell r="B6729" t="str">
            <v>CABO DE ALUMINIO NU SEM ALMA DE ACO, BITOLA 2/0 AWG</v>
          </cell>
          <cell r="C6729" t="str">
            <v>KG</v>
          </cell>
          <cell r="D6729">
            <v>28.06</v>
          </cell>
        </row>
        <row r="6730">
          <cell r="A6730">
            <v>842</v>
          </cell>
          <cell r="B6730" t="str">
            <v>CABO DE ALUMINIO NU SEM ALMA DE ACO, BITOLA 4 AWG</v>
          </cell>
          <cell r="C6730" t="str">
            <v>KG</v>
          </cell>
          <cell r="D6730">
            <v>31.56</v>
          </cell>
        </row>
        <row r="6731">
          <cell r="A6731">
            <v>993</v>
          </cell>
          <cell r="B6731" t="str">
            <v>CABO DE COBRE ISOLAMENTO ANTI-CHAMA 0,6/1KV 1,5MM2 (1 CONDUTOR) TP SINTENAX PIRELLI OU EQUIV</v>
          </cell>
          <cell r="C6731" t="str">
            <v>M</v>
          </cell>
          <cell r="D6731">
            <v>1.43</v>
          </cell>
        </row>
        <row r="6732">
          <cell r="A6732">
            <v>1020</v>
          </cell>
          <cell r="B6732" t="str">
            <v>CABO DE COBRE ISOLAMENTO ANTI-CHAMA 0,6/1KV 10MM2 (1 CONDUTOR) TP SINTENAX   PIRELLI OU EQUIV</v>
          </cell>
          <cell r="C6732" t="str">
            <v>M</v>
          </cell>
          <cell r="D6732">
            <v>5.88</v>
          </cell>
        </row>
        <row r="6733">
          <cell r="A6733">
            <v>999</v>
          </cell>
          <cell r="B6733" t="str">
            <v>CABO DE COBRE ISOLAMENTO ANTI-CHAMA 0,6/1KV 150MM2 (1 CONDUTOR) TP SINTENAX PIRELLI OU EQUIV</v>
          </cell>
          <cell r="C6733" t="str">
            <v>M</v>
          </cell>
          <cell r="D6733">
            <v>69.819999999999993</v>
          </cell>
        </row>
        <row r="6734">
          <cell r="A6734">
            <v>1022</v>
          </cell>
          <cell r="B6734" t="str">
            <v>CABO DE COBRE ISOLAMENTO ANTI-CHAMA 0,6/1KV 2,5MM2 (1 CONDUTOR) TP SINTENAX   PIRELLI OU EQUIV</v>
          </cell>
          <cell r="C6734" t="str">
            <v>M</v>
          </cell>
          <cell r="D6734">
            <v>1.84</v>
          </cell>
        </row>
        <row r="6735">
          <cell r="A6735">
            <v>1015</v>
          </cell>
          <cell r="B6735" t="str">
            <v>CABO DE COBRE ISOLAMENTO ANTI-CHAMA 0,6/1KV 240MM2 (1 CONDUTOR)TP SINTENAX PIRELLI OU EQUIV</v>
          </cell>
          <cell r="C6735" t="str">
            <v>M</v>
          </cell>
          <cell r="D6735">
            <v>115.89</v>
          </cell>
        </row>
        <row r="6736">
          <cell r="A6736">
            <v>1001</v>
          </cell>
          <cell r="B6736" t="str">
            <v>CABO DE COBRE ISOLAMENTO ANTI-CHAMA 0,6/1KV 300MM2 (1 CONDUTOR) TP SINTENAX PIRELLI OU EQUIV</v>
          </cell>
          <cell r="C6736" t="str">
            <v>M</v>
          </cell>
          <cell r="D6736">
            <v>137.86000000000001</v>
          </cell>
        </row>
        <row r="6737">
          <cell r="A6737">
            <v>977</v>
          </cell>
          <cell r="B6737" t="str">
            <v>CABO DE COBRE ISOLAMENTO ANTI-CHAMA 0,6/1KV 70MM2 (1 CONDUTOR) TP SINTENAX PIRELLI OU EQUIV</v>
          </cell>
          <cell r="C6737" t="str">
            <v>M</v>
          </cell>
          <cell r="D6737">
            <v>33.950000000000003</v>
          </cell>
        </row>
        <row r="6738">
          <cell r="A6738">
            <v>998</v>
          </cell>
          <cell r="B6738" t="str">
            <v>CABO DE COBRE ISOLAMENTO ANTI-CHAMA 0,6/1KV 95MM2 (1 CONDUTOR) TP SINTENAX PIRELLI OU EQUIV</v>
          </cell>
          <cell r="C6738" t="str">
            <v>M</v>
          </cell>
          <cell r="D6738">
            <v>47.57</v>
          </cell>
        </row>
        <row r="6739">
          <cell r="A6739">
            <v>876</v>
          </cell>
          <cell r="B6739" t="str">
            <v>CABO DE COBRE ISOLAMENTO ANTI-CHAMA 20/35KV 120MM2 TP EPROTENAX FX3 PIRELLI OU EQUIV</v>
          </cell>
          <cell r="C6739" t="str">
            <v>M</v>
          </cell>
          <cell r="D6739">
            <v>214.53</v>
          </cell>
        </row>
        <row r="6740">
          <cell r="A6740">
            <v>877</v>
          </cell>
          <cell r="B6740" t="str">
            <v>CABO DE COBRE ISOLAMENTO ANTI-CHAMA 20/35KV 150MM2 TP EPROTENAX FX3 PIRELLI OU EQUIV</v>
          </cell>
          <cell r="C6740" t="str">
            <v>M</v>
          </cell>
          <cell r="D6740">
            <v>239.11</v>
          </cell>
        </row>
        <row r="6741">
          <cell r="A6741">
            <v>882</v>
          </cell>
          <cell r="B6741" t="str">
            <v>CABO DE COBRE ISOLAMENTO ANTI-CHAMA 20/35KV 185MM2 TP EPROTENAX FX3 PIRELLI OU EQUIV</v>
          </cell>
          <cell r="C6741" t="str">
            <v>M</v>
          </cell>
          <cell r="D6741">
            <v>272.10000000000002</v>
          </cell>
        </row>
        <row r="6742">
          <cell r="A6742">
            <v>878</v>
          </cell>
          <cell r="B6742" t="str">
            <v>CABO DE COBRE ISOLAMENTO ANTI-CHAMA 20/35KV 240MM2 TP EPROTENAX FX3 PIRELLI OU EQUIV</v>
          </cell>
          <cell r="C6742" t="str">
            <v>M</v>
          </cell>
          <cell r="D6742">
            <v>324.47000000000003</v>
          </cell>
        </row>
        <row r="6743">
          <cell r="A6743">
            <v>879</v>
          </cell>
          <cell r="B6743" t="str">
            <v>CABO DE COBRE ISOLAMENTO ANTI-CHAMA 20/35KV 300MM2 TP EPROTENAX FX3 PIRELLI OU EQUIV</v>
          </cell>
          <cell r="C6743" t="str">
            <v>M</v>
          </cell>
          <cell r="D6743">
            <v>377.11</v>
          </cell>
        </row>
        <row r="6744">
          <cell r="A6744">
            <v>880</v>
          </cell>
          <cell r="B6744" t="str">
            <v>CABO DE COBRE ISOLAMENTO ANTI-CHAMA 20/35KV 400MM2 TP EPROTENAX FX3 PIRELLI OU EQUIV</v>
          </cell>
          <cell r="C6744" t="str">
            <v>M</v>
          </cell>
          <cell r="D6744">
            <v>445.84</v>
          </cell>
        </row>
        <row r="6745">
          <cell r="A6745">
            <v>873</v>
          </cell>
          <cell r="B6745" t="str">
            <v>CABO DE COBRE ISOLAMENTO ANTI-CHAMA 20/35KV 50MM2 TP EPROTENAX FX3 PIRELLI OU EQUIV</v>
          </cell>
          <cell r="C6745" t="str">
            <v>M</v>
          </cell>
          <cell r="D6745">
            <v>136.9</v>
          </cell>
        </row>
        <row r="6746">
          <cell r="A6746">
            <v>881</v>
          </cell>
          <cell r="B6746" t="str">
            <v>CABO DE COBRE ISOLAMENTO ANTI-CHAMA 20/35KV 500MM2 TP EPROTENAX FX3 PIRELLI OU EQUIV</v>
          </cell>
          <cell r="C6746" t="str">
            <v>M</v>
          </cell>
          <cell r="D6746">
            <v>531.75</v>
          </cell>
        </row>
        <row r="6747">
          <cell r="A6747">
            <v>874</v>
          </cell>
          <cell r="B6747" t="str">
            <v>CABO DE COBRE ISOLAMENTO ANTI-CHAMA 20/35KV 70MM2 TP EPROTENAX FX3 PIRELLI OU EQUIV</v>
          </cell>
          <cell r="C6747" t="str">
            <v>M</v>
          </cell>
          <cell r="D6747">
            <v>163.33000000000001</v>
          </cell>
        </row>
        <row r="6748">
          <cell r="A6748">
            <v>875</v>
          </cell>
          <cell r="B6748" t="str">
            <v>CABO DE COBRE ISOLAMENTO ANTI-CHAMA 20/35KV 95MM2 TP EPROTENAX FX3 PIRELLI OU EQUIV</v>
          </cell>
          <cell r="C6748" t="str">
            <v>M</v>
          </cell>
          <cell r="D6748">
            <v>189.82</v>
          </cell>
        </row>
        <row r="6749">
          <cell r="A6749">
            <v>983</v>
          </cell>
          <cell r="B6749" t="str">
            <v>CABO DE COBRE ISOLAMENTO ANTI-CHAMA 450/750V 1,5MM2, TP PIRASTIC PIRELLI OU EQUIV</v>
          </cell>
          <cell r="C6749" t="str">
            <v>M</v>
          </cell>
          <cell r="D6749">
            <v>1.02</v>
          </cell>
        </row>
        <row r="6750">
          <cell r="A6750">
            <v>985</v>
          </cell>
          <cell r="B6750" t="str">
            <v>CABO DE COBRE ISOLAMENTO ANTI-CHAMA 450/750V 10MM2, TP PIRASTIC PIRELLI OU EQUIV</v>
          </cell>
          <cell r="C6750" t="str">
            <v>M</v>
          </cell>
          <cell r="D6750">
            <v>5.27</v>
          </cell>
        </row>
        <row r="6751">
          <cell r="A6751">
            <v>1006</v>
          </cell>
          <cell r="B6751" t="str">
            <v>CABO DE COBRE ISOLAMENTO ANTI-CHAMA 450/750V 120MM2, TP PIRASTIC PIRELLI OU EQUIV</v>
          </cell>
          <cell r="C6751" t="str">
            <v>M</v>
          </cell>
          <cell r="D6751">
            <v>51.95</v>
          </cell>
        </row>
        <row r="6752">
          <cell r="A6752">
            <v>990</v>
          </cell>
          <cell r="B6752" t="str">
            <v>CABO DE COBRE ISOLAMENTO ANTI-CHAMA 450/750V 150MM2, TP PIRASTIC PIRELLI OU EQUIV</v>
          </cell>
          <cell r="C6752" t="str">
            <v>M</v>
          </cell>
          <cell r="D6752">
            <v>62.77</v>
          </cell>
        </row>
        <row r="6753">
          <cell r="A6753">
            <v>1005</v>
          </cell>
          <cell r="B6753" t="str">
            <v>CABO DE COBRE ISOLAMENTO ANTI-CHAMA 450/750V 185MM2, TP PIRASTIC PIRELLI OU EQUIV</v>
          </cell>
          <cell r="C6753" t="str">
            <v>M</v>
          </cell>
          <cell r="D6753">
            <v>78.510000000000005</v>
          </cell>
        </row>
        <row r="6754">
          <cell r="A6754">
            <v>984</v>
          </cell>
          <cell r="B6754" t="str">
            <v>CABO DE COBRE ISOLAMENTO ANTI-CHAMA 450/750V 2,5MM2, TP PIRASTIC PIRELLI OU EQUIV</v>
          </cell>
          <cell r="C6754" t="str">
            <v>M</v>
          </cell>
          <cell r="D6754">
            <v>1.43</v>
          </cell>
        </row>
        <row r="6755">
          <cell r="A6755">
            <v>991</v>
          </cell>
          <cell r="B6755" t="str">
            <v>CABO DE COBRE ISOLAMENTO ANTI-CHAMA 450/750V 240MM2, TP PIRASTIC PIRELLI OU EQUIV</v>
          </cell>
          <cell r="C6755" t="str">
            <v>M</v>
          </cell>
          <cell r="D6755">
            <v>102.2</v>
          </cell>
        </row>
        <row r="6756">
          <cell r="A6756">
            <v>986</v>
          </cell>
          <cell r="B6756" t="str">
            <v>CABO DE COBRE ISOLAMENTO ANTI-CHAMA 450/750V 25MM2, TP PIRASTIC PIRELLI OU EQUIV</v>
          </cell>
          <cell r="C6756" t="str">
            <v>M</v>
          </cell>
          <cell r="D6756">
            <v>11.77</v>
          </cell>
        </row>
        <row r="6757">
          <cell r="A6757">
            <v>1024</v>
          </cell>
          <cell r="B6757" t="str">
            <v>CABO DE COBRE ISOLAMENTO ANTI-CHAMA 450/750V 300MM2, TP PIRASTIC PIRELLI OU EQUIV</v>
          </cell>
          <cell r="C6757" t="str">
            <v>M</v>
          </cell>
          <cell r="D6757">
            <v>124.24</v>
          </cell>
        </row>
        <row r="6758">
          <cell r="A6758">
            <v>987</v>
          </cell>
          <cell r="B6758" t="str">
            <v>CABO DE COBRE ISOLAMENTO ANTI-CHAMA 450/750V 35MM2, TP PIRASTIC PIRELLI OU EQUIV</v>
          </cell>
          <cell r="C6758" t="str">
            <v>M</v>
          </cell>
          <cell r="D6758">
            <v>15.6</v>
          </cell>
        </row>
        <row r="6759">
          <cell r="A6759">
            <v>1003</v>
          </cell>
          <cell r="B6759" t="str">
            <v>CABO DE COBRE ISOLAMENTO ANTI-CHAMA 450/750V 4MM2, TP PIRASTIC PIRELLI OU EQUIV</v>
          </cell>
          <cell r="C6759" t="str">
            <v>M</v>
          </cell>
          <cell r="D6759">
            <v>2.0499999999999998</v>
          </cell>
        </row>
        <row r="6760">
          <cell r="A6760">
            <v>992</v>
          </cell>
          <cell r="B6760" t="str">
            <v>CABO DE COBRE ISOLAMENTO ANTI-CHAMA 450/750V 400MM2 TP PIRASTIC PIRELLI OU EQUIV</v>
          </cell>
          <cell r="C6760" t="str">
            <v>M</v>
          </cell>
          <cell r="D6760">
            <v>161.47999999999999</v>
          </cell>
        </row>
        <row r="6761">
          <cell r="A6761">
            <v>1007</v>
          </cell>
          <cell r="B6761" t="str">
            <v>CABO DE COBRE ISOLAMENTO ANTI-CHAMA 450/750V 50MM2, TP PIRASTIC PIRELLI OU EQUIV</v>
          </cell>
          <cell r="C6761" t="str">
            <v>M</v>
          </cell>
          <cell r="D6761">
            <v>21.08</v>
          </cell>
        </row>
        <row r="6762">
          <cell r="A6762">
            <v>1008</v>
          </cell>
          <cell r="B6762" t="str">
            <v>CABO DE COBRE ISOLAMENTO ANTI-CHAMA 450/750V 6MM2, TP PIRASTIC PIRELLI OU EQUIV</v>
          </cell>
          <cell r="C6762" t="str">
            <v>M</v>
          </cell>
          <cell r="D6762">
            <v>3.14</v>
          </cell>
        </row>
        <row r="6763">
          <cell r="A6763">
            <v>988</v>
          </cell>
          <cell r="B6763" t="str">
            <v>CABO DE COBRE ISOLAMENTO ANTI-CHAMA 450/750V 70MM2, TP PIRASTIC PIRELLI OU SIMILAR</v>
          </cell>
          <cell r="C6763" t="str">
            <v>M</v>
          </cell>
          <cell r="D6763">
            <v>30.94</v>
          </cell>
        </row>
        <row r="6764">
          <cell r="A6764">
            <v>989</v>
          </cell>
          <cell r="B6764" t="str">
            <v>CABO DE COBRE ISOLAMENTO ANTI-CHAMA 450/750V 95MM2, TP PIRASTIC PIRELLI OU EQUIV</v>
          </cell>
          <cell r="C6764" t="str">
            <v>M</v>
          </cell>
          <cell r="D6764">
            <v>41.68</v>
          </cell>
        </row>
        <row r="6765">
          <cell r="A6765">
            <v>862</v>
          </cell>
          <cell r="B6765" t="str">
            <v>CABO DE COBRE NU 10 MM2 MEIO-DURO</v>
          </cell>
          <cell r="C6765" t="str">
            <v>M</v>
          </cell>
          <cell r="D6765">
            <v>3.89</v>
          </cell>
        </row>
        <row r="6766">
          <cell r="A6766">
            <v>866</v>
          </cell>
          <cell r="B6766" t="str">
            <v>CABO DE COBRE NU 120 MM2 MEIO-DURO</v>
          </cell>
          <cell r="C6766" t="str">
            <v>M</v>
          </cell>
          <cell r="D6766">
            <v>47.89</v>
          </cell>
        </row>
        <row r="6767">
          <cell r="A6767">
            <v>892</v>
          </cell>
          <cell r="B6767" t="str">
            <v>CABO DE COBRE NU 150 MM2 MEIO-DURO</v>
          </cell>
          <cell r="C6767" t="str">
            <v>M</v>
          </cell>
          <cell r="D6767">
            <v>60.9</v>
          </cell>
        </row>
        <row r="6768">
          <cell r="A6768">
            <v>857</v>
          </cell>
          <cell r="B6768" t="str">
            <v>CABO DE COBRE NU 16 MM2 MEIO-DURO</v>
          </cell>
          <cell r="C6768" t="str">
            <v>M</v>
          </cell>
          <cell r="D6768">
            <v>6.2</v>
          </cell>
        </row>
        <row r="6769">
          <cell r="A6769">
            <v>37404</v>
          </cell>
          <cell r="B6769" t="str">
            <v>CABO DE COBRE NU 185 MM2 MEIO-DURO</v>
          </cell>
          <cell r="C6769" t="str">
            <v>M</v>
          </cell>
          <cell r="D6769">
            <v>73.23</v>
          </cell>
        </row>
        <row r="6770">
          <cell r="A6770">
            <v>868</v>
          </cell>
          <cell r="B6770" t="str">
            <v>CABO DE COBRE NU 25 MM2 MEIO-DURO</v>
          </cell>
          <cell r="C6770" t="str">
            <v>M</v>
          </cell>
          <cell r="D6770">
            <v>9.57</v>
          </cell>
        </row>
        <row r="6771">
          <cell r="A6771">
            <v>870</v>
          </cell>
          <cell r="B6771" t="str">
            <v>CABO DE COBRE NU 300 MM2 MEIO-DURO</v>
          </cell>
          <cell r="C6771" t="str">
            <v>M</v>
          </cell>
          <cell r="D6771">
            <v>126.19</v>
          </cell>
        </row>
        <row r="6772">
          <cell r="A6772">
            <v>863</v>
          </cell>
          <cell r="B6772" t="str">
            <v>CABO DE COBRE NU 35 MM2 MEIO-DURO</v>
          </cell>
          <cell r="C6772" t="str">
            <v>M</v>
          </cell>
          <cell r="D6772">
            <v>13.23</v>
          </cell>
        </row>
        <row r="6773">
          <cell r="A6773">
            <v>867</v>
          </cell>
          <cell r="B6773" t="str">
            <v>CABO DE COBRE NU 50 MM2 MEIO-DURO</v>
          </cell>
          <cell r="C6773" t="str">
            <v>M</v>
          </cell>
          <cell r="D6773">
            <v>18.420000000000002</v>
          </cell>
        </row>
        <row r="6774">
          <cell r="A6774">
            <v>891</v>
          </cell>
          <cell r="B6774" t="str">
            <v>CABO DE COBRE NU 500 MM2 MEIO-DURO</v>
          </cell>
          <cell r="C6774" t="str">
            <v>M</v>
          </cell>
          <cell r="D6774">
            <v>211.93</v>
          </cell>
        </row>
        <row r="6775">
          <cell r="A6775">
            <v>864</v>
          </cell>
          <cell r="B6775" t="str">
            <v>CABO DE COBRE NU 70 MM2 MEIO-DURO</v>
          </cell>
          <cell r="C6775" t="str">
            <v>M</v>
          </cell>
          <cell r="D6775">
            <v>25.95</v>
          </cell>
        </row>
        <row r="6776">
          <cell r="A6776">
            <v>865</v>
          </cell>
          <cell r="B6776" t="str">
            <v>CABO DE COBRE NU 95 MM2 MEIO-DURO</v>
          </cell>
          <cell r="C6776" t="str">
            <v>M</v>
          </cell>
          <cell r="D6776">
            <v>36.56</v>
          </cell>
        </row>
        <row r="6777">
          <cell r="A6777">
            <v>948</v>
          </cell>
          <cell r="B6777" t="str">
            <v>CABO DE COBRE UNIPOLAR 10 MM2, BLINDADO, ISOLACAO 3,6/6 KV EPR, COBERTURA EM PVC</v>
          </cell>
          <cell r="C6777" t="str">
            <v>M</v>
          </cell>
          <cell r="D6777">
            <v>22.64</v>
          </cell>
        </row>
        <row r="6778">
          <cell r="A6778">
            <v>947</v>
          </cell>
          <cell r="B6778" t="str">
            <v>CABO DE COBRE UNIPOLAR 16 MM2, BLINDADO, ISOLACAO 3,6/6 KV EPR, COBERTURA EM PVC</v>
          </cell>
          <cell r="C6778" t="str">
            <v>M</v>
          </cell>
          <cell r="D6778">
            <v>23.03</v>
          </cell>
        </row>
        <row r="6779">
          <cell r="A6779">
            <v>911</v>
          </cell>
          <cell r="B6779" t="str">
            <v>CABO DE COBRE UNIPOLAR 16 MM2, BLINDADO, ISOLACAO 6/10 KV EPR, COBERTURA EM PVC</v>
          </cell>
          <cell r="C6779" t="str">
            <v>M</v>
          </cell>
          <cell r="D6779">
            <v>33.49</v>
          </cell>
        </row>
        <row r="6780">
          <cell r="A6780">
            <v>925</v>
          </cell>
          <cell r="B6780" t="str">
            <v>CABO DE COBRE UNIPOLAR 25 MM2, BLINDADO, ISOLACAO 3,6/6 KV EPR, COBERTURA EM PVC</v>
          </cell>
          <cell r="C6780" t="str">
            <v>M</v>
          </cell>
          <cell r="D6780">
            <v>30.95</v>
          </cell>
        </row>
        <row r="6781">
          <cell r="A6781">
            <v>954</v>
          </cell>
          <cell r="B6781" t="str">
            <v>CABO DE COBRE UNIPOLAR 25MM2, BLINDADO, ISOLACAO 6/10 KV EPR, COBERTURA EM PVC</v>
          </cell>
          <cell r="C6781" t="str">
            <v>M</v>
          </cell>
          <cell r="D6781">
            <v>34.200000000000003</v>
          </cell>
        </row>
        <row r="6782">
          <cell r="A6782">
            <v>901</v>
          </cell>
          <cell r="B6782" t="str">
            <v>CABO DE COBRE UNIPOLAR 35 MM2, BLINDADO, ISOLACAO 12/20 KV EPR, COBERTURA EM PVC</v>
          </cell>
          <cell r="C6782" t="str">
            <v>M</v>
          </cell>
          <cell r="D6782">
            <v>36.6</v>
          </cell>
        </row>
        <row r="6783">
          <cell r="A6783">
            <v>926</v>
          </cell>
          <cell r="B6783" t="str">
            <v>CABO DE COBRE UNIPOLAR 35 MM2, BLINDADO, ISOLACAO 3,6/6 KV EPR, COBERTURA EM PVC</v>
          </cell>
          <cell r="C6783" t="str">
            <v>M</v>
          </cell>
          <cell r="D6783">
            <v>38.68</v>
          </cell>
        </row>
        <row r="6784">
          <cell r="A6784">
            <v>912</v>
          </cell>
          <cell r="B6784" t="str">
            <v>CABO DE COBRE UNIPOLAR 35 MM2, BLINDADO, ISOLACAO 6/10 KV EPR, COBERTURA EM PVC</v>
          </cell>
          <cell r="C6784" t="str">
            <v>M</v>
          </cell>
          <cell r="D6784">
            <v>38.909999999999997</v>
          </cell>
        </row>
        <row r="6785">
          <cell r="A6785">
            <v>955</v>
          </cell>
          <cell r="B6785" t="str">
            <v>CABO DE COBRE UNIPOLAR 50 MM2, BLINDADO, ISOLACAO 12/20 KV EPR, COBERTURA EM PVC</v>
          </cell>
          <cell r="C6785" t="str">
            <v>M</v>
          </cell>
          <cell r="D6785">
            <v>46.45</v>
          </cell>
        </row>
        <row r="6786">
          <cell r="A6786">
            <v>946</v>
          </cell>
          <cell r="B6786" t="str">
            <v>CABO DE COBRE UNIPOLAR 50 MM2, BLINDADO, ISOLACAO 3,6/6 KV EPR, COBERTURA EM PVC</v>
          </cell>
          <cell r="C6786" t="str">
            <v>M</v>
          </cell>
          <cell r="D6786">
            <v>52.22</v>
          </cell>
        </row>
        <row r="6787">
          <cell r="A6787">
            <v>953</v>
          </cell>
          <cell r="B6787" t="str">
            <v>CABO DE COBRE UNIPOLAR 50 MM2, BLINDADO, ISOLACAO 6/10 KV EPR, COBERTURA EM PVC</v>
          </cell>
          <cell r="C6787" t="str">
            <v>M</v>
          </cell>
          <cell r="D6787">
            <v>47.52</v>
          </cell>
        </row>
        <row r="6788">
          <cell r="A6788">
            <v>902</v>
          </cell>
          <cell r="B6788" t="str">
            <v>CABO DE COBRE UNIPOLAR 70 MM2, BLINDADO, ISOLACAO 12/20 KV EPR, COBERTURA EM PVC</v>
          </cell>
          <cell r="C6788" t="str">
            <v>M</v>
          </cell>
          <cell r="D6788">
            <v>57.77</v>
          </cell>
        </row>
        <row r="6789">
          <cell r="A6789">
            <v>927</v>
          </cell>
          <cell r="B6789" t="str">
            <v>CABO DE COBRE UNIPOLAR 70 MM2, BLINDADO, ISOLACAO 3,6/6 KV EPR, COBERTURA EM PVC</v>
          </cell>
          <cell r="C6789" t="str">
            <v>M</v>
          </cell>
          <cell r="D6789">
            <v>55.99</v>
          </cell>
        </row>
        <row r="6790">
          <cell r="A6790">
            <v>913</v>
          </cell>
          <cell r="B6790" t="str">
            <v>CABO DE COBRE UNIPOLAR 70 MM2, BLINDADO, ISOLACAO 6/10 KV EPR, COBERTURA EM PVC</v>
          </cell>
          <cell r="C6790" t="str">
            <v>M</v>
          </cell>
          <cell r="D6790">
            <v>62.5</v>
          </cell>
        </row>
        <row r="6791">
          <cell r="A6791">
            <v>903</v>
          </cell>
          <cell r="B6791" t="str">
            <v>CABO DE COBRE UNIPOLAR 95 MM2, BLINDADO, ISOLACAO 12/20 KV EPR, COBERTURA EM PVC</v>
          </cell>
          <cell r="C6791" t="str">
            <v>M</v>
          </cell>
          <cell r="D6791">
            <v>70.73</v>
          </cell>
        </row>
        <row r="6792">
          <cell r="A6792">
            <v>945</v>
          </cell>
          <cell r="B6792" t="str">
            <v>CABO DE COBRE UNIPOLAR 95 MM2, BLINDADO, ISOLACAO 3,6/6 KV EPR, COBERTURA EM PVC</v>
          </cell>
          <cell r="C6792" t="str">
            <v>M</v>
          </cell>
          <cell r="D6792">
            <v>74.819999999999993</v>
          </cell>
        </row>
        <row r="6793">
          <cell r="A6793">
            <v>914</v>
          </cell>
          <cell r="B6793" t="str">
            <v>CABO DE COBRE UNIPOLAR 95 MM2, BLINDADO, ISOLACAO 6/10 KV EPR, COBERTURA EM PVC</v>
          </cell>
          <cell r="C6793" t="str">
            <v>M</v>
          </cell>
          <cell r="D6793">
            <v>76.650000000000006</v>
          </cell>
        </row>
        <row r="6794">
          <cell r="A6794">
            <v>1017</v>
          </cell>
          <cell r="B6794" t="str">
            <v>CABO DE COBRE, FLEXIVEL, CLASSE 4 OU 5, ISOLACAO EM PVC/A, ANTICHAMA BWF-B, COBERTURA PVC-ST1, ANTICHAMA BWF-B, 1 CONDUTOR, 0,6/1 KV, SECAO NOMINAL 120 MM2</v>
          </cell>
          <cell r="C6794" t="str">
            <v>M</v>
          </cell>
          <cell r="D6794">
            <v>58.54</v>
          </cell>
        </row>
        <row r="6795">
          <cell r="A6795">
            <v>995</v>
          </cell>
          <cell r="B6795" t="str">
            <v>CABO DE COBRE, FLEXIVEL, CLASSE 4 OU 5, ISOLACAO EM PVC/A, ANTICHAMA BWF-B, COBERTURA PVC-ST1, ANTICHAMA BWF-B, 1 CONDUTOR, 0,6/1 KV, SECAO NOMINAL 16 MM2</v>
          </cell>
          <cell r="C6795" t="str">
            <v>M</v>
          </cell>
          <cell r="D6795">
            <v>8.17</v>
          </cell>
        </row>
        <row r="6796">
          <cell r="A6796">
            <v>1000</v>
          </cell>
          <cell r="B6796" t="str">
            <v>CABO DE COBRE, FLEXIVEL, CLASSE 4 OU 5, ISOLACAO EM PVC/A, ANTICHAMA BWF-B, COBERTURA PVC-ST1, ANTICHAMA BWF-B, 1 CONDUTOR, 0,6/1 KV, SECAO NOMINAL 185 MM2</v>
          </cell>
          <cell r="C6796" t="str">
            <v>M</v>
          </cell>
          <cell r="D6796">
            <v>88.92</v>
          </cell>
        </row>
        <row r="6797">
          <cell r="A6797">
            <v>996</v>
          </cell>
          <cell r="B6797" t="str">
            <v>CABO DE COBRE, FLEXIVEL, CLASSE 4 OU 5, ISOLACAO EM PVC/A, ANTICHAMA BWF-B, COBERTURA PVC-ST1, ANTICHAMA BWF-B, 1 CONDUTOR, 0,6/1 KV, SECAO NOMINAL 25 MM2</v>
          </cell>
          <cell r="C6797" t="str">
            <v>M</v>
          </cell>
          <cell r="D6797">
            <v>12.44</v>
          </cell>
        </row>
        <row r="6798">
          <cell r="A6798">
            <v>1019</v>
          </cell>
          <cell r="B6798" t="str">
            <v>CABO DE COBRE, FLEXIVEL, CLASSE 4 OU 5, ISOLACAO EM PVC/A, ANTICHAMA BWF-B, COBERTURA PVC-ST1, ANTICHAMA BWF-B, 1 CONDUTOR, 0,6/1 KV, SECAO NOMINAL 35 MM2</v>
          </cell>
          <cell r="C6798" t="str">
            <v>M</v>
          </cell>
          <cell r="D6798">
            <v>17.149999999999999</v>
          </cell>
        </row>
        <row r="6799">
          <cell r="A6799">
            <v>1021</v>
          </cell>
          <cell r="B6799" t="str">
            <v>CABO DE COBRE, FLEXIVEL, CLASSE 4 OU 5, ISOLACAO EM PVC/A, ANTICHAMA BWF-B, COBERTURA PVC-ST1, ANTICHAMA BWF-B, 1 CONDUTOR, 0,6/1 KV, SECAO NOMINAL 4 MM2</v>
          </cell>
          <cell r="C6799" t="str">
            <v>M</v>
          </cell>
          <cell r="D6799">
            <v>2.4300000000000002</v>
          </cell>
        </row>
        <row r="6800">
          <cell r="A6800">
            <v>1018</v>
          </cell>
          <cell r="B6800" t="str">
            <v>CABO DE COBRE, FLEXIVEL, CLASSE 4 OU 5, ISOLACAO EM PVC/A, ANTICHAMA BWF-B, COBERTURA PVC-ST1, ANTICHAMA BWF-B, 1 CONDUTOR, 0,6/1 KV, SECAO NOMINAL 50 MM2.</v>
          </cell>
          <cell r="C6800" t="str">
            <v>M</v>
          </cell>
          <cell r="D6800">
            <v>24.44</v>
          </cell>
        </row>
        <row r="6801">
          <cell r="A6801">
            <v>994</v>
          </cell>
          <cell r="B6801" t="str">
            <v>CABO DE COBRE, FLEXIVEL, CLASSE 4 OU 5, ISOLACAO EM PVC/A, ANTICHAMA BWF-B, COBERTURA PVC-ST1, ANTICHAMA BWF-B, 1 CONDUTOR, 0,6/1 KV, SECAO NOMINAL 6 MM2</v>
          </cell>
          <cell r="C6801" t="str">
            <v>M</v>
          </cell>
          <cell r="D6801">
            <v>3.32</v>
          </cell>
        </row>
        <row r="6802">
          <cell r="A6802">
            <v>39251</v>
          </cell>
          <cell r="B6802" t="str">
            <v>CABO DE COBRE, FLEXIVEL, CLASSE 4 OU 5, ISOLACAO EM PVC/A, ANTICHAMA BWF-B, 1 CONDUTOR, 450/750 V, SECAO NOMINAL 0,5 MM2</v>
          </cell>
          <cell r="C6802" t="str">
            <v>M</v>
          </cell>
          <cell r="D6802">
            <v>0.32</v>
          </cell>
        </row>
        <row r="6803">
          <cell r="A6803">
            <v>1011</v>
          </cell>
          <cell r="B6803" t="str">
            <v>CABO DE COBRE, FLEXIVEL, CLASSE 4 OU 5, ISOLACAO EM PVC/A, ANTICHAMA BWF-B, 1 CONDUTOR, 450/750 V, SECAO NOMINAL 0,75 MM2</v>
          </cell>
          <cell r="C6803" t="str">
            <v>M</v>
          </cell>
          <cell r="D6803">
            <v>0.45</v>
          </cell>
        </row>
        <row r="6804">
          <cell r="A6804">
            <v>39252</v>
          </cell>
          <cell r="B6804" t="str">
            <v>CABO DE COBRE, FLEXIVEL, CLASSE 4 OU 5, ISOLACAO EM PVC/A, ANTICHAMA BWF-B, 1 CONDUTOR, 450/750 V, SECAO NOMINAL 1,0 MM2</v>
          </cell>
          <cell r="C6804" t="str">
            <v>M</v>
          </cell>
          <cell r="D6804">
            <v>0.54</v>
          </cell>
        </row>
        <row r="6805">
          <cell r="A6805">
            <v>1013</v>
          </cell>
          <cell r="B6805" t="str">
            <v>CABO DE COBRE, FLEXIVEL, CLASSE 4 OU 5, ISOLACAO EM PVC/A, ANTICHAMA BWF-B, 1 CONDUTOR, 450/750 V, SECAO NOMINAL 1,5 MM2</v>
          </cell>
          <cell r="C6805" t="str">
            <v>M</v>
          </cell>
          <cell r="D6805">
            <v>0.71</v>
          </cell>
        </row>
        <row r="6806">
          <cell r="A6806">
            <v>980</v>
          </cell>
          <cell r="B6806" t="str">
            <v>CABO DE COBRE, FLEXIVEL, CLASSE 4 OU 5, ISOLACAO EM PVC/A, ANTICHAMA BWF-B, 1 CONDUTOR, 450/750 V, SECAO NOMINAL 10 MM2</v>
          </cell>
          <cell r="C6806" t="str">
            <v>M</v>
          </cell>
          <cell r="D6806">
            <v>4.88</v>
          </cell>
        </row>
        <row r="6807">
          <cell r="A6807">
            <v>39237</v>
          </cell>
          <cell r="B6807" t="str">
            <v>CABO DE COBRE, FLEXIVEL, CLASSE 4 OU 5, ISOLACAO EM PVC/A, ANTICHAMA BWF-B, 1 CONDUTOR, 450/750 V, SECAO NOMINAL 120 MM2</v>
          </cell>
          <cell r="C6807" t="str">
            <v>M</v>
          </cell>
          <cell r="D6807">
            <v>57.93</v>
          </cell>
        </row>
        <row r="6808">
          <cell r="A6808">
            <v>979</v>
          </cell>
          <cell r="B6808" t="str">
            <v>CABO DE COBRE, FLEXIVEL, CLASSE 4 OU 5, ISOLACAO EM PVC/A, ANTICHAMA BWF-B, 1 CONDUTOR, 450/750 V, SECAO NOMINAL 16 MM2</v>
          </cell>
          <cell r="C6808" t="str">
            <v>M</v>
          </cell>
          <cell r="D6808">
            <v>7.53</v>
          </cell>
        </row>
        <row r="6809">
          <cell r="A6809">
            <v>1014</v>
          </cell>
          <cell r="B6809" t="str">
            <v>CABO DE COBRE, FLEXIVEL, CLASSE 4 OU 5, ISOLACAO EM PVC/A, ANTICHAMA BWF-B, 1 CONDUTOR, 450/750 V, SECAO NOMINAL 2,5 MM2</v>
          </cell>
          <cell r="C6809" t="str">
            <v>M</v>
          </cell>
          <cell r="D6809">
            <v>1.1399999999999999</v>
          </cell>
        </row>
        <row r="6810">
          <cell r="A6810">
            <v>39240</v>
          </cell>
          <cell r="B6810" t="str">
            <v>CABO DE COBRE, FLEXIVEL, CLASSE 4 OU 5, ISOLACAO EM PVC/A, ANTICHAMA BWF-B, 1 CONDUTOR, 450/750 V, SECAO NOMINAL 240 MM2</v>
          </cell>
          <cell r="C6810" t="str">
            <v>M</v>
          </cell>
          <cell r="D6810">
            <v>116.34</v>
          </cell>
        </row>
        <row r="6811">
          <cell r="A6811">
            <v>39232</v>
          </cell>
          <cell r="B6811" t="str">
            <v>CABO DE COBRE, FLEXIVEL, CLASSE 4 OU 5, ISOLACAO EM PVC/A, ANTICHAMA BWF-B, 1 CONDUTOR, 450/750 V, SECAO NOMINAL 25 MM2</v>
          </cell>
          <cell r="C6811" t="str">
            <v>M</v>
          </cell>
          <cell r="D6811">
            <v>12.08</v>
          </cell>
        </row>
        <row r="6812">
          <cell r="A6812">
            <v>39233</v>
          </cell>
          <cell r="B6812" t="str">
            <v>CABO DE COBRE, FLEXIVEL, CLASSE 4 OU 5, ISOLACAO EM PVC/A, ANTICHAMA BWF-B, 1 CONDUTOR, 450/750 V, SECAO NOMINAL 35 MM2</v>
          </cell>
          <cell r="C6812" t="str">
            <v>M</v>
          </cell>
          <cell r="D6812">
            <v>16.61</v>
          </cell>
        </row>
        <row r="6813">
          <cell r="A6813">
            <v>981</v>
          </cell>
          <cell r="B6813" t="str">
            <v>CABO DE COBRE, FLEXIVEL, CLASSE 4 OU 5, ISOLACAO EM PVC/A, ANTICHAMA BWF-B, 1 CONDUTOR, 450/750 V, SECAO NOMINAL 4 MM2</v>
          </cell>
          <cell r="C6813" t="str">
            <v>M</v>
          </cell>
          <cell r="D6813">
            <v>2.04</v>
          </cell>
        </row>
        <row r="6814">
          <cell r="A6814">
            <v>39234</v>
          </cell>
          <cell r="B6814" t="str">
            <v>CABO DE COBRE, FLEXIVEL, CLASSE 4 OU 5, ISOLACAO EM PVC/A, ANTICHAMA BWF-B, 1 CONDUTOR, 450/750 V, SECAO NOMINAL 50 MM2</v>
          </cell>
          <cell r="C6814" t="str">
            <v>M</v>
          </cell>
          <cell r="D6814">
            <v>24.37</v>
          </cell>
        </row>
        <row r="6815">
          <cell r="A6815">
            <v>982</v>
          </cell>
          <cell r="B6815" t="str">
            <v>CABO DE COBRE, FLEXIVEL, CLASSE 4 OU 5, ISOLACAO EM PVC/A, ANTICHAMA BWF-B, 1 CONDUTOR, 450/750 V, SECAO NOMINAL 6 MM2</v>
          </cell>
          <cell r="C6815" t="str">
            <v>M</v>
          </cell>
          <cell r="D6815">
            <v>2.86</v>
          </cell>
        </row>
        <row r="6816">
          <cell r="A6816">
            <v>39235</v>
          </cell>
          <cell r="B6816" t="str">
            <v>CABO DE COBRE, FLEXIVEL, CLASSE 4 OU 5, ISOLACAO EM PVC/A, ANTICHAMA BWF-B, 1 CONDUTOR, 450/750 V, SECAO NOMINAL 70 MM2</v>
          </cell>
          <cell r="C6816" t="str">
            <v>M</v>
          </cell>
          <cell r="D6816">
            <v>34.28</v>
          </cell>
        </row>
        <row r="6817">
          <cell r="A6817">
            <v>39236</v>
          </cell>
          <cell r="B6817" t="str">
            <v>CABO DE COBRE, FLEXIVEL, CLASSE 4 OU 5, ISOLACAO EM PVC/A, ANTICHAMA BWF-B, 1 CONDUTOR, 450/750 V, SECAO NOMINAL 95 MM2</v>
          </cell>
          <cell r="C6817" t="str">
            <v>M</v>
          </cell>
          <cell r="D6817">
            <v>44.94</v>
          </cell>
        </row>
        <row r="6818">
          <cell r="A6818">
            <v>34602</v>
          </cell>
          <cell r="B6818" t="str">
            <v>CABO FLEXIVEL PVC 750 V, 2 CONDUTORES DE 1,5 MM2</v>
          </cell>
          <cell r="C6818" t="str">
            <v>M</v>
          </cell>
          <cell r="D6818">
            <v>2.13</v>
          </cell>
        </row>
        <row r="6819">
          <cell r="A6819">
            <v>34603</v>
          </cell>
          <cell r="B6819" t="str">
            <v>CABO FLEXIVEL PVC 750 V, 2 CONDUTORES DE 10,0 MM2</v>
          </cell>
          <cell r="C6819" t="str">
            <v>M</v>
          </cell>
          <cell r="D6819">
            <v>10.26</v>
          </cell>
        </row>
        <row r="6820">
          <cell r="A6820">
            <v>34607</v>
          </cell>
          <cell r="B6820" t="str">
            <v>CABO FLEXIVEL PVC 750 V, 2 CONDUTORES DE 4,0 MM2</v>
          </cell>
          <cell r="C6820" t="str">
            <v>M</v>
          </cell>
          <cell r="D6820">
            <v>4.57</v>
          </cell>
        </row>
        <row r="6821">
          <cell r="A6821">
            <v>34609</v>
          </cell>
          <cell r="B6821" t="str">
            <v>CABO FLEXIVEL PVC 750 V, 2 CONDUTORES DE 6,0 MM2</v>
          </cell>
          <cell r="C6821" t="str">
            <v>M</v>
          </cell>
          <cell r="D6821">
            <v>6.86</v>
          </cell>
        </row>
        <row r="6822">
          <cell r="A6822">
            <v>34618</v>
          </cell>
          <cell r="B6822" t="str">
            <v>CABO FLEXIVEL PVC 750 V, 3 CONDUTORES DE 1,5 MM2</v>
          </cell>
          <cell r="C6822" t="str">
            <v>M</v>
          </cell>
          <cell r="D6822">
            <v>2.83</v>
          </cell>
        </row>
        <row r="6823">
          <cell r="A6823">
            <v>34620</v>
          </cell>
          <cell r="B6823" t="str">
            <v>CABO FLEXIVEL PVC 750 V, 3 CONDUTORES DE 10,0 MM2</v>
          </cell>
          <cell r="C6823" t="str">
            <v>M</v>
          </cell>
          <cell r="D6823">
            <v>14.15</v>
          </cell>
        </row>
        <row r="6824">
          <cell r="A6824">
            <v>34621</v>
          </cell>
          <cell r="B6824" t="str">
            <v>CABO FLEXIVEL PVC 750 V, 3 CONDUTORES DE 4,0 MM2</v>
          </cell>
          <cell r="C6824" t="str">
            <v>M</v>
          </cell>
          <cell r="D6824">
            <v>6.56</v>
          </cell>
        </row>
        <row r="6825">
          <cell r="A6825">
            <v>34622</v>
          </cell>
          <cell r="B6825" t="str">
            <v>CABO FLEXIVEL PVC 750 V, 3 CONDUTORES DE 6,0 MM2</v>
          </cell>
          <cell r="C6825" t="str">
            <v>M</v>
          </cell>
          <cell r="D6825">
            <v>9.3000000000000007</v>
          </cell>
        </row>
        <row r="6826">
          <cell r="A6826">
            <v>34624</v>
          </cell>
          <cell r="B6826" t="str">
            <v>CABO FLEXIVEL PVC 750 V, 4 CONDUTORES DE 1,5 MM2</v>
          </cell>
          <cell r="C6826" t="str">
            <v>M</v>
          </cell>
          <cell r="D6826">
            <v>3.61</v>
          </cell>
        </row>
        <row r="6827">
          <cell r="A6827">
            <v>34626</v>
          </cell>
          <cell r="B6827" t="str">
            <v>CABO FLEXIVEL PVC 750 V, 4 CONDUTORES DE 10,0 MM2</v>
          </cell>
          <cell r="C6827" t="str">
            <v>M</v>
          </cell>
          <cell r="D6827">
            <v>19.45</v>
          </cell>
        </row>
        <row r="6828">
          <cell r="A6828">
            <v>34627</v>
          </cell>
          <cell r="B6828" t="str">
            <v>CABO FLEXIVEL PVC 750 V, 4 CONDUTORES DE 4,0 MM2</v>
          </cell>
          <cell r="C6828" t="str">
            <v>M</v>
          </cell>
          <cell r="D6828">
            <v>8.3800000000000008</v>
          </cell>
        </row>
        <row r="6829">
          <cell r="A6829">
            <v>34629</v>
          </cell>
          <cell r="B6829" t="str">
            <v>CABO FLEXIVEL PVC 750 V, 4 CONDUTORES DE 6,0 MM2</v>
          </cell>
          <cell r="C6829" t="str">
            <v>M</v>
          </cell>
          <cell r="D6829">
            <v>12.27</v>
          </cell>
        </row>
        <row r="6830">
          <cell r="A6830">
            <v>11901</v>
          </cell>
          <cell r="B6830" t="str">
            <v>CABO TELEFONICO CCI 50, 1 PAR, USO INTERNO, SEM BLINDAGEM</v>
          </cell>
          <cell r="C6830" t="str">
            <v>M</v>
          </cell>
          <cell r="D6830">
            <v>0.48</v>
          </cell>
        </row>
        <row r="6831">
          <cell r="A6831">
            <v>11902</v>
          </cell>
          <cell r="B6831" t="str">
            <v>CABO TELEFONICO CCI 50, 2 PARES, USO INTERNO, SEM BLINDAGEM</v>
          </cell>
          <cell r="C6831" t="str">
            <v>M</v>
          </cell>
          <cell r="D6831">
            <v>0.83</v>
          </cell>
        </row>
        <row r="6832">
          <cell r="A6832">
            <v>11903</v>
          </cell>
          <cell r="B6832" t="str">
            <v>CABO TELEFONICO CCI 50, 3 PARES, USO INTERNO, SEM BLINDAGEM</v>
          </cell>
          <cell r="C6832" t="str">
            <v>M</v>
          </cell>
          <cell r="D6832">
            <v>1.29</v>
          </cell>
        </row>
        <row r="6833">
          <cell r="A6833">
            <v>11904</v>
          </cell>
          <cell r="B6833" t="str">
            <v>CABO TELEFONICO CCI 50, 4 PARES, USO INTERNO, SEM BLINDAGEM</v>
          </cell>
          <cell r="C6833" t="str">
            <v>M</v>
          </cell>
          <cell r="D6833">
            <v>1.64</v>
          </cell>
        </row>
        <row r="6834">
          <cell r="A6834">
            <v>11905</v>
          </cell>
          <cell r="B6834" t="str">
            <v>CABO TELEFONICO CCI 50, 5 PARES, USO INTERNO, SEM BLINDAGEM</v>
          </cell>
          <cell r="C6834" t="str">
            <v>M</v>
          </cell>
          <cell r="D6834">
            <v>2.21</v>
          </cell>
        </row>
        <row r="6835">
          <cell r="A6835">
            <v>11906</v>
          </cell>
          <cell r="B6835" t="str">
            <v>CABO TELEFONICO CCI 50, 6 PARES, USO INTERNO, SEM BLINDAGEM</v>
          </cell>
          <cell r="C6835" t="str">
            <v>M</v>
          </cell>
          <cell r="D6835">
            <v>2.54</v>
          </cell>
        </row>
        <row r="6836">
          <cell r="A6836">
            <v>11919</v>
          </cell>
          <cell r="B6836" t="str">
            <v>CABO TELEFONICO CI 50, 10 PARES, USO INTERNO</v>
          </cell>
          <cell r="C6836" t="str">
            <v>M</v>
          </cell>
          <cell r="D6836">
            <v>5</v>
          </cell>
        </row>
        <row r="6837">
          <cell r="A6837">
            <v>11920</v>
          </cell>
          <cell r="B6837" t="str">
            <v>CABO TELEFONICO CI 50, 20 PARES, USO INTERNO</v>
          </cell>
          <cell r="C6837" t="str">
            <v>M</v>
          </cell>
          <cell r="D6837">
            <v>9.68</v>
          </cell>
        </row>
        <row r="6838">
          <cell r="A6838">
            <v>11924</v>
          </cell>
          <cell r="B6838" t="str">
            <v>CABO TELEFONICO CI 50, 200 PARES, USO INTERNO</v>
          </cell>
          <cell r="C6838" t="str">
            <v>M</v>
          </cell>
          <cell r="D6838">
            <v>94.19</v>
          </cell>
        </row>
        <row r="6839">
          <cell r="A6839">
            <v>11921</v>
          </cell>
          <cell r="B6839" t="str">
            <v>CABO TELEFONICO CI 50, 30 PARES, USO INTERNO</v>
          </cell>
          <cell r="C6839" t="str">
            <v>M</v>
          </cell>
          <cell r="D6839">
            <v>13.18</v>
          </cell>
        </row>
        <row r="6840">
          <cell r="A6840">
            <v>11922</v>
          </cell>
          <cell r="B6840" t="str">
            <v>CABO TELEFONICO CI 50, 50 PARES, USO INTERNO</v>
          </cell>
          <cell r="C6840" t="str">
            <v>M</v>
          </cell>
          <cell r="D6840">
            <v>23.41</v>
          </cell>
        </row>
        <row r="6841">
          <cell r="A6841">
            <v>11923</v>
          </cell>
          <cell r="B6841" t="str">
            <v>CABO TELEFONICO CI 50, 75 PARES, USO INTERNO</v>
          </cell>
          <cell r="C6841" t="str">
            <v>M</v>
          </cell>
          <cell r="D6841">
            <v>38.24</v>
          </cell>
        </row>
        <row r="6842">
          <cell r="A6842">
            <v>11916</v>
          </cell>
          <cell r="B6842" t="str">
            <v>CABO TELEFONICO CTP - APL - 50, 10 PARES, USO EXTERNO</v>
          </cell>
          <cell r="C6842" t="str">
            <v>M</v>
          </cell>
          <cell r="D6842">
            <v>6.49</v>
          </cell>
        </row>
        <row r="6843">
          <cell r="A6843">
            <v>11914</v>
          </cell>
          <cell r="B6843" t="str">
            <v>CABO TELEFONICO CTP - APL - 50, 100 PARES, USO EXTERNO</v>
          </cell>
          <cell r="C6843" t="str">
            <v>M</v>
          </cell>
          <cell r="D6843">
            <v>47.11</v>
          </cell>
        </row>
        <row r="6844">
          <cell r="A6844">
            <v>11917</v>
          </cell>
          <cell r="B6844" t="str">
            <v>CABO TELEFONICO CTP - APL - 50, 20 PARES, USO EXTERNO</v>
          </cell>
          <cell r="C6844" t="str">
            <v>M</v>
          </cell>
          <cell r="D6844">
            <v>11.29</v>
          </cell>
        </row>
        <row r="6845">
          <cell r="A6845">
            <v>11918</v>
          </cell>
          <cell r="B6845" t="str">
            <v>CABO TELEFONICO CTP - APL - 50, 30 PARES, USO EXTERNO</v>
          </cell>
          <cell r="C6845" t="str">
            <v>M</v>
          </cell>
          <cell r="D6845">
            <v>15.32</v>
          </cell>
        </row>
        <row r="6846">
          <cell r="A6846">
            <v>37734</v>
          </cell>
          <cell r="B6846" t="str">
            <v>CACAMBA METALICA BASCULANTE COM CAPACIDADE DE 10 M3 (INCLUI MONTAGEM, NAO INCLUI CAMINHAO)</v>
          </cell>
          <cell r="C6846" t="str">
            <v>UN</v>
          </cell>
          <cell r="D6846">
            <v>47192.3</v>
          </cell>
        </row>
        <row r="6847">
          <cell r="A6847">
            <v>37733</v>
          </cell>
          <cell r="B6847" t="str">
            <v>CACAMBA METALICA BASCULANTE COM CAPACIDADE DE 6 M3 (INCLUI MONTAGEM, NAO INCLUI CAMINHAO)</v>
          </cell>
          <cell r="C6847" t="str">
            <v>UN</v>
          </cell>
          <cell r="D6847">
            <v>35384.61</v>
          </cell>
        </row>
        <row r="6848">
          <cell r="A6848">
            <v>37735</v>
          </cell>
          <cell r="B6848" t="str">
            <v>CACAMBA METALICA BASCULANTE COM CAPACIDADE DE 8 M3 (INCLUI MONTAGEM, NAO INCLUI CAMINHAO)</v>
          </cell>
          <cell r="C6848" t="str">
            <v>UN</v>
          </cell>
          <cell r="D6848">
            <v>42638.46</v>
          </cell>
        </row>
        <row r="6849">
          <cell r="A6849">
            <v>2354</v>
          </cell>
          <cell r="B6849" t="str">
            <v>CADASTRISTA DE USUARIOS</v>
          </cell>
          <cell r="C6849" t="str">
            <v>H</v>
          </cell>
          <cell r="D6849">
            <v>31.9</v>
          </cell>
        </row>
        <row r="6850">
          <cell r="A6850">
            <v>41758</v>
          </cell>
          <cell r="B6850" t="str">
            <v>CADEADO EM ACO INOX, LARGURA DE *50* MM, COM HASTE EM ACO TEMPERADO, SEM MOLA - CHAVES INCLUIDAS</v>
          </cell>
          <cell r="C6850" t="str">
            <v>UN</v>
          </cell>
          <cell r="D6850">
            <v>121.77</v>
          </cell>
        </row>
        <row r="6851">
          <cell r="A6851">
            <v>5090</v>
          </cell>
          <cell r="B6851" t="str">
            <v>CADEADO SIMPLES/COMUM, EM LATAO MACICO CROMADO, LARGURA DE 25 MM,  HASTE DE ACO TEMPERADO, CEMENTADO (NAO LONGA), INCLUI 2 CHAVES</v>
          </cell>
          <cell r="C6851" t="str">
            <v>UN</v>
          </cell>
          <cell r="D6851">
            <v>13.95</v>
          </cell>
        </row>
        <row r="6852">
          <cell r="A6852">
            <v>5085</v>
          </cell>
          <cell r="B6852" t="str">
            <v>CADEADO SIMPLES, EM LATAO MACICO CROMADO, LARGURA DE 35 MM,  HASTE DE ACO TEMPERADO, CEMENTADO (NAO LONGA), INCLUI 2 CHAVES</v>
          </cell>
          <cell r="C6852" t="str">
            <v>UN</v>
          </cell>
          <cell r="D6852">
            <v>15.55</v>
          </cell>
        </row>
        <row r="6853">
          <cell r="A6853">
            <v>38374</v>
          </cell>
          <cell r="B6853" t="str">
            <v>CADEIRA SUSPENSA MANUAL / BALANCIM INDIVIDUAL (NBR 14751)</v>
          </cell>
          <cell r="C6853" t="str">
            <v>UN</v>
          </cell>
          <cell r="D6853">
            <v>866.34</v>
          </cell>
        </row>
        <row r="6854">
          <cell r="A6854">
            <v>20212</v>
          </cell>
          <cell r="B6854" t="str">
            <v>CAIBRO DE MADEIRA APARELHADA *6 X 8* CM, MACARANDUBA, ANGELIM OU EQUIVALENTE DA REGIAO</v>
          </cell>
          <cell r="C6854" t="str">
            <v>M</v>
          </cell>
          <cell r="D6854">
            <v>7.34</v>
          </cell>
        </row>
        <row r="6855">
          <cell r="A6855">
            <v>4430</v>
          </cell>
          <cell r="B6855" t="str">
            <v>CAIBRO DE MADEIRA NAO APARELHADA *5 X 6* CM, MACARANDUBA, ANGELIM OU EQUIVALENTE DA REGIAO</v>
          </cell>
          <cell r="C6855" t="str">
            <v>M</v>
          </cell>
          <cell r="D6855">
            <v>11.13</v>
          </cell>
        </row>
        <row r="6856">
          <cell r="A6856">
            <v>4400</v>
          </cell>
          <cell r="B6856" t="str">
            <v>CAIBRO DE MADEIRA NAO APARELHADA *6 X 8* CM, MACARANDUBA, ANGELIM OU EQUIVALENTE DA REGIAO</v>
          </cell>
          <cell r="C6856" t="str">
            <v>M</v>
          </cell>
          <cell r="D6856">
            <v>14.06</v>
          </cell>
        </row>
        <row r="6857">
          <cell r="A6857">
            <v>4496</v>
          </cell>
          <cell r="B6857" t="str">
            <v>CAIBRO DE MADEIRA NATIVA/REGIONAL 5 X 5 CM NAO APARELHADA (P/FORMA)</v>
          </cell>
          <cell r="C6857" t="str">
            <v>M</v>
          </cell>
          <cell r="D6857">
            <v>2.06</v>
          </cell>
        </row>
        <row r="6858">
          <cell r="A6858">
            <v>11871</v>
          </cell>
          <cell r="B6858" t="str">
            <v>CAIXA D'AGUA DE FIBRA DE VIDRO, PARA 500 LITROS, COM TAMPA</v>
          </cell>
          <cell r="C6858" t="str">
            <v>UN</v>
          </cell>
          <cell r="D6858">
            <v>230.95</v>
          </cell>
        </row>
        <row r="6859">
          <cell r="A6859">
            <v>34636</v>
          </cell>
          <cell r="B6859" t="str">
            <v>CAIXA D'AGUA EM POLIETILENO 1000 LITROS, COM TAMPA</v>
          </cell>
          <cell r="C6859" t="str">
            <v>UN</v>
          </cell>
          <cell r="D6859">
            <v>349.95</v>
          </cell>
        </row>
        <row r="6860">
          <cell r="A6860">
            <v>34639</v>
          </cell>
          <cell r="B6860" t="str">
            <v>CAIXA D'AGUA EM POLIETILENO 1500 LITROS, COM TAMPA</v>
          </cell>
          <cell r="C6860" t="str">
            <v>UN</v>
          </cell>
          <cell r="D6860">
            <v>710.74</v>
          </cell>
        </row>
        <row r="6861">
          <cell r="A6861">
            <v>34640</v>
          </cell>
          <cell r="B6861" t="str">
            <v>CAIXA D'AGUA EM POLIETILENO 2000 LITROS, COM TAMPA</v>
          </cell>
          <cell r="C6861" t="str">
            <v>UN</v>
          </cell>
          <cell r="D6861">
            <v>798.35</v>
          </cell>
        </row>
        <row r="6862">
          <cell r="A6862">
            <v>34637</v>
          </cell>
          <cell r="B6862" t="str">
            <v>CAIXA D'AGUA EM POLIETILENO 500 LITROS, COM TAMPA</v>
          </cell>
          <cell r="C6862" t="str">
            <v>UN</v>
          </cell>
          <cell r="D6862">
            <v>200.92</v>
          </cell>
        </row>
        <row r="6863">
          <cell r="A6863">
            <v>34638</v>
          </cell>
          <cell r="B6863" t="str">
            <v>CAIXA D'AGUA EM POLIETILENO 750 LITROS, COM TAMPA</v>
          </cell>
          <cell r="C6863" t="str">
            <v>UN</v>
          </cell>
          <cell r="D6863">
            <v>344.55</v>
          </cell>
        </row>
        <row r="6864">
          <cell r="A6864">
            <v>11868</v>
          </cell>
          <cell r="B6864" t="str">
            <v>CAIXA D'AGUA FIBRA DE VIDRO PARA 1000 LITROS, COM TAMPA</v>
          </cell>
          <cell r="C6864" t="str">
            <v>UN</v>
          </cell>
          <cell r="D6864">
            <v>317.41000000000003</v>
          </cell>
        </row>
        <row r="6865">
          <cell r="A6865">
            <v>37106</v>
          </cell>
          <cell r="B6865" t="str">
            <v>CAIXA D'AGUA FIBRA DE VIDRO PARA 10000 LITROS, COM TAMPA</v>
          </cell>
          <cell r="C6865" t="str">
            <v>UN</v>
          </cell>
          <cell r="D6865">
            <v>3065.81</v>
          </cell>
        </row>
        <row r="6866">
          <cell r="A6866">
            <v>11869</v>
          </cell>
          <cell r="B6866" t="str">
            <v>CAIXA D'AGUA FIBRA DE VIDRO PARA 1500 LITROS, COM TAMPA</v>
          </cell>
          <cell r="C6866" t="str">
            <v>UN</v>
          </cell>
          <cell r="D6866">
            <v>514.99</v>
          </cell>
        </row>
        <row r="6867">
          <cell r="A6867">
            <v>37104</v>
          </cell>
          <cell r="B6867" t="str">
            <v>CAIXA D'AGUA FIBRA DE VIDRO PARA 2000 LITROS, COM TAMPA</v>
          </cell>
          <cell r="C6867" t="str">
            <v>UN</v>
          </cell>
          <cell r="D6867">
            <v>663.85</v>
          </cell>
        </row>
        <row r="6868">
          <cell r="A6868">
            <v>37105</v>
          </cell>
          <cell r="B6868" t="str">
            <v>CAIXA D'AGUA FIBRA DE VIDRO PARA 5000 LITROS, COM TAMPA</v>
          </cell>
          <cell r="C6868" t="str">
            <v>UN</v>
          </cell>
          <cell r="D6868">
            <v>1478.51</v>
          </cell>
        </row>
        <row r="6869">
          <cell r="A6869">
            <v>11638</v>
          </cell>
          <cell r="B6869" t="str">
            <v>CAIXA DE CONCRETO PRE-MOLDADO PARA AR-CONDICIONADO DE JANELA, DE *80 X 54 X 76,5* CM (L X A X P)</v>
          </cell>
          <cell r="C6869" t="str">
            <v>UN</v>
          </cell>
          <cell r="D6869">
            <v>243.5</v>
          </cell>
        </row>
        <row r="6870">
          <cell r="A6870">
            <v>1030</v>
          </cell>
          <cell r="B6870" t="str">
            <v>CAIXA DE DESCARGA DE PLASTICO EXTERNA, DE *9* L, PUXADOR FIO DE NYLON, NAO INCLUSO CANO, BOLSA, ENGATE</v>
          </cell>
          <cell r="C6870" t="str">
            <v>UN</v>
          </cell>
          <cell r="D6870">
            <v>30.27</v>
          </cell>
        </row>
        <row r="6871">
          <cell r="A6871">
            <v>11694</v>
          </cell>
          <cell r="B6871" t="str">
            <v>CAIXA DE DESCARGA PLASTICA DE EMBUTIR COMPLETA, COM ESPELHO PLASTICO, CAPACIDADE 6 A 10 L, ACESSORIOS INCLUSOS</v>
          </cell>
          <cell r="C6871" t="str">
            <v>UN</v>
          </cell>
          <cell r="D6871">
            <v>669.12</v>
          </cell>
        </row>
        <row r="6872">
          <cell r="A6872">
            <v>35277</v>
          </cell>
          <cell r="B6872" t="str">
            <v>CAIXA DE GORDURA EM PVC, DIAMETRO MINIMO 300 MM, DIAMETRO DE SAIDA 100 MM, CAPACIDADE  APROXIMADA 18 LITROS, COM TAMPA</v>
          </cell>
          <cell r="C6872" t="str">
            <v>UN</v>
          </cell>
          <cell r="D6872">
            <v>422.11</v>
          </cell>
        </row>
        <row r="6873">
          <cell r="A6873">
            <v>10521</v>
          </cell>
          <cell r="B6873" t="str">
            <v>CAIXA DE INCENDIO/ABRIGO PARA MANGUEIRA, DE EMBUTIR/INTERNA, COM 75 X 45 X 17 CM, EM CHAPA DE ACO, PORTA COM VENTILACAO, VISOR COM A INSCRICAO "INCENDIO", SUPORTE/CESTA INTERNA PARA A MANGUEIRA, PINTURA ELETROSTATICA VERMELHA</v>
          </cell>
          <cell r="C6873" t="str">
            <v>UN</v>
          </cell>
          <cell r="D6873">
            <v>152.72</v>
          </cell>
        </row>
        <row r="6874">
          <cell r="A6874">
            <v>10885</v>
          </cell>
          <cell r="B6874" t="str">
            <v>CAIXA DE INCENDIO/ABRIGO PARA MANGUEIRA, DE EMBUTIR/INTERNA, COM 90 X 60 X 17 CM, EM CHAPA DE ACO, PORTA COM VENTILACAO, VISOR COM A INSCRICAO "INCENDIO", SUPORTE/CESTA INTERNA PARA A MANGUEIRA, PINTURA ELETROSTATICA VERMELHA</v>
          </cell>
          <cell r="C6874" t="str">
            <v>UN</v>
          </cell>
          <cell r="D6874">
            <v>193.18</v>
          </cell>
        </row>
        <row r="6875">
          <cell r="A6875">
            <v>20962</v>
          </cell>
          <cell r="B6875" t="str">
            <v>CAIXA DE INCENDIO/ABRIGO PARA MANGUEIRA, DE SOBREPOR/EXTERNA, COM 75 X 45 X 17 CM, EM CHAPA DE ACO, PORTA COM VENTILACAO, VISOR COM A INSCRICAO "INCENDIO", SUPORTE/CESTA INTERNA PARA A MANGUEIRA, PINTURA ELETROSTATICA VERMELHA</v>
          </cell>
          <cell r="C6875" t="str">
            <v>UN</v>
          </cell>
          <cell r="D6875">
            <v>160</v>
          </cell>
        </row>
        <row r="6876">
          <cell r="A6876">
            <v>20963</v>
          </cell>
          <cell r="B6876" t="str">
            <v>CAIXA DE INCENDIO/ABRIGO PARA MANGUEIRA, DE SOBREPOR/EXTERNA, COM 90 X 60 X 17 CM, EM CHAPA DE ACO, PORTA COM VENTILACAO, VISOR COM A INSCRICAO "INCENDIO", SUPORTE/CESTA INTERNA PARA A MANGUEIRA, PINTURA ELETROSTATICA VERMELHA</v>
          </cell>
          <cell r="C6876" t="str">
            <v>UN</v>
          </cell>
          <cell r="D6876">
            <v>195.45</v>
          </cell>
        </row>
        <row r="6877">
          <cell r="A6877">
            <v>2555</v>
          </cell>
          <cell r="B6877" t="str">
            <v>CAIXA DE LUZ "3 X 3" EM ACO ESMALTADA</v>
          </cell>
          <cell r="C6877" t="str">
            <v>UN</v>
          </cell>
          <cell r="D6877">
            <v>0.84</v>
          </cell>
        </row>
        <row r="6878">
          <cell r="A6878">
            <v>2556</v>
          </cell>
          <cell r="B6878" t="str">
            <v>CAIXA DE LUZ "4 X 2" EM ACO ESMALTADA</v>
          </cell>
          <cell r="C6878" t="str">
            <v>UN</v>
          </cell>
          <cell r="D6878">
            <v>0.78</v>
          </cell>
        </row>
        <row r="6879">
          <cell r="A6879">
            <v>2557</v>
          </cell>
          <cell r="B6879" t="str">
            <v>CAIXA DE LUZ "4 X 4" EM ACO ESMALTADA</v>
          </cell>
          <cell r="C6879" t="str">
            <v>UN</v>
          </cell>
          <cell r="D6879">
            <v>1.64</v>
          </cell>
        </row>
        <row r="6880">
          <cell r="A6880">
            <v>20254</v>
          </cell>
          <cell r="B6880" t="str">
            <v>CAIXA DE PASSAGEM METALICA DE SOBREPOR COM TAMPA PARAFUSADA, DIMENSOES 15 X 15 X 10 CM</v>
          </cell>
          <cell r="C6880" t="str">
            <v>UN</v>
          </cell>
          <cell r="D6880">
            <v>9.08</v>
          </cell>
        </row>
        <row r="6881">
          <cell r="A6881">
            <v>39771</v>
          </cell>
          <cell r="B6881" t="str">
            <v>CAIXA DE PASSAGEM METALICA DE SOBREPOR COM TAMPA PARAFUSADA, DIMENSOES 20 X 20 X 10 CM</v>
          </cell>
          <cell r="C6881" t="str">
            <v>UN</v>
          </cell>
          <cell r="D6881">
            <v>15.04</v>
          </cell>
        </row>
        <row r="6882">
          <cell r="A6882">
            <v>20255</v>
          </cell>
          <cell r="B6882" t="str">
            <v>CAIXA DE PASSAGEM METALICA DE SOBREPOR COM TAMPA PARAFUSADA, DIMENSOES 25 X 25 X 10 CM</v>
          </cell>
          <cell r="C6882" t="str">
            <v>UN</v>
          </cell>
          <cell r="D6882">
            <v>24.85</v>
          </cell>
        </row>
        <row r="6883">
          <cell r="A6883">
            <v>39772</v>
          </cell>
          <cell r="B6883" t="str">
            <v>CAIXA DE PASSAGEM METALICA DE SOBREPOR COM TAMPA PARAFUSADA, DIMENSOES 30 X 30 X 10 CM</v>
          </cell>
          <cell r="C6883" t="str">
            <v>UN</v>
          </cell>
          <cell r="D6883">
            <v>29.79</v>
          </cell>
        </row>
        <row r="6884">
          <cell r="A6884">
            <v>20253</v>
          </cell>
          <cell r="B6884" t="str">
            <v>CAIXA DE PASSAGEM METALICA DE SOBREPOR COM TAMPA PARAFUSADA, DIMENSOES 35 X 35 X 12 CM</v>
          </cell>
          <cell r="C6884" t="str">
            <v>UN</v>
          </cell>
          <cell r="D6884">
            <v>51.94</v>
          </cell>
        </row>
        <row r="6885">
          <cell r="A6885">
            <v>39773</v>
          </cell>
          <cell r="B6885" t="str">
            <v>CAIXA DE PASSAGEM METALICA DE SOBREPOR COM TAMPA PARAFUSADA, DIMENSOES 40 X 40 X 15 CM</v>
          </cell>
          <cell r="C6885" t="str">
            <v>UN</v>
          </cell>
          <cell r="D6885">
            <v>53.95</v>
          </cell>
        </row>
        <row r="6886">
          <cell r="A6886">
            <v>39774</v>
          </cell>
          <cell r="B6886" t="str">
            <v>CAIXA DE PASSAGEM METALICA DE SOBREPOR COM TAMPA PARAFUSADA, DIMENSOES 50 X 50 X 15 CM</v>
          </cell>
          <cell r="C6886" t="str">
            <v>UN</v>
          </cell>
          <cell r="D6886">
            <v>70.099999999999994</v>
          </cell>
        </row>
        <row r="6887">
          <cell r="A6887">
            <v>39775</v>
          </cell>
          <cell r="B6887" t="str">
            <v>CAIXA DE PASSAGEM METALICA DE SOBREPOR COM TAMPA PARAFUSADA, DIMENSOES 60 X 60 X 20 CM</v>
          </cell>
          <cell r="C6887" t="str">
            <v>UN</v>
          </cell>
          <cell r="D6887">
            <v>122.77</v>
          </cell>
        </row>
        <row r="6888">
          <cell r="A6888">
            <v>39776</v>
          </cell>
          <cell r="B6888" t="str">
            <v>CAIXA DE PASSAGEM METALICA DE SOBREPOR COM TAMPA PARAFUSADA, DIMENSOES 70 X 70 X 20 CM</v>
          </cell>
          <cell r="C6888" t="str">
            <v>UN</v>
          </cell>
          <cell r="D6888">
            <v>151.11000000000001</v>
          </cell>
        </row>
        <row r="6889">
          <cell r="A6889">
            <v>39777</v>
          </cell>
          <cell r="B6889" t="str">
            <v>CAIXA DE PASSAGEM METALICA DE SOBREPOR COM TAMPA PARAFUSADA, DIMENSOES 80 X 80 X 20 CM</v>
          </cell>
          <cell r="C6889" t="str">
            <v>UN</v>
          </cell>
          <cell r="D6889">
            <v>181.33</v>
          </cell>
        </row>
        <row r="6890">
          <cell r="A6890">
            <v>11250</v>
          </cell>
          <cell r="B6890" t="str">
            <v>CAIXA DE PASSAGEM N 2, DE EMBUTIR, PADRAO TELEBRAS, DIMENSOES 20 X 20 X 12 CM, EM CHAPA DE ACO GALVANIZADO</v>
          </cell>
          <cell r="C6890" t="str">
            <v>UN</v>
          </cell>
          <cell r="D6890">
            <v>26.93</v>
          </cell>
        </row>
        <row r="6891">
          <cell r="A6891">
            <v>39766</v>
          </cell>
          <cell r="B6891" t="str">
            <v>CAIXA DE PASSAGEM N 2, DE SOBREPOR, PADRAO TELEBRAS, DIMENSOES 20 X 20 X *12* CM, EM CHAPA DE ACO GALVANIZADO</v>
          </cell>
          <cell r="C6891" t="str">
            <v>UN</v>
          </cell>
          <cell r="D6891">
            <v>32.86</v>
          </cell>
        </row>
        <row r="6892">
          <cell r="A6892">
            <v>11251</v>
          </cell>
          <cell r="B6892" t="str">
            <v>CAIXA DE PASSAGEM N 3, DE EMBUTIR, PADRAO TELEBRAS, DIMENSOES 40 X 40 X 12 CM, EM CHAPA DE ACO GALVANIZADO</v>
          </cell>
          <cell r="C6892" t="str">
            <v>UN</v>
          </cell>
          <cell r="D6892">
            <v>56.66</v>
          </cell>
        </row>
        <row r="6893">
          <cell r="A6893">
            <v>39767</v>
          </cell>
          <cell r="B6893" t="str">
            <v>CAIXA DE PASSAGEM N 3, DE SOBREPOR, PADRAO TELEBRAS, DIMENSOES 40 X 40 X *12* CM, EM CHAPA DE ACO GALVANIZADO</v>
          </cell>
          <cell r="C6893" t="str">
            <v>UN</v>
          </cell>
          <cell r="D6893">
            <v>74.61</v>
          </cell>
        </row>
        <row r="6894">
          <cell r="A6894">
            <v>11253</v>
          </cell>
          <cell r="B6894" t="str">
            <v>CAIXA DE PASSAGEM N 4, DE EMBUTIR, PADRAO TELEBRAS, DIMENSOES 60 X 60 X 12 CM, EM CHAPA DE ACO GALVANIZADO</v>
          </cell>
          <cell r="C6894" t="str">
            <v>UN</v>
          </cell>
          <cell r="D6894">
            <v>111.44</v>
          </cell>
        </row>
        <row r="6895">
          <cell r="A6895">
            <v>11254</v>
          </cell>
          <cell r="B6895" t="str">
            <v>CAIXA DE PASSAGEM N 4, DE SOBREPOR, PADRAO TELEBRAS, DIMENSOES 60 X 60 X *12* CM, EM CHAPA DE ACO GALVANIZADO</v>
          </cell>
          <cell r="C6895" t="str">
            <v>UN</v>
          </cell>
          <cell r="D6895">
            <v>119.73</v>
          </cell>
        </row>
        <row r="6896">
          <cell r="A6896">
            <v>11255</v>
          </cell>
          <cell r="B6896" t="str">
            <v>CAIXA DE PASSAGEM N 5, DE EMBUTIR, PADRAO TELEBRAS, DIMENSOES 80 X 80 X 12 CM, EM CHAPA DE ACO GALVANIZADO</v>
          </cell>
          <cell r="C6896" t="str">
            <v>UN</v>
          </cell>
          <cell r="D6896">
            <v>181.33</v>
          </cell>
        </row>
        <row r="6897">
          <cell r="A6897">
            <v>11256</v>
          </cell>
          <cell r="B6897" t="str">
            <v>CAIXA DE PASSAGEM N 5, DE SOBREPOR, PADRAO TELEBRAS, DIMENSOES 80 X 80 X *12* CM, EM CHAPA DE ACO GALVANIZADO</v>
          </cell>
          <cell r="C6897" t="str">
            <v>UN</v>
          </cell>
          <cell r="D6897">
            <v>207.5</v>
          </cell>
        </row>
        <row r="6898">
          <cell r="A6898">
            <v>14055</v>
          </cell>
          <cell r="B6898" t="str">
            <v>CAIXA DE PASSAGEM N 6, DE EMBUTIR, PADRAO TELEBRAS, DIMENSOES 120 X 120 X 12 CM, EM CHAPA DE ACO GALVANIZADO</v>
          </cell>
          <cell r="C6898" t="str">
            <v>UN</v>
          </cell>
          <cell r="D6898">
            <v>368.1</v>
          </cell>
        </row>
        <row r="6899">
          <cell r="A6899">
            <v>39768</v>
          </cell>
          <cell r="B6899" t="str">
            <v>CAIXA DE PASSAGEM N 6, DE SOBREPOR, PADRAO TELEBRAS, DIMENSOES 120 X 120 X *12* CM, EM CHAPA DE ACO GALVANIZADO</v>
          </cell>
          <cell r="C6899" t="str">
            <v>UN</v>
          </cell>
          <cell r="D6899">
            <v>392.77</v>
          </cell>
        </row>
        <row r="6900">
          <cell r="A6900">
            <v>11247</v>
          </cell>
          <cell r="B6900" t="str">
            <v>CAIXA DE PASSAGEM N 7, DE EMBUTIR, PADRAO TELEBRAS, DIMENSOES 150 X 150 X 15 CM, EM CHAPA DE ACO GALVANIZADO</v>
          </cell>
          <cell r="C6900" t="str">
            <v>UN</v>
          </cell>
          <cell r="D6900">
            <v>527.35</v>
          </cell>
        </row>
        <row r="6901">
          <cell r="A6901">
            <v>39769</v>
          </cell>
          <cell r="B6901" t="str">
            <v>CAIXA DE PASSAGEM N 7, DE SOBREPOR, PADRAO TELEBRAS, DIMENSOES 150 X 150 X *15* CM, EM CHAPA DE ACO GALVANIZADO</v>
          </cell>
          <cell r="C6901" t="str">
            <v>UN</v>
          </cell>
          <cell r="D6901">
            <v>639.30999999999995</v>
          </cell>
        </row>
        <row r="6902">
          <cell r="A6902">
            <v>11249</v>
          </cell>
          <cell r="B6902" t="str">
            <v>CAIXA DE PASSAGEM N 8, DE EMBUTIR, PADRAO TELEBRAS, DIMENSOES 200 X 200 X 20 CM, EM CHAPA DE ACO GALVANIZADO</v>
          </cell>
          <cell r="C6902" t="str">
            <v>UN</v>
          </cell>
          <cell r="D6902">
            <v>1723.72</v>
          </cell>
        </row>
        <row r="6903">
          <cell r="A6903">
            <v>39770</v>
          </cell>
          <cell r="B6903" t="str">
            <v>CAIXA DE PASSAGEM N 8, DE SOBREPOR, PADRAO TELEBRAS, DIMENSOES 200 X 200 X *20* CM, EM CHAPA DE ACO GALVANIZADO</v>
          </cell>
          <cell r="C6903" t="str">
            <v>UN</v>
          </cell>
          <cell r="D6903">
            <v>2241.35</v>
          </cell>
        </row>
        <row r="6904">
          <cell r="A6904">
            <v>10569</v>
          </cell>
          <cell r="B6904" t="str">
            <v>CAIXA DE PASSAGEM OCTOGONAL 4 X4, EM ACO ESMALTADA, COM FUNDO MOVEL SIMPLES</v>
          </cell>
          <cell r="C6904" t="str">
            <v>UN</v>
          </cell>
          <cell r="D6904">
            <v>1.63</v>
          </cell>
        </row>
        <row r="6905">
          <cell r="A6905">
            <v>1872</v>
          </cell>
          <cell r="B6905" t="str">
            <v>CAIXA DE PASSAGEM, EM PVC, DE 4" X 2", PARA ELETRODUTO FLEXIVEL CORRUGADO</v>
          </cell>
          <cell r="C6905" t="str">
            <v>UN</v>
          </cell>
          <cell r="D6905">
            <v>1.5</v>
          </cell>
        </row>
        <row r="6906">
          <cell r="A6906">
            <v>1873</v>
          </cell>
          <cell r="B6906" t="str">
            <v>CAIXA DE PASSAGEM, EM PVC, DE 4" X 4", PARA ELETRODUTO FLEXIVEL CORRUGADO</v>
          </cell>
          <cell r="C6906" t="str">
            <v>UN</v>
          </cell>
          <cell r="D6906">
            <v>2.99</v>
          </cell>
        </row>
        <row r="6907">
          <cell r="A6907">
            <v>39693</v>
          </cell>
          <cell r="B6907" t="str">
            <v>CAIXA DE PROTECAO EXTERNA PARA MEDIDOR HOROSAZONAL, DE BAIXA TENSAO, COM MODULO, EM CHAPA DE ACO (PADRAO DA CONCESSIONARIA LOCAL)</v>
          </cell>
          <cell r="C6907" t="str">
            <v>UN</v>
          </cell>
          <cell r="D6907">
            <v>983.65</v>
          </cell>
        </row>
        <row r="6908">
          <cell r="A6908">
            <v>39692</v>
          </cell>
          <cell r="B6908" t="str">
            <v>CAIXA DE PROTECAO PARA TRANSFORMADOR CORRENTE, EM CHAPA DE ACO 18 USG (PADRAO DA CONCESSIONARIA LOCAL)</v>
          </cell>
          <cell r="C6908" t="str">
            <v>UN</v>
          </cell>
          <cell r="D6908">
            <v>165.58</v>
          </cell>
        </row>
        <row r="6909">
          <cell r="A6909">
            <v>39684</v>
          </cell>
          <cell r="B6909" t="str">
            <v>CAIXA EXTERNA DE MEDICAO PARA 1 MEDIDOR MONOFASICO, COM VISOR, EM CHAPA DE ACO 18 USG (PADRAO DA CONCESSIONARIA LOCAL)</v>
          </cell>
          <cell r="C6909" t="str">
            <v>UN</v>
          </cell>
          <cell r="D6909">
            <v>29.48</v>
          </cell>
        </row>
        <row r="6910">
          <cell r="A6910">
            <v>39685</v>
          </cell>
          <cell r="B6910" t="str">
            <v>CAIXA EXTERNA DE MEDICAO PARA 1 MEDIDOR TRIFASICO, COM VISOR, EM CHAPA DE ACO 18 USG (PADRAO DA CONCESSIONARIA LOCAL)</v>
          </cell>
          <cell r="C6910" t="str">
            <v>UN</v>
          </cell>
          <cell r="D6910">
            <v>80.12</v>
          </cell>
        </row>
        <row r="6911">
          <cell r="A6911">
            <v>39687</v>
          </cell>
          <cell r="B6911" t="str">
            <v>CAIXA EXTERNA DE MEDICAO PARA 4 MEDIDORES MONOFASICOS, COM VISOR, EM CHAPA DE ACO 18 USG (PADRAO DA CONCESSIONARIA LOCAL)</v>
          </cell>
          <cell r="C6911" t="str">
            <v>UN</v>
          </cell>
          <cell r="D6911">
            <v>151.03</v>
          </cell>
        </row>
        <row r="6912">
          <cell r="A6912">
            <v>3280</v>
          </cell>
          <cell r="B6912" t="str">
            <v>CAIXA GORDURA DUPLA, CONCRETO PRE MOLDADO, CIRCULAR, COM TAMPA, D = 60* CM</v>
          </cell>
          <cell r="C6912" t="str">
            <v>UN</v>
          </cell>
          <cell r="D6912">
            <v>141.69</v>
          </cell>
        </row>
        <row r="6913">
          <cell r="A6913">
            <v>11881</v>
          </cell>
          <cell r="B6913" t="str">
            <v>CAIXA GORDURA, SIMPLES, CONCRETO PRE MOLDADO, CIRCULAR, COM TAMPA, D = 40 CM</v>
          </cell>
          <cell r="C6913" t="str">
            <v>UN</v>
          </cell>
          <cell r="D6913">
            <v>65.8</v>
          </cell>
        </row>
        <row r="6914">
          <cell r="A6914">
            <v>34641</v>
          </cell>
          <cell r="B6914" t="str">
            <v>CAIXA INSPECAO EM CONCRETO PARA ATERRAMENTO E PARA RAIOS DIAMETRO = 300 MM</v>
          </cell>
          <cell r="C6914" t="str">
            <v>UN</v>
          </cell>
          <cell r="D6914">
            <v>53.07</v>
          </cell>
        </row>
        <row r="6915">
          <cell r="A6915">
            <v>34643</v>
          </cell>
          <cell r="B6915" t="str">
            <v>CAIXA INSPECAO EM POLIETILENO PARA ATERRAMENTO E PARA RAIOS DIAMETRO = 300 MM</v>
          </cell>
          <cell r="C6915" t="str">
            <v>UN</v>
          </cell>
          <cell r="D6915">
            <v>13.66</v>
          </cell>
        </row>
        <row r="6916">
          <cell r="A6916">
            <v>3278</v>
          </cell>
          <cell r="B6916" t="str">
            <v>CAIXA INSPECAO, CONCRETO PRE MOLDADO, CIRCULAR, COM TAMPA, D = 40* CM</v>
          </cell>
          <cell r="C6916" t="str">
            <v>UN</v>
          </cell>
          <cell r="D6916">
            <v>74.290000000000006</v>
          </cell>
        </row>
        <row r="6917">
          <cell r="A6917">
            <v>3279</v>
          </cell>
          <cell r="B6917" t="str">
            <v>CAIXA INSPECAO, CONCRETO PRE MOLDADO, CIRCULAR, COM TAMPA, D = 60* CM, H= 60* CM</v>
          </cell>
          <cell r="C6917" t="str">
            <v>UN</v>
          </cell>
          <cell r="D6917">
            <v>122.59</v>
          </cell>
        </row>
        <row r="6918">
          <cell r="A6918">
            <v>39683</v>
          </cell>
          <cell r="B6918" t="str">
            <v>CAIXA INTERNA DE MEDICAO PARA 1 MEDIDOR MONOFASICO, COM VISOR, EM CHAPA DE ACO 18 USG (PADRAO DA CONCESSIONARIA LOCAL)</v>
          </cell>
          <cell r="C6918" t="str">
            <v>UN</v>
          </cell>
          <cell r="D6918">
            <v>29.48</v>
          </cell>
        </row>
        <row r="6919">
          <cell r="A6919">
            <v>1062</v>
          </cell>
          <cell r="B6919" t="str">
            <v>CAIXA INTERNA DE MEDICAO PARA 1 MEDIDOR TRIFASICO, COM VISOR, EM CHAPA DE ACO 18 USG (PADRAO DA CONCESSIONARIA LOCAL)</v>
          </cell>
          <cell r="C6919" t="str">
            <v>UN</v>
          </cell>
          <cell r="D6919">
            <v>85</v>
          </cell>
        </row>
        <row r="6920">
          <cell r="A6920">
            <v>39686</v>
          </cell>
          <cell r="B6920" t="str">
            <v>CAIXA INTERNA DE MEDICAO PARA 4 MEDIDORES MONOFASICOS, COM VISOR, EM CHAPA DE ACO 18 USG (PADRAO DA CONCESSIONARIA LOCAL)</v>
          </cell>
          <cell r="C6920" t="str">
            <v>UN</v>
          </cell>
          <cell r="D6920">
            <v>144.99</v>
          </cell>
        </row>
        <row r="6921">
          <cell r="A6921">
            <v>1871</v>
          </cell>
          <cell r="B6921" t="str">
            <v>CAIXA OCTOGONAL DE FUNDO MOVEL, EM PVC, DE 3" X 3", PARA ELETRODUTO FLEXIVEL CORRUGADO</v>
          </cell>
          <cell r="C6921" t="str">
            <v>UN</v>
          </cell>
          <cell r="D6921">
            <v>2.69</v>
          </cell>
        </row>
        <row r="6922">
          <cell r="A6922">
            <v>12001</v>
          </cell>
          <cell r="B6922" t="str">
            <v>CAIXA OCTOGONAL DE FUNDO MOVEL, EM PVC, DE 4" X 4", PARA ELETRODUTO FLEXIVEL CORRUGADO</v>
          </cell>
          <cell r="C6922" t="str">
            <v>UN</v>
          </cell>
          <cell r="D6922">
            <v>3.88</v>
          </cell>
        </row>
        <row r="6923">
          <cell r="A6923">
            <v>11882</v>
          </cell>
          <cell r="B6923" t="str">
            <v>CAIXA PARA HIDROMETRO CONCRETO PRE MOLDADO</v>
          </cell>
          <cell r="C6923" t="str">
            <v>UN</v>
          </cell>
          <cell r="D6923">
            <v>74.290000000000006</v>
          </cell>
        </row>
        <row r="6924">
          <cell r="A6924">
            <v>39689</v>
          </cell>
          <cell r="B6924" t="str">
            <v>CAIXA PARA MEDICAO COLETIVA TIPO H, PADRAO BIFASICO OU TRIFASICO, PARA ATE 6 MEDIDORES (PADRAO DA CONCESSIONARIA LOCAL)</v>
          </cell>
          <cell r="C6924" t="str">
            <v>UN</v>
          </cell>
          <cell r="D6924">
            <v>1888.88</v>
          </cell>
        </row>
        <row r="6925">
          <cell r="A6925">
            <v>39688</v>
          </cell>
          <cell r="B6925" t="str">
            <v>CAIXA PARA MEDICAO COLETIVA TIPO K, PADRAO BIFÁSICO OU TRIFASICO, PARA ATE 2 MEDIDORES (PADRAO DA CONCESSIONARIA LOCAL)</v>
          </cell>
          <cell r="C6925" t="str">
            <v>UN</v>
          </cell>
          <cell r="D6925">
            <v>272.94</v>
          </cell>
        </row>
        <row r="6926">
          <cell r="A6926">
            <v>1068</v>
          </cell>
          <cell r="B6926" t="str">
            <v>CAIXA PARA MEDICAO COLETIVA TIPO L, PADRAO BIFASICO OU TRIFASICO, PARA ATE 4 MEDIDORES (PADRAO DA CONCESSIONARIA LOCAL)</v>
          </cell>
          <cell r="C6926" t="str">
            <v>UN</v>
          </cell>
          <cell r="D6926">
            <v>1139.94</v>
          </cell>
        </row>
        <row r="6927">
          <cell r="A6927">
            <v>39690</v>
          </cell>
          <cell r="B6927" t="str">
            <v>CAIXA PARA MEDICAO COLETIVA TIPO M, PADRAO BIFASICO OU TRIFASICO, PARA ATE 8 MEDIDORES (PADRAO DA CONCESSIONARIA LOCAL)</v>
          </cell>
          <cell r="C6927" t="str">
            <v>UN</v>
          </cell>
          <cell r="D6927">
            <v>2564.16</v>
          </cell>
        </row>
        <row r="6928">
          <cell r="A6928">
            <v>39691</v>
          </cell>
          <cell r="B6928" t="str">
            <v>CAIXA PARA MEDICAO COLETIVA TIPO N, PADRAO BIFASICO OU TRIFASICO, PARA ATE 12 MEDIDORES (PADRAO DA CONCESSIONARIA LOCAL)</v>
          </cell>
          <cell r="C6928" t="str">
            <v>UN</v>
          </cell>
          <cell r="D6928">
            <v>2866.38</v>
          </cell>
        </row>
        <row r="6929">
          <cell r="A6929">
            <v>11713</v>
          </cell>
          <cell r="B6929" t="str">
            <v>CAIXA SIFONADA PVC 150 X 150 X 50MM COM TAMPA CEGA QUADRADA BRANCA</v>
          </cell>
          <cell r="C6929" t="str">
            <v>UN</v>
          </cell>
          <cell r="D6929">
            <v>29.65</v>
          </cell>
        </row>
        <row r="6930">
          <cell r="A6930">
            <v>11716</v>
          </cell>
          <cell r="B6930" t="str">
            <v>CAIXA SIFONADA PVC, 100 X 100 X 40 MM, COM GRELHA REDONDA BRANCA</v>
          </cell>
          <cell r="C6930" t="str">
            <v>UN</v>
          </cell>
          <cell r="D6930">
            <v>12.66</v>
          </cell>
        </row>
        <row r="6931">
          <cell r="A6931">
            <v>5103</v>
          </cell>
          <cell r="B6931" t="str">
            <v>CAIXA SIFONADA PVC, 100 X 100 X 50 MM, COM GRELHA REDONDA BRANCA</v>
          </cell>
          <cell r="C6931" t="str">
            <v>UN</v>
          </cell>
          <cell r="D6931">
            <v>12.84</v>
          </cell>
        </row>
        <row r="6932">
          <cell r="A6932">
            <v>11712</v>
          </cell>
          <cell r="B6932" t="str">
            <v>CAIXA SIFONADA PVC, 150 X 150 X 50 MM, COM GRELHA QUADRADA BRANCA (NBR 5688)</v>
          </cell>
          <cell r="C6932" t="str">
            <v>UN</v>
          </cell>
          <cell r="D6932">
            <v>29.9</v>
          </cell>
        </row>
        <row r="6933">
          <cell r="A6933">
            <v>11717</v>
          </cell>
          <cell r="B6933" t="str">
            <v>CAIXA SIFONADA PVC, 150 X 150 X 50 MM, COM GRELHA REDONDA BRANCA</v>
          </cell>
          <cell r="C6933" t="str">
            <v>UN</v>
          </cell>
          <cell r="D6933">
            <v>32.49</v>
          </cell>
        </row>
        <row r="6934">
          <cell r="A6934">
            <v>11714</v>
          </cell>
          <cell r="B6934" t="str">
            <v>CAIXA SIFONADA PVC, 150 X 185 X 75 MM, COM GRELHA QUADRADA BRANCA</v>
          </cell>
          <cell r="C6934" t="str">
            <v>UN</v>
          </cell>
          <cell r="D6934">
            <v>40.42</v>
          </cell>
        </row>
        <row r="6935">
          <cell r="A6935">
            <v>11715</v>
          </cell>
          <cell r="B6935" t="str">
            <v>CAIXA SIFONADA PVC, 150 X 185 X 75 MM, COM TAMPA CEGA QUADRADA BRANCA</v>
          </cell>
          <cell r="C6935" t="str">
            <v>UN</v>
          </cell>
          <cell r="D6935">
            <v>46.51</v>
          </cell>
        </row>
        <row r="6936">
          <cell r="A6936">
            <v>11880</v>
          </cell>
          <cell r="B6936" t="str">
            <v>CAIXA SIFONADA PVC, 250 X 230 X 75 MM, COM TAMPA E PORTA TAMPA QUADRADA BRANCA</v>
          </cell>
          <cell r="C6936" t="str">
            <v>UN</v>
          </cell>
          <cell r="D6936">
            <v>83.6</v>
          </cell>
        </row>
        <row r="6937">
          <cell r="A6937">
            <v>39681</v>
          </cell>
          <cell r="B6937" t="str">
            <v>CAIXAS DE PROTECAO PARA 1 MEDIDOR BIFASICO, EM CHAPA DE ACO 20 USG (PADRAO DA CONCESSIONARIA LOCAL)</v>
          </cell>
          <cell r="C6937" t="str">
            <v>UN</v>
          </cell>
          <cell r="D6937">
            <v>93.5</v>
          </cell>
        </row>
        <row r="6938">
          <cell r="A6938">
            <v>39680</v>
          </cell>
          <cell r="B6938" t="str">
            <v>CAIXAS DE PROTECAO PARA 1 MEDIDOR MONOFASICO, EM CHAPA DE ACO 20 USG (PADRAO DA CONCESSIONARIA LOCAL)</v>
          </cell>
          <cell r="C6938" t="str">
            <v>UN</v>
          </cell>
          <cell r="D6938">
            <v>48.16</v>
          </cell>
        </row>
        <row r="6939">
          <cell r="A6939">
            <v>39682</v>
          </cell>
          <cell r="B6939" t="str">
            <v>CAIXAS DE PROTECAO PARA 1 MEDIDOR TRIFASICO, EM CHAPA DE ACO 20 USG (PADRAO DA CONCESSIONARIA LOCAL)</v>
          </cell>
          <cell r="C6939" t="str">
            <v>UN</v>
          </cell>
          <cell r="D6939">
            <v>94.44</v>
          </cell>
        </row>
        <row r="6940">
          <cell r="A6940">
            <v>599</v>
          </cell>
          <cell r="B6940" t="str">
            <v>CAIXILHO FIXO ALUMINIO SERIE 25 COMPLETO 60 X 80CM</v>
          </cell>
          <cell r="C6940" t="str">
            <v>M2</v>
          </cell>
          <cell r="D6940">
            <v>263.43</v>
          </cell>
        </row>
        <row r="6941">
          <cell r="A6941">
            <v>34380</v>
          </cell>
          <cell r="B6941" t="str">
            <v>CAIXILHO FIXO ALUMINIO 60 X 80 CM COMPLETO</v>
          </cell>
          <cell r="C6941" t="str">
            <v>UN</v>
          </cell>
          <cell r="D6941">
            <v>141.99</v>
          </cell>
        </row>
        <row r="6942">
          <cell r="A6942">
            <v>1106</v>
          </cell>
          <cell r="B6942" t="str">
            <v>CAL HIDRATADA CH-I PARA ARGAMASSAS</v>
          </cell>
          <cell r="C6942" t="str">
            <v>KG</v>
          </cell>
          <cell r="D6942">
            <v>0.74</v>
          </cell>
        </row>
        <row r="6943">
          <cell r="A6943">
            <v>11161</v>
          </cell>
          <cell r="B6943" t="str">
            <v>CAL HIDRATADA PARA PINTURA</v>
          </cell>
          <cell r="C6943" t="str">
            <v>KG</v>
          </cell>
          <cell r="D6943">
            <v>1.23</v>
          </cell>
        </row>
        <row r="6944">
          <cell r="A6944">
            <v>1107</v>
          </cell>
          <cell r="B6944" t="str">
            <v>CAL VIRGEM COMUM PARA ARGAMASSAS (NBR 6453)</v>
          </cell>
          <cell r="C6944" t="str">
            <v>KG</v>
          </cell>
          <cell r="D6944">
            <v>0.85</v>
          </cell>
        </row>
        <row r="6945">
          <cell r="A6945">
            <v>4758</v>
          </cell>
          <cell r="B6945" t="str">
            <v>CALAFETADOR / CALAFATE</v>
          </cell>
          <cell r="C6945" t="str">
            <v>H</v>
          </cell>
          <cell r="D6945">
            <v>15.08</v>
          </cell>
        </row>
        <row r="6946">
          <cell r="A6946">
            <v>41080</v>
          </cell>
          <cell r="B6946" t="str">
            <v>CALAFETADOR / CALAFATE (MENSALISTA)</v>
          </cell>
          <cell r="C6946" t="str">
            <v>MES</v>
          </cell>
          <cell r="D6946">
            <v>2641.72</v>
          </cell>
        </row>
        <row r="6947">
          <cell r="A6947">
            <v>25963</v>
          </cell>
          <cell r="B6947" t="str">
            <v>CALCARIO DOLOMITICO A (POSTO PEDREIRA/FORNECEDOR, SEM FRETE)</v>
          </cell>
          <cell r="C6947" t="str">
            <v>KG</v>
          </cell>
          <cell r="D6947">
            <v>0.09</v>
          </cell>
        </row>
        <row r="6948">
          <cell r="A6948">
            <v>4759</v>
          </cell>
          <cell r="B6948" t="str">
            <v>CALCETEIRO</v>
          </cell>
          <cell r="C6948" t="str">
            <v>H</v>
          </cell>
          <cell r="D6948">
            <v>14.82</v>
          </cell>
        </row>
        <row r="6949">
          <cell r="A6949">
            <v>41068</v>
          </cell>
          <cell r="B6949" t="str">
            <v>CALCETEIRO  (MENSALISTA)</v>
          </cell>
          <cell r="C6949" t="str">
            <v>MES</v>
          </cell>
          <cell r="D6949">
            <v>2596.77</v>
          </cell>
        </row>
        <row r="6950">
          <cell r="A6950">
            <v>1108</v>
          </cell>
          <cell r="B6950" t="str">
            <v>CALHA MOLDURA AMERICANA DE CHAPA DE ACO GALVANIZADA NUM 26, CORTE 33 CM</v>
          </cell>
          <cell r="C6950" t="str">
            <v>M</v>
          </cell>
          <cell r="D6950">
            <v>12.47</v>
          </cell>
        </row>
        <row r="6951">
          <cell r="A6951">
            <v>1117</v>
          </cell>
          <cell r="B6951" t="str">
            <v>CALHA PARA AGUA FURTADA DE CHAPA DE ACO GALVANIZADA NUM 26, CORTE 40 CM</v>
          </cell>
          <cell r="C6951" t="str">
            <v>M</v>
          </cell>
          <cell r="D6951">
            <v>14.48</v>
          </cell>
        </row>
        <row r="6952">
          <cell r="A6952">
            <v>1118</v>
          </cell>
          <cell r="B6952" t="str">
            <v>CALHA PARA AGUA FURTADA DE CHAPA DE ACO GALVANIZADA NUM 26, CORTE 50 CM</v>
          </cell>
          <cell r="C6952" t="str">
            <v>M</v>
          </cell>
          <cell r="D6952">
            <v>18.61</v>
          </cell>
        </row>
        <row r="6953">
          <cell r="A6953">
            <v>1110</v>
          </cell>
          <cell r="B6953" t="str">
            <v>CALHA PLATIBANDA DE CHAPA DE ACO GALVANIZADA NUM 26, CORTE 45 CM</v>
          </cell>
          <cell r="C6953" t="str">
            <v>M</v>
          </cell>
          <cell r="D6953">
            <v>18.61</v>
          </cell>
        </row>
        <row r="6954">
          <cell r="A6954">
            <v>12618</v>
          </cell>
          <cell r="B6954" t="str">
            <v>CALHA PLUVIAL DE PVC, DIAMETRO ENTRE 119 E 170 MM, COMPRIMENTO DE 3 M, PARA DRENAGEM PREDIAL</v>
          </cell>
          <cell r="C6954" t="str">
            <v>UN</v>
          </cell>
          <cell r="D6954">
            <v>39.18</v>
          </cell>
        </row>
        <row r="6955">
          <cell r="A6955">
            <v>1109</v>
          </cell>
          <cell r="B6955" t="str">
            <v>CALHA QUADRADA DE CHAPA DE ACO GALVANIZADA NUM 26, CORTE 33 CM</v>
          </cell>
          <cell r="C6955" t="str">
            <v>M</v>
          </cell>
          <cell r="D6955">
            <v>12.41</v>
          </cell>
        </row>
        <row r="6956">
          <cell r="A6956">
            <v>1119</v>
          </cell>
          <cell r="B6956" t="str">
            <v>CALHA QUADRADA DE CHAPA DE ACO GALVANIZADA NUM 28, CORTE 25 CM</v>
          </cell>
          <cell r="C6956" t="str">
            <v>M</v>
          </cell>
          <cell r="D6956">
            <v>9.3000000000000007</v>
          </cell>
        </row>
        <row r="6957">
          <cell r="A6957">
            <v>13115</v>
          </cell>
          <cell r="B6957" t="str">
            <v>CALHA/CANALETA DE CONCRETO SIMPLES, TIPO MEIA CANA, D = 20 CM, PARA AGUA PLUVIAL</v>
          </cell>
          <cell r="C6957" t="str">
            <v>M</v>
          </cell>
          <cell r="D6957">
            <v>17.989999999999998</v>
          </cell>
        </row>
        <row r="6958">
          <cell r="A6958">
            <v>10541</v>
          </cell>
          <cell r="B6958" t="str">
            <v>CALHA/CANALETA DE CONCRETO SIMPLES, TIPO MEIA CANA, D = 30 CM, PARA AGUA PLUVIAL</v>
          </cell>
          <cell r="C6958" t="str">
            <v>M</v>
          </cell>
          <cell r="D6958">
            <v>20.89</v>
          </cell>
        </row>
        <row r="6959">
          <cell r="A6959">
            <v>10543</v>
          </cell>
          <cell r="B6959" t="str">
            <v>CALHA/CANALETA DE CONCRETO SIMPLES, TIPO MEIA CANA, D = 50 CM, PARA AGUA PLUVIAL</v>
          </cell>
          <cell r="C6959" t="str">
            <v>M</v>
          </cell>
          <cell r="D6959">
            <v>40.54</v>
          </cell>
        </row>
        <row r="6960">
          <cell r="A6960">
            <v>10544</v>
          </cell>
          <cell r="B6960" t="str">
            <v>CALHA/CANALETA DE CONCRETO SIMPLES, TIPO MEIA CANA, D = 60 CM, PARA AGUA PLUVIAL</v>
          </cell>
          <cell r="C6960" t="str">
            <v>M</v>
          </cell>
          <cell r="D6960">
            <v>48.76</v>
          </cell>
        </row>
        <row r="6961">
          <cell r="A6961">
            <v>10545</v>
          </cell>
          <cell r="B6961" t="str">
            <v>CALHA/CANALETA DE CONCRETO SIMPLES, TIPO MEIA CANA, D = 80 CM, PARA AGUA PLUVIAL</v>
          </cell>
          <cell r="C6961" t="str">
            <v>M</v>
          </cell>
          <cell r="D6961">
            <v>74.790000000000006</v>
          </cell>
        </row>
        <row r="6962">
          <cell r="A6962">
            <v>10542</v>
          </cell>
          <cell r="B6962" t="str">
            <v>CALHA/CANALETA DE CONCRETO SIMPLES, TIPO MEIA CANA, D= 40 CM, PARA AGUA PLUVIAL</v>
          </cell>
          <cell r="C6962" t="str">
            <v>M</v>
          </cell>
          <cell r="D6962">
            <v>28.79</v>
          </cell>
        </row>
        <row r="6963">
          <cell r="A6963">
            <v>38958</v>
          </cell>
          <cell r="B6963" t="str">
            <v>CALIBRADOR / CHANFRADOR / ESCAREADOR DE TUBO PEX</v>
          </cell>
          <cell r="C6963" t="str">
            <v>UN</v>
          </cell>
          <cell r="D6963">
            <v>35.81</v>
          </cell>
        </row>
        <row r="6964">
          <cell r="A6964">
            <v>25010</v>
          </cell>
          <cell r="B6964" t="str">
            <v>CAMINHAO FORA DE ESTRADA PESO BRUTO 51200 KG, CAPACIDADE DE CARGA 28000 KG, POTENCIA 357 HP, VELOCIDADE MAXIMA 52,70 KM/H</v>
          </cell>
          <cell r="C6964" t="str">
            <v>UN</v>
          </cell>
          <cell r="D6964">
            <v>1039435.95</v>
          </cell>
        </row>
        <row r="6965">
          <cell r="A6965">
            <v>25011</v>
          </cell>
          <cell r="B6965" t="str">
            <v>CAMINHAO FORA DE ESTRADA PESO BRUTO 69800 KG, CAPACIDADE DE CARGA 39000 KG, CACAMBA 24 M3, POTENCIA 469 HP, VELOCIDADE MAXIMA 57 KM/H</v>
          </cell>
          <cell r="C6965" t="str">
            <v>UN</v>
          </cell>
          <cell r="D6965">
            <v>1700230.71</v>
          </cell>
        </row>
        <row r="6966">
          <cell r="A6966">
            <v>37745</v>
          </cell>
          <cell r="B6966" t="str">
            <v>CAMINHAO TOCO, PESO BRUTO TOTAL 13000 KG, CARGA UTIL MAXIMA 7925 KG, DISTANCIA ENTRE EIXOS 4,80 M, POTENCIA 189 CV (INCLUI CABINE E CHASSI, NAO INCLUI CARROCERIA)</v>
          </cell>
          <cell r="C6966" t="str">
            <v>UN</v>
          </cell>
          <cell r="D6966">
            <v>172050</v>
          </cell>
        </row>
        <row r="6967">
          <cell r="A6967">
            <v>37754</v>
          </cell>
          <cell r="B6967" t="str">
            <v>CAMINHAO TOCO, PESO BRUTO TOTAL 14300 KG, CARGA UTIL MAXIMA 9590 KG, DISTANCIA ENTRE EIXOS 4,76 M, POTENCIA 185 CV (INCLUI CABINE E CHASSI, NAO INCLUI CARROCERIA)</v>
          </cell>
          <cell r="C6967" t="str">
            <v>UN</v>
          </cell>
          <cell r="D6967">
            <v>179672.46</v>
          </cell>
        </row>
        <row r="6968">
          <cell r="A6968">
            <v>37748</v>
          </cell>
          <cell r="B6968" t="str">
            <v>CAMINHAO TOCO, PESO BRUTO TOTAL 14300 KG, CARGA UTIL MAXIMA 9710 KG, DISTANCIA ENTRE EIXOS 3,56 M, POTENCIA 185 CV (INCLUI CABINE E CHASSI, NAO INCLUI CARROCERIA)</v>
          </cell>
          <cell r="C6968" t="str">
            <v>UN</v>
          </cell>
          <cell r="D6968">
            <v>182912.01</v>
          </cell>
        </row>
        <row r="6969">
          <cell r="A6969">
            <v>37761</v>
          </cell>
          <cell r="B6969" t="str">
            <v>CAMINHAO TOCO, PESO BRUTO TOTAL 16000 KG, CARGA UTIL MAXIMA DE 10685 KG, DISTANCIA ENTRE EIXOS 4,8M, POTENCIA 189 CV (INCLUI CABINE E CHASSI, NAO INCLUI CARROCERIA)</v>
          </cell>
          <cell r="C6969" t="str">
            <v>UN</v>
          </cell>
          <cell r="D6969">
            <v>151360.43</v>
          </cell>
        </row>
        <row r="6970">
          <cell r="A6970">
            <v>37757</v>
          </cell>
          <cell r="B6970" t="str">
            <v>CAMINHAO TOCO, PESO BRUTO TOTAL 16000 KG, CARGA UTIL MAXIMA 10600 KG, DISTANCIA ENTRE EIXOS 4,80 M, POTENCIA 275 CV (INCLUI CABINE E CHASSI, NAO INCLUI CARROCERIA)</v>
          </cell>
          <cell r="C6970" t="str">
            <v>UN</v>
          </cell>
          <cell r="D6970">
            <v>210706.79</v>
          </cell>
        </row>
        <row r="6971">
          <cell r="A6971">
            <v>37759</v>
          </cell>
          <cell r="B6971" t="str">
            <v>CAMINHAO TOCO, PESO BRUTO TOTAL 16000 KG, CARGA UTIL MAXIMA 10780 KG, DISTANCIA ENTRE EIXOS 3,56 M, POTENCIA 275 CV (INCLUI CABINE E CHASSI, NAO INCLUI CARROCERIA)</v>
          </cell>
          <cell r="C6971" t="str">
            <v>UN</v>
          </cell>
          <cell r="D6971">
            <v>211523.5</v>
          </cell>
        </row>
        <row r="6972">
          <cell r="A6972">
            <v>37766</v>
          </cell>
          <cell r="B6972" t="str">
            <v>CAMINHAO TOCO, PESO BRUTO TOTAL 16000 KG, CARGA UTIL MAXIMA 11030 KG, DISTANCIA ENTRE EIXOS 3,56M, POTENCIA 186 CV (INCLUI CABINE E CHASSI, NAO INCLUI CARROCERIA)</v>
          </cell>
          <cell r="C6972" t="str">
            <v>UN</v>
          </cell>
          <cell r="D6972">
            <v>211523.48</v>
          </cell>
        </row>
        <row r="6973">
          <cell r="A6973">
            <v>37752</v>
          </cell>
          <cell r="B6973" t="str">
            <v>CAMINHAO TOCO, PESO BRUTO TOTAL 16000 KG, CARGA UTIL MAXIMA 11130 KG, DISTANCIA ENTRE EIXOS 5,36 M, POTENCIA 185 CV (INCLUI CABINE E CHASSI, NAO INCLUI CARROCERIA)</v>
          </cell>
          <cell r="C6973" t="str">
            <v>UN</v>
          </cell>
          <cell r="D6973">
            <v>191813.96</v>
          </cell>
        </row>
        <row r="6974">
          <cell r="A6974">
            <v>37760</v>
          </cell>
          <cell r="B6974" t="str">
            <v>CAMINHAO TOCO, PESO BRUTO TOTAL 16000 KG, CARGA UTIL MAXIMA 13071 KG, DISTANCIA ENTRE EIXOS 4,80 M, POTENCIA 230 CV (INCLUI CABINE E CHASSI, NAO INCLUI CARROCERIA)</v>
          </cell>
          <cell r="C6974" t="str">
            <v>UN</v>
          </cell>
          <cell r="D6974">
            <v>201995.4</v>
          </cell>
        </row>
        <row r="6975">
          <cell r="A6975">
            <v>37765</v>
          </cell>
          <cell r="B6975" t="str">
            <v>CAMINHAO TOCO, PESO BRUTO TOTAL 8250 KG, CARGA UTIL MAXIMA 5110 KG, DISTANCIA ENTRE EIXOS 4,30 M, POTENCIA 162 CV (INCLUI CABINE E CHASSI, NAO INCLUI CARROCERIA)</v>
          </cell>
          <cell r="C6975" t="str">
            <v>UN</v>
          </cell>
          <cell r="D6975">
            <v>141015.67000000001</v>
          </cell>
        </row>
        <row r="6976">
          <cell r="A6976">
            <v>37746</v>
          </cell>
          <cell r="B6976" t="str">
            <v>CAMINHAO TOCO, PESO BRUTO TOTAL 9000 KG, CARGA UTIL MAXIMA 5940 KG, DISTANCIA ENTRE EIXOS 3,69 M, POTENCIA 177 CV (INCLUI CABINE E CHASSI, NAO INCLUI CARROCERIA)</v>
          </cell>
          <cell r="C6976" t="str">
            <v>UN</v>
          </cell>
          <cell r="D6976">
            <v>154599.98000000001</v>
          </cell>
        </row>
        <row r="6977">
          <cell r="A6977">
            <v>37750</v>
          </cell>
          <cell r="B6977" t="str">
            <v>CAMINHAO TOCO, PESO BRUTO TOTAL 9600 KG, CARGA UTIL MAXIMA 6110 KG, DISTANCIA ENTRE EIXOS 3,70 M, POTENCIA 156 CV (INCLUI CABINE E CHASSI, NAO INCLUI CARROCERIA)</v>
          </cell>
          <cell r="C6977" t="str">
            <v>UN</v>
          </cell>
          <cell r="D6977">
            <v>154055.53</v>
          </cell>
        </row>
        <row r="6978">
          <cell r="A6978">
            <v>37753</v>
          </cell>
          <cell r="B6978" t="str">
            <v>CAMINHAO TOCO, PESO BRUTO TOTAL 9600 KG, CARGA UTIL MAXIMA 6200 KG, DISTANCIA ENTRE EIXOS 3,10 M, POTENCIA 156 CV (INCLUI CABINE E CHASSI, NAO INCLUI CARROCERIA)</v>
          </cell>
          <cell r="C6978" t="str">
            <v>UN</v>
          </cell>
          <cell r="D6978">
            <v>153511.06</v>
          </cell>
        </row>
        <row r="6979">
          <cell r="A6979">
            <v>37756</v>
          </cell>
          <cell r="B6979" t="str">
            <v>CAMINHAO TOCO, PESO BRUTO TOTAL 9700 KG, CARGA UTIL MAXIMA 6360 KG, DISTANCIA ENTRE EIXOS 4,30 M, POTENCIA 160 CV (INCLUI CABINE E CHASSI, NAO INCLUI CARROCERIA)</v>
          </cell>
          <cell r="C6979" t="str">
            <v>UN</v>
          </cell>
          <cell r="D6979">
            <v>151360.43</v>
          </cell>
        </row>
        <row r="6980">
          <cell r="A6980">
            <v>37755</v>
          </cell>
          <cell r="B6980" t="str">
            <v>CAMINHAO TRUCADO, PESO BRUTO TOTAL 22000 KG, CARGA UTIL MAXIMA 15350 KG, DISTANCIA ENTRE EIXOS 5,17 M, POTENCIA 238 CV (INCLUI CABINE E CHASSI, NAO INCLUI CARROCERIA)</v>
          </cell>
          <cell r="C6980" t="str">
            <v>UN</v>
          </cell>
          <cell r="D6980">
            <v>219962.65</v>
          </cell>
        </row>
        <row r="6981">
          <cell r="A6981">
            <v>37758</v>
          </cell>
          <cell r="B6981" t="str">
            <v>CAMINHAO TRUCADO, PESO BRUTO TOTAL 23000 KG, CARGA UTIL MAXIMA 15378 KG, DISTANCIA ENTRE EIXOS 4,80 M, POTENCIA 326 CV (INCLUI CABINE E CHASSI, NAO INCLUI CARROCERIA)</v>
          </cell>
          <cell r="C6981" t="str">
            <v>UN</v>
          </cell>
          <cell r="D6981">
            <v>248274.68</v>
          </cell>
        </row>
        <row r="6982">
          <cell r="A6982">
            <v>37747</v>
          </cell>
          <cell r="B6982" t="str">
            <v>CAMINHAO TRUCADO, PESO BRUTO TOTAL 23000 KG, CARGA UTIL MAXIMA 15935 KG, DISTANCIA ENTRE EIXOS 4,80 M, POTENCIA 230 CV (INCLUI CABINE E CHASSI, NAO INCLUI CARROCERIA)</v>
          </cell>
          <cell r="C6982" t="str">
            <v>UN</v>
          </cell>
          <cell r="D6982">
            <v>223392.76</v>
          </cell>
        </row>
        <row r="6983">
          <cell r="A6983">
            <v>37767</v>
          </cell>
          <cell r="B6983" t="str">
            <v>CAMINHAO TRUCADO, PESO BRUTO TOTAL 23000 KG, CARGA UTIL MAXIMA 15940 KG, DISTANCIA ENTRE EIXOS 3,60 M, POTENCIA 286 CV (INCLUI CABINE E CHASSI, NAO INCLUI CARROCERIA)</v>
          </cell>
          <cell r="C6983" t="str">
            <v>UN</v>
          </cell>
          <cell r="D6983">
            <v>235752.06</v>
          </cell>
        </row>
        <row r="6984">
          <cell r="A6984">
            <v>37751</v>
          </cell>
          <cell r="B6984" t="str">
            <v>CAMINHAO TRUCADO, PESO BRUTO TOTAL 23000 KG, CARGA UTIL MAXIMA 16190 KG, DISTANCIA ENTRE EIXOS 3,60 M, POTENCIA 286 CV (INCLUI CABINE E CHASSI, NAO INCLUI CARROCERIA)</v>
          </cell>
          <cell r="C6984" t="str">
            <v>UN</v>
          </cell>
          <cell r="D6984">
            <v>235752.06</v>
          </cell>
        </row>
        <row r="6985">
          <cell r="A6985">
            <v>37749</v>
          </cell>
          <cell r="B6985" t="str">
            <v>CAMINHAO TRUCADO, PESO BRUTO TOTAL 23000 KG, CARGA UTIL MAXIMA 16360 KG, CABINE ESTENDIDA, DISTANCIA ENTRE EIXOS 3,56 M, POTENCIA 275 CV (INCLUI CABINE E CHASSI, NAO INCLUI CARROCERIA)</v>
          </cell>
          <cell r="C6985" t="str">
            <v>UN</v>
          </cell>
          <cell r="D6985">
            <v>233029.75</v>
          </cell>
        </row>
        <row r="6986">
          <cell r="A6986">
            <v>13617</v>
          </cell>
          <cell r="B6986" t="str">
            <v>CAMINHONETE CABINE SIMPLES COM MOTOR 1.6 FLEX, CAMBIO  MANUAL, POTENCIA 101/104 CV, 2 PORTAS</v>
          </cell>
          <cell r="C6986" t="str">
            <v>UN</v>
          </cell>
          <cell r="D6986">
            <v>54603.27</v>
          </cell>
        </row>
        <row r="6987">
          <cell r="A6987">
            <v>13441</v>
          </cell>
          <cell r="B6987" t="str">
            <v>CAMINHONETE CABINE SIMPLES, MOTOR FLEX, 4 X 2, APENAS COM OS EQUIPAMENTOS DE SERIE</v>
          </cell>
          <cell r="C6987" t="str">
            <v>UN</v>
          </cell>
          <cell r="D6987">
            <v>92000</v>
          </cell>
        </row>
        <row r="6988">
          <cell r="A6988">
            <v>1159</v>
          </cell>
          <cell r="B6988" t="str">
            <v>CAMINHONETE COM MOTOR A DIESEL, POTENCIA 180 CV, CABINE DUPLA, 4X4</v>
          </cell>
          <cell r="C6988" t="str">
            <v>UN</v>
          </cell>
          <cell r="D6988">
            <v>142548.22</v>
          </cell>
        </row>
        <row r="6989">
          <cell r="A6989">
            <v>12114</v>
          </cell>
          <cell r="B6989" t="str">
            <v>CAMPAINHA ALTA POTENCIA 110V REF. 41418 - PIAL</v>
          </cell>
          <cell r="C6989" t="str">
            <v>UN</v>
          </cell>
          <cell r="D6989">
            <v>143.85</v>
          </cell>
        </row>
        <row r="6990">
          <cell r="A6990">
            <v>38599</v>
          </cell>
          <cell r="B6990" t="str">
            <v>CANALETA CONCRETO ESTRUTURAL 14 X 19 X 29 CM, FBK 14 MPA (NBR 6136)</v>
          </cell>
          <cell r="C6990" t="str">
            <v>UN</v>
          </cell>
          <cell r="D6990">
            <v>2.75</v>
          </cell>
        </row>
        <row r="6991">
          <cell r="A6991">
            <v>38596</v>
          </cell>
          <cell r="B6991" t="str">
            <v>CANALETA CONCRETO ESTRUTURAL 14 X 19 X 29 CM, FBK 4,5 MPA (NBR 6136)</v>
          </cell>
          <cell r="C6991" t="str">
            <v>UN</v>
          </cell>
          <cell r="D6991">
            <v>1.88</v>
          </cell>
        </row>
        <row r="6992">
          <cell r="A6992">
            <v>38600</v>
          </cell>
          <cell r="B6992" t="str">
            <v>CANALETA CONCRETO ESTRUTURAL 14 X 19 X 39 CM, FBK 14 MPA (NBR 6136)</v>
          </cell>
          <cell r="C6992" t="str">
            <v>UN</v>
          </cell>
          <cell r="D6992">
            <v>3.23</v>
          </cell>
        </row>
        <row r="6993">
          <cell r="A6993">
            <v>38597</v>
          </cell>
          <cell r="B6993" t="str">
            <v>CANALETA CONCRETO ESTRUTURAL 14 X 19 X 39 CM, FBK 4,5 MPA (NBR 6136)</v>
          </cell>
          <cell r="C6993" t="str">
            <v>UN</v>
          </cell>
          <cell r="D6993">
            <v>2.29</v>
          </cell>
        </row>
        <row r="6994">
          <cell r="A6994">
            <v>659</v>
          </cell>
          <cell r="B6994" t="str">
            <v>CANALETA CONCRETO 14 X 19 X 19 CM (CLASSE D - NBR 6136)</v>
          </cell>
          <cell r="C6994" t="str">
            <v>UN</v>
          </cell>
          <cell r="D6994">
            <v>1.1200000000000001</v>
          </cell>
        </row>
        <row r="6995">
          <cell r="A6995">
            <v>660</v>
          </cell>
          <cell r="B6995" t="str">
            <v>CANALETA CONCRETO 19 X 19 X 19 CM (CLASSE D - NBR 6136)</v>
          </cell>
          <cell r="C6995" t="str">
            <v>UN</v>
          </cell>
          <cell r="D6995">
            <v>1.63</v>
          </cell>
        </row>
        <row r="6996">
          <cell r="A6996">
            <v>658</v>
          </cell>
          <cell r="B6996" t="str">
            <v>CANALETA CONCRETO 9 X 19 X 19 CM (CLASSE D - NBR 6136)</v>
          </cell>
          <cell r="C6996" t="str">
            <v>UN</v>
          </cell>
          <cell r="D6996">
            <v>0.9</v>
          </cell>
        </row>
        <row r="6997">
          <cell r="A6997">
            <v>38548</v>
          </cell>
          <cell r="B6997" t="str">
            <v>CANALETA ESTRUTURAL CERAMICA, 14 X 19 X 19 CM, 6,0 MPA (NBR 15270)</v>
          </cell>
          <cell r="C6997" t="str">
            <v>UN</v>
          </cell>
          <cell r="D6997">
            <v>0.84</v>
          </cell>
        </row>
        <row r="6998">
          <cell r="A6998">
            <v>34647</v>
          </cell>
          <cell r="B6998" t="str">
            <v>CANALETA ESTRUTURAL CERAMICA, 14 X 19 X 29 CM, 4,0 MPA (NBR 15270)</v>
          </cell>
          <cell r="C6998" t="str">
            <v>UN</v>
          </cell>
          <cell r="D6998">
            <v>1.45</v>
          </cell>
        </row>
        <row r="6999">
          <cell r="A6999">
            <v>34649</v>
          </cell>
          <cell r="B6999" t="str">
            <v>CANALETA ESTRUTURAL CERAMICA, 14 X 19 X 29 CM, 6,0 MPA (NBR 15270)</v>
          </cell>
          <cell r="C6999" t="str">
            <v>UN</v>
          </cell>
          <cell r="D6999">
            <v>1.49</v>
          </cell>
        </row>
        <row r="7000">
          <cell r="A7000">
            <v>34652</v>
          </cell>
          <cell r="B7000" t="str">
            <v>CANALETA ESTRUTURAL CERAMICA, 14 X 19 X 39 CM, 4,0 MPA (NBR 15270)</v>
          </cell>
          <cell r="C7000" t="str">
            <v>UN</v>
          </cell>
          <cell r="D7000">
            <v>2.04</v>
          </cell>
        </row>
        <row r="7001">
          <cell r="A7001">
            <v>34655</v>
          </cell>
          <cell r="B7001" t="str">
            <v>CANALETA ESTRUTURAL CERAMICA, 14 X 19 X 39 CM, 6,0 MPA (NBR 15270)</v>
          </cell>
          <cell r="C7001" t="str">
            <v>UN</v>
          </cell>
          <cell r="D7001">
            <v>1.97</v>
          </cell>
        </row>
        <row r="7002">
          <cell r="A7002">
            <v>40607</v>
          </cell>
          <cell r="B7002" t="str">
            <v>CANOPLA ACABAMENTO CROMADO PARA INSTALACAO DE SPRINKLER, SOB FORRO, 15 MM</v>
          </cell>
          <cell r="C7002" t="str">
            <v>UN</v>
          </cell>
          <cell r="D7002">
            <v>4.6500000000000004</v>
          </cell>
        </row>
        <row r="7003">
          <cell r="A7003">
            <v>585</v>
          </cell>
          <cell r="B7003" t="str">
            <v>CANTONEIRA "U" ALUMINIO ABAS IGUAIS 1 ", E = 3/32 "</v>
          </cell>
          <cell r="C7003" t="str">
            <v>KG</v>
          </cell>
          <cell r="D7003">
            <v>18.43</v>
          </cell>
        </row>
        <row r="7004">
          <cell r="A7004">
            <v>10952</v>
          </cell>
          <cell r="B7004" t="str">
            <v>CANTONEIRA ACO ABAS IGUAIS (QUALQUER BITOLA), E = 1/8Â.</v>
          </cell>
          <cell r="C7004" t="str">
            <v>KG</v>
          </cell>
          <cell r="D7004">
            <v>2.36</v>
          </cell>
        </row>
        <row r="7005">
          <cell r="A7005">
            <v>10953</v>
          </cell>
          <cell r="B7005" t="str">
            <v>CANTONEIRA ACO ABAS IGUAIS (QUALQUER BITOLA), E = 3/16Â.</v>
          </cell>
          <cell r="C7005" t="str">
            <v>KG</v>
          </cell>
          <cell r="D7005">
            <v>2.36</v>
          </cell>
        </row>
        <row r="7006">
          <cell r="A7006">
            <v>587</v>
          </cell>
          <cell r="B7006" t="str">
            <v>CANTONEIRA ALUMINIO ABAS DESIGUAIS 1" X 3/4 ", E = 1/8 "</v>
          </cell>
          <cell r="C7006" t="str">
            <v>KG</v>
          </cell>
          <cell r="D7006">
            <v>19.75</v>
          </cell>
        </row>
        <row r="7007">
          <cell r="A7007">
            <v>590</v>
          </cell>
          <cell r="B7007" t="str">
            <v>CANTONEIRA ALUMINIO ABAS DESIGUAIS 2 1/2" X 1/2 ", E = 3/16 "</v>
          </cell>
          <cell r="C7007" t="str">
            <v>KG</v>
          </cell>
          <cell r="D7007">
            <v>19.09</v>
          </cell>
        </row>
        <row r="7008">
          <cell r="A7008">
            <v>592</v>
          </cell>
          <cell r="B7008" t="str">
            <v>CANTONEIRA ALUMINIO ABAS IGUAIS 1 ", E = 1/8 ", 25,40 X 3,17 MM (0,408 KG/M)</v>
          </cell>
          <cell r="C7008" t="str">
            <v>KG</v>
          </cell>
          <cell r="D7008">
            <v>19.75</v>
          </cell>
        </row>
        <row r="7009">
          <cell r="A7009">
            <v>586</v>
          </cell>
          <cell r="B7009" t="str">
            <v>CANTONEIRA ALUMINIO ABAS IGUAIS 1 ", E = 3 /16 "</v>
          </cell>
          <cell r="C7009" t="str">
            <v>M</v>
          </cell>
          <cell r="D7009">
            <v>11.61</v>
          </cell>
        </row>
        <row r="7010">
          <cell r="A7010">
            <v>591</v>
          </cell>
          <cell r="B7010" t="str">
            <v>CANTONEIRA ALUMINIO ABAS IGUAIS 1 1/2 ", E = 3/16 "</v>
          </cell>
          <cell r="C7010" t="str">
            <v>KG</v>
          </cell>
          <cell r="D7010">
            <v>18.43</v>
          </cell>
        </row>
        <row r="7011">
          <cell r="A7011">
            <v>588</v>
          </cell>
          <cell r="B7011" t="str">
            <v>CANTONEIRA ALUMINIO ABAS IGUAIS 1 1/4 ", E = 3/16 "</v>
          </cell>
          <cell r="C7011" t="str">
            <v>M</v>
          </cell>
          <cell r="D7011">
            <v>18.36</v>
          </cell>
        </row>
        <row r="7012">
          <cell r="A7012">
            <v>589</v>
          </cell>
          <cell r="B7012" t="str">
            <v>CANTONEIRA ALUMINIO ABAS IGUAIS 2 ", E = 1/4 "</v>
          </cell>
          <cell r="C7012" t="str">
            <v>M</v>
          </cell>
          <cell r="D7012">
            <v>31.04</v>
          </cell>
        </row>
        <row r="7013">
          <cell r="A7013">
            <v>584</v>
          </cell>
          <cell r="B7013" t="str">
            <v>CANTONEIRA ALUMINIO ABAS IGUAIS 2 ", E = 1/8 "</v>
          </cell>
          <cell r="C7013" t="str">
            <v>M</v>
          </cell>
          <cell r="D7013">
            <v>19.61</v>
          </cell>
        </row>
        <row r="7014">
          <cell r="A7014">
            <v>4777</v>
          </cell>
          <cell r="B7014" t="str">
            <v>CANTONEIRA DE ACO ABAS IGUAIS (QUALQUER BITOLA), E = 1/4Â.</v>
          </cell>
          <cell r="C7014" t="str">
            <v>KG</v>
          </cell>
          <cell r="D7014">
            <v>2.36</v>
          </cell>
        </row>
        <row r="7015">
          <cell r="A7015">
            <v>4912</v>
          </cell>
          <cell r="B7015" t="str">
            <v>CANTONEIRA DE ACO 3Â X 3Â X 1/4Â.</v>
          </cell>
          <cell r="C7015" t="str">
            <v>KG</v>
          </cell>
          <cell r="D7015">
            <v>2.73</v>
          </cell>
        </row>
        <row r="7016">
          <cell r="A7016">
            <v>574</v>
          </cell>
          <cell r="B7016" t="str">
            <v>CANTONEIRA FERRO GALVANIZADO DE ABAS IGUAIS, 1 1/2" X 1/4" (L X E), 3,40 KG/M</v>
          </cell>
          <cell r="C7016" t="str">
            <v>M</v>
          </cell>
          <cell r="D7016">
            <v>13.4</v>
          </cell>
        </row>
        <row r="7017">
          <cell r="A7017">
            <v>567</v>
          </cell>
          <cell r="B7017" t="str">
            <v>CANTONEIRA FERRO GALVANIZADO DE ABAS IGUAIS, 1" X 1/8" (L X E) , 1,20KG/M</v>
          </cell>
          <cell r="C7017" t="str">
            <v>M</v>
          </cell>
          <cell r="D7017">
            <v>4.97</v>
          </cell>
        </row>
        <row r="7018">
          <cell r="A7018">
            <v>568</v>
          </cell>
          <cell r="B7018" t="str">
            <v>CANTONEIRA FERRO GALVANIZADO DE ABAS IGUAIS, 2" X 3/8" (L X E), 6,9 KG/M</v>
          </cell>
          <cell r="C7018" t="str">
            <v>M</v>
          </cell>
          <cell r="D7018">
            <v>30.08</v>
          </cell>
        </row>
        <row r="7019">
          <cell r="A7019">
            <v>569</v>
          </cell>
          <cell r="B7019" t="str">
            <v>CANTONEIRA FERRO GALVANIZADO DE ABAS IGUAIS, 3/4" X 1/8" (L X E)</v>
          </cell>
          <cell r="C7019" t="str">
            <v>KG</v>
          </cell>
          <cell r="D7019">
            <v>4.18</v>
          </cell>
        </row>
        <row r="7020">
          <cell r="A7020">
            <v>1165</v>
          </cell>
          <cell r="B7020" t="str">
            <v>CAP OU TAMPAO DE FERRO GALVANIZADO, COM ROSCA BSP, DE 1 1/2"</v>
          </cell>
          <cell r="C7020" t="str">
            <v>UN</v>
          </cell>
          <cell r="D7020">
            <v>10.8</v>
          </cell>
        </row>
        <row r="7021">
          <cell r="A7021">
            <v>1164</v>
          </cell>
          <cell r="B7021" t="str">
            <v>CAP OU TAMPAO DE FERRO GALVANIZADO, COM ROSCA BSP, DE 1 1/4"</v>
          </cell>
          <cell r="C7021" t="str">
            <v>UN</v>
          </cell>
          <cell r="D7021">
            <v>9.34</v>
          </cell>
        </row>
        <row r="7022">
          <cell r="A7022">
            <v>1162</v>
          </cell>
          <cell r="B7022" t="str">
            <v>CAP OU TAMPAO DE FERRO GALVANIZADO, COM ROSCA BSP, DE 1/2"</v>
          </cell>
          <cell r="C7022" t="str">
            <v>UN</v>
          </cell>
          <cell r="D7022">
            <v>2.72</v>
          </cell>
        </row>
        <row r="7023">
          <cell r="A7023">
            <v>12395</v>
          </cell>
          <cell r="B7023" t="str">
            <v>CAP OU TAMPAO DE FERRO GALVANIZADO, COM ROSCA BSP, DE 1/4"</v>
          </cell>
          <cell r="C7023" t="str">
            <v>UN</v>
          </cell>
          <cell r="D7023">
            <v>2.44</v>
          </cell>
        </row>
        <row r="7024">
          <cell r="A7024">
            <v>1170</v>
          </cell>
          <cell r="B7024" t="str">
            <v>CAP OU TAMPAO DE FERRO GALVANIZADO, COM ROSCA BSP, DE 1"</v>
          </cell>
          <cell r="C7024" t="str">
            <v>UN</v>
          </cell>
          <cell r="D7024">
            <v>5.63</v>
          </cell>
        </row>
        <row r="7025">
          <cell r="A7025">
            <v>1169</v>
          </cell>
          <cell r="B7025" t="str">
            <v>CAP OU TAMPAO DE FERRO GALVANIZADO, COM ROSCA BSP, DE 2 1/2"</v>
          </cell>
          <cell r="C7025" t="str">
            <v>UN</v>
          </cell>
          <cell r="D7025">
            <v>18.45</v>
          </cell>
        </row>
        <row r="7026">
          <cell r="A7026">
            <v>1166</v>
          </cell>
          <cell r="B7026" t="str">
            <v>CAP OU TAMPAO DE FERRO GALVANIZADO, COM ROSCA BSP, DE 2"</v>
          </cell>
          <cell r="C7026" t="str">
            <v>UN</v>
          </cell>
          <cell r="D7026">
            <v>14.08</v>
          </cell>
        </row>
        <row r="7027">
          <cell r="A7027">
            <v>1163</v>
          </cell>
          <cell r="B7027" t="str">
            <v>CAP OU TAMPAO DE FERRO GALVANIZADO, COM ROSCA BSP, DE 3/4"</v>
          </cell>
          <cell r="C7027" t="str">
            <v>UN</v>
          </cell>
          <cell r="D7027">
            <v>3.8</v>
          </cell>
        </row>
        <row r="7028">
          <cell r="A7028">
            <v>12396</v>
          </cell>
          <cell r="B7028" t="str">
            <v>CAP OU TAMPAO DE FERRO GALVANIZADO, COM ROSCA BSP, DE 3/8"</v>
          </cell>
          <cell r="C7028" t="str">
            <v>UN</v>
          </cell>
          <cell r="D7028">
            <v>2.39</v>
          </cell>
        </row>
        <row r="7029">
          <cell r="A7029">
            <v>1168</v>
          </cell>
          <cell r="B7029" t="str">
            <v>CAP OU TAMPAO DE FERRO GALVANIZADO, COM ROSCA BSP, DE 3"</v>
          </cell>
          <cell r="C7029" t="str">
            <v>UN</v>
          </cell>
          <cell r="D7029">
            <v>31.78</v>
          </cell>
        </row>
        <row r="7030">
          <cell r="A7030">
            <v>1167</v>
          </cell>
          <cell r="B7030" t="str">
            <v>CAP OU TAMPAO DE FERRO GALVANIZADO, COM ROSCA BSP, DE 4"</v>
          </cell>
          <cell r="C7030" t="str">
            <v>UN</v>
          </cell>
          <cell r="D7030">
            <v>56.53</v>
          </cell>
        </row>
        <row r="7031">
          <cell r="A7031">
            <v>1210</v>
          </cell>
          <cell r="B7031" t="str">
            <v>CAP PVC, ROSCAVEL, 1 1/2",  AGUA FRIA PREDIAL</v>
          </cell>
          <cell r="C7031" t="str">
            <v>UN</v>
          </cell>
          <cell r="D7031">
            <v>6.56</v>
          </cell>
        </row>
        <row r="7032">
          <cell r="A7032">
            <v>1203</v>
          </cell>
          <cell r="B7032" t="str">
            <v>CAP PVC, ROSCAVEL, 1 1/4",  AGUA FRIA PREDIAL</v>
          </cell>
          <cell r="C7032" t="str">
            <v>UN</v>
          </cell>
          <cell r="D7032">
            <v>5.01</v>
          </cell>
        </row>
        <row r="7033">
          <cell r="A7033">
            <v>1197</v>
          </cell>
          <cell r="B7033" t="str">
            <v>CAP PVC, ROSCAVEL, 1/2", PARA AGUA FRIA PREDIAL</v>
          </cell>
          <cell r="C7033" t="str">
            <v>UN</v>
          </cell>
          <cell r="D7033">
            <v>1.1399999999999999</v>
          </cell>
        </row>
        <row r="7034">
          <cell r="A7034">
            <v>1202</v>
          </cell>
          <cell r="B7034" t="str">
            <v>CAP PVC, ROSCAVEL, 1",  PARA AGUA FRIA PREDIAL</v>
          </cell>
          <cell r="C7034" t="str">
            <v>UN</v>
          </cell>
          <cell r="D7034">
            <v>3.07</v>
          </cell>
        </row>
        <row r="7035">
          <cell r="A7035">
            <v>1188</v>
          </cell>
          <cell r="B7035" t="str">
            <v>CAP PVC, ROSCAVEL, 2 1/2",  AGUA FRIA PREDIAL</v>
          </cell>
          <cell r="C7035" t="str">
            <v>UN</v>
          </cell>
          <cell r="D7035">
            <v>16.600000000000001</v>
          </cell>
        </row>
        <row r="7036">
          <cell r="A7036">
            <v>1211</v>
          </cell>
          <cell r="B7036" t="str">
            <v>CAP PVC, ROSCAVEL, 2",  AGUA FRIA PREDIAL</v>
          </cell>
          <cell r="C7036" t="str">
            <v>UN</v>
          </cell>
          <cell r="D7036">
            <v>9.19</v>
          </cell>
        </row>
        <row r="7037">
          <cell r="A7037">
            <v>1198</v>
          </cell>
          <cell r="B7037" t="str">
            <v>CAP PVC, ROSCAVEL, 3/4",  PARA AGUA FRIA PREDIAL</v>
          </cell>
          <cell r="C7037" t="str">
            <v>UN</v>
          </cell>
          <cell r="D7037">
            <v>1.75</v>
          </cell>
        </row>
        <row r="7038">
          <cell r="A7038">
            <v>1199</v>
          </cell>
          <cell r="B7038" t="str">
            <v>CAP PVC, ROSCAVEL, 3",  AGUA FRIA PREDIAL</v>
          </cell>
          <cell r="C7038" t="str">
            <v>UN</v>
          </cell>
          <cell r="D7038">
            <v>25.72</v>
          </cell>
        </row>
        <row r="7039">
          <cell r="A7039">
            <v>1187</v>
          </cell>
          <cell r="B7039" t="str">
            <v>CAP PVC, ROSCAVEL, 4",  AGUA FRIA PREDIAL</v>
          </cell>
          <cell r="C7039" t="str">
            <v>UN</v>
          </cell>
          <cell r="D7039">
            <v>48.62</v>
          </cell>
        </row>
        <row r="7040">
          <cell r="A7040">
            <v>20088</v>
          </cell>
          <cell r="B7040" t="str">
            <v>CAP PVC, SERIE R, DN 100 MM, PARA ESGOTO PREDIAL</v>
          </cell>
          <cell r="C7040" t="str">
            <v>UN</v>
          </cell>
          <cell r="D7040">
            <v>9.9499999999999993</v>
          </cell>
        </row>
        <row r="7041">
          <cell r="A7041">
            <v>20089</v>
          </cell>
          <cell r="B7041" t="str">
            <v>CAP PVC, SERIE R, DN 150 MM, PARA ESGOTO PREDIAL</v>
          </cell>
          <cell r="C7041" t="str">
            <v>UN</v>
          </cell>
          <cell r="D7041">
            <v>49.56</v>
          </cell>
        </row>
        <row r="7042">
          <cell r="A7042">
            <v>20087</v>
          </cell>
          <cell r="B7042" t="str">
            <v>CAP PVC, SERIE R, DN 75 MM, PARA ESGOTO PREDIAL</v>
          </cell>
          <cell r="C7042" t="str">
            <v>UN</v>
          </cell>
          <cell r="D7042">
            <v>6.72</v>
          </cell>
        </row>
        <row r="7043">
          <cell r="A7043">
            <v>1200</v>
          </cell>
          <cell r="B7043" t="str">
            <v>CAP PVC, SOLDAVEL, DN 100 MM, SERIE NORMAL, PARA ESGOTO PREDIAL</v>
          </cell>
          <cell r="C7043" t="str">
            <v>UN</v>
          </cell>
          <cell r="D7043">
            <v>7.14</v>
          </cell>
        </row>
        <row r="7044">
          <cell r="A7044">
            <v>12909</v>
          </cell>
          <cell r="B7044" t="str">
            <v>CAP PVC, SOLDAVEL, DN 50 MM, SERIE NORMAL, PARA ESGOTO PREDIAL</v>
          </cell>
          <cell r="C7044" t="str">
            <v>UN</v>
          </cell>
          <cell r="D7044">
            <v>3.17</v>
          </cell>
        </row>
        <row r="7045">
          <cell r="A7045">
            <v>12910</v>
          </cell>
          <cell r="B7045" t="str">
            <v>CAP PVC, SOLDAVEL, DN 75 MM, SERIE NORMAL, PARA ESGOTO PREDIAL</v>
          </cell>
          <cell r="C7045" t="str">
            <v>UN</v>
          </cell>
          <cell r="D7045">
            <v>5.4</v>
          </cell>
        </row>
        <row r="7046">
          <cell r="A7046">
            <v>20092</v>
          </cell>
          <cell r="B7046" t="str">
            <v>CAP PVC, SOLDAVEL, PARA TUBO LEVE, DN 200 MM, LINHA LEVE PARA ESGOTO PREDIAL</v>
          </cell>
          <cell r="C7046" t="str">
            <v>UN</v>
          </cell>
          <cell r="D7046">
            <v>47.48</v>
          </cell>
        </row>
        <row r="7047">
          <cell r="A7047">
            <v>1184</v>
          </cell>
          <cell r="B7047" t="str">
            <v>CAP PVC, SOLDAVEL, 110 MM, PARA AGUA FRIA PREDIAL</v>
          </cell>
          <cell r="C7047" t="str">
            <v>UN</v>
          </cell>
          <cell r="D7047">
            <v>64.62</v>
          </cell>
        </row>
        <row r="7048">
          <cell r="A7048">
            <v>1191</v>
          </cell>
          <cell r="B7048" t="str">
            <v>CAP PVC, SOLDAVEL, 20 MM, PARA AGUA FRIA PREDIAL</v>
          </cell>
          <cell r="C7048" t="str">
            <v>UN</v>
          </cell>
          <cell r="D7048">
            <v>1.05</v>
          </cell>
        </row>
        <row r="7049">
          <cell r="A7049">
            <v>1185</v>
          </cell>
          <cell r="B7049" t="str">
            <v>CAP PVC, SOLDAVEL, 25 MM, PARA AGUA FRIA PREDIAL</v>
          </cell>
          <cell r="C7049" t="str">
            <v>UN</v>
          </cell>
          <cell r="D7049">
            <v>1.1200000000000001</v>
          </cell>
        </row>
        <row r="7050">
          <cell r="A7050">
            <v>1189</v>
          </cell>
          <cell r="B7050" t="str">
            <v>CAP PVC, SOLDAVEL, 32 MM, PARA AGUA FRIA PREDIAL</v>
          </cell>
          <cell r="C7050" t="str">
            <v>UN</v>
          </cell>
          <cell r="D7050">
            <v>1.6</v>
          </cell>
        </row>
        <row r="7051">
          <cell r="A7051">
            <v>1193</v>
          </cell>
          <cell r="B7051" t="str">
            <v>CAP PVC, SOLDAVEL, 40 MM, PARA AGUA FRIA PREDIAL</v>
          </cell>
          <cell r="C7051" t="str">
            <v>UN</v>
          </cell>
          <cell r="D7051">
            <v>3.17</v>
          </cell>
        </row>
        <row r="7052">
          <cell r="A7052">
            <v>1194</v>
          </cell>
          <cell r="B7052" t="str">
            <v>CAP PVC, SOLDAVEL, 50 MM, PARA AGUA FRIA PREDIAL</v>
          </cell>
          <cell r="C7052" t="str">
            <v>UN</v>
          </cell>
          <cell r="D7052">
            <v>5.86</v>
          </cell>
        </row>
        <row r="7053">
          <cell r="A7053">
            <v>1195</v>
          </cell>
          <cell r="B7053" t="str">
            <v>CAP PVC, SOLDAVEL, 60 MM, PARA AGUA FRIA PREDIAL</v>
          </cell>
          <cell r="C7053" t="str">
            <v>UN</v>
          </cell>
          <cell r="D7053">
            <v>8.9600000000000009</v>
          </cell>
        </row>
        <row r="7054">
          <cell r="A7054">
            <v>1204</v>
          </cell>
          <cell r="B7054" t="str">
            <v>CAP PVC, SOLDAVEL, 75 MM, PARA AGUA FRIA PREDIAL</v>
          </cell>
          <cell r="C7054" t="str">
            <v>UN</v>
          </cell>
          <cell r="D7054">
            <v>16.55</v>
          </cell>
        </row>
        <row r="7055">
          <cell r="A7055">
            <v>1205</v>
          </cell>
          <cell r="B7055" t="str">
            <v>CAP PVC, SOLDAVEL, 85 MM, PARA AGUA FRIA PREDIAL</v>
          </cell>
          <cell r="C7055" t="str">
            <v>UN</v>
          </cell>
          <cell r="D7055">
            <v>37.31</v>
          </cell>
        </row>
        <row r="7056">
          <cell r="A7056">
            <v>1207</v>
          </cell>
          <cell r="B7056" t="str">
            <v>CAP, PVC PBA, JE, DN 100 / DE 110 MM,  PARA REDE DE AGUA (NBR 10351)</v>
          </cell>
          <cell r="C7056" t="str">
            <v>UN</v>
          </cell>
          <cell r="D7056">
            <v>18.86</v>
          </cell>
        </row>
        <row r="7057">
          <cell r="A7057">
            <v>1206</v>
          </cell>
          <cell r="B7057" t="str">
            <v>CAP, PVC PBA, JE, DN 50 / DE 60 MM,  PARA REDE DE AGUA (NBR 10351)</v>
          </cell>
          <cell r="C7057" t="str">
            <v>UN</v>
          </cell>
          <cell r="D7057">
            <v>4.5199999999999996</v>
          </cell>
        </row>
        <row r="7058">
          <cell r="A7058">
            <v>1183</v>
          </cell>
          <cell r="B7058" t="str">
            <v>CAP, PVC PBA, JE, DN 75 / DE 85 MM,  PARA REDE DE AGUA (NBR 10351)</v>
          </cell>
          <cell r="C7058" t="str">
            <v>UN</v>
          </cell>
          <cell r="D7058">
            <v>10.119999999999999</v>
          </cell>
        </row>
        <row r="7059">
          <cell r="A7059">
            <v>26047</v>
          </cell>
          <cell r="B7059" t="str">
            <v>CAP, PVC, JE, DN 150 MM, PARA REDE COLETORA DE ESGOTO</v>
          </cell>
          <cell r="C7059" t="str">
            <v>UN</v>
          </cell>
          <cell r="D7059">
            <v>81.3</v>
          </cell>
        </row>
        <row r="7060">
          <cell r="A7060">
            <v>26048</v>
          </cell>
          <cell r="B7060" t="str">
            <v>CAP, PVC, JE, DN 200 MM, PARA REDE COLETORA DE ESGOTO</v>
          </cell>
          <cell r="C7060" t="str">
            <v>UN</v>
          </cell>
          <cell r="D7060">
            <v>121.14</v>
          </cell>
        </row>
        <row r="7061">
          <cell r="A7061">
            <v>12894</v>
          </cell>
          <cell r="B7061" t="str">
            <v>CAPA PARA CHUVA EM PVC COM FORRO DE POLIESTER, COM CAPUZ (AMARELA OU AZUL)</v>
          </cell>
          <cell r="C7061" t="str">
            <v>UN</v>
          </cell>
          <cell r="D7061">
            <v>15.6</v>
          </cell>
        </row>
        <row r="7062">
          <cell r="A7062">
            <v>12895</v>
          </cell>
          <cell r="B7062" t="str">
            <v>CAPACETE DE SEGURANCA ABA FRONTAL COM SUSPENSAO DE POLIETILENO, SEM JUGULAR (CLASSE B)</v>
          </cell>
          <cell r="C7062" t="str">
            <v>UN</v>
          </cell>
          <cell r="D7062">
            <v>12</v>
          </cell>
        </row>
        <row r="7063">
          <cell r="A7063">
            <v>1631</v>
          </cell>
          <cell r="B7063" t="str">
            <v>CAPACITOR TRIFASICO, POTENCIA 2,5 KVAR, TENSAO 220 V, FORNECIDO COM CAPA PROTETORA, RESISTOR INTERNO A UNIDADE CAPACITIVA</v>
          </cell>
          <cell r="C7063" t="str">
            <v>UN</v>
          </cell>
          <cell r="D7063">
            <v>186.9</v>
          </cell>
        </row>
        <row r="7064">
          <cell r="A7064">
            <v>1633</v>
          </cell>
          <cell r="B7064" t="str">
            <v>CAPACITOR TRIFASICO, POTENCIA 5 KVAR, TENSAO 220 V, FORNECIDO COM CAPA PROTETORA, RESISTOR INTERNO A UNIDADE CAPACITIVA</v>
          </cell>
          <cell r="C7064" t="str">
            <v>UN</v>
          </cell>
          <cell r="D7064">
            <v>317.56</v>
          </cell>
        </row>
        <row r="7065">
          <cell r="A7065">
            <v>10818</v>
          </cell>
          <cell r="B7065" t="str">
            <v>CAPIM BRAQUIARIA DECUMBENS/ BRAQUIARINHA, VC *70*% MINIMO</v>
          </cell>
          <cell r="C7065" t="str">
            <v>KG</v>
          </cell>
          <cell r="D7065">
            <v>22.67</v>
          </cell>
        </row>
        <row r="7066">
          <cell r="A7066">
            <v>10710</v>
          </cell>
          <cell r="B7066" t="str">
            <v>CARPETE DE NYLON EM MANTA PARA TRAFEGO COMERCIAL PESADO, E = 6 A 7 MM (INSTALADO)</v>
          </cell>
          <cell r="C7066" t="str">
            <v>M2</v>
          </cell>
          <cell r="D7066">
            <v>90.25</v>
          </cell>
        </row>
        <row r="7067">
          <cell r="A7067">
            <v>10709</v>
          </cell>
          <cell r="B7067" t="str">
            <v>CARPETE DE NYLON EM MANTA PARA TRAFEGO COMERCIAL PESADO, E = 9 A 10 MM (INSTALADO)</v>
          </cell>
          <cell r="C7067" t="str">
            <v>M2</v>
          </cell>
          <cell r="D7067">
            <v>110.87</v>
          </cell>
        </row>
        <row r="7068">
          <cell r="A7068">
            <v>39636</v>
          </cell>
          <cell r="B7068" t="str">
            <v>CARPETE DE NYLON EM PLACAS 50 X 50 CM PARA TRAFEGO COMERCIAL PESADO, E = 6,5 MM (INSTALADO)</v>
          </cell>
          <cell r="C7068" t="str">
            <v>M2</v>
          </cell>
          <cell r="D7068">
            <v>113.22</v>
          </cell>
        </row>
        <row r="7069">
          <cell r="A7069">
            <v>10708</v>
          </cell>
          <cell r="B7069" t="str">
            <v>CARPETE DE POLIESTER EM MANTA PARA TRAFEGO COMERCIAL PESADO, E = 4 A 5 MM (INSTALADO)</v>
          </cell>
          <cell r="C7069" t="str">
            <v>M2</v>
          </cell>
          <cell r="D7069">
            <v>34.93</v>
          </cell>
        </row>
        <row r="7070">
          <cell r="A7070">
            <v>39635</v>
          </cell>
          <cell r="B7070" t="str">
            <v>CARPETE DE POLIPROPILENO EM MANTA PARA TRAFEGO COMERCIAL MEDIO, E = 5 A 6 MM (INSTALADO)</v>
          </cell>
          <cell r="C7070" t="str">
            <v>M2</v>
          </cell>
          <cell r="D7070">
            <v>59.48</v>
          </cell>
        </row>
        <row r="7071">
          <cell r="A7071">
            <v>6117</v>
          </cell>
          <cell r="B7071" t="str">
            <v>CARPINTEIRO AUXILIAR</v>
          </cell>
          <cell r="C7071" t="str">
            <v>H</v>
          </cell>
          <cell r="D7071">
            <v>12.1</v>
          </cell>
        </row>
        <row r="7072">
          <cell r="A7072">
            <v>40913</v>
          </cell>
          <cell r="B7072" t="str">
            <v>CARPINTEIRO AUXILIAR (MENSALISTA)</v>
          </cell>
          <cell r="C7072" t="str">
            <v>MES</v>
          </cell>
          <cell r="D7072">
            <v>1733.99</v>
          </cell>
        </row>
        <row r="7073">
          <cell r="A7073">
            <v>1214</v>
          </cell>
          <cell r="B7073" t="str">
            <v>CARPINTEIRO DE ESQUADRIAS</v>
          </cell>
          <cell r="C7073" t="str">
            <v>H</v>
          </cell>
          <cell r="D7073">
            <v>15.85</v>
          </cell>
        </row>
        <row r="7074">
          <cell r="A7074">
            <v>40915</v>
          </cell>
          <cell r="B7074" t="str">
            <v>CARPINTEIRO DE ESQUADRIAS (MENSALISTA)</v>
          </cell>
          <cell r="C7074" t="str">
            <v>MES</v>
          </cell>
          <cell r="D7074">
            <v>2778.43</v>
          </cell>
        </row>
        <row r="7075">
          <cell r="A7075">
            <v>1213</v>
          </cell>
          <cell r="B7075" t="str">
            <v>CARPINTEIRO DE FORMAS</v>
          </cell>
          <cell r="C7075" t="str">
            <v>H</v>
          </cell>
          <cell r="D7075">
            <v>16.100000000000001</v>
          </cell>
        </row>
        <row r="7076">
          <cell r="A7076">
            <v>40914</v>
          </cell>
          <cell r="B7076" t="str">
            <v>CARPINTEIRO DE FORMAS (MENSALISTA)</v>
          </cell>
          <cell r="C7076" t="str">
            <v>MES</v>
          </cell>
          <cell r="D7076">
            <v>2819.7</v>
          </cell>
        </row>
        <row r="7077">
          <cell r="A7077">
            <v>5091</v>
          </cell>
          <cell r="B7077" t="str">
            <v>CARRANCA PARA JANELA VENEZIANA DE ABRIR, EM LATAO CROMADO, SIMPLES, PARA APARAFUSAR NA PAREDE</v>
          </cell>
          <cell r="C7077" t="str">
            <v>UN</v>
          </cell>
          <cell r="D7077">
            <v>13.62</v>
          </cell>
        </row>
        <row r="7078">
          <cell r="A7078">
            <v>14615</v>
          </cell>
          <cell r="B7078" t="str">
            <v>CARRINHO COM 2 PNEUS PARA TRANSPORTAR TUBO CONCRETO, ALTURA ATE 1,0 M E DIAMETRO ATE 1000MM, COM ESTRUTURA EM PERFIL OU TUBO METALICO</v>
          </cell>
          <cell r="C7078" t="str">
            <v>UN</v>
          </cell>
          <cell r="D7078">
            <v>4521</v>
          </cell>
        </row>
        <row r="7079">
          <cell r="A7079">
            <v>2711</v>
          </cell>
          <cell r="B7079" t="str">
            <v>CARRINHO DE MAO DE ACO CAPACIDADE 50 A 60 L, PNEU COM CAMARA</v>
          </cell>
          <cell r="C7079" t="str">
            <v>UN</v>
          </cell>
          <cell r="D7079">
            <v>101.15</v>
          </cell>
        </row>
        <row r="7080">
          <cell r="A7080">
            <v>37727</v>
          </cell>
          <cell r="B7080" t="str">
            <v>CARROCERIA FIXA ABERTA DE MADEIRA PARA TRANSPORTE GERAL DE CARGA SECA DIMENSOES APROXIMADAS 2,25 X 4,10 X 0,50 M (INCLUI MONTAGEM, NAO INCLUI CAMINHAO)</v>
          </cell>
          <cell r="C7080" t="str">
            <v>UN</v>
          </cell>
          <cell r="D7080">
            <v>11000</v>
          </cell>
        </row>
        <row r="7081">
          <cell r="A7081">
            <v>37728</v>
          </cell>
          <cell r="B7081" t="str">
            <v>CARROCERIA FIXA ABERTA DE MADEIRA PARA TRANSPORTE GERAL DE CARGA SECA DIMENSOES APROXIMADAS 2,5 X 5,5 X 0,50 M (INCLUI MONTAGEM, NAO INCLUI CAMINHAO)</v>
          </cell>
          <cell r="C7081" t="str">
            <v>UN</v>
          </cell>
          <cell r="D7081">
            <v>14923.07</v>
          </cell>
        </row>
        <row r="7082">
          <cell r="A7082">
            <v>37729</v>
          </cell>
          <cell r="B7082" t="str">
            <v>CARROCERIA FIXA ABERTA DE MADEIRA PARA TRANSPORTE GERAL DE CARGA SECA DIMENSOES APROXIMADAS 2,5 X 6,00 X 0,50 M (INCLUI MONTAGEM, NAO INCLUI CAMINHAO)</v>
          </cell>
          <cell r="C7082" t="str">
            <v>UN</v>
          </cell>
          <cell r="D7082">
            <v>16153.84</v>
          </cell>
        </row>
        <row r="7083">
          <cell r="A7083">
            <v>37730</v>
          </cell>
          <cell r="B7083" t="str">
            <v>CARROCERIA FIXA ABERTA DE MADEIRA PARA TRANSPORTE GERAL DE CARGA SECA DIMENSOES APROXIMADAS 2,5 X 6,5 X 0,50 M (INCLUI MONTAGEM, NAO INCLUI CAMINHAO)</v>
          </cell>
          <cell r="C7083" t="str">
            <v>UN</v>
          </cell>
          <cell r="D7083">
            <v>17384.61</v>
          </cell>
        </row>
        <row r="7084">
          <cell r="A7084">
            <v>37731</v>
          </cell>
          <cell r="B7084" t="str">
            <v>CARROCERIA FIXA ABERTA DE MADEIRA PARA TRANSPORTE GERAL DE CARGA SECA DIMENSOES APROXIMADAS 2,5 X 7,00 X 0,50 M (INCLUI MONTAGEM, NAO INCLUI CAMINHAO)</v>
          </cell>
          <cell r="C7084" t="str">
            <v>UN</v>
          </cell>
          <cell r="D7084">
            <v>18615.38</v>
          </cell>
        </row>
        <row r="7085">
          <cell r="A7085">
            <v>37732</v>
          </cell>
          <cell r="B7085" t="str">
            <v>CARROCERIA FIXA ABERTA DE MADEIRA PARA TRANSPORTE GERAL DE CARGA SECA DIMENSOES APROXIMADAS 2,5 X 7,5 X 0,50 M (INCLUI MONTAGEM, NAO INCLUI CAMINHAO)</v>
          </cell>
          <cell r="C7085" t="str">
            <v>UN</v>
          </cell>
          <cell r="D7085">
            <v>21230.76</v>
          </cell>
        </row>
        <row r="7086">
          <cell r="A7086">
            <v>10560</v>
          </cell>
          <cell r="B7086" t="str">
            <v>CARVAO ANTRACITO PARA FILTRO, GRAO VARIANDO DE 0,8 ATE 1,1 MM, COEFICIENTE DE UNIFORMIDADE MENOR QUE 1,7 MM.</v>
          </cell>
          <cell r="C7086" t="str">
            <v>M3</v>
          </cell>
          <cell r="D7086">
            <v>1573.15</v>
          </cell>
        </row>
        <row r="7087">
          <cell r="A7087">
            <v>4743</v>
          </cell>
          <cell r="B7087" t="str">
            <v>CASCALHO DE CAVA</v>
          </cell>
          <cell r="C7087" t="str">
            <v>M3</v>
          </cell>
          <cell r="D7087">
            <v>31.29</v>
          </cell>
        </row>
        <row r="7088">
          <cell r="A7088">
            <v>4744</v>
          </cell>
          <cell r="B7088" t="str">
            <v>CASCALHO DE RIO</v>
          </cell>
          <cell r="C7088" t="str">
            <v>M3</v>
          </cell>
          <cell r="D7088">
            <v>40.909999999999997</v>
          </cell>
        </row>
        <row r="7089">
          <cell r="A7089">
            <v>4745</v>
          </cell>
          <cell r="B7089" t="str">
            <v>CASCALHO LAVADO</v>
          </cell>
          <cell r="C7089" t="str">
            <v>M3</v>
          </cell>
          <cell r="D7089">
            <v>54.81</v>
          </cell>
        </row>
        <row r="7090">
          <cell r="A7090">
            <v>38398</v>
          </cell>
          <cell r="B7090" t="str">
            <v>CAVALETE DE APOIO CARGA 2 T</v>
          </cell>
          <cell r="C7090" t="str">
            <v>UN</v>
          </cell>
          <cell r="D7090">
            <v>34.119999999999997</v>
          </cell>
        </row>
        <row r="7091">
          <cell r="A7091">
            <v>36496</v>
          </cell>
          <cell r="B7091" t="str">
            <v>CAVALETE PARA TALHA COM ESTRUTURA EM TUBO METALICO ALTURA MINIMA 3,2 M EQUIPADO COM RODAS DE BORRACHA PARA MOVIMENTACAO DE TUBOS DE CONCRETO NA CENTRAL DE PREMOLDADOS COM CAPACIDADE DE CARGA DE 3 TONELADAS</v>
          </cell>
          <cell r="C7091" t="str">
            <v>UN</v>
          </cell>
          <cell r="D7091">
            <v>11478.73</v>
          </cell>
        </row>
        <row r="7092">
          <cell r="A7092">
            <v>10630</v>
          </cell>
          <cell r="B7092" t="str">
            <v>CAVALO MECANICO TRACAO 4X2, PESO BRUTO TOTAL COMBINADO 49000 KG, CAPACIDADE MAXIMA DE TRACAO 66000 KG, POTENCIA 310 CV (INCLUI CABINE E CHASSI, NAO INCLUI SEMIRREBOQUE)</v>
          </cell>
          <cell r="C7092" t="str">
            <v>UN</v>
          </cell>
          <cell r="D7092">
            <v>281615.74</v>
          </cell>
        </row>
        <row r="7093">
          <cell r="A7093">
            <v>10609</v>
          </cell>
          <cell r="B7093" t="str">
            <v>CAVALO MECANICO TRACAO 4X2, PESO BRUTO TOTAL COMBINADO 56000 KG, CAPACIDADE MAXIMA DE TRACAO 80000 KG, POTENCIA 400 CV (INCLUI CABINE E CHASSI, NAO INCLUI SEMIRREBOQUE)</v>
          </cell>
          <cell r="C7093" t="str">
            <v>UN</v>
          </cell>
          <cell r="D7093">
            <v>320729.05</v>
          </cell>
        </row>
        <row r="7094">
          <cell r="A7094">
            <v>37762</v>
          </cell>
          <cell r="B7094" t="str">
            <v>CAVALO MECANICO TRACAO 4X2, PESO BRUTO TOTAL 16000 KG, CAPACIDADE MAXIMA DE TRACAO 36000 KG, DISTANCIA ENTRE EIXOS 3,56 M, POTENCIA 286 CV (INCLUI CABINE E CHASSI, NAO INCLUI SEMIRREBOQUE)</v>
          </cell>
          <cell r="C7094" t="str">
            <v>UN</v>
          </cell>
          <cell r="D7094">
            <v>241524.61</v>
          </cell>
        </row>
        <row r="7095">
          <cell r="A7095">
            <v>37763</v>
          </cell>
          <cell r="B7095" t="str">
            <v>CAVALO MECANICO TRACAO 4X2, PESO BRUTO TOTAL 16000 KG, CAPACIDADE MAXIMA DE TRACAO 45000 KG, DISTANCIA ENTRE EIXOS 3,56 M, POTENCIA 330 CV (INCLUI CABINE E CHASSI, NAO INCLUI SEMIRREBOQUE)</v>
          </cell>
          <cell r="C7095" t="str">
            <v>UN</v>
          </cell>
          <cell r="D7095">
            <v>244458.12</v>
          </cell>
        </row>
        <row r="7096">
          <cell r="A7096">
            <v>13456</v>
          </cell>
          <cell r="B7096" t="str">
            <v>CAVALO MECANICO TRACAO 4X2, PESO BRUTO TOTAL 16000 KG, CAPACIDADE MAXIMA DE TRACAO 48300 KG, POTENCIA 360 CV (INCLUI CABINE E CHASSI, NAO INCLUI SEMIRREBOQUE)</v>
          </cell>
          <cell r="C7096" t="str">
            <v>UN</v>
          </cell>
          <cell r="D7096">
            <v>244458.12</v>
          </cell>
        </row>
        <row r="7097">
          <cell r="A7097">
            <v>1283</v>
          </cell>
          <cell r="B7097" t="str">
            <v>CAVALO MECANICO TRACAO 4X2, PESO BRUTO TOTAL 16000 KG, CAPACIDADE MAXIMA DE TRACAO 80000 KG, POTENCIA 260 CV (INCLUI CABINE E CHASSI, NAO INCLUI SEMIRREBOQUE)</v>
          </cell>
          <cell r="C7097" t="str">
            <v>UN</v>
          </cell>
          <cell r="D7097">
            <v>277900</v>
          </cell>
        </row>
        <row r="7098">
          <cell r="A7098">
            <v>13215</v>
          </cell>
          <cell r="B7098" t="str">
            <v>CAVALO MECANICO TRACAO 6X2, PESO BRUTO TOTAL COMBINADO 56000 KG, CAPACIDADE MAXIMA DE TRACAO 66000 KG, POTENCIA 360CV (INCLUI CABINE E CHASSI, NAO INCLUI SEMIRREBOQUE)</v>
          </cell>
          <cell r="C7098" t="str">
            <v>UN</v>
          </cell>
          <cell r="D7098">
            <v>340774.62</v>
          </cell>
        </row>
        <row r="7099">
          <cell r="A7099">
            <v>4235</v>
          </cell>
          <cell r="B7099" t="str">
            <v>CAVOUQUEIRO OU OPERADOR DE PERFURATRIZ / ROMPEDOR</v>
          </cell>
          <cell r="C7099" t="str">
            <v>H</v>
          </cell>
          <cell r="D7099">
            <v>10.25</v>
          </cell>
        </row>
        <row r="7100">
          <cell r="A7100">
            <v>40976</v>
          </cell>
          <cell r="B7100" t="str">
            <v>CAVOUQUEIRO OU OPERADOR DE PERFURATRIZ / ROMPEDOR (MENSALISTA)</v>
          </cell>
          <cell r="C7100" t="str">
            <v>MES</v>
          </cell>
          <cell r="D7100">
            <v>1796.42</v>
          </cell>
        </row>
        <row r="7101">
          <cell r="A7101">
            <v>38647</v>
          </cell>
          <cell r="B7101" t="str">
            <v>CERA LIQUIDA</v>
          </cell>
          <cell r="C7101" t="str">
            <v>L</v>
          </cell>
          <cell r="D7101">
            <v>5.77</v>
          </cell>
        </row>
        <row r="7102">
          <cell r="A7102">
            <v>1336</v>
          </cell>
          <cell r="B7102" t="str">
            <v>CHAPA ACO GROSSA PRETA 1"(25,40MM) 199,87KG/M2</v>
          </cell>
          <cell r="C7102" t="str">
            <v>M2</v>
          </cell>
          <cell r="D7102">
            <v>524.45000000000005</v>
          </cell>
        </row>
        <row r="7103">
          <cell r="A7103">
            <v>12760</v>
          </cell>
          <cell r="B7103" t="str">
            <v>CHAPA ACO INOX AISI 304 NUMERO 4 (E = 6 MM), ACABAMENTO NUMERO 1 (LAMINADO A QUENTE, FOSCO)</v>
          </cell>
          <cell r="C7103" t="str">
            <v>M2</v>
          </cell>
          <cell r="D7103">
            <v>947.78</v>
          </cell>
        </row>
        <row r="7104">
          <cell r="A7104">
            <v>12759</v>
          </cell>
          <cell r="B7104" t="str">
            <v>CHAPA ACO INOX AISI 304 NUMERO 9 (E = 4 MM), ACABAMENTO NUMERO 1 (LAMINADO A QUENTE, FOSCO)</v>
          </cell>
          <cell r="C7104" t="str">
            <v>M2</v>
          </cell>
          <cell r="D7104">
            <v>631.84</v>
          </cell>
        </row>
        <row r="7105">
          <cell r="A7105">
            <v>11063</v>
          </cell>
          <cell r="B7105" t="str">
            <v>CHAPA CIMENTICIA LISA, PRENSADA, DE FIBROCIMENTO, E = 6 MM, DE 1,2 X 3,0 M (SEM AMIANTO)</v>
          </cell>
          <cell r="C7105" t="str">
            <v>M2</v>
          </cell>
          <cell r="D7105">
            <v>51.63</v>
          </cell>
        </row>
        <row r="7106">
          <cell r="A7106">
            <v>11062</v>
          </cell>
          <cell r="B7106" t="str">
            <v>CHAPA CIMENTICIA, LISA, PRENSADA DE FIBROCIMENTO, E = 10 MM, DE 1,2 X 3,0 M (SEM AMIANTO)</v>
          </cell>
          <cell r="C7106" t="str">
            <v>M2</v>
          </cell>
          <cell r="D7106">
            <v>53.33</v>
          </cell>
        </row>
        <row r="7107">
          <cell r="A7107">
            <v>1325</v>
          </cell>
          <cell r="B7107" t="str">
            <v>CHAPA DE ACO FINA A FRIO BITOLA MSG 20, E = 0,90 MM (7,20 KG/M2)</v>
          </cell>
          <cell r="C7107" t="str">
            <v>KG</v>
          </cell>
          <cell r="D7107">
            <v>3.64</v>
          </cell>
        </row>
        <row r="7108">
          <cell r="A7108">
            <v>1327</v>
          </cell>
          <cell r="B7108" t="str">
            <v>CHAPA DE ACO FINA A FRIO BITOLA MSG 24, E = 0,60 MM (4,80 KG/M2)</v>
          </cell>
          <cell r="C7108" t="str">
            <v>KG</v>
          </cell>
          <cell r="D7108">
            <v>3.26</v>
          </cell>
        </row>
        <row r="7109">
          <cell r="A7109">
            <v>1328</v>
          </cell>
          <cell r="B7109" t="str">
            <v>CHAPA DE ACO FINA A FRIO BITOLA MSG 26, E = 0,45 MM (3,60 KG/M2)</v>
          </cell>
          <cell r="C7109" t="str">
            <v>KG</v>
          </cell>
          <cell r="D7109">
            <v>3.41</v>
          </cell>
        </row>
        <row r="7110">
          <cell r="A7110">
            <v>1321</v>
          </cell>
          <cell r="B7110" t="str">
            <v>CHAPA DE ACO FINA A QUENTE BITOLA MSG 13, E = 2,25 MM (18,00 KG/M2)</v>
          </cell>
          <cell r="C7110" t="str">
            <v>KG</v>
          </cell>
          <cell r="D7110">
            <v>3.66</v>
          </cell>
        </row>
        <row r="7111">
          <cell r="A7111">
            <v>1318</v>
          </cell>
          <cell r="B7111" t="str">
            <v>CHAPA DE ACO FINA A QUENTE BITOLA MSG 14, E = 2,00 MM (16,0 KG/M2)</v>
          </cell>
          <cell r="C7111" t="str">
            <v>KG</v>
          </cell>
          <cell r="D7111">
            <v>3.52</v>
          </cell>
        </row>
        <row r="7112">
          <cell r="A7112">
            <v>1322</v>
          </cell>
          <cell r="B7112" t="str">
            <v>CHAPA DE ACO FINA A QUENTE BITOLA MSG 16, E = 1,50 MM (12,00 KG/M2)</v>
          </cell>
          <cell r="C7112" t="str">
            <v>KG</v>
          </cell>
          <cell r="D7112">
            <v>3.88</v>
          </cell>
        </row>
        <row r="7113">
          <cell r="A7113">
            <v>1323</v>
          </cell>
          <cell r="B7113" t="str">
            <v>CHAPA DE ACO FINA A QUENTE BITOLA MSG 18, E = 1,20 MM (9,60 KG/M2)</v>
          </cell>
          <cell r="C7113" t="str">
            <v>KG</v>
          </cell>
          <cell r="D7113">
            <v>3.79</v>
          </cell>
        </row>
        <row r="7114">
          <cell r="A7114">
            <v>1319</v>
          </cell>
          <cell r="B7114" t="str">
            <v>CHAPA DE ACO FINA A QUENTE BITOLA MSG 3/16 ", E = 4,75 MM (38,00 KG/M2)</v>
          </cell>
          <cell r="C7114" t="str">
            <v>KG</v>
          </cell>
          <cell r="D7114">
            <v>3.35</v>
          </cell>
        </row>
        <row r="7115">
          <cell r="A7115">
            <v>11026</v>
          </cell>
          <cell r="B7115" t="str">
            <v>CHAPA DE ACO GALVANIZADA BITOLA GSG 14, E = 1,95 MM (15,60 KG/M2)</v>
          </cell>
          <cell r="C7115" t="str">
            <v>KG</v>
          </cell>
          <cell r="D7115">
            <v>4.49</v>
          </cell>
        </row>
        <row r="7116">
          <cell r="A7116">
            <v>11027</v>
          </cell>
          <cell r="B7116" t="str">
            <v>CHAPA DE ACO GALVANIZADA BITOLA GSG 16, E = 1,55 MM (12,40 KG/M2)</v>
          </cell>
          <cell r="C7116" t="str">
            <v>KG</v>
          </cell>
          <cell r="D7116">
            <v>4.7699999999999996</v>
          </cell>
        </row>
        <row r="7117">
          <cell r="A7117">
            <v>11046</v>
          </cell>
          <cell r="B7117" t="str">
            <v>CHAPA DE ACO GALVANIZADA BITOLA GSG 18, E = 1,25 MM (10,00 KG/M2)</v>
          </cell>
          <cell r="C7117" t="str">
            <v>KG</v>
          </cell>
          <cell r="D7117">
            <v>4.6399999999999997</v>
          </cell>
        </row>
        <row r="7118">
          <cell r="A7118">
            <v>11049</v>
          </cell>
          <cell r="B7118" t="str">
            <v>CHAPA DE ACO GALVANIZADA BITOLA GSG 22, E = 0,80 MM (6,40 KG/M2)</v>
          </cell>
          <cell r="C7118" t="str">
            <v>KG</v>
          </cell>
          <cell r="D7118">
            <v>4.32</v>
          </cell>
        </row>
        <row r="7119">
          <cell r="A7119">
            <v>11051</v>
          </cell>
          <cell r="B7119" t="str">
            <v>CHAPA DE ACO GALVANIZADA BITOLA GSG 26, E = 0,50 MM (4,00 KG/M2)</v>
          </cell>
          <cell r="C7119" t="str">
            <v>KG</v>
          </cell>
          <cell r="D7119">
            <v>4.6399999999999997</v>
          </cell>
        </row>
        <row r="7120">
          <cell r="A7120">
            <v>1333</v>
          </cell>
          <cell r="B7120" t="str">
            <v>CHAPA DE ACO GROSSA, ASTM A36, E = 1/2 " (12,70 MM) 99,59 KG/M2</v>
          </cell>
          <cell r="C7120" t="str">
            <v>KG</v>
          </cell>
          <cell r="D7120">
            <v>3.37</v>
          </cell>
        </row>
        <row r="7121">
          <cell r="A7121">
            <v>1330</v>
          </cell>
          <cell r="B7121" t="str">
            <v>CHAPA DE ACO GROSSA, ASTM A36, E = 1/4 " (6,35 MM) 49,79 KG/M2</v>
          </cell>
          <cell r="C7121" t="str">
            <v>KG</v>
          </cell>
          <cell r="D7121">
            <v>3.46</v>
          </cell>
        </row>
        <row r="7122">
          <cell r="A7122">
            <v>10957</v>
          </cell>
          <cell r="B7122" t="str">
            <v>CHAPA DE ACO GROSSA, ASTM A36, E = 3/4 " (19,05 MM) 149,39 KG/M2</v>
          </cell>
          <cell r="C7122" t="str">
            <v>KG</v>
          </cell>
          <cell r="D7122">
            <v>4.32</v>
          </cell>
        </row>
        <row r="7123">
          <cell r="A7123">
            <v>1332</v>
          </cell>
          <cell r="B7123" t="str">
            <v>CHAPA DE ACO GROSSA, ASTM A36, E = 3/8 " (9,53 MM) 74,69 KG/M2</v>
          </cell>
          <cell r="C7123" t="str">
            <v>KG</v>
          </cell>
          <cell r="D7123">
            <v>3.6</v>
          </cell>
        </row>
        <row r="7124">
          <cell r="A7124">
            <v>1334</v>
          </cell>
          <cell r="B7124" t="str">
            <v>CHAPA DE ACO GROSSA, ASTM A36, E = 5/8 " (15,88 MM) 124,49 KG/M2</v>
          </cell>
          <cell r="C7124" t="str">
            <v>KG</v>
          </cell>
          <cell r="D7124">
            <v>3.98</v>
          </cell>
        </row>
        <row r="7125">
          <cell r="A7125">
            <v>1335</v>
          </cell>
          <cell r="B7125" t="str">
            <v>CHAPA DE ACO GROSSA, ASTM A36, E = 7/8 " (22,23 MM) 174,28 KG/M2</v>
          </cell>
          <cell r="C7125" t="str">
            <v>KG</v>
          </cell>
          <cell r="D7125">
            <v>4.04</v>
          </cell>
        </row>
        <row r="7126">
          <cell r="A7126">
            <v>1337</v>
          </cell>
          <cell r="B7126" t="str">
            <v>CHAPA DE ACO XADREZ PARA PISOS, E = 1/4 " (6,30 MM) 54,53 KG/M2</v>
          </cell>
          <cell r="C7126" t="str">
            <v>KG</v>
          </cell>
          <cell r="D7126">
            <v>4.26</v>
          </cell>
        </row>
        <row r="7127">
          <cell r="A7127">
            <v>11122</v>
          </cell>
          <cell r="B7127" t="str">
            <v>CHAPA DE ALUMINIO, E = 3 MM, L = 1000 MM - 8,10 KG/M2 (LIGA 1200 - H14)</v>
          </cell>
          <cell r="C7127" t="str">
            <v>KG</v>
          </cell>
          <cell r="D7127">
            <v>11.28</v>
          </cell>
        </row>
        <row r="7128">
          <cell r="A7128">
            <v>11123</v>
          </cell>
          <cell r="B7128" t="str">
            <v>CHAPA DE ALUMINIO, E = 4 MM, L = 1000 MM - 10,8 KG/M2 (LIGA 1200 - H14)</v>
          </cell>
          <cell r="C7128" t="str">
            <v>KG</v>
          </cell>
          <cell r="D7128">
            <v>11.28</v>
          </cell>
        </row>
        <row r="7129">
          <cell r="A7129">
            <v>11125</v>
          </cell>
          <cell r="B7129" t="str">
            <v>CHAPA DE ALUMINIO, E = 5 MM, L = 1060 MM - 13,5 KG/M2 (LIGA 1200 - H14)</v>
          </cell>
          <cell r="C7129" t="str">
            <v>KG</v>
          </cell>
          <cell r="D7129">
            <v>11.28</v>
          </cell>
        </row>
        <row r="7130">
          <cell r="A7130">
            <v>39416</v>
          </cell>
          <cell r="B7130" t="str">
            <v>CHAPA DE GESSO ACARTONADO, RESISTENTE A UMIDADE (RU), COR VERDE, E = 12,5 MM, 1200 X 1800 MM (L X C)</v>
          </cell>
          <cell r="C7130" t="str">
            <v>M2</v>
          </cell>
          <cell r="D7130">
            <v>21.83</v>
          </cell>
        </row>
        <row r="7131">
          <cell r="A7131">
            <v>39417</v>
          </cell>
          <cell r="B7131" t="str">
            <v>CHAPA DE GESSO ACARTONADO, RESISTENTE A UMIDADE (RU), COR VERDE, E = 12,5 MM, 1200 X 2400 MM (L X C)</v>
          </cell>
          <cell r="C7131" t="str">
            <v>M2</v>
          </cell>
          <cell r="D7131">
            <v>22.89</v>
          </cell>
        </row>
        <row r="7132">
          <cell r="A7132">
            <v>39414</v>
          </cell>
          <cell r="B7132" t="str">
            <v>CHAPA DE GESSO ACARTONADO, RESISTENTE AO FOGO (RF), COR ROSA, E = 12,5 MM, 1200 X 1800 MM (L X C)</v>
          </cell>
          <cell r="C7132" t="str">
            <v>M2</v>
          </cell>
          <cell r="D7132">
            <v>20.5</v>
          </cell>
        </row>
        <row r="7133">
          <cell r="A7133">
            <v>39415</v>
          </cell>
          <cell r="B7133" t="str">
            <v>CHAPA DE GESSO ACARTONADO, RESISTENTE AO FOGO (RF), COR ROSA, E = 12,5 MM, 1200 X 2400 MM (L X C)</v>
          </cell>
          <cell r="C7133" t="str">
            <v>M2</v>
          </cell>
          <cell r="D7133">
            <v>21.73</v>
          </cell>
        </row>
        <row r="7134">
          <cell r="A7134">
            <v>39412</v>
          </cell>
          <cell r="B7134" t="str">
            <v>CHAPA DE GESSO ACARTONADO, STANDARD (ST), COR BRANCA, E = 12,5 MM, 1200 X 1800 MM (L X C)</v>
          </cell>
          <cell r="C7134" t="str">
            <v>M2</v>
          </cell>
          <cell r="D7134">
            <v>15.44</v>
          </cell>
        </row>
        <row r="7135">
          <cell r="A7135">
            <v>39413</v>
          </cell>
          <cell r="B7135" t="str">
            <v>CHAPA DE GESSO ACARTONADO, STANDARD (ST), COR BRANCA, E = 12,5 MM, 1200 X 2400 MM (L X C)</v>
          </cell>
          <cell r="C7135" t="str">
            <v>M2</v>
          </cell>
          <cell r="D7135">
            <v>15.29</v>
          </cell>
        </row>
        <row r="7136">
          <cell r="A7136">
            <v>1338</v>
          </cell>
          <cell r="B7136" t="str">
            <v>CHAPA DE LAMINADO MELAMINICO, LISO BRILHANTE, DE *1,25 X 3,08* M, E = 0,8 MM</v>
          </cell>
          <cell r="C7136" t="str">
            <v>M2</v>
          </cell>
          <cell r="D7136">
            <v>16.55</v>
          </cell>
        </row>
        <row r="7137">
          <cell r="A7137">
            <v>1340</v>
          </cell>
          <cell r="B7137" t="str">
            <v>CHAPA DE LAMINADO MELAMINICO, LISO FOSCO, DE *1,25 X 3,08* M, E = 0,8 MM</v>
          </cell>
          <cell r="C7137" t="str">
            <v>M2</v>
          </cell>
          <cell r="D7137">
            <v>19.13</v>
          </cell>
        </row>
        <row r="7138">
          <cell r="A7138">
            <v>1341</v>
          </cell>
          <cell r="B7138" t="str">
            <v>CHAPA DE LAMINADO MELAMINICO, TEXTURIZADO, DE *1,25 X 3,08* M, E = 0,8 MM</v>
          </cell>
          <cell r="C7138" t="str">
            <v>M2</v>
          </cell>
          <cell r="D7138">
            <v>18.420000000000002</v>
          </cell>
        </row>
        <row r="7139">
          <cell r="A7139">
            <v>1364</v>
          </cell>
          <cell r="B7139" t="str">
            <v>CHAPA DE MADEIRA COMPENSADA DE PINUS, VIROLA OU EQUIVALENTE, DE *2,2 X 1,6* M, E = 10 MM</v>
          </cell>
          <cell r="C7139" t="str">
            <v>M2</v>
          </cell>
          <cell r="D7139">
            <v>19.850000000000001</v>
          </cell>
        </row>
        <row r="7140">
          <cell r="A7140">
            <v>1361</v>
          </cell>
          <cell r="B7140" t="str">
            <v>CHAPA DE MADEIRA COMPENSADA DE PINUS, VIROLA OU EQUIVALENTE, DE *2,2 X 1,6* M, E = 12 MM</v>
          </cell>
          <cell r="C7140" t="str">
            <v>UN</v>
          </cell>
          <cell r="D7140">
            <v>82.78</v>
          </cell>
        </row>
        <row r="7141">
          <cell r="A7141">
            <v>1362</v>
          </cell>
          <cell r="B7141" t="str">
            <v>CHAPA DE MADEIRA COMPENSADA DE PINUS, VIROLA OU EQUIVALENTE, DE *2,2 X 1,6* M, E = 15 MM</v>
          </cell>
          <cell r="C7141" t="str">
            <v>M2</v>
          </cell>
          <cell r="D7141">
            <v>27.63</v>
          </cell>
        </row>
        <row r="7142">
          <cell r="A7142">
            <v>11131</v>
          </cell>
          <cell r="B7142" t="str">
            <v>CHAPA DE MADEIRA COMPENSADA DE PINUS, VIROLA OU EQUIVALENTE, DE *2,2 X 1,6* M, E = 20 MM</v>
          </cell>
          <cell r="C7142" t="str">
            <v>M2</v>
          </cell>
          <cell r="D7142">
            <v>35.36</v>
          </cell>
        </row>
        <row r="7143">
          <cell r="A7143">
            <v>11132</v>
          </cell>
          <cell r="B7143" t="str">
            <v>CHAPA DE MADEIRA COMPENSADA DE PINUS, VIROLA OU EQUIVALENTE, DE *2,2 X 1,6* M, E = 25 MM</v>
          </cell>
          <cell r="C7143" t="str">
            <v>M2</v>
          </cell>
          <cell r="D7143">
            <v>41.81</v>
          </cell>
        </row>
        <row r="7144">
          <cell r="A7144">
            <v>1363</v>
          </cell>
          <cell r="B7144" t="str">
            <v>CHAPA DE MADEIRA COMPENSADA DE PINUS, VIROLA OU EQUIVALENTE, DE *2,2 X 1,6* M, E = 6 MM</v>
          </cell>
          <cell r="C7144" t="str">
            <v>M2</v>
          </cell>
          <cell r="D7144">
            <v>14.06</v>
          </cell>
        </row>
        <row r="7145">
          <cell r="A7145">
            <v>11130</v>
          </cell>
          <cell r="B7145" t="str">
            <v>CHAPA DE MADEIRA COMPENSADA DE PINUS, VIROLA OU EQUIVALENTE, DE *2,2 X 1,6* M, E = 8 MM</v>
          </cell>
          <cell r="C7145" t="str">
            <v>M2</v>
          </cell>
          <cell r="D7145">
            <v>17.809999999999999</v>
          </cell>
        </row>
        <row r="7146">
          <cell r="A7146">
            <v>11134</v>
          </cell>
          <cell r="B7146" t="str">
            <v>CHAPA DE MADEIRA COMPENSADA NAVAL (COM COLA FENOLICA), E = 10 MM, DE *1,60 X 2,20* M</v>
          </cell>
          <cell r="C7146" t="str">
            <v>M2</v>
          </cell>
          <cell r="D7146">
            <v>23.08</v>
          </cell>
        </row>
        <row r="7147">
          <cell r="A7147">
            <v>11135</v>
          </cell>
          <cell r="B7147" t="str">
            <v>CHAPA DE MADEIRA COMPENSADA NAVAL (COM COLA FENOLICA), E = 12 MM, DE *1,60 X 2,20* M</v>
          </cell>
          <cell r="C7147" t="str">
            <v>M2</v>
          </cell>
          <cell r="D7147">
            <v>28.13</v>
          </cell>
        </row>
        <row r="7148">
          <cell r="A7148">
            <v>11136</v>
          </cell>
          <cell r="B7148" t="str">
            <v>CHAPA DE MADEIRA COMPENSADA NAVAL (COM COLA FENOLICA), E = 15 MM, DE *1,60 X 2,20* M</v>
          </cell>
          <cell r="C7148" t="str">
            <v>M2</v>
          </cell>
          <cell r="D7148">
            <v>30.43</v>
          </cell>
        </row>
        <row r="7149">
          <cell r="A7149">
            <v>34743</v>
          </cell>
          <cell r="B7149" t="str">
            <v>CHAPA DE MADEIRA COMPENSADA NAVAL (COM COLA FENOLICA), E = 18 MM, DE *1,60 X 2,20* M</v>
          </cell>
          <cell r="C7149" t="str">
            <v>M2</v>
          </cell>
          <cell r="D7149">
            <v>38.74</v>
          </cell>
        </row>
        <row r="7150">
          <cell r="A7150">
            <v>11137</v>
          </cell>
          <cell r="B7150" t="str">
            <v>CHAPA DE MADEIRA COMPENSADA NAVAL (COM COLA FENOLICA), E = 20 MM, DE *1,60 X 2,20* M</v>
          </cell>
          <cell r="C7150" t="str">
            <v>M2</v>
          </cell>
          <cell r="D7150">
            <v>43.2</v>
          </cell>
        </row>
        <row r="7151">
          <cell r="A7151">
            <v>34745</v>
          </cell>
          <cell r="B7151" t="str">
            <v>CHAPA DE MADEIRA COMPENSADA NAVAL (COM COLA FENOLICA), E = 25 MM, DE *1,60 X 2,20* M</v>
          </cell>
          <cell r="C7151" t="str">
            <v>M2</v>
          </cell>
          <cell r="D7151">
            <v>49.23</v>
          </cell>
        </row>
        <row r="7152">
          <cell r="A7152">
            <v>34746</v>
          </cell>
          <cell r="B7152" t="str">
            <v>CHAPA DE MADEIRA COMPENSADA NAVAL (COM COLA FENOLICA), E = 4 MM, DE *1,60 X 2,20* M</v>
          </cell>
          <cell r="C7152" t="str">
            <v>M2</v>
          </cell>
          <cell r="D7152">
            <v>12.68</v>
          </cell>
        </row>
        <row r="7153">
          <cell r="A7153">
            <v>1360</v>
          </cell>
          <cell r="B7153" t="str">
            <v>CHAPA DE MADEIRA COMPENSADA NAVAL (COM COLA FENOLICA), E = 6 MM, DE *1,60 X 2,20* M</v>
          </cell>
          <cell r="C7153" t="str">
            <v>M2</v>
          </cell>
          <cell r="D7153">
            <v>15.66</v>
          </cell>
        </row>
        <row r="7154">
          <cell r="A7154">
            <v>1342</v>
          </cell>
          <cell r="B7154" t="str">
            <v>CHAPA DE MADEIRA COMPENSADA PLASTIFICADA PARA FORMA DE CONCRETO, DE 2,20 x 1,10 m, e = 14 MM.</v>
          </cell>
          <cell r="C7154" t="str">
            <v>UN</v>
          </cell>
          <cell r="D7154">
            <v>52.71</v>
          </cell>
        </row>
        <row r="7155">
          <cell r="A7155">
            <v>1346</v>
          </cell>
          <cell r="B7155" t="str">
            <v>CHAPA DE MADEIRA COMPENSADA PLASTIFICADA PARA FORMA DE CONCRETO, DE 2,20 x 1,10 M, E = 10 MM.</v>
          </cell>
          <cell r="C7155" t="str">
            <v>M2</v>
          </cell>
          <cell r="D7155">
            <v>17.11</v>
          </cell>
        </row>
        <row r="7156">
          <cell r="A7156">
            <v>1345</v>
          </cell>
          <cell r="B7156" t="str">
            <v>CHAPA DE MADEIRA COMPENSADA PLASTIFICADA PARA FORMA DE CONCRETO, DE 2,20 x 1,10 M, E = 18 MM.</v>
          </cell>
          <cell r="C7156" t="str">
            <v>M2</v>
          </cell>
          <cell r="D7156">
            <v>27.73</v>
          </cell>
        </row>
        <row r="7157">
          <cell r="A7157">
            <v>1344</v>
          </cell>
          <cell r="B7157" t="str">
            <v>CHAPA DE MADEIRA COMPENSADA PLASTIFICADA PARA FORMA DE CONCRETO, DE 2,20 x 1,10 M, E = 6 MM.</v>
          </cell>
          <cell r="C7157" t="str">
            <v>UN</v>
          </cell>
          <cell r="D7157">
            <v>29.82</v>
          </cell>
        </row>
        <row r="7158">
          <cell r="A7158">
            <v>1347</v>
          </cell>
          <cell r="B7158" t="str">
            <v>CHAPA DE MADEIRA COMPENSADA PLASTIFICADA PARA FORMA DE CONCRETO, DE 2,20 X 1,10 M, E = 12 MM</v>
          </cell>
          <cell r="C7158" t="str">
            <v>M2</v>
          </cell>
          <cell r="D7158">
            <v>20.45</v>
          </cell>
        </row>
        <row r="7159">
          <cell r="A7159">
            <v>1349</v>
          </cell>
          <cell r="B7159" t="str">
            <v>CHAPA DE MADEIRA COMPENSADA PLASTIFICADA PARA FORMA DE CONCRETO, DE 2,20 X 1,10 M, E = 20 MM</v>
          </cell>
          <cell r="C7159" t="str">
            <v>UN</v>
          </cell>
          <cell r="D7159">
            <v>75.180000000000007</v>
          </cell>
        </row>
        <row r="7160">
          <cell r="A7160">
            <v>1350</v>
          </cell>
          <cell r="B7160" t="str">
            <v>CHAPA DE MADEIRA COMPENSADA RESINADA PARA FORMA DE CONCRETO, DE *2,2 X 1,1* M, E = 10 MM</v>
          </cell>
          <cell r="C7160" t="str">
            <v>UN</v>
          </cell>
          <cell r="D7160">
            <v>31</v>
          </cell>
        </row>
        <row r="7161">
          <cell r="A7161">
            <v>1357</v>
          </cell>
          <cell r="B7161" t="str">
            <v>CHAPA DE MADEIRA COMPENSADA RESINADA PARA FORMA DE CONCRETO, DE *2,2 X 1,1* M, E = 12 MM</v>
          </cell>
          <cell r="C7161" t="str">
            <v>UN</v>
          </cell>
          <cell r="D7161">
            <v>39.49</v>
          </cell>
        </row>
        <row r="7162">
          <cell r="A7162">
            <v>1355</v>
          </cell>
          <cell r="B7162" t="str">
            <v>CHAPA DE MADEIRA COMPENSADA RESINADA PARA FORMA DE CONCRETO, DE *2,2 X 1,1* M, E = 14 MM</v>
          </cell>
          <cell r="C7162" t="str">
            <v>M2</v>
          </cell>
          <cell r="D7162">
            <v>18.170000000000002</v>
          </cell>
        </row>
        <row r="7163">
          <cell r="A7163">
            <v>1358</v>
          </cell>
          <cell r="B7163" t="str">
            <v>CHAPA DE MADEIRA COMPENSADA RESINADA PARA FORMA DE CONCRETO, DE *2,2 X 1,1* M, E = 17 MM</v>
          </cell>
          <cell r="C7163" t="str">
            <v>M2</v>
          </cell>
          <cell r="D7163">
            <v>21.05</v>
          </cell>
        </row>
        <row r="7164">
          <cell r="A7164">
            <v>1359</v>
          </cell>
          <cell r="B7164" t="str">
            <v>CHAPA DE MADEIRA COMPENSADA RESINADA PARA FORMA DE CONCRETO, DE *2,2 X 1,1* M, E = 20 MM</v>
          </cell>
          <cell r="C7164" t="str">
            <v>UN</v>
          </cell>
          <cell r="D7164">
            <v>61</v>
          </cell>
        </row>
        <row r="7165">
          <cell r="A7165">
            <v>1351</v>
          </cell>
          <cell r="B7165" t="str">
            <v>CHAPA DE MADEIRA COMPENSADA RESINADA PARA FORMA DE CONCRETO, DE *2,2 X 1,1* M, E = 6 MM</v>
          </cell>
          <cell r="C7165" t="str">
            <v>UN</v>
          </cell>
          <cell r="D7165">
            <v>19.66</v>
          </cell>
        </row>
        <row r="7166">
          <cell r="A7166">
            <v>34659</v>
          </cell>
          <cell r="B7166" t="str">
            <v>CHAPA DE MDF BRANCO LISO 1 FACE, E = 12 MM, DE *2,75 X 1,85* M</v>
          </cell>
          <cell r="C7166" t="str">
            <v>M2</v>
          </cell>
          <cell r="D7166">
            <v>22.17</v>
          </cell>
        </row>
        <row r="7167">
          <cell r="A7167">
            <v>34514</v>
          </cell>
          <cell r="B7167" t="str">
            <v>CHAPA DE MDF BRANCO LISO 1 FACE, E = 15 MM, DE *2,75 X 1,85* M</v>
          </cell>
          <cell r="C7167" t="str">
            <v>M2</v>
          </cell>
          <cell r="D7167">
            <v>24.56</v>
          </cell>
        </row>
        <row r="7168">
          <cell r="A7168">
            <v>34660</v>
          </cell>
          <cell r="B7168" t="str">
            <v>CHAPA DE MDF BRANCO LISO 1 FACE, E = 18 MM, DE *2,75 X 1,85* M</v>
          </cell>
          <cell r="C7168" t="str">
            <v>M2</v>
          </cell>
          <cell r="D7168">
            <v>31.17</v>
          </cell>
        </row>
        <row r="7169">
          <cell r="A7169">
            <v>34661</v>
          </cell>
          <cell r="B7169" t="str">
            <v>CHAPA DE MDF BRANCO LISO 1 FACE, E = 25 MM, DE *2,75 X 1,85* M</v>
          </cell>
          <cell r="C7169" t="str">
            <v>M2</v>
          </cell>
          <cell r="D7169">
            <v>44.76</v>
          </cell>
        </row>
        <row r="7170">
          <cell r="A7170">
            <v>34667</v>
          </cell>
          <cell r="B7170" t="str">
            <v>CHAPA DE MDF BRANCO LISO 1 FACE, E = 6 MM, DE *2,75 X 1,85* M</v>
          </cell>
          <cell r="C7170" t="str">
            <v>M2</v>
          </cell>
          <cell r="D7170">
            <v>16.21</v>
          </cell>
        </row>
        <row r="7171">
          <cell r="A7171">
            <v>34668</v>
          </cell>
          <cell r="B7171" t="str">
            <v>CHAPA DE MDF BRANCO LISO 1 FACE, E = 9 MM, DE *2,75 X 1,85* M</v>
          </cell>
          <cell r="C7171" t="str">
            <v>M2</v>
          </cell>
          <cell r="D7171">
            <v>21.18</v>
          </cell>
        </row>
        <row r="7172">
          <cell r="A7172">
            <v>34741</v>
          </cell>
          <cell r="B7172" t="str">
            <v>CHAPA DE MDF BRANCO LISO 2 FACES, E = 12 MM, DE *2,75 X 1,85* M</v>
          </cell>
          <cell r="C7172" t="str">
            <v>M2</v>
          </cell>
          <cell r="D7172">
            <v>23.31</v>
          </cell>
        </row>
        <row r="7173">
          <cell r="A7173">
            <v>34664</v>
          </cell>
          <cell r="B7173" t="str">
            <v>CHAPA DE MDF BRANCO LISO 2 FACES, E = 15 MM, DE *2,75 X 1,85* M</v>
          </cell>
          <cell r="C7173" t="str">
            <v>M2</v>
          </cell>
          <cell r="D7173">
            <v>25.43</v>
          </cell>
        </row>
        <row r="7174">
          <cell r="A7174">
            <v>34665</v>
          </cell>
          <cell r="B7174" t="str">
            <v>CHAPA DE MDF BRANCO LISO 2 FACES, E = 18 MM, DE *2,75 X 1,85* M</v>
          </cell>
          <cell r="C7174" t="str">
            <v>M2</v>
          </cell>
          <cell r="D7174">
            <v>31.57</v>
          </cell>
        </row>
        <row r="7175">
          <cell r="A7175">
            <v>34666</v>
          </cell>
          <cell r="B7175" t="str">
            <v>CHAPA DE MDF BRANCO LISO 2 FACES, E = 25 MM, DE *2,75 X 1,85* M</v>
          </cell>
          <cell r="C7175" t="str">
            <v>M2</v>
          </cell>
          <cell r="D7175">
            <v>47.69</v>
          </cell>
        </row>
        <row r="7176">
          <cell r="A7176">
            <v>34669</v>
          </cell>
          <cell r="B7176" t="str">
            <v>CHAPA DE MDF BRANCO LISO 2 FACES, E = 6 MM, DE *2,75 X 1,85* M</v>
          </cell>
          <cell r="C7176" t="str">
            <v>M2</v>
          </cell>
          <cell r="D7176">
            <v>17.48</v>
          </cell>
        </row>
        <row r="7177">
          <cell r="A7177">
            <v>34670</v>
          </cell>
          <cell r="B7177" t="str">
            <v>CHAPA DE MDF BRANCO LISO 2 FACES, E = 9 MM, DE *2,75 X 1,85* M</v>
          </cell>
          <cell r="C7177" t="str">
            <v>M2</v>
          </cell>
          <cell r="D7177">
            <v>21.39</v>
          </cell>
        </row>
        <row r="7178">
          <cell r="A7178">
            <v>34671</v>
          </cell>
          <cell r="B7178" t="str">
            <v>CHAPA DE MDF CRU, E = 12 MM, DE *2,75 X 1,85* M</v>
          </cell>
          <cell r="C7178" t="str">
            <v>M2</v>
          </cell>
          <cell r="D7178">
            <v>17.850000000000001</v>
          </cell>
        </row>
        <row r="7179">
          <cell r="A7179">
            <v>34672</v>
          </cell>
          <cell r="B7179" t="str">
            <v>CHAPA DE MDF CRU, E = 15 MM, DE *2,75 X 1,85* M</v>
          </cell>
          <cell r="C7179" t="str">
            <v>M2</v>
          </cell>
          <cell r="D7179">
            <v>18.82</v>
          </cell>
        </row>
        <row r="7180">
          <cell r="A7180">
            <v>34673</v>
          </cell>
          <cell r="B7180" t="str">
            <v>CHAPA DE MDF CRU, E = 18 MM, DE *2,75 X 1,85* M</v>
          </cell>
          <cell r="C7180" t="str">
            <v>M2</v>
          </cell>
          <cell r="D7180">
            <v>22.97</v>
          </cell>
        </row>
        <row r="7181">
          <cell r="A7181">
            <v>34674</v>
          </cell>
          <cell r="B7181" t="str">
            <v>CHAPA DE MDF CRU, E = 20 MM, DE *2,75 X 1,85* M</v>
          </cell>
          <cell r="C7181" t="str">
            <v>M2</v>
          </cell>
          <cell r="D7181">
            <v>30.54</v>
          </cell>
        </row>
        <row r="7182">
          <cell r="A7182">
            <v>34675</v>
          </cell>
          <cell r="B7182" t="str">
            <v>CHAPA DE MDF CRU, E = 25 MM, DE *2,75 X 1,85* M</v>
          </cell>
          <cell r="C7182" t="str">
            <v>M2</v>
          </cell>
          <cell r="D7182">
            <v>37.229999999999997</v>
          </cell>
        </row>
        <row r="7183">
          <cell r="A7183">
            <v>34676</v>
          </cell>
          <cell r="B7183" t="str">
            <v>CHAPA DE MDF CRU, E = 6 MM, DE *2,75 X 1,85* M</v>
          </cell>
          <cell r="C7183" t="str">
            <v>M2</v>
          </cell>
          <cell r="D7183">
            <v>10.72</v>
          </cell>
        </row>
        <row r="7184">
          <cell r="A7184">
            <v>34677</v>
          </cell>
          <cell r="B7184" t="str">
            <v>CHAPA DE MDF CRU, E = 9 MM, DE *2,75 X 1,85* M</v>
          </cell>
          <cell r="C7184" t="str">
            <v>M2</v>
          </cell>
          <cell r="D7184">
            <v>14.41</v>
          </cell>
        </row>
        <row r="7185">
          <cell r="A7185">
            <v>11047</v>
          </cell>
          <cell r="B7185" t="str">
            <v>CHAPA GALV PLANA 19GSG 1,158MM 9,307KG/M2</v>
          </cell>
          <cell r="C7185" t="str">
            <v>KG</v>
          </cell>
          <cell r="D7185">
            <v>4.32</v>
          </cell>
        </row>
        <row r="7186">
          <cell r="A7186">
            <v>11061</v>
          </cell>
          <cell r="B7186" t="str">
            <v>CHAPA GALV PLANA 30GSG 0,399MM 3,204KG/M2</v>
          </cell>
          <cell r="C7186" t="str">
            <v>KG</v>
          </cell>
          <cell r="D7186">
            <v>5.21</v>
          </cell>
        </row>
        <row r="7187">
          <cell r="A7187">
            <v>11584</v>
          </cell>
          <cell r="B7187" t="str">
            <v>CHAPA RIGIDA DE FIBRAS DE MADEIRA PRENSADA A QUENTE, LISA, DE *1,22 X 2,44* M,  E = 2,5 MM</v>
          </cell>
          <cell r="C7187" t="str">
            <v>UN</v>
          </cell>
          <cell r="D7187">
            <v>73.349999999999994</v>
          </cell>
        </row>
        <row r="7188">
          <cell r="A7188">
            <v>11112</v>
          </cell>
          <cell r="B7188" t="str">
            <v>CHAPA/BOBINA ALUMINIO, E = 0,5 MM, L = 300 MM - 0,41 KG/M (LIGA 1200 - H14)</v>
          </cell>
          <cell r="C7188" t="str">
            <v>KG</v>
          </cell>
          <cell r="D7188">
            <v>11.28</v>
          </cell>
        </row>
        <row r="7189">
          <cell r="A7189">
            <v>11115</v>
          </cell>
          <cell r="B7189" t="str">
            <v>CHAPA/BOBINA ALUMINIO, E = 0,8 MM, L = 1000 MM - 2,16 KG/M (LIGA 1200 - H14)</v>
          </cell>
          <cell r="C7189" t="str">
            <v>M</v>
          </cell>
          <cell r="D7189">
            <v>5.22</v>
          </cell>
        </row>
        <row r="7190">
          <cell r="A7190">
            <v>11113</v>
          </cell>
          <cell r="B7190" t="str">
            <v>CHAPA/BOBINA ALUMINIO, E = 0,8 MM, L = 500 MM - 1,08 KG/M (LIGA 1200 - H14)</v>
          </cell>
          <cell r="C7190" t="str">
            <v>KG</v>
          </cell>
          <cell r="D7190">
            <v>11.28</v>
          </cell>
        </row>
        <row r="7191">
          <cell r="A7191">
            <v>11114</v>
          </cell>
          <cell r="B7191" t="str">
            <v>CHAPA/BOBINA ALUMINIO, E = 0,8 MM, L = 600 MM - 1,30 KG/M (LIGA 1200 - H14)</v>
          </cell>
          <cell r="C7191" t="str">
            <v>M</v>
          </cell>
          <cell r="D7191">
            <v>8.67</v>
          </cell>
        </row>
        <row r="7192">
          <cell r="A7192">
            <v>20971</v>
          </cell>
          <cell r="B7192" t="str">
            <v>CHAVE DUPLA PARA CONEXOES TIPO STORZ, ENGATE RAPIDO 1 1/2" X 2 1/2", EM LATAO, PARA INSTALACAO PREDIAL COMBATE A INCENDIO</v>
          </cell>
          <cell r="C7192" t="str">
            <v>UN</v>
          </cell>
          <cell r="D7192">
            <v>11.42</v>
          </cell>
        </row>
        <row r="7193">
          <cell r="A7193">
            <v>12081</v>
          </cell>
          <cell r="B7193" t="str">
            <v>CHAVE ELETRICA TRIPOLAR BLINDADA DE 30 A / 250 V</v>
          </cell>
          <cell r="C7193" t="str">
            <v>UN</v>
          </cell>
          <cell r="D7193">
            <v>182.5</v>
          </cell>
        </row>
        <row r="7194">
          <cell r="A7194">
            <v>13709</v>
          </cell>
          <cell r="B7194" t="str">
            <v>CHAVE ESTRELA TRIANGULO TRIFASICA P/ MOTOR 15CV (380V) P/ FUSIVEL DIAZED 35A</v>
          </cell>
          <cell r="C7194" t="str">
            <v>UN</v>
          </cell>
          <cell r="D7194">
            <v>640.27</v>
          </cell>
        </row>
        <row r="7195">
          <cell r="A7195">
            <v>12083</v>
          </cell>
          <cell r="B7195" t="str">
            <v>CHAVE FACA TRIPOLAR BLINDADA 100A/250V, TIPO F-323 SPF DA MAR-GIRIUS CONTINENTAL OU EQUIV</v>
          </cell>
          <cell r="C7195" t="str">
            <v>UN</v>
          </cell>
          <cell r="D7195">
            <v>684.37</v>
          </cell>
        </row>
        <row r="7196">
          <cell r="A7196">
            <v>12082</v>
          </cell>
          <cell r="B7196" t="str">
            <v>CHAVE FACA TRIPOLAR BLINDADA 60A/250V, TIPO F-322 SPF DA MAR-GIRIUS CONTINENTAL OU EQUIV</v>
          </cell>
          <cell r="C7196" t="str">
            <v>UN</v>
          </cell>
          <cell r="D7196">
            <v>297.7</v>
          </cell>
        </row>
        <row r="7197">
          <cell r="A7197">
            <v>5047</v>
          </cell>
          <cell r="B7197" t="str">
            <v>CHAVE FUSIVEL DE DISTRIBUICAO 15,0KV/100A</v>
          </cell>
          <cell r="C7197" t="str">
            <v>UN</v>
          </cell>
          <cell r="D7197">
            <v>279.75</v>
          </cell>
        </row>
        <row r="7198">
          <cell r="A7198">
            <v>5048</v>
          </cell>
          <cell r="B7198" t="str">
            <v>CHAVE FUSIVEL DE DISTRIBUICAO 34,5KV/100A</v>
          </cell>
          <cell r="C7198" t="str">
            <v>UN</v>
          </cell>
          <cell r="D7198">
            <v>376.9</v>
          </cell>
        </row>
        <row r="7199">
          <cell r="A7199">
            <v>38472</v>
          </cell>
          <cell r="B7199" t="str">
            <v>CHAVE INGLESA/CHAVE AJUSTAVEL 15 "</v>
          </cell>
          <cell r="C7199" t="str">
            <v>UN</v>
          </cell>
          <cell r="D7199">
            <v>88.14</v>
          </cell>
        </row>
        <row r="7200">
          <cell r="A7200">
            <v>13354</v>
          </cell>
          <cell r="B7200" t="str">
            <v>CHAVE PARTIDA DIRETA P/MOTOR TRIFASICO 7,50CV/380V, C/FUSIVEIS DIAZED E BOTAO LIGA-DESLIGA TIPO GPS SIEMENS OU EQUIV</v>
          </cell>
          <cell r="C7200" t="str">
            <v>UN</v>
          </cell>
          <cell r="D7200">
            <v>555.1</v>
          </cell>
        </row>
        <row r="7201">
          <cell r="A7201">
            <v>14058</v>
          </cell>
          <cell r="B7201" t="str">
            <v>CHAVE PARTIDA DIRETA TRIFASICA P/ MOTOR 10CV-220V C/ FUSIVEL DIAZED 63A</v>
          </cell>
          <cell r="C7201" t="str">
            <v>UN</v>
          </cell>
          <cell r="D7201">
            <v>703.72</v>
          </cell>
        </row>
        <row r="7202">
          <cell r="A7202">
            <v>14056</v>
          </cell>
          <cell r="B7202" t="str">
            <v>CHAVE PARTIDA DIRETA TRIFASICA P/ MOTOR 30CV-220V C/ FUSIVEL NH 160A</v>
          </cell>
          <cell r="C7202" t="str">
            <v>UN</v>
          </cell>
          <cell r="D7202">
            <v>4661.08</v>
          </cell>
        </row>
        <row r="7203">
          <cell r="A7203">
            <v>14057</v>
          </cell>
          <cell r="B7203" t="str">
            <v>CHAVE PARTIDA DIRETA TRIFASICA P/ MOTOR 5CV-220V C/ FUSIVEL DIAZED 35A</v>
          </cell>
          <cell r="C7203" t="str">
            <v>UN</v>
          </cell>
          <cell r="D7203">
            <v>725.17</v>
          </cell>
        </row>
        <row r="7204">
          <cell r="A7204">
            <v>13708</v>
          </cell>
          <cell r="B7204" t="str">
            <v>CHAVE PARTIDA DIRETA TRIFASICA P/ MOTOR 5CV-380V C/ FUSIVEL DIAZED 20A</v>
          </cell>
          <cell r="C7204" t="str">
            <v>UN</v>
          </cell>
          <cell r="D7204">
            <v>766.23</v>
          </cell>
        </row>
        <row r="7205">
          <cell r="A7205">
            <v>13369</v>
          </cell>
          <cell r="B7205" t="str">
            <v>CHAVE SECCIONADORA FUSIVEL TRIPOLAR, MANOBRA C/ CARGA, 160A/500V P/ FUSIVEIS NH TAMANHO 00 CORRENTE NOMINAL ATE 160A, TIPO 3 NP 4080 DA SIEMENS OU EQUIV</v>
          </cell>
          <cell r="C7205" t="str">
            <v>UN</v>
          </cell>
          <cell r="D7205">
            <v>258.12</v>
          </cell>
        </row>
        <row r="7206">
          <cell r="A7206">
            <v>13370</v>
          </cell>
          <cell r="B7206" t="str">
            <v>CHAVE SECCIONADORA FUSIVEL TRIPOLAR, MANOBRA C/ CARGA, 250A/500V P/ FUSIVEIS NH TAMANHO 1 CORRENTE NOMINAL ATE 250A, TIPO 3 NN 2200 DA SIEMENS OU EQUIV</v>
          </cell>
          <cell r="C7206" t="str">
            <v>UN</v>
          </cell>
          <cell r="D7206">
            <v>317.05</v>
          </cell>
        </row>
        <row r="7207">
          <cell r="A7207">
            <v>2399</v>
          </cell>
          <cell r="B7207" t="str">
            <v>CHAVE SECCIONADORA TRIPOLAR C/ PORTA FUSIVEIS NH, MANOBRA C/ CARGA, 400A/500V, TIPO S37 SIEMENS OU EQUIV</v>
          </cell>
          <cell r="C7207" t="str">
            <v>UN</v>
          </cell>
          <cell r="D7207">
            <v>1955.03</v>
          </cell>
        </row>
        <row r="7208">
          <cell r="A7208">
            <v>14281</v>
          </cell>
          <cell r="B7208" t="str">
            <v>CHAVE SECCIONADORA TRIPOLAR 250A, 600V C/ FUSIVEIS NH 200A EM CAIXA BLINDADA EM ACO</v>
          </cell>
          <cell r="C7208" t="str">
            <v>UN</v>
          </cell>
          <cell r="D7208">
            <v>1068.3800000000001</v>
          </cell>
        </row>
        <row r="7209">
          <cell r="A7209">
            <v>14282</v>
          </cell>
          <cell r="B7209" t="str">
            <v>CHAVE SECCIONADORA TRIPOLAR 400A, 600V C/ FUSIVEIS NH 400A EM CAIXA BLINDADA EM ACO</v>
          </cell>
          <cell r="C7209" t="str">
            <v>UN</v>
          </cell>
          <cell r="D7209">
            <v>1368.75</v>
          </cell>
        </row>
        <row r="7210">
          <cell r="A7210">
            <v>14283</v>
          </cell>
          <cell r="B7210" t="str">
            <v>CHAVE SECCIONADORA TRIPOLAR 600A, 600V C/ FUSIVEIS NH 600A EM CAIXA BLINDADO EM ACO</v>
          </cell>
          <cell r="C7210" t="str">
            <v>UN</v>
          </cell>
          <cell r="D7210">
            <v>1840.2</v>
          </cell>
        </row>
        <row r="7211">
          <cell r="A7211">
            <v>14386</v>
          </cell>
          <cell r="B7211" t="str">
            <v>CHAVE SECCIONADORA TRIPOLAR, ABERTURA EM CARGA 15KV, 400A , C/ PUNHO</v>
          </cell>
          <cell r="C7211" t="str">
            <v>UN</v>
          </cell>
          <cell r="D7211">
            <v>2127.2600000000002</v>
          </cell>
        </row>
        <row r="7212">
          <cell r="A7212">
            <v>14385</v>
          </cell>
          <cell r="B7212" t="str">
            <v>CHAVE SECCIONADORA UNIPOLAR, ABERTURA EM CARGA C/ VARA, 15KV, 400A USO INTERNO</v>
          </cell>
          <cell r="C7212" t="str">
            <v>UN</v>
          </cell>
          <cell r="D7212">
            <v>608.33000000000004</v>
          </cell>
        </row>
        <row r="7213">
          <cell r="A7213">
            <v>13279</v>
          </cell>
          <cell r="B7213" t="str">
            <v>CHUMBADOR DE ACO 5/8" X 200MM C/ ROSCA E PORCA</v>
          </cell>
          <cell r="C7213" t="str">
            <v>KG</v>
          </cell>
          <cell r="D7213">
            <v>5.07</v>
          </cell>
        </row>
        <row r="7214">
          <cell r="A7214">
            <v>11977</v>
          </cell>
          <cell r="B7214" t="str">
            <v>CHUMBADOR DE ACO, DIAMETRO 1/2", COMPRIMENTO 75 MM</v>
          </cell>
          <cell r="C7214" t="str">
            <v>UN</v>
          </cell>
          <cell r="D7214">
            <v>4.3600000000000003</v>
          </cell>
        </row>
        <row r="7215">
          <cell r="A7215">
            <v>11975</v>
          </cell>
          <cell r="B7215" t="str">
            <v>CHUMBADOR DE ACO, DIAMETRO 5/8", COMPRIMENTO 6", COM PORCA</v>
          </cell>
          <cell r="C7215" t="str">
            <v>UN</v>
          </cell>
          <cell r="D7215">
            <v>9.5500000000000007</v>
          </cell>
        </row>
        <row r="7216">
          <cell r="A7216">
            <v>39746</v>
          </cell>
          <cell r="B7216" t="str">
            <v>CHUMBADOR DE ACO, 1" X 600 MM, PARA POSTES DE ACO COM BASE, INCLUSO PORCA E ARRUELA</v>
          </cell>
          <cell r="C7216" t="str">
            <v>UN</v>
          </cell>
          <cell r="D7216">
            <v>106.34</v>
          </cell>
        </row>
        <row r="7217">
          <cell r="A7217">
            <v>11976</v>
          </cell>
          <cell r="B7217" t="str">
            <v>CHUMBADOR OMEGA C/PARAFUSO OM1404 1/4"</v>
          </cell>
          <cell r="C7217" t="str">
            <v>UN</v>
          </cell>
          <cell r="D7217">
            <v>3.21</v>
          </cell>
        </row>
        <row r="7218">
          <cell r="A7218">
            <v>1368</v>
          </cell>
          <cell r="B7218" t="str">
            <v>CHUVEIRO COMUM EM PLASTICO BRANCO, COM CANO, 3 TEMPERATURAS, 5500 W (110/220 V)</v>
          </cell>
          <cell r="C7218" t="str">
            <v>UN</v>
          </cell>
          <cell r="D7218">
            <v>49</v>
          </cell>
        </row>
        <row r="7219">
          <cell r="A7219">
            <v>1367</v>
          </cell>
          <cell r="B7219" t="str">
            <v>CHUVEIRO COMUM EM PLASTICO CROMADO, COM CANO, 4 TEMPERATURAS (110/220 V)</v>
          </cell>
          <cell r="C7219" t="str">
            <v>UN</v>
          </cell>
          <cell r="D7219">
            <v>158.5</v>
          </cell>
        </row>
        <row r="7220">
          <cell r="A7220">
            <v>7608</v>
          </cell>
          <cell r="B7220" t="str">
            <v>CHUVEIRO PLASTICO BRANCO SIMPLES 5 '' PARA ACOPLAR EM HASTE 1/2 ", AGUA FRIA</v>
          </cell>
          <cell r="C7220" t="str">
            <v>UN</v>
          </cell>
          <cell r="D7220">
            <v>5.14</v>
          </cell>
        </row>
        <row r="7221">
          <cell r="A7221">
            <v>11109</v>
          </cell>
          <cell r="B7221" t="str">
            <v>CIMENTO ASFALTICO DE PETROLEO A GRANEL (CAP) 30/45 (COM ICMS)</v>
          </cell>
          <cell r="C7221" t="str">
            <v>KG</v>
          </cell>
          <cell r="D7221">
            <v>1.98</v>
          </cell>
        </row>
        <row r="7222">
          <cell r="A7222">
            <v>497</v>
          </cell>
          <cell r="B7222" t="str">
            <v>CIMENTO ASFALTICO DE PETROLEO A GRANEL (CAP) 50/70 (COM ICMS)</v>
          </cell>
          <cell r="C7222" t="str">
            <v>T</v>
          </cell>
          <cell r="D7222">
            <v>1975.11</v>
          </cell>
        </row>
        <row r="7223">
          <cell r="A7223">
            <v>1380</v>
          </cell>
          <cell r="B7223" t="str">
            <v>CIMENTO BRANCO</v>
          </cell>
          <cell r="C7223" t="str">
            <v>KG</v>
          </cell>
          <cell r="D7223">
            <v>2.92</v>
          </cell>
        </row>
        <row r="7224">
          <cell r="A7224">
            <v>1375</v>
          </cell>
          <cell r="B7224" t="str">
            <v>CIMENTO IMPERMEABILIZANTE DE PEGA ULTRARRAPIDA PARA TAMPONAMENTOS</v>
          </cell>
          <cell r="C7224" t="str">
            <v>KG</v>
          </cell>
          <cell r="D7224">
            <v>4.46</v>
          </cell>
        </row>
        <row r="7225">
          <cell r="A7225">
            <v>1379</v>
          </cell>
          <cell r="B7225" t="str">
            <v>CIMENTO PORTLAND COMPOSTO CP II-32</v>
          </cell>
          <cell r="C7225" t="str">
            <v>KG</v>
          </cell>
          <cell r="D7225">
            <v>0.49</v>
          </cell>
        </row>
        <row r="7226">
          <cell r="A7226">
            <v>10511</v>
          </cell>
          <cell r="B7226" t="str">
            <v>CIMENTO PORTLAND COMPOSTO CP II-32 (SACO DE 50 KG)</v>
          </cell>
          <cell r="C7226" t="str">
            <v>50KG</v>
          </cell>
          <cell r="D7226">
            <v>24.9</v>
          </cell>
        </row>
        <row r="7227">
          <cell r="A7227">
            <v>13284</v>
          </cell>
          <cell r="B7227" t="str">
            <v>CIMENTO PORTLAND DE ALTO FORNO (AF) CP III-32</v>
          </cell>
          <cell r="C7227" t="str">
            <v>KG</v>
          </cell>
          <cell r="D7227">
            <v>0.42</v>
          </cell>
        </row>
        <row r="7228">
          <cell r="A7228">
            <v>25974</v>
          </cell>
          <cell r="B7228" t="str">
            <v>CIMENTO PORTLAND ESTRUTURAL BRANCO CPB-32</v>
          </cell>
          <cell r="C7228" t="str">
            <v>KG</v>
          </cell>
          <cell r="D7228">
            <v>1.67</v>
          </cell>
        </row>
        <row r="7229">
          <cell r="A7229">
            <v>1382</v>
          </cell>
          <cell r="B7229" t="str">
            <v>CIMENTO PORTLAND POZOLANICO CP IV- 32</v>
          </cell>
          <cell r="C7229" t="str">
            <v>50KG</v>
          </cell>
          <cell r="D7229">
            <v>23.99</v>
          </cell>
        </row>
        <row r="7230">
          <cell r="A7230">
            <v>34753</v>
          </cell>
          <cell r="B7230" t="str">
            <v>CIMENTO PORTLAND POZOLANICO CP IV-32</v>
          </cell>
          <cell r="C7230" t="str">
            <v>KG</v>
          </cell>
          <cell r="D7230">
            <v>0.47</v>
          </cell>
        </row>
        <row r="7231">
          <cell r="A7231">
            <v>420</v>
          </cell>
          <cell r="B7231" t="str">
            <v>CINTA CIRCULAR EM ACO GALVANIZADO DE 150 MM DE DIAMETRO PARA FIXACAO DE CAIXA MEDICAO</v>
          </cell>
          <cell r="C7231" t="str">
            <v>UN</v>
          </cell>
          <cell r="D7231">
            <v>22.97</v>
          </cell>
        </row>
        <row r="7232">
          <cell r="A7232">
            <v>12327</v>
          </cell>
          <cell r="B7232" t="str">
            <v>CINTA CIRCULAR EM ACO GALVANIZADO DE 210 MM DE DIAMETRO PARA INSTALACAO DE TRANSFORMADOR EM POSTE DE CONCRETO</v>
          </cell>
          <cell r="C7232" t="str">
            <v>UN</v>
          </cell>
          <cell r="D7232">
            <v>27.36</v>
          </cell>
        </row>
        <row r="7233">
          <cell r="A7233">
            <v>36148</v>
          </cell>
          <cell r="B7233" t="str">
            <v>CINTURAO DE SEGURANCA TIPO PARAQUEDISTA, FIVELA EM ACO, AJUSTE NO SUSPENSARIO, CINTURA E PERNAS</v>
          </cell>
          <cell r="C7233" t="str">
            <v>UN</v>
          </cell>
          <cell r="D7233">
            <v>57.6</v>
          </cell>
        </row>
        <row r="7234">
          <cell r="A7234">
            <v>12329</v>
          </cell>
          <cell r="B7234" t="str">
            <v>COBRE ELETROLITICO EM BARRA OU CHAPA</v>
          </cell>
          <cell r="C7234" t="str">
            <v>KG</v>
          </cell>
          <cell r="D7234">
            <v>56.86</v>
          </cell>
        </row>
        <row r="7235">
          <cell r="A7235">
            <v>1339</v>
          </cell>
          <cell r="B7235" t="str">
            <v>COLA A BASE DE RESINA SINTETICA PARA CHAPA DE LAMINADO MELAMINICO</v>
          </cell>
          <cell r="C7235" t="str">
            <v>KG</v>
          </cell>
          <cell r="D7235">
            <v>16.59</v>
          </cell>
        </row>
        <row r="7236">
          <cell r="A7236">
            <v>11849</v>
          </cell>
          <cell r="B7236" t="str">
            <v>COLA BRANCA BASE PVA</v>
          </cell>
          <cell r="C7236" t="str">
            <v>L</v>
          </cell>
          <cell r="D7236">
            <v>15.92</v>
          </cell>
        </row>
        <row r="7237">
          <cell r="A7237">
            <v>37418</v>
          </cell>
          <cell r="B7237" t="str">
            <v>COLAR DE TOMADA EM POLIPROPILENO, PP, COM PARAFUSOS, PARA PEAD, 63 X 1/2" - LIGACAO PREDIAL DE AGUA</v>
          </cell>
          <cell r="C7237" t="str">
            <v>UN</v>
          </cell>
          <cell r="D7237">
            <v>10.220000000000001</v>
          </cell>
        </row>
        <row r="7238">
          <cell r="A7238">
            <v>37419</v>
          </cell>
          <cell r="B7238" t="str">
            <v>COLAR DE TOMADA EM POLIPROPILENO, PP, COM PARAFUSOS, PARA PEAD, 63 X 3/4" - LIGACAO PREDIAL DE AGUA</v>
          </cell>
          <cell r="C7238" t="str">
            <v>UN</v>
          </cell>
          <cell r="D7238">
            <v>10.5</v>
          </cell>
        </row>
        <row r="7239">
          <cell r="A7239">
            <v>1436</v>
          </cell>
          <cell r="B7239" t="str">
            <v>COLAR TOMADA PVC, COM TRAVAS, SAIDA COM ROSCA, DE 110 MM X 1/2", PARA LIGACAO PREDIAL DE AGUA</v>
          </cell>
          <cell r="C7239" t="str">
            <v>UN</v>
          </cell>
          <cell r="D7239">
            <v>15.38</v>
          </cell>
        </row>
        <row r="7240">
          <cell r="A7240">
            <v>1427</v>
          </cell>
          <cell r="B7240" t="str">
            <v>COLAR TOMADA PVC, COM TRAVAS, SAIDA COM ROSCA, DE 110 MM X 3/4", PARA LIGACAO PREDIAL DE AGUA</v>
          </cell>
          <cell r="C7240" t="str">
            <v>UN</v>
          </cell>
          <cell r="D7240">
            <v>15.38</v>
          </cell>
        </row>
        <row r="7241">
          <cell r="A7241">
            <v>1402</v>
          </cell>
          <cell r="B7241" t="str">
            <v>COLAR TOMADA PVC, COM TRAVAS, SAIDA COM ROSCA, DE 32 MM X 1/2", PARA LIGACAO PREDIAL DE AGUA</v>
          </cell>
          <cell r="C7241" t="str">
            <v>UN</v>
          </cell>
          <cell r="D7241">
            <v>8.1199999999999992</v>
          </cell>
        </row>
        <row r="7242">
          <cell r="A7242">
            <v>1423</v>
          </cell>
          <cell r="B7242" t="str">
            <v>COLAR TOMADA PVC, COM TRAVAS, SAIDA COM ROSCA, DE 32 MM X 3/4", PARA LIGACAO PREDIAL DE AGUA</v>
          </cell>
          <cell r="C7242" t="str">
            <v>UN</v>
          </cell>
          <cell r="D7242">
            <v>8.1199999999999992</v>
          </cell>
        </row>
        <row r="7243">
          <cell r="A7243">
            <v>1421</v>
          </cell>
          <cell r="B7243" t="str">
            <v>COLAR TOMADA PVC, COM TRAVAS, SAIDA COM ROSCA, DE 40 MM X 1/2", PARA LIGACAO PREDIAL DE AGUA</v>
          </cell>
          <cell r="C7243" t="str">
            <v>UN</v>
          </cell>
          <cell r="D7243">
            <v>8.42</v>
          </cell>
        </row>
        <row r="7244">
          <cell r="A7244">
            <v>1420</v>
          </cell>
          <cell r="B7244" t="str">
            <v>COLAR TOMADA PVC, COM TRAVAS, SAIDA COM ROSCA, DE 40 MM X 3/4", PARA LIGACAO PREDIAL DE AGUA</v>
          </cell>
          <cell r="C7244" t="str">
            <v>UN</v>
          </cell>
          <cell r="D7244">
            <v>8.42</v>
          </cell>
        </row>
        <row r="7245">
          <cell r="A7245">
            <v>1419</v>
          </cell>
          <cell r="B7245" t="str">
            <v>COLAR TOMADA PVC, COM TRAVAS, SAIDA COM ROSCA, DE 50 MM X 1/2", PARA LIGACAO PREDIAL DE AGUA</v>
          </cell>
          <cell r="C7245" t="str">
            <v>UN</v>
          </cell>
          <cell r="D7245">
            <v>9.1300000000000008</v>
          </cell>
        </row>
        <row r="7246">
          <cell r="A7246">
            <v>1439</v>
          </cell>
          <cell r="B7246" t="str">
            <v>COLAR TOMADA PVC, COM TRAVAS, SAIDA COM ROSCA, DE 50 MM X 3/4", PARA LIGACAO PREDIAL DE AGUA</v>
          </cell>
          <cell r="C7246" t="str">
            <v>UN</v>
          </cell>
          <cell r="D7246">
            <v>9.1300000000000008</v>
          </cell>
        </row>
        <row r="7247">
          <cell r="A7247">
            <v>1415</v>
          </cell>
          <cell r="B7247" t="str">
            <v>COLAR TOMADA PVC, COM TRAVAS, SAIDA COM ROSCA, DE 60 MM X 1/2", PARA LIGACAO PREDIAL DE AGUA</v>
          </cell>
          <cell r="C7247" t="str">
            <v>UN</v>
          </cell>
          <cell r="D7247">
            <v>10.25</v>
          </cell>
        </row>
        <row r="7248">
          <cell r="A7248">
            <v>1414</v>
          </cell>
          <cell r="B7248" t="str">
            <v>COLAR TOMADA PVC, COM TRAVAS, SAIDA COM ROSCA, DE 60 MM X 3/4", PARA LIGACAO PREDIAL DE AGUA</v>
          </cell>
          <cell r="C7248" t="str">
            <v>UN</v>
          </cell>
          <cell r="D7248">
            <v>10.25</v>
          </cell>
        </row>
        <row r="7249">
          <cell r="A7249">
            <v>1413</v>
          </cell>
          <cell r="B7249" t="str">
            <v>COLAR TOMADA PVC, COM TRAVAS, SAIDA COM ROSCA, DE 75 MM X 1/2", PARA LIGACAO PREDIAL DE AGUA</v>
          </cell>
          <cell r="C7249" t="str">
            <v>UN</v>
          </cell>
          <cell r="D7249">
            <v>12.4</v>
          </cell>
        </row>
        <row r="7250">
          <cell r="A7250">
            <v>1417</v>
          </cell>
          <cell r="B7250" t="str">
            <v>COLAR TOMADA PVC, COM TRAVAS, SAIDA COM ROSCA, DE 75 MM X 3/4", PARA LIGACAO PREDIAL DE AGUA</v>
          </cell>
          <cell r="C7250" t="str">
            <v>UN</v>
          </cell>
          <cell r="D7250">
            <v>12.4</v>
          </cell>
        </row>
        <row r="7251">
          <cell r="A7251">
            <v>1412</v>
          </cell>
          <cell r="B7251" t="str">
            <v>COLAR TOMADA PVC, COM TRAVAS, SAIDA COM ROSCA, DE 85 MM X 1/2", PARA LIGACAO PREDIAL DE AGUA</v>
          </cell>
          <cell r="C7251" t="str">
            <v>UN</v>
          </cell>
          <cell r="D7251">
            <v>12.86</v>
          </cell>
        </row>
        <row r="7252">
          <cell r="A7252">
            <v>1416</v>
          </cell>
          <cell r="B7252" t="str">
            <v>COLAR TOMADA PVC, COM TRAVAS, SAIDA COM ROSCA, DE 85 MM X 3/4", PARA LIGACAO PREDIAL DE AGUA</v>
          </cell>
          <cell r="C7252" t="str">
            <v>UN</v>
          </cell>
          <cell r="D7252">
            <v>12.86</v>
          </cell>
        </row>
        <row r="7253">
          <cell r="A7253">
            <v>1411</v>
          </cell>
          <cell r="B7253" t="str">
            <v>COLAR TOMADA PVC, COM TRAVAS, SAIDA ROSCAVEL COM BUCHA DE LATAO, DE 110 MM X 1/2", PARA LIGACAO PREDIAL DE AGUA</v>
          </cell>
          <cell r="C7253" t="str">
            <v>UN</v>
          </cell>
          <cell r="D7253">
            <v>23.37</v>
          </cell>
        </row>
        <row r="7254">
          <cell r="A7254">
            <v>20093</v>
          </cell>
          <cell r="B7254" t="str">
            <v>COLAR TOMADA PVC, COM TRAVAS, SAIDA ROSCAVEL COM BUCHA DE LATAO, DE 110 MM X 3/4", PARA LIGACAO PREDIAL DE AGUA</v>
          </cell>
          <cell r="C7254" t="str">
            <v>UN</v>
          </cell>
          <cell r="D7254">
            <v>23.37</v>
          </cell>
        </row>
        <row r="7255">
          <cell r="A7255">
            <v>1435</v>
          </cell>
          <cell r="B7255" t="str">
            <v>COLAR TOMADA PVC, COM TRAVAS, SAIDA ROSCAVEL COM BUCHA DE LATAO, DE 60 MM X 1/2", PARA LIGACAO PREDIAL DE AGUA</v>
          </cell>
          <cell r="C7255" t="str">
            <v>UN</v>
          </cell>
          <cell r="D7255">
            <v>15.54</v>
          </cell>
        </row>
        <row r="7256">
          <cell r="A7256">
            <v>1406</v>
          </cell>
          <cell r="B7256" t="str">
            <v>COLAR TOMADA PVC, COM TRAVAS, SAIDA ROSCAVEL COM BUCHA DE LATAO, DE 60 MM X 3/4", PARA LIGACAO PREDIAL DE AGUA</v>
          </cell>
          <cell r="C7256" t="str">
            <v>UN</v>
          </cell>
          <cell r="D7256">
            <v>15.54</v>
          </cell>
        </row>
        <row r="7257">
          <cell r="A7257">
            <v>1407</v>
          </cell>
          <cell r="B7257" t="str">
            <v>COLAR TOMADA PVC, COM TRAVAS, SAIDA ROSCAVEL COM BUCHA DE LATAO, DE 75 MM X 1/2", PARA LIGACAO PREDIAL DE AGUA</v>
          </cell>
          <cell r="C7257" t="str">
            <v>UN</v>
          </cell>
          <cell r="D7257">
            <v>19.36</v>
          </cell>
        </row>
        <row r="7258">
          <cell r="A7258">
            <v>1418</v>
          </cell>
          <cell r="B7258" t="str">
            <v>COLAR TOMADA PVC, COM TRAVAS, SAIDA ROSCAVEL COM BUCHA DE LATAO, DE 75 MM X 3/4", PARA LIGACAO PREDIAL DE AGUA</v>
          </cell>
          <cell r="C7258" t="str">
            <v>UN</v>
          </cell>
          <cell r="D7258">
            <v>19.36</v>
          </cell>
        </row>
        <row r="7259">
          <cell r="A7259">
            <v>1404</v>
          </cell>
          <cell r="B7259" t="str">
            <v>COLAR TOMADA PVC, COM TRAVAS, SAIDA ROSCAVEL COM BUCHA DE LATAO, DE 85 MM X 1/2", PARA LIGACAO PREDIAL DE AGUA</v>
          </cell>
          <cell r="C7259" t="str">
            <v>UN</v>
          </cell>
          <cell r="D7259">
            <v>20.52</v>
          </cell>
        </row>
        <row r="7260">
          <cell r="A7260">
            <v>1410</v>
          </cell>
          <cell r="B7260" t="str">
            <v>COLAR TOMADA PVC, COM TRAVAS, SAIDA ROSCAVEL COM BUCHA DE LATAO, DE 85 MM X 3/4", PARA LIGACAO PREDIAL DE AGUA</v>
          </cell>
          <cell r="C7260" t="str">
            <v>UN</v>
          </cell>
          <cell r="D7260">
            <v>20.52</v>
          </cell>
        </row>
        <row r="7261">
          <cell r="A7261">
            <v>38375</v>
          </cell>
          <cell r="B7261" t="str">
            <v>COLHER DE PEDREIRO FORJADA 8 " CANTO REDONDO, CABO DE MADEIRA</v>
          </cell>
          <cell r="C7261" t="str">
            <v>UN</v>
          </cell>
          <cell r="D7261">
            <v>14.37</v>
          </cell>
        </row>
        <row r="7262">
          <cell r="A7262">
            <v>1442</v>
          </cell>
          <cell r="B726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262" t="str">
            <v>UN</v>
          </cell>
          <cell r="D7262">
            <v>10913.4</v>
          </cell>
        </row>
        <row r="7263">
          <cell r="A7263">
            <v>1443</v>
          </cell>
          <cell r="B7263" t="str">
            <v>COMPACTADOR DE SOLOS COM PLACA VIBRATORIA, DE 135 A 156 KG, COM MOTOR A DIESEL OU GASOLINA DE 4 A 6 HP, NAO REVERSIVEL (LOCACAO)</v>
          </cell>
          <cell r="C7263" t="str">
            <v>H</v>
          </cell>
          <cell r="D7263">
            <v>2.97</v>
          </cell>
        </row>
        <row r="7264">
          <cell r="A7264">
            <v>11281</v>
          </cell>
          <cell r="B7264" t="str">
            <v>COMPACTADOR DE SOLOS DE PERCURSAO (SOQUETE) COM MOTOR A GASOLINA 4 TEMPOS DE 3 HP (3 CV)</v>
          </cell>
          <cell r="C7264" t="str">
            <v>UN</v>
          </cell>
          <cell r="D7264">
            <v>13000</v>
          </cell>
        </row>
        <row r="7265">
          <cell r="A7265">
            <v>13458</v>
          </cell>
          <cell r="B7265" t="str">
            <v>COMPACTADOR DE SOLOS DE PERCURSAO (SOQUETE) COM MOTOR A GASOLINA 4 TEMPOS DE 4 HP (4 CV)</v>
          </cell>
          <cell r="C7265" t="str">
            <v>UN</v>
          </cell>
          <cell r="D7265">
            <v>16108.69</v>
          </cell>
        </row>
        <row r="7266">
          <cell r="A7266">
            <v>1449</v>
          </cell>
          <cell r="B7266" t="str">
            <v>COMPACTADOR SOLOS C/ PLACA VIBRATORIA MOTOR DIESEL/GASOLINA * 5HP * NAO REVERSIVEL TIPO CLARIDOM CS-15 OU EQUIV.</v>
          </cell>
          <cell r="C7266" t="str">
            <v>H</v>
          </cell>
          <cell r="D7266">
            <v>2.67</v>
          </cell>
        </row>
        <row r="7267">
          <cell r="A7267">
            <v>1453</v>
          </cell>
          <cell r="B7267" t="str">
            <v>COMPACTADOR SOLOS C/ PLACA VIBRATORIA MOTOR DIESEL/GASOLINA 7 A 10HP 400KG NAO REVERSIVEL TIPO DYNAPAC CM-20 OU EQUIV.</v>
          </cell>
          <cell r="C7267" t="str">
            <v>H</v>
          </cell>
          <cell r="D7267">
            <v>3.56</v>
          </cell>
        </row>
        <row r="7268">
          <cell r="A7268">
            <v>1444</v>
          </cell>
          <cell r="B7268" t="str">
            <v>COMPACTADOR SOLOS COM PLACA VIBRATORIA MOTOR DIESEL/GASOLINA MENOR OU IGUAL A 10CV NAO REVERSIVEL TIPO CLARIDOM CS- 30 OU EQUIVALENTE</v>
          </cell>
          <cell r="C7268" t="str">
            <v>H</v>
          </cell>
          <cell r="D7268">
            <v>3.17</v>
          </cell>
        </row>
        <row r="7269">
          <cell r="A7269">
            <v>1448</v>
          </cell>
          <cell r="B7269" t="str">
            <v>COMPACTADOR SOLOS PNEUMATICO TIPO SAPO ATE 35KG TIPO CLOZIRONE OU EQUIV.</v>
          </cell>
          <cell r="C7269" t="str">
            <v>H</v>
          </cell>
          <cell r="D7269">
            <v>3.56</v>
          </cell>
        </row>
        <row r="7270">
          <cell r="A7270">
            <v>1445</v>
          </cell>
          <cell r="B7270" t="str">
            <v>COMPACTADOR SOLOS TIPO SAPO C/ MOTOR DIESEL/GASOLINA *3HP* NAO REVERSIVEL PADRAO DYNAPAL LC -7 I R OU EQUIV.</v>
          </cell>
          <cell r="C7270" t="str">
            <v>H</v>
          </cell>
          <cell r="D7270">
            <v>3.56</v>
          </cell>
        </row>
        <row r="7271">
          <cell r="A7271">
            <v>36524</v>
          </cell>
          <cell r="B7271" t="str">
            <v>COMPRESSOR DE AR ESTACIONARIO, VAZAO 620 PCM, PRESSAO EFETIVA DE TRABALHO 109 PSI, MOTOR ELETRICO, POTENCIA 127 CV</v>
          </cell>
          <cell r="C7271" t="str">
            <v>UN</v>
          </cell>
          <cell r="D7271">
            <v>68555.94</v>
          </cell>
        </row>
        <row r="7272">
          <cell r="A7272">
            <v>36526</v>
          </cell>
          <cell r="B7272" t="str">
            <v>COMPRESSOR DE AR REBOCAVEL VAZAO 400 PCM, PRESSAO EFETIVA DE TRABALHO 102 PSI, MOTOR DIESEL, POTENCIA 110 CV</v>
          </cell>
          <cell r="C7272" t="str">
            <v>UN</v>
          </cell>
          <cell r="D7272">
            <v>55245.17</v>
          </cell>
        </row>
        <row r="7273">
          <cell r="A7273">
            <v>36523</v>
          </cell>
          <cell r="B7273" t="str">
            <v>COMPRESSOR DE AR REBOCAVEL VAZAO 748 PCM, PRESSAO EFETIVA DE TRABALHO 102 PSI, MOTOR DIESEL, POTENCIA 210 CV</v>
          </cell>
          <cell r="C7273" t="str">
            <v>UN</v>
          </cell>
          <cell r="D7273">
            <v>118272.45</v>
          </cell>
        </row>
        <row r="7274">
          <cell r="A7274">
            <v>36527</v>
          </cell>
          <cell r="B7274" t="str">
            <v>COMPRESSOR DE AR REBOCAVEL VAZAO 860 PCM, PRESSAO EFETIVA DE TRABALHO 102 PSI, MOTOR DIESEL, POTENCIA 250 CV</v>
          </cell>
          <cell r="C7274" t="str">
            <v>UN</v>
          </cell>
          <cell r="D7274">
            <v>128468.25</v>
          </cell>
        </row>
        <row r="7275">
          <cell r="A7275">
            <v>13803</v>
          </cell>
          <cell r="B7275" t="str">
            <v>COMPRESSOR DE AR REBOCAVEL, VAZAO *89* PCM, PRESSAO EFETIVA DE TRABALHO *102* PSI, MOTOR DIESEL, POTENCIA *20* CV</v>
          </cell>
          <cell r="C7275" t="str">
            <v>UN</v>
          </cell>
          <cell r="D7275">
            <v>46453</v>
          </cell>
        </row>
        <row r="7276">
          <cell r="A7276">
            <v>38642</v>
          </cell>
          <cell r="B7276" t="str">
            <v>COMPRESSOR DE AR REBOCAVEL, VAZAO 152 PCM, PRESSAO EFETIVA DE TRABALHO 102 PSI, MOTOR DIESEL, POTENCIA 31,5 KW</v>
          </cell>
          <cell r="C7276" t="str">
            <v>UN</v>
          </cell>
          <cell r="D7276">
            <v>29910.7</v>
          </cell>
        </row>
        <row r="7277">
          <cell r="A7277">
            <v>36522</v>
          </cell>
          <cell r="B7277" t="str">
            <v>COMPRESSOR DE AR REBOCAVEL, VAZAO 189 PCM, PRESSAO EFETIVA DE TRABALHO 102 PSI, MOTOR DIESEL, POTENCIA 63 CV</v>
          </cell>
          <cell r="C7277" t="str">
            <v>UN</v>
          </cell>
          <cell r="D7277">
            <v>34785.79</v>
          </cell>
        </row>
        <row r="7278">
          <cell r="A7278">
            <v>36525</v>
          </cell>
          <cell r="B7278" t="str">
            <v>COMPRESSOR DE AR REBOCAVEL, VAZAO 250 PCM, PRESSAO EFETIVA DE TRABALHO 102 PSI, MOTOR DIESEL, POTENCIA 81 CV</v>
          </cell>
          <cell r="C7278" t="str">
            <v>UN</v>
          </cell>
          <cell r="D7278">
            <v>46586.3</v>
          </cell>
        </row>
        <row r="7279">
          <cell r="A7279">
            <v>34348</v>
          </cell>
          <cell r="B7279" t="str">
            <v>CONCERTINA CLIPADA (DUPLA) EM ACO GALVANIZADO DE ALTA RESISTENCIA, COM ESPIRAL DE 300 MM, D = 2,76 MM</v>
          </cell>
          <cell r="C7279" t="str">
            <v>M</v>
          </cell>
          <cell r="D7279">
            <v>26.91</v>
          </cell>
        </row>
        <row r="7280">
          <cell r="A7280">
            <v>34347</v>
          </cell>
          <cell r="B7280" t="str">
            <v>CONCERTINA SIMPLES EM ACO GALVANIZADO DE ALTA RESISTENCIA, COM ESPIRAL DE 300 MM, D = 2,76 MM</v>
          </cell>
          <cell r="C7280" t="str">
            <v>M</v>
          </cell>
          <cell r="D7280">
            <v>13.9</v>
          </cell>
        </row>
        <row r="7281">
          <cell r="A7281">
            <v>11146</v>
          </cell>
          <cell r="B7281" t="str">
            <v>CONCRETO AUTOADENSAVEL (CAA) CLASSE DE RESISTENCIA C15, ESPALHAMENTO SF2, INCLUI SERVICO DE BOMBEAMENTO (NBR 15823)</v>
          </cell>
          <cell r="C7281" t="str">
            <v>M3</v>
          </cell>
          <cell r="D7281">
            <v>293.68</v>
          </cell>
        </row>
        <row r="7282">
          <cell r="A7282">
            <v>11147</v>
          </cell>
          <cell r="B7282" t="str">
            <v>CONCRETO AUTOADENSAVEL (CAA) CLASSE DE RESISTENCIA C20, ESPALHAMENTO SF2, INCLUI SERVICO DE BOMBEAMENTO (NBR 15823)</v>
          </cell>
          <cell r="C7282" t="str">
            <v>M3</v>
          </cell>
          <cell r="D7282">
            <v>304.56</v>
          </cell>
        </row>
        <row r="7283">
          <cell r="A7283">
            <v>34872</v>
          </cell>
          <cell r="B7283" t="str">
            <v>CONCRETO AUTOADENSAVEL (CAA) CLASSE DE RESISTENCIA C25, ESPALHAMENTO SF2, INCLUI SERVICO DE BOMBEAMENTO (NBR 15823)</v>
          </cell>
          <cell r="C7283" t="str">
            <v>M3</v>
          </cell>
          <cell r="D7283">
            <v>315.43</v>
          </cell>
        </row>
        <row r="7284">
          <cell r="A7284">
            <v>34491</v>
          </cell>
          <cell r="B7284" t="str">
            <v>CONCRETO AUTOADENSAVEL (CAA) CLASSE DE RESISTENCIA C30, ESPALHAMENTO SF2, INCLUI SERVICO DE BOMBEAMENTO (NBR 15823)</v>
          </cell>
          <cell r="C7284" t="str">
            <v>M3</v>
          </cell>
          <cell r="D7284">
            <v>321.82</v>
          </cell>
        </row>
        <row r="7285">
          <cell r="A7285">
            <v>34770</v>
          </cell>
          <cell r="B7285" t="str">
            <v>CONCRETO BETUMINOSO USINADO A QUENTE (CBUQ) PARA PAVIMENTACAO ASFALTICA, PADRAO DNIT, FAIXA C, COM CAP 30/45 - AQUISICAO POSTO USINA</v>
          </cell>
          <cell r="C7285" t="str">
            <v>T</v>
          </cell>
          <cell r="D7285">
            <v>300.45</v>
          </cell>
        </row>
        <row r="7286">
          <cell r="A7286">
            <v>34759</v>
          </cell>
          <cell r="B7286" t="str">
            <v>CONCRETO BETUMINOSO USINADO A QUENTE (CBUQ) PARA PAVIMENTACAO ASFALTICA, PADRAO DNIT, FAIXA C, COM CAP 30/45 - DMT = 10 KM</v>
          </cell>
          <cell r="C7286" t="str">
            <v>M3</v>
          </cell>
          <cell r="D7286">
            <v>750.33</v>
          </cell>
        </row>
        <row r="7287">
          <cell r="A7287">
            <v>1518</v>
          </cell>
          <cell r="B7287" t="str">
            <v>CONCRETO BETUMINOSO USINADO A QUENTE (CBUQ) PARA PAVIMENTACAO ASFALTICA, PADRAO DNIT, FAIXA C, COM CAP 50/70 - AQUISICAO POSTO USINA</v>
          </cell>
          <cell r="C7287" t="str">
            <v>T</v>
          </cell>
          <cell r="D7287">
            <v>337.5</v>
          </cell>
        </row>
        <row r="7288">
          <cell r="A7288">
            <v>1520</v>
          </cell>
          <cell r="B7288" t="str">
            <v>CONCRETO BETUMINOSO USINADO A QUENTE (CBUQ) PARA PAVIMENTACAO ASFALTICA, PADRAO DNIT, FAIXA C, COM CAP 50/70 - DMT = 10 KM</v>
          </cell>
          <cell r="C7288" t="str">
            <v>M3</v>
          </cell>
          <cell r="D7288">
            <v>841.05</v>
          </cell>
        </row>
        <row r="7289">
          <cell r="A7289">
            <v>34492</v>
          </cell>
          <cell r="B7289" t="str">
            <v>CONCRETO USINADO BOMBEAVEL, CLASSE DE RESISTENCIA C20, COM BRITA 0 E 1, SLUMP = 100 +/- 20 MM, EXCLUI SERVICO DE BOMBEAMENTO (NBR 8953)</v>
          </cell>
          <cell r="C7289" t="str">
            <v>M3</v>
          </cell>
          <cell r="D7289">
            <v>266.49</v>
          </cell>
        </row>
        <row r="7290">
          <cell r="A7290">
            <v>1524</v>
          </cell>
          <cell r="B7290" t="str">
            <v>CONCRETO USINADO BOMBEAVEL, CLASSE DE RESISTENCIA C20, COM BRITA 0 E 1, SLUMP = 100 +/- 20 MM, INCLUI SERVICO DE BOMBEAMENTO (NBR 8953)</v>
          </cell>
          <cell r="C7290" t="str">
            <v>M3</v>
          </cell>
          <cell r="D7290">
            <v>310</v>
          </cell>
        </row>
        <row r="7291">
          <cell r="A7291">
            <v>38404</v>
          </cell>
          <cell r="B7291" t="str">
            <v>CONCRETO USINADO BOMBEAVEL, CLASSE DE RESISTENCIA C20, COM BRITA 0 E 1, SLUMP = 130 +/- 20 MM, EXCLUI SERVICO DE BOMBEAMENTO (NBR 8953)</v>
          </cell>
          <cell r="C7291" t="str">
            <v>M3</v>
          </cell>
          <cell r="D7291">
            <v>327.19</v>
          </cell>
        </row>
        <row r="7292">
          <cell r="A7292">
            <v>39849</v>
          </cell>
          <cell r="B7292" t="str">
            <v>CONCRETO USINADO BOMBEAVEL, CLASSE DE RESISTENCIA C20, COM BRITA 0 E 1, SLUMP = 190 +/- 20 MM, INCLUI SERVICO DE BOMBEAMENTO (NBR 8953)</v>
          </cell>
          <cell r="C7292" t="str">
            <v>M3</v>
          </cell>
          <cell r="D7292">
            <v>326.49</v>
          </cell>
        </row>
        <row r="7293">
          <cell r="A7293">
            <v>38464</v>
          </cell>
          <cell r="B7293" t="str">
            <v>CONCRETO USINADO BOMBEAVEL, CLASSE DE RESISTENCIA C20, COM BRITA 0, SLUMP = 220 +/- 20 MM, INCLUI SERVICO DE BOMBEAMENTO (NBR 8953)</v>
          </cell>
          <cell r="C7293" t="str">
            <v>M3</v>
          </cell>
          <cell r="D7293">
            <v>395.25</v>
          </cell>
        </row>
        <row r="7294">
          <cell r="A7294">
            <v>34493</v>
          </cell>
          <cell r="B7294" t="str">
            <v>CONCRETO USINADO BOMBEAVEL, CLASSE DE RESISTENCIA C25, COM BRITA 0 E 1, SLUMP = 100 +/- 20 MM, EXCLUI SERVICO DE BOMBEAMENTO (NBR 8953)</v>
          </cell>
          <cell r="C7294" t="str">
            <v>M3</v>
          </cell>
          <cell r="D7294">
            <v>276.82</v>
          </cell>
        </row>
        <row r="7295">
          <cell r="A7295">
            <v>1527</v>
          </cell>
          <cell r="B7295" t="str">
            <v>CONCRETO USINADO BOMBEAVEL, CLASSE DE RESISTENCIA C25, COM BRITA 0 E 1, SLUMP = 100 +/- 20 MM, INCLUI SERVICO DE BOMBEAMENTO (NBR 8953)</v>
          </cell>
          <cell r="C7295" t="str">
            <v>M3</v>
          </cell>
          <cell r="D7295">
            <v>323.05</v>
          </cell>
        </row>
        <row r="7296">
          <cell r="A7296">
            <v>38405</v>
          </cell>
          <cell r="B7296" t="str">
            <v>CONCRETO USINADO BOMBEAVEL, CLASSE DE RESISTENCIA C25, COM BRITA 0 E 1, SLUMP = 130 +/- 20 MM, EXCLUI SERVICO DE BOMBEAMENTO (NBR 8953)</v>
          </cell>
          <cell r="C7296" t="str">
            <v>M3</v>
          </cell>
          <cell r="D7296">
            <v>346.82</v>
          </cell>
        </row>
        <row r="7297">
          <cell r="A7297">
            <v>38408</v>
          </cell>
          <cell r="B7297" t="str">
            <v>CONCRETO USINADO BOMBEAVEL, CLASSE DE RESISTENCIA C25, COM BRITA 0 E 1, SLUMP = 190 +/- 20 MM, EXCLUI SERVICO DE BOMBEAMENTO (NBR 8953)</v>
          </cell>
          <cell r="C7297" t="str">
            <v>M3</v>
          </cell>
          <cell r="D7297">
            <v>360.65</v>
          </cell>
        </row>
        <row r="7298">
          <cell r="A7298">
            <v>34494</v>
          </cell>
          <cell r="B7298" t="str">
            <v>CONCRETO USINADO BOMBEAVEL, CLASSE DE RESISTENCIA C30, COM BRITA 0 E 1, SLUMP = 100 +/- 20 MM, EXCLUI SERVICO DE BOMBEAMENTO (NBR 8953)</v>
          </cell>
          <cell r="C7298" t="str">
            <v>M3</v>
          </cell>
          <cell r="D7298">
            <v>289.11</v>
          </cell>
        </row>
        <row r="7299">
          <cell r="A7299">
            <v>1525</v>
          </cell>
          <cell r="B7299" t="str">
            <v>CONCRETO USINADO BOMBEAVEL, CLASSE DE RESISTENCIA C30, COM BRITA 0 E 1, SLUMP = 100 +/- 20 MM, INCLUI SERVICO DE BOMBEAMENTO (NBR 8953)</v>
          </cell>
          <cell r="C7299" t="str">
            <v>M3</v>
          </cell>
          <cell r="D7299">
            <v>333.92</v>
          </cell>
        </row>
        <row r="7300">
          <cell r="A7300">
            <v>38406</v>
          </cell>
          <cell r="B7300" t="str">
            <v>CONCRETO USINADO BOMBEAVEL, CLASSE DE RESISTENCIA C30, COM BRITA 0 E 1, SLUMP = 130 +/- 20 MM, EXCLUI SERVICO DE BOMBEAMENTO (NBR 8953)</v>
          </cell>
          <cell r="C7300" t="str">
            <v>M3</v>
          </cell>
          <cell r="D7300">
            <v>364.4</v>
          </cell>
        </row>
        <row r="7301">
          <cell r="A7301">
            <v>38409</v>
          </cell>
          <cell r="B7301" t="str">
            <v>CONCRETO USINADO BOMBEAVEL, CLASSE DE RESISTENCIA C30, COM BRITA 0 E 1, SLUMP = 190 +/- 20 MM, EXCLUI SERVICO DE BOMBEAMENTO (NBR 8953)</v>
          </cell>
          <cell r="C7301" t="str">
            <v>M3</v>
          </cell>
          <cell r="D7301">
            <v>388.74</v>
          </cell>
        </row>
        <row r="7302">
          <cell r="A7302">
            <v>34495</v>
          </cell>
          <cell r="B7302" t="str">
            <v>CONCRETO USINADO BOMBEAVEL, CLASSE DE RESISTENCIA C35, COM BRITA 0 E 1, SLUMP = 100 +/- 20 MM, EXCLUI SERVICO DE BOMBEAMENTO (NBR 8953)</v>
          </cell>
          <cell r="C7302" t="str">
            <v>M3</v>
          </cell>
          <cell r="D7302">
            <v>301.45999999999998</v>
          </cell>
        </row>
        <row r="7303">
          <cell r="A7303">
            <v>11145</v>
          </cell>
          <cell r="B7303" t="str">
            <v>CONCRETO USINADO BOMBEAVEL, CLASSE DE RESISTENCIA C35, COM BRITA 0 E 1, SLUMP = 100 +/- 20 MM, INCLUI SERVICO DE BOMBEAMENTO (NBR 8953)</v>
          </cell>
          <cell r="C7303" t="str">
            <v>M3</v>
          </cell>
          <cell r="D7303">
            <v>345.89</v>
          </cell>
        </row>
        <row r="7304">
          <cell r="A7304">
            <v>34496</v>
          </cell>
          <cell r="B7304" t="str">
            <v>CONCRETO USINADO BOMBEAVEL, CLASSE DE RESISTENCIA C40, COM BRITA 0 E 1, SLUMP = 100 +/- 20 MM, EXCLUI SERVICO DE BOMBEAMENTO (NBR 8953)</v>
          </cell>
          <cell r="C7304" t="str">
            <v>M3</v>
          </cell>
          <cell r="D7304">
            <v>314.89</v>
          </cell>
        </row>
        <row r="7305">
          <cell r="A7305">
            <v>34479</v>
          </cell>
          <cell r="B7305" t="str">
            <v>CONCRETO USINADO BOMBEAVEL, CLASSE DE RESISTENCIA C40, COM BRITA 0 E 1, SLUMP = 100 +/- 20 MM, INCLUI SERVICO DE BOMBEAMENTO (NBR 8953)</v>
          </cell>
          <cell r="C7305" t="str">
            <v>M3</v>
          </cell>
          <cell r="D7305">
            <v>358.94</v>
          </cell>
        </row>
        <row r="7306">
          <cell r="A7306">
            <v>34481</v>
          </cell>
          <cell r="B7306" t="str">
            <v>CONCRETO USINADO BOMBEAVEL, CLASSE DE RESISTENCIA C45, COM BRITA 0 E 1, SLUMP = 100 +/- 20 MM, INCLUI SERVICO DE BOMBEAMENTO (NBR 8953)</v>
          </cell>
          <cell r="C7306" t="str">
            <v>M3</v>
          </cell>
          <cell r="D7306">
            <v>403.54</v>
          </cell>
        </row>
        <row r="7307">
          <cell r="A7307">
            <v>34483</v>
          </cell>
          <cell r="B7307" t="str">
            <v>CONCRETO USINADO BOMBEAVEL, CLASSE DE RESISTENCIA C50, COM BRITA 0 E 1, SLUMP = 100 +/- 20 MM, INCLUI SERVICO DE BOMBEAMENTO (NBR 8953)</v>
          </cell>
          <cell r="C7307" t="str">
            <v>M3</v>
          </cell>
          <cell r="D7307">
            <v>478.59</v>
          </cell>
        </row>
        <row r="7308">
          <cell r="A7308">
            <v>34485</v>
          </cell>
          <cell r="B7308" t="str">
            <v>CONCRETO USINADO BOMBEAVEL, CLASSE DE RESISTENCIA C60, COM BRITA 0 E 1, SLUMP = 100 +/- 20 MM, INCLUI SERVICO DE BOMBEAMENTO (NBR 8953)</v>
          </cell>
          <cell r="C7308" t="str">
            <v>M3</v>
          </cell>
          <cell r="D7308">
            <v>614.55999999999995</v>
          </cell>
        </row>
        <row r="7309">
          <cell r="A7309">
            <v>34497</v>
          </cell>
          <cell r="B7309" t="str">
            <v>CONCRETO USINADO BOMBEAVEL, CLASSE DE RESISTENCIA C80, COM BRITA 0 E 1, SLUMP = 100 +/- 20 MM, EXCLUI SERVICO DE BOMBEAMENTO (NBR 8953)</v>
          </cell>
          <cell r="C7309" t="str">
            <v>M3</v>
          </cell>
          <cell r="D7309">
            <v>848.42</v>
          </cell>
        </row>
        <row r="7310">
          <cell r="A7310">
            <v>14041</v>
          </cell>
          <cell r="B7310" t="str">
            <v>CONCRETO USINADO CONVENCIONAL (NAO BOMBEAVEL) CLASSE DE RESISTENCIA C10, COM BRITA 1 E 2, SLUMP = 80 MM +/- 10 MM (NBR 8953)</v>
          </cell>
          <cell r="C7310" t="str">
            <v>M3</v>
          </cell>
          <cell r="D7310">
            <v>265.89999999999998</v>
          </cell>
        </row>
        <row r="7311">
          <cell r="A7311">
            <v>1523</v>
          </cell>
          <cell r="B7311" t="str">
            <v>CONCRETO USINADO CONVENCIONAL (NAO BOMBEAVEL) CLASSE DE RESISTENCIA C15, COM BRITA 1 E 2, SLUMP = 80 MM +/- 10 MM (NBR 8953)</v>
          </cell>
          <cell r="C7311" t="str">
            <v>M3</v>
          </cell>
          <cell r="D7311">
            <v>268.44</v>
          </cell>
        </row>
        <row r="7312">
          <cell r="A7312">
            <v>14052</v>
          </cell>
          <cell r="B7312" t="str">
            <v>CONDULETE DE ALUMINIO TIPO B, PARA ELETRODUTO ROSCAVEL DE 1/2", COM TAMPA CEGA</v>
          </cell>
          <cell r="C7312" t="str">
            <v>UN</v>
          </cell>
          <cell r="D7312">
            <v>6.41</v>
          </cell>
        </row>
        <row r="7313">
          <cell r="A7313">
            <v>14054</v>
          </cell>
          <cell r="B7313" t="str">
            <v>CONDULETE DE ALUMINIO TIPO B, PARA ELETRODUTO ROSCAVEL DE 1", COM TAMPA CEGA</v>
          </cell>
          <cell r="C7313" t="str">
            <v>UN</v>
          </cell>
          <cell r="D7313">
            <v>8.33</v>
          </cell>
        </row>
        <row r="7314">
          <cell r="A7314">
            <v>14053</v>
          </cell>
          <cell r="B7314" t="str">
            <v>CONDULETE DE ALUMINIO TIPO B, PARA ELETRODUTO ROSCAVEL DE 3/4", COM TAMPA CEGA</v>
          </cell>
          <cell r="C7314" t="str">
            <v>UN</v>
          </cell>
          <cell r="D7314">
            <v>6.51</v>
          </cell>
        </row>
        <row r="7315">
          <cell r="A7315">
            <v>2558</v>
          </cell>
          <cell r="B7315" t="str">
            <v>CONDULETE DE ALUMINIO TIPO C, PARA ELETRODUTO ROSCAVEL DE 1/2", COM TAMPA CEGA</v>
          </cell>
          <cell r="C7315" t="str">
            <v>UN</v>
          </cell>
          <cell r="D7315">
            <v>4.9000000000000004</v>
          </cell>
        </row>
        <row r="7316">
          <cell r="A7316">
            <v>2560</v>
          </cell>
          <cell r="B7316" t="str">
            <v>CONDULETE DE ALUMINIO TIPO C, PARA ELETRODUTO ROSCAVEL DE 1", COM TAMPA CEGA</v>
          </cell>
          <cell r="C7316" t="str">
            <v>UN</v>
          </cell>
          <cell r="D7316">
            <v>8.6199999999999992</v>
          </cell>
        </row>
        <row r="7317">
          <cell r="A7317">
            <v>2559</v>
          </cell>
          <cell r="B7317" t="str">
            <v>CONDULETE DE ALUMINIO TIPO C, PARA ELETRODUTO ROSCAVEL DE 3/4", COM TAMPA CEGA</v>
          </cell>
          <cell r="C7317" t="str">
            <v>UN</v>
          </cell>
          <cell r="D7317">
            <v>6.9</v>
          </cell>
        </row>
        <row r="7318">
          <cell r="A7318">
            <v>2592</v>
          </cell>
          <cell r="B7318" t="str">
            <v>CONDULETE DE ALUMINIO TIPO C, PARA ELETRODUTO ROSCAVEL DE 4", COM TAMPA CEGA</v>
          </cell>
          <cell r="C7318" t="str">
            <v>UN</v>
          </cell>
          <cell r="D7318">
            <v>114.38</v>
          </cell>
        </row>
        <row r="7319">
          <cell r="A7319">
            <v>2566</v>
          </cell>
          <cell r="B7319" t="str">
            <v>CONDULETE DE ALUMINIO TIPO E, PARA ELETRODUTO ROSCAVEL DE 1  1/4", COM TAMPA CEGA</v>
          </cell>
          <cell r="C7319" t="str">
            <v>UN</v>
          </cell>
          <cell r="D7319">
            <v>11.51</v>
          </cell>
        </row>
        <row r="7320">
          <cell r="A7320">
            <v>2589</v>
          </cell>
          <cell r="B7320" t="str">
            <v>CONDULETE DE ALUMINIO TIPO E, PARA ELETRODUTO ROSCAVEL DE 1 1/2", COM TAMPA CEGA</v>
          </cell>
          <cell r="C7320" t="str">
            <v>UN</v>
          </cell>
          <cell r="D7320">
            <v>15.3</v>
          </cell>
        </row>
        <row r="7321">
          <cell r="A7321">
            <v>2591</v>
          </cell>
          <cell r="B7321" t="str">
            <v>CONDULETE DE ALUMINIO TIPO E, PARA ELETRODUTO ROSCAVEL DE 1/2", COM TAMPA CEGA</v>
          </cell>
          <cell r="C7321" t="str">
            <v>UN</v>
          </cell>
          <cell r="D7321">
            <v>5.58</v>
          </cell>
        </row>
        <row r="7322">
          <cell r="A7322">
            <v>2590</v>
          </cell>
          <cell r="B7322" t="str">
            <v>CONDULETE DE ALUMINIO TIPO E, PARA ELETRODUTO ROSCAVEL DE 1", COM TAMPA CEGA</v>
          </cell>
          <cell r="C7322" t="str">
            <v>UN</v>
          </cell>
          <cell r="D7322">
            <v>9.39</v>
          </cell>
        </row>
        <row r="7323">
          <cell r="A7323">
            <v>2567</v>
          </cell>
          <cell r="B7323" t="str">
            <v>CONDULETE DE ALUMINIO TIPO E, PARA ELETRODUTO ROSCAVEL DE 2", COM TAMPA CEGA</v>
          </cell>
          <cell r="C7323" t="str">
            <v>UN</v>
          </cell>
          <cell r="D7323">
            <v>22.44</v>
          </cell>
        </row>
        <row r="7324">
          <cell r="A7324">
            <v>2565</v>
          </cell>
          <cell r="B7324" t="str">
            <v>CONDULETE DE ALUMINIO TIPO E, PARA ELETRODUTO ROSCAVEL DE 3/4", COM TAMPA CEGA</v>
          </cell>
          <cell r="C7324" t="str">
            <v>UN</v>
          </cell>
          <cell r="D7324">
            <v>5.59</v>
          </cell>
        </row>
        <row r="7325">
          <cell r="A7325">
            <v>2568</v>
          </cell>
          <cell r="B7325" t="str">
            <v>CONDULETE DE ALUMINIO TIPO E, PARA ELETRODUTO ROSCAVEL DE 3", COM TAMPA CEGA</v>
          </cell>
          <cell r="C7325" t="str">
            <v>UN</v>
          </cell>
          <cell r="D7325">
            <v>62.32</v>
          </cell>
        </row>
        <row r="7326">
          <cell r="A7326">
            <v>2594</v>
          </cell>
          <cell r="B7326" t="str">
            <v>CONDULETE DE ALUMINIO TIPO E, PARA ELETRODUTO ROSCAVEL DE 4", COM TAMPA CEGA</v>
          </cell>
          <cell r="C7326" t="str">
            <v>UN</v>
          </cell>
          <cell r="D7326">
            <v>103.82</v>
          </cell>
        </row>
        <row r="7327">
          <cell r="A7327">
            <v>2587</v>
          </cell>
          <cell r="B7327" t="str">
            <v>CONDULETE DE ALUMINIO TIPO LR, PARA ELETRODUTO ROSCAVEL DE 1 1/2", COM TAMPA CEGA</v>
          </cell>
          <cell r="C7327" t="str">
            <v>UN</v>
          </cell>
          <cell r="D7327">
            <v>17.690000000000001</v>
          </cell>
        </row>
        <row r="7328">
          <cell r="A7328">
            <v>2588</v>
          </cell>
          <cell r="B7328" t="str">
            <v>CONDULETE DE ALUMINIO TIPO LR, PARA ELETRODUTO ROSCAVEL DE 1 1/4", COM TAMPA CEGA</v>
          </cell>
          <cell r="C7328" t="str">
            <v>UN</v>
          </cell>
          <cell r="D7328">
            <v>14.05</v>
          </cell>
        </row>
        <row r="7329">
          <cell r="A7329">
            <v>2569</v>
          </cell>
          <cell r="B7329" t="str">
            <v>CONDULETE DE ALUMINIO TIPO LR, PARA ELETRODUTO ROSCAVEL DE 1/2", COM TAMPA CEGA</v>
          </cell>
          <cell r="C7329" t="str">
            <v>UN</v>
          </cell>
          <cell r="D7329">
            <v>5.41</v>
          </cell>
        </row>
        <row r="7330">
          <cell r="A7330">
            <v>2570</v>
          </cell>
          <cell r="B7330" t="str">
            <v>CONDULETE DE ALUMINIO TIPO LR, PARA ELETRODUTO ROSCAVEL DE 1", COM TAMPA CEGA</v>
          </cell>
          <cell r="C7330" t="str">
            <v>UN</v>
          </cell>
          <cell r="D7330">
            <v>9.08</v>
          </cell>
        </row>
        <row r="7331">
          <cell r="A7331">
            <v>2571</v>
          </cell>
          <cell r="B7331" t="str">
            <v>CONDULETE DE ALUMINIO TIPO LR, PARA ELETRODUTO ROSCAVEL DE 2", COM TAMPA CEGA</v>
          </cell>
          <cell r="C7331" t="str">
            <v>UN</v>
          </cell>
          <cell r="D7331">
            <v>26.95</v>
          </cell>
        </row>
        <row r="7332">
          <cell r="A7332">
            <v>2593</v>
          </cell>
          <cell r="B7332" t="str">
            <v>CONDULETE DE ALUMINIO TIPO LR, PARA ELETRODUTO ROSCAVEL DE 3/4", COM TAMPA CEGA</v>
          </cell>
          <cell r="C7332" t="str">
            <v>UN</v>
          </cell>
          <cell r="D7332">
            <v>5.77</v>
          </cell>
        </row>
        <row r="7333">
          <cell r="A7333">
            <v>2572</v>
          </cell>
          <cell r="B7333" t="str">
            <v>CONDULETE DE ALUMINIO TIPO LR, PARA ELETRODUTO ROSCAVEL DE 3", COM TAMPA CEGA</v>
          </cell>
          <cell r="C7333" t="str">
            <v>UN</v>
          </cell>
          <cell r="D7333">
            <v>79.69</v>
          </cell>
        </row>
        <row r="7334">
          <cell r="A7334">
            <v>2595</v>
          </cell>
          <cell r="B7334" t="str">
            <v>CONDULETE DE ALUMINIO TIPO LR, PARA ELETRODUTO ROSCAVEL DE 4", COM TAMPA CEGA</v>
          </cell>
          <cell r="C7334" t="str">
            <v>UN</v>
          </cell>
          <cell r="D7334">
            <v>124.34</v>
          </cell>
        </row>
        <row r="7335">
          <cell r="A7335">
            <v>2576</v>
          </cell>
          <cell r="B7335" t="str">
            <v>CONDULETE DE ALUMINIO TIPO T, PARA ELETRODUTO ROSCAVEL DE 1 1/2", COM TAMPA CEGA</v>
          </cell>
          <cell r="C7335" t="str">
            <v>UN</v>
          </cell>
          <cell r="D7335">
            <v>21.19</v>
          </cell>
        </row>
        <row r="7336">
          <cell r="A7336">
            <v>2575</v>
          </cell>
          <cell r="B7336" t="str">
            <v>CONDULETE DE ALUMINIO TIPO T, PARA ELETRODUTO ROSCAVEL DE 1 1/4", COM TAMPA CEGA</v>
          </cell>
          <cell r="C7336" t="str">
            <v>UN</v>
          </cell>
          <cell r="D7336">
            <v>15.93</v>
          </cell>
        </row>
        <row r="7337">
          <cell r="A7337">
            <v>2573</v>
          </cell>
          <cell r="B7337" t="str">
            <v>CONDULETE DE ALUMINIO TIPO T, PARA ELETRODUTO ROSCAVEL DE 1/2", COM TAMPA CEGA</v>
          </cell>
          <cell r="C7337" t="str">
            <v>UN</v>
          </cell>
          <cell r="D7337">
            <v>6.61</v>
          </cell>
        </row>
        <row r="7338">
          <cell r="A7338">
            <v>2586</v>
          </cell>
          <cell r="B7338" t="str">
            <v>CONDULETE DE ALUMINIO TIPO T, PARA ELETRODUTO ROSCAVEL DE 1", COM TAMPA CEGA</v>
          </cell>
          <cell r="C7338" t="str">
            <v>UN</v>
          </cell>
          <cell r="D7338">
            <v>10.72</v>
          </cell>
        </row>
        <row r="7339">
          <cell r="A7339">
            <v>2577</v>
          </cell>
          <cell r="B7339" t="str">
            <v>CONDULETE DE ALUMINIO TIPO T, PARA ELETRODUTO ROSCAVEL DE 2", COM TAMPA CEGA</v>
          </cell>
          <cell r="C7339" t="str">
            <v>UN</v>
          </cell>
          <cell r="D7339">
            <v>28.72</v>
          </cell>
        </row>
        <row r="7340">
          <cell r="A7340">
            <v>2574</v>
          </cell>
          <cell r="B7340" t="str">
            <v>CONDULETE DE ALUMINIO TIPO T, PARA ELETRODUTO ROSCAVEL DE 3/4", COM TAMPA CEGA</v>
          </cell>
          <cell r="C7340" t="str">
            <v>UN</v>
          </cell>
          <cell r="D7340">
            <v>6.66</v>
          </cell>
        </row>
        <row r="7341">
          <cell r="A7341">
            <v>2578</v>
          </cell>
          <cell r="B7341" t="str">
            <v>CONDULETE DE ALUMINIO TIPO T, PARA ELETRODUTO ROSCAVEL DE 3", COM TAMPA CEGA</v>
          </cell>
          <cell r="C7341" t="str">
            <v>UN</v>
          </cell>
          <cell r="D7341">
            <v>89.67</v>
          </cell>
        </row>
        <row r="7342">
          <cell r="A7342">
            <v>2585</v>
          </cell>
          <cell r="B7342" t="str">
            <v>CONDULETE DE ALUMINIO TIPO T, PARA ELETRODUTO ROSCAVEL DE 4", COM TAMPA CEGA</v>
          </cell>
          <cell r="C7342" t="str">
            <v>UN</v>
          </cell>
          <cell r="D7342">
            <v>123.05</v>
          </cell>
        </row>
        <row r="7343">
          <cell r="A7343">
            <v>12008</v>
          </cell>
          <cell r="B7343" t="str">
            <v>CONDULETE DE ALUMINIO TIPO TB, PARA ELETRODUTO ROSCAVEL DE 3", COM TAMPA CEGA</v>
          </cell>
          <cell r="C7343" t="str">
            <v>UN</v>
          </cell>
          <cell r="D7343">
            <v>66.02</v>
          </cell>
        </row>
        <row r="7344">
          <cell r="A7344">
            <v>2582</v>
          </cell>
          <cell r="B7344" t="str">
            <v>CONDULETE DE ALUMINIO TIPO X, PARA ELETRODUTO ROSCAVEL DE 1 1/2", COM TAMPA CEGA</v>
          </cell>
          <cell r="C7344" t="str">
            <v>UN</v>
          </cell>
          <cell r="D7344">
            <v>19.66</v>
          </cell>
        </row>
        <row r="7345">
          <cell r="A7345">
            <v>2597</v>
          </cell>
          <cell r="B7345" t="str">
            <v>CONDULETE DE ALUMINIO TIPO X, PARA ELETRODUTO ROSCAVEL DE 1 1/4", COM TAMPA CEGA</v>
          </cell>
          <cell r="C7345" t="str">
            <v>UN</v>
          </cell>
          <cell r="D7345">
            <v>16.850000000000001</v>
          </cell>
        </row>
        <row r="7346">
          <cell r="A7346">
            <v>2579</v>
          </cell>
          <cell r="B7346" t="str">
            <v>CONDULETE DE ALUMINIO TIPO X, PARA ELETRODUTO ROSCAVEL DE 1/2", COM TAMPA CEGA</v>
          </cell>
          <cell r="C7346" t="str">
            <v>UN</v>
          </cell>
          <cell r="D7346">
            <v>8.02</v>
          </cell>
        </row>
        <row r="7347">
          <cell r="A7347">
            <v>2581</v>
          </cell>
          <cell r="B7347" t="str">
            <v>CONDULETE DE ALUMINIO TIPO X, PARA ELETRODUTO ROSCAVEL DE 1", COM TAMPA CEGA</v>
          </cell>
          <cell r="C7347" t="str">
            <v>UN</v>
          </cell>
          <cell r="D7347">
            <v>10.26</v>
          </cell>
        </row>
        <row r="7348">
          <cell r="A7348">
            <v>2596</v>
          </cell>
          <cell r="B7348" t="str">
            <v>CONDULETE DE ALUMINIO TIPO X, PARA ELETRODUTO ROSCAVEL DE 2", COM TAMPA CEGA</v>
          </cell>
          <cell r="C7348" t="str">
            <v>UN</v>
          </cell>
          <cell r="D7348">
            <v>30.36</v>
          </cell>
        </row>
        <row r="7349">
          <cell r="A7349">
            <v>2580</v>
          </cell>
          <cell r="B7349" t="str">
            <v>CONDULETE DE ALUMINIO TIPO X, PARA ELETRODUTO ROSCAVEL DE 3/4", COM TAMPA CEGA</v>
          </cell>
          <cell r="C7349" t="str">
            <v>UN</v>
          </cell>
          <cell r="D7349">
            <v>8.7899999999999991</v>
          </cell>
        </row>
        <row r="7350">
          <cell r="A7350">
            <v>2583</v>
          </cell>
          <cell r="B7350" t="str">
            <v>CONDULETE DE ALUMINIO TIPO X, PARA ELETRODUTO ROSCAVEL DE 3", COM TAMPA CEGA</v>
          </cell>
          <cell r="C7350" t="str">
            <v>UN</v>
          </cell>
          <cell r="D7350">
            <v>73.84</v>
          </cell>
        </row>
        <row r="7351">
          <cell r="A7351">
            <v>2584</v>
          </cell>
          <cell r="B7351" t="str">
            <v>CONDULETE DE ALUMINIO TIPO X, PARA ELETRODUTO ROSCAVEL DE 4", COM TAMPA CEGA</v>
          </cell>
          <cell r="C7351" t="str">
            <v>UN</v>
          </cell>
          <cell r="D7351">
            <v>122.93</v>
          </cell>
        </row>
        <row r="7352">
          <cell r="A7352">
            <v>12010</v>
          </cell>
          <cell r="B7352" t="str">
            <v>CONDULETE EM PVC, TIPO "B", SEM TAMPA, DE 1/2"</v>
          </cell>
          <cell r="C7352" t="str">
            <v>UN</v>
          </cell>
          <cell r="D7352">
            <v>6.32</v>
          </cell>
        </row>
        <row r="7353">
          <cell r="A7353">
            <v>39329</v>
          </cell>
          <cell r="B7353" t="str">
            <v>CONDULETE EM PVC, TIPO "B", SEM TAMPA, DE 1"</v>
          </cell>
          <cell r="C7353" t="str">
            <v>UN</v>
          </cell>
          <cell r="D7353">
            <v>6.61</v>
          </cell>
        </row>
        <row r="7354">
          <cell r="A7354">
            <v>39330</v>
          </cell>
          <cell r="B7354" t="str">
            <v>CONDULETE EM PVC, TIPO "C", SEM TAMPA, DE 1/2"</v>
          </cell>
          <cell r="C7354" t="str">
            <v>UN</v>
          </cell>
          <cell r="D7354">
            <v>6.95</v>
          </cell>
        </row>
        <row r="7355">
          <cell r="A7355">
            <v>39332</v>
          </cell>
          <cell r="B7355" t="str">
            <v>CONDULETE EM PVC, TIPO "C", SEM TAMPA, DE 1"</v>
          </cell>
          <cell r="C7355" t="str">
            <v>UN</v>
          </cell>
          <cell r="D7355">
            <v>7.77</v>
          </cell>
        </row>
        <row r="7356">
          <cell r="A7356">
            <v>39331</v>
          </cell>
          <cell r="B7356" t="str">
            <v>CONDULETE EM PVC, TIPO "C", SEM TAMPA, DE 3/4"</v>
          </cell>
          <cell r="C7356" t="str">
            <v>UN</v>
          </cell>
          <cell r="D7356">
            <v>6.18</v>
          </cell>
        </row>
        <row r="7357">
          <cell r="A7357">
            <v>39333</v>
          </cell>
          <cell r="B7357" t="str">
            <v>CONDULETE EM PVC, TIPO "E", SEM TAMPA, DE 1/2"</v>
          </cell>
          <cell r="C7357" t="str">
            <v>UN</v>
          </cell>
          <cell r="D7357">
            <v>6.03</v>
          </cell>
        </row>
        <row r="7358">
          <cell r="A7358">
            <v>39335</v>
          </cell>
          <cell r="B7358" t="str">
            <v>CONDULETE EM PVC, TIPO "E", SEM TAMPA, DE 1"</v>
          </cell>
          <cell r="C7358" t="str">
            <v>UN</v>
          </cell>
          <cell r="D7358">
            <v>6.97</v>
          </cell>
        </row>
        <row r="7359">
          <cell r="A7359">
            <v>39334</v>
          </cell>
          <cell r="B7359" t="str">
            <v>CONDULETE EM PVC, TIPO "E", SEM TAMPA, DE 3/4"</v>
          </cell>
          <cell r="C7359" t="str">
            <v>UN</v>
          </cell>
          <cell r="D7359">
            <v>5.54</v>
          </cell>
        </row>
        <row r="7360">
          <cell r="A7360">
            <v>12016</v>
          </cell>
          <cell r="B7360" t="str">
            <v>CONDULETE EM PVC, TIPO "LB", SEM TAMPA, DE 1/2"</v>
          </cell>
          <cell r="C7360" t="str">
            <v>UN</v>
          </cell>
          <cell r="D7360">
            <v>6.96</v>
          </cell>
        </row>
        <row r="7361">
          <cell r="A7361">
            <v>12015</v>
          </cell>
          <cell r="B7361" t="str">
            <v>CONDULETE EM PVC, TIPO "LB", SEM TAMPA, DE 1"</v>
          </cell>
          <cell r="C7361" t="str">
            <v>UN</v>
          </cell>
          <cell r="D7361">
            <v>8.1</v>
          </cell>
        </row>
        <row r="7362">
          <cell r="A7362">
            <v>12020</v>
          </cell>
          <cell r="B7362" t="str">
            <v>CONDULETE EM PVC, TIPO "LL", SEM TAMPA, DE 1/2" OU 3/4"</v>
          </cell>
          <cell r="C7362" t="str">
            <v>UN</v>
          </cell>
          <cell r="D7362">
            <v>6.96</v>
          </cell>
        </row>
        <row r="7363">
          <cell r="A7363">
            <v>12019</v>
          </cell>
          <cell r="B7363" t="str">
            <v>CONDULETE EM PVC, TIPO "LL", SEM TAMPA, DE 1"</v>
          </cell>
          <cell r="C7363" t="str">
            <v>UN</v>
          </cell>
          <cell r="D7363">
            <v>8.1</v>
          </cell>
        </row>
        <row r="7364">
          <cell r="A7364">
            <v>39336</v>
          </cell>
          <cell r="B7364" t="str">
            <v>CONDULETE EM PVC, TIPO "LR", SEM TAMPA, DE 1/2"</v>
          </cell>
          <cell r="C7364" t="str">
            <v>UN</v>
          </cell>
          <cell r="D7364">
            <v>6.95</v>
          </cell>
        </row>
        <row r="7365">
          <cell r="A7365">
            <v>39338</v>
          </cell>
          <cell r="B7365" t="str">
            <v>CONDULETE EM PVC, TIPO "LR", SEM TAMPA, DE 1"</v>
          </cell>
          <cell r="C7365" t="str">
            <v>UN</v>
          </cell>
          <cell r="D7365">
            <v>7.77</v>
          </cell>
        </row>
        <row r="7366">
          <cell r="A7366">
            <v>39337</v>
          </cell>
          <cell r="B7366" t="str">
            <v>CONDULETE EM PVC, TIPO "LR", SEM TAMPA, DE 3/4"</v>
          </cell>
          <cell r="C7366" t="str">
            <v>UN</v>
          </cell>
          <cell r="D7366">
            <v>6.18</v>
          </cell>
        </row>
        <row r="7367">
          <cell r="A7367">
            <v>39341</v>
          </cell>
          <cell r="B7367" t="str">
            <v>CONDULETE EM PVC, TIPO "T", SEM TAMPA, DE 1"</v>
          </cell>
          <cell r="C7367" t="str">
            <v>UN</v>
          </cell>
          <cell r="D7367">
            <v>10.130000000000001</v>
          </cell>
        </row>
        <row r="7368">
          <cell r="A7368">
            <v>39340</v>
          </cell>
          <cell r="B7368" t="str">
            <v>CONDULETE EM PVC, TIPO "T", SEM TAMPA, DE 3/4"</v>
          </cell>
          <cell r="C7368" t="str">
            <v>UN</v>
          </cell>
          <cell r="D7368">
            <v>7.43</v>
          </cell>
        </row>
        <row r="7369">
          <cell r="A7369">
            <v>12025</v>
          </cell>
          <cell r="B7369" t="str">
            <v>CONDULETE EM PVC, TIPO "TB", SEM TAMPA, DE 1/2" OU 3/4"</v>
          </cell>
          <cell r="C7369" t="str">
            <v>UN</v>
          </cell>
          <cell r="D7369">
            <v>7.68</v>
          </cell>
        </row>
        <row r="7370">
          <cell r="A7370">
            <v>39342</v>
          </cell>
          <cell r="B7370" t="str">
            <v>CONDULETE EM PVC, TIPO "TB", SEM TAMPA, DE 1"</v>
          </cell>
          <cell r="C7370" t="str">
            <v>UN</v>
          </cell>
          <cell r="D7370">
            <v>10.130000000000001</v>
          </cell>
        </row>
        <row r="7371">
          <cell r="A7371">
            <v>39343</v>
          </cell>
          <cell r="B7371" t="str">
            <v>CONDULETE EM PVC, TIPO "X", SEM TAMPA, DE 1/2"</v>
          </cell>
          <cell r="C7371" t="str">
            <v>UN</v>
          </cell>
          <cell r="D7371">
            <v>8.5500000000000007</v>
          </cell>
        </row>
        <row r="7372">
          <cell r="A7372">
            <v>39345</v>
          </cell>
          <cell r="B7372" t="str">
            <v>CONDULETE EM PVC, TIPO "X", SEM TAMPA, DE 1"</v>
          </cell>
          <cell r="C7372" t="str">
            <v>UN</v>
          </cell>
          <cell r="D7372">
            <v>11.57</v>
          </cell>
        </row>
        <row r="7373">
          <cell r="A7373">
            <v>39344</v>
          </cell>
          <cell r="B7373" t="str">
            <v>CONDULETE EM PVC, TIPO "X", SEM TAMPA, DE 3/4"</v>
          </cell>
          <cell r="C7373" t="str">
            <v>UN</v>
          </cell>
          <cell r="D7373">
            <v>8.27</v>
          </cell>
        </row>
        <row r="7374">
          <cell r="A7374">
            <v>12011</v>
          </cell>
          <cell r="B7374" t="str">
            <v>CONDULETE PVC TIPO "B" D = 3/4" S/TAMPA"</v>
          </cell>
          <cell r="C7374" t="str">
            <v>UN</v>
          </cell>
          <cell r="D7374">
            <v>8.7799999999999994</v>
          </cell>
        </row>
        <row r="7375">
          <cell r="A7375">
            <v>12021</v>
          </cell>
          <cell r="B7375" t="str">
            <v>CONDULETE PVC TIPO "LL" D = 3/4" S/TAMPA"</v>
          </cell>
          <cell r="C7375" t="str">
            <v>UN</v>
          </cell>
          <cell r="D7375">
            <v>5.98</v>
          </cell>
        </row>
        <row r="7376">
          <cell r="A7376">
            <v>12026</v>
          </cell>
          <cell r="B7376" t="str">
            <v>CONDULETE PVC TIPO "TB" D = 3/4" S/TAMPA"</v>
          </cell>
          <cell r="C7376" t="str">
            <v>UN</v>
          </cell>
          <cell r="D7376">
            <v>14.51</v>
          </cell>
        </row>
        <row r="7377">
          <cell r="A7377">
            <v>12623</v>
          </cell>
          <cell r="B7377" t="str">
            <v>CONDUTOR PLUVIAL, PVC, CIRCULAR, DIAMETRO ENTRE 80 E 100 MM, PARA DRENAGEM PREDIAL</v>
          </cell>
          <cell r="C7377" t="str">
            <v>M</v>
          </cell>
          <cell r="D7377">
            <v>10.199999999999999</v>
          </cell>
        </row>
        <row r="7378">
          <cell r="A7378">
            <v>34498</v>
          </cell>
          <cell r="B7378" t="str">
            <v>CONE DE SINALIZACAO  EM PVC FLEXIVEL (NBR 15071) H = 70 / 76 CM</v>
          </cell>
          <cell r="C7378" t="str">
            <v>UN</v>
          </cell>
          <cell r="D7378">
            <v>124.72</v>
          </cell>
        </row>
        <row r="7379">
          <cell r="A7379">
            <v>13244</v>
          </cell>
          <cell r="B7379" t="str">
            <v>CONE DE SINALIZACAO EM PVC RIGIDO COM FAIXA REFLETIVA, H = 70 / 76 CM</v>
          </cell>
          <cell r="C7379" t="str">
            <v>UN</v>
          </cell>
          <cell r="D7379">
            <v>52.5</v>
          </cell>
        </row>
        <row r="7380">
          <cell r="A7380">
            <v>39862</v>
          </cell>
          <cell r="B7380" t="str">
            <v>CONECTOR BRONZE/LATAO (REF 603) SEM ANEL DE SOLDA, BOLSA X ROSCA F, 15 MM X 1/2"</v>
          </cell>
          <cell r="C7380" t="str">
            <v>UN</v>
          </cell>
          <cell r="D7380">
            <v>6.14</v>
          </cell>
        </row>
        <row r="7381">
          <cell r="A7381">
            <v>39863</v>
          </cell>
          <cell r="B7381" t="str">
            <v>CONECTOR BRONZE/LATAO (REF 603) SEM ANEL DE SOLDA, BOLSA X ROSCA F, 22 MM X 1/2"</v>
          </cell>
          <cell r="C7381" t="str">
            <v>UN</v>
          </cell>
          <cell r="D7381">
            <v>6.22</v>
          </cell>
        </row>
        <row r="7382">
          <cell r="A7382">
            <v>39864</v>
          </cell>
          <cell r="B7382" t="str">
            <v>CONECTOR BRONZE/LATAO (REF 603) SEM ANEL DE SOLDA, BOLSA X ROSCA F, 22 MM X 3/4"</v>
          </cell>
          <cell r="C7382" t="str">
            <v>UN</v>
          </cell>
          <cell r="D7382">
            <v>7.72</v>
          </cell>
        </row>
        <row r="7383">
          <cell r="A7383">
            <v>39865</v>
          </cell>
          <cell r="B7383" t="str">
            <v>CONECTOR BRONZE/LATAO (REF 603) SEM ANEL DE SOLDA, BOLSA X ROSCA F, 28 MM X 1/2"</v>
          </cell>
          <cell r="C7383" t="str">
            <v>UN</v>
          </cell>
          <cell r="D7383">
            <v>10.89</v>
          </cell>
        </row>
        <row r="7384">
          <cell r="A7384">
            <v>2517</v>
          </cell>
          <cell r="B7384" t="str">
            <v>CONECTOR CURVO 90 GRAUS DE ALUMINIO, BITOLA 1 1/2", PARA ADAPTAR ENTRADA DE ELETRODUTO METALICO FLEXIVEL EM QUADROS</v>
          </cell>
          <cell r="C7384" t="str">
            <v>UN</v>
          </cell>
          <cell r="D7384">
            <v>12.24</v>
          </cell>
        </row>
        <row r="7385">
          <cell r="A7385">
            <v>2522</v>
          </cell>
          <cell r="B7385" t="str">
            <v>CONECTOR CURVO 90 GRAUS DE ALUMINIO, BITOLA 1 1/4", PARA ADAPTAR ENTRADA DE ELETRODUTO METALICO FLEXIVEL EM QUADROS</v>
          </cell>
          <cell r="C7385" t="str">
            <v>UN</v>
          </cell>
          <cell r="D7385">
            <v>7.91</v>
          </cell>
        </row>
        <row r="7386">
          <cell r="A7386">
            <v>2548</v>
          </cell>
          <cell r="B7386" t="str">
            <v>CONECTOR CURVO 90 GRAUS DE ALUMINIO, BITOLA 1/2", PARA ADAPTAR ENTRADA DE ELETRODUTO METALICO FLEXIVEL EM QUADROS</v>
          </cell>
          <cell r="C7386" t="str">
            <v>UN</v>
          </cell>
          <cell r="D7386">
            <v>4.8600000000000003</v>
          </cell>
        </row>
        <row r="7387">
          <cell r="A7387">
            <v>2516</v>
          </cell>
          <cell r="B7387" t="str">
            <v>CONECTOR CURVO 90 GRAUS DE ALUMINIO, BITOLA 1", PARA ADAPTAR ENTRADA DE ELETRODUTO METALICO FLEXIVEL EM QUADROS</v>
          </cell>
          <cell r="C7387" t="str">
            <v>UN</v>
          </cell>
          <cell r="D7387">
            <v>6.35</v>
          </cell>
        </row>
        <row r="7388">
          <cell r="A7388">
            <v>2518</v>
          </cell>
          <cell r="B7388" t="str">
            <v>CONECTOR CURVO 90 GRAUS DE ALUMINIO, BITOLA 2 1/2", PARA ADAPTAR ENTRADA DE ELETRODUTO METALICO FLEXIVEL EM QUADROS</v>
          </cell>
          <cell r="C7388" t="str">
            <v>UN</v>
          </cell>
          <cell r="D7388">
            <v>58.3</v>
          </cell>
        </row>
        <row r="7389">
          <cell r="A7389">
            <v>2521</v>
          </cell>
          <cell r="B7389" t="str">
            <v>CONECTOR CURVO 90 GRAUS DE ALUMINIO, BITOLA 2", PARA ADAPTAR ENTRADA DE ELETRODUTO METALICO FLEXIVEL EM QUADROS</v>
          </cell>
          <cell r="C7389" t="str">
            <v>UN</v>
          </cell>
          <cell r="D7389">
            <v>24.81</v>
          </cell>
        </row>
        <row r="7390">
          <cell r="A7390">
            <v>2515</v>
          </cell>
          <cell r="B7390" t="str">
            <v>CONECTOR CURVO 90 GRAUS DE ALUMINIO, BITOLA 3/4", PARA ADAPTAR ENTRADA DE ELETRODUTO METALICO FLEXIVEL EM QUADROS</v>
          </cell>
          <cell r="C7390" t="str">
            <v>UN</v>
          </cell>
          <cell r="D7390">
            <v>5.29</v>
          </cell>
        </row>
        <row r="7391">
          <cell r="A7391">
            <v>2519</v>
          </cell>
          <cell r="B7391" t="str">
            <v>CONECTOR CURVO 90 GRAUS DE ALUMINIO, BITOLA 3", PARA ADAPTAR ENTRADA DE ELETRODUTO METALICO FLEXIVEL EM QUADROS</v>
          </cell>
          <cell r="C7391" t="str">
            <v>UN</v>
          </cell>
          <cell r="D7391">
            <v>70.290000000000006</v>
          </cell>
        </row>
        <row r="7392">
          <cell r="A7392">
            <v>2520</v>
          </cell>
          <cell r="B7392" t="str">
            <v>CONECTOR CURVO 90 GRAUS DE ALUMINIO, BITOLA 4", PARA ADAPTAR ENTRADA DE ELETRODUTO METALICO FLEXIVEL EM QUADROS</v>
          </cell>
          <cell r="C7392" t="str">
            <v>UN</v>
          </cell>
          <cell r="D7392">
            <v>129.38</v>
          </cell>
        </row>
        <row r="7393">
          <cell r="A7393">
            <v>1602</v>
          </cell>
          <cell r="B7393" t="str">
            <v>CONECTOR DE ALUMINIO TIPO PRENSA CABO, BITOLA 1 1/2", PARA CABOS DE DIAMETRO DE 37 A 40 MM</v>
          </cell>
          <cell r="C7393" t="str">
            <v>UN</v>
          </cell>
          <cell r="D7393">
            <v>18.28</v>
          </cell>
        </row>
        <row r="7394">
          <cell r="A7394">
            <v>1601</v>
          </cell>
          <cell r="B7394" t="str">
            <v>CONECTOR DE ALUMINIO TIPO PRENSA CABO, BITOLA 1 1/4", PARA CABOS DE DIAMETRO DE 31 A 34 MM</v>
          </cell>
          <cell r="C7394" t="str">
            <v>UN</v>
          </cell>
          <cell r="D7394">
            <v>16.29</v>
          </cell>
        </row>
        <row r="7395">
          <cell r="A7395">
            <v>1598</v>
          </cell>
          <cell r="B7395" t="str">
            <v>CONECTOR DE ALUMINIO TIPO PRENSA CABO, BITOLA 1/2", PARA CABOS DE DIAMETRO DE 12,5 A 15 MM</v>
          </cell>
          <cell r="C7395" t="str">
            <v>UN</v>
          </cell>
          <cell r="D7395">
            <v>4.82</v>
          </cell>
        </row>
        <row r="7396">
          <cell r="A7396">
            <v>1600</v>
          </cell>
          <cell r="B7396" t="str">
            <v>CONECTOR DE ALUMINIO TIPO PRENSA CABO, BITOLA 1", PARA CABOS DE DIAMETRO DE 22,5 A 25 MM</v>
          </cell>
          <cell r="C7396" t="str">
            <v>UN</v>
          </cell>
          <cell r="D7396">
            <v>7.11</v>
          </cell>
        </row>
        <row r="7397">
          <cell r="A7397">
            <v>1603</v>
          </cell>
          <cell r="B7397" t="str">
            <v>CONECTOR DE ALUMINIO TIPO PRENSA CABO, BITOLA 2", PARA CABOS DE DIAMETRO DE 47,5 A 50 MM</v>
          </cell>
          <cell r="C7397" t="str">
            <v>UN</v>
          </cell>
          <cell r="D7397">
            <v>27.6</v>
          </cell>
        </row>
        <row r="7398">
          <cell r="A7398">
            <v>1599</v>
          </cell>
          <cell r="B7398" t="str">
            <v>CONECTOR DE ALUMINIO TIPO PRENSA CABO, BITOLA 3/4", PARA CABOS DE DIAMETRO DE 17,5 A 20 MM</v>
          </cell>
          <cell r="C7398" t="str">
            <v>UN</v>
          </cell>
          <cell r="D7398">
            <v>5.59</v>
          </cell>
        </row>
        <row r="7399">
          <cell r="A7399">
            <v>1597</v>
          </cell>
          <cell r="B7399" t="str">
            <v>CONECTOR DE ALUMINIO TIPO PRENSA CABO, BITOLA 3/8", PARA CABOS DE DIAMETRO DE 9 A 10 MM</v>
          </cell>
          <cell r="C7399" t="str">
            <v>UN</v>
          </cell>
          <cell r="D7399">
            <v>4.53</v>
          </cell>
        </row>
        <row r="7400">
          <cell r="A7400">
            <v>11821</v>
          </cell>
          <cell r="B7400" t="str">
            <v>CONECTOR METALICO TIPO PARAFUSO FENDIDO (SPLIT BOLT), COM SEPARADOR DE CABOS BIMETALICOS, PARA CABOS ATE 25 MM2</v>
          </cell>
          <cell r="C7400" t="str">
            <v>UN</v>
          </cell>
          <cell r="D7400">
            <v>3.72</v>
          </cell>
        </row>
        <row r="7401">
          <cell r="A7401">
            <v>1562</v>
          </cell>
          <cell r="B7401" t="str">
            <v>CONECTOR METALICO TIPO PARAFUSO FENDIDO (SPLIT BOLT), COM SEPARADOR DE CABOS BIMETALICOS, PARA CABOS ATE 50 MM2</v>
          </cell>
          <cell r="C7401" t="str">
            <v>UN</v>
          </cell>
          <cell r="D7401">
            <v>6.1</v>
          </cell>
        </row>
        <row r="7402">
          <cell r="A7402">
            <v>1563</v>
          </cell>
          <cell r="B7402" t="str">
            <v>CONECTOR METALICO TIPO PARAFUSO FENDIDO (SPLIT BOLT), COM SEPARADOR DE CABOS BIMETALICOS, PARA CABOS ATE 70 MM2</v>
          </cell>
          <cell r="C7402" t="str">
            <v>UN</v>
          </cell>
          <cell r="D7402">
            <v>8.18</v>
          </cell>
        </row>
        <row r="7403">
          <cell r="A7403">
            <v>11856</v>
          </cell>
          <cell r="B7403" t="str">
            <v>CONECTOR METALICO TIPO PARAFUSO FENDIDO (SPLIT BOLT), PARA CABOS ATE 10 MM2</v>
          </cell>
          <cell r="C7403" t="str">
            <v>UN</v>
          </cell>
          <cell r="D7403">
            <v>2.44</v>
          </cell>
        </row>
        <row r="7404">
          <cell r="A7404">
            <v>11857</v>
          </cell>
          <cell r="B7404" t="str">
            <v>CONECTOR METALICO TIPO PARAFUSO FENDIDO (SPLIT BOLT), PARA CABOS ATE 120 MM2</v>
          </cell>
          <cell r="C7404" t="str">
            <v>UN</v>
          </cell>
          <cell r="D7404">
            <v>12.84</v>
          </cell>
        </row>
        <row r="7405">
          <cell r="A7405">
            <v>11858</v>
          </cell>
          <cell r="B7405" t="str">
            <v>CONECTOR METALICO TIPO PARAFUSO FENDIDO (SPLIT BOLT), PARA CABOS ATE 150 MM2</v>
          </cell>
          <cell r="C7405" t="str">
            <v>UN</v>
          </cell>
          <cell r="D7405">
            <v>15.93</v>
          </cell>
        </row>
        <row r="7406">
          <cell r="A7406">
            <v>1539</v>
          </cell>
          <cell r="B7406" t="str">
            <v>CONECTOR METALICO TIPO PARAFUSO FENDIDO (SPLIT BOLT), PARA CABOS ATE 16 MM2</v>
          </cell>
          <cell r="C7406" t="str">
            <v>UN</v>
          </cell>
          <cell r="D7406">
            <v>2.86</v>
          </cell>
        </row>
        <row r="7407">
          <cell r="A7407">
            <v>11859</v>
          </cell>
          <cell r="B7407" t="str">
            <v>CONECTOR METALICO TIPO PARAFUSO FENDIDO (SPLIT BOLT), PARA CABOS ATE 185 MM2</v>
          </cell>
          <cell r="C7407" t="str">
            <v>UN</v>
          </cell>
          <cell r="D7407">
            <v>21.68</v>
          </cell>
        </row>
        <row r="7408">
          <cell r="A7408">
            <v>1550</v>
          </cell>
          <cell r="B7408" t="str">
            <v>CONECTOR METALICO TIPO PARAFUSO FENDIDO (SPLIT BOLT), PARA CABOS ATE 25 MM2</v>
          </cell>
          <cell r="C7408" t="str">
            <v>UN</v>
          </cell>
          <cell r="D7408">
            <v>3.02</v>
          </cell>
        </row>
        <row r="7409">
          <cell r="A7409">
            <v>11854</v>
          </cell>
          <cell r="B7409" t="str">
            <v>CONECTOR METALICO TIPO PARAFUSO FENDIDO (SPLIT BOLT), PARA CABOS ATE 35 MM2</v>
          </cell>
          <cell r="C7409" t="str">
            <v>UN</v>
          </cell>
          <cell r="D7409">
            <v>3.78</v>
          </cell>
        </row>
        <row r="7410">
          <cell r="A7410">
            <v>11862</v>
          </cell>
          <cell r="B7410" t="str">
            <v>CONECTOR METALICO TIPO PARAFUSO FENDIDO (SPLIT BOLT), PARA CABOS ATE 50 MM2</v>
          </cell>
          <cell r="C7410" t="str">
            <v>UN</v>
          </cell>
          <cell r="D7410">
            <v>5.3</v>
          </cell>
        </row>
        <row r="7411">
          <cell r="A7411">
            <v>11863</v>
          </cell>
          <cell r="B7411" t="str">
            <v>CONECTOR METALICO TIPO PARAFUSO FENDIDO (SPLIT BOLT), PARA CABOS ATE 6 MM2</v>
          </cell>
          <cell r="C7411" t="str">
            <v>UN</v>
          </cell>
          <cell r="D7411">
            <v>2.14</v>
          </cell>
        </row>
        <row r="7412">
          <cell r="A7412">
            <v>11855</v>
          </cell>
          <cell r="B7412" t="str">
            <v>CONECTOR METALICO TIPO PARAFUSO FENDIDO (SPLIT BOLT), PARA CABOS ATE 70 MM2</v>
          </cell>
          <cell r="C7412" t="str">
            <v>UN</v>
          </cell>
          <cell r="D7412">
            <v>7.91</v>
          </cell>
        </row>
        <row r="7413">
          <cell r="A7413">
            <v>11864</v>
          </cell>
          <cell r="B7413" t="str">
            <v>CONECTOR METALICO TIPO PARAFUSO FENDIDO (SPLIT BOLT), PARA CABOS ATE 95 MM2</v>
          </cell>
          <cell r="C7413" t="str">
            <v>UN</v>
          </cell>
          <cell r="D7413">
            <v>11.96</v>
          </cell>
        </row>
        <row r="7414">
          <cell r="A7414">
            <v>2527</v>
          </cell>
          <cell r="B7414" t="str">
            <v>CONECTOR RETO DE ALUMINIO PARA ELETRODUTO DE 1 1/2", PARA ADAPTAR ENTRADA DE ELETRODUTO METALICO FLEXIVEL EM QUADROS</v>
          </cell>
          <cell r="C7414" t="str">
            <v>UN</v>
          </cell>
          <cell r="D7414">
            <v>4.38</v>
          </cell>
        </row>
        <row r="7415">
          <cell r="A7415">
            <v>2526</v>
          </cell>
          <cell r="B7415" t="str">
            <v>CONECTOR RETO DE ALUMINIO PARA ELETRODUTO DE 1 1/4", PARA ADAPTAR ENTRADA DE ELETRODUTO METALICO FLEXIVEL EM QUADROS</v>
          </cell>
          <cell r="C7415" t="str">
            <v>UN</v>
          </cell>
          <cell r="D7415">
            <v>2.81</v>
          </cell>
        </row>
        <row r="7416">
          <cell r="A7416">
            <v>2487</v>
          </cell>
          <cell r="B7416" t="str">
            <v>CONECTOR RETO DE ALUMINIO PARA ELETRODUTO DE 1/2", PARA ADAPTAR ENTRADA DE ELETRODUTO METALICO FLEXIVEL EM QUADROS</v>
          </cell>
          <cell r="C7416" t="str">
            <v>UN</v>
          </cell>
          <cell r="D7416">
            <v>0.95</v>
          </cell>
        </row>
        <row r="7417">
          <cell r="A7417">
            <v>2483</v>
          </cell>
          <cell r="B7417" t="str">
            <v>CONECTOR RETO DE ALUMINIO PARA ELETRODUTO DE 1", PARA ADAPTAR ENTRADA DE ELETRODUTO METALICO FLEXIVEL EM QUADROS</v>
          </cell>
          <cell r="C7417" t="str">
            <v>UN</v>
          </cell>
          <cell r="D7417">
            <v>2</v>
          </cell>
        </row>
        <row r="7418">
          <cell r="A7418">
            <v>2528</v>
          </cell>
          <cell r="B7418" t="str">
            <v>CONECTOR RETO DE ALUMINIO PARA ELETRODUTO DE 2 1/2", PARA ADAPTAR ENTRADA DE ELETRODUTO METALICO FLEXIVEL EM QUADROS</v>
          </cell>
          <cell r="C7418" t="str">
            <v>UN</v>
          </cell>
          <cell r="D7418">
            <v>11.03</v>
          </cell>
        </row>
        <row r="7419">
          <cell r="A7419">
            <v>2489</v>
          </cell>
          <cell r="B7419" t="str">
            <v>CONECTOR RETO DE ALUMINIO PARA ELETRODUTO DE 2", PARA ADAPTAR ENTRADA DE ELETRODUTO METALICO FLEXIVEL EM QUADROS</v>
          </cell>
          <cell r="C7419" t="str">
            <v>UN</v>
          </cell>
          <cell r="D7419">
            <v>4.8600000000000003</v>
          </cell>
        </row>
        <row r="7420">
          <cell r="A7420">
            <v>2488</v>
          </cell>
          <cell r="B7420" t="str">
            <v>CONECTOR RETO DE ALUMINIO PARA ELETRODUTO DE 3/4", PARA ADAPTAR ENTRADA DE ELETRODUTO METALICO FLEXIVEL EM QUADROS</v>
          </cell>
          <cell r="C7420" t="str">
            <v>UN</v>
          </cell>
          <cell r="D7420">
            <v>1.1200000000000001</v>
          </cell>
        </row>
        <row r="7421">
          <cell r="A7421">
            <v>2484</v>
          </cell>
          <cell r="B7421" t="str">
            <v>CONECTOR RETO DE ALUMINIO PARA ELETRODUTO DE 3", PARA ADAPTAR ENTRADA DE ELETRODUTO METALICO FLEXIVEL EM QUADROS</v>
          </cell>
          <cell r="C7421" t="str">
            <v>UN</v>
          </cell>
          <cell r="D7421">
            <v>16.02</v>
          </cell>
        </row>
        <row r="7422">
          <cell r="A7422">
            <v>2485</v>
          </cell>
          <cell r="B7422" t="str">
            <v>CONECTOR RETO DE ALUMINIO PARA ELETRODUTO DE 4", PARA ADAPTAR ENTRADA DE ELETRODUTO METALICO FLEXIVEL EM QUADROS</v>
          </cell>
          <cell r="C7422" t="str">
            <v>UN</v>
          </cell>
          <cell r="D7422">
            <v>25.11</v>
          </cell>
        </row>
        <row r="7423">
          <cell r="A7423">
            <v>38005</v>
          </cell>
          <cell r="B7423" t="str">
            <v>CONECTOR, CPVC, SOLDAVEL, 15 MM X 1/2", PARA AGUA QUENTE</v>
          </cell>
          <cell r="C7423" t="str">
            <v>UN</v>
          </cell>
          <cell r="D7423">
            <v>15.56</v>
          </cell>
        </row>
        <row r="7424">
          <cell r="A7424">
            <v>38006</v>
          </cell>
          <cell r="B7424" t="str">
            <v>CONECTOR, CPVC, SOLDAVEL, 22 MM X 1/2", PARA AGUA QUENTE</v>
          </cell>
          <cell r="C7424" t="str">
            <v>UN</v>
          </cell>
          <cell r="D7424">
            <v>19.100000000000001</v>
          </cell>
        </row>
        <row r="7425">
          <cell r="A7425">
            <v>38428</v>
          </cell>
          <cell r="B7425" t="str">
            <v>CONECTOR, CPVC, SOLDAVEL, 22 MM X 3/4", PARA AGUA QUENTE</v>
          </cell>
          <cell r="C7425" t="str">
            <v>UN</v>
          </cell>
          <cell r="D7425">
            <v>17.89</v>
          </cell>
        </row>
        <row r="7426">
          <cell r="A7426">
            <v>38007</v>
          </cell>
          <cell r="B7426" t="str">
            <v>CONECTOR, CPVC, SOLDAVEL, 28 MM X 1", PARA AGUA QUENTE</v>
          </cell>
          <cell r="C7426" t="str">
            <v>UN</v>
          </cell>
          <cell r="D7426">
            <v>29.23</v>
          </cell>
        </row>
        <row r="7427">
          <cell r="A7427">
            <v>38008</v>
          </cell>
          <cell r="B7427" t="str">
            <v>CONECTOR, CPVC, SOLDAVEL, 35 MM X 1 1/4", PARA AGUA QUENTE</v>
          </cell>
          <cell r="C7427" t="str">
            <v>UN</v>
          </cell>
          <cell r="D7427">
            <v>117.74</v>
          </cell>
        </row>
        <row r="7428">
          <cell r="A7428">
            <v>38009</v>
          </cell>
          <cell r="B7428" t="str">
            <v>CONECTOR, CPVC, SOLDAVEL, 42 MM X 1 1/2", PARA AGUA QUENTE</v>
          </cell>
          <cell r="C7428" t="str">
            <v>UN</v>
          </cell>
          <cell r="D7428">
            <v>143.9</v>
          </cell>
        </row>
        <row r="7429">
          <cell r="A7429">
            <v>1607</v>
          </cell>
          <cell r="B7429" t="str">
            <v>CONJUNTO ARRUELAS DE VEDACAO 5/16" PARA TELHA FIBROCIMENTO (UMA ARRUELA METALICA E UMA ARRUELA PVC - CONICAS)</v>
          </cell>
          <cell r="C7429" t="str">
            <v>CJ</v>
          </cell>
          <cell r="D7429">
            <v>0.17</v>
          </cell>
        </row>
        <row r="7430">
          <cell r="A7430">
            <v>12118</v>
          </cell>
          <cell r="B7430" t="str">
            <v>CONJUNTO ARSTOP P/ AR CONDICIONADO C/ DISJUNTOR 20A</v>
          </cell>
          <cell r="C7430" t="str">
            <v>UN</v>
          </cell>
          <cell r="D7430">
            <v>49.45</v>
          </cell>
        </row>
        <row r="7431">
          <cell r="A7431">
            <v>11467</v>
          </cell>
          <cell r="B7431" t="str">
            <v>CONJUNTO DE FECHADURA DE SOBREPOR EM FERRO PINTADO, SEM MACANETA, COM CHAVE GRANDE (SEM CILINDRO) - TIPO CAIXAO - COMPLETA</v>
          </cell>
          <cell r="C7431" t="str">
            <v>UN</v>
          </cell>
          <cell r="D7431">
            <v>14.67</v>
          </cell>
        </row>
        <row r="7432">
          <cell r="A7432">
            <v>38169</v>
          </cell>
          <cell r="B7432" t="str">
            <v>CONJUNTO DE FERRAGENS PIVO, PARA PORTA PIVOTANTE DE ATE 100 KG, REGULAVEL COM ESFERA , CROMADO - SUPERIOR E INFERIOR - COMPLETO</v>
          </cell>
          <cell r="C7432" t="str">
            <v>CJ</v>
          </cell>
          <cell r="D7432">
            <v>55.13</v>
          </cell>
        </row>
        <row r="7433">
          <cell r="A7433">
            <v>12612</v>
          </cell>
          <cell r="B7433" t="str">
            <v>CONJUNTO DE LIGACAO (TUBO + CANOPLA) PVC RIGIDO C/ TUBO 1.1/2" X 20CM P/ BACIA SANITARIA"</v>
          </cell>
          <cell r="C7433" t="str">
            <v>UN</v>
          </cell>
          <cell r="D7433">
            <v>5.08</v>
          </cell>
        </row>
        <row r="7434">
          <cell r="A7434">
            <v>6142</v>
          </cell>
          <cell r="B7434" t="str">
            <v>CONJUNTO DE LIGACAO PARA BACIA SANITARIA AJUSTAVEL, EM PLASTICO BRANCO, COM TUBO, CANOPLA E ESPUDE</v>
          </cell>
          <cell r="C7434" t="str">
            <v>UN</v>
          </cell>
          <cell r="D7434">
            <v>5.72</v>
          </cell>
        </row>
        <row r="7435">
          <cell r="A7435">
            <v>11686</v>
          </cell>
          <cell r="B7435" t="str">
            <v>CONJUNTO DE LIGACAO PARA BACIA SANITARIA EM PLASTICO BRANCO COM TUBO, CANOPLA E ANEL DE EXPANSAO (TUBO 1.1/2 '' X 20 CM)</v>
          </cell>
          <cell r="C7435" t="str">
            <v>UN</v>
          </cell>
          <cell r="D7435">
            <v>7.94</v>
          </cell>
        </row>
        <row r="7436">
          <cell r="A7436">
            <v>37598</v>
          </cell>
          <cell r="B7436" t="str">
            <v>CONJUNTO MONTADO ESTOPIM COM ESPOLETA COMUM NUMERO 8, COM CABECA ACENDEDORA, 1,5 M</v>
          </cell>
          <cell r="C7436" t="str">
            <v>UN</v>
          </cell>
          <cell r="D7436">
            <v>3.22</v>
          </cell>
        </row>
        <row r="7437">
          <cell r="A7437">
            <v>25398</v>
          </cell>
          <cell r="B7437" t="str">
            <v>CONJUNTO PARA FUTSAL COM TRAVES OFICIAIS DE 3,00 X 2,00 M EM TUBO DE ACO GALVANIZADO 3" COM REQUADRO EM TUBO DE 1", PINTURA EM PRIMER COM TINTA ESMALTE SINTETICO E REDES DE POLIETILENO FIO 4 MM</v>
          </cell>
          <cell r="C7437" t="str">
            <v>UN</v>
          </cell>
          <cell r="D7437">
            <v>2790.65</v>
          </cell>
        </row>
        <row r="7438">
          <cell r="A7438">
            <v>25399</v>
          </cell>
          <cell r="B7438" t="str">
            <v>CONJUNTO PARA QUADRA DE  VOLEI COM POSTES EM TUBO DE ACO GALVANIZADO 3", H = *255* CM, PINTURA EM TINTA ESMALTE SINTETICO, REDE DE NYLON COM 2 MM, MALHA 10 X 10 CM E ANTENAS OFICIAIS EM FIBRA DE VIDRO</v>
          </cell>
          <cell r="C7438" t="str">
            <v>UN</v>
          </cell>
          <cell r="D7438">
            <v>1694.17</v>
          </cell>
        </row>
        <row r="7439">
          <cell r="A7439">
            <v>1383</v>
          </cell>
          <cell r="B7439" t="str">
            <v>CONJUNTO PARA REBAIXAMENTO DE LENCOL FREATICO, INCLUINDO BOMBA DE AGUA E DE VACUO, ACIONADAS POR MOTOR DE 15 A 20 HP, MONTADOS EM CHASSI SOBRE RODAS; 60 PONTEIRAS DE PVC DE 3,8 A 5,8 CM DE DIAMETRO E 1,0 M DE COMPRIMENTO; COLETORES DE PVC DE 4" A 6" DE DIAMETRO E EXTENSAO ENTRE 60 E 90 M (LOCACAO)</v>
          </cell>
          <cell r="C7439" t="str">
            <v>H</v>
          </cell>
          <cell r="D7439">
            <v>2.7</v>
          </cell>
        </row>
        <row r="7440">
          <cell r="A7440">
            <v>10667</v>
          </cell>
          <cell r="B7440" t="str">
            <v>CONTAINER DE *2,40* X *6,00* M, PADRAO SIMPLES, SEM DIVISORIAS, PARA USO EM CANTEIRO DE OBRAS</v>
          </cell>
          <cell r="C7440" t="str">
            <v>UN</v>
          </cell>
          <cell r="D7440">
            <v>16250</v>
          </cell>
        </row>
        <row r="7441">
          <cell r="A7441">
            <v>10775</v>
          </cell>
          <cell r="B7441" t="str">
            <v>CONTAINER 2,30  X  6,00 M, ALT. 2,50 M, COM 1 SANITARIO, PARA ESCRITORIO, COMPLETO, SEM DIVISORIAS INTERNAS (LOCACAO)</v>
          </cell>
          <cell r="C7441" t="str">
            <v>MES</v>
          </cell>
          <cell r="D7441">
            <v>665</v>
          </cell>
        </row>
        <row r="7442">
          <cell r="A7442">
            <v>10776</v>
          </cell>
          <cell r="B7442" t="str">
            <v>CONTAINER 2,30  X  6,00 M, ALT. 2,50 M, PARA ESCRITORIO, SEM DIVISORIAS INTERNAS E SEM SANITARIO (LOCACAO)</v>
          </cell>
          <cell r="C7442" t="str">
            <v>MES</v>
          </cell>
          <cell r="D7442">
            <v>519.53</v>
          </cell>
        </row>
        <row r="7443">
          <cell r="A7443">
            <v>10779</v>
          </cell>
          <cell r="B7443" t="str">
            <v>CONTAINER 2,30 X 4,30 M, ALT. 2,50 M, P/ SANITARIO, C/ 5 BACIAS, 1 LAVATORIO E 4 MICTORIOS (LOCACAO)</v>
          </cell>
          <cell r="C7443" t="str">
            <v>MES</v>
          </cell>
          <cell r="D7443">
            <v>831.25</v>
          </cell>
        </row>
        <row r="7444">
          <cell r="A7444">
            <v>10777</v>
          </cell>
          <cell r="B7444" t="str">
            <v>CONTAINER 2,30 X 4,30 M, ALT. 2,50 M, PARA SANITARIO, COM 3 BACIAS, 4 CHUVEIROS, 1 LAVATORIO E 1 MICTORIO (LOCACAO)</v>
          </cell>
          <cell r="C7444" t="str">
            <v>MES</v>
          </cell>
          <cell r="D7444">
            <v>755.05</v>
          </cell>
        </row>
        <row r="7445">
          <cell r="A7445">
            <v>10778</v>
          </cell>
          <cell r="B7445" t="str">
            <v>CONTAINER 2,30 X 6,00 M, ALT. 2,50 M,  PARA SANITARIO,  COM 4 BACIAS, 8 CHUVEIROS,1 LAVATORIO E 1 MICTORIO (LOCACAO)</v>
          </cell>
          <cell r="C7445" t="str">
            <v>MES</v>
          </cell>
          <cell r="D7445">
            <v>831.25</v>
          </cell>
        </row>
        <row r="7446">
          <cell r="A7446">
            <v>1613</v>
          </cell>
          <cell r="B7446" t="str">
            <v>CONTATOR TRIPOLAR, CORRENTE DE *110* A, TENSAO NOMINAL DE *500* V, CATEGORIA AC-2 E AC-3</v>
          </cell>
          <cell r="C7446" t="str">
            <v>UN</v>
          </cell>
          <cell r="D7446">
            <v>1875.87</v>
          </cell>
        </row>
        <row r="7447">
          <cell r="A7447">
            <v>1626</v>
          </cell>
          <cell r="B7447" t="str">
            <v>CONTATOR TRIPOLAR, CORRENTE DE *185* A, TENSAO NOMINAL DE *500* V, CATEGORIA AC-2 E AC-3</v>
          </cell>
          <cell r="C7447" t="str">
            <v>UN</v>
          </cell>
          <cell r="D7447">
            <v>2805.59</v>
          </cell>
        </row>
        <row r="7448">
          <cell r="A7448">
            <v>1625</v>
          </cell>
          <cell r="B7448" t="str">
            <v>CONTATOR TRIPOLAR, CORRENTE DE *22* A, TENSAO NOMINAL DE *500* V, CATEGORIA AC-2 E AC-3</v>
          </cell>
          <cell r="C7448" t="str">
            <v>UN</v>
          </cell>
          <cell r="D7448">
            <v>195.96</v>
          </cell>
        </row>
        <row r="7449">
          <cell r="A7449">
            <v>1622</v>
          </cell>
          <cell r="B7449" t="str">
            <v>CONTATOR TRIPOLAR, CORRENTE DE *265* A, TENSAO NOMINAL DE *500* V, CATEGORIA AC-2 E AC-3</v>
          </cell>
          <cell r="C7449" t="str">
            <v>UN</v>
          </cell>
          <cell r="D7449">
            <v>6331.07</v>
          </cell>
        </row>
        <row r="7450">
          <cell r="A7450">
            <v>1620</v>
          </cell>
          <cell r="B7450" t="str">
            <v>CONTATOR TRIPOLAR, CORRENTE DE *38* A, TENSAO NOMINAL DE *500* V, CATEGORIA AC-2 E AC-3</v>
          </cell>
          <cell r="C7450" t="str">
            <v>UN</v>
          </cell>
          <cell r="D7450">
            <v>412.79</v>
          </cell>
        </row>
        <row r="7451">
          <cell r="A7451">
            <v>1629</v>
          </cell>
          <cell r="B7451" t="str">
            <v>CONTATOR TRIPOLAR, CORRENTE DE *500* A, TENSAO NOMINAL DE *500* V, CATEGORIA AC-2 E AC-3</v>
          </cell>
          <cell r="C7451" t="str">
            <v>UN</v>
          </cell>
          <cell r="D7451">
            <v>15408.33</v>
          </cell>
        </row>
        <row r="7452">
          <cell r="A7452">
            <v>1627</v>
          </cell>
          <cell r="B7452" t="str">
            <v>CONTATOR TRIPOLAR, CORRENTE DE *65* A, TENSAO NOMINAL DE *500* V, CATEGORIA AC-2 E AC-3</v>
          </cell>
          <cell r="C7452" t="str">
            <v>UN</v>
          </cell>
          <cell r="D7452">
            <v>789.04</v>
          </cell>
        </row>
        <row r="7453">
          <cell r="A7453">
            <v>1623</v>
          </cell>
          <cell r="B7453" t="str">
            <v>CONTATOR TRIPOLAR, CORRENTE DE 12 A, TENSAO NOMINAL DE *500* V, CATEGORIA AC-2 E AC-3</v>
          </cell>
          <cell r="C7453" t="str">
            <v>UN</v>
          </cell>
          <cell r="D7453">
            <v>159.81</v>
          </cell>
        </row>
        <row r="7454">
          <cell r="A7454">
            <v>1619</v>
          </cell>
          <cell r="B7454" t="str">
            <v>CONTATOR TRIPOLAR, CORRENTE DE 25 A, TENSAO NOMINAL DE *500* V, CATEGORIA AC-2 E AC-3</v>
          </cell>
          <cell r="C7454" t="str">
            <v>UN</v>
          </cell>
          <cell r="D7454">
            <v>219.83</v>
          </cell>
        </row>
        <row r="7455">
          <cell r="A7455">
            <v>1630</v>
          </cell>
          <cell r="B7455" t="str">
            <v>CONTATOR TRIPOLAR, CORRENTE DE 250 A, TENSAO NOMINAL DE *500* V, PARA ACIONAMENTO DE CAPACITORES</v>
          </cell>
          <cell r="C7455" t="str">
            <v>UN</v>
          </cell>
          <cell r="D7455">
            <v>4840.24</v>
          </cell>
        </row>
        <row r="7456">
          <cell r="A7456">
            <v>1616</v>
          </cell>
          <cell r="B7456" t="str">
            <v>CONTATOR TRIPOLAR, CORRENTE DE 300 A, TENSAO NOMINAL DE *500* V, CATEGORIA AC-2 E AC-3</v>
          </cell>
          <cell r="C7456" t="str">
            <v>UN</v>
          </cell>
          <cell r="D7456">
            <v>7444.37</v>
          </cell>
        </row>
        <row r="7457">
          <cell r="A7457">
            <v>1614</v>
          </cell>
          <cell r="B7457" t="str">
            <v>CONTATOR TRIPOLAR, CORRENTE DE 32 A, TENSAO NOMINAL DE *500* V, CATEGORIA AC-2 E AC-3</v>
          </cell>
          <cell r="C7457" t="str">
            <v>UN</v>
          </cell>
          <cell r="D7457">
            <v>340.23</v>
          </cell>
        </row>
        <row r="7458">
          <cell r="A7458">
            <v>1617</v>
          </cell>
          <cell r="B7458" t="str">
            <v>CONTATOR TRIPOLAR, CORRENTE DE 400 A, TENSAO NOMINAL DE *500* V, CATEGORIA AC-2 E AC-3</v>
          </cell>
          <cell r="C7458" t="str">
            <v>UN</v>
          </cell>
          <cell r="D7458">
            <v>8886.9699999999993</v>
          </cell>
        </row>
        <row r="7459">
          <cell r="A7459">
            <v>1621</v>
          </cell>
          <cell r="B7459" t="str">
            <v>CONTATOR TRIPOLAR, CORRENTE DE 45 A, TENSAO NOMINAL DE *500* V, CATEGORIA AC-2 E AC-3</v>
          </cell>
          <cell r="C7459" t="str">
            <v>UN</v>
          </cell>
          <cell r="D7459">
            <v>608.5</v>
          </cell>
        </row>
        <row r="7460">
          <cell r="A7460">
            <v>1624</v>
          </cell>
          <cell r="B7460" t="str">
            <v>CONTATOR TRIPOLAR, CORRENTE DE 630 A, TENSAO NOMINAL DE *500* V, CATEGORIA AC-2 E AC-3</v>
          </cell>
          <cell r="C7460" t="str">
            <v>UN</v>
          </cell>
          <cell r="D7460">
            <v>21844.6</v>
          </cell>
        </row>
        <row r="7461">
          <cell r="A7461">
            <v>1615</v>
          </cell>
          <cell r="B7461" t="str">
            <v>CONTATOR TRIPOLAR, CORRENTE DE 75 A, TENSAO NOMINAL DE *500* V, CATEGORIA AC-2 E AC-3</v>
          </cell>
          <cell r="C7461" t="str">
            <v>UN</v>
          </cell>
          <cell r="D7461">
            <v>1142.67</v>
          </cell>
        </row>
        <row r="7462">
          <cell r="A7462">
            <v>1612</v>
          </cell>
          <cell r="B7462" t="str">
            <v>CONTATOR TRIPOLAR, CORRENTE DE 9 A, TENSAO NOMINAL DE *500* V, CATEGORIA AC-2 E AC-3</v>
          </cell>
          <cell r="C7462" t="str">
            <v>UN</v>
          </cell>
          <cell r="D7462">
            <v>150.5</v>
          </cell>
        </row>
        <row r="7463">
          <cell r="A7463">
            <v>1618</v>
          </cell>
          <cell r="B7463" t="str">
            <v>CONTATOR TRIPOLAR, CORRENTE DE 95 A, TENSAO NOMINAL DE *500* V, CATEGORIA AC-2 E AC-3</v>
          </cell>
          <cell r="C7463" t="str">
            <v>UN</v>
          </cell>
          <cell r="D7463">
            <v>1570.19</v>
          </cell>
        </row>
        <row r="7464">
          <cell r="A7464">
            <v>14211</v>
          </cell>
          <cell r="B7464" t="str">
            <v>CONTRA PORCA SEXTAVADA H = 35MM</v>
          </cell>
          <cell r="C7464" t="str">
            <v>UN</v>
          </cell>
          <cell r="D7464">
            <v>33.5</v>
          </cell>
        </row>
        <row r="7465">
          <cell r="A7465">
            <v>40934</v>
          </cell>
          <cell r="B7465" t="str">
            <v>COORDENADOR / GERENTE DE OBRA (MENSALISTA)</v>
          </cell>
          <cell r="C7465" t="str">
            <v>MES</v>
          </cell>
          <cell r="D7465">
            <v>26894.03</v>
          </cell>
        </row>
        <row r="7466">
          <cell r="A7466">
            <v>34500</v>
          </cell>
          <cell r="B7466" t="str">
            <v>COORDENADOR/GERENTE DE OBRA</v>
          </cell>
          <cell r="C7466" t="str">
            <v>H</v>
          </cell>
          <cell r="D7466">
            <v>153.58000000000001</v>
          </cell>
        </row>
        <row r="7467">
          <cell r="A7467">
            <v>5328</v>
          </cell>
          <cell r="B7467" t="str">
            <v>CORANTE LIQUIDO PARA TINTA PVA, BISNAGA 50 ML</v>
          </cell>
          <cell r="C7467" t="str">
            <v>UN</v>
          </cell>
          <cell r="D7467">
            <v>3.21</v>
          </cell>
        </row>
        <row r="7468">
          <cell r="A7468">
            <v>38200</v>
          </cell>
          <cell r="B7468" t="str">
            <v>CORDA DE POLIAMIDA 12 MM TIPO BOMBEIRO, PARA TRABALHO EM ALTURA</v>
          </cell>
          <cell r="C7468" t="str">
            <v>100M</v>
          </cell>
          <cell r="D7468">
            <v>512.19000000000005</v>
          </cell>
        </row>
        <row r="7469">
          <cell r="A7469">
            <v>39269</v>
          </cell>
          <cell r="B7469" t="str">
            <v>CORDAO DE COBRE, FLEXIVEL, TORCIDO, CLASSE 4 OU 5, ISOLACAO EM PVC/D, 300 V, 2 CONDUTORES DE 0,5 MM2</v>
          </cell>
          <cell r="C7469" t="str">
            <v>M</v>
          </cell>
          <cell r="D7469">
            <v>0.69</v>
          </cell>
        </row>
        <row r="7470">
          <cell r="A7470">
            <v>11889</v>
          </cell>
          <cell r="B7470" t="str">
            <v>CORDAO DE COBRE, FLEXIVEL, TORCIDO, CLASSE 4 OU 5, ISOLACAO EM PVC/D, 300 V, 2 CONDUTORES DE 0,75 MM2</v>
          </cell>
          <cell r="C7470" t="str">
            <v>M</v>
          </cell>
          <cell r="D7470">
            <v>0.96</v>
          </cell>
        </row>
        <row r="7471">
          <cell r="A7471">
            <v>39270</v>
          </cell>
          <cell r="B7471" t="str">
            <v>CORDAO DE COBRE, FLEXIVEL, TORCIDO, CLASSE 4 OU 5, ISOLACAO EM PVC/D, 300 V, 2 CONDUTORES DE 1,0 MM2</v>
          </cell>
          <cell r="C7471" t="str">
            <v>M</v>
          </cell>
          <cell r="D7471">
            <v>1.1399999999999999</v>
          </cell>
        </row>
        <row r="7472">
          <cell r="A7472">
            <v>11890</v>
          </cell>
          <cell r="B7472" t="str">
            <v>CORDAO DE COBRE, FLEXIVEL, TORCIDO, CLASSE 4 OU 5, ISOLACAO EM PVC/D, 300 V, 2 CONDUTORES DE 1,5 MM2</v>
          </cell>
          <cell r="C7472" t="str">
            <v>M</v>
          </cell>
          <cell r="D7472">
            <v>1.48</v>
          </cell>
        </row>
        <row r="7473">
          <cell r="A7473">
            <v>11891</v>
          </cell>
          <cell r="B7473" t="str">
            <v>CORDAO DE COBRE, FLEXIVEL, TORCIDO, CLASSE 4 OU 5, ISOLACAO EM PVC/D, 300 V, 2 CONDUTORES DE 2,5 MM2</v>
          </cell>
          <cell r="C7473" t="str">
            <v>M</v>
          </cell>
          <cell r="D7473">
            <v>2.4500000000000002</v>
          </cell>
        </row>
        <row r="7474">
          <cell r="A7474">
            <v>11892</v>
          </cell>
          <cell r="B7474" t="str">
            <v>CORDAO DE COBRE, FLEXIVEL, TORCIDO, CLASSE 4 OU 5, ISOLACAO EM PVC/D, 300 V, 2 CONDUTORES DE 4 MM2</v>
          </cell>
          <cell r="C7474" t="str">
            <v>M</v>
          </cell>
          <cell r="D7474">
            <v>3.77</v>
          </cell>
        </row>
        <row r="7475">
          <cell r="A7475">
            <v>37601</v>
          </cell>
          <cell r="B7475" t="str">
            <v>CORDEL DETONANTE, NP 05 G/M</v>
          </cell>
          <cell r="C7475" t="str">
            <v>M</v>
          </cell>
          <cell r="D7475">
            <v>0.71</v>
          </cell>
        </row>
        <row r="7476">
          <cell r="A7476">
            <v>1634</v>
          </cell>
          <cell r="B7476" t="str">
            <v>CORDEL DETONANTE, NP 10 G/M</v>
          </cell>
          <cell r="C7476" t="str">
            <v>M</v>
          </cell>
          <cell r="D7476">
            <v>0.74</v>
          </cell>
        </row>
        <row r="7477">
          <cell r="A7477">
            <v>5086</v>
          </cell>
          <cell r="B7477" t="str">
            <v>CORRENTE DE ELO CURTO COMUM, SOLDADA, GALVANIZADA, ESPESSURA DO ELO = 1/2" (12,5 MM)</v>
          </cell>
          <cell r="C7477" t="str">
            <v>KG</v>
          </cell>
          <cell r="D7477">
            <v>22.82</v>
          </cell>
        </row>
        <row r="7478">
          <cell r="A7478">
            <v>40519</v>
          </cell>
          <cell r="B7478" t="str">
            <v>CORTADEIRA HIDRAULICA DE VERGALHAO, PARA ACO DE DIAMETRO ATE 50 MM, MOTOR ELETRICO TRIFASICO, POTENCIA DE 5,5 HP A 7,5 HP</v>
          </cell>
          <cell r="C7478" t="str">
            <v>UN</v>
          </cell>
          <cell r="D7478">
            <v>55069.59</v>
          </cell>
        </row>
        <row r="7479">
          <cell r="A7479">
            <v>11280</v>
          </cell>
          <cell r="B7479" t="str">
            <v>CORTADORA DE PISO COM MOTOR 4 TEMPOS A  GASOLINA DE 13 CV (13 HP), PARA DISCO DE CORTE DE DIAMETRO DE 12 A 18'' (300 A 400 MM)</v>
          </cell>
          <cell r="C7479" t="str">
            <v>UN</v>
          </cell>
          <cell r="D7479">
            <v>6680.23</v>
          </cell>
        </row>
        <row r="7480">
          <cell r="A7480">
            <v>39869</v>
          </cell>
          <cell r="B7480" t="str">
            <v>COTOVELO BRONZE/LATAO (REF 707-3) SEM ANEL DE SOLDA, BOLSA X ROSCA F, 15MM X 1/2"</v>
          </cell>
          <cell r="C7480" t="str">
            <v>UN</v>
          </cell>
          <cell r="D7480">
            <v>6.1</v>
          </cell>
        </row>
        <row r="7481">
          <cell r="A7481">
            <v>39870</v>
          </cell>
          <cell r="B7481" t="str">
            <v>COTOVELO BRONZE/LATAO (REF 707-3) SEM ANEL DE SOLDA, BOLSA X ROSCA F, 22MM X 1/2"</v>
          </cell>
          <cell r="C7481" t="str">
            <v>UN</v>
          </cell>
          <cell r="D7481">
            <v>9.32</v>
          </cell>
        </row>
        <row r="7482">
          <cell r="A7482">
            <v>39871</v>
          </cell>
          <cell r="B7482" t="str">
            <v>COTOVELO BRONZE/LATAO (REF 707-3) SEM ANEL DE SOLDA, BOLSA X ROSCA F, 22MM X 3/4"</v>
          </cell>
          <cell r="C7482" t="str">
            <v>UN</v>
          </cell>
          <cell r="D7482">
            <v>10.45</v>
          </cell>
        </row>
        <row r="7483">
          <cell r="A7483">
            <v>12722</v>
          </cell>
          <cell r="B7483" t="str">
            <v>COTOVELO DE COBRE 90 GRAUS (REF 607) SEM ANEL DE SOLDA, BOLSA X BOLSA, 104 MM</v>
          </cell>
          <cell r="C7483" t="str">
            <v>UN</v>
          </cell>
          <cell r="D7483">
            <v>349.9</v>
          </cell>
        </row>
        <row r="7484">
          <cell r="A7484">
            <v>12714</v>
          </cell>
          <cell r="B7484" t="str">
            <v>COTOVELO DE COBRE 90 GRAUS (REF 607) SEM ANEL DE SOLDA, BOLSA X BOLSA, 15 MM</v>
          </cell>
          <cell r="C7484" t="str">
            <v>UN</v>
          </cell>
          <cell r="D7484">
            <v>2.2799999999999998</v>
          </cell>
        </row>
        <row r="7485">
          <cell r="A7485">
            <v>12715</v>
          </cell>
          <cell r="B7485" t="str">
            <v>COTOVELO DE COBRE 90 GRAUS (REF 607) SEM ANEL DE SOLDA, BOLSA X BOLSA, 22 MM</v>
          </cell>
          <cell r="C7485" t="str">
            <v>UN</v>
          </cell>
          <cell r="D7485">
            <v>5.15</v>
          </cell>
        </row>
        <row r="7486">
          <cell r="A7486">
            <v>12716</v>
          </cell>
          <cell r="B7486" t="str">
            <v>COTOVELO DE COBRE 90 GRAUS (REF 607) SEM ANEL DE SOLDA, BOLSA X BOLSA, 28 MM</v>
          </cell>
          <cell r="C7486" t="str">
            <v>UN</v>
          </cell>
          <cell r="D7486">
            <v>8.85</v>
          </cell>
        </row>
        <row r="7487">
          <cell r="A7487">
            <v>12717</v>
          </cell>
          <cell r="B7487" t="str">
            <v>COTOVELO DE COBRE 90 GRAUS (REF 607) SEM ANEL DE SOLDA, BOLSA X BOLSA, 35 MM</v>
          </cell>
          <cell r="C7487" t="str">
            <v>UN</v>
          </cell>
          <cell r="D7487">
            <v>17.399999999999999</v>
          </cell>
        </row>
        <row r="7488">
          <cell r="A7488">
            <v>12718</v>
          </cell>
          <cell r="B7488" t="str">
            <v>COTOVELO DE COBRE 90 GRAUS (REF 607) SEM ANEL DE SOLDA, BOLSA X BOLSA, 42 MM</v>
          </cell>
          <cell r="C7488" t="str">
            <v>UN</v>
          </cell>
          <cell r="D7488">
            <v>26.71</v>
          </cell>
        </row>
        <row r="7489">
          <cell r="A7489">
            <v>12719</v>
          </cell>
          <cell r="B7489" t="str">
            <v>COTOVELO DE COBRE 90 GRAUS (REF 607) SEM ANEL DE SOLDA, BOLSA X BOLSA, 54 MM</v>
          </cell>
          <cell r="C7489" t="str">
            <v>UN</v>
          </cell>
          <cell r="D7489">
            <v>42.41</v>
          </cell>
        </row>
        <row r="7490">
          <cell r="A7490">
            <v>12720</v>
          </cell>
          <cell r="B7490" t="str">
            <v>COTOVELO DE COBRE 90 GRAUS (REF 607) SEM ANEL DE SOLDA, BOLSA X BOLSA, 66 MM</v>
          </cell>
          <cell r="C7490" t="str">
            <v>UN</v>
          </cell>
          <cell r="D7490">
            <v>147.66999999999999</v>
          </cell>
        </row>
        <row r="7491">
          <cell r="A7491">
            <v>12721</v>
          </cell>
          <cell r="B7491" t="str">
            <v>COTOVELO DE COBRE 90 GRAUS (REF 607) SEM ANEL DE SOLDA, BOLSA X BOLSA, 79 MM</v>
          </cell>
          <cell r="C7491" t="str">
            <v>UN</v>
          </cell>
          <cell r="D7491">
            <v>141.6</v>
          </cell>
        </row>
        <row r="7492">
          <cell r="A7492">
            <v>3446</v>
          </cell>
          <cell r="B7492" t="str">
            <v>COTOVELO 45 GRAUS DE FERRO GALVANIZADO, COM ROSCA BSP, DE 1 1/2"</v>
          </cell>
          <cell r="C7492" t="str">
            <v>UN</v>
          </cell>
          <cell r="D7492">
            <v>22.25</v>
          </cell>
        </row>
        <row r="7493">
          <cell r="A7493">
            <v>3445</v>
          </cell>
          <cell r="B7493" t="str">
            <v>COTOVELO 45 GRAUS DE FERRO GALVANIZADO, COM ROSCA BSP, DE 1 1/4"</v>
          </cell>
          <cell r="C7493" t="str">
            <v>UN</v>
          </cell>
          <cell r="D7493">
            <v>18.45</v>
          </cell>
        </row>
        <row r="7494">
          <cell r="A7494">
            <v>3441</v>
          </cell>
          <cell r="B7494" t="str">
            <v>COTOVELO 45 GRAUS DE FERRO GALVANIZADO, COM ROSCA BSP, DE 1/2"</v>
          </cell>
          <cell r="C7494" t="str">
            <v>UN</v>
          </cell>
          <cell r="D7494">
            <v>5.3</v>
          </cell>
        </row>
        <row r="7495">
          <cell r="A7495">
            <v>3444</v>
          </cell>
          <cell r="B7495" t="str">
            <v>COTOVELO 45 GRAUS DE FERRO GALVANIZADO, COM ROSCA BSP, DE 1"</v>
          </cell>
          <cell r="C7495" t="str">
            <v>UN</v>
          </cell>
          <cell r="D7495">
            <v>11.36</v>
          </cell>
        </row>
        <row r="7496">
          <cell r="A7496">
            <v>12402</v>
          </cell>
          <cell r="B7496" t="str">
            <v>COTOVELO 45 GRAUS DE FERRO GALVANIZADO, COM ROSCA BSP, DE 2 1/2"</v>
          </cell>
          <cell r="C7496" t="str">
            <v>UN</v>
          </cell>
          <cell r="D7496">
            <v>52.59</v>
          </cell>
        </row>
        <row r="7497">
          <cell r="A7497">
            <v>3447</v>
          </cell>
          <cell r="B7497" t="str">
            <v>COTOVELO 45 GRAUS DE FERRO GALVANIZADO, COM ROSCA BSP, DE 2"</v>
          </cell>
          <cell r="C7497" t="str">
            <v>UN</v>
          </cell>
          <cell r="D7497">
            <v>27.98</v>
          </cell>
        </row>
        <row r="7498">
          <cell r="A7498">
            <v>3442</v>
          </cell>
          <cell r="B7498" t="str">
            <v>COTOVELO 45 GRAUS DE FERRO GALVANIZADO, COM ROSCA BSP, DE 3/4"</v>
          </cell>
          <cell r="C7498" t="str">
            <v>UN</v>
          </cell>
          <cell r="D7498">
            <v>7.98</v>
          </cell>
        </row>
        <row r="7499">
          <cell r="A7499">
            <v>3448</v>
          </cell>
          <cell r="B7499" t="str">
            <v>COTOVELO 45 GRAUS DE FERRO GALVANIZADO, COM ROSCA BSP, DE 3"</v>
          </cell>
          <cell r="C7499" t="str">
            <v>UN</v>
          </cell>
          <cell r="D7499">
            <v>68.27</v>
          </cell>
        </row>
        <row r="7500">
          <cell r="A7500">
            <v>3449</v>
          </cell>
          <cell r="B7500" t="str">
            <v>COTOVELO 45 GRAUS DE FERRO GALVANIZADO, COM ROSCA BSP, DE 4"</v>
          </cell>
          <cell r="C7500" t="str">
            <v>UN</v>
          </cell>
          <cell r="D7500">
            <v>132.79</v>
          </cell>
        </row>
        <row r="7501">
          <cell r="A7501">
            <v>37438</v>
          </cell>
          <cell r="B7501" t="str">
            <v>COTOVELO 45 GRAUS, PEAD PE 100, DE 125 MM, PARA ELETROFUSAO</v>
          </cell>
          <cell r="C7501" t="str">
            <v>UN</v>
          </cell>
          <cell r="D7501">
            <v>179.53</v>
          </cell>
        </row>
        <row r="7502">
          <cell r="A7502">
            <v>37439</v>
          </cell>
          <cell r="B7502" t="str">
            <v>COTOVELO 45 GRAUS, PEAD PE 100, DE 200 MM, PARA ELETROFUSAO</v>
          </cell>
          <cell r="C7502" t="str">
            <v>UN</v>
          </cell>
          <cell r="D7502">
            <v>1173.78</v>
          </cell>
        </row>
        <row r="7503">
          <cell r="A7503">
            <v>37435</v>
          </cell>
          <cell r="B7503" t="str">
            <v>COTOVELO 45 GRAUS, PEAD PE 100, DE 32 MM, PARA ELETROFUSAO</v>
          </cell>
          <cell r="C7503" t="str">
            <v>UN</v>
          </cell>
          <cell r="D7503">
            <v>21.1</v>
          </cell>
        </row>
        <row r="7504">
          <cell r="A7504">
            <v>37436</v>
          </cell>
          <cell r="B7504" t="str">
            <v>COTOVELO 45 GRAUS, PEAD PE 100, DE 40 MM, PARA ELETROFUSAO</v>
          </cell>
          <cell r="C7504" t="str">
            <v>UN</v>
          </cell>
          <cell r="D7504">
            <v>24.9</v>
          </cell>
        </row>
        <row r="7505">
          <cell r="A7505">
            <v>37437</v>
          </cell>
          <cell r="B7505" t="str">
            <v>COTOVELO 45 GRAUS, PEAD PE 100, DE 63 MM, PARA ELETROFUSAO</v>
          </cell>
          <cell r="C7505" t="str">
            <v>UN</v>
          </cell>
          <cell r="D7505">
            <v>36.01</v>
          </cell>
        </row>
        <row r="7506">
          <cell r="A7506">
            <v>3473</v>
          </cell>
          <cell r="B7506" t="str">
            <v>COTOVELO 90 GRAUS DE FERRO GALVANIZADO, COM ROSCA BSP MACHO/FEMEA, DE 1 1/2"</v>
          </cell>
          <cell r="C7506" t="str">
            <v>UN</v>
          </cell>
          <cell r="D7506">
            <v>22.72</v>
          </cell>
        </row>
        <row r="7507">
          <cell r="A7507">
            <v>3474</v>
          </cell>
          <cell r="B7507" t="str">
            <v>COTOVELO 90 GRAUS DE FERRO GALVANIZADO, COM ROSCA BSP MACHO/FEMEA, DE 1 1/4"</v>
          </cell>
          <cell r="C7507" t="str">
            <v>UN</v>
          </cell>
          <cell r="D7507">
            <v>20.56</v>
          </cell>
        </row>
        <row r="7508">
          <cell r="A7508">
            <v>3450</v>
          </cell>
          <cell r="B7508" t="str">
            <v>COTOVELO 90 GRAUS DE FERRO GALVANIZADO, COM ROSCA BSP MACHO/FEMEA, DE 1/2"</v>
          </cell>
          <cell r="C7508" t="str">
            <v>UN</v>
          </cell>
          <cell r="D7508">
            <v>6.99</v>
          </cell>
        </row>
        <row r="7509">
          <cell r="A7509">
            <v>3443</v>
          </cell>
          <cell r="B7509" t="str">
            <v>COTOVELO 90 GRAUS DE FERRO GALVANIZADO, COM ROSCA BSP MACHO/FEMEA, DE 1"</v>
          </cell>
          <cell r="C7509" t="str">
            <v>UN</v>
          </cell>
          <cell r="D7509">
            <v>13.61</v>
          </cell>
        </row>
        <row r="7510">
          <cell r="A7510">
            <v>3453</v>
          </cell>
          <cell r="B7510" t="str">
            <v>COTOVELO 90 GRAUS DE FERRO GALVANIZADO, COM ROSCA BSP MACHO/FEMEA, DE 2 1/2"</v>
          </cell>
          <cell r="C7510" t="str">
            <v>UN</v>
          </cell>
          <cell r="D7510">
            <v>57.05</v>
          </cell>
        </row>
        <row r="7511">
          <cell r="A7511">
            <v>3452</v>
          </cell>
          <cell r="B7511" t="str">
            <v>COTOVELO 90 GRAUS DE FERRO GALVANIZADO, COM ROSCA BSP MACHO/FEMEA, DE 2"</v>
          </cell>
          <cell r="C7511" t="str">
            <v>UN</v>
          </cell>
          <cell r="D7511">
            <v>34.229999999999997</v>
          </cell>
        </row>
        <row r="7512">
          <cell r="A7512">
            <v>3451</v>
          </cell>
          <cell r="B7512" t="str">
            <v>COTOVELO 90 GRAUS DE FERRO GALVANIZADO, COM ROSCA BSP MACHO/FEMEA, DE 3/4"</v>
          </cell>
          <cell r="C7512" t="str">
            <v>UN</v>
          </cell>
          <cell r="D7512">
            <v>8.92</v>
          </cell>
        </row>
        <row r="7513">
          <cell r="A7513">
            <v>3454</v>
          </cell>
          <cell r="B7513" t="str">
            <v>COTOVELO 90 GRAUS DE FERRO GALVANIZADO, COM ROSCA BSP MACHO/FEMEA, DE 3"</v>
          </cell>
          <cell r="C7513" t="str">
            <v>UN</v>
          </cell>
          <cell r="D7513">
            <v>73.25</v>
          </cell>
        </row>
        <row r="7514">
          <cell r="A7514">
            <v>3458</v>
          </cell>
          <cell r="B7514" t="str">
            <v>COTOVELO 90 GRAUS DE FERRO GALVANIZADO, COM ROSCA BSP, DE 1 1/2"</v>
          </cell>
          <cell r="C7514" t="str">
            <v>UN</v>
          </cell>
          <cell r="D7514">
            <v>19.86</v>
          </cell>
        </row>
        <row r="7515">
          <cell r="A7515">
            <v>3468</v>
          </cell>
          <cell r="B7515" t="str">
            <v>COTOVELO 90 GRAUS DE FERRO GALVANIZADO, COM ROSCA BSP, DE 1 1/2" X 1"</v>
          </cell>
          <cell r="C7515" t="str">
            <v>UN</v>
          </cell>
          <cell r="D7515">
            <v>18.68</v>
          </cell>
        </row>
        <row r="7516">
          <cell r="A7516">
            <v>3465</v>
          </cell>
          <cell r="B7516" t="str">
            <v>COTOVELO 90 GRAUS DE FERRO GALVANIZADO, COM ROSCA BSP, DE 1 1/2" X 3/4"</v>
          </cell>
          <cell r="C7516" t="str">
            <v>UN</v>
          </cell>
          <cell r="D7516">
            <v>19.059999999999999</v>
          </cell>
        </row>
        <row r="7517">
          <cell r="A7517">
            <v>3457</v>
          </cell>
          <cell r="B7517" t="str">
            <v>COTOVELO 90 GRAUS DE FERRO GALVANIZADO, COM ROSCA BSP, DE 1 1/4"</v>
          </cell>
          <cell r="C7517" t="str">
            <v>UN</v>
          </cell>
          <cell r="D7517">
            <v>13.89</v>
          </cell>
        </row>
        <row r="7518">
          <cell r="A7518">
            <v>12403</v>
          </cell>
          <cell r="B7518" t="str">
            <v>COTOVELO 90 GRAUS DE FERRO GALVANIZADO, COM ROSCA BSP, DE 1 1/4" X 1"</v>
          </cell>
          <cell r="C7518" t="str">
            <v>UN</v>
          </cell>
          <cell r="D7518">
            <v>13.28</v>
          </cell>
        </row>
        <row r="7519">
          <cell r="A7519">
            <v>3455</v>
          </cell>
          <cell r="B7519" t="str">
            <v>COTOVELO 90 GRAUS DE FERRO GALVANIZADO, COM ROSCA BSP, DE 1/2"</v>
          </cell>
          <cell r="C7519" t="str">
            <v>UN</v>
          </cell>
          <cell r="D7519">
            <v>3.75</v>
          </cell>
        </row>
        <row r="7520">
          <cell r="A7520">
            <v>3472</v>
          </cell>
          <cell r="B7520" t="str">
            <v>COTOVELO 90 GRAUS DE FERRO GALVANIZADO, COM ROSCA BSP, DE 1"</v>
          </cell>
          <cell r="C7520" t="str">
            <v>UN</v>
          </cell>
          <cell r="D7520">
            <v>9.06</v>
          </cell>
        </row>
        <row r="7521">
          <cell r="A7521">
            <v>3463</v>
          </cell>
          <cell r="B7521" t="str">
            <v>COTOVELO 90 GRAUS DE FERRO GALVANIZADO, COM ROSCA BSP, DE 1" X 1/2"</v>
          </cell>
          <cell r="C7521" t="str">
            <v>UN</v>
          </cell>
          <cell r="D7521">
            <v>8.4499999999999993</v>
          </cell>
        </row>
        <row r="7522">
          <cell r="A7522">
            <v>3464</v>
          </cell>
          <cell r="B7522" t="str">
            <v>COTOVELO 90 GRAUS DE FERRO GALVANIZADO, COM ROSCA BSP, DE 1" X 3/4"</v>
          </cell>
          <cell r="C7522" t="str">
            <v>UN</v>
          </cell>
          <cell r="D7522">
            <v>8.2100000000000009</v>
          </cell>
        </row>
        <row r="7523">
          <cell r="A7523">
            <v>3470</v>
          </cell>
          <cell r="B7523" t="str">
            <v>COTOVELO 90 GRAUS DE FERRO GALVANIZADO, COM ROSCA BSP, DE 2 1/2"</v>
          </cell>
          <cell r="C7523" t="str">
            <v>UN</v>
          </cell>
          <cell r="D7523">
            <v>58.6</v>
          </cell>
        </row>
        <row r="7524">
          <cell r="A7524">
            <v>3466</v>
          </cell>
          <cell r="B7524" t="str">
            <v>COTOVELO 90 GRAUS DE FERRO GALVANIZADO, COM ROSCA BSP, DE 2 1/2" X 2"</v>
          </cell>
          <cell r="C7524" t="str">
            <v>UN</v>
          </cell>
          <cell r="D7524">
            <v>56.95</v>
          </cell>
        </row>
        <row r="7525">
          <cell r="A7525">
            <v>3471</v>
          </cell>
          <cell r="B7525" t="str">
            <v>COTOVELO 90 GRAUS DE FERRO GALVANIZADO, COM ROSCA BSP, DE 2"</v>
          </cell>
          <cell r="C7525" t="str">
            <v>UN</v>
          </cell>
          <cell r="D7525">
            <v>30.42</v>
          </cell>
        </row>
        <row r="7526">
          <cell r="A7526">
            <v>3467</v>
          </cell>
          <cell r="B7526" t="str">
            <v>COTOVELO 90 GRAUS DE FERRO GALVANIZADO, COM ROSCA BSP, DE 2" X 1 1/2"</v>
          </cell>
          <cell r="C7526" t="str">
            <v>UN</v>
          </cell>
          <cell r="D7526">
            <v>30.28</v>
          </cell>
        </row>
        <row r="7527">
          <cell r="A7527">
            <v>3456</v>
          </cell>
          <cell r="B7527" t="str">
            <v>COTOVELO 90 GRAUS DE FERRO GALVANIZADO, COM ROSCA BSP, DE 3/4"</v>
          </cell>
          <cell r="C7527" t="str">
            <v>UN</v>
          </cell>
          <cell r="D7527">
            <v>6.66</v>
          </cell>
        </row>
        <row r="7528">
          <cell r="A7528">
            <v>3462</v>
          </cell>
          <cell r="B7528" t="str">
            <v>COTOVELO 90 GRAUS DE FERRO GALVANIZADO, COM ROSCA BSP, DE 3/4" X 1/2"</v>
          </cell>
          <cell r="C7528" t="str">
            <v>UN</v>
          </cell>
          <cell r="D7528">
            <v>5.86</v>
          </cell>
        </row>
        <row r="7529">
          <cell r="A7529">
            <v>3459</v>
          </cell>
          <cell r="B7529" t="str">
            <v>COTOVELO 90 GRAUS DE FERRO GALVANIZADO, COM ROSCA BSP, DE 3"</v>
          </cell>
          <cell r="C7529" t="str">
            <v>UN</v>
          </cell>
          <cell r="D7529">
            <v>79.489999999999995</v>
          </cell>
        </row>
        <row r="7530">
          <cell r="A7530">
            <v>3469</v>
          </cell>
          <cell r="B7530" t="str">
            <v>COTOVELO 90 GRAUS DE FERRO GALVANIZADO, COM ROSCA BSP, DE 4"</v>
          </cell>
          <cell r="C7530" t="str">
            <v>UN</v>
          </cell>
          <cell r="D7530">
            <v>139.83000000000001</v>
          </cell>
        </row>
        <row r="7531">
          <cell r="A7531">
            <v>3460</v>
          </cell>
          <cell r="B7531" t="str">
            <v>COTOVELO 90 GRAUS DE FERRO GALVANIZADO, COM ROSCA BSP, DE 5"</v>
          </cell>
          <cell r="C7531" t="str">
            <v>UN</v>
          </cell>
          <cell r="D7531">
            <v>352.59</v>
          </cell>
        </row>
        <row r="7532">
          <cell r="A7532">
            <v>3461</v>
          </cell>
          <cell r="B7532" t="str">
            <v>COTOVELO 90 GRAUS DE FERRO GALVANIZADO, COM ROSCA BSP, DE 6"</v>
          </cell>
          <cell r="C7532" t="str">
            <v>UN</v>
          </cell>
          <cell r="D7532">
            <v>439.41</v>
          </cell>
        </row>
        <row r="7533">
          <cell r="A7533">
            <v>37433</v>
          </cell>
          <cell r="B7533" t="str">
            <v>COTOVELO 90 GRAUS, PEAD PE 100, DE 125 MM, PARA ELETROFUSAO</v>
          </cell>
          <cell r="C7533" t="str">
            <v>UN</v>
          </cell>
          <cell r="D7533">
            <v>179.53</v>
          </cell>
        </row>
        <row r="7534">
          <cell r="A7534">
            <v>37430</v>
          </cell>
          <cell r="B7534" t="str">
            <v>COTOVELO 90 GRAUS, PEAD PE 100, DE 20 MM, PARA ELETROFUSAO</v>
          </cell>
          <cell r="C7534" t="str">
            <v>UN</v>
          </cell>
          <cell r="D7534">
            <v>22.5</v>
          </cell>
        </row>
        <row r="7535">
          <cell r="A7535">
            <v>37434</v>
          </cell>
          <cell r="B7535" t="str">
            <v>COTOVELO 90 GRAUS, PEAD PE 100, DE 200 MM, PARA ELETROFUSAO</v>
          </cell>
          <cell r="C7535" t="str">
            <v>UN</v>
          </cell>
          <cell r="D7535">
            <v>1673.97</v>
          </cell>
        </row>
        <row r="7536">
          <cell r="A7536">
            <v>37431</v>
          </cell>
          <cell r="B7536" t="str">
            <v>COTOVELO 90 GRAUS, PEAD PE 100, DE 32 MM, PARA ELETROFUSAO</v>
          </cell>
          <cell r="C7536" t="str">
            <v>UN</v>
          </cell>
          <cell r="D7536">
            <v>30.52</v>
          </cell>
        </row>
        <row r="7537">
          <cell r="A7537">
            <v>37432</v>
          </cell>
          <cell r="B7537" t="str">
            <v>COTOVELO 90 GRAUS, PEAD PE 100, DE 63 MM, PARA ELETROFUSAO</v>
          </cell>
          <cell r="C7537" t="str">
            <v>UN</v>
          </cell>
          <cell r="D7537">
            <v>56.29</v>
          </cell>
        </row>
        <row r="7538">
          <cell r="A7538">
            <v>37413</v>
          </cell>
          <cell r="B7538" t="str">
            <v>COTOVELO/JOELHO COM ADAPTADOR, 90 GRAUS, EM POLIPROPILENO, PN 16, PARA TUBOS PEAD, 20 MM X 1/2" - LIGACAO PREDIAL DE AGUA</v>
          </cell>
          <cell r="C7538" t="str">
            <v>UN</v>
          </cell>
          <cell r="D7538">
            <v>2.34</v>
          </cell>
        </row>
        <row r="7539">
          <cell r="A7539">
            <v>37414</v>
          </cell>
          <cell r="B7539" t="str">
            <v>COTOVELO/JOELHO COM ADAPTADOR, 90 GRAUS, EM POLIPROPILENO, PN 16, PARA TUBOS PEAD, 20 MM X 3/4" - LIGACAO PREDIAL DE AGUA</v>
          </cell>
          <cell r="C7539" t="str">
            <v>UN</v>
          </cell>
          <cell r="D7539">
            <v>2.66</v>
          </cell>
        </row>
        <row r="7540">
          <cell r="A7540">
            <v>37415</v>
          </cell>
          <cell r="B7540" t="str">
            <v>COTOVELO/JOELHO COM ADAPTADOR, 90 GRAUS, EM POLIPROPILENO, PN 16, PARA TUBOS PEAD, 32 MM X 1" - LIGACAO PREDIAL DE AGUA</v>
          </cell>
          <cell r="C7540" t="str">
            <v>UN</v>
          </cell>
          <cell r="D7540">
            <v>4.83</v>
          </cell>
        </row>
        <row r="7541">
          <cell r="A7541">
            <v>37416</v>
          </cell>
          <cell r="B7541" t="str">
            <v>COTOVELO/JOELHO 90 GRAUS, EM POLIPROPILENO, PN 16, PARA TUBOS PEAD, 20 X 20 MM - LIGACAO PREDIAL DE AGUA</v>
          </cell>
          <cell r="C7541" t="str">
            <v>UN</v>
          </cell>
          <cell r="D7541">
            <v>2.19</v>
          </cell>
        </row>
        <row r="7542">
          <cell r="A7542">
            <v>37417</v>
          </cell>
          <cell r="B7542" t="str">
            <v>COTOVELO/JOELHO 90 GRAUS, EM POLIPROPILENO, PN 16, PARA TUBOS PEAD, 32 X 32 MM - LIGACAO PREDIAL DE AGUA</v>
          </cell>
          <cell r="C7542" t="str">
            <v>UN</v>
          </cell>
          <cell r="D7542">
            <v>3.15</v>
          </cell>
        </row>
        <row r="7543">
          <cell r="A7543">
            <v>3112</v>
          </cell>
          <cell r="B7543" t="str">
            <v>CREMONA COM CASTANHA BIPARTIDA, COM VARA DE 1.20 M, EM LATAO CROMADO, PARA PORTAS E JANELAS - COMPLETA</v>
          </cell>
          <cell r="C7543" t="str">
            <v>CJ</v>
          </cell>
          <cell r="D7543">
            <v>46.11</v>
          </cell>
        </row>
        <row r="7544">
          <cell r="A7544">
            <v>3113</v>
          </cell>
          <cell r="B7544" t="str">
            <v>CREMONA COM CASTANHA BIPARTIDA, COM VARA DE 1.50 M, EM LATAO CROMADO, PARA PORTAS E JANELAS - COMPLETA</v>
          </cell>
          <cell r="C7544" t="str">
            <v>CJ</v>
          </cell>
          <cell r="D7544">
            <v>53.13</v>
          </cell>
        </row>
        <row r="7545">
          <cell r="A7545">
            <v>3114</v>
          </cell>
          <cell r="B7545" t="str">
            <v>CREMONA LATAO CROMADO, COM CASTANHA BIPARTIDA E PRESILHAS, MEDIDAS APROXIMADAS DE 113 X 40 X 35 MM (NAO INCL VARA FERRO)</v>
          </cell>
          <cell r="C7545" t="str">
            <v>UN</v>
          </cell>
          <cell r="D7545">
            <v>24</v>
          </cell>
        </row>
        <row r="7546">
          <cell r="A7546">
            <v>34519</v>
          </cell>
          <cell r="B7546" t="str">
            <v>CRUZETA DE CONCRETO LEVE, COMP. 2000 MM SECAO, 90 X 90 MM</v>
          </cell>
          <cell r="C7546" t="str">
            <v>UN</v>
          </cell>
          <cell r="D7546">
            <v>96.81</v>
          </cell>
        </row>
        <row r="7547">
          <cell r="A7547">
            <v>10510</v>
          </cell>
          <cell r="B7547" t="str">
            <v>CRUZETA DE EUCALIPTO TRATADO, OU EQUIVALENTE DA REGIAO, *2,4* M, SECAO *9 X 11,5* CM</v>
          </cell>
          <cell r="C7547" t="str">
            <v>UN</v>
          </cell>
          <cell r="D7547">
            <v>55.99</v>
          </cell>
        </row>
        <row r="7548">
          <cell r="A7548">
            <v>1649</v>
          </cell>
          <cell r="B7548" t="str">
            <v>CRUZETA DE FERRO GALVANIZADO, COM ROSCA BSP, DE 1 1/2"</v>
          </cell>
          <cell r="C7548" t="str">
            <v>UN</v>
          </cell>
          <cell r="D7548">
            <v>39.25</v>
          </cell>
        </row>
        <row r="7549">
          <cell r="A7549">
            <v>1653</v>
          </cell>
          <cell r="B7549" t="str">
            <v>CRUZETA DE FERRO GALVANIZADO, COM ROSCA BSP, DE 1 1/4"</v>
          </cell>
          <cell r="C7549" t="str">
            <v>UN</v>
          </cell>
          <cell r="D7549">
            <v>32.58</v>
          </cell>
        </row>
        <row r="7550">
          <cell r="A7550">
            <v>1647</v>
          </cell>
          <cell r="B7550" t="str">
            <v>CRUZETA DE FERRO GALVANIZADO, COM ROSCA BSP, DE 1/2"</v>
          </cell>
          <cell r="C7550" t="str">
            <v>UN</v>
          </cell>
          <cell r="D7550">
            <v>12.06</v>
          </cell>
        </row>
        <row r="7551">
          <cell r="A7551">
            <v>1648</v>
          </cell>
          <cell r="B7551" t="str">
            <v>CRUZETA DE FERRO GALVANIZADO, COM ROSCA BSP, DE 1"</v>
          </cell>
          <cell r="C7551" t="str">
            <v>UN</v>
          </cell>
          <cell r="D7551">
            <v>23.19</v>
          </cell>
        </row>
        <row r="7552">
          <cell r="A7552">
            <v>1651</v>
          </cell>
          <cell r="B7552" t="str">
            <v>CRUZETA DE FERRO GALVANIZADO, COM ROSCA BSP, DE 2 1/2"</v>
          </cell>
          <cell r="C7552" t="str">
            <v>UN</v>
          </cell>
          <cell r="D7552">
            <v>85.5</v>
          </cell>
        </row>
        <row r="7553">
          <cell r="A7553">
            <v>1650</v>
          </cell>
          <cell r="B7553" t="str">
            <v>CRUZETA DE FERRO GALVANIZADO, COM ROSCA BSP, DE 2"</v>
          </cell>
          <cell r="C7553" t="str">
            <v>UN</v>
          </cell>
          <cell r="D7553">
            <v>54.23</v>
          </cell>
        </row>
        <row r="7554">
          <cell r="A7554">
            <v>1654</v>
          </cell>
          <cell r="B7554" t="str">
            <v>CRUZETA DE FERRO GALVANIZADO, COM ROSCA BSP, DE 3/4"</v>
          </cell>
          <cell r="C7554" t="str">
            <v>UN</v>
          </cell>
          <cell r="D7554">
            <v>15.4</v>
          </cell>
        </row>
        <row r="7555">
          <cell r="A7555">
            <v>1652</v>
          </cell>
          <cell r="B7555" t="str">
            <v>CRUZETA DE FERRO GALVANIZADO, COM ROSCA BSP, DE 3"</v>
          </cell>
          <cell r="C7555" t="str">
            <v>UN</v>
          </cell>
          <cell r="D7555">
            <v>119.97</v>
          </cell>
        </row>
        <row r="7556">
          <cell r="A7556">
            <v>1727</v>
          </cell>
          <cell r="B7556" t="str">
            <v>CRUZETA DE REDUCAO PVC PBA, JE, BBBB, DN 75 X 50 / DE 85 X 60 MM (NBR 5647)</v>
          </cell>
          <cell r="C7556" t="str">
            <v>UN</v>
          </cell>
          <cell r="D7556">
            <v>57.48</v>
          </cell>
        </row>
        <row r="7557">
          <cell r="A7557">
            <v>40339</v>
          </cell>
          <cell r="B7557" t="str">
            <v>CRUZETA PARA ESCORA METALICA (LOCACAO)</v>
          </cell>
          <cell r="C7557" t="str">
            <v>MES</v>
          </cell>
          <cell r="D7557">
            <v>3.75</v>
          </cell>
        </row>
        <row r="7558">
          <cell r="A7558">
            <v>12920</v>
          </cell>
          <cell r="B7558" t="str">
            <v>CRUZETA PVC PBA, JE, BBBB, DN 100 / DE 110 MM (NBR 5647)</v>
          </cell>
          <cell r="C7558" t="str">
            <v>UN</v>
          </cell>
          <cell r="D7558">
            <v>75.959999999999994</v>
          </cell>
        </row>
        <row r="7559">
          <cell r="A7559">
            <v>1725</v>
          </cell>
          <cell r="B7559" t="str">
            <v>CRUZETA PVC PBA, JE, BBBB, DN 50 / DE 60 MM (NBR 5647)</v>
          </cell>
          <cell r="C7559" t="str">
            <v>UN</v>
          </cell>
          <cell r="D7559">
            <v>16.579999999999998</v>
          </cell>
        </row>
        <row r="7560">
          <cell r="A7560">
            <v>12943</v>
          </cell>
          <cell r="B7560" t="str">
            <v>CRUZETA PVC PBA, JE, BBBB, DN 75 / DE 85 MM (NBR 5647)</v>
          </cell>
          <cell r="C7560" t="str">
            <v>UN</v>
          </cell>
          <cell r="D7560">
            <v>40.92</v>
          </cell>
        </row>
        <row r="7561">
          <cell r="A7561">
            <v>1747</v>
          </cell>
          <cell r="B7561" t="str">
            <v>CUBA ACO INOX (AISI 304) DE EMBUTIR COM VALVULA DE 3 1/2 ", DE *56 X 33 X 12* CM</v>
          </cell>
          <cell r="C7561" t="str">
            <v>UN</v>
          </cell>
          <cell r="D7561">
            <v>130.01</v>
          </cell>
        </row>
        <row r="7562">
          <cell r="A7562">
            <v>1744</v>
          </cell>
          <cell r="B7562" t="str">
            <v>CUBA ACO INOX (AISI 304) DE EMBUTIR COM VALVULA 3 1/2 ", DE *40 X 34 X 12* CM</v>
          </cell>
          <cell r="C7562" t="str">
            <v>UN</v>
          </cell>
          <cell r="D7562">
            <v>90.05</v>
          </cell>
        </row>
        <row r="7563">
          <cell r="A7563">
            <v>1743</v>
          </cell>
          <cell r="B7563" t="str">
            <v>CUBA ACO INOX (AISI 304) DE EMBUTIR COM VALVULA 3 1/2 ", DE *46 X 30 X 12* CM</v>
          </cell>
          <cell r="C7563" t="str">
            <v>UN</v>
          </cell>
          <cell r="D7563">
            <v>118.25</v>
          </cell>
        </row>
        <row r="7564">
          <cell r="A7564">
            <v>7241</v>
          </cell>
          <cell r="B7564" t="str">
            <v>CUMEEIRA ALUMINIO ONDULADA, COMPRIMENTO = *1,12* M, E = 0,8 MM</v>
          </cell>
          <cell r="C7564" t="str">
            <v>M2</v>
          </cell>
          <cell r="D7564">
            <v>26.25</v>
          </cell>
        </row>
        <row r="7565">
          <cell r="A7565">
            <v>39640</v>
          </cell>
          <cell r="B7565" t="str">
            <v>CUMEEIRA ARTICULADA (ABA INFERIOR) PARA TELHA ONDULADA DE FIBROCIMENTO E = 4 MM, ABA *330* MM, COMPRIMENTO 500 MM (SEM AMIANTO)</v>
          </cell>
          <cell r="C7565" t="str">
            <v>UN</v>
          </cell>
          <cell r="D7565">
            <v>6.67</v>
          </cell>
        </row>
        <row r="7566">
          <cell r="A7566">
            <v>20236</v>
          </cell>
          <cell r="B7566" t="str">
            <v>CUMEEIRA ARTICULADA DE FIBROCIMENTO PARA TELHA ONDULADA E= 6 MM (SEM AMIANTO)</v>
          </cell>
          <cell r="C7566" t="str">
            <v>UN</v>
          </cell>
          <cell r="D7566">
            <v>25.81</v>
          </cell>
        </row>
        <row r="7567">
          <cell r="A7567">
            <v>11013</v>
          </cell>
          <cell r="B7567" t="str">
            <v>CUMEEIRA ARTICULADA PARA TELHA FIBROCIMENTO, CANALETE 49 OU KALHETA - ABA EXTERNA SUPERIOR (SEM AMIANTO)</v>
          </cell>
          <cell r="C7567" t="str">
            <v>UN</v>
          </cell>
          <cell r="D7567">
            <v>13.73</v>
          </cell>
        </row>
        <row r="7568">
          <cell r="A7568">
            <v>11014</v>
          </cell>
          <cell r="B7568" t="str">
            <v>CUMEEIRA ARTICULADA PARA TELHA FIBROCIMENTO, CANALETE 49 OU KALHETA - ABA INTERNA INFERIOR (SEM AMIANTO)</v>
          </cell>
          <cell r="C7568" t="str">
            <v>UN</v>
          </cell>
          <cell r="D7568">
            <v>13.73</v>
          </cell>
        </row>
        <row r="7569">
          <cell r="A7569">
            <v>11017</v>
          </cell>
          <cell r="B7569" t="str">
            <v>CUMEEIRA ARTICULADA SUPERIOR PARA TELHA DE FIBROCIMENTO, E = 4 MM (SEM AMIANTO)</v>
          </cell>
          <cell r="C7569" t="str">
            <v>UN</v>
          </cell>
          <cell r="D7569">
            <v>5.86</v>
          </cell>
        </row>
        <row r="7570">
          <cell r="A7570">
            <v>7216</v>
          </cell>
          <cell r="B7570" t="str">
            <v>CUMEEIRA NORMAL PARA TELHA DE FIBROCIMENTO CANALETE 90 OU KALHETAO (SEM AMIANTO)</v>
          </cell>
          <cell r="C7570" t="str">
            <v>UN</v>
          </cell>
          <cell r="D7570">
            <v>92.35</v>
          </cell>
        </row>
        <row r="7571">
          <cell r="A7571">
            <v>7215</v>
          </cell>
          <cell r="B7571" t="str">
            <v>CUMEEIRA NORMAL PARA TELHA DE FIBROCIMENTO, CANALETE 49 OU KALHETA (SEM AMIANTO)</v>
          </cell>
          <cell r="C7571" t="str">
            <v>UN</v>
          </cell>
          <cell r="D7571">
            <v>22.09</v>
          </cell>
        </row>
        <row r="7572">
          <cell r="A7572">
            <v>20235</v>
          </cell>
          <cell r="B7572" t="str">
            <v>CUMEEIRA NORMAL PARA TELHA ONDULADA DE FIBROCIMENTO, E = 6 MM, ABA 300 MM, COMPRIMENTO 1100 MM (SEM AMIANTO)</v>
          </cell>
          <cell r="C7572" t="str">
            <v>UN</v>
          </cell>
          <cell r="D7572">
            <v>46.69</v>
          </cell>
        </row>
        <row r="7573">
          <cell r="A7573">
            <v>7181</v>
          </cell>
          <cell r="B7573" t="str">
            <v>CUMEEIRA PARA TELHA CERAMICA, COMPRIMENTO DE *41* CM, RENDIMENTO DE *3* TELHAS/M</v>
          </cell>
          <cell r="C7573" t="str">
            <v>UN</v>
          </cell>
          <cell r="D7573">
            <v>4.79</v>
          </cell>
        </row>
        <row r="7574">
          <cell r="A7574">
            <v>7214</v>
          </cell>
          <cell r="B7574" t="str">
            <v>CUMEEIRA SHED PARA TELHA ONDULADA DE FIBROCIMENTO, E = 6 MM, ABA 280 MM, COMPRIMENTO 1100 MM (SEM AMIANTO)</v>
          </cell>
          <cell r="C7574" t="str">
            <v>UN</v>
          </cell>
          <cell r="D7574">
            <v>31.64</v>
          </cell>
        </row>
        <row r="7575">
          <cell r="A7575">
            <v>7219</v>
          </cell>
          <cell r="B7575" t="str">
            <v>CUMEEIRA UNIVERSAL PARA TELHA DE FIBROCIMENTO ONDULADA, E = 6MM, DE 1,10 X 0,21 M (SEM AMIANTO)</v>
          </cell>
          <cell r="C7575" t="str">
            <v>UN</v>
          </cell>
          <cell r="D7575">
            <v>32.75</v>
          </cell>
        </row>
        <row r="7576">
          <cell r="A7576">
            <v>37972</v>
          </cell>
          <cell r="B7576" t="str">
            <v>CURVA CPVC, 90 GRAUS, SOLDAVEL, 22 MM, PARA AGUA QUENTE</v>
          </cell>
          <cell r="C7576" t="str">
            <v>UN</v>
          </cell>
          <cell r="D7576">
            <v>5.57</v>
          </cell>
        </row>
        <row r="7577">
          <cell r="A7577">
            <v>37973</v>
          </cell>
          <cell r="B7577" t="str">
            <v>CURVA CPVC, 90 GRAUS, SOLDAVEL, 28 MM, PARA AGUA QUENTE</v>
          </cell>
          <cell r="C7577" t="str">
            <v>UN</v>
          </cell>
          <cell r="D7577">
            <v>8.92</v>
          </cell>
        </row>
        <row r="7578">
          <cell r="A7578">
            <v>37971</v>
          </cell>
          <cell r="B7578" t="str">
            <v>CURVA CPVC, 90 GRAUS, SOLDAVEL,15 MM, PARA AGUA QUENTE</v>
          </cell>
          <cell r="C7578" t="str">
            <v>UN</v>
          </cell>
          <cell r="D7578">
            <v>3.35</v>
          </cell>
        </row>
        <row r="7579">
          <cell r="A7579">
            <v>20094</v>
          </cell>
          <cell r="B7579" t="str">
            <v>CURVA CURTA PVC, PB, JE, 45 GRAUS, DN 100 MM, PARA REDE COLETORA ESGOTO (NBR 10569)</v>
          </cell>
          <cell r="C7579" t="str">
            <v>UN</v>
          </cell>
          <cell r="D7579">
            <v>9.1199999999999992</v>
          </cell>
        </row>
        <row r="7580">
          <cell r="A7580">
            <v>20095</v>
          </cell>
          <cell r="B7580" t="str">
            <v>CURVA CURTA PVC, PB, JE, 90 GRAUS, DN 100 MM, PARA REDE COLETORA ESGOTO (NBR 10569)</v>
          </cell>
          <cell r="C7580" t="str">
            <v>UN</v>
          </cell>
          <cell r="D7580">
            <v>15.46</v>
          </cell>
        </row>
        <row r="7581">
          <cell r="A7581">
            <v>1954</v>
          </cell>
          <cell r="B7581" t="str">
            <v>CURVA DE PVC 45 GRAUS, SOLDAVEL, 110 MM, PARA AGUA FRIA PREDIAL (NBR 5648)</v>
          </cell>
          <cell r="C7581" t="str">
            <v>UN</v>
          </cell>
          <cell r="D7581">
            <v>101.62</v>
          </cell>
        </row>
        <row r="7582">
          <cell r="A7582">
            <v>1926</v>
          </cell>
          <cell r="B7582" t="str">
            <v>CURVA DE PVC 45 GRAUS, SOLDAVEL, 20 MM, PARA AGUA FRIA PREDIAL (NBR 5648)</v>
          </cell>
          <cell r="C7582" t="str">
            <v>UN</v>
          </cell>
          <cell r="D7582">
            <v>1.79</v>
          </cell>
        </row>
        <row r="7583">
          <cell r="A7583">
            <v>1927</v>
          </cell>
          <cell r="B7583" t="str">
            <v>CURVA DE PVC 45 GRAUS, SOLDAVEL, 25 MM, PARA AGUA FRIA PREDIAL (NBR 5648)</v>
          </cell>
          <cell r="C7583" t="str">
            <v>UN</v>
          </cell>
          <cell r="D7583">
            <v>2.17</v>
          </cell>
        </row>
        <row r="7584">
          <cell r="A7584">
            <v>1923</v>
          </cell>
          <cell r="B7584" t="str">
            <v>CURVA DE PVC 45 GRAUS, SOLDAVEL, 32 MM, PARA AGUA FRIA PREDIAL (NBR 5648)</v>
          </cell>
          <cell r="C7584" t="str">
            <v>UN</v>
          </cell>
          <cell r="D7584">
            <v>3.53</v>
          </cell>
        </row>
        <row r="7585">
          <cell r="A7585">
            <v>1929</v>
          </cell>
          <cell r="B7585" t="str">
            <v>CURVA DE PVC 45 GRAUS, SOLDAVEL, 40 MM, PARA AGUA FRIA PREDIAL (NBR 5648)</v>
          </cell>
          <cell r="C7585" t="str">
            <v>UN</v>
          </cell>
          <cell r="D7585">
            <v>4.47</v>
          </cell>
        </row>
        <row r="7586">
          <cell r="A7586">
            <v>1930</v>
          </cell>
          <cell r="B7586" t="str">
            <v>CURVA DE PVC 45 GRAUS, SOLDAVEL, 50 MM, PARA AGUA FRIA PREDIAL (NBR 5648)</v>
          </cell>
          <cell r="C7586" t="str">
            <v>UN</v>
          </cell>
          <cell r="D7586">
            <v>9.27</v>
          </cell>
        </row>
        <row r="7587">
          <cell r="A7587">
            <v>1924</v>
          </cell>
          <cell r="B7587" t="str">
            <v>CURVA DE PVC 45 GRAUS, SOLDAVEL, 60 MM, PARA AGUA FRIA PREDIAL (NBR 5648)</v>
          </cell>
          <cell r="C7587" t="str">
            <v>UN</v>
          </cell>
          <cell r="D7587">
            <v>15.72</v>
          </cell>
        </row>
        <row r="7588">
          <cell r="A7588">
            <v>1922</v>
          </cell>
          <cell r="B7588" t="str">
            <v>CURVA DE PVC 45 GRAUS, SOLDAVEL, 75 MM, PARA AGUA FRIA PREDIAL (NBR 5648)</v>
          </cell>
          <cell r="C7588" t="str">
            <v>UN</v>
          </cell>
          <cell r="D7588">
            <v>31.89</v>
          </cell>
        </row>
        <row r="7589">
          <cell r="A7589">
            <v>1953</v>
          </cell>
          <cell r="B7589" t="str">
            <v>CURVA DE PVC 45 GRAUS, SOLDAVEL, 85 MM, PARA AGUA FRIA PREDIAL (NBR 5648)</v>
          </cell>
          <cell r="C7589" t="str">
            <v>UN</v>
          </cell>
          <cell r="D7589">
            <v>38.090000000000003</v>
          </cell>
        </row>
        <row r="7590">
          <cell r="A7590">
            <v>1962</v>
          </cell>
          <cell r="B7590" t="str">
            <v>CURVA DE PVC 90 GRAUS, SOLDAVEL, 110 MM, PARA AGUA FRIA PREDIAL (NBR 5648)</v>
          </cell>
          <cell r="C7590" t="str">
            <v>UN</v>
          </cell>
          <cell r="D7590">
            <v>110.92</v>
          </cell>
        </row>
        <row r="7591">
          <cell r="A7591">
            <v>1955</v>
          </cell>
          <cell r="B7591" t="str">
            <v>CURVA DE PVC 90 GRAUS, SOLDAVEL, 20 MM, PARA AGUA FRIA PREDIAL (NBR 5648)</v>
          </cell>
          <cell r="C7591" t="str">
            <v>UN</v>
          </cell>
          <cell r="D7591">
            <v>1.88</v>
          </cell>
        </row>
        <row r="7592">
          <cell r="A7592">
            <v>1956</v>
          </cell>
          <cell r="B7592" t="str">
            <v>CURVA DE PVC 90 GRAUS, SOLDAVEL, 25 MM, PARA AGUA FRIA PREDIAL (NBR 5648)</v>
          </cell>
          <cell r="C7592" t="str">
            <v>UN</v>
          </cell>
          <cell r="D7592">
            <v>2.71</v>
          </cell>
        </row>
        <row r="7593">
          <cell r="A7593">
            <v>1957</v>
          </cell>
          <cell r="B7593" t="str">
            <v>CURVA DE PVC 90 GRAUS, SOLDAVEL, 32 MM, PARA AGUA FRIA PREDIAL (NBR 5648)</v>
          </cell>
          <cell r="C7593" t="str">
            <v>UN</v>
          </cell>
          <cell r="D7593">
            <v>5.49</v>
          </cell>
        </row>
        <row r="7594">
          <cell r="A7594">
            <v>1958</v>
          </cell>
          <cell r="B7594" t="str">
            <v>CURVA DE PVC 90 GRAUS, SOLDAVEL, 40 MM, PARA AGUA FRIA PREDIAL (NBR 5648)</v>
          </cell>
          <cell r="C7594" t="str">
            <v>UN</v>
          </cell>
          <cell r="D7594">
            <v>9.9600000000000009</v>
          </cell>
        </row>
        <row r="7595">
          <cell r="A7595">
            <v>1959</v>
          </cell>
          <cell r="B7595" t="str">
            <v>CURVA DE PVC 90 GRAUS, SOLDAVEL, 50 MM, PARA AGUA FRIA PREDIAL (NBR 5648)</v>
          </cell>
          <cell r="C7595" t="str">
            <v>UN</v>
          </cell>
          <cell r="D7595">
            <v>10.99</v>
          </cell>
        </row>
        <row r="7596">
          <cell r="A7596">
            <v>1925</v>
          </cell>
          <cell r="B7596" t="str">
            <v>CURVA DE PVC 90 GRAUS, SOLDAVEL, 60 MM, PARA AGUA FRIA PREDIAL (NBR 5648)</v>
          </cell>
          <cell r="C7596" t="str">
            <v>UN</v>
          </cell>
          <cell r="D7596">
            <v>25.38</v>
          </cell>
        </row>
        <row r="7597">
          <cell r="A7597">
            <v>1960</v>
          </cell>
          <cell r="B7597" t="str">
            <v>CURVA DE PVC 90 GRAUS, SOLDAVEL, 75 MM, PARA AGUA FRIA PREDIAL (NBR 5648)</v>
          </cell>
          <cell r="C7597" t="str">
            <v>UN</v>
          </cell>
          <cell r="D7597">
            <v>43.83</v>
          </cell>
        </row>
        <row r="7598">
          <cell r="A7598">
            <v>1961</v>
          </cell>
          <cell r="B7598" t="str">
            <v>CURVA DE PVC 90 GRAUS, SOLDAVEL, 85 MM, PARA AGUA FRIA PREDIAL (NBR 5648)</v>
          </cell>
          <cell r="C7598" t="str">
            <v>UN</v>
          </cell>
          <cell r="D7598">
            <v>52.61</v>
          </cell>
        </row>
        <row r="7599">
          <cell r="A7599">
            <v>38426</v>
          </cell>
          <cell r="B7599" t="str">
            <v>CURVA DE PVC, 45 GRAUS, SERIE R, DN 100 MM, PARA ESGOTO PREDIAL</v>
          </cell>
          <cell r="C7599" t="str">
            <v>UN</v>
          </cell>
          <cell r="D7599">
            <v>20.97</v>
          </cell>
        </row>
        <row r="7600">
          <cell r="A7600">
            <v>38427</v>
          </cell>
          <cell r="B7600" t="str">
            <v>CURVA DE PVC, 45 GRAUS, SERIE R, DN 150 MM, PARA ESGOTO PREDIAL</v>
          </cell>
          <cell r="C7600" t="str">
            <v>UN</v>
          </cell>
          <cell r="D7600">
            <v>43.04</v>
          </cell>
        </row>
        <row r="7601">
          <cell r="A7601">
            <v>38425</v>
          </cell>
          <cell r="B7601" t="str">
            <v>CURVA DE PVC, 45 GRAUS, SERIE R, DN 75 MM, PARA ESGOTO PREDIAL</v>
          </cell>
          <cell r="C7601" t="str">
            <v>UN</v>
          </cell>
          <cell r="D7601">
            <v>10.92</v>
          </cell>
        </row>
        <row r="7602">
          <cell r="A7602">
            <v>38423</v>
          </cell>
          <cell r="B7602" t="str">
            <v>CURVA DE PVC, 90 GRAUS, SERIE R, DN 100 MM, PARA ESGOTO PREDIAL</v>
          </cell>
          <cell r="C7602" t="str">
            <v>UN</v>
          </cell>
          <cell r="D7602">
            <v>35.909999999999997</v>
          </cell>
        </row>
        <row r="7603">
          <cell r="A7603">
            <v>38424</v>
          </cell>
          <cell r="B7603" t="str">
            <v>CURVA DE PVC, 90 GRAUS, SERIE R, DN 150 MM, PARA ESGOTO PREDIAL</v>
          </cell>
          <cell r="C7603" t="str">
            <v>UN</v>
          </cell>
          <cell r="D7603">
            <v>53.8</v>
          </cell>
        </row>
        <row r="7604">
          <cell r="A7604">
            <v>38421</v>
          </cell>
          <cell r="B7604" t="str">
            <v>CURVA DE PVC, 90 GRAUS, SERIE R, DN 50 MM, PARA ESGOTO PREDIAL</v>
          </cell>
          <cell r="C7604" t="str">
            <v>UN</v>
          </cell>
          <cell r="D7604">
            <v>20.39</v>
          </cell>
        </row>
        <row r="7605">
          <cell r="A7605">
            <v>38422</v>
          </cell>
          <cell r="B7605" t="str">
            <v>CURVA DE PVC, 90 GRAUS, SERIE R, DN 75 MM, PARA ESGOTO PREDIAL</v>
          </cell>
          <cell r="C7605" t="str">
            <v>UN</v>
          </cell>
          <cell r="D7605">
            <v>22.96</v>
          </cell>
        </row>
        <row r="7606">
          <cell r="A7606">
            <v>39866</v>
          </cell>
          <cell r="B7606" t="str">
            <v>CURVA DE TRANSPOSICAO BRONZE/LATAO (REF 736) SEM ANEL DE SOLDA, BOLSA X BOLSA, 15 MM</v>
          </cell>
          <cell r="C7606" t="str">
            <v>UN</v>
          </cell>
          <cell r="D7606">
            <v>8.07</v>
          </cell>
        </row>
        <row r="7607">
          <cell r="A7607">
            <v>39867</v>
          </cell>
          <cell r="B7607" t="str">
            <v>CURVA DE TRANSPOSICAO BRONZE/LATAO (REF 736) SEM ANEL DE SOLDA, BOLSA X BOLSA, 22 MM</v>
          </cell>
          <cell r="C7607" t="str">
            <v>UN</v>
          </cell>
          <cell r="D7607">
            <v>17.95</v>
          </cell>
        </row>
        <row r="7608">
          <cell r="A7608">
            <v>39868</v>
          </cell>
          <cell r="B7608" t="str">
            <v>CURVA DE TRANSPOSICAO BRONZE/LATAO (REF 736) SEM ANEL DE SOLDA, BOLSA X BOLSA, 28 MM</v>
          </cell>
          <cell r="C7608" t="str">
            <v>UN</v>
          </cell>
          <cell r="D7608">
            <v>32.35</v>
          </cell>
        </row>
        <row r="7609">
          <cell r="A7609">
            <v>37999</v>
          </cell>
          <cell r="B7609" t="str">
            <v>CURVA DE TRANSPOSICAO, CPVC, SOLDAVEL, 15 MM</v>
          </cell>
          <cell r="C7609" t="str">
            <v>UN</v>
          </cell>
          <cell r="D7609">
            <v>5.34</v>
          </cell>
        </row>
        <row r="7610">
          <cell r="A7610">
            <v>38000</v>
          </cell>
          <cell r="B7610" t="str">
            <v>CURVA DE TRANSPOSICAO, CPVC, SOLDAVEL, 22 MM</v>
          </cell>
          <cell r="C7610" t="str">
            <v>UN</v>
          </cell>
          <cell r="D7610">
            <v>7.07</v>
          </cell>
        </row>
        <row r="7611">
          <cell r="A7611">
            <v>38129</v>
          </cell>
          <cell r="B7611" t="str">
            <v>CURVA DE TRANSPOSICAO, PVC SOLDAVEL, 20 MM, PARA AGUA FRIA PREDIAL</v>
          </cell>
          <cell r="C7611" t="str">
            <v>UN</v>
          </cell>
          <cell r="D7611">
            <v>3.17</v>
          </cell>
        </row>
        <row r="7612">
          <cell r="A7612">
            <v>38025</v>
          </cell>
          <cell r="B7612" t="str">
            <v>CURVA DE TRANSPOSICAO, PVC, SOLDAVEL, 25 MM, PARA AGUA FRIA PREDIAL</v>
          </cell>
          <cell r="C7612" t="str">
            <v>UN</v>
          </cell>
          <cell r="D7612">
            <v>5.18</v>
          </cell>
        </row>
        <row r="7613">
          <cell r="A7613">
            <v>38026</v>
          </cell>
          <cell r="B7613" t="str">
            <v>CURVA DE TRANSPOSICAO, PVC, SOLDAVEL, 32 MM, PARA AGUA FRIA PREDIAL</v>
          </cell>
          <cell r="C7613" t="str">
            <v>UN</v>
          </cell>
          <cell r="D7613">
            <v>13.39</v>
          </cell>
        </row>
        <row r="7614">
          <cell r="A7614">
            <v>1789</v>
          </cell>
          <cell r="B7614" t="str">
            <v>CURVA FERRO GALVANIZADO 90G ROSCA FEMEA REF. 1 1/2"</v>
          </cell>
          <cell r="C7614" t="str">
            <v>UN</v>
          </cell>
          <cell r="D7614">
            <v>50.14</v>
          </cell>
        </row>
        <row r="7615">
          <cell r="A7615">
            <v>1932</v>
          </cell>
          <cell r="B7615" t="str">
            <v>CURVA PVC CURTA 90 G, DN 50 MM, PARA ESGOTO PREDIAL</v>
          </cell>
          <cell r="C7615" t="str">
            <v>UN</v>
          </cell>
          <cell r="D7615">
            <v>8.67</v>
          </cell>
        </row>
        <row r="7616">
          <cell r="A7616">
            <v>1933</v>
          </cell>
          <cell r="B7616" t="str">
            <v>CURVA PVC CURTA 90 GRAUS, DN 40 MM, PARA ESGOTO PREDIAL</v>
          </cell>
          <cell r="C7616" t="str">
            <v>UN</v>
          </cell>
          <cell r="D7616">
            <v>3.82</v>
          </cell>
        </row>
        <row r="7617">
          <cell r="A7617">
            <v>1951</v>
          </cell>
          <cell r="B7617" t="str">
            <v>CURVA PVC CURTA 90 GRAUS, DN 75 MM, PARA ESGOTO PREDIAL</v>
          </cell>
          <cell r="C7617" t="str">
            <v>UN</v>
          </cell>
          <cell r="D7617">
            <v>17.510000000000002</v>
          </cell>
        </row>
        <row r="7618">
          <cell r="A7618">
            <v>1966</v>
          </cell>
          <cell r="B7618" t="str">
            <v>CURVA PVC CURTA 90 GRAUS, 100 MM, PARA ESGOTO PREDIAL</v>
          </cell>
          <cell r="C7618" t="str">
            <v>UN</v>
          </cell>
          <cell r="D7618">
            <v>18.57</v>
          </cell>
        </row>
        <row r="7619">
          <cell r="A7619">
            <v>1952</v>
          </cell>
          <cell r="B7619" t="str">
            <v>CURVA PVC LEVE, 90 GRAUS, COM PONTA E BOLSA LISA, DN 150 MM</v>
          </cell>
          <cell r="C7619" t="str">
            <v>UN</v>
          </cell>
          <cell r="D7619">
            <v>114.19</v>
          </cell>
        </row>
        <row r="7620">
          <cell r="A7620">
            <v>20103</v>
          </cell>
          <cell r="B7620" t="str">
            <v>CURVA PVC LEVE, 90 GRAUS, COM PONTA E BOLSA LISA, DN 200 MM</v>
          </cell>
          <cell r="C7620" t="str">
            <v>UN</v>
          </cell>
          <cell r="D7620">
            <v>171.08</v>
          </cell>
        </row>
        <row r="7621">
          <cell r="A7621">
            <v>20104</v>
          </cell>
          <cell r="B7621" t="str">
            <v>CURVA PVC LEVE, 90 GRAUS, COM PONTA E BOLSA LISA, DN 250 MM</v>
          </cell>
          <cell r="C7621" t="str">
            <v>UN</v>
          </cell>
          <cell r="D7621">
            <v>433.99</v>
          </cell>
        </row>
        <row r="7622">
          <cell r="A7622">
            <v>20105</v>
          </cell>
          <cell r="B7622" t="str">
            <v>CURVA PVC LEVE, 90 GRAUS, COM PONTA E BOLSA LISA, DN 300 MM</v>
          </cell>
          <cell r="C7622" t="str">
            <v>UN</v>
          </cell>
          <cell r="D7622">
            <v>676</v>
          </cell>
        </row>
        <row r="7623">
          <cell r="A7623">
            <v>1965</v>
          </cell>
          <cell r="B7623" t="str">
            <v>CURVA PVC LONGA 45 GRAUS, 100 MM, PARA ESGOTO PREDIAL</v>
          </cell>
          <cell r="C7623" t="str">
            <v>UN</v>
          </cell>
          <cell r="D7623">
            <v>34.08</v>
          </cell>
        </row>
        <row r="7624">
          <cell r="A7624">
            <v>10765</v>
          </cell>
          <cell r="B7624" t="str">
            <v>CURVA PVC LONGA 45G, DN 50 MM, PARA ESGOTO PREDIAL</v>
          </cell>
          <cell r="C7624" t="str">
            <v>UN</v>
          </cell>
          <cell r="D7624">
            <v>8.6300000000000008</v>
          </cell>
        </row>
        <row r="7625">
          <cell r="A7625">
            <v>10767</v>
          </cell>
          <cell r="B7625" t="str">
            <v>CURVA PVC LONGA 45G, DN 75 MM, PARA ESGOTO PREDIAL</v>
          </cell>
          <cell r="C7625" t="str">
            <v>UN</v>
          </cell>
          <cell r="D7625">
            <v>23.73</v>
          </cell>
        </row>
        <row r="7626">
          <cell r="A7626">
            <v>1970</v>
          </cell>
          <cell r="B7626" t="str">
            <v>CURVA PVC LONGA 90 GRAUS, 100 MM, PARA ESGOTO PREDIAL</v>
          </cell>
          <cell r="C7626" t="str">
            <v>UN</v>
          </cell>
          <cell r="D7626">
            <v>42.68</v>
          </cell>
        </row>
        <row r="7627">
          <cell r="A7627">
            <v>1967</v>
          </cell>
          <cell r="B7627" t="str">
            <v>CURVA PVC LONGA 90 GRAUS, 40 MM, PARA ESGOTO PREDIAL</v>
          </cell>
          <cell r="C7627" t="str">
            <v>UN</v>
          </cell>
          <cell r="D7627">
            <v>3.94</v>
          </cell>
        </row>
        <row r="7628">
          <cell r="A7628">
            <v>1968</v>
          </cell>
          <cell r="B7628" t="str">
            <v>CURVA PVC LONGA 90 GRAUS, 50 MM, PARA ESGOTO PREDIAL</v>
          </cell>
          <cell r="C7628" t="str">
            <v>UN</v>
          </cell>
          <cell r="D7628">
            <v>8.5500000000000007</v>
          </cell>
        </row>
        <row r="7629">
          <cell r="A7629">
            <v>1969</v>
          </cell>
          <cell r="B7629" t="str">
            <v>CURVA PVC LONGA 90 GRAUS, 75 MM, PARA ESGOTO PREDIAL</v>
          </cell>
          <cell r="C7629" t="str">
            <v>UN</v>
          </cell>
          <cell r="D7629">
            <v>26.7</v>
          </cell>
        </row>
        <row r="7630">
          <cell r="A7630">
            <v>1839</v>
          </cell>
          <cell r="B7630" t="str">
            <v>CURVA PVC PBA, JE, PB, 22 GRAUS, DN 100 / DE 110 MM, PARA REDE AGUA (NBR 10351)</v>
          </cell>
          <cell r="C7630" t="str">
            <v>UN</v>
          </cell>
          <cell r="D7630">
            <v>42.89</v>
          </cell>
        </row>
        <row r="7631">
          <cell r="A7631">
            <v>1835</v>
          </cell>
          <cell r="B7631" t="str">
            <v>CURVA PVC PBA, JE, PB, 22 GRAUS, DN 50 / DE 60 MM, PARA REDE AGUA (NBR 10351)</v>
          </cell>
          <cell r="C7631" t="str">
            <v>UN</v>
          </cell>
          <cell r="D7631">
            <v>10.51</v>
          </cell>
        </row>
        <row r="7632">
          <cell r="A7632">
            <v>1823</v>
          </cell>
          <cell r="B7632" t="str">
            <v>CURVA PVC PBA, JE, PB, 22 GRAUS, DN 75 / DE 85 MM, PARA REDE AGUA (NBR 10351)</v>
          </cell>
          <cell r="C7632" t="str">
            <v>UN</v>
          </cell>
          <cell r="D7632">
            <v>24.53</v>
          </cell>
        </row>
        <row r="7633">
          <cell r="A7633">
            <v>1827</v>
          </cell>
          <cell r="B7633" t="str">
            <v>CURVA PVC PBA, JE, PB, 45 GRAUS, DN 100 / DE 110 MM, PARA REDE AGUA (NBR 10351)</v>
          </cell>
          <cell r="C7633" t="str">
            <v>UN</v>
          </cell>
          <cell r="D7633">
            <v>44.13</v>
          </cell>
        </row>
        <row r="7634">
          <cell r="A7634">
            <v>1831</v>
          </cell>
          <cell r="B7634" t="str">
            <v>CURVA PVC PBA, JE, PB, 45 GRAUS, DN 50 / DE 60 MM, PARA REDE AGUA (NBR 10351)</v>
          </cell>
          <cell r="C7634" t="str">
            <v>UN</v>
          </cell>
          <cell r="D7634">
            <v>10.92</v>
          </cell>
        </row>
        <row r="7635">
          <cell r="A7635">
            <v>1825</v>
          </cell>
          <cell r="B7635" t="str">
            <v>CURVA PVC PBA, JE, PB, 45 GRAUS, DN 75 / DE 85 MM, PARA REDE AGUA (NBR 10351)</v>
          </cell>
          <cell r="C7635" t="str">
            <v>UN</v>
          </cell>
          <cell r="D7635">
            <v>24.49</v>
          </cell>
        </row>
        <row r="7636">
          <cell r="A7636">
            <v>1828</v>
          </cell>
          <cell r="B7636" t="str">
            <v>CURVA PVC PBA, JE, PB, 90 GRAUS, DN 100 / DE 110 MM, PARA REDE AGUA (NBR 10351)</v>
          </cell>
          <cell r="C7636" t="str">
            <v>UN</v>
          </cell>
          <cell r="D7636">
            <v>50</v>
          </cell>
        </row>
        <row r="7637">
          <cell r="A7637">
            <v>1845</v>
          </cell>
          <cell r="B7637" t="str">
            <v>CURVA PVC PBA, JE, PB, 90 GRAUS, DN 50 / DE 60 MM, PARA REDE AGUA (NBR 10351)</v>
          </cell>
          <cell r="C7637" t="str">
            <v>UN</v>
          </cell>
          <cell r="D7637">
            <v>11.95</v>
          </cell>
        </row>
        <row r="7638">
          <cell r="A7638">
            <v>1824</v>
          </cell>
          <cell r="B7638" t="str">
            <v>CURVA PVC PBA, JE, PB, 90 GRAUS, DN 75 / DE 85 MM, PARA REDE AGUA (NBR 10351)</v>
          </cell>
          <cell r="C7638" t="str">
            <v>UN</v>
          </cell>
          <cell r="D7638">
            <v>27.9</v>
          </cell>
        </row>
        <row r="7639">
          <cell r="A7639">
            <v>1880</v>
          </cell>
          <cell r="B7639" t="str">
            <v>CURVA PVC 135G 1" P/ ELETRODUTO ROSCAVEL</v>
          </cell>
          <cell r="C7639" t="str">
            <v>UN</v>
          </cell>
          <cell r="D7639">
            <v>5.38</v>
          </cell>
        </row>
        <row r="7640">
          <cell r="A7640">
            <v>1941</v>
          </cell>
          <cell r="B7640" t="str">
            <v>CURVA PVC 90 GRAUS, ROSCAVEL, 1 1/2",  AGUA FRIA PREDIAL</v>
          </cell>
          <cell r="C7640" t="str">
            <v>UN</v>
          </cell>
          <cell r="D7640">
            <v>13.76</v>
          </cell>
        </row>
        <row r="7641">
          <cell r="A7641">
            <v>1940</v>
          </cell>
          <cell r="B7641" t="str">
            <v>CURVA PVC 90 GRAUS, ROSCAVEL, 1 1/4",  AGUA FRIA PREDIAL</v>
          </cell>
          <cell r="C7641" t="str">
            <v>UN</v>
          </cell>
          <cell r="D7641">
            <v>13.72</v>
          </cell>
        </row>
        <row r="7642">
          <cell r="A7642">
            <v>1937</v>
          </cell>
          <cell r="B7642" t="str">
            <v>CURVA PVC 90 GRAUS, ROSCAVEL, 1/2",  AGUA FRIA PREDIAL</v>
          </cell>
          <cell r="C7642" t="str">
            <v>UN</v>
          </cell>
          <cell r="D7642">
            <v>2.61</v>
          </cell>
        </row>
        <row r="7643">
          <cell r="A7643">
            <v>1939</v>
          </cell>
          <cell r="B7643" t="str">
            <v>CURVA PVC 90 GRAUS, ROSCAVEL, 1",  AGUA FRIA PREDIAL</v>
          </cell>
          <cell r="C7643" t="str">
            <v>UN</v>
          </cell>
          <cell r="D7643">
            <v>5.97</v>
          </cell>
        </row>
        <row r="7644">
          <cell r="A7644">
            <v>1942</v>
          </cell>
          <cell r="B7644" t="str">
            <v>CURVA PVC 90 GRAUS, ROSCAVEL, 2",  AGUA FRIA PREDIAL</v>
          </cell>
          <cell r="C7644" t="str">
            <v>UN</v>
          </cell>
          <cell r="D7644">
            <v>26.06</v>
          </cell>
        </row>
        <row r="7645">
          <cell r="A7645">
            <v>1938</v>
          </cell>
          <cell r="B7645" t="str">
            <v>CURVA PVC 90 GRAUS, ROSCAVEL, 3/4",  AGUA FRIA PREDIAL</v>
          </cell>
          <cell r="C7645" t="str">
            <v>UN</v>
          </cell>
          <cell r="D7645">
            <v>3.28</v>
          </cell>
        </row>
        <row r="7646">
          <cell r="A7646">
            <v>1858</v>
          </cell>
          <cell r="B7646" t="str">
            <v>CURVA PVC, PB, JE, 45 GRAUS, DN 100 MM, PARA REDE COLETORA ESGOTO (NBR 10569)</v>
          </cell>
          <cell r="C7646" t="str">
            <v>UN</v>
          </cell>
          <cell r="D7646">
            <v>17.46</v>
          </cell>
        </row>
        <row r="7647">
          <cell r="A7647">
            <v>1857</v>
          </cell>
          <cell r="B7647" t="str">
            <v>CURVA PVC, PB, JE, 45 GRAUS, DN 125 MM, PARA REDE COLETORA ESGOTO (NBR 10569)</v>
          </cell>
          <cell r="C7647" t="str">
            <v>UN</v>
          </cell>
          <cell r="D7647">
            <v>42.7</v>
          </cell>
        </row>
        <row r="7648">
          <cell r="A7648">
            <v>1844</v>
          </cell>
          <cell r="B7648" t="str">
            <v>CURVA PVC, PB, JE, 45 GRAUS, DN 150 MM, PARA REDE COLETORA ESGOTO (NBR 10569)</v>
          </cell>
          <cell r="C7648" t="str">
            <v>UN</v>
          </cell>
          <cell r="D7648">
            <v>74.86</v>
          </cell>
        </row>
        <row r="7649">
          <cell r="A7649">
            <v>1836</v>
          </cell>
          <cell r="B7649" t="str">
            <v>CURVA PVC, PB, JE, 45 GRAUS, DN 200 MM, PARA REDE COLETORA ESGOTO (NBR 10569)</v>
          </cell>
          <cell r="C7649" t="str">
            <v>UN</v>
          </cell>
          <cell r="D7649">
            <v>164.91</v>
          </cell>
        </row>
        <row r="7650">
          <cell r="A7650">
            <v>1837</v>
          </cell>
          <cell r="B7650" t="str">
            <v>CURVA PVC, PB, JE, 45 GRAUS, DN 250 MM, PARA REDE COLETORA ESGOTO (NBR 10569)</v>
          </cell>
          <cell r="C7650" t="str">
            <v>UN</v>
          </cell>
          <cell r="D7650">
            <v>271.27</v>
          </cell>
        </row>
        <row r="7651">
          <cell r="A7651">
            <v>1860</v>
          </cell>
          <cell r="B7651" t="str">
            <v>CURVA PVC, PB, JE, 45 GRAUS, DN 300 MM, PARA REDE COLETORA ESGOTO (NBR 10569)</v>
          </cell>
          <cell r="C7651" t="str">
            <v>UN</v>
          </cell>
          <cell r="D7651">
            <v>534.23</v>
          </cell>
        </row>
        <row r="7652">
          <cell r="A7652">
            <v>1862</v>
          </cell>
          <cell r="B7652" t="str">
            <v>CURVA PVC, PB, JE, 45 GRAUS, DN 400 MM, PARA REDE COLETORA ESGOTO (NBR 10569)</v>
          </cell>
          <cell r="C7652" t="str">
            <v>UN</v>
          </cell>
          <cell r="D7652">
            <v>858.32</v>
          </cell>
        </row>
        <row r="7653">
          <cell r="A7653">
            <v>1863</v>
          </cell>
          <cell r="B7653" t="str">
            <v>CURVA PVC, PB, JE, 90 GRAUS, DN 100 MM, PARA REDE COLETORA ESGOTO (NBR 10569)</v>
          </cell>
          <cell r="C7653" t="str">
            <v>UN</v>
          </cell>
          <cell r="D7653">
            <v>16.78</v>
          </cell>
        </row>
        <row r="7654">
          <cell r="A7654">
            <v>1864</v>
          </cell>
          <cell r="B7654" t="str">
            <v>CURVA PVC, PB, JE, 90 GRAUS, DN 125 MM, PARA REDE COLETORA ESGOTO (NBR 10569)</v>
          </cell>
          <cell r="C7654" t="str">
            <v>UN</v>
          </cell>
          <cell r="D7654">
            <v>43.95</v>
          </cell>
        </row>
        <row r="7655">
          <cell r="A7655">
            <v>1865</v>
          </cell>
          <cell r="B7655" t="str">
            <v>CURVA PVC, PB, JE, 90 GRAUS, DN 150 MM, PARA REDE COLETORA ESGOTO (NBR 10569)</v>
          </cell>
          <cell r="C7655" t="str">
            <v>UN</v>
          </cell>
          <cell r="D7655">
            <v>75.39</v>
          </cell>
        </row>
        <row r="7656">
          <cell r="A7656">
            <v>1866</v>
          </cell>
          <cell r="B7656" t="str">
            <v>CURVA PVC, PB, JE, 90 GRAUS, DN 200 MM, PARA REDE COLETORA ESGOTO (NBR 10569)</v>
          </cell>
          <cell r="C7656" t="str">
            <v>UN</v>
          </cell>
          <cell r="D7656">
            <v>206.25</v>
          </cell>
        </row>
        <row r="7657">
          <cell r="A7657">
            <v>1853</v>
          </cell>
          <cell r="B7657" t="str">
            <v>CURVA PVC, PB, JE, 90 GRAUS, DN 250 MM, PARA REDE COLETORA ESGOTO (NBR 10569)</v>
          </cell>
          <cell r="C7657" t="str">
            <v>UN</v>
          </cell>
          <cell r="D7657">
            <v>304.91000000000003</v>
          </cell>
        </row>
        <row r="7658">
          <cell r="A7658">
            <v>1867</v>
          </cell>
          <cell r="B7658" t="str">
            <v>CURVA PVC, PB, JE, 90 GRAUS, DN 300 MM, PARA REDE COLETORA ESGOTO (NBR 10569)</v>
          </cell>
          <cell r="C7658" t="str">
            <v>UN</v>
          </cell>
          <cell r="D7658">
            <v>675.02</v>
          </cell>
        </row>
        <row r="7659">
          <cell r="A7659">
            <v>1868</v>
          </cell>
          <cell r="B7659" t="str">
            <v>CURVA PVC, PB, JE, 90 GRAUS, DN 350 MM, PARA REDE COLETORA ESGOTO (NBR 10569)</v>
          </cell>
          <cell r="C7659" t="str">
            <v>UN</v>
          </cell>
          <cell r="D7659">
            <v>974.06</v>
          </cell>
        </row>
        <row r="7660">
          <cell r="A7660">
            <v>1859</v>
          </cell>
          <cell r="B7660" t="str">
            <v>CURVA PVC, PB, JE, 90 GRAUS, DN 400 MM, PARA REDE COLETORA ESGOTO (NBR 10569)</v>
          </cell>
          <cell r="C7660" t="str">
            <v>UN</v>
          </cell>
          <cell r="D7660">
            <v>1274.8399999999999</v>
          </cell>
        </row>
        <row r="7661">
          <cell r="A7661">
            <v>20097</v>
          </cell>
          <cell r="B7661" t="str">
            <v>CURVA PVC, SERIE R, 87.30 GRAUS, CURTA, 100 MM, PARA ESGOTO PREDIAL (PARA PE-DE-COLUNA)</v>
          </cell>
          <cell r="C7661" t="str">
            <v>UN</v>
          </cell>
          <cell r="D7661">
            <v>35.32</v>
          </cell>
        </row>
        <row r="7662">
          <cell r="A7662">
            <v>20098</v>
          </cell>
          <cell r="B7662" t="str">
            <v>CURVA PVC, SERIE R, 87.30 GRAUS, CURTA, 150 MM, PARA ESGOTO PREDIAL (PARA PE-DE-COLUNA)</v>
          </cell>
          <cell r="C7662" t="str">
            <v>UN</v>
          </cell>
          <cell r="D7662">
            <v>254.7</v>
          </cell>
        </row>
        <row r="7663">
          <cell r="A7663">
            <v>20096</v>
          </cell>
          <cell r="B7663" t="str">
            <v>CURVA PVC, SERIE R, 87.30 GRAUS, CURTA, 75 MM, PARA ESGOTO PREDIAL (PARA PE-DE-COLUNA)</v>
          </cell>
          <cell r="C7663" t="str">
            <v>UN</v>
          </cell>
          <cell r="D7663">
            <v>20.36</v>
          </cell>
        </row>
        <row r="7664">
          <cell r="A7664">
            <v>1964</v>
          </cell>
          <cell r="B7664" t="str">
            <v>CURVA PVC, 45 GRAUS, CURTA, PB, DN 100 MM, PARA ESGOTO PREDIAL</v>
          </cell>
          <cell r="C7664" t="str">
            <v>UN</v>
          </cell>
          <cell r="D7664">
            <v>25.97</v>
          </cell>
        </row>
        <row r="7665">
          <cell r="A7665">
            <v>39274</v>
          </cell>
          <cell r="B7665" t="str">
            <v>CURVA 135 GRAUS, DE PVC RIGIDO ROSCAVEL, DE 3/4, PARA ELETRODUTO</v>
          </cell>
          <cell r="C7665" t="str">
            <v>UN</v>
          </cell>
          <cell r="D7665">
            <v>1.6</v>
          </cell>
        </row>
        <row r="7666">
          <cell r="A7666">
            <v>2626</v>
          </cell>
          <cell r="B7666" t="str">
            <v>CURVA 135G FERRO GALV ELETROLITICO 1 1/2" P/ ELETRODUTO</v>
          </cell>
          <cell r="C7666" t="str">
            <v>UN</v>
          </cell>
          <cell r="D7666">
            <v>19.61</v>
          </cell>
        </row>
        <row r="7667">
          <cell r="A7667">
            <v>2625</v>
          </cell>
          <cell r="B7667" t="str">
            <v>CURVA 135G FERRO GALV ELETROLITICO 1 1/4" P/ ELETRODUTO</v>
          </cell>
          <cell r="C7667" t="str">
            <v>UN</v>
          </cell>
          <cell r="D7667">
            <v>11.92</v>
          </cell>
        </row>
        <row r="7668">
          <cell r="A7668">
            <v>2622</v>
          </cell>
          <cell r="B7668" t="str">
            <v>CURVA 135G FERRO GALV ELETROLITICO 1/2" P/ ELETRODUTO</v>
          </cell>
          <cell r="C7668" t="str">
            <v>UN</v>
          </cell>
          <cell r="D7668">
            <v>2.92</v>
          </cell>
        </row>
        <row r="7669">
          <cell r="A7669">
            <v>2624</v>
          </cell>
          <cell r="B7669" t="str">
            <v>CURVA 135G FERRO GALV ELETROLITICO 1" P/ ELETRODUTO</v>
          </cell>
          <cell r="C7669" t="str">
            <v>UN</v>
          </cell>
          <cell r="D7669">
            <v>5.65</v>
          </cell>
        </row>
        <row r="7670">
          <cell r="A7670">
            <v>2627</v>
          </cell>
          <cell r="B7670" t="str">
            <v>CURVA 135G FERRO GALV ELETROLITICO 2 1/2" P/ ELETRODUTO</v>
          </cell>
          <cell r="C7670" t="str">
            <v>UN</v>
          </cell>
          <cell r="D7670">
            <v>51.3</v>
          </cell>
        </row>
        <row r="7671">
          <cell r="A7671">
            <v>2630</v>
          </cell>
          <cell r="B7671" t="str">
            <v>CURVA 135G FERRO GALV ELETROLITICO 2" P/ ELETRODUTO</v>
          </cell>
          <cell r="C7671" t="str">
            <v>UN</v>
          </cell>
          <cell r="D7671">
            <v>72.34</v>
          </cell>
        </row>
        <row r="7672">
          <cell r="A7672">
            <v>2623</v>
          </cell>
          <cell r="B7672" t="str">
            <v>CURVA 135G FERRO GALV ELETROLITICO 3/4" P/ ELETRODUTO</v>
          </cell>
          <cell r="C7672" t="str">
            <v>UN</v>
          </cell>
          <cell r="D7672">
            <v>3.23</v>
          </cell>
        </row>
        <row r="7673">
          <cell r="A7673">
            <v>2629</v>
          </cell>
          <cell r="B7673" t="str">
            <v>CURVA 135G FERRO GALV ELETROLITICO 3" P/ ELETRODUTO</v>
          </cell>
          <cell r="C7673" t="str">
            <v>UN</v>
          </cell>
          <cell r="D7673">
            <v>30.3</v>
          </cell>
        </row>
        <row r="7674">
          <cell r="A7674">
            <v>2628</v>
          </cell>
          <cell r="B7674" t="str">
            <v>CURVA 135G FERRO GALV ELETROLITICO 4" P/ ELETRODUTO</v>
          </cell>
          <cell r="C7674" t="str">
            <v>UN</v>
          </cell>
          <cell r="D7674">
            <v>148.96</v>
          </cell>
        </row>
        <row r="7675">
          <cell r="A7675">
            <v>12033</v>
          </cell>
          <cell r="B7675" t="str">
            <v>CURVA 180 GRAUS, DE PVC RIGIDO ROSCAVEL, DE 1 1/2", PARA ELETRODUTO</v>
          </cell>
          <cell r="C7675" t="str">
            <v>UN</v>
          </cell>
          <cell r="D7675">
            <v>6.6</v>
          </cell>
        </row>
        <row r="7676">
          <cell r="A7676">
            <v>40408</v>
          </cell>
          <cell r="B7676" t="str">
            <v>CURVA 180 GRAUS, DE PVC RIGIDO ROSCAVEL, DE 1 1/4", PARA ELETRODUTO</v>
          </cell>
          <cell r="C7676" t="str">
            <v>UN</v>
          </cell>
          <cell r="D7676">
            <v>4.33</v>
          </cell>
        </row>
        <row r="7677">
          <cell r="A7677">
            <v>39276</v>
          </cell>
          <cell r="B7677" t="str">
            <v>CURVA 180 GRAUS, DE PVC RIGIDO ROSCAVEL, DE 1", PARA ELETRODUTO</v>
          </cell>
          <cell r="C7677" t="str">
            <v>UN</v>
          </cell>
          <cell r="D7677">
            <v>3.9</v>
          </cell>
        </row>
        <row r="7678">
          <cell r="A7678">
            <v>39277</v>
          </cell>
          <cell r="B7678" t="str">
            <v>CURVA 180 GRAUS, DE PVC RIGIDO ROSCAVEL, DE 2", PARA ELETRODUTO</v>
          </cell>
          <cell r="C7678" t="str">
            <v>UN</v>
          </cell>
          <cell r="D7678">
            <v>10.54</v>
          </cell>
        </row>
        <row r="7679">
          <cell r="A7679">
            <v>12034</v>
          </cell>
          <cell r="B7679" t="str">
            <v>CURVA 180 GRAUS, DE PVC RIGIDO ROSCAVEL, DE 3/4", PARA ELETRODUTO</v>
          </cell>
          <cell r="C7679" t="str">
            <v>UN</v>
          </cell>
          <cell r="D7679">
            <v>2.99</v>
          </cell>
        </row>
        <row r="7680">
          <cell r="A7680">
            <v>39879</v>
          </cell>
          <cell r="B7680" t="str">
            <v>CURVA 45 GRAUS DE COBRE (REF 606) SEM ANEL DE SOLDA, BOLSA X BOLSA, 15 MM</v>
          </cell>
          <cell r="C7680" t="str">
            <v>UN</v>
          </cell>
          <cell r="D7680">
            <v>2.27</v>
          </cell>
        </row>
        <row r="7681">
          <cell r="A7681">
            <v>39880</v>
          </cell>
          <cell r="B7681" t="str">
            <v>CURVA 45 GRAUS DE COBRE (REF 606) SEM ANEL DE SOLDA, BOLSA X BOLSA, 22 MM</v>
          </cell>
          <cell r="C7681" t="str">
            <v>UN</v>
          </cell>
          <cell r="D7681">
            <v>5.0199999999999996</v>
          </cell>
        </row>
        <row r="7682">
          <cell r="A7682">
            <v>39881</v>
          </cell>
          <cell r="B7682" t="str">
            <v>CURVA 45 GRAUS DE COBRE (REF 606) SEM ANEL DE SOLDA, BOLSA X BOLSA, 28 MM</v>
          </cell>
          <cell r="C7682" t="str">
            <v>UN</v>
          </cell>
          <cell r="D7682">
            <v>8.07</v>
          </cell>
        </row>
        <row r="7683">
          <cell r="A7683">
            <v>39882</v>
          </cell>
          <cell r="B7683" t="str">
            <v>CURVA 45 GRAUS DE COBRE (REF 606) SEM ANEL DE SOLDA, BOLSA X BOLSA, 35 MM</v>
          </cell>
          <cell r="C7683" t="str">
            <v>UN</v>
          </cell>
          <cell r="D7683">
            <v>21.25</v>
          </cell>
        </row>
        <row r="7684">
          <cell r="A7684">
            <v>39883</v>
          </cell>
          <cell r="B7684" t="str">
            <v>CURVA 45 GRAUS DE COBRE (REF 606) SEM ANEL DE SOLDA, BOLSA X BOLSA, 42 MM</v>
          </cell>
          <cell r="C7684" t="str">
            <v>UN</v>
          </cell>
          <cell r="D7684">
            <v>33.94</v>
          </cell>
        </row>
        <row r="7685">
          <cell r="A7685">
            <v>39884</v>
          </cell>
          <cell r="B7685" t="str">
            <v>CURVA 45 GRAUS DE COBRE (REF 606) SEM ANEL DE SOLDA, BOLSA X BOLSA, 54 MM</v>
          </cell>
          <cell r="C7685" t="str">
            <v>UN</v>
          </cell>
          <cell r="D7685">
            <v>50.41</v>
          </cell>
        </row>
        <row r="7686">
          <cell r="A7686">
            <v>39885</v>
          </cell>
          <cell r="B7686" t="str">
            <v>CURVA 45 GRAUS DE COBRE (REF 606) SEM ANEL DE SOLDA, BOLSA X BOLSA, 66 MM</v>
          </cell>
          <cell r="C7686" t="str">
            <v>UN</v>
          </cell>
          <cell r="D7686">
            <v>119.82</v>
          </cell>
        </row>
        <row r="7687">
          <cell r="A7687">
            <v>1777</v>
          </cell>
          <cell r="B7687" t="str">
            <v>CURVA 45 GRAUS DE FERRO GALVANIZADO, COM ROSCA BSP FEMEA, DE 1 1/2"</v>
          </cell>
          <cell r="C7687" t="str">
            <v>UN</v>
          </cell>
          <cell r="D7687">
            <v>42.3</v>
          </cell>
        </row>
        <row r="7688">
          <cell r="A7688">
            <v>1819</v>
          </cell>
          <cell r="B7688" t="str">
            <v>CURVA 45 GRAUS DE FERRO GALVANIZADO, COM ROSCA BSP FEMEA, DE 1 1/4"</v>
          </cell>
          <cell r="C7688" t="str">
            <v>UN</v>
          </cell>
          <cell r="D7688">
            <v>36.340000000000003</v>
          </cell>
        </row>
        <row r="7689">
          <cell r="A7689">
            <v>1775</v>
          </cell>
          <cell r="B7689" t="str">
            <v>CURVA 45 GRAUS DE FERRO GALVANIZADO, COM ROSCA BSP FEMEA, DE 1/2"</v>
          </cell>
          <cell r="C7689" t="str">
            <v>UN</v>
          </cell>
          <cell r="D7689">
            <v>12.49</v>
          </cell>
        </row>
        <row r="7690">
          <cell r="A7690">
            <v>1776</v>
          </cell>
          <cell r="B7690" t="str">
            <v>CURVA 45 GRAUS DE FERRO GALVANIZADO, COM ROSCA BSP FEMEA, DE 1"</v>
          </cell>
          <cell r="C7690" t="str">
            <v>UN</v>
          </cell>
          <cell r="D7690">
            <v>23.19</v>
          </cell>
        </row>
        <row r="7691">
          <cell r="A7691">
            <v>1778</v>
          </cell>
          <cell r="B7691" t="str">
            <v>CURVA 45 GRAUS DE FERRO GALVANIZADO, COM ROSCA BSP FEMEA, DE 2 1/2"</v>
          </cell>
          <cell r="C7691" t="str">
            <v>UN</v>
          </cell>
          <cell r="D7691">
            <v>87.48</v>
          </cell>
        </row>
        <row r="7692">
          <cell r="A7692">
            <v>1818</v>
          </cell>
          <cell r="B7692" t="str">
            <v>CURVA 45 GRAUS DE FERRO GALVANIZADO, COM ROSCA BSP FEMEA, DE 2"</v>
          </cell>
          <cell r="C7692" t="str">
            <v>UN</v>
          </cell>
          <cell r="D7692">
            <v>70.239999999999995</v>
          </cell>
        </row>
        <row r="7693">
          <cell r="A7693">
            <v>1820</v>
          </cell>
          <cell r="B7693" t="str">
            <v>CURVA 45 GRAUS DE FERRO GALVANIZADO, COM ROSCA BSP FEMEA, DE 3/4"</v>
          </cell>
          <cell r="C7693" t="str">
            <v>UN</v>
          </cell>
          <cell r="D7693">
            <v>15.96</v>
          </cell>
        </row>
        <row r="7694">
          <cell r="A7694">
            <v>1779</v>
          </cell>
          <cell r="B7694" t="str">
            <v>CURVA 45 GRAUS DE FERRO GALVANIZADO, COM ROSCA BSP FEMEA, DE 3"</v>
          </cell>
          <cell r="C7694" t="str">
            <v>UN</v>
          </cell>
          <cell r="D7694">
            <v>136.12</v>
          </cell>
        </row>
        <row r="7695">
          <cell r="A7695">
            <v>1780</v>
          </cell>
          <cell r="B7695" t="str">
            <v>CURVA 45 GRAUS DE FERRO GALVANIZADO, COM ROSCA BSP FEMEA, DE 4"</v>
          </cell>
          <cell r="C7695" t="str">
            <v>UN</v>
          </cell>
          <cell r="D7695">
            <v>235.29</v>
          </cell>
        </row>
        <row r="7696">
          <cell r="A7696">
            <v>1783</v>
          </cell>
          <cell r="B7696" t="str">
            <v>CURVA 45 GRAUS DE FERRO GALVANIZADO, COM ROSCA BSP MACHO/FEMEA, DE 1 1/2"</v>
          </cell>
          <cell r="C7696" t="str">
            <v>UN</v>
          </cell>
          <cell r="D7696">
            <v>36.29</v>
          </cell>
        </row>
        <row r="7697">
          <cell r="A7697">
            <v>1782</v>
          </cell>
          <cell r="B7697" t="str">
            <v>CURVA 45 GRAUS DE FERRO GALVANIZADO, COM ROSCA BSP MACHO/FEMEA, DE 1 1/4"</v>
          </cell>
          <cell r="C7697" t="str">
            <v>UN</v>
          </cell>
          <cell r="D7697">
            <v>32.299999999999997</v>
          </cell>
        </row>
        <row r="7698">
          <cell r="A7698">
            <v>1817</v>
          </cell>
          <cell r="B7698" t="str">
            <v>CURVA 45 GRAUS DE FERRO GALVANIZADO, COM ROSCA BSP MACHO/FEMEA, DE 1/2"</v>
          </cell>
          <cell r="C7698" t="str">
            <v>UN</v>
          </cell>
          <cell r="D7698">
            <v>9.67</v>
          </cell>
        </row>
        <row r="7699">
          <cell r="A7699">
            <v>1781</v>
          </cell>
          <cell r="B7699" t="str">
            <v>CURVA 45 GRAUS DE FERRO GALVANIZADO, COM ROSCA BSP MACHO/FEMEA, DE 1"</v>
          </cell>
          <cell r="C7699" t="str">
            <v>UN</v>
          </cell>
          <cell r="D7699">
            <v>22.02</v>
          </cell>
        </row>
        <row r="7700">
          <cell r="A7700">
            <v>1784</v>
          </cell>
          <cell r="B7700" t="str">
            <v>CURVA 45 GRAUS DE FERRO GALVANIZADO, COM ROSCA BSP MACHO/FEMEA, DE 2 1/2"</v>
          </cell>
          <cell r="C7700" t="str">
            <v>UN</v>
          </cell>
          <cell r="D7700">
            <v>82.83</v>
          </cell>
        </row>
        <row r="7701">
          <cell r="A7701">
            <v>1810</v>
          </cell>
          <cell r="B7701" t="str">
            <v>CURVA 45 GRAUS DE FERRO GALVANIZADO, COM ROSCA BSP MACHO/FEMEA, DE 2"</v>
          </cell>
          <cell r="C7701" t="str">
            <v>UN</v>
          </cell>
          <cell r="D7701">
            <v>58.08</v>
          </cell>
        </row>
        <row r="7702">
          <cell r="A7702">
            <v>1811</v>
          </cell>
          <cell r="B7702" t="str">
            <v>CURVA 45 GRAUS DE FERRO GALVANIZADO, COM ROSCA BSP MACHO/FEMEA, DE 3/4"</v>
          </cell>
          <cell r="C7702" t="str">
            <v>UN</v>
          </cell>
          <cell r="D7702">
            <v>15.68</v>
          </cell>
        </row>
        <row r="7703">
          <cell r="A7703">
            <v>1812</v>
          </cell>
          <cell r="B7703" t="str">
            <v>CURVA 45 GRAUS DE FERRO GALVANIZADO, COM ROSCA BSP MACHO/FEMEA, DE 3"</v>
          </cell>
          <cell r="C7703" t="str">
            <v>UN</v>
          </cell>
          <cell r="D7703">
            <v>112.64</v>
          </cell>
        </row>
        <row r="7704">
          <cell r="A7704">
            <v>2611</v>
          </cell>
          <cell r="B7704" t="str">
            <v>CURVA 45G FERRO GALV ELETROLITICO 1 1/2" P/ ELETRODUTO</v>
          </cell>
          <cell r="C7704" t="str">
            <v>UN</v>
          </cell>
          <cell r="D7704">
            <v>11.11</v>
          </cell>
        </row>
        <row r="7705">
          <cell r="A7705">
            <v>2635</v>
          </cell>
          <cell r="B7705" t="str">
            <v>CURVA 45G FERRO GALV ELETROLITICO 1/2" P/ ELETRODUTO</v>
          </cell>
          <cell r="C7705" t="str">
            <v>UN</v>
          </cell>
          <cell r="D7705">
            <v>2.2599999999999998</v>
          </cell>
        </row>
        <row r="7706">
          <cell r="A7706">
            <v>2634</v>
          </cell>
          <cell r="B7706" t="str">
            <v>CURVA 45G FERRO GALV ELETROLITICO 1" P/ ELETRODUTO</v>
          </cell>
          <cell r="C7706" t="str">
            <v>UN</v>
          </cell>
          <cell r="D7706">
            <v>3.61</v>
          </cell>
        </row>
        <row r="7707">
          <cell r="A7707">
            <v>2613</v>
          </cell>
          <cell r="B7707" t="str">
            <v>CURVA 45G FERRO GALV ELETROLITICO 2 1/2" P/ ELETRODUTO</v>
          </cell>
          <cell r="C7707" t="str">
            <v>UN</v>
          </cell>
          <cell r="D7707">
            <v>36.46</v>
          </cell>
        </row>
        <row r="7708">
          <cell r="A7708">
            <v>2612</v>
          </cell>
          <cell r="B7708" t="str">
            <v>CURVA 45G FERRO GALV ELETROLITICO 2" P/ ELETRODUTO</v>
          </cell>
          <cell r="C7708" t="str">
            <v>UN</v>
          </cell>
          <cell r="D7708">
            <v>17.57</v>
          </cell>
        </row>
        <row r="7709">
          <cell r="A7709">
            <v>2609</v>
          </cell>
          <cell r="B7709" t="str">
            <v>CURVA 45G FERRO GALV ELETROLITICO 3/4" P/ ELETRODUTO</v>
          </cell>
          <cell r="C7709" t="str">
            <v>UN</v>
          </cell>
          <cell r="D7709">
            <v>2.65</v>
          </cell>
        </row>
        <row r="7710">
          <cell r="A7710">
            <v>2614</v>
          </cell>
          <cell r="B7710" t="str">
            <v>CURVA 45G FERRO GALV ELETROLITICO 3" P/ ELETRODUTO</v>
          </cell>
          <cell r="C7710" t="str">
            <v>UN</v>
          </cell>
          <cell r="D7710">
            <v>55.92</v>
          </cell>
        </row>
        <row r="7711">
          <cell r="A7711">
            <v>2615</v>
          </cell>
          <cell r="B7711" t="str">
            <v>CURVA 45G FERRO GALV ELETROLITICO 4" PARA ELETRODUTO</v>
          </cell>
          <cell r="C7711" t="str">
            <v>UN</v>
          </cell>
          <cell r="D7711">
            <v>91.69</v>
          </cell>
        </row>
        <row r="7712">
          <cell r="A7712">
            <v>34359</v>
          </cell>
          <cell r="B7712" t="str">
            <v>CURVA 90 GRAUS DE BARRA CHATA EM ALUMINIO 3/4 " X 1/4 " X 300 MM</v>
          </cell>
          <cell r="C7712" t="str">
            <v>UN</v>
          </cell>
          <cell r="D7712">
            <v>5.85</v>
          </cell>
        </row>
        <row r="7713">
          <cell r="A7713">
            <v>1788</v>
          </cell>
          <cell r="B7713" t="str">
            <v>CURVA 90 GRAUS DE FERRO GALVANIZADO, COM ROSCA BSP FEMEA, DE 1 1/4"</v>
          </cell>
          <cell r="C7713" t="str">
            <v>UN</v>
          </cell>
          <cell r="D7713">
            <v>41.27</v>
          </cell>
        </row>
        <row r="7714">
          <cell r="A7714">
            <v>1786</v>
          </cell>
          <cell r="B7714" t="str">
            <v>CURVA 90 GRAUS DE FERRO GALVANIZADO, COM ROSCA BSP FEMEA, DE 1/2"</v>
          </cell>
          <cell r="C7714" t="str">
            <v>UN</v>
          </cell>
          <cell r="D7714">
            <v>10.039999999999999</v>
          </cell>
        </row>
        <row r="7715">
          <cell r="A7715">
            <v>1787</v>
          </cell>
          <cell r="B7715" t="str">
            <v>CURVA 90 GRAUS DE FERRO GALVANIZADO, COM ROSCA BSP FEMEA, DE 1"</v>
          </cell>
          <cell r="C7715" t="str">
            <v>UN</v>
          </cell>
          <cell r="D7715">
            <v>26.57</v>
          </cell>
        </row>
        <row r="7716">
          <cell r="A7716">
            <v>1791</v>
          </cell>
          <cell r="B7716" t="str">
            <v>CURVA 90 GRAUS DE FERRO GALVANIZADO, COM ROSCA BSP FEMEA, DE 2 1/2"</v>
          </cell>
          <cell r="C7716" t="str">
            <v>UN</v>
          </cell>
          <cell r="D7716">
            <v>112.17</v>
          </cell>
        </row>
        <row r="7717">
          <cell r="A7717">
            <v>1790</v>
          </cell>
          <cell r="B7717" t="str">
            <v>CURVA 90 GRAUS DE FERRO GALVANIZADO, COM ROSCA BSP FEMEA, DE 2"</v>
          </cell>
          <cell r="C7717" t="str">
            <v>UN</v>
          </cell>
          <cell r="D7717">
            <v>96.73</v>
          </cell>
        </row>
        <row r="7718">
          <cell r="A7718">
            <v>1813</v>
          </cell>
          <cell r="B7718" t="str">
            <v>CURVA 90 GRAUS DE FERRO GALVANIZADO, COM ROSCA BSP FEMEA, DE 3/4"</v>
          </cell>
          <cell r="C7718" t="str">
            <v>UN</v>
          </cell>
          <cell r="D7718">
            <v>16.850000000000001</v>
          </cell>
        </row>
        <row r="7719">
          <cell r="A7719">
            <v>1792</v>
          </cell>
          <cell r="B7719" t="str">
            <v>CURVA 90 GRAUS DE FERRO GALVANIZADO, COM ROSCA BSP FEMEA, DE 3"</v>
          </cell>
          <cell r="C7719" t="str">
            <v>UN</v>
          </cell>
          <cell r="D7719">
            <v>174.11</v>
          </cell>
        </row>
        <row r="7720">
          <cell r="A7720">
            <v>1793</v>
          </cell>
          <cell r="B7720" t="str">
            <v>CURVA 90 GRAUS DE FERRO GALVANIZADO, COM ROSCA BSP FEMEA, DE 4"</v>
          </cell>
          <cell r="C7720" t="str">
            <v>UN</v>
          </cell>
          <cell r="D7720">
            <v>293.38</v>
          </cell>
        </row>
        <row r="7721">
          <cell r="A7721">
            <v>1809</v>
          </cell>
          <cell r="B7721" t="str">
            <v>CURVA 90 GRAUS DE FERRO GALVANIZADO, COM ROSCA BSP MACHO/FEMEA, DE 1 1/2"</v>
          </cell>
          <cell r="C7721" t="str">
            <v>UN</v>
          </cell>
          <cell r="D7721">
            <v>48.13</v>
          </cell>
        </row>
        <row r="7722">
          <cell r="A7722">
            <v>1814</v>
          </cell>
          <cell r="B7722" t="str">
            <v>CURVA 90 GRAUS DE FERRO GALVANIZADO, COM ROSCA BSP MACHO/FEMEA, DE 1 1/4"</v>
          </cell>
          <cell r="C7722" t="str">
            <v>UN</v>
          </cell>
          <cell r="D7722">
            <v>41.74</v>
          </cell>
        </row>
        <row r="7723">
          <cell r="A7723">
            <v>1803</v>
          </cell>
          <cell r="B7723" t="str">
            <v>CURVA 90 GRAUS DE FERRO GALVANIZADO, COM ROSCA BSP MACHO/FEMEA, DE 1/2"</v>
          </cell>
          <cell r="C7723" t="str">
            <v>UN</v>
          </cell>
          <cell r="D7723">
            <v>9.76</v>
          </cell>
        </row>
        <row r="7724">
          <cell r="A7724">
            <v>1805</v>
          </cell>
          <cell r="B7724" t="str">
            <v>CURVA 90 GRAUS DE FERRO GALVANIZADO, COM ROSCA BSP MACHO/FEMEA, DE 1"</v>
          </cell>
          <cell r="C7724" t="str">
            <v>UN</v>
          </cell>
          <cell r="D7724">
            <v>24.08</v>
          </cell>
        </row>
        <row r="7725">
          <cell r="A7725">
            <v>1821</v>
          </cell>
          <cell r="B7725" t="str">
            <v>CURVA 90 GRAUS DE FERRO GALVANIZADO, COM ROSCA BSP MACHO/FEMEA, DE 2 1/2"</v>
          </cell>
          <cell r="C7725" t="str">
            <v>UN</v>
          </cell>
          <cell r="D7725">
            <v>122.79</v>
          </cell>
        </row>
        <row r="7726">
          <cell r="A7726">
            <v>1806</v>
          </cell>
          <cell r="B7726" t="str">
            <v>CURVA 90 GRAUS DE FERRO GALVANIZADO, COM ROSCA BSP MACHO/FEMEA, DE 2"</v>
          </cell>
          <cell r="C7726" t="str">
            <v>UN</v>
          </cell>
          <cell r="D7726">
            <v>75.31</v>
          </cell>
        </row>
        <row r="7727">
          <cell r="A7727">
            <v>1804</v>
          </cell>
          <cell r="B7727" t="str">
            <v>CURVA 90 GRAUS DE FERRO GALVANIZADO, COM ROSCA BSP MACHO/FEMEA, DE 3/4"</v>
          </cell>
          <cell r="C7727" t="str">
            <v>UN</v>
          </cell>
          <cell r="D7727">
            <v>13.94</v>
          </cell>
        </row>
        <row r="7728">
          <cell r="A7728">
            <v>1807</v>
          </cell>
          <cell r="B7728" t="str">
            <v>CURVA 90 GRAUS DE FERRO GALVANIZADO, COM ROSCA BSP MACHO/FEMEA, DE 3"</v>
          </cell>
          <cell r="C7728" t="str">
            <v>UN</v>
          </cell>
          <cell r="D7728">
            <v>168.33</v>
          </cell>
        </row>
        <row r="7729">
          <cell r="A7729">
            <v>1808</v>
          </cell>
          <cell r="B7729" t="str">
            <v>CURVA 90 GRAUS DE FERRO GALVANIZADO, COM ROSCA BSP MACHO/FEMEA, DE 4"</v>
          </cell>
          <cell r="C7729" t="str">
            <v>UN</v>
          </cell>
          <cell r="D7729">
            <v>265.58</v>
          </cell>
        </row>
        <row r="7730">
          <cell r="A7730">
            <v>1797</v>
          </cell>
          <cell r="B7730" t="str">
            <v>CURVA 90 GRAUS DE FERRO GALVANIZADO, COM ROSCA BSP MACHO, DE 1 1/2"</v>
          </cell>
          <cell r="C7730" t="str">
            <v>UN</v>
          </cell>
          <cell r="D7730">
            <v>49.63</v>
          </cell>
        </row>
        <row r="7731">
          <cell r="A7731">
            <v>1796</v>
          </cell>
          <cell r="B7731" t="str">
            <v>CURVA 90 GRAUS DE FERRO GALVANIZADO, COM ROSCA BSP MACHO, DE 1 1/4"</v>
          </cell>
          <cell r="C7731" t="str">
            <v>UN</v>
          </cell>
          <cell r="D7731">
            <v>38.69</v>
          </cell>
        </row>
        <row r="7732">
          <cell r="A7732">
            <v>1794</v>
          </cell>
          <cell r="B7732" t="str">
            <v>CURVA 90 GRAUS DE FERRO GALVANIZADO, COM ROSCA BSP MACHO, DE 1/2"</v>
          </cell>
          <cell r="C7732" t="str">
            <v>UN</v>
          </cell>
          <cell r="D7732">
            <v>8.68</v>
          </cell>
        </row>
        <row r="7733">
          <cell r="A7733">
            <v>1816</v>
          </cell>
          <cell r="B7733" t="str">
            <v>CURVA 90 GRAUS DE FERRO GALVANIZADO, COM ROSCA BSP MACHO, DE 1"</v>
          </cell>
          <cell r="C7733" t="str">
            <v>UN</v>
          </cell>
          <cell r="D7733">
            <v>25.92</v>
          </cell>
        </row>
        <row r="7734">
          <cell r="A7734">
            <v>1815</v>
          </cell>
          <cell r="B7734" t="str">
            <v>CURVA 90 GRAUS DE FERRO GALVANIZADO, COM ROSCA BSP MACHO, DE 2 1/2"</v>
          </cell>
          <cell r="C7734" t="str">
            <v>UN</v>
          </cell>
          <cell r="D7734">
            <v>140.44</v>
          </cell>
        </row>
        <row r="7735">
          <cell r="A7735">
            <v>1798</v>
          </cell>
          <cell r="B7735" t="str">
            <v>CURVA 90 GRAUS DE FERRO GALVANIZADO, COM ROSCA BSP MACHO, DE 2"</v>
          </cell>
          <cell r="C7735" t="str">
            <v>UN</v>
          </cell>
          <cell r="D7735">
            <v>77.709999999999994</v>
          </cell>
        </row>
        <row r="7736">
          <cell r="A7736">
            <v>1795</v>
          </cell>
          <cell r="B7736" t="str">
            <v>CURVA 90 GRAUS DE FERRO GALVANIZADO, COM ROSCA BSP MACHO, DE 3/4"</v>
          </cell>
          <cell r="C7736" t="str">
            <v>UN</v>
          </cell>
          <cell r="D7736">
            <v>12.96</v>
          </cell>
        </row>
        <row r="7737">
          <cell r="A7737">
            <v>1799</v>
          </cell>
          <cell r="B7737" t="str">
            <v>CURVA 90 GRAUS DE FERRO GALVANIZADO, COM ROSCA BSP MACHO, DE 3"</v>
          </cell>
          <cell r="C7737" t="str">
            <v>UN</v>
          </cell>
          <cell r="D7737">
            <v>173.45</v>
          </cell>
        </row>
        <row r="7738">
          <cell r="A7738">
            <v>1800</v>
          </cell>
          <cell r="B7738" t="str">
            <v>CURVA 90 GRAUS DE FERRO GALVANIZADO, COM ROSCA BSP MACHO, DE 4"</v>
          </cell>
          <cell r="C7738" t="str">
            <v>UN</v>
          </cell>
          <cell r="D7738">
            <v>291.27</v>
          </cell>
        </row>
        <row r="7739">
          <cell r="A7739">
            <v>1802</v>
          </cell>
          <cell r="B7739" t="str">
            <v>CURVA 90 GRAUS DE FERRO GALVANIZADO, COM ROSCA BSP MACHO, DE 6"</v>
          </cell>
          <cell r="C7739" t="str">
            <v>UN</v>
          </cell>
          <cell r="D7739">
            <v>624.61</v>
          </cell>
        </row>
        <row r="7740">
          <cell r="A7740">
            <v>39271</v>
          </cell>
          <cell r="B7740" t="str">
            <v>CURVA 90 GRAUS, CURTA, DE PVC RIGIDO ROSCAVEL, DE 1/2", PARA ELETRODUTO</v>
          </cell>
          <cell r="C7740" t="str">
            <v>UN</v>
          </cell>
          <cell r="D7740">
            <v>1.33</v>
          </cell>
        </row>
        <row r="7741">
          <cell r="A7741">
            <v>39273</v>
          </cell>
          <cell r="B7741" t="str">
            <v>CURVA 90 GRAUS, CURTA, DE PVC RIGIDO ROSCAVEL, DE 1", PARA ELETRODUTO</v>
          </cell>
          <cell r="C7741" t="str">
            <v>UN</v>
          </cell>
          <cell r="D7741">
            <v>2.25</v>
          </cell>
        </row>
        <row r="7742">
          <cell r="A7742">
            <v>39272</v>
          </cell>
          <cell r="B7742" t="str">
            <v>CURVA 90 GRAUS, CURTA, DE PVC RIGIDO ROSCAVEL, DE 3/4", PARA ELETRODUTO</v>
          </cell>
          <cell r="C7742" t="str">
            <v>UN</v>
          </cell>
          <cell r="D7742">
            <v>1.63</v>
          </cell>
        </row>
        <row r="7743">
          <cell r="A7743">
            <v>1875</v>
          </cell>
          <cell r="B7743" t="str">
            <v>CURVA 90 GRAUS, LONGA, DE PVC RIGIDO ROSCAVEL, DE 1 1/2", PARA ELETRODUTO</v>
          </cell>
          <cell r="C7743" t="str">
            <v>UN</v>
          </cell>
          <cell r="D7743">
            <v>3.6</v>
          </cell>
        </row>
        <row r="7744">
          <cell r="A7744">
            <v>1874</v>
          </cell>
          <cell r="B7744" t="str">
            <v>CURVA 90 GRAUS, LONGA, DE PVC RIGIDO ROSCAVEL, DE 1 1/4", PARA ELETRODUTO</v>
          </cell>
          <cell r="C7744" t="str">
            <v>UN</v>
          </cell>
          <cell r="D7744">
            <v>2.98</v>
          </cell>
        </row>
        <row r="7745">
          <cell r="A7745">
            <v>1870</v>
          </cell>
          <cell r="B7745" t="str">
            <v>CURVA 90 GRAUS, LONGA, DE PVC RIGIDO ROSCAVEL, DE 1/2", PARA ELETRODUTO</v>
          </cell>
          <cell r="C7745" t="str">
            <v>UN</v>
          </cell>
          <cell r="D7745">
            <v>1.72</v>
          </cell>
        </row>
        <row r="7746">
          <cell r="A7746">
            <v>1884</v>
          </cell>
          <cell r="B7746" t="str">
            <v>CURVA 90 GRAUS, LONGA, DE PVC RIGIDO ROSCAVEL, DE 1", PARA ELETRODUTO</v>
          </cell>
          <cell r="C7746" t="str">
            <v>UN</v>
          </cell>
          <cell r="D7746">
            <v>2.64</v>
          </cell>
        </row>
        <row r="7747">
          <cell r="A7747">
            <v>1887</v>
          </cell>
          <cell r="B7747" t="str">
            <v>CURVA 90 GRAUS, LONGA, DE PVC RIGIDO ROSCAVEL, DE 2 1/2", PARA ELETRODUTO</v>
          </cell>
          <cell r="C7747" t="str">
            <v>UN</v>
          </cell>
          <cell r="D7747">
            <v>14.95</v>
          </cell>
        </row>
        <row r="7748">
          <cell r="A7748">
            <v>1876</v>
          </cell>
          <cell r="B7748" t="str">
            <v>CURVA 90 GRAUS, LONGA, DE PVC RIGIDO ROSCAVEL, DE 2", PARA ELETRODUTO</v>
          </cell>
          <cell r="C7748" t="str">
            <v>UN</v>
          </cell>
          <cell r="D7748">
            <v>5.86</v>
          </cell>
        </row>
        <row r="7749">
          <cell r="A7749">
            <v>1879</v>
          </cell>
          <cell r="B7749" t="str">
            <v>CURVA 90 GRAUS, LONGA, DE PVC RIGIDO ROSCAVEL, DE 3/4", PARA ELETRODUTO</v>
          </cell>
          <cell r="C7749" t="str">
            <v>UN</v>
          </cell>
          <cell r="D7749">
            <v>1.74</v>
          </cell>
        </row>
        <row r="7750">
          <cell r="A7750">
            <v>1877</v>
          </cell>
          <cell r="B7750" t="str">
            <v>CURVA 90 GRAUS, LONGA, DE PVC RIGIDO ROSCAVEL, DE 3", PARA ELETRODUTO</v>
          </cell>
          <cell r="C7750" t="str">
            <v>UN</v>
          </cell>
          <cell r="D7750">
            <v>14.97</v>
          </cell>
        </row>
        <row r="7751">
          <cell r="A7751">
            <v>1878</v>
          </cell>
          <cell r="B7751" t="str">
            <v>CURVA 90 GRAUS, LONGA, DE PVC RIGIDO ROSCAVEL, DE 4", PARA ELETRODUTO</v>
          </cell>
          <cell r="C7751" t="str">
            <v>UN</v>
          </cell>
          <cell r="D7751">
            <v>30.08</v>
          </cell>
        </row>
        <row r="7752">
          <cell r="A7752">
            <v>2632</v>
          </cell>
          <cell r="B7752" t="str">
            <v>CURVA 90G FERRO GALV ELETROLITICO 1 1/2" P/ ELETRODUTO</v>
          </cell>
          <cell r="C7752" t="str">
            <v>UN</v>
          </cell>
          <cell r="D7752">
            <v>11.11</v>
          </cell>
        </row>
        <row r="7753">
          <cell r="A7753">
            <v>2618</v>
          </cell>
          <cell r="B7753" t="str">
            <v>CURVA 90G FERRO GALV ELETROLITICO 1 1/4" P/ ELETRODUTO</v>
          </cell>
          <cell r="C7753" t="str">
            <v>UN</v>
          </cell>
          <cell r="D7753">
            <v>7.61</v>
          </cell>
        </row>
        <row r="7754">
          <cell r="A7754">
            <v>2616</v>
          </cell>
          <cell r="B7754" t="str">
            <v>CURVA 90G FERRO GALV ELETROLITICO 1/2" P/ ELETRODUTO</v>
          </cell>
          <cell r="C7754" t="str">
            <v>UN</v>
          </cell>
          <cell r="D7754">
            <v>2.2599999999999998</v>
          </cell>
        </row>
        <row r="7755">
          <cell r="A7755">
            <v>2617</v>
          </cell>
          <cell r="B7755" t="str">
            <v>CURVA 90G FERRO GALV ELETROLITICO 1" P/ ELETRODUTO</v>
          </cell>
          <cell r="C7755" t="str">
            <v>UN</v>
          </cell>
          <cell r="D7755">
            <v>3.61</v>
          </cell>
        </row>
        <row r="7756">
          <cell r="A7756">
            <v>2619</v>
          </cell>
          <cell r="B7756" t="str">
            <v>CURVA 90G FERRO GALV ELETROLITICO 2 1/2" P/ ELETRODUTO</v>
          </cell>
          <cell r="C7756" t="str">
            <v>UN</v>
          </cell>
          <cell r="D7756">
            <v>36.46</v>
          </cell>
        </row>
        <row r="7757">
          <cell r="A7757">
            <v>2631</v>
          </cell>
          <cell r="B7757" t="str">
            <v>CURVA 90G FERRO GALV ELETROLITICO 2" P/ ELETRODUTO</v>
          </cell>
          <cell r="C7757" t="str">
            <v>UN</v>
          </cell>
          <cell r="D7757">
            <v>17.57</v>
          </cell>
        </row>
        <row r="7758">
          <cell r="A7758">
            <v>2620</v>
          </cell>
          <cell r="B7758" t="str">
            <v>CURVA 90G FERRO GALV ELETROLITICO 3" P/ ELETRODUTO</v>
          </cell>
          <cell r="C7758" t="str">
            <v>UN</v>
          </cell>
          <cell r="D7758">
            <v>55.92</v>
          </cell>
        </row>
        <row r="7759">
          <cell r="A7759">
            <v>2621</v>
          </cell>
          <cell r="B7759" t="str">
            <v>CURVA 90G FERRO GALV ELETROLITICO 4" P/ ELETRODUTO</v>
          </cell>
          <cell r="C7759" t="str">
            <v>UN</v>
          </cell>
          <cell r="D7759">
            <v>91.61</v>
          </cell>
        </row>
        <row r="7760">
          <cell r="A7760">
            <v>2633</v>
          </cell>
          <cell r="B7760" t="str">
            <v>CURVA 90G FERRO GALV ELETROTILICO 3/4" P/ ELETRODUTO</v>
          </cell>
          <cell r="C7760" t="str">
            <v>UN</v>
          </cell>
          <cell r="D7760">
            <v>2.65</v>
          </cell>
        </row>
        <row r="7761">
          <cell r="A7761">
            <v>25968</v>
          </cell>
          <cell r="B7761" t="str">
            <v>DENTE PARA FRESADORA</v>
          </cell>
          <cell r="C7761" t="str">
            <v>UN</v>
          </cell>
          <cell r="D7761">
            <v>19.12</v>
          </cell>
        </row>
        <row r="7762">
          <cell r="A7762">
            <v>38369</v>
          </cell>
          <cell r="B7762" t="str">
            <v>DESEMPENADEIRA DE ACO DENTADA 12 X *25* CM, DENTES 8 X 8 MM, CABO FECHADO DE MADEIRA</v>
          </cell>
          <cell r="C7762" t="str">
            <v>UN</v>
          </cell>
          <cell r="D7762">
            <v>10.119999999999999</v>
          </cell>
        </row>
        <row r="7763">
          <cell r="A7763">
            <v>38370</v>
          </cell>
          <cell r="B7763" t="str">
            <v>DESEMPENADEIRA DE ACO LISA 12 X *25* CM COM CABO FECHADO DE MADEIRA</v>
          </cell>
          <cell r="C7763" t="str">
            <v>UN</v>
          </cell>
          <cell r="D7763">
            <v>10.119999999999999</v>
          </cell>
        </row>
        <row r="7764">
          <cell r="A7764">
            <v>2357</v>
          </cell>
          <cell r="B7764" t="str">
            <v>DESENHISTA COPISTA</v>
          </cell>
          <cell r="C7764" t="str">
            <v>H</v>
          </cell>
          <cell r="D7764">
            <v>18.47</v>
          </cell>
        </row>
        <row r="7765">
          <cell r="A7765">
            <v>40806</v>
          </cell>
          <cell r="B7765" t="str">
            <v>DESENHISTA COPISTA (MENSALISTA)</v>
          </cell>
          <cell r="C7765" t="str">
            <v>MES</v>
          </cell>
          <cell r="D7765">
            <v>3235.97</v>
          </cell>
        </row>
        <row r="7766">
          <cell r="A7766">
            <v>2355</v>
          </cell>
          <cell r="B7766" t="str">
            <v>DESENHISTA DETALHISTA</v>
          </cell>
          <cell r="C7766" t="str">
            <v>H</v>
          </cell>
          <cell r="D7766">
            <v>22.47</v>
          </cell>
        </row>
        <row r="7767">
          <cell r="A7767">
            <v>40805</v>
          </cell>
          <cell r="B7767" t="str">
            <v>DESENHISTA DETALHISTA (MENSALISTA)</v>
          </cell>
          <cell r="C7767" t="str">
            <v>MES</v>
          </cell>
          <cell r="D7767">
            <v>3935.69</v>
          </cell>
        </row>
        <row r="7768">
          <cell r="A7768">
            <v>2358</v>
          </cell>
          <cell r="B7768" t="str">
            <v>DESENHISTA PROJETISTA</v>
          </cell>
          <cell r="C7768" t="str">
            <v>H</v>
          </cell>
          <cell r="D7768">
            <v>33.6</v>
          </cell>
        </row>
        <row r="7769">
          <cell r="A7769">
            <v>40807</v>
          </cell>
          <cell r="B7769" t="str">
            <v>DESENHISTA PROJETISTA (MENSALISTA)</v>
          </cell>
          <cell r="C7769" t="str">
            <v>MES</v>
          </cell>
          <cell r="D7769">
            <v>5883.07</v>
          </cell>
        </row>
        <row r="7770">
          <cell r="A7770">
            <v>2359</v>
          </cell>
          <cell r="B7770" t="str">
            <v>DESENHISTA TECNICO AUXILIAR</v>
          </cell>
          <cell r="C7770" t="str">
            <v>H</v>
          </cell>
          <cell r="D7770">
            <v>18.23</v>
          </cell>
        </row>
        <row r="7771">
          <cell r="A7771">
            <v>40808</v>
          </cell>
          <cell r="B7771" t="str">
            <v>DESENHISTA TECNICO AUXILIAR (MENSALISTA)</v>
          </cell>
          <cell r="C7771" t="str">
            <v>MES</v>
          </cell>
          <cell r="D7771">
            <v>3195.93</v>
          </cell>
        </row>
        <row r="7772">
          <cell r="A7772">
            <v>39397</v>
          </cell>
          <cell r="B7772" t="str">
            <v>DESMOLDANTE PARA FORMAS METALICAS A BASE DE OLEO VEGETAL</v>
          </cell>
          <cell r="C7772" t="str">
            <v>L</v>
          </cell>
          <cell r="D7772">
            <v>10.55</v>
          </cell>
        </row>
        <row r="7773">
          <cell r="A7773">
            <v>2692</v>
          </cell>
          <cell r="B7773" t="str">
            <v>DESMOLDANTE PROTETOR PARA FORMAS DE MADEIRA, DE BASE OLEOSA EMULSIONADA EM AGUA</v>
          </cell>
          <cell r="C7773" t="str">
            <v>L</v>
          </cell>
          <cell r="D7773">
            <v>4.99</v>
          </cell>
        </row>
        <row r="7774">
          <cell r="A7774">
            <v>6</v>
          </cell>
          <cell r="B7774" t="str">
            <v>DETERGENTE AMONIACO (AMONIA DILUIDA)</v>
          </cell>
          <cell r="C7774" t="str">
            <v>L</v>
          </cell>
          <cell r="D7774">
            <v>2.78</v>
          </cell>
        </row>
        <row r="7775">
          <cell r="A7775">
            <v>5330</v>
          </cell>
          <cell r="B7775" t="str">
            <v>DILUENTE EPOXI</v>
          </cell>
          <cell r="C7775" t="str">
            <v>L</v>
          </cell>
          <cell r="D7775">
            <v>27.21</v>
          </cell>
        </row>
        <row r="7776">
          <cell r="A7776">
            <v>26017</v>
          </cell>
          <cell r="B7776" t="str">
            <v>DISCO DE BORRACHA PARA LIXADEIRA RIGIDO 7 " COM ARRUELA CENTRAL</v>
          </cell>
          <cell r="C7776" t="str">
            <v>UN</v>
          </cell>
          <cell r="D7776">
            <v>44.96</v>
          </cell>
        </row>
        <row r="7777">
          <cell r="A7777">
            <v>25931</v>
          </cell>
          <cell r="B7777" t="str">
            <v>DISCO DE CORTE DIAMANTADO SEGMENTADO DIAMETRO DE 180 MM PARA ESMERILHADEIRA 7 "</v>
          </cell>
          <cell r="C7777" t="str">
            <v>UN</v>
          </cell>
          <cell r="D7777">
            <v>142.88</v>
          </cell>
        </row>
        <row r="7778">
          <cell r="A7778">
            <v>38140</v>
          </cell>
          <cell r="B7778" t="str">
            <v>DISCO DE CORTE DIAMANTADO SEGMENTADO PARA CONCRETO, DIAMETRO DE 110 MM, FURO DE 20 MM</v>
          </cell>
          <cell r="C7778" t="str">
            <v>UN</v>
          </cell>
          <cell r="D7778">
            <v>34.65</v>
          </cell>
        </row>
        <row r="7779">
          <cell r="A7779">
            <v>13887</v>
          </cell>
          <cell r="B7779" t="str">
            <v>DISCO DE CORTE DIAMANTADO SEGMENTADO PARA CONCRETO, DIAMETRO DE 350 MM, FURO DE 1 " (14 X 1 ")</v>
          </cell>
          <cell r="C7779" t="str">
            <v>UN</v>
          </cell>
          <cell r="D7779">
            <v>820.36</v>
          </cell>
        </row>
        <row r="7780">
          <cell r="A7780">
            <v>26018</v>
          </cell>
          <cell r="B7780" t="str">
            <v>DISCO DE CORTE PARA METAL COM DUAS TELAS 12 X 1/8 X 3/4 " (300 X 3,2 X 19,05 MM)</v>
          </cell>
          <cell r="C7780" t="str">
            <v>UN</v>
          </cell>
          <cell r="D7780">
            <v>36.520000000000003</v>
          </cell>
        </row>
        <row r="7781">
          <cell r="A7781">
            <v>26019</v>
          </cell>
          <cell r="B7781" t="str">
            <v>DISCO DE DESBASTE PARA METAL FERROSO EM GERAL, COM TRES TELAS,  9 X 1/4 X 7/8 " (228,6 X 6,4 X 22,2 MM)</v>
          </cell>
          <cell r="C7781" t="str">
            <v>UN</v>
          </cell>
          <cell r="D7781">
            <v>34.479999999999997</v>
          </cell>
        </row>
        <row r="7782">
          <cell r="A7782">
            <v>26020</v>
          </cell>
          <cell r="B7782" t="str">
            <v>DISCO DE LIXA PARA METAL, DIAMETRO = 180 MM, GRAO 120</v>
          </cell>
          <cell r="C7782" t="str">
            <v>UN</v>
          </cell>
          <cell r="D7782">
            <v>8.99</v>
          </cell>
        </row>
        <row r="7783">
          <cell r="A7783">
            <v>34544</v>
          </cell>
          <cell r="B7783" t="str">
            <v>DISJUNTOR  TERMOMAGNETICO TRIPOLAR 3 X 400 A / ICC - 25 KA</v>
          </cell>
          <cell r="C7783" t="str">
            <v>UN</v>
          </cell>
          <cell r="D7783">
            <v>1257.52</v>
          </cell>
        </row>
        <row r="7784">
          <cell r="A7784">
            <v>34729</v>
          </cell>
          <cell r="B7784" t="str">
            <v>DISJUNTOR TERMICO E MAGNETICO AJUSTAVEIS, TRIPOLAR DE 100 ATE 250A, CAPACIDADE DE INTERRUPCAO DE 35KA</v>
          </cell>
          <cell r="C7784" t="str">
            <v>UN</v>
          </cell>
          <cell r="D7784">
            <v>989.24</v>
          </cell>
        </row>
        <row r="7785">
          <cell r="A7785">
            <v>34734</v>
          </cell>
          <cell r="B7785" t="str">
            <v>DISJUNTOR TERMICO E MAGNETICO AJUSTAVEIS, TRIPOLAR DE 300 ATE 400A, CAPACIDADE DE INTERRUPCAO DE 35KA</v>
          </cell>
          <cell r="C7785" t="str">
            <v>UN</v>
          </cell>
          <cell r="D7785">
            <v>1531.65</v>
          </cell>
        </row>
        <row r="7786">
          <cell r="A7786">
            <v>34738</v>
          </cell>
          <cell r="B7786" t="str">
            <v>DISJUNTOR TERMICO E MAGNETICO AJUSTAVEIS, TRIPOLAR DE 450 ATE 600A, CAPACIDADE DE INTERRUPCAO DE 35KA</v>
          </cell>
          <cell r="C7786" t="str">
            <v>UN</v>
          </cell>
          <cell r="D7786">
            <v>3578.43</v>
          </cell>
        </row>
        <row r="7787">
          <cell r="A7787">
            <v>2391</v>
          </cell>
          <cell r="B7787" t="str">
            <v>DISJUNTOR TERMOMAGNETICO TRIPOLAR 125A</v>
          </cell>
          <cell r="C7787" t="str">
            <v>UN</v>
          </cell>
          <cell r="D7787">
            <v>291.04000000000002</v>
          </cell>
        </row>
        <row r="7788">
          <cell r="A7788">
            <v>2374</v>
          </cell>
          <cell r="B7788" t="str">
            <v>DISJUNTOR TERMOMAGNETICO TRIPOLAR 150 A / 600 V, TIPO FXD / ICC - 35 KA</v>
          </cell>
          <cell r="C7788" t="str">
            <v>UN</v>
          </cell>
          <cell r="D7788">
            <v>330.18</v>
          </cell>
        </row>
        <row r="7789">
          <cell r="A7789">
            <v>2377</v>
          </cell>
          <cell r="B7789" t="str">
            <v>DISJUNTOR TERMOMAGNETICO TRIPOLAR 200 A / 600 V, TIPO FXD / ICC - 35 KA</v>
          </cell>
          <cell r="C7789" t="str">
            <v>UN</v>
          </cell>
          <cell r="D7789">
            <v>463.37</v>
          </cell>
        </row>
        <row r="7790">
          <cell r="A7790">
            <v>2393</v>
          </cell>
          <cell r="B7790" t="str">
            <v>DISJUNTOR TERMOMAGNETICO TRIPOLAR 250 A / 600 V, TIPO FXD</v>
          </cell>
          <cell r="C7790" t="str">
            <v>UN</v>
          </cell>
          <cell r="D7790">
            <v>775.98</v>
          </cell>
        </row>
        <row r="7791">
          <cell r="A7791">
            <v>34705</v>
          </cell>
          <cell r="B7791" t="str">
            <v>DISJUNTOR TERMOMAGNETICO TRIPOLAR 3  X 250 A/ICC - 25 KA</v>
          </cell>
          <cell r="C7791" t="str">
            <v>UN</v>
          </cell>
          <cell r="D7791">
            <v>678.71</v>
          </cell>
        </row>
        <row r="7792">
          <cell r="A7792">
            <v>34707</v>
          </cell>
          <cell r="B7792" t="str">
            <v>DISJUNTOR TERMOMAGNETICO TRIPOLAR 3 X 350 A/ICC - 25 KA</v>
          </cell>
          <cell r="C7792" t="str">
            <v>UN</v>
          </cell>
          <cell r="D7792">
            <v>1257.6500000000001</v>
          </cell>
        </row>
        <row r="7793">
          <cell r="A7793">
            <v>2378</v>
          </cell>
          <cell r="B7793" t="str">
            <v>DISJUNTOR TERMOMAGNETICO TRIPOLAR 300 A / 600 V, TIPO JXD / ICC - 40 KA</v>
          </cell>
          <cell r="C7793" t="str">
            <v>UN</v>
          </cell>
          <cell r="D7793">
            <v>1065.9100000000001</v>
          </cell>
        </row>
        <row r="7794">
          <cell r="A7794">
            <v>2379</v>
          </cell>
          <cell r="B7794" t="str">
            <v>DISJUNTOR TERMOMAGNETICO TRIPOLAR 400 A / 600 V, TIPO JXD / ICC - 40 KA</v>
          </cell>
          <cell r="C7794" t="str">
            <v>UN</v>
          </cell>
          <cell r="D7794">
            <v>1065.9100000000001</v>
          </cell>
        </row>
        <row r="7795">
          <cell r="A7795">
            <v>2376</v>
          </cell>
          <cell r="B7795" t="str">
            <v>DISJUNTOR TERMOMAGNETICO TRIPOLAR 600 A / 600 V, TIPO LXD / ICC - 40 KA</v>
          </cell>
          <cell r="C7795" t="str">
            <v>UN</v>
          </cell>
          <cell r="D7795">
            <v>1755.55</v>
          </cell>
        </row>
        <row r="7796">
          <cell r="A7796">
            <v>2394</v>
          </cell>
          <cell r="B7796" t="str">
            <v>DISJUNTOR TERMOMAGNETICO TRIPOLAR 800 A / 600 V, TIPO LMXD</v>
          </cell>
          <cell r="C7796" t="str">
            <v>UN</v>
          </cell>
          <cell r="D7796">
            <v>3753.05</v>
          </cell>
        </row>
        <row r="7797">
          <cell r="A7797">
            <v>34686</v>
          </cell>
          <cell r="B7797" t="str">
            <v>DISJUNTOR TIPO DIN / IEC, MONOPOLAR DE 40  ATE 50A</v>
          </cell>
          <cell r="C7797" t="str">
            <v>UN</v>
          </cell>
          <cell r="D7797">
            <v>11.26</v>
          </cell>
        </row>
        <row r="7798">
          <cell r="A7798">
            <v>34616</v>
          </cell>
          <cell r="B7798" t="str">
            <v>DISJUNTOR TIPO DIN/IEC, BIPOLAR DE 6 ATE 32A</v>
          </cell>
          <cell r="C7798" t="str">
            <v>UN</v>
          </cell>
          <cell r="D7798">
            <v>43.55</v>
          </cell>
        </row>
        <row r="7799">
          <cell r="A7799">
            <v>34623</v>
          </cell>
          <cell r="B7799" t="str">
            <v>DISJUNTOR TIPO DIN/IEC, BIPOLAR 40 ATE 50A</v>
          </cell>
          <cell r="C7799" t="str">
            <v>UN</v>
          </cell>
          <cell r="D7799">
            <v>42.88</v>
          </cell>
        </row>
        <row r="7800">
          <cell r="A7800">
            <v>34628</v>
          </cell>
          <cell r="B7800" t="str">
            <v>DISJUNTOR TIPO DIN/IEC, BIPOLAR 63 A</v>
          </cell>
          <cell r="C7800" t="str">
            <v>UN</v>
          </cell>
          <cell r="D7800">
            <v>61.42</v>
          </cell>
        </row>
        <row r="7801">
          <cell r="A7801">
            <v>34653</v>
          </cell>
          <cell r="B7801" t="str">
            <v>DISJUNTOR TIPO DIN/IEC, MONOPOLAR DE 6  ATE  32A</v>
          </cell>
          <cell r="C7801" t="str">
            <v>UN</v>
          </cell>
          <cell r="D7801">
            <v>7.59</v>
          </cell>
        </row>
        <row r="7802">
          <cell r="A7802">
            <v>34688</v>
          </cell>
          <cell r="B7802" t="str">
            <v>DISJUNTOR TIPO DIN/IEC, MONOPOLAR DE 63 A</v>
          </cell>
          <cell r="C7802" t="str">
            <v>UN</v>
          </cell>
          <cell r="D7802">
            <v>13.77</v>
          </cell>
        </row>
        <row r="7803">
          <cell r="A7803">
            <v>34709</v>
          </cell>
          <cell r="B7803" t="str">
            <v>DISJUNTOR TIPO DIN/IEC, TRIPOLAR DE 10 ATE 50A</v>
          </cell>
          <cell r="C7803" t="str">
            <v>UN</v>
          </cell>
          <cell r="D7803">
            <v>53.36</v>
          </cell>
        </row>
        <row r="7804">
          <cell r="A7804">
            <v>34714</v>
          </cell>
          <cell r="B7804" t="str">
            <v>DISJUNTOR TIPO DIN/IEC, TRIPOLAR 63 A</v>
          </cell>
          <cell r="C7804" t="str">
            <v>UN</v>
          </cell>
          <cell r="D7804">
            <v>63.73</v>
          </cell>
        </row>
        <row r="7805">
          <cell r="A7805">
            <v>2388</v>
          </cell>
          <cell r="B7805" t="str">
            <v>DISJUNTOR TIPO NEMA, BIPOLAR 10  ATE  50A</v>
          </cell>
          <cell r="C7805" t="str">
            <v>UN</v>
          </cell>
          <cell r="D7805">
            <v>52.96</v>
          </cell>
        </row>
        <row r="7806">
          <cell r="A7806">
            <v>34606</v>
          </cell>
          <cell r="B7806" t="str">
            <v>DISJUNTOR TIPO NEMA, BIPOLAR 60 ATE 100A</v>
          </cell>
          <cell r="C7806" t="str">
            <v>UN</v>
          </cell>
          <cell r="D7806">
            <v>81.23</v>
          </cell>
        </row>
        <row r="7807">
          <cell r="A7807">
            <v>34689</v>
          </cell>
          <cell r="B7807" t="str">
            <v>DISJUNTOR TIPO NEMA, MONOPOLAR DE 60 ATE 70A</v>
          </cell>
          <cell r="C7807" t="str">
            <v>UN</v>
          </cell>
          <cell r="D7807">
            <v>25.86</v>
          </cell>
        </row>
        <row r="7808">
          <cell r="A7808">
            <v>2370</v>
          </cell>
          <cell r="B7808" t="str">
            <v>DISJUNTOR TIPO NEMA, MONOPOLAR 10 ATE 30A, TENSAO MAXIMA DE 240 V</v>
          </cell>
          <cell r="C7808" t="str">
            <v>UN</v>
          </cell>
          <cell r="D7808">
            <v>9.84</v>
          </cell>
        </row>
        <row r="7809">
          <cell r="A7809">
            <v>2386</v>
          </cell>
          <cell r="B7809" t="str">
            <v>DISJUNTOR TIPO NEMA, MONOPOLAR 35  ATE  50A</v>
          </cell>
          <cell r="C7809" t="str">
            <v>UN</v>
          </cell>
          <cell r="D7809">
            <v>16.5</v>
          </cell>
        </row>
        <row r="7810">
          <cell r="A7810">
            <v>2392</v>
          </cell>
          <cell r="B7810" t="str">
            <v>DISJUNTOR TIPO NEMA, TRIPOLAR 10  ATE  50A</v>
          </cell>
          <cell r="C7810" t="str">
            <v>UN</v>
          </cell>
          <cell r="D7810">
            <v>66.05</v>
          </cell>
        </row>
        <row r="7811">
          <cell r="A7811">
            <v>2373</v>
          </cell>
          <cell r="B7811" t="str">
            <v>DISJUNTOR TIPO NEMA, TRIPOLAR 60 ATE 100A</v>
          </cell>
          <cell r="C7811" t="str">
            <v>UN</v>
          </cell>
          <cell r="D7811">
            <v>93.06</v>
          </cell>
        </row>
        <row r="7812">
          <cell r="A7812">
            <v>39465</v>
          </cell>
          <cell r="B7812" t="str">
            <v>DISPOSITIVO DPS CLASSE II, 1 POLO, TENSAO MAXIMA DE 175 V, CORRENTE MAXIMA DE *20* KA (TIPO AC)</v>
          </cell>
          <cell r="C7812" t="str">
            <v>UN</v>
          </cell>
          <cell r="D7812">
            <v>56.85</v>
          </cell>
        </row>
        <row r="7813">
          <cell r="A7813">
            <v>39466</v>
          </cell>
          <cell r="B7813" t="str">
            <v>DISPOSITIVO DPS CLASSE II, 1 POLO, TENSAO MAXIMA DE 175 V, CORRENTE MAXIMA DE *30* KA (TIPO AC)</v>
          </cell>
          <cell r="C7813" t="str">
            <v>UN</v>
          </cell>
          <cell r="D7813">
            <v>63.96</v>
          </cell>
        </row>
        <row r="7814">
          <cell r="A7814">
            <v>39467</v>
          </cell>
          <cell r="B7814" t="str">
            <v>DISPOSITIVO DPS CLASSE II, 1 POLO, TENSAO MAXIMA DE 175 V, CORRENTE MAXIMA DE *45* KA (TIPO AC)</v>
          </cell>
          <cell r="C7814" t="str">
            <v>UN</v>
          </cell>
          <cell r="D7814">
            <v>81.81</v>
          </cell>
        </row>
        <row r="7815">
          <cell r="A7815">
            <v>39468</v>
          </cell>
          <cell r="B7815" t="str">
            <v>DISPOSITIVO DPS CLASSE II, 1 POLO, TENSAO MAXIMA DE 175 V, CORRENTE MAXIMA DE *90* KA (TIPO AC)</v>
          </cell>
          <cell r="C7815" t="str">
            <v>UN</v>
          </cell>
          <cell r="D7815">
            <v>145.41</v>
          </cell>
        </row>
        <row r="7816">
          <cell r="A7816">
            <v>39469</v>
          </cell>
          <cell r="B7816" t="str">
            <v>DISPOSITIVO DPS CLASSE II, 1 POLO, TENSAO MAXIMA DE 275 V, CORRENTE MAXIMA DE *20* KA (TIPO AC)</v>
          </cell>
          <cell r="C7816" t="str">
            <v>UN</v>
          </cell>
          <cell r="D7816">
            <v>59.23</v>
          </cell>
        </row>
        <row r="7817">
          <cell r="A7817">
            <v>39470</v>
          </cell>
          <cell r="B7817" t="str">
            <v>DISPOSITIVO DPS CLASSE II, 1 POLO, TENSAO MAXIMA DE 275 V, CORRENTE MAXIMA DE *30* KA (TIPO AC)</v>
          </cell>
          <cell r="C7817" t="str">
            <v>UN</v>
          </cell>
          <cell r="D7817">
            <v>72.78</v>
          </cell>
        </row>
        <row r="7818">
          <cell r="A7818">
            <v>39471</v>
          </cell>
          <cell r="B7818" t="str">
            <v>DISPOSITIVO DPS CLASSE II, 1 POLO, TENSAO MAXIMA DE 275 V, CORRENTE MAXIMA DE *45* KA (TIPO AC)</v>
          </cell>
          <cell r="C7818" t="str">
            <v>UN</v>
          </cell>
          <cell r="D7818">
            <v>87.46</v>
          </cell>
        </row>
        <row r="7819">
          <cell r="A7819">
            <v>39472</v>
          </cell>
          <cell r="B7819" t="str">
            <v>DISPOSITIVO DPS CLASSE II, 1 POLO, TENSAO MAXIMA DE 275 V, CORRENTE MAXIMA DE *90* KA (TIPO AC)</v>
          </cell>
          <cell r="C7819" t="str">
            <v>UN</v>
          </cell>
          <cell r="D7819">
            <v>151.97</v>
          </cell>
        </row>
        <row r="7820">
          <cell r="A7820">
            <v>39474</v>
          </cell>
          <cell r="B7820" t="str">
            <v>DISPOSITIVO DPS CLASSE II, 1 POLO, TENSAO MAXIMA DE 385 V, CORRENTE MAXIMA DE *30* KA (TIPO AC)</v>
          </cell>
          <cell r="C7820" t="str">
            <v>UN</v>
          </cell>
          <cell r="D7820">
            <v>104.65</v>
          </cell>
        </row>
        <row r="7821">
          <cell r="A7821">
            <v>39475</v>
          </cell>
          <cell r="B7821" t="str">
            <v>DISPOSITIVO DPS CLASSE II, 1 POLO, TENSAO MAXIMA DE 385 V, CORRENTE MAXIMA DE *45* KA (TIPO AC)</v>
          </cell>
          <cell r="C7821" t="str">
            <v>UN</v>
          </cell>
          <cell r="D7821">
            <v>118.74</v>
          </cell>
        </row>
        <row r="7822">
          <cell r="A7822">
            <v>39476</v>
          </cell>
          <cell r="B7822" t="str">
            <v>DISPOSITIVO DPS CLASSE II, 1 POLO, TENSAO MAXIMA DE 385 V, CORRENTE MAXIMA DE *90* KA (TIPO AC)</v>
          </cell>
          <cell r="C7822" t="str">
            <v>UN</v>
          </cell>
          <cell r="D7822">
            <v>223.53</v>
          </cell>
        </row>
        <row r="7823">
          <cell r="A7823">
            <v>39477</v>
          </cell>
          <cell r="B7823" t="str">
            <v>DISPOSITIVO DPS CLASSE II, 1 POLO, TENSAO MAXIMA DE 460 V, CORRENTE MAXIMA DE *20* KA (TIPO AC)</v>
          </cell>
          <cell r="C7823" t="str">
            <v>UN</v>
          </cell>
          <cell r="D7823">
            <v>109.52</v>
          </cell>
        </row>
        <row r="7824">
          <cell r="A7824">
            <v>39478</v>
          </cell>
          <cell r="B7824" t="str">
            <v>DISPOSITIVO DPS CLASSE II, 1 POLO, TENSAO MAXIMA DE 460 V, CORRENTE MAXIMA DE *30* KA (TIPO AC)</v>
          </cell>
          <cell r="C7824" t="str">
            <v>UN</v>
          </cell>
          <cell r="D7824">
            <v>112.91</v>
          </cell>
        </row>
        <row r="7825">
          <cell r="A7825">
            <v>39479</v>
          </cell>
          <cell r="B7825" t="str">
            <v>DISPOSITIVO DPS CLASSE II, 1 POLO, TENSAO MAXIMA DE 460 V, CORRENTE MAXIMA DE *45* KA (TIPO AC)</v>
          </cell>
          <cell r="C7825" t="str">
            <v>UN</v>
          </cell>
          <cell r="D7825">
            <v>133.03</v>
          </cell>
        </row>
        <row r="7826">
          <cell r="A7826">
            <v>39480</v>
          </cell>
          <cell r="B7826" t="str">
            <v>DISPOSITIVO DPS CLASSE II, 1 POLO, TENSAO MAXIMA DE 460 V, CORRENTE MAXIMA DE *90* KA (TIPO AC)</v>
          </cell>
          <cell r="C7826" t="str">
            <v>UN</v>
          </cell>
          <cell r="D7826">
            <v>274.51</v>
          </cell>
        </row>
        <row r="7827">
          <cell r="A7827">
            <v>39473</v>
          </cell>
          <cell r="B7827" t="str">
            <v>DISPOSITIVO DPS, 1 POLO, TENSAO MAXIMA DE 385 V, CORRENTE MAXIMA DE *20* KA</v>
          </cell>
          <cell r="C7827" t="str">
            <v>UN</v>
          </cell>
          <cell r="D7827">
            <v>98.17</v>
          </cell>
        </row>
        <row r="7828">
          <cell r="A7828">
            <v>39459</v>
          </cell>
          <cell r="B7828" t="str">
            <v>DISPOSITIVO DR, 2 POLOS, SENSIBILIDADE DE 30 MA, CORRENTE DE 100 A, TIPO AC</v>
          </cell>
          <cell r="C7828" t="str">
            <v>UN</v>
          </cell>
          <cell r="D7828">
            <v>232.99</v>
          </cell>
        </row>
        <row r="7829">
          <cell r="A7829">
            <v>39445</v>
          </cell>
          <cell r="B7829" t="str">
            <v>DISPOSITIVO DR, 2 POLOS, SENSIBILIDADE DE 30 MA, CORRENTE DE 25 A, TIPO AC</v>
          </cell>
          <cell r="C7829" t="str">
            <v>UN</v>
          </cell>
          <cell r="D7829">
            <v>116.98</v>
          </cell>
        </row>
        <row r="7830">
          <cell r="A7830">
            <v>39446</v>
          </cell>
          <cell r="B7830" t="str">
            <v>DISPOSITIVO DR, 2 POLOS, SENSIBILIDADE DE 30 MA, CORRENTE DE 40 A, TIPO AC</v>
          </cell>
          <cell r="C7830" t="str">
            <v>UN</v>
          </cell>
          <cell r="D7830">
            <v>119.06</v>
          </cell>
        </row>
        <row r="7831">
          <cell r="A7831">
            <v>39447</v>
          </cell>
          <cell r="B7831" t="str">
            <v>DISPOSITIVO DR, 2 POLOS, SENSIBILIDADE DE 30 MA, CORRENTE DE 63 A, TIPO AC</v>
          </cell>
          <cell r="C7831" t="str">
            <v>UN</v>
          </cell>
          <cell r="D7831">
            <v>127.32</v>
          </cell>
        </row>
        <row r="7832">
          <cell r="A7832">
            <v>39448</v>
          </cell>
          <cell r="B7832" t="str">
            <v>DISPOSITIVO DR, 2 POLOS, SENSIBILIDADE DE 30 MA, CORRENTE DE 80 A, TIPO AC</v>
          </cell>
          <cell r="C7832" t="str">
            <v>UN</v>
          </cell>
          <cell r="D7832">
            <v>217.11</v>
          </cell>
        </row>
        <row r="7833">
          <cell r="A7833">
            <v>39450</v>
          </cell>
          <cell r="B7833" t="str">
            <v>DISPOSITIVO DR, 2 POLOS, SENSIBILIDADE DE 300 MA, CORRENTE DE 25 A, TIPO AC</v>
          </cell>
          <cell r="C7833" t="str">
            <v>UN</v>
          </cell>
          <cell r="D7833">
            <v>132.46</v>
          </cell>
        </row>
        <row r="7834">
          <cell r="A7834">
            <v>39451</v>
          </cell>
          <cell r="B7834" t="str">
            <v>DISPOSITIVO DR, 2 POLOS, SENSIBILIDADE DE 300 MA, CORRENTE DE 40 A, TIPO AC</v>
          </cell>
          <cell r="C7834" t="str">
            <v>UN</v>
          </cell>
          <cell r="D7834">
            <v>144.47999999999999</v>
          </cell>
        </row>
        <row r="7835">
          <cell r="A7835">
            <v>39452</v>
          </cell>
          <cell r="B7835" t="str">
            <v>DISPOSITIVO DR, 2 POLOS, SENSIBILIDADE DE 300 MA, CORRENTE DE 63 A, TIPO AC</v>
          </cell>
          <cell r="C7835" t="str">
            <v>UN</v>
          </cell>
          <cell r="D7835">
            <v>145.34</v>
          </cell>
        </row>
        <row r="7836">
          <cell r="A7836">
            <v>39523</v>
          </cell>
          <cell r="B7836" t="str">
            <v>DISPOSITIVO DR, 2 POLOS, SENSIBILIDADE DE 300 MA, CORRENTE DE 80 A, TIPO  AC</v>
          </cell>
          <cell r="C7836" t="str">
            <v>UN</v>
          </cell>
          <cell r="D7836">
            <v>243.23</v>
          </cell>
        </row>
        <row r="7837">
          <cell r="A7837">
            <v>39449</v>
          </cell>
          <cell r="B7837" t="str">
            <v>DISPOSITIVO DR, 4 POLOS, SENSIBILIDADE DE 30 MA, CORRENTE DE 100 A, TIPO AC</v>
          </cell>
          <cell r="C7837" t="str">
            <v>UN</v>
          </cell>
          <cell r="D7837">
            <v>269.36</v>
          </cell>
        </row>
        <row r="7838">
          <cell r="A7838">
            <v>39455</v>
          </cell>
          <cell r="B7838" t="str">
            <v>DISPOSITIVO DR, 4 POLOS, SENSIBILIDADE DE 30 MA, CORRENTE DE 25 A, TIPO AC</v>
          </cell>
          <cell r="C7838" t="str">
            <v>UN</v>
          </cell>
          <cell r="D7838">
            <v>133.28</v>
          </cell>
        </row>
        <row r="7839">
          <cell r="A7839">
            <v>39456</v>
          </cell>
          <cell r="B7839" t="str">
            <v>DISPOSITIVO DR, 4 POLOS, SENSIBILIDADE DE 30 MA, CORRENTE DE 40 A, TIPO AC</v>
          </cell>
          <cell r="C7839" t="str">
            <v>UN</v>
          </cell>
          <cell r="D7839">
            <v>133.38</v>
          </cell>
        </row>
        <row r="7840">
          <cell r="A7840">
            <v>39457</v>
          </cell>
          <cell r="B7840" t="str">
            <v>DISPOSITIVO DR, 4 POLOS, SENSIBILIDADE DE 30 MA, CORRENTE DE 63 A, TIPO AC</v>
          </cell>
          <cell r="C7840" t="str">
            <v>UN</v>
          </cell>
          <cell r="D7840">
            <v>145.41</v>
          </cell>
        </row>
        <row r="7841">
          <cell r="A7841">
            <v>39458</v>
          </cell>
          <cell r="B7841" t="str">
            <v>DISPOSITIVO DR, 4 POLOS, SENSIBILIDADE DE 30 MA, CORRENTE DE 80 A, TIPO AC</v>
          </cell>
          <cell r="C7841" t="str">
            <v>UN</v>
          </cell>
          <cell r="D7841">
            <v>271.33999999999997</v>
          </cell>
        </row>
        <row r="7842">
          <cell r="A7842">
            <v>39464</v>
          </cell>
          <cell r="B7842" t="str">
            <v>DISPOSITIVO DR, 4 POLOS, SENSIBILIDADE DE 300 MA, CORRENTE DE 100 A, TIPO AC</v>
          </cell>
          <cell r="C7842" t="str">
            <v>UN</v>
          </cell>
          <cell r="D7842">
            <v>436.34</v>
          </cell>
        </row>
        <row r="7843">
          <cell r="A7843">
            <v>39460</v>
          </cell>
          <cell r="B7843" t="str">
            <v>DISPOSITIVO DR, 4 POLOS, SENSIBILIDADE DE 300 MA, CORRENTE DE 25 A, TIPO AC</v>
          </cell>
          <cell r="C7843" t="str">
            <v>UN</v>
          </cell>
          <cell r="D7843">
            <v>165.49</v>
          </cell>
        </row>
        <row r="7844">
          <cell r="A7844">
            <v>39461</v>
          </cell>
          <cell r="B7844" t="str">
            <v>DISPOSITIVO DR, 4 POLOS, SENSIBILIDADE DE 300 MA, CORRENTE DE 40 A, TIPO AC</v>
          </cell>
          <cell r="C7844" t="str">
            <v>UN</v>
          </cell>
          <cell r="D7844">
            <v>193.92</v>
          </cell>
        </row>
        <row r="7845">
          <cell r="A7845">
            <v>39462</v>
          </cell>
          <cell r="B7845" t="str">
            <v>DISPOSITIVO DR, 4 POLOS, SENSIBILIDADE DE 300 MA, CORRENTE DE 63 A, TIPO AC</v>
          </cell>
          <cell r="C7845" t="str">
            <v>UN</v>
          </cell>
          <cell r="D7845">
            <v>186.89</v>
          </cell>
        </row>
        <row r="7846">
          <cell r="A7846">
            <v>39463</v>
          </cell>
          <cell r="B7846" t="str">
            <v>DISPOSITIVO DR, 4 POLOS, SENSIBILIDADE DE 300 MA, CORRENTE DE 80 A, TIPO AC</v>
          </cell>
          <cell r="C7846" t="str">
            <v>UN</v>
          </cell>
          <cell r="D7846">
            <v>432.96</v>
          </cell>
        </row>
        <row r="7847">
          <cell r="A7847">
            <v>26039</v>
          </cell>
          <cell r="B7847" t="str">
            <v>DISTRIBUIDOR DE AGREGADOS AUTOPROPELIDO, CAP 3 M3, A DIESEL, 6 CC, 176 CV</v>
          </cell>
          <cell r="C7847" t="str">
            <v>UN</v>
          </cell>
          <cell r="D7847">
            <v>205741.89</v>
          </cell>
        </row>
        <row r="7848">
          <cell r="A7848">
            <v>2401</v>
          </cell>
          <cell r="B7848" t="str">
            <v>DISTRIBUIDOR DE AGREGADOS REBOCAVEL, CAPACIDADE 1,9 M3, LARGURA DE TRABALHO 3,66 M</v>
          </cell>
          <cell r="C7848" t="str">
            <v>UN</v>
          </cell>
          <cell r="D7848">
            <v>47322.91</v>
          </cell>
        </row>
        <row r="7849">
          <cell r="A7849">
            <v>2414</v>
          </cell>
          <cell r="B7849" t="str">
            <v>DIVISORIA (N2) PAINEL/VIDRO - PAINEL C/ MSO/COMEIA E=35MM - MONTANTE/RODAPE DUPLO ACO GALV PINTADO - COLOCADA</v>
          </cell>
          <cell r="C7849" t="str">
            <v>M2</v>
          </cell>
          <cell r="D7849">
            <v>172.1</v>
          </cell>
        </row>
        <row r="7850">
          <cell r="A7850">
            <v>2413</v>
          </cell>
          <cell r="B7850" t="str">
            <v>DIVISORIA (N2) PAINEL/VIDRO - PAINEL C/ MSO/COMEIA E=35MM - PERFIS SIMPLES ACO GALV PINTADO - COLOCADA</v>
          </cell>
          <cell r="C7850" t="str">
            <v>M2</v>
          </cell>
          <cell r="D7850">
            <v>165.57</v>
          </cell>
        </row>
        <row r="7851">
          <cell r="A7851">
            <v>2405</v>
          </cell>
          <cell r="B7851" t="str">
            <v>DIVISORIA (N2) PAINEL/VIDRO - PAINEL MSO/COMEIA E=35MM - MONTANTE/RODAPE DUPLO ALUMINIO ANOD NAT - COLOCADA</v>
          </cell>
          <cell r="C7851" t="str">
            <v>M2</v>
          </cell>
          <cell r="D7851">
            <v>192.71</v>
          </cell>
        </row>
        <row r="7852">
          <cell r="A7852">
            <v>13361</v>
          </cell>
          <cell r="B7852" t="str">
            <v>DIVISORIA (N2) PAINEL/VIDRO - PAINEL MSO/COMEIA E=35MM - PERFIS SIMPLES ALUMINIO ANOD NAT - COLOCADA</v>
          </cell>
          <cell r="C7852" t="str">
            <v>M2</v>
          </cell>
          <cell r="D7852">
            <v>161.21</v>
          </cell>
        </row>
        <row r="7853">
          <cell r="A7853">
            <v>11987</v>
          </cell>
          <cell r="B7853" t="str">
            <v>DIVISORIA (N2) PAINEL/VIDRO - PAINEL VERMICULITA E=35MM - PERFIS SIMPLES ALUMINIO ANOD NATURAL - COLOCADA</v>
          </cell>
          <cell r="C7853" t="str">
            <v>M2</v>
          </cell>
          <cell r="D7853">
            <v>431.35</v>
          </cell>
        </row>
        <row r="7854">
          <cell r="A7854">
            <v>2416</v>
          </cell>
          <cell r="B7854" t="str">
            <v>DIVISORIA (N3) PAINEL/VIDRO/PAINEL MSO/COMEIA E=35MM - MONTANTE/RODAPE DUPLO ACO GALV PINTADO - COLOCADA</v>
          </cell>
          <cell r="C7854" t="str">
            <v>M2</v>
          </cell>
          <cell r="D7854">
            <v>190.84</v>
          </cell>
        </row>
        <row r="7855">
          <cell r="A7855">
            <v>2412</v>
          </cell>
          <cell r="B7855" t="str">
            <v>DIVISORIA (N3) PAINEL/VIDRO/PAINEL MSO/COMEIA E=35MM - MONTANTE/RODAPE DUPLO ALUMINIO ANOD NAT - COLOCADA</v>
          </cell>
          <cell r="C7855" t="str">
            <v>M2</v>
          </cell>
          <cell r="D7855">
            <v>184.3</v>
          </cell>
        </row>
        <row r="7856">
          <cell r="A7856">
            <v>2411</v>
          </cell>
          <cell r="B7856" t="str">
            <v>DIVISORIA (N3) PAINEL/VIDRO/PAINEL MSO/COMEIA E=35MM - PERFIS SIMPLES ACO GALV PINTADO - COLOCADA</v>
          </cell>
          <cell r="C7856" t="str">
            <v>M2</v>
          </cell>
          <cell r="D7856">
            <v>161.21</v>
          </cell>
        </row>
        <row r="7857">
          <cell r="A7857">
            <v>2406</v>
          </cell>
          <cell r="B7857" t="str">
            <v>DIVISORIA (N3) PAINEL/VIDRO/PAINEL MSO/COMEIA E=35MM - PERFIS SIMPLES ALUMINIO ANOD NAT - COLOCADA</v>
          </cell>
          <cell r="C7857" t="str">
            <v>M2</v>
          </cell>
          <cell r="D7857">
            <v>156.85</v>
          </cell>
        </row>
        <row r="7858">
          <cell r="A7858">
            <v>10571</v>
          </cell>
          <cell r="B7858" t="str">
            <v>DIVISORIA (N3) PAINEL/VIDRO/PAINEL VERMICULITA E=35MM - MONTANTE/RODAPE DUPLO ALUMINIO ANOD NATURAL - COLOCADA</v>
          </cell>
          <cell r="C7858" t="str">
            <v>M2</v>
          </cell>
          <cell r="D7858">
            <v>383.42</v>
          </cell>
        </row>
        <row r="7859">
          <cell r="A7859">
            <v>11985</v>
          </cell>
          <cell r="B7859" t="str">
            <v>DIVISORIA (N3) PAINEL/VIDRO/PAINEL VERMICULITA E=35MM - MONTANTE/RODAPE PERFIL DUPLO ACO GALV PINTADO - COLOCADA</v>
          </cell>
          <cell r="C7859" t="str">
            <v>M2</v>
          </cell>
          <cell r="D7859">
            <v>370.35</v>
          </cell>
        </row>
        <row r="7860">
          <cell r="A7860">
            <v>2410</v>
          </cell>
          <cell r="B7860" t="str">
            <v>DIVISORIA CEGA (N1) - PAINEL MSO/COMEIA E=35MM - MONTANTE/RODAPE DUPLO   ACO GALV PINTADO - COLOCADA</v>
          </cell>
          <cell r="C7860" t="str">
            <v>M2</v>
          </cell>
          <cell r="D7860">
            <v>163.38999999999999</v>
          </cell>
        </row>
        <row r="7861">
          <cell r="A7861">
            <v>2417</v>
          </cell>
          <cell r="B7861" t="str">
            <v>DIVISORIA CEGA (N1) - PAINEL MSO/COMEIA E=35MM - MONTANTE/RODAPE DUPLO ALUMINIO ANOD NAT - COLOCADA</v>
          </cell>
          <cell r="C7861" t="str">
            <v>M2</v>
          </cell>
          <cell r="D7861">
            <v>174.28</v>
          </cell>
        </row>
        <row r="7862">
          <cell r="A7862">
            <v>2415</v>
          </cell>
          <cell r="B7862" t="str">
            <v>DIVISORIA CEGA (N1) - PAINEL MSO/COMEIA E=35MM - PERFIS SIMPLES ACO GALV PINTADO   - COLOCADA</v>
          </cell>
          <cell r="C7862" t="str">
            <v>M2</v>
          </cell>
          <cell r="D7862">
            <v>139.41999999999999</v>
          </cell>
        </row>
        <row r="7863">
          <cell r="A7863">
            <v>13360</v>
          </cell>
          <cell r="B7863" t="str">
            <v>DIVISORIA CEGA (N1) - PAINEL MSO/COMEIA E=35MM - PERFIS SIMPLES ALUMINIO ANOD NAT - COLOCADA</v>
          </cell>
          <cell r="C7863" t="str">
            <v>M2</v>
          </cell>
          <cell r="D7863">
            <v>139.41999999999999</v>
          </cell>
        </row>
        <row r="7864">
          <cell r="A7864">
            <v>11983</v>
          </cell>
          <cell r="B7864" t="str">
            <v>DIVISORIA CEGA (N1) - PAINEL VERMICULITA E=35MM - MONTANTE/RODAPE PERFIS SIMPLES ACO GALV PINTADO - COLOCADA</v>
          </cell>
          <cell r="C7864" t="str">
            <v>M2</v>
          </cell>
          <cell r="D7864">
            <v>339.85</v>
          </cell>
        </row>
        <row r="7865">
          <cell r="A7865">
            <v>11986</v>
          </cell>
          <cell r="B7865" t="str">
            <v>DIVISORIA CEGA (N1) - PAINEL VERMICULITA E=35MM - PERFIS SIMPLES ALUMINIO ANOD NATURAL - COLOCADA</v>
          </cell>
          <cell r="C7865" t="str">
            <v>M2</v>
          </cell>
          <cell r="D7865">
            <v>413.92</v>
          </cell>
        </row>
        <row r="7866">
          <cell r="A7866">
            <v>25976</v>
          </cell>
          <cell r="B7866" t="str">
            <v>DIVISORIA EM GRANITO BRANCO ESP=3CM COM DUAS FACES POLIDAS LEVIGADO</v>
          </cell>
          <cell r="C7866" t="str">
            <v>M2</v>
          </cell>
          <cell r="D7866">
            <v>582.35</v>
          </cell>
        </row>
        <row r="7867">
          <cell r="A7867">
            <v>10629</v>
          </cell>
          <cell r="B7867" t="str">
            <v>DIVISORIA EM MARMORE, COM DUAS FACES POLIDAS, BRANCO COMUM, E=  *3,0* CM</v>
          </cell>
          <cell r="C7867" t="str">
            <v>M2</v>
          </cell>
          <cell r="D7867">
            <v>306.38</v>
          </cell>
        </row>
        <row r="7868">
          <cell r="A7868">
            <v>10698</v>
          </cell>
          <cell r="B7868" t="str">
            <v>DIVISORIA, PLACA  PRE-MOLDADA EM GRANILITE, MARMORITE OU GRANITINA,  E = *3 CM</v>
          </cell>
          <cell r="C7868" t="str">
            <v>M2</v>
          </cell>
          <cell r="D7868">
            <v>105.21</v>
          </cell>
        </row>
        <row r="7869">
          <cell r="A7869">
            <v>40521</v>
          </cell>
          <cell r="B7869" t="str">
            <v>DOBRADEIRA ELETROMECANICA DE VERGALHAO, PARA ACO DE DIAMETRO ATE 1 1/2Â, MOTOR ELETRICO TRIFASICO, POTENCIA DE 3 HP ATE 5 HP.</v>
          </cell>
          <cell r="C7869" t="str">
            <v>UN</v>
          </cell>
          <cell r="D7869">
            <v>58364.91</v>
          </cell>
        </row>
        <row r="7870">
          <cell r="A7870">
            <v>2432</v>
          </cell>
          <cell r="B7870" t="str">
            <v>DOBRADICA EM ACO/FERRO, 3 1/2" X  3", E= 1,9  A 2 MM, COM ANEL,  CROMADO OU ZINCADO, TAMPA BOLA, COM PARAFUSOS</v>
          </cell>
          <cell r="C7870" t="str">
            <v>UN</v>
          </cell>
          <cell r="D7870">
            <v>20.43</v>
          </cell>
        </row>
        <row r="7871">
          <cell r="A7871">
            <v>2418</v>
          </cell>
          <cell r="B7871" t="str">
            <v>DOBRADICA EM ACO/FERRO, 3" X 2 1/2", E= 1,2 A 1,8 MM, SEM ANEL,  CROMADO OU ZINCADO, TAMPA BOLA, COM PARAFUSOS</v>
          </cell>
          <cell r="C7871" t="str">
            <v>UN</v>
          </cell>
          <cell r="D7871">
            <v>9.48</v>
          </cell>
        </row>
        <row r="7872">
          <cell r="A7872">
            <v>2433</v>
          </cell>
          <cell r="B7872" t="str">
            <v>DOBRADICA EM ACO/FERRO, 3" X 2 1/2", E= 1,2 A 1,8 MM, SEM ANEL,  CROMADO OU ZINCADO, TAMPA CHATA, COM PARAFUSOS</v>
          </cell>
          <cell r="C7872" t="str">
            <v>UN</v>
          </cell>
          <cell r="D7872">
            <v>6.92</v>
          </cell>
        </row>
        <row r="7873">
          <cell r="A7873">
            <v>2420</v>
          </cell>
          <cell r="B7873" t="str">
            <v>DOBRADICA EM ACO/FERRO, 3" X 2 1/2", E= 1,9 A 2 MM, SEM ANEL,  CROMADO OU ZINCADO, TAMPA BOLA, COM PARAFUSOS</v>
          </cell>
          <cell r="C7873" t="str">
            <v>UN</v>
          </cell>
          <cell r="D7873">
            <v>11.89</v>
          </cell>
        </row>
        <row r="7874">
          <cell r="A7874">
            <v>2421</v>
          </cell>
          <cell r="B7874" t="str">
            <v>DOBRADICA EM ACO/FERRO, 4" X 3", E= 2,2 A 3,0 MM, COM ANEL, CROMADO OU ZINCADO,TAMPA BOLA, COM PARAFUSOS</v>
          </cell>
          <cell r="C7874" t="str">
            <v>UN</v>
          </cell>
          <cell r="D7874">
            <v>25.94</v>
          </cell>
        </row>
        <row r="7875">
          <cell r="A7875">
            <v>11447</v>
          </cell>
          <cell r="B7875" t="str">
            <v>DOBRADICA EM LATAO, 3Â X 2 Â½Â, E= 1,9 A 2 MM, COM ANEL, CROMADO, TAMPA BOLA, COM PARAFUSOS.</v>
          </cell>
          <cell r="C7875" t="str">
            <v>UN</v>
          </cell>
          <cell r="D7875">
            <v>23.5</v>
          </cell>
        </row>
        <row r="7876">
          <cell r="A7876">
            <v>2429</v>
          </cell>
          <cell r="B7876" t="str">
            <v>DOBRADICA EM LATAO, 4" X 3", E= 2,2 A 3,0 MM, COM ANEL,  TAMPA BOLA, COM PARAFUSOS</v>
          </cell>
          <cell r="C7876" t="str">
            <v>UN</v>
          </cell>
          <cell r="D7876">
            <v>59.47</v>
          </cell>
        </row>
        <row r="7877">
          <cell r="A7877">
            <v>11449</v>
          </cell>
          <cell r="B7877" t="str">
            <v>DOBRADICA TIPO PIANO EM ACO/FERRO, 1'' X 3 M, GALVANIZADO, COM PARAFUSOS</v>
          </cell>
          <cell r="C7877" t="str">
            <v>UN</v>
          </cell>
          <cell r="D7877">
            <v>64.069999999999993</v>
          </cell>
        </row>
        <row r="7878">
          <cell r="A7878">
            <v>11451</v>
          </cell>
          <cell r="B7878" t="str">
            <v>DOBRADICA TIPO VAI-E-VEM EM ACO/FERRO, TAMANHO 3'', GALVANIZADO, COM PARAFUSOS</v>
          </cell>
          <cell r="C7878" t="str">
            <v>UN</v>
          </cell>
          <cell r="D7878">
            <v>62.99</v>
          </cell>
        </row>
        <row r="7879">
          <cell r="A7879">
            <v>11116</v>
          </cell>
          <cell r="B7879" t="str">
            <v>DOMOS INDIVIDUAL EM ACRILICO BRANCO *95 X 95* CM, SEM INSTALACAO</v>
          </cell>
          <cell r="C7879" t="str">
            <v>UN</v>
          </cell>
          <cell r="D7879">
            <v>444.11</v>
          </cell>
        </row>
        <row r="7880">
          <cell r="A7880">
            <v>38411</v>
          </cell>
          <cell r="B7880" t="str">
            <v>DOSADOR DE AREIA, CAPACIDADE DE *26* LITROS</v>
          </cell>
          <cell r="C7880" t="str">
            <v>UN</v>
          </cell>
          <cell r="D7880">
            <v>1370.95</v>
          </cell>
        </row>
        <row r="7881">
          <cell r="A7881">
            <v>1370</v>
          </cell>
          <cell r="B7881" t="str">
            <v>DUCHA HIGIENICA PLASTICA COM REGISTRO METALICO 1/2 "</v>
          </cell>
          <cell r="C7881" t="str">
            <v>UN</v>
          </cell>
          <cell r="D7881">
            <v>66.72</v>
          </cell>
        </row>
        <row r="7882">
          <cell r="A7882">
            <v>38189</v>
          </cell>
          <cell r="B7882" t="str">
            <v>DUCHA METALICA DE PAREDE, ARTICULAVEL, COM BRACO/CANO, SEM DESVIADOR</v>
          </cell>
          <cell r="C7882" t="str">
            <v>UN</v>
          </cell>
          <cell r="D7882">
            <v>137.77000000000001</v>
          </cell>
        </row>
        <row r="7883">
          <cell r="A7883">
            <v>38190</v>
          </cell>
          <cell r="B7883" t="str">
            <v>DUCHA METALICA DE PAREDE, ARTICULAVEL, COM DESVIADOR E DUCHA MANUAL</v>
          </cell>
          <cell r="C7883" t="str">
            <v>UN</v>
          </cell>
          <cell r="D7883">
            <v>309.81</v>
          </cell>
        </row>
        <row r="7884">
          <cell r="A7884">
            <v>36516</v>
          </cell>
          <cell r="B7884" t="str">
            <v>DUMPER COM CAPACIDADE DE CARGA DE 1700 KG, PARTIDA ELETRICA, MOTOR DIESEL COM POTENCIA DE 16 CV</v>
          </cell>
          <cell r="C7884" t="str">
            <v>UN</v>
          </cell>
          <cell r="D7884">
            <v>60196.25</v>
          </cell>
        </row>
        <row r="7885">
          <cell r="A7885">
            <v>34777</v>
          </cell>
          <cell r="B7885" t="str">
            <v>ELEMENTO VAZADO CERAMICO 25 X 18 X 7 CM</v>
          </cell>
          <cell r="C7885" t="str">
            <v>UN</v>
          </cell>
          <cell r="D7885">
            <v>1.18</v>
          </cell>
        </row>
        <row r="7886">
          <cell r="A7886">
            <v>7273</v>
          </cell>
          <cell r="B7886" t="str">
            <v>ELEMENTO VAZADO CERAMICO 7 X 20 X 20 CM</v>
          </cell>
          <cell r="C7886" t="str">
            <v>UN</v>
          </cell>
          <cell r="D7886">
            <v>1.94</v>
          </cell>
        </row>
        <row r="7887">
          <cell r="A7887">
            <v>7272</v>
          </cell>
          <cell r="B7887" t="str">
            <v>ELEMENTO VAZADO CERAMICO 9 X 20 X 20 CM</v>
          </cell>
          <cell r="C7887" t="str">
            <v>UN</v>
          </cell>
          <cell r="D7887">
            <v>2.7</v>
          </cell>
        </row>
        <row r="7888">
          <cell r="A7888">
            <v>663</v>
          </cell>
          <cell r="B7888" t="str">
            <v>ELEMENTO VAZADO DE CONCRETO, QUADRICULADO *40 X 40 X 6* CM</v>
          </cell>
          <cell r="C7888" t="str">
            <v>UN</v>
          </cell>
          <cell r="D7888">
            <v>7.47</v>
          </cell>
        </row>
        <row r="7889">
          <cell r="A7889">
            <v>10605</v>
          </cell>
          <cell r="B7889" t="str">
            <v>ELEMENTO VAZADO DE CONCRETO, QUADRICULADO, 1 FURO *10 X 10 X 10* CM</v>
          </cell>
          <cell r="C7889" t="str">
            <v>UN</v>
          </cell>
          <cell r="D7889">
            <v>1.59</v>
          </cell>
        </row>
        <row r="7890">
          <cell r="A7890">
            <v>10604</v>
          </cell>
          <cell r="B7890" t="str">
            <v>ELEMENTO VAZADO DE CONCRETO, QUADRICULADO, 1 FURO *20 X 10 X 7* CM</v>
          </cell>
          <cell r="C7890" t="str">
            <v>UN</v>
          </cell>
          <cell r="D7890">
            <v>3.17</v>
          </cell>
        </row>
        <row r="7891">
          <cell r="A7891">
            <v>672</v>
          </cell>
          <cell r="B7891" t="str">
            <v>ELEMENTO VAZADO DE CONCRETO, QUADRICULADO, 1 FURO *20 X 20 X 6,5* CM</v>
          </cell>
          <cell r="C7891" t="str">
            <v>UN</v>
          </cell>
          <cell r="D7891">
            <v>3.2</v>
          </cell>
        </row>
        <row r="7892">
          <cell r="A7892">
            <v>668</v>
          </cell>
          <cell r="B7892" t="str">
            <v>ELEMENTO VAZADO DE CONCRETO, QUADRICULADO, 16 FUROS *29 X 29 X 6* CM</v>
          </cell>
          <cell r="C7892" t="str">
            <v>UN</v>
          </cell>
          <cell r="D7892">
            <v>5.04</v>
          </cell>
        </row>
        <row r="7893">
          <cell r="A7893">
            <v>10578</v>
          </cell>
          <cell r="B7893" t="str">
            <v>ELEMENTO VAZADO DE CONCRETO, QUADRICULADO, 16 FUROS *33 X 33 X 10* CM</v>
          </cell>
          <cell r="C7893" t="str">
            <v>UN</v>
          </cell>
          <cell r="D7893">
            <v>8.7899999999999991</v>
          </cell>
        </row>
        <row r="7894">
          <cell r="A7894">
            <v>666</v>
          </cell>
          <cell r="B7894" t="str">
            <v>ELEMENTO VAZADO DE CONCRETO, QUADRICULADO, 16 FUROS *40 X 40 X 7* CM</v>
          </cell>
          <cell r="C7894" t="str">
            <v>UN</v>
          </cell>
          <cell r="D7894">
            <v>8.7200000000000006</v>
          </cell>
        </row>
        <row r="7895">
          <cell r="A7895">
            <v>665</v>
          </cell>
          <cell r="B7895" t="str">
            <v>ELEMENTO VAZADO DE CONCRETO, QUADRICULADO, 16 FUROS *50 X 50 X 7* CM</v>
          </cell>
          <cell r="C7895" t="str">
            <v>UN</v>
          </cell>
          <cell r="D7895">
            <v>16.350000000000001</v>
          </cell>
        </row>
        <row r="7896">
          <cell r="A7896">
            <v>10577</v>
          </cell>
          <cell r="B7896" t="str">
            <v>ELEMENTO VAZADO DE CONCRETO, QUADRICULADO, 25 FUROS *50 X 50 X 5* CM</v>
          </cell>
          <cell r="C7896" t="str">
            <v>UN</v>
          </cell>
          <cell r="D7896">
            <v>12.8</v>
          </cell>
        </row>
        <row r="7897">
          <cell r="A7897">
            <v>10583</v>
          </cell>
          <cell r="B7897" t="str">
            <v>ELEMENTO VAZADO DE CONCRETO, VENEZIANA *39 X 22 X 15* CM</v>
          </cell>
          <cell r="C7897" t="str">
            <v>UN</v>
          </cell>
          <cell r="D7897">
            <v>7.17</v>
          </cell>
        </row>
        <row r="7898">
          <cell r="A7898">
            <v>10579</v>
          </cell>
          <cell r="B7898" t="str">
            <v>ELEMENTO VAZADO DE CONCRETO, VENEZIANA *39 X 29 X 10* CM</v>
          </cell>
          <cell r="C7898" t="str">
            <v>UN</v>
          </cell>
          <cell r="D7898">
            <v>11.7</v>
          </cell>
        </row>
        <row r="7899">
          <cell r="A7899">
            <v>10582</v>
          </cell>
          <cell r="B7899" t="str">
            <v>ELEMENTO VAZADO DE CONCRETO, VENEZIANA *40 X 10 X 10* CM</v>
          </cell>
          <cell r="C7899" t="str">
            <v>UN</v>
          </cell>
          <cell r="D7899">
            <v>4.09</v>
          </cell>
        </row>
        <row r="7900">
          <cell r="A7900">
            <v>2436</v>
          </cell>
          <cell r="B7900" t="str">
            <v>ELETRICISTA</v>
          </cell>
          <cell r="C7900" t="str">
            <v>H</v>
          </cell>
          <cell r="D7900">
            <v>16.100000000000001</v>
          </cell>
        </row>
        <row r="7901">
          <cell r="A7901">
            <v>40918</v>
          </cell>
          <cell r="B7901" t="str">
            <v>ELETRICISTA (MENSALISTA)</v>
          </cell>
          <cell r="C7901" t="str">
            <v>MES</v>
          </cell>
          <cell r="D7901">
            <v>2819.7</v>
          </cell>
        </row>
        <row r="7902">
          <cell r="A7902">
            <v>2439</v>
          </cell>
          <cell r="B7902" t="str">
            <v>ELETRICISTA DE MANUTENCAO INDUSTRIAL</v>
          </cell>
          <cell r="C7902" t="str">
            <v>H</v>
          </cell>
          <cell r="D7902">
            <v>20.76</v>
          </cell>
        </row>
        <row r="7903">
          <cell r="A7903">
            <v>40923</v>
          </cell>
          <cell r="B7903" t="str">
            <v>ELETRICISTA DE MANUTENCAO INDUSTRIAL (MENSALISTA)</v>
          </cell>
          <cell r="C7903" t="str">
            <v>MES</v>
          </cell>
          <cell r="D7903">
            <v>3632.77</v>
          </cell>
        </row>
        <row r="7904">
          <cell r="A7904">
            <v>10998</v>
          </cell>
          <cell r="B7904" t="str">
            <v>ELETRODO AWS E-6010 (0K 22.50; WI 610) D = 4MM ( SOLDA ELETRICA )</v>
          </cell>
          <cell r="C7904" t="str">
            <v>KG</v>
          </cell>
          <cell r="D7904">
            <v>23.63</v>
          </cell>
        </row>
        <row r="7905">
          <cell r="A7905">
            <v>11002</v>
          </cell>
          <cell r="B7905" t="str">
            <v>ELETRODO AWS E-6013 (OK 46.00; WI 613) D = 2,5MM ( SOLDA ELETRICA )</v>
          </cell>
          <cell r="C7905" t="str">
            <v>KG</v>
          </cell>
          <cell r="D7905">
            <v>24.05</v>
          </cell>
        </row>
        <row r="7906">
          <cell r="A7906">
            <v>10999</v>
          </cell>
          <cell r="B7906" t="str">
            <v>ELETRODO AWS E-6013 (OK 46.00; WI 613) D = 4MM ( SOLDA ELETRICA )</v>
          </cell>
          <cell r="C7906" t="str">
            <v>KG</v>
          </cell>
          <cell r="D7906">
            <v>20.74</v>
          </cell>
        </row>
        <row r="7907">
          <cell r="A7907">
            <v>10997</v>
          </cell>
          <cell r="B7907" t="str">
            <v>ELETRODO AWS E-7018 (OK 48.04; WI 718) D=4MM (SOLDA ELETRICA)</v>
          </cell>
          <cell r="C7907" t="str">
            <v>KG</v>
          </cell>
          <cell r="D7907">
            <v>22.85</v>
          </cell>
        </row>
        <row r="7908">
          <cell r="A7908">
            <v>2685</v>
          </cell>
          <cell r="B7908" t="str">
            <v>ELETRODUTO DE PVC RIGIDO ROSCAVEL DE 1 ", SEM LUVA</v>
          </cell>
          <cell r="C7908" t="str">
            <v>M</v>
          </cell>
          <cell r="D7908">
            <v>3.36</v>
          </cell>
        </row>
        <row r="7909">
          <cell r="A7909">
            <v>2680</v>
          </cell>
          <cell r="B7909" t="str">
            <v>ELETRODUTO DE PVC RIGIDO ROSCAVEL DE 1 1/2 ", SEM LUVA</v>
          </cell>
          <cell r="C7909" t="str">
            <v>M</v>
          </cell>
          <cell r="D7909">
            <v>4.92</v>
          </cell>
        </row>
        <row r="7910">
          <cell r="A7910">
            <v>2684</v>
          </cell>
          <cell r="B7910" t="str">
            <v>ELETRODUTO DE PVC RIGIDO ROSCAVEL DE 1 1/4 ", SEM LUVA</v>
          </cell>
          <cell r="C7910" t="str">
            <v>M</v>
          </cell>
          <cell r="D7910">
            <v>4.4800000000000004</v>
          </cell>
        </row>
        <row r="7911">
          <cell r="A7911">
            <v>2673</v>
          </cell>
          <cell r="B7911" t="str">
            <v>ELETRODUTO DE PVC RIGIDO ROSCAVEL DE 1/2 ", SEM LUVA</v>
          </cell>
          <cell r="C7911" t="str">
            <v>M</v>
          </cell>
          <cell r="D7911">
            <v>1.73</v>
          </cell>
        </row>
        <row r="7912">
          <cell r="A7912">
            <v>2681</v>
          </cell>
          <cell r="B7912" t="str">
            <v>ELETRODUTO DE PVC RIGIDO ROSCAVEL DE 2 ", SEM LUVA</v>
          </cell>
          <cell r="C7912" t="str">
            <v>M</v>
          </cell>
          <cell r="D7912">
            <v>8.0500000000000007</v>
          </cell>
        </row>
        <row r="7913">
          <cell r="A7913">
            <v>2682</v>
          </cell>
          <cell r="B7913" t="str">
            <v>ELETRODUTO DE PVC RIGIDO ROSCAVEL DE 2 1/2 ", SEM LUVA</v>
          </cell>
          <cell r="C7913" t="str">
            <v>M</v>
          </cell>
          <cell r="D7913">
            <v>11.74</v>
          </cell>
        </row>
        <row r="7914">
          <cell r="A7914">
            <v>2686</v>
          </cell>
          <cell r="B7914" t="str">
            <v>ELETRODUTO DE PVC RIGIDO ROSCAVEL DE 3 ", SEM LUVA</v>
          </cell>
          <cell r="C7914" t="str">
            <v>M</v>
          </cell>
          <cell r="D7914">
            <v>14.72</v>
          </cell>
        </row>
        <row r="7915">
          <cell r="A7915">
            <v>2674</v>
          </cell>
          <cell r="B7915" t="str">
            <v>ELETRODUTO DE PVC RIGIDO ROSCAVEL DE 3/4 ", SEM LUVA</v>
          </cell>
          <cell r="C7915" t="str">
            <v>M</v>
          </cell>
          <cell r="D7915">
            <v>2.15</v>
          </cell>
        </row>
        <row r="7916">
          <cell r="A7916">
            <v>2683</v>
          </cell>
          <cell r="B7916" t="str">
            <v>ELETRODUTO DE PVC RIGIDO ROSCAVEL DE 4 ", SEM LUVA</v>
          </cell>
          <cell r="C7916" t="str">
            <v>M</v>
          </cell>
          <cell r="D7916">
            <v>23.2</v>
          </cell>
        </row>
        <row r="7917">
          <cell r="A7917">
            <v>2676</v>
          </cell>
          <cell r="B7917" t="str">
            <v>ELETRODUTO DE PVC RIGIDO SOLDAVEL, CLASSE B, DE 20 MM</v>
          </cell>
          <cell r="C7917" t="str">
            <v>M</v>
          </cell>
          <cell r="D7917">
            <v>1</v>
          </cell>
        </row>
        <row r="7918">
          <cell r="A7918">
            <v>2678</v>
          </cell>
          <cell r="B7918" t="str">
            <v>ELETRODUTO DE PVC RIGIDO SOLDAVEL, CLASSE B, DE 25 MM</v>
          </cell>
          <cell r="C7918" t="str">
            <v>M</v>
          </cell>
          <cell r="D7918">
            <v>1.26</v>
          </cell>
        </row>
        <row r="7919">
          <cell r="A7919">
            <v>2679</v>
          </cell>
          <cell r="B7919" t="str">
            <v>ELETRODUTO DE PVC RIGIDO SOLDAVEL, CLASSE B, DE 32 MM</v>
          </cell>
          <cell r="C7919" t="str">
            <v>M</v>
          </cell>
          <cell r="D7919">
            <v>1.94</v>
          </cell>
        </row>
        <row r="7920">
          <cell r="A7920">
            <v>12070</v>
          </cell>
          <cell r="B7920" t="str">
            <v>ELETRODUTO DE PVC RIGIDO SOLDAVEL, CLASSE B, DE 40 MM</v>
          </cell>
          <cell r="C7920" t="str">
            <v>M</v>
          </cell>
          <cell r="D7920">
            <v>2.7</v>
          </cell>
        </row>
        <row r="7921">
          <cell r="A7921">
            <v>2675</v>
          </cell>
          <cell r="B7921" t="str">
            <v>ELETRODUTO DE PVC RIGIDO SOLDAVEL, CLASSE B, DE 50 MM</v>
          </cell>
          <cell r="C7921" t="str">
            <v>M</v>
          </cell>
          <cell r="D7921">
            <v>3.51</v>
          </cell>
        </row>
        <row r="7922">
          <cell r="A7922">
            <v>12067</v>
          </cell>
          <cell r="B7922" t="str">
            <v>ELETRODUTO DE PVC RIGIDO SOLDAVEL, CLASSE B, DE 60 MM</v>
          </cell>
          <cell r="C7922" t="str">
            <v>M</v>
          </cell>
          <cell r="D7922">
            <v>4.76</v>
          </cell>
        </row>
        <row r="7923">
          <cell r="A7923">
            <v>21136</v>
          </cell>
          <cell r="B7923" t="str">
            <v>ELETRODUTO FERRO GALV OU ZINCADO ELETROLIT LEVE  PAREDE 0,90MM - 1" NBR 13057</v>
          </cell>
          <cell r="C7923" t="str">
            <v>M</v>
          </cell>
          <cell r="D7923">
            <v>10.85</v>
          </cell>
        </row>
        <row r="7924">
          <cell r="A7924">
            <v>21129</v>
          </cell>
          <cell r="B7924" t="str">
            <v>ELETRODUTO FERRO GALV OU ZINCADO ELETROLIT LEVE PAREDE 0,90MM - 1/2" NBR 13057</v>
          </cell>
          <cell r="C7924" t="str">
            <v>M</v>
          </cell>
          <cell r="D7924">
            <v>7.11</v>
          </cell>
        </row>
        <row r="7925">
          <cell r="A7925">
            <v>21128</v>
          </cell>
          <cell r="B7925" t="str">
            <v>ELETRODUTO FERRO GALV OU ZINCADO ELETROLIT LEVE PAREDE 0,90MM - 3/4" NBR 13057</v>
          </cell>
          <cell r="C7925" t="str">
            <v>M</v>
          </cell>
          <cell r="D7925">
            <v>9.23</v>
          </cell>
        </row>
        <row r="7926">
          <cell r="A7926">
            <v>21132</v>
          </cell>
          <cell r="B7926" t="str">
            <v>ELETRODUTO FERRO GALV OU ZINCADO ELETROLIT PESADO PAREDE 2,25MM - 4" NBR 13057</v>
          </cell>
          <cell r="C7926" t="str">
            <v>M</v>
          </cell>
          <cell r="D7926">
            <v>68.23</v>
          </cell>
        </row>
        <row r="7927">
          <cell r="A7927">
            <v>21130</v>
          </cell>
          <cell r="B7927" t="str">
            <v>ELETRODUTO FERRO GALV OU ZINCADO ELETROLIT SEMI-PESADO PAREDE 1,20MM - 1.1/2" NBR 13057</v>
          </cell>
          <cell r="C7927" t="str">
            <v>M</v>
          </cell>
          <cell r="D7927">
            <v>22.3</v>
          </cell>
        </row>
        <row r="7928">
          <cell r="A7928">
            <v>21135</v>
          </cell>
          <cell r="B7928" t="str">
            <v>ELETRODUTO FERRO GALV OU ZINCADO ELETROLIT SEMI-PESADO PAREDE 1,20MM - 1.1/4" NBR 13057</v>
          </cell>
          <cell r="C7928" t="str">
            <v>M</v>
          </cell>
          <cell r="D7928">
            <v>16.22</v>
          </cell>
        </row>
        <row r="7929">
          <cell r="A7929">
            <v>21134</v>
          </cell>
          <cell r="B7929" t="str">
            <v>ELETRODUTO FERRO GALV OU ZINCADO ELETROLIT SEMI-PESADO PAREDE 1,20MM - 2" NBR 13057</v>
          </cell>
          <cell r="C7929" t="str">
            <v>M</v>
          </cell>
          <cell r="D7929">
            <v>28.79</v>
          </cell>
        </row>
        <row r="7930">
          <cell r="A7930">
            <v>21131</v>
          </cell>
          <cell r="B7930" t="str">
            <v>ELETRODUTO FERRO GALV OU ZINCADO ELETROLIT SEMI-PESADO PAREDE 1,52MM - 2.1/2" NBR 13057</v>
          </cell>
          <cell r="C7930" t="str">
            <v>M</v>
          </cell>
          <cell r="D7930">
            <v>41.53</v>
          </cell>
        </row>
        <row r="7931">
          <cell r="A7931">
            <v>21133</v>
          </cell>
          <cell r="B7931" t="str">
            <v>ELETRODUTO FERRO GALV OU ZINCADO ELETROLIT SEMI-PESADO PAREDE 1,52MM - 3" NBR 13057</v>
          </cell>
          <cell r="C7931" t="str">
            <v>M</v>
          </cell>
          <cell r="D7931">
            <v>57.09</v>
          </cell>
        </row>
        <row r="7932">
          <cell r="A7932">
            <v>21137</v>
          </cell>
          <cell r="B7932" t="str">
            <v>ELETRODUTO METALICO FLEXIVEL REV EXT PVC PRETO 15MM TIPO COPEX OU EQUIV</v>
          </cell>
          <cell r="C7932" t="str">
            <v>M</v>
          </cell>
          <cell r="D7932">
            <v>7.07</v>
          </cell>
        </row>
        <row r="7933">
          <cell r="A7933">
            <v>2504</v>
          </cell>
          <cell r="B7933" t="str">
            <v>ELETRODUTO METALICO FLEXIVEL REV EXT PVC PRETO 25MM TIPO COPEX OU EQUIV</v>
          </cell>
          <cell r="C7933" t="str">
            <v>M</v>
          </cell>
          <cell r="D7933">
            <v>11.96</v>
          </cell>
        </row>
        <row r="7934">
          <cell r="A7934">
            <v>2501</v>
          </cell>
          <cell r="B7934" t="str">
            <v>ELETRODUTO METALICO FLEXIVEL REV EXT PVC PRETO 32MM TIPO COPEX OU EQUIV</v>
          </cell>
          <cell r="C7934" t="str">
            <v>M</v>
          </cell>
          <cell r="D7934">
            <v>17.73</v>
          </cell>
        </row>
        <row r="7935">
          <cell r="A7935">
            <v>2502</v>
          </cell>
          <cell r="B7935" t="str">
            <v>ELETRODUTO METALICO FLEXIVEL REV EXT PVC PRETO 40MM TIPO COPEX OU EQUIV</v>
          </cell>
          <cell r="C7935" t="str">
            <v>M</v>
          </cell>
          <cell r="D7935">
            <v>24.65</v>
          </cell>
        </row>
        <row r="7936">
          <cell r="A7936">
            <v>2503</v>
          </cell>
          <cell r="B7936" t="str">
            <v>ELETRODUTO METALICO FLEXIVEL REV EXT PVC PRETO 50MM TIPO COPEX OU EQUIV</v>
          </cell>
          <cell r="C7936" t="str">
            <v>M</v>
          </cell>
          <cell r="D7936">
            <v>33.61</v>
          </cell>
        </row>
        <row r="7937">
          <cell r="A7937">
            <v>2500</v>
          </cell>
          <cell r="B7937" t="str">
            <v>ELETRODUTO METALICO FLEXIVEL REV EXT PVC PRETO 60MM TIPO COPEX OU EQUIV</v>
          </cell>
          <cell r="C7937" t="str">
            <v>M</v>
          </cell>
          <cell r="D7937">
            <v>48.42</v>
          </cell>
        </row>
        <row r="7938">
          <cell r="A7938">
            <v>2505</v>
          </cell>
          <cell r="B7938" t="str">
            <v>ELETRODUTO METALICO FLEXIVEL REV EXT PVC PRETO 75MM TIPO COPEX OU EQUIV</v>
          </cell>
          <cell r="C7938" t="str">
            <v>M</v>
          </cell>
          <cell r="D7938">
            <v>62.73</v>
          </cell>
        </row>
        <row r="7939">
          <cell r="A7939">
            <v>12056</v>
          </cell>
          <cell r="B7939" t="str">
            <v>ELETRODUTO METALICO FLEXIVEL TIPO CONDUITE D = 1 1/2"</v>
          </cell>
          <cell r="C7939" t="str">
            <v>M</v>
          </cell>
          <cell r="D7939">
            <v>16.07</v>
          </cell>
        </row>
        <row r="7940">
          <cell r="A7940">
            <v>12057</v>
          </cell>
          <cell r="B7940" t="str">
            <v>ELETRODUTO METALICO FLEXIVEL TIPO CONDUITE D = 1 1/4"</v>
          </cell>
          <cell r="C7940" t="str">
            <v>M</v>
          </cell>
          <cell r="D7940">
            <v>14.23</v>
          </cell>
        </row>
        <row r="7941">
          <cell r="A7941">
            <v>12059</v>
          </cell>
          <cell r="B7941" t="str">
            <v>ELETRODUTO METALICO FLEXIVEL TIPO CONDUITE D = 1/2"</v>
          </cell>
          <cell r="C7941" t="str">
            <v>M</v>
          </cell>
          <cell r="D7941">
            <v>7.76</v>
          </cell>
        </row>
        <row r="7942">
          <cell r="A7942">
            <v>12058</v>
          </cell>
          <cell r="B7942" t="str">
            <v>ELETRODUTO METALICO FLEXIVEL TIPO CONDUITE D = 1"</v>
          </cell>
          <cell r="C7942" t="str">
            <v>M</v>
          </cell>
          <cell r="D7942">
            <v>10.76</v>
          </cell>
        </row>
        <row r="7943">
          <cell r="A7943">
            <v>12060</v>
          </cell>
          <cell r="B7943" t="str">
            <v>ELETRODUTO METALICO FLEXIVEL TIPO CONDUITE D = 2 1/2"</v>
          </cell>
          <cell r="C7943" t="str">
            <v>M</v>
          </cell>
          <cell r="D7943">
            <v>27.38</v>
          </cell>
        </row>
        <row r="7944">
          <cell r="A7944">
            <v>12061</v>
          </cell>
          <cell r="B7944" t="str">
            <v>ELETRODUTO METALICO FLEXIVEL TIPO CONDUITE D = 2"</v>
          </cell>
          <cell r="C7944" t="str">
            <v>M</v>
          </cell>
          <cell r="D7944">
            <v>22.3</v>
          </cell>
        </row>
        <row r="7945">
          <cell r="A7945">
            <v>12062</v>
          </cell>
          <cell r="B7945" t="str">
            <v>ELETRODUTO METALICO FLEXIVEL TIPO CONDUITE D = 3"</v>
          </cell>
          <cell r="C7945" t="str">
            <v>M</v>
          </cell>
          <cell r="D7945">
            <v>41.15</v>
          </cell>
        </row>
        <row r="7946">
          <cell r="A7946">
            <v>2687</v>
          </cell>
          <cell r="B7946" t="str">
            <v>ELETRODUTO PVC FLEXIVEL CORRUGADO, COR AMARELA, DE 16 MM</v>
          </cell>
          <cell r="C7946" t="str">
            <v>M</v>
          </cell>
          <cell r="D7946">
            <v>0.87</v>
          </cell>
        </row>
        <row r="7947">
          <cell r="A7947">
            <v>2689</v>
          </cell>
          <cell r="B7947" t="str">
            <v>ELETRODUTO PVC FLEXIVEL CORRUGADO, COR AMARELA, DE 20 MM</v>
          </cell>
          <cell r="C7947" t="str">
            <v>M</v>
          </cell>
          <cell r="D7947">
            <v>1.04</v>
          </cell>
        </row>
        <row r="7948">
          <cell r="A7948">
            <v>2688</v>
          </cell>
          <cell r="B7948" t="str">
            <v>ELETRODUTO PVC FLEXIVEL CORRUGADO, COR AMARELA, DE 25 MM</v>
          </cell>
          <cell r="C7948" t="str">
            <v>M</v>
          </cell>
          <cell r="D7948">
            <v>1.1299999999999999</v>
          </cell>
        </row>
        <row r="7949">
          <cell r="A7949">
            <v>2690</v>
          </cell>
          <cell r="B7949" t="str">
            <v>ELETRODUTO PVC FLEXIVEL CORRUGADO, COR AMARELA, DE 32 MM</v>
          </cell>
          <cell r="C7949" t="str">
            <v>M</v>
          </cell>
          <cell r="D7949">
            <v>1.93</v>
          </cell>
        </row>
        <row r="7950">
          <cell r="A7950">
            <v>39243</v>
          </cell>
          <cell r="B7950" t="str">
            <v>ELETRODUTO PVC FLEXIVEL CORRUGADO, REFORCADO, COR LARANJA, DE 20 MM, PARA LAJES E PISOS</v>
          </cell>
          <cell r="C7950" t="str">
            <v>M</v>
          </cell>
          <cell r="D7950">
            <v>1.27</v>
          </cell>
        </row>
        <row r="7951">
          <cell r="A7951">
            <v>39244</v>
          </cell>
          <cell r="B7951" t="str">
            <v>ELETRODUTO PVC FLEXIVEL CORRUGADO, REFORCADO, COR LARANJA, DE 25 MM, PARA LAJES E PISOS</v>
          </cell>
          <cell r="C7951" t="str">
            <v>M</v>
          </cell>
          <cell r="D7951">
            <v>1.72</v>
          </cell>
        </row>
        <row r="7952">
          <cell r="A7952">
            <v>39245</v>
          </cell>
          <cell r="B7952" t="str">
            <v>ELETRODUTO PVC FLEXIVEL CORRUGADO, REFORCADO, COR LARANJA, DE 32 MM, PARA LAJES E PISOS</v>
          </cell>
          <cell r="C7952" t="str">
            <v>M</v>
          </cell>
          <cell r="D7952">
            <v>3.32</v>
          </cell>
        </row>
        <row r="7953">
          <cell r="A7953">
            <v>2446</v>
          </cell>
          <cell r="B7953" t="str">
            <v>ELETRODUTO 2" TIPO KANALEX OU EQUIV</v>
          </cell>
          <cell r="C7953" t="str">
            <v>M</v>
          </cell>
          <cell r="D7953">
            <v>8.6</v>
          </cell>
        </row>
        <row r="7954">
          <cell r="A7954">
            <v>2442</v>
          </cell>
          <cell r="B7954" t="str">
            <v>ELETRODUTO 3" TIPO KANALEX OU EQUIV</v>
          </cell>
          <cell r="C7954" t="str">
            <v>M</v>
          </cell>
          <cell r="D7954">
            <v>13.9</v>
          </cell>
        </row>
        <row r="7955">
          <cell r="A7955">
            <v>39254</v>
          </cell>
          <cell r="B7955" t="str">
            <v>ELETRODUTO/CONDULETE DE PVC RIGIDO, LISO, COR CINZA, DE 1/2", PARA INSTALACOES APARENTES (NBR 5410)</v>
          </cell>
          <cell r="C7955" t="str">
            <v>M</v>
          </cell>
          <cell r="D7955">
            <v>4.97</v>
          </cell>
        </row>
        <row r="7956">
          <cell r="A7956">
            <v>39255</v>
          </cell>
          <cell r="B7956" t="str">
            <v>ELETRODUTO/CONDULETE DE PVC RIGIDO, LISO, COR CINZA, DE 1", PARA INSTALACOES APARENTES (NBR 5410)</v>
          </cell>
          <cell r="C7956" t="str">
            <v>M</v>
          </cell>
          <cell r="D7956">
            <v>9.19</v>
          </cell>
        </row>
        <row r="7957">
          <cell r="A7957">
            <v>39253</v>
          </cell>
          <cell r="B7957" t="str">
            <v>ELETRODUTO/CONDULETE DE PVC RIGIDO, LISO, COR CINZA, DE 3/4", PARA INSTALACOES APARENTES (NBR 5410)</v>
          </cell>
          <cell r="C7957" t="str">
            <v>M</v>
          </cell>
          <cell r="D7957">
            <v>6.33</v>
          </cell>
        </row>
        <row r="7958">
          <cell r="A7958">
            <v>2438</v>
          </cell>
          <cell r="B7958" t="str">
            <v>ELETROTECNICO</v>
          </cell>
          <cell r="C7958" t="str">
            <v>H</v>
          </cell>
          <cell r="D7958">
            <v>24.7</v>
          </cell>
        </row>
        <row r="7959">
          <cell r="A7959">
            <v>40922</v>
          </cell>
          <cell r="B7959" t="str">
            <v>ELETROTECNICO (MENSALISTA)</v>
          </cell>
          <cell r="C7959" t="str">
            <v>MES</v>
          </cell>
          <cell r="D7959">
            <v>4325.72</v>
          </cell>
        </row>
        <row r="7960">
          <cell r="A7960">
            <v>3355</v>
          </cell>
          <cell r="B7960" t="str">
            <v>ELEVADOR DE CARGA A CABO, CABINE SEMI FECHADA *2,0* X *1,5* X *2,0* M, CAPACIDADE DE CARGA 1000 KG, TORRE  *2,38* X *2,21* X 15 M, GUINCHO DE EMBREAGEM, FREIO DE SEGURANCA, LIMITADOR DE VELOCIDADE E CANCELA (LOCACAO)</v>
          </cell>
          <cell r="C7960" t="str">
            <v>H</v>
          </cell>
          <cell r="D7960">
            <v>17.54</v>
          </cell>
        </row>
        <row r="7961">
          <cell r="A7961">
            <v>36486</v>
          </cell>
          <cell r="B7961" t="str">
            <v>ELEVADOR DE CARGA, CABINE SEMI FECHADA 2,0 X 1,5 X 2,0 M, CAPACIDADE DE CARGA 1000 KG, TORRE  2,38 X 2,21 X 15 M, GUINCHO DE EMBREAGEM, FREIO DE SEGURANCA, LIMITADOR DE VELOCIDADE E CANCELA</v>
          </cell>
          <cell r="C7961" t="str">
            <v>UN</v>
          </cell>
          <cell r="D7961">
            <v>30168.9</v>
          </cell>
        </row>
        <row r="7962">
          <cell r="A7962">
            <v>37777</v>
          </cell>
          <cell r="B7962" t="str">
            <v>ELEVADOR DE CREMALHEIRA CABINE FECHADA 1,5 X 2,5 X 2,35 M (UMA POR TORRE), CAPACIDADE DE CARGA 1200 KG (15 PESSOAS), TORRE  24 M (16 MODULOS), FREIO DE SEGURANCA, LIMITADOR DE CARGA</v>
          </cell>
          <cell r="C7962" t="str">
            <v>UN</v>
          </cell>
          <cell r="D7962">
            <v>142034.60999999999</v>
          </cell>
        </row>
        <row r="7963">
          <cell r="A7963">
            <v>39814</v>
          </cell>
          <cell r="B7963" t="str">
            <v>ELEVADOR DE CREMALHEIRA CABINE, SIMPLES FECHADA 1,5 X 2,5 X 2,35 M (UMA POR TORRE), CAPACIDADE DE CARGA *1200* KG (15 PESSOAS), TORRE  24 M (16 MODULOS), FREIOS DE SEGURANCA, LIMITADOR DE VELOCIDADE E DE CARGA (LOCACAO)</v>
          </cell>
          <cell r="C7963" t="str">
            <v>H</v>
          </cell>
          <cell r="D7963">
            <v>32.880000000000003</v>
          </cell>
        </row>
        <row r="7964">
          <cell r="A7964">
            <v>12624</v>
          </cell>
          <cell r="B7964" t="str">
            <v>EMENDA PARA CALHA PLUVIAL, PVC, DIAMETRO ENTRE 119 E 170 MM, PARA DRENAGEM PREDIAL</v>
          </cell>
          <cell r="C7964" t="str">
            <v>UN</v>
          </cell>
          <cell r="D7964">
            <v>9.8000000000000007</v>
          </cell>
        </row>
        <row r="7965">
          <cell r="A7965">
            <v>10638</v>
          </cell>
          <cell r="B7965" t="str">
            <v>EMPILHADEIRA SOBRE PNEUS COM TORRE DE TRES ESTAGIOS, 4,70M DE ELEVACAO, C/ DESLOCADOR LATERAL DOS GARFOS, MOTOR GLP 4.3L, CAPACIDADE NOMINAL DE CARGA DE 6T</v>
          </cell>
          <cell r="C7965" t="str">
            <v>UN</v>
          </cell>
          <cell r="D7965">
            <v>304071.42</v>
          </cell>
        </row>
        <row r="7966">
          <cell r="A7966">
            <v>10635</v>
          </cell>
          <cell r="B7966" t="str">
            <v>EMPILHADEIRA SOBRE PNEUS COM TORRE DE TRES ESTAGIOS, 4,80M DE ELEVACAO, C/ DESLOCADOR LATERAL DOS GARFOS, MOTOR GLP 2.2L, CAPACIDADE NOMINAL DE CARGA DE 3T</v>
          </cell>
          <cell r="C7966" t="str">
            <v>UN</v>
          </cell>
          <cell r="D7966">
            <v>105102.54</v>
          </cell>
        </row>
        <row r="7967">
          <cell r="A7967">
            <v>10634</v>
          </cell>
          <cell r="B7967" t="str">
            <v>EMPILHADEIRA SOBRE PNEUS COM TORRE DE TRES ESTAGIOS, 4,80M DE ELEVACAO, C/ DESLOCADOR LATERAL DOS GARFOS, MOTOR GLP 2.4L, CAPACIDADE NOMINAL DE CARGA DE 2,5T</v>
          </cell>
          <cell r="C7967" t="str">
            <v>UN</v>
          </cell>
          <cell r="D7967">
            <v>90000</v>
          </cell>
        </row>
        <row r="7968">
          <cell r="A7968">
            <v>10636</v>
          </cell>
          <cell r="B7968" t="str">
            <v>EMPILHADEIRA SOBRE PNEUS COM TORRE DE TRES ESTAGIOS, 4,80M DE ELEVACAO, C/ DESLOCADOR LATERAL DOS GARFOS, MOTOR GLP 4.3L, CAPACIDADE NOMINAL DE CARGA DE 4T</v>
          </cell>
          <cell r="C7968" t="str">
            <v>UN</v>
          </cell>
          <cell r="D7968">
            <v>198202.04</v>
          </cell>
        </row>
        <row r="7969">
          <cell r="A7969">
            <v>10637</v>
          </cell>
          <cell r="B7969" t="str">
            <v>EMPILHADEIRA SOBRE PNEUS COM TORRE DE TRES ESTAGIOS, 4,80M DE ELEVACAO, C/ DESLOCADOR LATERAL DOS GARFOS, MOTOR GLP 4.3L, CAPACIDADE NOMINAL DE CARGA DE 5T</v>
          </cell>
          <cell r="C7969" t="str">
            <v>UN</v>
          </cell>
          <cell r="D7969">
            <v>207321.42</v>
          </cell>
        </row>
        <row r="7970">
          <cell r="A7970">
            <v>517</v>
          </cell>
          <cell r="B7970" t="str">
            <v>EMULSAO ASFALTICA ANIONICA</v>
          </cell>
          <cell r="C7970" t="str">
            <v>L</v>
          </cell>
          <cell r="D7970">
            <v>6.3</v>
          </cell>
        </row>
        <row r="7971">
          <cell r="A7971">
            <v>506</v>
          </cell>
          <cell r="B7971" t="str">
            <v>EMULSAO ASFALTICA CATIONICA RL-1C PARA USO EM PAVIMENTACAO ASFALTICA (COM ICMS)</v>
          </cell>
          <cell r="C7971" t="str">
            <v>T</v>
          </cell>
          <cell r="D7971">
            <v>1532.33</v>
          </cell>
        </row>
        <row r="7972">
          <cell r="A7972">
            <v>503</v>
          </cell>
          <cell r="B7972" t="str">
            <v>EMULSAO ASFALTICA CATIONICA RM-1C PARA USO EM PAVIMENTACAO ASFALTICA (COM ICMS)</v>
          </cell>
          <cell r="C7972" t="str">
            <v>KG</v>
          </cell>
          <cell r="D7972">
            <v>1.81</v>
          </cell>
        </row>
        <row r="7973">
          <cell r="A7973">
            <v>504</v>
          </cell>
          <cell r="B7973" t="str">
            <v>EMULSAO ASFALTICA CATIONICA RM-1C PARA USO EM PAVIMENTACAO ASFALTICA (COM ICMS)</v>
          </cell>
          <cell r="C7973" t="str">
            <v>T</v>
          </cell>
          <cell r="D7973">
            <v>1812.07</v>
          </cell>
        </row>
        <row r="7974">
          <cell r="A7974">
            <v>508</v>
          </cell>
          <cell r="B7974" t="str">
            <v>EMULSAO ASFALTICA CATIONICA RR-1C PARA USO EM PAVIMENTACAO ASFALTICA (COM ICMS)</v>
          </cell>
          <cell r="C7974" t="str">
            <v>KG</v>
          </cell>
          <cell r="D7974">
            <v>1.47</v>
          </cell>
        </row>
        <row r="7975">
          <cell r="A7975">
            <v>505</v>
          </cell>
          <cell r="B7975" t="str">
            <v>EMULSAO ASFALTICA CATIONICA RR-2C PARA USO EM PAVIMENTACAO ASFALTICA (COM ICMS)</v>
          </cell>
          <cell r="C7975" t="str">
            <v>KG</v>
          </cell>
          <cell r="D7975">
            <v>1.63</v>
          </cell>
        </row>
        <row r="7976">
          <cell r="A7976">
            <v>37534</v>
          </cell>
          <cell r="B7976" t="str">
            <v>EMULSAO EXPLOSIVA EM CARTUCHOS DE 1" X 12", DENSIDADE 1.15 G/CM3, INICIACAO ESPOLETA N. 8 / CORDEL</v>
          </cell>
          <cell r="C7976" t="str">
            <v>KG</v>
          </cell>
          <cell r="D7976">
            <v>10.57</v>
          </cell>
        </row>
        <row r="7977">
          <cell r="A7977">
            <v>37535</v>
          </cell>
          <cell r="B7977" t="str">
            <v>EMULSAO EXPLOSIVA EM CARTUCHOS DE 1" X 24", DENSIDADE 1.15 G/CM3, INICIACAO ESPOLETA N. 8 / CORDEL</v>
          </cell>
          <cell r="C7977" t="str">
            <v>KG</v>
          </cell>
          <cell r="D7977">
            <v>10.57</v>
          </cell>
        </row>
        <row r="7978">
          <cell r="A7978">
            <v>37533</v>
          </cell>
          <cell r="B7978" t="str">
            <v>EMULSAO EXPLOSIVA EM CARTUCHOS DE 1" X 8", DENSIDADE 1.15 G/CM3, INICIACAO ESPOLETA N. 8 / CORDEL</v>
          </cell>
          <cell r="C7978" t="str">
            <v>KG</v>
          </cell>
          <cell r="D7978">
            <v>10.57</v>
          </cell>
        </row>
        <row r="7979">
          <cell r="A7979">
            <v>37537</v>
          </cell>
          <cell r="B7979" t="str">
            <v>EMULSAO EXPLOSIVA EM CARTUCHOS DE 2 1/2" X 24", DENSIDADE 1.15 G/CM3, INICIACAO ESPOLETA N. 8 / CORDEL</v>
          </cell>
          <cell r="C7979" t="str">
            <v>KG</v>
          </cell>
          <cell r="D7979">
            <v>8</v>
          </cell>
        </row>
        <row r="7980">
          <cell r="A7980">
            <v>37536</v>
          </cell>
          <cell r="B7980" t="str">
            <v>EMULSAO EXPLOSIVA EM CARTUCHOS DE 2 1/4" X 24", DENSIDADE 1.15 G/CM3, INICIACAO ESPOLETA N. 8 / CORDEL</v>
          </cell>
          <cell r="C7980" t="str">
            <v>KG</v>
          </cell>
          <cell r="D7980">
            <v>8</v>
          </cell>
        </row>
        <row r="7981">
          <cell r="A7981">
            <v>37532</v>
          </cell>
          <cell r="B7981" t="str">
            <v>EMULSAO EXPLOSIVA EM CARTUCHOS DE 2" X 24", DENSIDADE 1.15 G/CM3, INICIACAO ESPOLETA N. 8 / CORDEL</v>
          </cell>
          <cell r="C7981" t="str">
            <v>KG</v>
          </cell>
          <cell r="D7981">
            <v>8</v>
          </cell>
        </row>
        <row r="7982">
          <cell r="A7982">
            <v>2696</v>
          </cell>
          <cell r="B7982" t="str">
            <v>ENCANADOR OU BOMBEIRO HIDRAULICO</v>
          </cell>
          <cell r="C7982" t="str">
            <v>H</v>
          </cell>
          <cell r="D7982">
            <v>16.100000000000001</v>
          </cell>
        </row>
        <row r="7983">
          <cell r="A7983">
            <v>40928</v>
          </cell>
          <cell r="B7983" t="str">
            <v>ENCANADOR OU BOMBEIRO HIDRAULICO (MENSALISTA)</v>
          </cell>
          <cell r="C7983" t="str">
            <v>MES</v>
          </cell>
          <cell r="D7983">
            <v>2819.7</v>
          </cell>
        </row>
        <row r="7984">
          <cell r="A7984">
            <v>4083</v>
          </cell>
          <cell r="B7984" t="str">
            <v>ENCARREGADO GERAL DE OBRAS</v>
          </cell>
          <cell r="C7984" t="str">
            <v>H</v>
          </cell>
          <cell r="D7984">
            <v>26.77</v>
          </cell>
        </row>
        <row r="7985">
          <cell r="A7985">
            <v>40818</v>
          </cell>
          <cell r="B7985" t="str">
            <v>ENCARREGADO GERAL DE OBRAS (MENSALISTA)</v>
          </cell>
          <cell r="C7985" t="str">
            <v>MES</v>
          </cell>
          <cell r="D7985">
            <v>4688.49</v>
          </cell>
        </row>
        <row r="7986">
          <cell r="A7986">
            <v>2705</v>
          </cell>
          <cell r="B7986" t="str">
            <v>ENERGIA ELETRICA ATE 2000 KWH INDUSTRIAL, SEM DEMANDA</v>
          </cell>
          <cell r="C7986" t="str">
            <v>KW/H</v>
          </cell>
          <cell r="D7986">
            <v>0.3</v>
          </cell>
        </row>
        <row r="7987">
          <cell r="A7987">
            <v>11683</v>
          </cell>
          <cell r="B7987" t="str">
            <v>ENGATE / RABICHO FLEXIVEL INOX 1/2 " X 30 CM</v>
          </cell>
          <cell r="C7987" t="str">
            <v>UN</v>
          </cell>
          <cell r="D7987">
            <v>22.24</v>
          </cell>
        </row>
        <row r="7988">
          <cell r="A7988">
            <v>11684</v>
          </cell>
          <cell r="B7988" t="str">
            <v>ENGATE / RABICHO FLEXIVEL INOX 1/2 " X 40 CM</v>
          </cell>
          <cell r="C7988" t="str">
            <v>UN</v>
          </cell>
          <cell r="D7988">
            <v>24.34</v>
          </cell>
        </row>
        <row r="7989">
          <cell r="A7989">
            <v>6141</v>
          </cell>
          <cell r="B7989" t="str">
            <v>ENGATE/RABICHO FLEXIVEL PLASTICO (PVC OU ABS) BRANCO 1/2 " X 30 CM</v>
          </cell>
          <cell r="C7989" t="str">
            <v>UN</v>
          </cell>
          <cell r="D7989">
            <v>3.08</v>
          </cell>
        </row>
        <row r="7990">
          <cell r="A7990">
            <v>11681</v>
          </cell>
          <cell r="B7990" t="str">
            <v>ENGATE/RABICHO FLEXIVEL PLASTICO (PVC OU ABS) BRANCO 1/2 " X 40 CM</v>
          </cell>
          <cell r="C7990" t="str">
            <v>UN</v>
          </cell>
          <cell r="D7990">
            <v>5.61</v>
          </cell>
        </row>
        <row r="7991">
          <cell r="A7991">
            <v>2706</v>
          </cell>
          <cell r="B7991" t="str">
            <v>ENGENHEIRO CIVIL DE OBRA JUNIOR</v>
          </cell>
          <cell r="C7991" t="str">
            <v>H</v>
          </cell>
          <cell r="D7991">
            <v>71.290000000000006</v>
          </cell>
        </row>
        <row r="7992">
          <cell r="A7992">
            <v>40811</v>
          </cell>
          <cell r="B7992" t="str">
            <v>ENGENHEIRO CIVIL DE OBRA JUNIOR (MENSALISTA)</v>
          </cell>
          <cell r="C7992" t="str">
            <v>MES</v>
          </cell>
          <cell r="D7992">
            <v>12483.95</v>
          </cell>
        </row>
        <row r="7993">
          <cell r="A7993">
            <v>2707</v>
          </cell>
          <cell r="B7993" t="str">
            <v>ENGENHEIRO CIVIL DE OBRA PLENO</v>
          </cell>
          <cell r="C7993" t="str">
            <v>H</v>
          </cell>
          <cell r="D7993">
            <v>89.79</v>
          </cell>
        </row>
        <row r="7994">
          <cell r="A7994">
            <v>40813</v>
          </cell>
          <cell r="B7994" t="str">
            <v>ENGENHEIRO CIVIL DE OBRA PLENO (MENSALISTA)</v>
          </cell>
          <cell r="C7994" t="str">
            <v>MES</v>
          </cell>
          <cell r="D7994">
            <v>15722.96</v>
          </cell>
        </row>
        <row r="7995">
          <cell r="A7995">
            <v>2708</v>
          </cell>
          <cell r="B7995" t="str">
            <v>ENGENHEIRO CIVIL DE OBRA SENIOR</v>
          </cell>
          <cell r="C7995" t="str">
            <v>H</v>
          </cell>
          <cell r="D7995">
            <v>117.96</v>
          </cell>
        </row>
        <row r="7996">
          <cell r="A7996">
            <v>40814</v>
          </cell>
          <cell r="B7996" t="str">
            <v>ENGENHEIRO CIVIL DE OBRA SENIOR (MENSALISTA)</v>
          </cell>
          <cell r="C7996" t="str">
            <v>MES</v>
          </cell>
          <cell r="D7996">
            <v>20654.150000000001</v>
          </cell>
        </row>
        <row r="7997">
          <cell r="A7997">
            <v>34779</v>
          </cell>
          <cell r="B7997" t="str">
            <v>ENGENHEIRO CIVIL JUNIOR</v>
          </cell>
          <cell r="C7997" t="str">
            <v>H</v>
          </cell>
          <cell r="D7997">
            <v>71.290000000000006</v>
          </cell>
        </row>
        <row r="7998">
          <cell r="A7998">
            <v>40936</v>
          </cell>
          <cell r="B7998" t="str">
            <v>ENGENHEIRO CIVIL JUNIOR (MENSALISTA)</v>
          </cell>
          <cell r="C7998" t="str">
            <v>MES</v>
          </cell>
          <cell r="D7998">
            <v>12483.95</v>
          </cell>
        </row>
        <row r="7999">
          <cell r="A7999">
            <v>34780</v>
          </cell>
          <cell r="B7999" t="str">
            <v>ENGENHEIRO CIVIL PLENO</v>
          </cell>
          <cell r="C7999" t="str">
            <v>H</v>
          </cell>
          <cell r="D7999">
            <v>90.09</v>
          </cell>
        </row>
        <row r="8000">
          <cell r="A8000">
            <v>40937</v>
          </cell>
          <cell r="B8000" t="str">
            <v>ENGENHEIRO CIVIL PLENO (MENSALISTA)</v>
          </cell>
          <cell r="C8000" t="str">
            <v>MES</v>
          </cell>
          <cell r="D8000">
            <v>15775.64</v>
          </cell>
        </row>
        <row r="8001">
          <cell r="A8001">
            <v>34782</v>
          </cell>
          <cell r="B8001" t="str">
            <v>ENGENHEIRO CIVIL SENIOR</v>
          </cell>
          <cell r="C8001" t="str">
            <v>H</v>
          </cell>
          <cell r="D8001">
            <v>117.96</v>
          </cell>
        </row>
        <row r="8002">
          <cell r="A8002">
            <v>40938</v>
          </cell>
          <cell r="B8002" t="str">
            <v>ENGENHEIRO CIVIL SENIOR (MENSALISTA)</v>
          </cell>
          <cell r="C8002" t="str">
            <v>MES</v>
          </cell>
          <cell r="D8002">
            <v>20654.150000000001</v>
          </cell>
        </row>
        <row r="8003">
          <cell r="A8003">
            <v>34783</v>
          </cell>
          <cell r="B8003" t="str">
            <v>ENGENHEIRO ELETRICISTA</v>
          </cell>
          <cell r="C8003" t="str">
            <v>H</v>
          </cell>
          <cell r="D8003">
            <v>82.32</v>
          </cell>
        </row>
        <row r="8004">
          <cell r="A8004">
            <v>40939</v>
          </cell>
          <cell r="B8004" t="str">
            <v>ENGENHEIRO ELETRICISTA (MENSALISTA)</v>
          </cell>
          <cell r="C8004" t="str">
            <v>MES</v>
          </cell>
          <cell r="D8004">
            <v>14416.39</v>
          </cell>
        </row>
        <row r="8005">
          <cell r="A8005">
            <v>34785</v>
          </cell>
          <cell r="B8005" t="str">
            <v>ENGENHEIRO SANITARISTA</v>
          </cell>
          <cell r="C8005" t="str">
            <v>H</v>
          </cell>
          <cell r="D8005">
            <v>71.27</v>
          </cell>
        </row>
        <row r="8006">
          <cell r="A8006">
            <v>40940</v>
          </cell>
          <cell r="B8006" t="str">
            <v>ENGENHEIRO SANITARISTA (MENSALISTA)</v>
          </cell>
          <cell r="C8006" t="str">
            <v>MES</v>
          </cell>
          <cell r="D8006">
            <v>12481.83</v>
          </cell>
        </row>
        <row r="8007">
          <cell r="A8007">
            <v>38403</v>
          </cell>
          <cell r="B8007" t="str">
            <v>ENXADA ESTREITA *25 X 23* CM COM CABO</v>
          </cell>
          <cell r="C8007" t="str">
            <v>UN</v>
          </cell>
          <cell r="D8007">
            <v>25.05</v>
          </cell>
        </row>
        <row r="8008">
          <cell r="A8008">
            <v>37774</v>
          </cell>
          <cell r="B8008" t="str">
            <v>EQUIPAMENTO DE LIMPEZA COMBINADO (VACUO/ALTA PRESSAO) 95% VACUO, TANQUE 7000 L, BOMBA 140 KGF/CM2 66 L/MIN COM MOTOR INDEPENDENTE A DIESEL DE 60 CV (INCLUI MONTAGEM, NAO INCLUI CAMINHAO)</v>
          </cell>
          <cell r="C8008" t="str">
            <v>UN</v>
          </cell>
          <cell r="D8008">
            <v>105362.23</v>
          </cell>
        </row>
        <row r="8009">
          <cell r="A8009">
            <v>38630</v>
          </cell>
          <cell r="B8009" t="str">
            <v>EQUIPAMENTO PARA DEMARCACAO DE FAIXAS DE TRAFEGO A FRIO, A SER MONTADO SOBRE CAMINHAO DE PBT MINIMO DE 9 T E DISTANCIA MINIMA ENTRE EIXOS DE 4,3 M, CAPACIDADE PARA 800 L DE TINTA (INCLUI MONTAGEM, NAO INCLUI CAMINHAO)</v>
          </cell>
          <cell r="C8009" t="str">
            <v>UN</v>
          </cell>
          <cell r="D8009">
            <v>1125781.25</v>
          </cell>
        </row>
        <row r="8010">
          <cell r="A8010">
            <v>38629</v>
          </cell>
          <cell r="B8010" t="str">
            <v>EQUIPAMENTO PARA DEMARCACAO DE FAIXAS DE TRAFEGO A QUENTE, A SER MONTADO SOBRE CAMINHAO DE PBT MINIMO DE 17 T E DISTANCIA MINIMA ENTRE EIXOS DE 5,2 M, CAPACIDADE PARA 1.000 KG DE MATERIAL TERMOPLASTICO (INCLUI MONTAGEM, NAO INCLUI CAMINHAO E NEM COMPRESSOR DE AR)</v>
          </cell>
          <cell r="C8010" t="str">
            <v>UN</v>
          </cell>
          <cell r="D8010">
            <v>1675781.25</v>
          </cell>
        </row>
        <row r="8011">
          <cell r="A8011">
            <v>38476</v>
          </cell>
          <cell r="B8011" t="str">
            <v>ESCADA DUPLA DE ABRIR EM ALUMINIO, MODELO PINTOR, 8 DEGRAUS</v>
          </cell>
          <cell r="C8011" t="str">
            <v>UN</v>
          </cell>
          <cell r="D8011">
            <v>188.32</v>
          </cell>
        </row>
        <row r="8012">
          <cell r="A8012">
            <v>38477</v>
          </cell>
          <cell r="B8012" t="str">
            <v>ESCADA EXTENSIVEL EM ALUMINIO COM 6,00 M ESTENDIDA</v>
          </cell>
          <cell r="C8012" t="str">
            <v>UN</v>
          </cell>
          <cell r="D8012">
            <v>533.34</v>
          </cell>
        </row>
        <row r="8013">
          <cell r="A8013">
            <v>40635</v>
          </cell>
          <cell r="B8013" t="str">
            <v>ESCAVADEIRA HIDRAULICA SOBRE ESTEIRA, COM GARRA GIRATORIA DE MANDIBULAS, PESO OPERACIONAL ENTRE 22,00 E 25,50 TON, POTENCIA LIQUIDA ENTRE 150 E 160 HP</v>
          </cell>
          <cell r="C8013" t="str">
            <v>UN</v>
          </cell>
          <cell r="D8013">
            <v>445561.4</v>
          </cell>
        </row>
        <row r="8014">
          <cell r="A8014">
            <v>36483</v>
          </cell>
          <cell r="B8014" t="str">
            <v>ESCAVADEIRA HIDRAULICA SOBRE ESTEIRAS CACAMBA 0,40 A 1,20 M3, PESO OPERACIONAL 21,19 T, POTENCIA LIQUIDA 173 HP</v>
          </cell>
          <cell r="C8014" t="str">
            <v>UN</v>
          </cell>
          <cell r="D8014">
            <v>403750</v>
          </cell>
        </row>
        <row r="8015">
          <cell r="A8015">
            <v>14525</v>
          </cell>
          <cell r="B8015" t="str">
            <v>ESCAVADEIRA HIDRAULICA SOBRE ESTEIRAS COM CACAMBA DE 1,20 M3, PESO OPERACIONAL 21 T, POTENCIA BRUTA 155 HP</v>
          </cell>
          <cell r="C8015" t="str">
            <v>UN</v>
          </cell>
          <cell r="D8015">
            <v>422750</v>
          </cell>
        </row>
        <row r="8016">
          <cell r="A8016">
            <v>36482</v>
          </cell>
          <cell r="B8016" t="str">
            <v>ESCAVADEIRA HIDRAULICA SOBRE ESTEIRAS, CACAMBA  0,80 M3, PESO OPERACIONAL 17,8 T, POTENCIA LIQUIDA 110 HP</v>
          </cell>
          <cell r="C8016" t="str">
            <v>UN</v>
          </cell>
          <cell r="D8016">
            <v>362567</v>
          </cell>
        </row>
        <row r="8017">
          <cell r="A8017">
            <v>36408</v>
          </cell>
          <cell r="B8017" t="str">
            <v>ESCAVADEIRA HIDRAULICA SOBRE ESTEIRAS, CACAMBA 0,4 A 1,70 M3, PESO OPERACIONAL 23,2 T, POTENCIA BRUTA 183 HP</v>
          </cell>
          <cell r="C8017" t="str">
            <v>UN</v>
          </cell>
          <cell r="D8017">
            <v>433200</v>
          </cell>
        </row>
        <row r="8018">
          <cell r="A8018">
            <v>2723</v>
          </cell>
          <cell r="B8018" t="str">
            <v>ESCAVADEIRA HIDRAULICA SOBRE ESTEIRAS, CACAMBA 0,62M3, PESO OPERACIONAL 12,61T, POTENCIA LIQUIDA 95HP</v>
          </cell>
          <cell r="C8018" t="str">
            <v>UN</v>
          </cell>
          <cell r="D8018">
            <v>332500</v>
          </cell>
        </row>
        <row r="8019">
          <cell r="A8019">
            <v>36481</v>
          </cell>
          <cell r="B8019" t="str">
            <v>ESCAVADEIRA HIDRAULICA SOBRE ESTEIRAS, CACAMBA 0,80 A 1,30 M3, PESO OPERACIONAL 22,18 T, POTENCIA LIQUIDA 170 HP</v>
          </cell>
          <cell r="C8019" t="str">
            <v>UN</v>
          </cell>
          <cell r="D8019">
            <v>396625</v>
          </cell>
        </row>
        <row r="8020">
          <cell r="A8020">
            <v>10685</v>
          </cell>
          <cell r="B8020" t="str">
            <v>ESCAVADEIRA HIDRAULICA SOBRE ESTEIRAS, CACAMBA 0,80M3, PESO OPERACIONAL 17T, POTENCIA BRUTA 111HP</v>
          </cell>
          <cell r="C8020" t="str">
            <v>UN</v>
          </cell>
          <cell r="D8020">
            <v>380000</v>
          </cell>
        </row>
        <row r="8021">
          <cell r="A8021">
            <v>40636</v>
          </cell>
          <cell r="B8021" t="str">
            <v>ESCAVADEIRA HIDRAULICA SOBRE ESTEIRAS, CAPACIDADE DA CACAMBA ENTRE 1,20 E 1,50 M3, PESO OPERACIONAL ENTRE 20,00 E 22,00 TON, POTENCIA LIQUIDA ENTRE 150 E 155 HP, EQUIPADA COM CLAMSHELL.</v>
          </cell>
          <cell r="C8021" t="str">
            <v>UN</v>
          </cell>
          <cell r="D8021">
            <v>428936.4</v>
          </cell>
        </row>
        <row r="8022">
          <cell r="A8022">
            <v>10749</v>
          </cell>
          <cell r="B8022" t="str">
            <v>ESCORA METALICA TELESCOPICA, COM ALTURA REGULAVEL DE *1,80* a *3,20* M, COM CAPACIDADE DE CARGA DE NO MINIMO 1000 KGF (10 KN), INCLUSO TRIPE E FORCADO (LOCACAO).</v>
          </cell>
          <cell r="C8022" t="str">
            <v>MES</v>
          </cell>
          <cell r="D8022">
            <v>6.87</v>
          </cell>
        </row>
        <row r="8023">
          <cell r="A8023">
            <v>4111</v>
          </cell>
          <cell r="B8023" t="str">
            <v>ESCORA PRE-MOLDADA EM CONCRETO, *10 X 10* CM, H = 2,30M</v>
          </cell>
          <cell r="C8023" t="str">
            <v>UN</v>
          </cell>
          <cell r="D8023">
            <v>51.83</v>
          </cell>
        </row>
        <row r="8024">
          <cell r="A8024">
            <v>26021</v>
          </cell>
          <cell r="B8024" t="str">
            <v>ESCOVA CIRCULAR EM ACO LATONADO, 6 X 1 " (DIAMETRO X ESPESSURA), FURO DE 1 1/4 ", FIO ONDULADO *0,30* MM</v>
          </cell>
          <cell r="C8024" t="str">
            <v>UN</v>
          </cell>
          <cell r="D8024">
            <v>83.02</v>
          </cell>
        </row>
        <row r="8025">
          <cell r="A8025">
            <v>12</v>
          </cell>
          <cell r="B8025" t="str">
            <v>ESCOVA DE ACO, COM CABO, *4  X 15* FILEIRAS DE CERDAS</v>
          </cell>
          <cell r="C8025" t="str">
            <v>UN</v>
          </cell>
          <cell r="D8025">
            <v>6.4</v>
          </cell>
        </row>
        <row r="8026">
          <cell r="A8026">
            <v>37554</v>
          </cell>
          <cell r="B8026" t="str">
            <v>ESGUICHO JATO REGULAVEL, TIPO ELKHART, ENGATE RAPIDO 1 1/2", PARA COMBATE A INCENDIO</v>
          </cell>
          <cell r="C8026" t="str">
            <v>UN</v>
          </cell>
          <cell r="D8026">
            <v>140.91999999999999</v>
          </cell>
        </row>
        <row r="8027">
          <cell r="A8027">
            <v>37555</v>
          </cell>
          <cell r="B8027" t="str">
            <v>ESGUICHO JATO REGULAVEL, TIPO ELKHART, ENGATE RAPIDO 2 1/2", PARA COMBATE A INCENDIO</v>
          </cell>
          <cell r="C8027" t="str">
            <v>UN</v>
          </cell>
          <cell r="D8027">
            <v>171.42</v>
          </cell>
        </row>
        <row r="8028">
          <cell r="A8028">
            <v>10902</v>
          </cell>
          <cell r="B8028" t="str">
            <v>ESGUICHO TIPO JATO SOLIDO, EM LATAO, ENGATE RAPIDO 1 1/2" X 13 MM, PARA MANGUEIRA EM INSTALACAO PREDIAL COMBATE A INCENDIO</v>
          </cell>
          <cell r="C8028" t="str">
            <v>UN</v>
          </cell>
          <cell r="D8028">
            <v>43.01</v>
          </cell>
        </row>
        <row r="8029">
          <cell r="A8029">
            <v>20965</v>
          </cell>
          <cell r="B8029" t="str">
            <v>ESGUICHO TIPO JATO SOLIDO, EM LATAO, ENGATE RAPIDO 1 1/2" X 16 MM, PARA MANGUEIRA EM INSTALACAO PREDIAL COMBATE A INCENDIO</v>
          </cell>
          <cell r="C8029" t="str">
            <v>UN</v>
          </cell>
          <cell r="D8029">
            <v>43.41</v>
          </cell>
        </row>
        <row r="8030">
          <cell r="A8030">
            <v>20966</v>
          </cell>
          <cell r="B8030" t="str">
            <v>ESGUICHO TIPO JATO SOLIDO, EM LATAO, ENGATE RAPIDO 1 1/2" X 19 MM, PARA MANGUEIRA EM INSTALACAO PREDIAL COMBATE A INCENDIO</v>
          </cell>
          <cell r="C8030" t="str">
            <v>UN</v>
          </cell>
          <cell r="D8030">
            <v>46.74</v>
          </cell>
        </row>
        <row r="8031">
          <cell r="A8031">
            <v>10903</v>
          </cell>
          <cell r="B8031" t="str">
            <v>ESGUICHO TIPO JATO SOLIDO, EM LATAO, ENGATE RAPIDO 2 1/2" X 13 MM, PARA MANGUEIRA EM INSTALACAO PREDIAL COMBATE A INCENDIO</v>
          </cell>
          <cell r="C8031" t="str">
            <v>UN</v>
          </cell>
          <cell r="D8031">
            <v>70.849999999999994</v>
          </cell>
        </row>
        <row r="8032">
          <cell r="A8032">
            <v>20967</v>
          </cell>
          <cell r="B8032" t="str">
            <v>ESGUICHO TIPO JATO SOLIDO, EM LATAO, ENGATE RAPIDO 2 1/2" X 16 MM, PARA MANGUEIRA EM INSTALACAO PREDIAL COMBATE A INCENDIO</v>
          </cell>
          <cell r="C8032" t="str">
            <v>UN</v>
          </cell>
          <cell r="D8032">
            <v>70.849999999999994</v>
          </cell>
        </row>
        <row r="8033">
          <cell r="A8033">
            <v>20968</v>
          </cell>
          <cell r="B8033" t="str">
            <v>ESGUICHO TIPO JATO SOLIDO, EM LATAO, ENGATE RAPIDO 2 1/2" X 19 MM, PARA MANGUEIRA EM INSTALACAO PREDIAL COMBATE A INCENDIO</v>
          </cell>
          <cell r="C8033" t="str">
            <v>UN</v>
          </cell>
          <cell r="D8033">
            <v>77.709999999999994</v>
          </cell>
        </row>
        <row r="8034">
          <cell r="A8034">
            <v>11359</v>
          </cell>
          <cell r="B8034" t="str">
            <v>ESMERILHADEIRA ANGULAR ELETRICA, DIAMETRO DO DISCO 7 '' (180 MM), ROTACAO 8500 RPM</v>
          </cell>
          <cell r="C8034" t="str">
            <v>UN</v>
          </cell>
          <cell r="D8034">
            <v>483.53</v>
          </cell>
        </row>
        <row r="8035">
          <cell r="A8035">
            <v>20219</v>
          </cell>
          <cell r="B8035" t="str">
            <v>ESPARGIDOR DE ASFALTO PRESSURIZADO, REBOCAVEL, TANQUE DE 2500 L, PNEUMATICO,  COM MOTOR A GASOLINA 3,4HP</v>
          </cell>
          <cell r="C8035" t="str">
            <v>UN</v>
          </cell>
          <cell r="D8035">
            <v>61000</v>
          </cell>
        </row>
        <row r="8036">
          <cell r="A8036">
            <v>36484</v>
          </cell>
          <cell r="B8036" t="str">
            <v>ESPARGIDOR DE ASFALTO PRESSURIZADO, TANQUE 6 M3 COM ISOLACAO TERMICA, AQUECIDO COM 2 MACARICOS, COM BARRA ESPARGIDORA 3,60 M, A SER MONTADO SOBRE CAMINHAO</v>
          </cell>
          <cell r="C8036" t="str">
            <v>UN</v>
          </cell>
          <cell r="D8036">
            <v>129491.89</v>
          </cell>
        </row>
        <row r="8037">
          <cell r="A8037">
            <v>38367</v>
          </cell>
          <cell r="B8037" t="str">
            <v>ESPATULA DE ACO INOX COM CABO DE MADEIRA, LARGURA 8 CM</v>
          </cell>
          <cell r="C8037" t="str">
            <v>UN</v>
          </cell>
          <cell r="D8037">
            <v>10.119999999999999</v>
          </cell>
        </row>
        <row r="8038">
          <cell r="A8038">
            <v>11186</v>
          </cell>
          <cell r="B8038" t="str">
            <v>ESPELHO CRISTAL E = 4 MM</v>
          </cell>
          <cell r="C8038" t="str">
            <v>M2</v>
          </cell>
          <cell r="D8038">
            <v>210.22</v>
          </cell>
        </row>
        <row r="8039">
          <cell r="A8039">
            <v>11558</v>
          </cell>
          <cell r="B8039" t="str">
            <v>ESPELHO, RETO OU CURVO, EM LATAO CROMADO, ESPESSURA ATE 6 MM, LARGURA *40*MM, ALTURA *180*MM - PARA FECHADURA DE EMBUTIR</v>
          </cell>
          <cell r="C8039" t="str">
            <v>PAR</v>
          </cell>
          <cell r="D8039">
            <v>10</v>
          </cell>
        </row>
        <row r="8040">
          <cell r="A8040">
            <v>11557</v>
          </cell>
          <cell r="B8040" t="str">
            <v>ESPELHO, RETO OU CURVO, EM LATAO CROMADO, ESPESSURA MINIMA 6 MM, LARGURA *43*MM, ALTURA *230*MM - PARA FECHADURA DE EMBUTIR</v>
          </cell>
          <cell r="C8040" t="str">
            <v>PAR</v>
          </cell>
          <cell r="D8040">
            <v>25.31</v>
          </cell>
        </row>
        <row r="8041">
          <cell r="A8041">
            <v>2759</v>
          </cell>
          <cell r="B8041" t="str">
            <v>ESPOLETA SIMPLES N 8.</v>
          </cell>
          <cell r="C8041" t="str">
            <v>UN</v>
          </cell>
          <cell r="D8041">
            <v>0.82</v>
          </cell>
        </row>
        <row r="8042">
          <cell r="A8042">
            <v>38380</v>
          </cell>
          <cell r="B8042" t="str">
            <v>ESQUADRO DE ACO 12 " (300 MM), CABO DE ALUMINIO</v>
          </cell>
          <cell r="C8042" t="str">
            <v>UN</v>
          </cell>
          <cell r="D8042">
            <v>16.07</v>
          </cell>
        </row>
        <row r="8043">
          <cell r="A8043">
            <v>20059</v>
          </cell>
          <cell r="B8043" t="str">
            <v>ESQUADRO EXTERNO PARA CALHA PLUVIAL, PVC DIAMETRO ENTRE 119 E 170 MM, PARA DRENAGEM PREDIAL</v>
          </cell>
          <cell r="C8043" t="str">
            <v>UN</v>
          </cell>
          <cell r="D8043">
            <v>13.9</v>
          </cell>
        </row>
        <row r="8044">
          <cell r="A8044">
            <v>20060</v>
          </cell>
          <cell r="B8044" t="str">
            <v>ESQUADRO INTERNO PARA CALHA PLUVIAL, PVC DIAMETRO ENTRE 119 E 170 MM, PARA DRENAGEM PREDIAL</v>
          </cell>
          <cell r="C8044" t="str">
            <v>UN</v>
          </cell>
          <cell r="D8044">
            <v>13.9</v>
          </cell>
        </row>
        <row r="8045">
          <cell r="A8045">
            <v>2803</v>
          </cell>
          <cell r="B8045" t="str">
            <v>ESTACA 'H' -  6" X 6", INCLUSIVE CRAVACAO</v>
          </cell>
          <cell r="C8045" t="str">
            <v>M</v>
          </cell>
          <cell r="D8045">
            <v>283.8</v>
          </cell>
        </row>
        <row r="8046">
          <cell r="A8046">
            <v>2801</v>
          </cell>
          <cell r="B8046" t="str">
            <v>ESTACA "I" - 10" X 4 5/8" SIMPLES - 37.80KG, INCLUSIVE CRAVACAO</v>
          </cell>
          <cell r="C8046" t="str">
            <v>M</v>
          </cell>
          <cell r="D8046">
            <v>293.79000000000002</v>
          </cell>
        </row>
        <row r="8047">
          <cell r="A8047">
            <v>2806</v>
          </cell>
          <cell r="B8047" t="str">
            <v>ESTACA "I" - 12" X 5 1/4" SIMPLES, INCLUSIVE CRAVACAO</v>
          </cell>
          <cell r="C8047" t="str">
            <v>M</v>
          </cell>
          <cell r="D8047">
            <v>303.8</v>
          </cell>
        </row>
        <row r="8048">
          <cell r="A8048">
            <v>39222</v>
          </cell>
          <cell r="B8048" t="str">
            <v>ESTACA PRE-MOLDADA MACICA DE CONCRETO VIBRADO ARMADO, PARA CARGA DE 20 T, SECAO HEXAGONAL, COM ANEL METALICO INCORPORADO A PECA (SOMENTE FORNECIMENTO)</v>
          </cell>
          <cell r="C8048" t="str">
            <v>M</v>
          </cell>
          <cell r="D8048">
            <v>24.32</v>
          </cell>
        </row>
        <row r="8049">
          <cell r="A8049">
            <v>38538</v>
          </cell>
          <cell r="B8049" t="str">
            <v>ESTACA PRE-MOLDADA MACICA DE CONCRETO VIBRADO ARMADO, PARA CARGA DE 25 T, SECAO QUADRADA, COM ANEL METALICO INCORPORADO A PECA (SOMENTE FORNECIMENTO)</v>
          </cell>
          <cell r="C8049" t="str">
            <v>M</v>
          </cell>
          <cell r="D8049">
            <v>30</v>
          </cell>
        </row>
        <row r="8050">
          <cell r="A8050">
            <v>39223</v>
          </cell>
          <cell r="B8050" t="str">
            <v>ESTACA PRE-MOLDADA MACICA DE CONCRETO VIBRADO ARMADO, PARA CARGA DE 40 T, SECAO HEXAGONAL, COM ANEL METALICO INCORPORADO A PECA (SOMENTE FORNECIMENTO)</v>
          </cell>
          <cell r="C8050" t="str">
            <v>M</v>
          </cell>
          <cell r="D8050">
            <v>39.68</v>
          </cell>
        </row>
        <row r="8051">
          <cell r="A8051">
            <v>38539</v>
          </cell>
          <cell r="B8051" t="str">
            <v>ESTACA PRE-MOLDADA MACICA DE CONCRETO VIBRADO ARMADO, PARA CARGA DE 50 T, SECAO QUADRADA, COM ANEL METALICO INCORPORADO A PECA (SOMENTE FORNECIMENTO)</v>
          </cell>
          <cell r="C8051" t="str">
            <v>M</v>
          </cell>
          <cell r="D8051">
            <v>40.79</v>
          </cell>
        </row>
        <row r="8052">
          <cell r="A8052">
            <v>39224</v>
          </cell>
          <cell r="B8052" t="str">
            <v>ESTACA PRE-MOLDADA MACICA DE CONCRETO VIBRADO ARMADO, PARA CARGA DE 70 T, SECAO HEXAGONAL, COM ANEL METALICO INCORPORADO A PECA (SOMENTE FORNECIMENTO)</v>
          </cell>
          <cell r="C8052" t="str">
            <v>M</v>
          </cell>
          <cell r="D8052">
            <v>61.45</v>
          </cell>
        </row>
        <row r="8053">
          <cell r="A8053">
            <v>38540</v>
          </cell>
          <cell r="B8053" t="str">
            <v>ESTACA PRE-MOLDADA VAZADA DE CONCRETO CENTRIFUGADO, PARA CARGA DE 100 T, SECAO CIRCULAR, COM ANEL METALICO INCORPORADO A PECA (SOMENTE FORNECIMENTO)</v>
          </cell>
          <cell r="C8053" t="str">
            <v>M</v>
          </cell>
          <cell r="D8053">
            <v>104.55</v>
          </cell>
        </row>
        <row r="8054">
          <cell r="A8054">
            <v>34786</v>
          </cell>
          <cell r="B8054" t="str">
            <v>ESTAGIARIO EM ENGENHARIA / ARQUITETURA</v>
          </cell>
          <cell r="C8054" t="str">
            <v>H</v>
          </cell>
          <cell r="D8054">
            <v>14.82</v>
          </cell>
        </row>
        <row r="8055">
          <cell r="A8055">
            <v>40941</v>
          </cell>
          <cell r="B8055" t="str">
            <v>ESTAGIARIO EM ENGENHARIA / ARQUITETURA (MENSALISTA)</v>
          </cell>
          <cell r="C8055" t="str">
            <v>MES</v>
          </cell>
          <cell r="D8055">
            <v>2596.2600000000002</v>
          </cell>
        </row>
        <row r="8056">
          <cell r="A8056">
            <v>13</v>
          </cell>
          <cell r="B8056" t="str">
            <v>ESTOPA</v>
          </cell>
          <cell r="C8056" t="str">
            <v>KG</v>
          </cell>
          <cell r="D8056">
            <v>9.85</v>
          </cell>
        </row>
        <row r="8057">
          <cell r="A8057">
            <v>2762</v>
          </cell>
          <cell r="B8057" t="str">
            <v>ESTOPIM SIMPLES</v>
          </cell>
          <cell r="C8057" t="str">
            <v>M</v>
          </cell>
          <cell r="D8057">
            <v>1.02</v>
          </cell>
        </row>
        <row r="8058">
          <cell r="A8058">
            <v>21142</v>
          </cell>
          <cell r="B8058" t="str">
            <v>ESTRIBO COM PARAFUSO EM CHAPA DE FERRO FUNDIDO DE 2" X 3/16" X 35 CM, SECAO "U", PARA MADEIRAMENTO DE TELHADO</v>
          </cell>
          <cell r="C8058" t="str">
            <v>UN</v>
          </cell>
          <cell r="D8058">
            <v>21.21</v>
          </cell>
        </row>
        <row r="8059">
          <cell r="A8059">
            <v>12865</v>
          </cell>
          <cell r="B8059" t="str">
            <v>ESTUCADOR</v>
          </cell>
          <cell r="C8059" t="str">
            <v>H</v>
          </cell>
          <cell r="D8059">
            <v>14.19</v>
          </cell>
        </row>
        <row r="8060">
          <cell r="A8060">
            <v>41074</v>
          </cell>
          <cell r="B8060" t="str">
            <v>ESTUCADOR (MENSALISTA)</v>
          </cell>
          <cell r="C8060" t="str">
            <v>MES</v>
          </cell>
          <cell r="D8060">
            <v>2487.54</v>
          </cell>
        </row>
        <row r="8061">
          <cell r="A8061">
            <v>4223</v>
          </cell>
          <cell r="B8061" t="str">
            <v>ETANOL</v>
          </cell>
          <cell r="C8061" t="str">
            <v>L</v>
          </cell>
          <cell r="D8061">
            <v>3.04</v>
          </cell>
        </row>
        <row r="8062">
          <cell r="A8062">
            <v>38475</v>
          </cell>
          <cell r="B8062" t="str">
            <v>EXTENSAO DE SOLDA 201 ACETILENO, E = *1,5 A 2,5* MM</v>
          </cell>
          <cell r="C8062" t="str">
            <v>UN</v>
          </cell>
          <cell r="D8062">
            <v>23.37</v>
          </cell>
        </row>
        <row r="8063">
          <cell r="A8063">
            <v>38474</v>
          </cell>
          <cell r="B8063" t="str">
            <v>EXTENSAO DE SOLDA 201 GLP, E = *2,5 A 4,0* MM</v>
          </cell>
          <cell r="C8063" t="str">
            <v>UN</v>
          </cell>
          <cell r="D8063">
            <v>28.89</v>
          </cell>
        </row>
        <row r="8064">
          <cell r="A8064">
            <v>10886</v>
          </cell>
          <cell r="B8064" t="str">
            <v>EXTINTOR DE INCENDIO PORTATIL COM CARGA DE AGUA PRESSURIZADA DE 10 L, CLASSE A</v>
          </cell>
          <cell r="C8064" t="str">
            <v>UN</v>
          </cell>
          <cell r="D8064">
            <v>144.37</v>
          </cell>
        </row>
        <row r="8065">
          <cell r="A8065">
            <v>10888</v>
          </cell>
          <cell r="B8065" t="str">
            <v>EXTINTOR DE INCENDIO PORTATIL COM CARGA DE GAS CARBONICO CO2 DE 4 KG, CLASSE BC</v>
          </cell>
          <cell r="C8065" t="str">
            <v>UN</v>
          </cell>
          <cell r="D8065">
            <v>456.92</v>
          </cell>
        </row>
        <row r="8066">
          <cell r="A8066">
            <v>10889</v>
          </cell>
          <cell r="B8066" t="str">
            <v>EXTINTOR DE INCENDIO PORTATIL COM CARGA DE GAS CARBONICO CO2 DE 6 KG, CLASSE BC</v>
          </cell>
          <cell r="C8066" t="str">
            <v>UN</v>
          </cell>
          <cell r="D8066">
            <v>495</v>
          </cell>
        </row>
        <row r="8067">
          <cell r="A8067">
            <v>10890</v>
          </cell>
          <cell r="B8067" t="str">
            <v>EXTINTOR DE INCENDIO PORTATIL COM CARGA DE PO QUIMICO SECO (PQS) DE 12 KG, CLASSE BC</v>
          </cell>
          <cell r="C8067" t="str">
            <v>UN</v>
          </cell>
          <cell r="D8067">
            <v>228.46</v>
          </cell>
        </row>
        <row r="8068">
          <cell r="A8068">
            <v>10891</v>
          </cell>
          <cell r="B8068" t="str">
            <v>EXTINTOR DE INCENDIO PORTATIL COM CARGA DE PO QUIMICO SECO (PQS) DE 4 KG, CLASSE BC</v>
          </cell>
          <cell r="C8068" t="str">
            <v>UN</v>
          </cell>
          <cell r="D8068">
            <v>139.61000000000001</v>
          </cell>
        </row>
        <row r="8069">
          <cell r="A8069">
            <v>10892</v>
          </cell>
          <cell r="B8069" t="str">
            <v>EXTINTOR DE INCENDIO PORTATIL COM CARGA DE PO QUIMICO SECO (PQS) DE 6 KG, CLASSE BC</v>
          </cell>
          <cell r="C8069" t="str">
            <v>UN</v>
          </cell>
          <cell r="D8069">
            <v>165</v>
          </cell>
        </row>
        <row r="8070">
          <cell r="A8070">
            <v>20977</v>
          </cell>
          <cell r="B8070" t="str">
            <v>EXTINTOR DE INCENDIO PORTATIL COM CARGA DE PO QUIMICO SECO (PQS) DE 8 KG, CLASSE BC</v>
          </cell>
          <cell r="C8070" t="str">
            <v>UN</v>
          </cell>
          <cell r="D8070">
            <v>196.73</v>
          </cell>
        </row>
        <row r="8071">
          <cell r="A8071">
            <v>3073</v>
          </cell>
          <cell r="B8071" t="str">
            <v>EXTREMIDADE PVC PBA, BF, JE, DN 100/ DE 110 MM (NBR 10351)</v>
          </cell>
          <cell r="C8071" t="str">
            <v>UN</v>
          </cell>
          <cell r="D8071">
            <v>110.67</v>
          </cell>
        </row>
        <row r="8072">
          <cell r="A8072">
            <v>3068</v>
          </cell>
          <cell r="B8072" t="str">
            <v>EXTREMIDADE PVC PBA, BF, JE, DN 50 / DE 60 MM (NBR 10351)</v>
          </cell>
          <cell r="C8072" t="str">
            <v>UN</v>
          </cell>
          <cell r="D8072">
            <v>52.1</v>
          </cell>
        </row>
        <row r="8073">
          <cell r="A8073">
            <v>3074</v>
          </cell>
          <cell r="B8073" t="str">
            <v>EXTREMIDADE PVC PBA, BF, JE, DN 75/ DE 85 MM (NBR 10351)</v>
          </cell>
          <cell r="C8073" t="str">
            <v>UN</v>
          </cell>
          <cell r="D8073">
            <v>88.09</v>
          </cell>
        </row>
        <row r="8074">
          <cell r="A8074">
            <v>3076</v>
          </cell>
          <cell r="B8074" t="str">
            <v>EXTREMIDADE PVC PBA, PF, JE, DN 100 / DE 110 MM (NBR 10351)</v>
          </cell>
          <cell r="C8074" t="str">
            <v>UN</v>
          </cell>
          <cell r="D8074">
            <v>99.2</v>
          </cell>
        </row>
        <row r="8075">
          <cell r="A8075">
            <v>3072</v>
          </cell>
          <cell r="B8075" t="str">
            <v>EXTREMIDADE PVC PBA, PF, JE, DN 50/ DE 60 MM (NBR 10351)</v>
          </cell>
          <cell r="C8075" t="str">
            <v>UN</v>
          </cell>
          <cell r="D8075">
            <v>44.02</v>
          </cell>
        </row>
        <row r="8076">
          <cell r="A8076">
            <v>3075</v>
          </cell>
          <cell r="B8076" t="str">
            <v>EXTREMIDADE PVC PBA, PF, JE, DN 75 / DE 85 MM (NBR 10351)</v>
          </cell>
          <cell r="C8076" t="str">
            <v>UN</v>
          </cell>
          <cell r="D8076">
            <v>79.400000000000006</v>
          </cell>
        </row>
        <row r="8077">
          <cell r="A8077">
            <v>10780</v>
          </cell>
          <cell r="B8077" t="str">
            <v>EXTREMIDADE/TUBETE PARA HIDROMETRO PVC, COM ROSCA, CURTA, COM BUCHA LATAO, 1/2"</v>
          </cell>
          <cell r="C8077" t="str">
            <v>UN</v>
          </cell>
          <cell r="D8077">
            <v>4.78</v>
          </cell>
        </row>
        <row r="8078">
          <cell r="A8078">
            <v>10781</v>
          </cell>
          <cell r="B8078" t="str">
            <v>EXTREMIDADE/TUBETE PARA HIDROMETRO PVC, COM ROSCA, CURTA, COM BUCHA LATAO, 3/4"</v>
          </cell>
          <cell r="C8078" t="str">
            <v>UN</v>
          </cell>
          <cell r="D8078">
            <v>5.94</v>
          </cell>
        </row>
        <row r="8079">
          <cell r="A8079">
            <v>20106</v>
          </cell>
          <cell r="B8079" t="str">
            <v>EXTREMIDADE/TUBETE PARA HIDROMETRO PVC, COM ROSCA, CURTA, SEM BUCHA LATAO, 1/2"</v>
          </cell>
          <cell r="C8079" t="str">
            <v>UN</v>
          </cell>
          <cell r="D8079">
            <v>2.81</v>
          </cell>
        </row>
        <row r="8080">
          <cell r="A8080">
            <v>20107</v>
          </cell>
          <cell r="B8080" t="str">
            <v>EXTREMIDADE/TUBETE PARA HIDROMETRO PVC, COM ROSCA, CURTA, SEM BUCHA LATAO, 3/4"</v>
          </cell>
          <cell r="C8080" t="str">
            <v>UN</v>
          </cell>
          <cell r="D8080">
            <v>3.02</v>
          </cell>
        </row>
        <row r="8081">
          <cell r="A8081">
            <v>20108</v>
          </cell>
          <cell r="B8081" t="str">
            <v>EXTREMIDADE/TUBETE PARA HIDROMETRO PVC, COM ROSCA, LONGA, SEM BUCHA LATAO, 1/2"</v>
          </cell>
          <cell r="C8081" t="str">
            <v>UN</v>
          </cell>
          <cell r="D8081">
            <v>2.7</v>
          </cell>
        </row>
        <row r="8082">
          <cell r="A8082">
            <v>20109</v>
          </cell>
          <cell r="B8082" t="str">
            <v>EXTREMIDADE/TUBETE PARA HIDROMETRO PVC, COM ROSCA, LONGA, SEM BUCHA LATAO, 3/4"</v>
          </cell>
          <cell r="C8082" t="str">
            <v>UN</v>
          </cell>
          <cell r="D8082">
            <v>4.26</v>
          </cell>
        </row>
        <row r="8083">
          <cell r="A8083">
            <v>34795</v>
          </cell>
          <cell r="B8083" t="str">
            <v>FAIXA / FILETE / LISTELO EM CERAMICA, DECORADA, *8 X 30* CM</v>
          </cell>
          <cell r="C8083" t="str">
            <v>M2</v>
          </cell>
          <cell r="D8083">
            <v>166.4</v>
          </cell>
        </row>
        <row r="8084">
          <cell r="A8084">
            <v>34796</v>
          </cell>
          <cell r="B8084" t="str">
            <v>FAIXA / FILETE / LISTELO EM CERAMICA, LISO OU CORDAO, BRANCO, *2 X 30* CM (L X C)</v>
          </cell>
          <cell r="C8084" t="str">
            <v>M</v>
          </cell>
          <cell r="D8084">
            <v>7.3</v>
          </cell>
        </row>
        <row r="8085">
          <cell r="A8085">
            <v>11474</v>
          </cell>
          <cell r="B8085" t="str">
            <v>FECHADURA AUXILIAR DE EMBUTIR PARA PORTA DE ARMARIO DE MADEIRA, CROMADA, CHAVE TIPO GORGES, CAIXA COM LINGUETA, CHAPA TESTA E CONTRA CHAPA</v>
          </cell>
          <cell r="C8085" t="str">
            <v>UN</v>
          </cell>
          <cell r="D8085">
            <v>31.82</v>
          </cell>
        </row>
        <row r="8086">
          <cell r="A8086">
            <v>11470</v>
          </cell>
          <cell r="B8086" t="str">
            <v>FECHADURA AUXILIAR DE EMBUTIR PARA PORTA DE ARMARIO, CROMADA, CAIXA COM CILINDRO REDONDO, CHAPA TESTA E LINGUETA</v>
          </cell>
          <cell r="C8086" t="str">
            <v>UN</v>
          </cell>
          <cell r="D8086">
            <v>20.85</v>
          </cell>
        </row>
        <row r="8087">
          <cell r="A8087">
            <v>11480</v>
          </cell>
          <cell r="B8087" t="str">
            <v>FECHADURA AUXILIAR SEGURANCA, DE EMBUTIR, REFORCADA, MAQUINA DE 40 A 55 MM, COM CILINDRO, CROMADA, PARA PORTA EXTERNA - COMPLETA</v>
          </cell>
          <cell r="C8087" t="str">
            <v>CJ</v>
          </cell>
          <cell r="D8087">
            <v>52.05</v>
          </cell>
        </row>
        <row r="8088">
          <cell r="A8088">
            <v>38154</v>
          </cell>
          <cell r="B8088" t="str">
            <v>FECHADURA AUXILIAR TRAVA DE SEGURANCA SIMPLES, CROMADA, MAQUINA *40* MM, INCLUI CHAVE TETRA E ROSETA REDONDA - COMPLETA</v>
          </cell>
          <cell r="C8088" t="str">
            <v>CJ</v>
          </cell>
          <cell r="D8088">
            <v>32.590000000000003</v>
          </cell>
        </row>
        <row r="8089">
          <cell r="A8089">
            <v>11482</v>
          </cell>
          <cell r="B8089" t="str">
            <v>FECHADURA BICO DE PAPAGAIO, MAQUINA *45* MM, CROMADA, COM CHAVE TIPO GORGES BIPARTIDA, PARA PORTA DE CORRER INTERNA - COMPLETA</v>
          </cell>
          <cell r="C8089" t="str">
            <v>CJ</v>
          </cell>
          <cell r="D8089">
            <v>47.28</v>
          </cell>
        </row>
        <row r="8090">
          <cell r="A8090">
            <v>3084</v>
          </cell>
          <cell r="B8090" t="str">
            <v>FECHADURA BICO DE PAPAGAIO, MAQUINA *45* MM, CROMADA, COM CILINDRO, PARA PORTA DE CORRER EXTERNA - COMPLETA</v>
          </cell>
          <cell r="C8090" t="str">
            <v>CJ</v>
          </cell>
          <cell r="D8090">
            <v>60.78</v>
          </cell>
        </row>
        <row r="8091">
          <cell r="A8091">
            <v>3103</v>
          </cell>
          <cell r="B8091" t="str">
            <v>FECHADURA C/ CILINDRO LATAO CROMADO P/ PORTA VIDRO TP AROUCA 2171-L OU EQUIV</v>
          </cell>
          <cell r="C8091" t="str">
            <v>UN</v>
          </cell>
          <cell r="D8091">
            <v>54.33</v>
          </cell>
        </row>
        <row r="8092">
          <cell r="A8092">
            <v>11481</v>
          </cell>
          <cell r="B8092" t="str">
            <v>FECHADURA DE EMBUTIR PARA PORTA DE BANHEIRO, CHAVE TIPO TRANQUETA, MAQUINA 40 MM, SEM MACANETA, SEM ESPELHO (SOMENTE MAQUINA) - NIVEL SEGURANCA MEDIO</v>
          </cell>
          <cell r="C8092" t="str">
            <v>UN</v>
          </cell>
          <cell r="D8092">
            <v>16.39</v>
          </cell>
        </row>
        <row r="8093">
          <cell r="A8093">
            <v>3097</v>
          </cell>
          <cell r="B8093" t="str">
            <v>FECHADURA DE EMBUTIR PARA PORTA DE BANHEIRO, TIPO TRANQUETA, MAQUINA 40 MM, MACANETAS ALAVANCA E ROSETAS REDONDAS EM METAL CROMADO - NIVEL SEGURANCA MEDIO - COMPLETA</v>
          </cell>
          <cell r="C8093" t="str">
            <v>CJ</v>
          </cell>
          <cell r="D8093">
            <v>33.67</v>
          </cell>
        </row>
        <row r="8094">
          <cell r="A8094">
            <v>38153</v>
          </cell>
          <cell r="B8094" t="str">
            <v>FECHADURA DE EMBUTIR PARA PORTA DE BANHEIRO, TIPO TRANQUETA, MAQUINA 40 MM, MACANETAS ALAVANCA, ESPELHO EM METAL CROMADO - NIVEL SEGURANCA MEDIO - COMPLETA</v>
          </cell>
          <cell r="C8094" t="str">
            <v>CJ</v>
          </cell>
          <cell r="D8094">
            <v>30.88</v>
          </cell>
        </row>
        <row r="8095">
          <cell r="A8095">
            <v>3099</v>
          </cell>
          <cell r="B8095" t="str">
            <v>FECHADURA DE EMBUTIR PARA PORTA DE BANHEIRO, TIPO TRANQUETA, MAQUINA 55 MM, MACANETAS ALAVANCA E ROSETAS REDONDAS EM METAL CROMADO - NIVEL SEGURANCA MEDIO - COMPLETA</v>
          </cell>
          <cell r="C8095" t="str">
            <v>CJ</v>
          </cell>
          <cell r="D8095">
            <v>53.86</v>
          </cell>
        </row>
        <row r="8096">
          <cell r="A8096">
            <v>3080</v>
          </cell>
          <cell r="B8096" t="str">
            <v>FECHADURA DE EMBUTIR PARA PORTA EXTERNA / ENTRADA, MAQUINA 40 MM, COM CILINDRO, MACANETA ALAVANCA E ESPELHO EM METAL CROMADO - NIVEL SEGURANCA MEDIO - COMPLETA</v>
          </cell>
          <cell r="C8096" t="str">
            <v>CJ</v>
          </cell>
          <cell r="D8096">
            <v>45</v>
          </cell>
        </row>
        <row r="8097">
          <cell r="A8097">
            <v>3081</v>
          </cell>
          <cell r="B8097" t="str">
            <v>FECHADURA DE EMBUTIR PARA PORTA EXTERNA / ENTRADA, MAQUINA 55 MM, COM CILINDRO, MACANETA ALAVANCA E ESPELHO EM METAL CROMADO - NIVEL SEGURANCA MEDIO - COMPLETA</v>
          </cell>
          <cell r="C8097" t="str">
            <v>CJ</v>
          </cell>
          <cell r="D8097">
            <v>68.099999999999994</v>
          </cell>
        </row>
        <row r="8098">
          <cell r="A8098">
            <v>38151</v>
          </cell>
          <cell r="B8098" t="str">
            <v>FECHADURA DE EMBUTIR PARA PORTA EXTERNA, MAQUINA 40 MM, COM CILINDRO, MACANETA ALAVANCA E ROSETA REDONDA EM METAL CROMADO - NIVEL DE SEGURANCA MEDIO - COMPLETA</v>
          </cell>
          <cell r="C8098" t="str">
            <v>CJ</v>
          </cell>
          <cell r="D8098">
            <v>42.64</v>
          </cell>
        </row>
        <row r="8099">
          <cell r="A8099">
            <v>11479</v>
          </cell>
          <cell r="B8099" t="str">
            <v>FECHADURA DE EMBUTIR PARA PORTA EXTERNA, MAQUINA 40 MM, SEM MACANETA, SEM ESPELHO (SOMENTE MAQUINA) - NIVEL DE SEGURANCA MEDIO</v>
          </cell>
          <cell r="C8099" t="str">
            <v>UN</v>
          </cell>
          <cell r="D8099">
            <v>24.79</v>
          </cell>
        </row>
        <row r="8100">
          <cell r="A8100">
            <v>38152</v>
          </cell>
          <cell r="B8100" t="str">
            <v>FECHADURA DE EMBUTIR PARA PORTA EXTERNA, MAQUINA 55 MM, COM CILINDRO, MACANETA ALAVANCA E ROSETA REDONDA EM METAL CROMADO - NIVEL DE SEGURANCA MEDIO - COMPLETA</v>
          </cell>
          <cell r="C8100" t="str">
            <v>CJ</v>
          </cell>
          <cell r="D8100">
            <v>61.71</v>
          </cell>
        </row>
        <row r="8101">
          <cell r="A8101">
            <v>11478</v>
          </cell>
          <cell r="B8101" t="str">
            <v>FECHADURA DE EMBUTIR PARA PORTA EXTERNA, MAQUINA 55 MM, SEM ESPELHO, SEM MACANETA (SOMENTE MAQUINA) - NIVEL DE SEGURANCA MEDIO</v>
          </cell>
          <cell r="C8101" t="str">
            <v>UN</v>
          </cell>
          <cell r="D8101">
            <v>43.49</v>
          </cell>
        </row>
        <row r="8102">
          <cell r="A8102">
            <v>3090</v>
          </cell>
          <cell r="B8102" t="str">
            <v>FECHADURA DE EMBUTIR PARA PORTA INTERNA, TIPO GORGES (CHAVE GRANDE), MAQUINA 40 MM, MACANETA ALAVANCA E ESPELHO EM METAL CROMADO - NIVEL SEGURANCA MEDIO - COMPLETA</v>
          </cell>
          <cell r="C8102" t="str">
            <v>CJ</v>
          </cell>
          <cell r="D8102">
            <v>36.380000000000003</v>
          </cell>
        </row>
        <row r="8103">
          <cell r="A8103">
            <v>3093</v>
          </cell>
          <cell r="B8103" t="str">
            <v>FECHADURA DE EMBUTIR PARA PORTA INTERNA, TIPO GORGES (CHAVE GRANDE), MAQUINA 55 MM, MACANETAS ALAVANCA E ROSETAS REDONDAS EM METAL CROMADO - NIVEL SEGURANCA MEDIO - COMPLETA</v>
          </cell>
          <cell r="C8103" t="str">
            <v>CJ</v>
          </cell>
          <cell r="D8103">
            <v>60.47</v>
          </cell>
        </row>
        <row r="8104">
          <cell r="A8104">
            <v>11476</v>
          </cell>
          <cell r="B8104" t="str">
            <v>FECHADURA DE EMBUTIR PARA PORTA INTERNA, TIPO GORGES, MAQUINA 55 MM (SOMENTE MAQUINA, SEM ESPELHO E SEM MACANETA) - NIVEL DE SEGURANCA MEDIO</v>
          </cell>
          <cell r="C8104" t="str">
            <v>UN</v>
          </cell>
          <cell r="D8104">
            <v>26.06</v>
          </cell>
        </row>
        <row r="8105">
          <cell r="A8105">
            <v>3082</v>
          </cell>
          <cell r="B8105" t="str">
            <v>FECHADURA DE SOBREPOR EM FERRO PINTADO, COM MACANETA ALAVANCA, CHAVE GRANDE - COMPLETA</v>
          </cell>
          <cell r="C8105" t="str">
            <v>CJ</v>
          </cell>
          <cell r="D8105">
            <v>42.09</v>
          </cell>
        </row>
        <row r="8106">
          <cell r="A8106">
            <v>11484</v>
          </cell>
          <cell r="B8106" t="str">
            <v>FECHADURA DE SOBREPOR PARA PORTAO, CAIXA *100* MM, COM CILINDRO, CHAVE SIMPLES, TRINCO LATERAL, EM  LATAO OU ACO CROMADO OU POLIDO, COM OU SEM PINTURA - COMPLETA</v>
          </cell>
          <cell r="C8106" t="str">
            <v>UN</v>
          </cell>
          <cell r="D8106">
            <v>30.02</v>
          </cell>
        </row>
        <row r="8107">
          <cell r="A8107">
            <v>38155</v>
          </cell>
          <cell r="B8107" t="str">
            <v>FECHADURA DE SOBREPOR PARA PORTAO, COM CHAVE TETRA, CAIXA *100* MM, TRINCO LATERAL, EM LATAO OU ACO CROMADO, PINTADO - COMPLETA</v>
          </cell>
          <cell r="C8107" t="str">
            <v>UN</v>
          </cell>
          <cell r="D8107">
            <v>40.93</v>
          </cell>
        </row>
        <row r="8108">
          <cell r="A8108">
            <v>11468</v>
          </cell>
          <cell r="B8108" t="str">
            <v>FECHADURA DE SOBREPOR, CROMADA, COM CILINDRO REDONDO, PARA ARMARIO E GAVETA DE MADEIRA, COM PORTA DE APROXIMADAMENTE 20 MM</v>
          </cell>
          <cell r="C8108" t="str">
            <v>UN</v>
          </cell>
          <cell r="D8108">
            <v>9.19</v>
          </cell>
        </row>
        <row r="8109">
          <cell r="A8109">
            <v>11469</v>
          </cell>
          <cell r="B8109" t="str">
            <v>FECHADURA TRADICIONAL DE EMBUTIR, CROMADA, COM CILINDRO, PARA GAVETAS E MOVEIS DE MADEIRA - COM ABINHAS LATERAIS CURVAS, CHAVES COM PROTECAO PLASTICA</v>
          </cell>
          <cell r="C8109" t="str">
            <v>UN</v>
          </cell>
          <cell r="D8109">
            <v>10.97</v>
          </cell>
        </row>
        <row r="8110">
          <cell r="A8110">
            <v>11477</v>
          </cell>
          <cell r="B8110" t="str">
            <v>FECHADURA TUBULAR CROMADA, MACANETA DIAMETRO *30* MM, CILINDRO CENTRAL COM CHAVE EXTERNA E BOTAO INTERNO, MAQUINA *70* MM - COMPLETA</v>
          </cell>
          <cell r="C8110" t="str">
            <v>CJ</v>
          </cell>
          <cell r="D8110">
            <v>49.86</v>
          </cell>
        </row>
        <row r="8111">
          <cell r="A8111">
            <v>40311</v>
          </cell>
          <cell r="B8111" t="str">
            <v>FECHADURA TUBULAR, ACABAMENTO CROMADO, DISTANCIA DE BROCA 90 MM, CILINDRO CENTRAL COM CHAVE EXTERNA E BOTAO INTERNO, MACANETA FORMATO TULIPA/TACA/BOLA - COMPLETA</v>
          </cell>
          <cell r="C8111" t="str">
            <v>CJ</v>
          </cell>
          <cell r="D8111">
            <v>48.15</v>
          </cell>
        </row>
        <row r="8112">
          <cell r="A8112">
            <v>38165</v>
          </cell>
          <cell r="B8112" t="str">
            <v>FECHO / FECHADURA COM PUXADOR CONCHA, COM TRANCA TIPO TRAVA, PARA JANELA / PORTA DE CORRER (INCLUI TESTA, FECHADURA, PUXADOR) - COMPLETA</v>
          </cell>
          <cell r="C8112" t="str">
            <v>CJ</v>
          </cell>
          <cell r="D8112">
            <v>48.1</v>
          </cell>
        </row>
        <row r="8113">
          <cell r="A8113">
            <v>3096</v>
          </cell>
          <cell r="B8113" t="str">
            <v>FECHO / FECHADURA CONCHA COM ALAVANCA / TRAVA, DE EMBUTIR, PARA PORTA OU JANELA DE CORRER EM LATAO OU ACO INOX - COMPLETO</v>
          </cell>
          <cell r="C8113" t="str">
            <v>CJ</v>
          </cell>
          <cell r="D8113">
            <v>27.68</v>
          </cell>
        </row>
        <row r="8114">
          <cell r="A8114">
            <v>11461</v>
          </cell>
          <cell r="B8114" t="str">
            <v>FECHO CHATO SOBREPOR FERRO ZINCADO/NIQUEL/GALV OU POLIDO - 5"</v>
          </cell>
          <cell r="C8114" t="str">
            <v>UN</v>
          </cell>
          <cell r="D8114">
            <v>6.82</v>
          </cell>
        </row>
        <row r="8115">
          <cell r="A8115">
            <v>3106</v>
          </cell>
          <cell r="B8115" t="str">
            <v>FECHO CHATO SOBREPOR FERRO ZINCADO/NIQUEL/GALV OU POLIDO - 6"</v>
          </cell>
          <cell r="C8115" t="str">
            <v>UN</v>
          </cell>
          <cell r="D8115">
            <v>7.71</v>
          </cell>
        </row>
        <row r="8116">
          <cell r="A8116">
            <v>3105</v>
          </cell>
          <cell r="B8116" t="str">
            <v>FECHO DE EMBUTIR (TP UNHA) C/ ALAVANCA LATAO CROMADO - 40CM</v>
          </cell>
          <cell r="C8116" t="str">
            <v>UN</v>
          </cell>
          <cell r="D8116">
            <v>66.83</v>
          </cell>
        </row>
        <row r="8117">
          <cell r="A8117">
            <v>3111</v>
          </cell>
          <cell r="B8117" t="str">
            <v>FECHO DE EMBUTIR, TIPO UNHA, COMANDO COM ALAVANCA, EM ACO CROMADO, 22 CM, PARA PORTAS E JANELAS - INCLUI PARAFUSOS</v>
          </cell>
          <cell r="C8117" t="str">
            <v>UN</v>
          </cell>
          <cell r="D8117">
            <v>18.28</v>
          </cell>
        </row>
        <row r="8118">
          <cell r="A8118">
            <v>3108</v>
          </cell>
          <cell r="B8118" t="str">
            <v>FECHO DE EMBUTIR, TIPO UNHA, COMANDO COM ALAVANCA, EM LATAO CROMADO, 22 CM, PARA PORTAS E JANELAS - INCLUI PARAFUSOS</v>
          </cell>
          <cell r="C8118" t="str">
            <v>UN</v>
          </cell>
          <cell r="D8118">
            <v>19.18</v>
          </cell>
        </row>
        <row r="8119">
          <cell r="A8119">
            <v>38178</v>
          </cell>
          <cell r="B8119" t="str">
            <v>FECHO DE EMBUTIR, TIPO UNHA, COMANDO DESLIZANTE, COM TRAVA, 120 MM, EM LATAO CROMADO</v>
          </cell>
          <cell r="C8119" t="str">
            <v>UN</v>
          </cell>
          <cell r="D8119">
            <v>19.48</v>
          </cell>
        </row>
        <row r="8120">
          <cell r="A8120">
            <v>11458</v>
          </cell>
          <cell r="B8120" t="str">
            <v>FECHO DE SEGURANCA, TIPO BATOM, EM LATAO / ZAMAC, CROMADO, PARA PORTAS E JANELAS - INCLUI PARAFUSOS</v>
          </cell>
          <cell r="C8120" t="str">
            <v>UN</v>
          </cell>
          <cell r="D8120">
            <v>17.059999999999999</v>
          </cell>
        </row>
        <row r="8121">
          <cell r="A8121">
            <v>3107</v>
          </cell>
          <cell r="B8121" t="str">
            <v>FERROLHO / FECHO CHATO, EM FERRO ZINCADO, LEVE, 3", COM PORTA CADEADO, PARA PORTAO, PORTA E JANELA - INCLUI PARAFUSOS</v>
          </cell>
          <cell r="C8121" t="str">
            <v>UN</v>
          </cell>
          <cell r="D8121">
            <v>2.77</v>
          </cell>
        </row>
        <row r="8122">
          <cell r="A8122">
            <v>11456</v>
          </cell>
          <cell r="B8122" t="str">
            <v>FERROLHO/FECHO/TARJETA OU TRINCO PINO REDONDO 12" SOBREPOR FERRO     ZINC/GALV OU POLIDO  "</v>
          </cell>
          <cell r="C8122" t="str">
            <v>UN</v>
          </cell>
          <cell r="D8122">
            <v>18.510000000000002</v>
          </cell>
        </row>
        <row r="8123">
          <cell r="A8123">
            <v>3119</v>
          </cell>
          <cell r="B8123" t="str">
            <v>FERROLHO/FECHO/TARJETA OU TRINCO PINO REDONDO 2" SOBREPOR FERRO ZINC/GALV OU POLIDO</v>
          </cell>
          <cell r="C8123" t="str">
            <v>UN</v>
          </cell>
          <cell r="D8123">
            <v>1.74</v>
          </cell>
        </row>
        <row r="8124">
          <cell r="A8124">
            <v>3122</v>
          </cell>
          <cell r="B8124" t="str">
            <v>FERROLHO/FECHO/TARJETA OU TRINCO PINO REDONDO 4" SOBREPOR FERRO ZINC/GALV OU POLIDO</v>
          </cell>
          <cell r="C8124" t="str">
            <v>UN</v>
          </cell>
          <cell r="D8124">
            <v>6.49</v>
          </cell>
        </row>
        <row r="8125">
          <cell r="A8125">
            <v>3121</v>
          </cell>
          <cell r="B8125" t="str">
            <v>FERROLHO/FECHO/TARJETA OU TRINCO PINO REDONDO 5" SOBREPOR FERRO ZINC/GALV OU POLIDO</v>
          </cell>
          <cell r="C8125" t="str">
            <v>UN</v>
          </cell>
          <cell r="D8125">
            <v>8.44</v>
          </cell>
        </row>
        <row r="8126">
          <cell r="A8126">
            <v>3120</v>
          </cell>
          <cell r="B8126" t="str">
            <v>FERROLHO/FECHO/TARJETA OU TRINCO PINO REDONDO 6" SOBREPOR FERRO ZINC/GALV OU POLIDO</v>
          </cell>
          <cell r="C8126" t="str">
            <v>UN</v>
          </cell>
          <cell r="D8126">
            <v>9.27</v>
          </cell>
        </row>
        <row r="8127">
          <cell r="A8127">
            <v>11455</v>
          </cell>
          <cell r="B8127" t="str">
            <v>FERROLHO/FECHO/TARJETA OU TRINCO PINO REDONDO 8" SOBREPOR FERRO     ZINC/GALV OU POLIDO  "</v>
          </cell>
          <cell r="C8127" t="str">
            <v>UN</v>
          </cell>
          <cell r="D8127">
            <v>14.89</v>
          </cell>
        </row>
        <row r="8128">
          <cell r="A8128">
            <v>25951</v>
          </cell>
          <cell r="B8128" t="str">
            <v>FERTILIZANTE NPK - 10:10:10</v>
          </cell>
          <cell r="C8128" t="str">
            <v>KG</v>
          </cell>
          <cell r="D8128">
            <v>2.61</v>
          </cell>
        </row>
        <row r="8129">
          <cell r="A8129">
            <v>3123</v>
          </cell>
          <cell r="B8129" t="str">
            <v>FERTILIZANTE NPK - 4: 14: 8</v>
          </cell>
          <cell r="C8129" t="str">
            <v>KG</v>
          </cell>
          <cell r="D8129">
            <v>2.44</v>
          </cell>
        </row>
        <row r="8130">
          <cell r="A8130">
            <v>38125</v>
          </cell>
          <cell r="B8130" t="str">
            <v>FERTILIZANTE ORGANICO COMPOSTO, CLASSE A</v>
          </cell>
          <cell r="C8130" t="str">
            <v>KG</v>
          </cell>
          <cell r="D8130">
            <v>0.61</v>
          </cell>
        </row>
        <row r="8131">
          <cell r="A8131">
            <v>39014</v>
          </cell>
          <cell r="B8131" t="str">
            <v>FIBRA DE ACO PARA REFORCO DO CONCRETO, SOLTA, TIPO A-I, FATOR DE FORMA *50* L / D, COMPRIMENTO DE *30* MM E RESISTENCIA A TRACAO DO ACO MAIOR 1000 MPA</v>
          </cell>
          <cell r="C8131" t="str">
            <v>KG</v>
          </cell>
          <cell r="D8131">
            <v>13.72</v>
          </cell>
        </row>
        <row r="8132">
          <cell r="A8132">
            <v>11894</v>
          </cell>
          <cell r="B8132" t="str">
            <v>FILTRO ANAEROBIO CILINDRICO CONCRETO PRE MOLDADO 1,20 X 1,50 (DIAMETROXALTURA) PARA 4 A 5 CONTRIBUINTES (NBR 13969)</v>
          </cell>
          <cell r="C8132" t="str">
            <v>UN</v>
          </cell>
          <cell r="D8132">
            <v>642.14</v>
          </cell>
        </row>
        <row r="8133">
          <cell r="A8133">
            <v>39365</v>
          </cell>
          <cell r="B8133" t="str">
            <v>FILTRO ANAEROBIO, EM POLIETILENO DE ALTA DENSIDADE (PEAD), CAPACIDADE *1100* LITROS (NBR 13969)</v>
          </cell>
          <cell r="C8133" t="str">
            <v>UN</v>
          </cell>
          <cell r="D8133">
            <v>940.8</v>
          </cell>
        </row>
        <row r="8134">
          <cell r="A8134">
            <v>39366</v>
          </cell>
          <cell r="B8134" t="str">
            <v>FILTRO ANAEROBIO, EM POLIETILENO DE ALTA DENSIDADE (PEAD), CAPACIDADE *2800* LITROS (NBR 13969)</v>
          </cell>
          <cell r="C8134" t="str">
            <v>UN</v>
          </cell>
          <cell r="D8134">
            <v>2408.84</v>
          </cell>
        </row>
        <row r="8135">
          <cell r="A8135">
            <v>39367</v>
          </cell>
          <cell r="B8135" t="str">
            <v>FILTRO ANAEROBIO, EM POLIETILENO DE ALTA DENSIDADE (PEAD), CAPACIDADE *5000* LITROS (NBR 13969)</v>
          </cell>
          <cell r="C8135" t="str">
            <v>UN</v>
          </cell>
          <cell r="D8135">
            <v>3292.44</v>
          </cell>
        </row>
        <row r="8136">
          <cell r="A8136">
            <v>37394</v>
          </cell>
          <cell r="B8136" t="str">
            <v>FINCAPINO CURTO CALIBRE 22 VERMELHO, CARGA MEDIA (ACAO DIRETA)</v>
          </cell>
          <cell r="C8136" t="str">
            <v>CENTO</v>
          </cell>
          <cell r="D8136">
            <v>41.39</v>
          </cell>
        </row>
        <row r="8137">
          <cell r="A8137">
            <v>14146</v>
          </cell>
          <cell r="B8137" t="str">
            <v>FINCAPINO LONGO CALIBRE 22, CARGA FORTE (ACAO DIRETA)</v>
          </cell>
          <cell r="C8137" t="str">
            <v>CENTO</v>
          </cell>
          <cell r="D8137">
            <v>66.569999999999993</v>
          </cell>
        </row>
        <row r="8138">
          <cell r="A8138">
            <v>38134</v>
          </cell>
          <cell r="B8138" t="str">
            <v>FIO COBRE NU DE 150 A 500 MM2, PARA TENSOES DE ATE 600 V</v>
          </cell>
          <cell r="C8138" t="str">
            <v>KG</v>
          </cell>
          <cell r="D8138">
            <v>40.29</v>
          </cell>
        </row>
        <row r="8139">
          <cell r="A8139">
            <v>38132</v>
          </cell>
          <cell r="B8139" t="str">
            <v>FIO COBRE NU DE 16 A 35 MM2, PARA TENSOES DE ATE 600 V</v>
          </cell>
          <cell r="C8139" t="str">
            <v>KG</v>
          </cell>
          <cell r="D8139">
            <v>41.09</v>
          </cell>
        </row>
        <row r="8140">
          <cell r="A8140">
            <v>38133</v>
          </cell>
          <cell r="B8140" t="str">
            <v>FIO COBRE NU DE 50 A 120 MM2, PARA TENSOES DE ATE 600 V</v>
          </cell>
          <cell r="C8140" t="str">
            <v>KG</v>
          </cell>
          <cell r="D8140">
            <v>39.75</v>
          </cell>
        </row>
        <row r="8141">
          <cell r="A8141">
            <v>939</v>
          </cell>
          <cell r="B8141" t="str">
            <v>FIO DE COBRE, SOLIDO, CLASSE 1, ISOLACAO EM PVC/A, ANTICHAMA BWF-B, 450/750V, SECAO NOMINAL 2,5 MM2</v>
          </cell>
          <cell r="C8141" t="str">
            <v>M</v>
          </cell>
          <cell r="D8141">
            <v>1.17</v>
          </cell>
        </row>
        <row r="8142">
          <cell r="A8142">
            <v>944</v>
          </cell>
          <cell r="B8142" t="str">
            <v>FIO DE COBRE, SOLIDO, CLASSE 1, ISOLACAO EM PVC/A, ANTICHAMA BWF-B, 450/750V, SECAO NOMINAL 4 MM2</v>
          </cell>
          <cell r="C8142" t="str">
            <v>M</v>
          </cell>
          <cell r="D8142">
            <v>2.0099999999999998</v>
          </cell>
        </row>
        <row r="8143">
          <cell r="A8143">
            <v>940</v>
          </cell>
          <cell r="B8143" t="str">
            <v>FIO DE COBRE, SOLIDO, CLASSE 1, ISOLACAO EM PVC/A, ANTICHAMA BWF-B, 450/750V, SECAO NOMINAL 6 MM2</v>
          </cell>
          <cell r="C8143" t="str">
            <v>M</v>
          </cell>
          <cell r="D8143">
            <v>2.77</v>
          </cell>
        </row>
        <row r="8144">
          <cell r="A8144">
            <v>935</v>
          </cell>
          <cell r="B8144" t="str">
            <v>FIO P/ TELEFONE DE COBRE BITOLA 0,6MM ISOLACAO EM PVC, POLIPROPILENO, 2 CONDUTORES</v>
          </cell>
          <cell r="C8144" t="str">
            <v>M</v>
          </cell>
          <cell r="D8144">
            <v>0.54</v>
          </cell>
        </row>
        <row r="8145">
          <cell r="A8145">
            <v>936</v>
          </cell>
          <cell r="B8145" t="str">
            <v>FIO P/ TELEFONE DE COBRE BITOLA 1MM ISOLACAO EM PVC, POLIPROPILENO, 2   CONDUTORES</v>
          </cell>
          <cell r="C8145" t="str">
            <v>M</v>
          </cell>
          <cell r="D8145">
            <v>1.0900000000000001</v>
          </cell>
        </row>
        <row r="8146">
          <cell r="A8146">
            <v>938</v>
          </cell>
          <cell r="B8146" t="str">
            <v>FIO RIGIDO, ISOLACAO EM PVC 450/750V 1,5MM2</v>
          </cell>
          <cell r="C8146" t="str">
            <v>M</v>
          </cell>
          <cell r="D8146">
            <v>0.54</v>
          </cell>
        </row>
        <row r="8147">
          <cell r="A8147">
            <v>937</v>
          </cell>
          <cell r="B8147" t="str">
            <v>FIO RIGIDO, ISOLACAO EM PVC 450/750V 10MM2</v>
          </cell>
          <cell r="C8147" t="str">
            <v>M</v>
          </cell>
          <cell r="D8147">
            <v>3.27</v>
          </cell>
        </row>
        <row r="8148">
          <cell r="A8148">
            <v>406</v>
          </cell>
          <cell r="B8148" t="str">
            <v>FITA ACO INOX PARA CINTAR POSTE, L = 19 MM, E = 0,5 MM (ROLO DE 30M)</v>
          </cell>
          <cell r="C8148" t="str">
            <v>UN</v>
          </cell>
          <cell r="D8148">
            <v>56.18</v>
          </cell>
        </row>
        <row r="8149">
          <cell r="A8149">
            <v>39634</v>
          </cell>
          <cell r="B8149" t="str">
            <v>FITA ADESIVA ANTICORROSIVA DE PVC FLEXIVEL, COR PRETA, PARA PROTECAO TUBULACAO, 50 MM X 30 M (L X C), E= *0,25* MM</v>
          </cell>
          <cell r="C8149" t="str">
            <v>M</v>
          </cell>
          <cell r="D8149">
            <v>7.6</v>
          </cell>
        </row>
        <row r="8150">
          <cell r="A8150">
            <v>12815</v>
          </cell>
          <cell r="B8150" t="str">
            <v>FITA CREPE EM ROLOS 25MMX50M</v>
          </cell>
          <cell r="C8150" t="str">
            <v>UN</v>
          </cell>
          <cell r="D8150">
            <v>15.42</v>
          </cell>
        </row>
        <row r="8151">
          <cell r="A8151">
            <v>407</v>
          </cell>
          <cell r="B8151" t="str">
            <v>FITA DE ALUMINIO PARA PROTECAO DO CONDUTOR LARGURA 10 MM</v>
          </cell>
          <cell r="C8151" t="str">
            <v>KG</v>
          </cell>
          <cell r="D8151">
            <v>31.6</v>
          </cell>
        </row>
        <row r="8152">
          <cell r="A8152">
            <v>39431</v>
          </cell>
          <cell r="B8152" t="str">
            <v>FITA DE PAPEL MICROPERFURADO, 50 X 150 MM, PARA TRATAMENTO DE JUNTAS DE CHAPA DE GESSO PARA DRYWALL</v>
          </cell>
          <cell r="C8152" t="str">
            <v>M</v>
          </cell>
          <cell r="D8152">
            <v>0.17</v>
          </cell>
        </row>
        <row r="8153">
          <cell r="A8153">
            <v>39432</v>
          </cell>
          <cell r="B8153" t="str">
            <v>FITA DE PAPEL REFORCADA COM LAMINA DE METAL PARA REFORCO DE CANTOS DE CHAPA DE GESSO PARA DRYWALL</v>
          </cell>
          <cell r="C8153" t="str">
            <v>M</v>
          </cell>
          <cell r="D8153">
            <v>2.2599999999999998</v>
          </cell>
        </row>
        <row r="8154">
          <cell r="A8154">
            <v>20111</v>
          </cell>
          <cell r="B8154" t="str">
            <v>FITA ISOLANTE ADESIVA ANTICHAMA, USO ATE 750 V, EM ROLO DE 19 MM X 20 M</v>
          </cell>
          <cell r="C8154" t="str">
            <v>UN</v>
          </cell>
          <cell r="D8154">
            <v>14.5</v>
          </cell>
        </row>
        <row r="8155">
          <cell r="A8155">
            <v>21127</v>
          </cell>
          <cell r="B8155" t="str">
            <v>FITA ISOLANTE ADESIVA ANTICHAMA, USO ATE 750 V, EM ROLO DE 19 MM X 5 M</v>
          </cell>
          <cell r="C8155" t="str">
            <v>UN</v>
          </cell>
          <cell r="D8155">
            <v>5.48</v>
          </cell>
        </row>
        <row r="8156">
          <cell r="A8156">
            <v>404</v>
          </cell>
          <cell r="B8156" t="str">
            <v>FITA ISOLANTE DE BORRACHA AUTOFUSAO, USO ATE 69 KV (ALTA TENSAO)</v>
          </cell>
          <cell r="C8156" t="str">
            <v>M</v>
          </cell>
          <cell r="D8156">
            <v>1.97</v>
          </cell>
        </row>
        <row r="8157">
          <cell r="A8157">
            <v>14151</v>
          </cell>
          <cell r="B8157" t="str">
            <v>FITA METALICA GRAVADA, L = 17 MM, ROLO DE 25 M, CARGA RECOMENDADA = *120* KGF</v>
          </cell>
          <cell r="C8157" t="str">
            <v>UN</v>
          </cell>
          <cell r="D8157">
            <v>47.84</v>
          </cell>
        </row>
        <row r="8158">
          <cell r="A8158">
            <v>14153</v>
          </cell>
          <cell r="B8158" t="str">
            <v>FITA METALICA PERFURADA, L = *18* MM, ROLO DE 30 M, CARGA RECOMENDADA = *30* KGF</v>
          </cell>
          <cell r="C8158" t="str">
            <v>UN</v>
          </cell>
          <cell r="D8158">
            <v>54.08</v>
          </cell>
        </row>
        <row r="8159">
          <cell r="A8159">
            <v>14152</v>
          </cell>
          <cell r="B8159" t="str">
            <v>FITA METALICA PERFURADA, L = 17 MM, ROLO DE 30 M, CARGA RECOMENDADA = *19* KGF</v>
          </cell>
          <cell r="C8159" t="str">
            <v>UN</v>
          </cell>
          <cell r="D8159">
            <v>41.52</v>
          </cell>
        </row>
        <row r="8160">
          <cell r="A8160">
            <v>14154</v>
          </cell>
          <cell r="B8160" t="str">
            <v>FITA METALICA PERFURADA, L = 25 MM, ROLO DE 30 M, CARGA RECOMENDADA = *222,5* KGF</v>
          </cell>
          <cell r="C8160" t="str">
            <v>UN</v>
          </cell>
          <cell r="D8160">
            <v>145.33000000000001</v>
          </cell>
        </row>
        <row r="8161">
          <cell r="A8161">
            <v>3146</v>
          </cell>
          <cell r="B8161" t="str">
            <v>FITA VEDA ROSCA EM ROLOS DE 18 MM X 10 M (L X C)</v>
          </cell>
          <cell r="C8161" t="str">
            <v>UN</v>
          </cell>
          <cell r="D8161">
            <v>3.9</v>
          </cell>
        </row>
        <row r="8162">
          <cell r="A8162">
            <v>3143</v>
          </cell>
          <cell r="B8162" t="str">
            <v>FITA VEDA ROSCA EM ROLOS DE 18 MM X 25 M (L X C)</v>
          </cell>
          <cell r="C8162" t="str">
            <v>UN</v>
          </cell>
          <cell r="D8162">
            <v>8.8699999999999992</v>
          </cell>
        </row>
        <row r="8163">
          <cell r="A8163">
            <v>3148</v>
          </cell>
          <cell r="B8163" t="str">
            <v>FITA VEDA ROSCA EM ROLOS DE 18 MM X 50 M (L X C)</v>
          </cell>
          <cell r="C8163" t="str">
            <v>UN</v>
          </cell>
          <cell r="D8163">
            <v>14.38</v>
          </cell>
        </row>
        <row r="8164">
          <cell r="A8164">
            <v>4310</v>
          </cell>
          <cell r="B8164" t="str">
            <v>FIXADOR DE ABA AUTOTRAVANTE PARA TELHA DE FIBROCIMENTO, TIPO CANALETE 90 OU KALHETAO</v>
          </cell>
          <cell r="C8164" t="str">
            <v>UN</v>
          </cell>
          <cell r="D8164">
            <v>2.02</v>
          </cell>
        </row>
        <row r="8165">
          <cell r="A8165">
            <v>4311</v>
          </cell>
          <cell r="B8165" t="str">
            <v>FIXADOR DE ABA SIMPLES PARA TELHA DE FIBROCIMENTO, TIPO CANALETA 49 OU KALHETA</v>
          </cell>
          <cell r="C8165" t="str">
            <v>UN</v>
          </cell>
          <cell r="D8165">
            <v>1.42</v>
          </cell>
        </row>
        <row r="8166">
          <cell r="A8166">
            <v>4312</v>
          </cell>
          <cell r="B8166" t="str">
            <v>FIXADOR DE ABA SIMPLES PARA TELHA DE FIBROCIMENTO, TIPO CANALETA 90 OU KALHETAO</v>
          </cell>
          <cell r="C8166" t="str">
            <v>UN</v>
          </cell>
          <cell r="D8166">
            <v>1.99</v>
          </cell>
        </row>
        <row r="8167">
          <cell r="A8167">
            <v>11162</v>
          </cell>
          <cell r="B8167" t="str">
            <v>FIXADOR DE CAL (SACHE 150 ML)</v>
          </cell>
          <cell r="C8167" t="str">
            <v>UN</v>
          </cell>
          <cell r="D8167">
            <v>1.57</v>
          </cell>
        </row>
        <row r="8168">
          <cell r="A8168">
            <v>13261</v>
          </cell>
          <cell r="B8168" t="str">
            <v>FLANELA *30 X 40* CM</v>
          </cell>
          <cell r="C8168" t="str">
            <v>UN</v>
          </cell>
          <cell r="D8168">
            <v>4.75</v>
          </cell>
        </row>
        <row r="8169">
          <cell r="A8169">
            <v>3255</v>
          </cell>
          <cell r="B8169" t="str">
            <v>FLANGE PVC, ROSCAVEL SEXTAVADO SEM FUROS 3/4"</v>
          </cell>
          <cell r="C8169" t="str">
            <v>UN</v>
          </cell>
          <cell r="D8169">
            <v>4.74</v>
          </cell>
        </row>
        <row r="8170">
          <cell r="A8170">
            <v>3254</v>
          </cell>
          <cell r="B8170" t="str">
            <v>FLANGE PVC, ROSCAVEL, SEXTAVADO, SEM FUROS 3"</v>
          </cell>
          <cell r="C8170" t="str">
            <v>UN</v>
          </cell>
          <cell r="D8170">
            <v>84.69</v>
          </cell>
        </row>
        <row r="8171">
          <cell r="A8171">
            <v>3253</v>
          </cell>
          <cell r="B8171" t="str">
            <v>FLANGE PVC, ROSCAVEL, SEXTAVADO, SEM FUROS 4"</v>
          </cell>
          <cell r="C8171" t="str">
            <v>UN</v>
          </cell>
          <cell r="D8171">
            <v>105.64</v>
          </cell>
        </row>
        <row r="8172">
          <cell r="A8172">
            <v>3259</v>
          </cell>
          <cell r="B8172" t="str">
            <v>FLANGE PVC, ROSCAVEL, SEXTAVADO, SEM FUROS, 1 1/2"</v>
          </cell>
          <cell r="C8172" t="str">
            <v>UN</v>
          </cell>
          <cell r="D8172">
            <v>8.83</v>
          </cell>
        </row>
        <row r="8173">
          <cell r="A8173">
            <v>3258</v>
          </cell>
          <cell r="B8173" t="str">
            <v>FLANGE PVC, ROSCAVEL, SEXTAVADO, SEM FUROS, 1 1/4"</v>
          </cell>
          <cell r="C8173" t="str">
            <v>UN</v>
          </cell>
          <cell r="D8173">
            <v>6.7</v>
          </cell>
        </row>
        <row r="8174">
          <cell r="A8174">
            <v>3251</v>
          </cell>
          <cell r="B8174" t="str">
            <v>FLANGE PVC, ROSCAVEL, SEXTAVADO, SEM FUROS, 1/2"</v>
          </cell>
          <cell r="C8174" t="str">
            <v>UN</v>
          </cell>
          <cell r="D8174">
            <v>3.57</v>
          </cell>
        </row>
        <row r="8175">
          <cell r="A8175">
            <v>3256</v>
          </cell>
          <cell r="B8175" t="str">
            <v>FLANGE PVC, ROSCAVEL, SEXTAVADO, SEM FUROS, 1"</v>
          </cell>
          <cell r="C8175" t="str">
            <v>UN</v>
          </cell>
          <cell r="D8175">
            <v>6.13</v>
          </cell>
        </row>
        <row r="8176">
          <cell r="A8176">
            <v>3261</v>
          </cell>
          <cell r="B8176" t="str">
            <v>FLANGE PVC, ROSCAVEL, SEXTAVADO, SEM FUROS, 2 1/2"</v>
          </cell>
          <cell r="C8176" t="str">
            <v>UN</v>
          </cell>
          <cell r="D8176">
            <v>73.12</v>
          </cell>
        </row>
        <row r="8177">
          <cell r="A8177">
            <v>3260</v>
          </cell>
          <cell r="B8177" t="str">
            <v>FLANGE PVC, ROSCAVEL, SEXTAVADO, SEM FUROS, 2"</v>
          </cell>
          <cell r="C8177" t="str">
            <v>UN</v>
          </cell>
          <cell r="D8177">
            <v>11.8</v>
          </cell>
        </row>
        <row r="8178">
          <cell r="A8178">
            <v>3272</v>
          </cell>
          <cell r="B8178" t="str">
            <v>FLANGE SEXTAVADO DE FERRO GALVANIZADO, COM ROSCA BSP, DE 1 1/2"</v>
          </cell>
          <cell r="C8178" t="str">
            <v>UN</v>
          </cell>
          <cell r="D8178">
            <v>22.53</v>
          </cell>
        </row>
        <row r="8179">
          <cell r="A8179">
            <v>3265</v>
          </cell>
          <cell r="B8179" t="str">
            <v>FLANGE SEXTAVADO DE FERRO GALVANIZADO, COM ROSCA BSP, DE 1 1/4"</v>
          </cell>
          <cell r="C8179" t="str">
            <v>UN</v>
          </cell>
          <cell r="D8179">
            <v>16.05</v>
          </cell>
        </row>
        <row r="8180">
          <cell r="A8180">
            <v>3262</v>
          </cell>
          <cell r="B8180" t="str">
            <v>FLANGE SEXTAVADO DE FERRO GALVANIZADO, COM ROSCA BSP, DE 1/2"</v>
          </cell>
          <cell r="C8180" t="str">
            <v>UN</v>
          </cell>
          <cell r="D8180">
            <v>7.7</v>
          </cell>
        </row>
        <row r="8181">
          <cell r="A8181">
            <v>3264</v>
          </cell>
          <cell r="B8181" t="str">
            <v>FLANGE SEXTAVADO DE FERRO GALVANIZADO, COM ROSCA BSP, DE 1"</v>
          </cell>
          <cell r="C8181" t="str">
            <v>UN</v>
          </cell>
          <cell r="D8181">
            <v>12.67</v>
          </cell>
        </row>
        <row r="8182">
          <cell r="A8182">
            <v>3267</v>
          </cell>
          <cell r="B8182" t="str">
            <v>FLANGE SEXTAVADO DE FERRO GALVANIZADO, COM ROSCA BSP, DE 2 1/2"</v>
          </cell>
          <cell r="C8182" t="str">
            <v>UN</v>
          </cell>
          <cell r="D8182">
            <v>41.69</v>
          </cell>
        </row>
        <row r="8183">
          <cell r="A8183">
            <v>3266</v>
          </cell>
          <cell r="B8183" t="str">
            <v>FLANGE SEXTAVADO DE FERRO GALVANIZADO, COM ROSCA BSP, DE 2"</v>
          </cell>
          <cell r="C8183" t="str">
            <v>UN</v>
          </cell>
          <cell r="D8183">
            <v>29.53</v>
          </cell>
        </row>
        <row r="8184">
          <cell r="A8184">
            <v>3263</v>
          </cell>
          <cell r="B8184" t="str">
            <v>FLANGE SEXTAVADO DE FERRO GALVANIZADO, COM ROSCA BSP, DE 3/4"</v>
          </cell>
          <cell r="C8184" t="str">
            <v>UN</v>
          </cell>
          <cell r="D8184">
            <v>10.56</v>
          </cell>
        </row>
        <row r="8185">
          <cell r="A8185">
            <v>3268</v>
          </cell>
          <cell r="B8185" t="str">
            <v>FLANGE SEXTAVADO DE FERRO GALVANIZADO, COM ROSCA BSP, DE 3"</v>
          </cell>
          <cell r="C8185" t="str">
            <v>UN</v>
          </cell>
          <cell r="D8185">
            <v>62.82</v>
          </cell>
        </row>
        <row r="8186">
          <cell r="A8186">
            <v>3271</v>
          </cell>
          <cell r="B8186" t="str">
            <v>FLANGE SEXTAVADO DE FERRO GALVANIZADO, COM ROSCA BSP, DE 4"</v>
          </cell>
          <cell r="C8186" t="str">
            <v>UN</v>
          </cell>
          <cell r="D8186">
            <v>79.489999999999995</v>
          </cell>
        </row>
        <row r="8187">
          <cell r="A8187">
            <v>3270</v>
          </cell>
          <cell r="B8187" t="str">
            <v>FLANGE SEXTAVADO DE FERRO GALVANIZADO, COM ROSCA BSP, DE 6"</v>
          </cell>
          <cell r="C8187" t="str">
            <v>UN</v>
          </cell>
          <cell r="D8187">
            <v>110.67</v>
          </cell>
        </row>
        <row r="8188">
          <cell r="A8188">
            <v>40290</v>
          </cell>
          <cell r="B8188" t="str">
            <v>FORMA PLASTICA PARA LAJE NERVURADA, DIMENSOES *60* X *60* X *16* CM (LOCACAO)</v>
          </cell>
          <cell r="C8188" t="str">
            <v>MES</v>
          </cell>
          <cell r="D8188">
            <v>9.9</v>
          </cell>
        </row>
        <row r="8189">
          <cell r="A8189">
            <v>3275</v>
          </cell>
          <cell r="B8189" t="str">
            <v>FORRO C/ PLACAS LA-DE-VIDRO REVESTIDO FACE APARENTE C/ FILME PLASTICO GRAVADO, COR BRANCA TIPO SHEDISOL -  1,20 X 0,60M  E = 15MM OU SANTA MARINA - 1,24 X 0,62 E=20MM (COLOCADO)</v>
          </cell>
          <cell r="C8189" t="str">
            <v>M2</v>
          </cell>
          <cell r="D8189">
            <v>78.22</v>
          </cell>
        </row>
        <row r="8190">
          <cell r="A8190">
            <v>3286</v>
          </cell>
          <cell r="B8190" t="str">
            <v>FORRO DE MADEIRA CEDRINHO OU EQUIVALENTE DA REGIAO, ENCAIXE MACHO/FEMEA COM FRISO, *10 X 1* CM (SEM COLOCACAO)</v>
          </cell>
          <cell r="C8190" t="str">
            <v>M2</v>
          </cell>
          <cell r="D8190">
            <v>52.94</v>
          </cell>
        </row>
        <row r="8191">
          <cell r="A8191">
            <v>3287</v>
          </cell>
          <cell r="B8191" t="str">
            <v>FORRO DE MADEIRA CUMARU/IPE CHAMPANHE OU EQUIVALENTE DA REGIAO, ENCAIXE MACHO/FEMEA COM FRISO, *10 X 1* CM (SEM COLOCACAO)</v>
          </cell>
          <cell r="C8191" t="str">
            <v>M2</v>
          </cell>
          <cell r="D8191">
            <v>80</v>
          </cell>
        </row>
        <row r="8192">
          <cell r="A8192">
            <v>3283</v>
          </cell>
          <cell r="B8192" t="str">
            <v>FORRO DE MADEIRA PINUS OU EQUIVALENTE DA REGIAO, ENCAIXE MACHO/FEMEA COM FRISO, *10 X 1* CM (SEM COLOCACAO)</v>
          </cell>
          <cell r="C8192" t="str">
            <v>M2</v>
          </cell>
          <cell r="D8192">
            <v>16.8</v>
          </cell>
        </row>
        <row r="8193">
          <cell r="A8193">
            <v>11587</v>
          </cell>
          <cell r="B8193" t="str">
            <v>FORRO DE PVC EM REGUA DE 100 MM (COM COLOCACAO, EXCLUSIVE ESTRUTURA DE SUPORTE)</v>
          </cell>
          <cell r="C8193" t="str">
            <v>M2</v>
          </cell>
          <cell r="D8193">
            <v>45.02</v>
          </cell>
        </row>
        <row r="8194">
          <cell r="A8194">
            <v>11887</v>
          </cell>
          <cell r="B8194" t="str">
            <v>FOSSA SEPTICA CILINDRICA TIPO "IMHOFF", COM TAMPA, PARA 50 CONTRIBUINTES</v>
          </cell>
          <cell r="C8194" t="str">
            <v>UN</v>
          </cell>
          <cell r="D8194">
            <v>3025</v>
          </cell>
        </row>
        <row r="8195">
          <cell r="A8195">
            <v>11883</v>
          </cell>
          <cell r="B8195" t="str">
            <v>FOSSA SEPTICA CILINDRICA, TIPO "IMHOFF", COM TAMPA, PARA 100 CONTRIBUINTES</v>
          </cell>
          <cell r="C8195" t="str">
            <v>UN</v>
          </cell>
          <cell r="D8195">
            <v>4447.28</v>
          </cell>
        </row>
        <row r="8196">
          <cell r="A8196">
            <v>11884</v>
          </cell>
          <cell r="B8196" t="str">
            <v>FOSSA SEPTICA CILINDRICA, TIPO "IMHOFF", COM TAMPA, PARA 150 CONTRIBUINTES</v>
          </cell>
          <cell r="C8196" t="str">
            <v>UN</v>
          </cell>
          <cell r="D8196">
            <v>4771.53</v>
          </cell>
        </row>
        <row r="8197">
          <cell r="A8197">
            <v>11885</v>
          </cell>
          <cell r="B8197" t="str">
            <v>FOSSA SEPTICA CILINDRICA, TIPO "IMHOFF", COM TAMPA, PARA 200 CONTRIBUINTES</v>
          </cell>
          <cell r="C8197" t="str">
            <v>UN</v>
          </cell>
          <cell r="D8197">
            <v>4431.3500000000004</v>
          </cell>
        </row>
        <row r="8198">
          <cell r="A8198">
            <v>11886</v>
          </cell>
          <cell r="B8198" t="str">
            <v>FOSSA SEPTICA CILINDRICA, TIPO "IMHOFF", COM TAMPA, PARA 30 CONTRIBUINTES</v>
          </cell>
          <cell r="C8198" t="str">
            <v>UN</v>
          </cell>
          <cell r="D8198">
            <v>1715.22</v>
          </cell>
        </row>
        <row r="8199">
          <cell r="A8199">
            <v>11888</v>
          </cell>
          <cell r="B8199" t="str">
            <v>FOSSA SEPTICA CILINDRICA, TIPO "IMHOFF", COM TAMPA, PARA 75 CONTRIBUINTES</v>
          </cell>
          <cell r="C8199" t="str">
            <v>UN</v>
          </cell>
          <cell r="D8199">
            <v>4028.02</v>
          </cell>
        </row>
        <row r="8200">
          <cell r="A8200">
            <v>3277</v>
          </cell>
          <cell r="B8200" t="str">
            <v>FOSSA SEPTICA CONCRETO PRE MOLDADO PARA 10 CONTRIBUINTES - *90 X 90* CM</v>
          </cell>
          <cell r="C8200" t="str">
            <v>UN</v>
          </cell>
          <cell r="D8200">
            <v>679.29</v>
          </cell>
        </row>
        <row r="8201">
          <cell r="A8201">
            <v>3281</v>
          </cell>
          <cell r="B8201" t="str">
            <v>FOSSA SEPTICA CONCRETO PRE MOLDADO PARA 5 CONTRIBUINTES *90 X 70* CM</v>
          </cell>
          <cell r="C8201" t="str">
            <v>UN</v>
          </cell>
          <cell r="D8201">
            <v>562.54</v>
          </cell>
        </row>
        <row r="8202">
          <cell r="A8202">
            <v>39363</v>
          </cell>
          <cell r="B8202" t="str">
            <v>FOSSA SEPTICA, SEM FILTRO, PARA 15 A 30 CONTRIBUINTES, CILINDRICA, COM TAMPA, EM POLIETILENO DE ALTA DENSIDADE (PEAD), CAPACIDADE APROXIMADA DE 5500 LITROS (NBR 7229)</v>
          </cell>
          <cell r="C8202" t="str">
            <v>UN</v>
          </cell>
          <cell r="D8202">
            <v>3832.24</v>
          </cell>
        </row>
        <row r="8203">
          <cell r="A8203">
            <v>39361</v>
          </cell>
          <cell r="B8203" t="str">
            <v>FOSSA SEPTICA, SEM FILTRO, PARA 4 A 7 CONTRIBUINTES, CILINDRICA,  COM TAMPA, EM POLIETILENO DE ALTA DENSIDADE (PEAD), CAPACIDADE APROXIMADA DE 1100 LITROS (NBR 7229)</v>
          </cell>
          <cell r="C8203" t="str">
            <v>UN</v>
          </cell>
          <cell r="D8203">
            <v>985.43</v>
          </cell>
        </row>
        <row r="8204">
          <cell r="A8204">
            <v>39362</v>
          </cell>
          <cell r="B8204" t="str">
            <v>FOSSA SEPTICA, SEM FILTRO, PARA 8 A 14 CONTRIBUINTES, CILINDRICA, COM TAMPA, EM POLIETILENO DE ALTA DENSIDADE (PEAD), CAPACIDADE APROXIMADA DE 3000 LITROS (NBR 7229)</v>
          </cell>
          <cell r="C8204" t="str">
            <v>UN</v>
          </cell>
          <cell r="D8204">
            <v>3032.43</v>
          </cell>
        </row>
        <row r="8205">
          <cell r="A8205">
            <v>39364</v>
          </cell>
          <cell r="B8205" t="str">
            <v>FOSSA SEPTICA,SEM FILTRO, PARA 40 A 52 CONTRIBUINTES, CILINDRICA, COM TAMPA, EM POLIETILENO DE ALTA DENSIDADE (PEAD), CAPACIDADE APROXIMADA DE 10000 LITROS (NBR 7229)</v>
          </cell>
          <cell r="C8205" t="str">
            <v>UN</v>
          </cell>
          <cell r="D8205">
            <v>8759.42</v>
          </cell>
        </row>
        <row r="8206">
          <cell r="A8206">
            <v>14576</v>
          </cell>
          <cell r="B8206" t="str">
            <v>FRESADORA DE ASFALTO A FRIO SOBRE ESTEIRAS, LARG. FRESAGEM 2,00 M, POT. 410 KW/550 HP</v>
          </cell>
          <cell r="C8206" t="str">
            <v>UN</v>
          </cell>
          <cell r="D8206">
            <v>2093230.42</v>
          </cell>
        </row>
        <row r="8207">
          <cell r="A8207">
            <v>13877</v>
          </cell>
          <cell r="B8207" t="str">
            <v>FRESADORA DE ASFALTO A FRIO SOBRE RODAS, LARG. FRESAGEM 1,00 M, POT. 155 KW/208 HP</v>
          </cell>
          <cell r="C8207" t="str">
            <v>UN</v>
          </cell>
          <cell r="D8207">
            <v>896080.72</v>
          </cell>
        </row>
        <row r="8208">
          <cell r="A8208">
            <v>7307</v>
          </cell>
          <cell r="B8208" t="str">
            <v>FUNDO ANTICORROSIVO PARA METAIS FERROSOS (ZARCAO)</v>
          </cell>
          <cell r="C8208" t="str">
            <v>L</v>
          </cell>
          <cell r="D8208">
            <v>21.07</v>
          </cell>
        </row>
        <row r="8209">
          <cell r="A8209">
            <v>38122</v>
          </cell>
          <cell r="B8209" t="str">
            <v>FUNDO PREPARADOR ACRILICO BASE AGUA</v>
          </cell>
          <cell r="C8209" t="str">
            <v>L</v>
          </cell>
          <cell r="D8209">
            <v>12.09</v>
          </cell>
        </row>
        <row r="8210">
          <cell r="A8210">
            <v>6086</v>
          </cell>
          <cell r="B8210" t="str">
            <v>FUNDO SINTETICO NIVELADOR BRANCO FOSCO PARA MADEIRA</v>
          </cell>
          <cell r="C8210" t="str">
            <v>GL</v>
          </cell>
          <cell r="D8210">
            <v>69.34</v>
          </cell>
        </row>
        <row r="8211">
          <cell r="A8211">
            <v>38633</v>
          </cell>
          <cell r="B8211" t="str">
            <v>FURO PARA TORNEIRA OU OUTROS ACESSORIOS  EM BANCADA DE MARMORE/ GRANITO OU OUTRO TIPO DE PEDRA NATURAL</v>
          </cell>
          <cell r="C8211" t="str">
            <v>UN</v>
          </cell>
          <cell r="D8211">
            <v>10.71</v>
          </cell>
        </row>
        <row r="8212">
          <cell r="A8212">
            <v>12344</v>
          </cell>
          <cell r="B8212" t="str">
            <v>FUSIVEL DIAZED 20 A TAMANHO DII, CAPACIDADE DE INTERRUPCAO DE 50 KA EM VCA E 8 KA EM VCC, TENSAO NOMIMNAL DE 500 V</v>
          </cell>
          <cell r="C8212" t="str">
            <v>UN</v>
          </cell>
          <cell r="D8212">
            <v>2.89</v>
          </cell>
        </row>
        <row r="8213">
          <cell r="A8213">
            <v>12343</v>
          </cell>
          <cell r="B8213" t="str">
            <v>FUSIVEL DIAZED 35 A TAMANHO DIII, CAPACIDADE DE INTERRUPCAO DE 50 KA EM VCA E 8 KA EM VCC, TENSAO NOMIMNAL DE 500 V</v>
          </cell>
          <cell r="C8213" t="str">
            <v>UN</v>
          </cell>
          <cell r="D8213">
            <v>4.49</v>
          </cell>
        </row>
        <row r="8214">
          <cell r="A8214">
            <v>3293</v>
          </cell>
          <cell r="B8214" t="str">
            <v>FUSIVEL NH *36* A TAMANHO 00, CAPACIDADE DE INTERRUPCAO DE 120 KA, TENSAO NOMIMNAL DE 500 V</v>
          </cell>
          <cell r="C8214" t="str">
            <v>UN</v>
          </cell>
          <cell r="D8214">
            <v>15.97</v>
          </cell>
        </row>
        <row r="8215">
          <cell r="A8215">
            <v>3302</v>
          </cell>
          <cell r="B8215" t="str">
            <v>FUSIVEL NH 100 A TAMANHO 00, CAPACIDADE DE INTERRUPCAO DE 120 KA, TENSAO NOMIMNAL DE 500 V</v>
          </cell>
          <cell r="C8215" t="str">
            <v>UN</v>
          </cell>
          <cell r="D8215">
            <v>16.399999999999999</v>
          </cell>
        </row>
        <row r="8216">
          <cell r="A8216">
            <v>3297</v>
          </cell>
          <cell r="B8216" t="str">
            <v>FUSIVEL NH 125 A TAMANHO 00, CAPACIDADE DE INTERRUPCAO DE 120 KA, TENSAO NOMIMNAL DE 500 V</v>
          </cell>
          <cell r="C8216" t="str">
            <v>UN</v>
          </cell>
          <cell r="D8216">
            <v>17.510000000000002</v>
          </cell>
        </row>
        <row r="8217">
          <cell r="A8217">
            <v>3294</v>
          </cell>
          <cell r="B8217" t="str">
            <v>FUSIVEL NH 160 A TAMANHO 00, CAPACIDADE DE INTERRUPCAO DE 120 KA, TENSAO NOMIMNAL DE 500 V</v>
          </cell>
          <cell r="C8217" t="str">
            <v>UN</v>
          </cell>
          <cell r="D8217">
            <v>17.77</v>
          </cell>
        </row>
        <row r="8218">
          <cell r="A8218">
            <v>3292</v>
          </cell>
          <cell r="B8218" t="str">
            <v>FUSIVEL NH 20 A TAMANHO 000, CAPACIDADE DE INTERRUPCAO DE 120 KA, TENSAO NOMIMNAL DE 500 V</v>
          </cell>
          <cell r="C8218" t="str">
            <v>UN</v>
          </cell>
          <cell r="D8218">
            <v>16.7</v>
          </cell>
        </row>
        <row r="8219">
          <cell r="A8219">
            <v>3298</v>
          </cell>
          <cell r="B8219" t="str">
            <v>FUSIVEL NH 200 A TAMANHO 1, CAPACIDADE DE INTERRUPCAO DE 120 KA, TENSAO NOMIMNAL DE 500 V</v>
          </cell>
          <cell r="C8219" t="str">
            <v>UN</v>
          </cell>
          <cell r="D8219">
            <v>39.14</v>
          </cell>
        </row>
        <row r="8220">
          <cell r="A8220">
            <v>3301</v>
          </cell>
          <cell r="B8220" t="str">
            <v>FUSIVEL NH 250 A TAMANHO 1, CAPACIDADE DE INTERRUPCAO DE 120 KA, TENSAO NOMIMNAL DE 500 V</v>
          </cell>
          <cell r="C8220" t="str">
            <v>UN</v>
          </cell>
          <cell r="D8220">
            <v>39.43</v>
          </cell>
        </row>
        <row r="8221">
          <cell r="A8221">
            <v>3295</v>
          </cell>
          <cell r="B8221" t="str">
            <v>FUSIVEL NH 50 A TAMANHO 00, CAPACIDADE DE INTERRUPCAO DE 120 KA, TENSAO NOMIMNAL DE 500 V</v>
          </cell>
          <cell r="C8221" t="str">
            <v>UN</v>
          </cell>
          <cell r="D8221">
            <v>15.69</v>
          </cell>
        </row>
        <row r="8222">
          <cell r="A8222">
            <v>3299</v>
          </cell>
          <cell r="B8222" t="str">
            <v>FUSIVEL NH 63 A TAMANHO 00, CAPACIDADE DE INTERRUPCAO DE 120 KA, TENSAO NOMIMNAL DE 500 V</v>
          </cell>
          <cell r="C8222" t="str">
            <v>UN</v>
          </cell>
          <cell r="D8222">
            <v>15.88</v>
          </cell>
        </row>
        <row r="8223">
          <cell r="A8223">
            <v>3296</v>
          </cell>
          <cell r="B8223" t="str">
            <v>FUSIVEL NH 80 A TAMANHO 00, CAPACIDADE DE INTERRUPCAO DE 120 KA, TENSAO NOMIMNAL DE 500 V</v>
          </cell>
          <cell r="C8223" t="str">
            <v>UN</v>
          </cell>
          <cell r="D8223">
            <v>15.69</v>
          </cell>
        </row>
        <row r="8224">
          <cell r="A8224">
            <v>11596</v>
          </cell>
          <cell r="B8224" t="str">
            <v>GABIAO  TIPO CAIXA, MALHA HEXAGONAL 8 X 10 CM (ZN/AL), FIO 2,7 MM, DIMENSOES 2,0 X 1,0 X 0,5 M (C X L X A)</v>
          </cell>
          <cell r="C8224" t="str">
            <v>UN</v>
          </cell>
          <cell r="D8224">
            <v>233.42</v>
          </cell>
        </row>
        <row r="8225">
          <cell r="A8225">
            <v>34802</v>
          </cell>
          <cell r="B8225" t="str">
            <v>GABIAO MANTA (COLCHAO) MALHA HEXAGONAL 6 X 8 CM (ZN/AL + PVC), DIMENSOES 4,0 X 2,0 X 0,17 M (C X L X A) FIO 2 MM</v>
          </cell>
          <cell r="C8225" t="str">
            <v>UN</v>
          </cell>
          <cell r="D8225">
            <v>641.04</v>
          </cell>
        </row>
        <row r="8226">
          <cell r="A8226">
            <v>11588</v>
          </cell>
          <cell r="B8226" t="str">
            <v>GABIAO MANTA (COLCHAO) MALHA HEXAGONAL 6 X 8 CM (ZN/AL + PVC), FIO 2 MM, REVESTIDO COM PVC, DIMENSOES 4,0 X 2,0 X 0,23 M (C X L X A)</v>
          </cell>
          <cell r="C8226" t="str">
            <v>UN</v>
          </cell>
          <cell r="D8226">
            <v>691.58</v>
          </cell>
        </row>
        <row r="8227">
          <cell r="A8227">
            <v>34383</v>
          </cell>
          <cell r="B8227" t="str">
            <v>GABIAO MANTA (COLCHAO) MALHA HEXAGONAL 6 X 8 CM (ZN/AL + PVC), FIO 2 MM, REVESTIDO COM PVC, DIMENSOES 4,0 X 2,0 X 0,3 M (C X L X A)</v>
          </cell>
          <cell r="C8227" t="str">
            <v>UN</v>
          </cell>
          <cell r="D8227">
            <v>760.79</v>
          </cell>
        </row>
        <row r="8228">
          <cell r="A8228">
            <v>11591</v>
          </cell>
          <cell r="B8228" t="str">
            <v>GABIAO MANTA (COLCHAO) MALHA HEXAGONAL 6 X 8 CM (ZN/AL), FIO  2,0 MM, DIMENSOES 4,0 X 2,0 X 0,23 M (C X L X A)</v>
          </cell>
          <cell r="C8228" t="str">
            <v>UN</v>
          </cell>
          <cell r="D8228">
            <v>673.88</v>
          </cell>
        </row>
        <row r="8229">
          <cell r="A8229">
            <v>40451</v>
          </cell>
          <cell r="B8229" t="str">
            <v>GABIAO MANTA (COLCHAO) MALHA HEXAGONAL 6 X 8 CM(ZN/AL + PVC), FIO 2,0 MM, DIMENSOES 5,0 x 2,0 x 0,17 M (C X L X A).</v>
          </cell>
          <cell r="C8229" t="str">
            <v>M2</v>
          </cell>
          <cell r="D8229">
            <v>61.5</v>
          </cell>
        </row>
        <row r="8230">
          <cell r="A8230">
            <v>40453</v>
          </cell>
          <cell r="B8230" t="str">
            <v>GABIAO MANTA (COLCHAO) MALHA HEXAGONAL 6 X 8 CM(ZN/AL + PVC), FIO 2,0 MM, DIMENSOES 5,0 x 2,0 x 0,23 M (C X L X A).</v>
          </cell>
          <cell r="C8230" t="str">
            <v>M2</v>
          </cell>
          <cell r="D8230">
            <v>66.540000000000006</v>
          </cell>
        </row>
        <row r="8231">
          <cell r="A8231">
            <v>40452</v>
          </cell>
          <cell r="B8231" t="str">
            <v>GABIAO MANTA (COLCHAO) MALHA HEXAGONAL 6 X 8 CM(ZN/AL + PVC), FIO 2,0 MM, DIMENSOES 5,0 x 2,0 x 0,30 M (C X L X A).</v>
          </cell>
          <cell r="C8231" t="str">
            <v>M2</v>
          </cell>
          <cell r="D8231">
            <v>72.98</v>
          </cell>
        </row>
        <row r="8232">
          <cell r="A8232">
            <v>11590</v>
          </cell>
          <cell r="B8232" t="str">
            <v>GABIAO MANTA (COLCHAO) MALHA HEXAGONAL 8 X 10 CM (ZN/AL), FIO 2,0 MM, DIMENSOES 4,0 X 2,0 X 0,3 M (C X L X A)</v>
          </cell>
          <cell r="C8232" t="str">
            <v>UN</v>
          </cell>
          <cell r="D8232">
            <v>702.26</v>
          </cell>
        </row>
        <row r="8233">
          <cell r="A8233">
            <v>3310</v>
          </cell>
          <cell r="B8233" t="str">
            <v>GABIAO MANTA (COLCHAO) MALHA HEXAGONAL 8 X 10 CM (ZN/AL), FIO 2,2 A 2,4 MM, DIMENSOES 4,0 X 2,0 X 0,3 M (C X L X A)</v>
          </cell>
          <cell r="C8233" t="str">
            <v>M3</v>
          </cell>
          <cell r="D8233">
            <v>292.61</v>
          </cell>
        </row>
        <row r="8234">
          <cell r="A8234">
            <v>11594</v>
          </cell>
          <cell r="B8234" t="str">
            <v>GABIAO SACO MALHA HEXAGONAL 8 X 10 CM (ZN/AL + PVC),  FIO 2,4 MM, DIMENSOES 3,0 X 0,65 M</v>
          </cell>
          <cell r="C8234" t="str">
            <v>UN</v>
          </cell>
          <cell r="D8234">
            <v>220.42</v>
          </cell>
        </row>
        <row r="8235">
          <cell r="A8235">
            <v>3311</v>
          </cell>
          <cell r="B8235" t="str">
            <v>GABIAO SACO MALHA HEXAGONAL 8 X 10 CM (ZN/AL + PVC), FIO 2,4 MM, H = 0,65 M</v>
          </cell>
          <cell r="C8235" t="str">
            <v>M3</v>
          </cell>
          <cell r="D8235">
            <v>220.42</v>
          </cell>
        </row>
        <row r="8236">
          <cell r="A8236">
            <v>11599</v>
          </cell>
          <cell r="B8236" t="str">
            <v>GABIAO SACO MALHA HEXAGONAL 8 X 10 CM (ZN/AL), FIO 2,7 MM, DIMENSOES 4,0 X 0,65 M</v>
          </cell>
          <cell r="C8236" t="str">
            <v>UN</v>
          </cell>
          <cell r="D8236">
            <v>293.14</v>
          </cell>
        </row>
        <row r="8237">
          <cell r="A8237">
            <v>11593</v>
          </cell>
          <cell r="B8237" t="str">
            <v>GABIAO TIPO CAIXA MALHA HEXAGONAL 8 X 10 CM (ZN/AL + PVC),  FIO 2,4 MM, DIMENSOES 2,0 X 1,0 X 1,0 M (C X L X A)</v>
          </cell>
          <cell r="C8237" t="str">
            <v>UN</v>
          </cell>
          <cell r="D8237">
            <v>410.97</v>
          </cell>
        </row>
        <row r="8238">
          <cell r="A8238">
            <v>3314</v>
          </cell>
          <cell r="B8238" t="str">
            <v>GABIAO TIPO CAIXA MALHA HEXAGONAL 8 X 10 CM (ZN/AL + PVC),  FIO 2,4 MM, H = 0,50 M</v>
          </cell>
          <cell r="C8238" t="str">
            <v>M3</v>
          </cell>
          <cell r="D8238">
            <v>293.92</v>
          </cell>
        </row>
        <row r="8239">
          <cell r="A8239">
            <v>11597</v>
          </cell>
          <cell r="B8239" t="str">
            <v>GABIAO TIPO CAIXA MALHA HEXAGONAL 8 X 10 CM (ZN/AL), FIO 2,7 MM, DIMENSOES 2,0 X 1,0 X 1,0 M (C X L X A)</v>
          </cell>
          <cell r="C8239" t="str">
            <v>UN</v>
          </cell>
          <cell r="D8239">
            <v>341.8</v>
          </cell>
        </row>
        <row r="8240">
          <cell r="A8240">
            <v>3309</v>
          </cell>
          <cell r="B8240" t="str">
            <v>GABIAO TIPO CAIXA MALHA HEXAGONAL 8 X 10 CM (ZN/AL), FIO 2,7 MM, H = 0,50 M</v>
          </cell>
          <cell r="C8240" t="str">
            <v>M3</v>
          </cell>
          <cell r="D8240">
            <v>233.42</v>
          </cell>
        </row>
        <row r="8241">
          <cell r="A8241">
            <v>34612</v>
          </cell>
          <cell r="B8241" t="str">
            <v>GABIAO TIPO CAIXA PARA SOLO REFORCADO, MALHA HEXAGONAL DE DUPLA TORCAO 8 X 10 CM (ZN/ AL + PVC), FIO 2,7 MM, DIMENSOES 2,0 X 1,0 X 0,5 M, COM CAUDA DE 3,0 M</v>
          </cell>
          <cell r="C8241" t="str">
            <v>UN</v>
          </cell>
          <cell r="D8241">
            <v>422.75</v>
          </cell>
        </row>
        <row r="8242">
          <cell r="A8242">
            <v>34635</v>
          </cell>
          <cell r="B8242" t="str">
            <v>GABIAO TIPO CAIXA PARA SOLO REFORCADO, MALHA HEXAGONAL DE DUPLA TORCAO 8 X 10 CM (ZN/ AL + PVC), FIO 2,7 MM, DIMENSOES 2,0 X 1,0 X 1,0 M, COM CAUDA DE 3,0 M</v>
          </cell>
          <cell r="C8242" t="str">
            <v>UN</v>
          </cell>
          <cell r="D8242">
            <v>543.63</v>
          </cell>
        </row>
        <row r="8243">
          <cell r="A8243">
            <v>34633</v>
          </cell>
          <cell r="B8243" t="str">
            <v>GABIAO TIPO CAIXA PARA SOLO REFORCADO, MALHA HEXAGONAL DE DUPLA TORCAO 8 X 10 CM (ZN/ AL + PVC), FIO 2,7 MM, DIMENSOES 2,0 X 1,0 X 1,0 M, COM CAUDA DE 4,0 M</v>
          </cell>
          <cell r="C8243" t="str">
            <v>UN</v>
          </cell>
          <cell r="D8243">
            <v>599.22</v>
          </cell>
        </row>
        <row r="8244">
          <cell r="A8244">
            <v>40440</v>
          </cell>
          <cell r="B8244" t="str">
            <v>GABIAO TIPO CAIXA PARA SOLO REFORCADO, MALHA HEXAGONAL 8 X 10 CM (ZN/ AL + PVC), FIO 2,7 MM, DIMENSOES 2,0 X 1,0 X 0,5 M, COM CAUDA DE 4,0 M</v>
          </cell>
          <cell r="C8244" t="str">
            <v>M3</v>
          </cell>
          <cell r="D8244">
            <v>306.14999999999998</v>
          </cell>
        </row>
        <row r="8245">
          <cell r="A8245">
            <v>40441</v>
          </cell>
          <cell r="B8245" t="str">
            <v>GABIAO TIPO CAIXA PARA SOLO REFORCADO, MALHA HEXAGONAL 8 X 10 CM (ZN/ AL + PVC), FIO 2,7 MM, DIMENSOES 2,0 X 1,0 X 1,0 M, COM CAUDA DE 4,0 M</v>
          </cell>
          <cell r="C8245" t="str">
            <v>M3</v>
          </cell>
          <cell r="D8245">
            <v>195.46</v>
          </cell>
        </row>
        <row r="8246">
          <cell r="A8246">
            <v>34630</v>
          </cell>
          <cell r="B8246" t="str">
            <v>GABIAO TIPO CAIXA TRAPEZOIDAL PARA SOLO REFORCADO, MALHA HEXAGONAL DE DUPLA TORCAO 8 X 10 CM (ZN/ AL + PVC), FIO 2,7 MM, DIMENSOES 4,0 X 2,0 X 0,6 M, COM INCLINACAO DE 70 GRAUS</v>
          </cell>
          <cell r="C8246" t="str">
            <v>UN</v>
          </cell>
          <cell r="D8246">
            <v>545.87</v>
          </cell>
        </row>
        <row r="8247">
          <cell r="A8247">
            <v>40449</v>
          </cell>
          <cell r="B8247" t="str">
            <v>GABIAO TIPO CAIXA TRAPEZOIDAL, MALHA HEXAGONAL 10 X 12 CM (ZN/AL + PVC) FIO 2,7 MM, FACE COM 65 GRAUS, DIMENSOES 2,0 x 1,5 x 1,0 M (C X L X A).</v>
          </cell>
          <cell r="C8247" t="str">
            <v>M3</v>
          </cell>
          <cell r="D8247">
            <v>164.32</v>
          </cell>
        </row>
        <row r="8248">
          <cell r="A8248">
            <v>34800</v>
          </cell>
          <cell r="B8248" t="str">
            <v>GABIAO TIPO CAIXA, MALHA HEXAGONAL 8 X 10 CM (ZN/AL + PVC), FIO DE 2,4 MM, DIMENSOES 2,0 x 1,0 x 1,0 M (C X L X A).</v>
          </cell>
          <cell r="C8248" t="str">
            <v>M3</v>
          </cell>
          <cell r="D8248">
            <v>205.48</v>
          </cell>
        </row>
        <row r="8249">
          <cell r="A8249">
            <v>11592</v>
          </cell>
          <cell r="B8249" t="str">
            <v>GABIAO TIPO CAIXA, MALHA HEXAGONAL 8 X 10 CM (ZN/AL + PVC), FIO 2,4 MM, DIMENSOES 2,0 X 1,0 X 0,5 M (C X L X A)</v>
          </cell>
          <cell r="C8249" t="str">
            <v>UN</v>
          </cell>
          <cell r="D8249">
            <v>293.92</v>
          </cell>
        </row>
        <row r="8250">
          <cell r="A8250">
            <v>40438</v>
          </cell>
          <cell r="B8250" t="str">
            <v>GABIAO TIPO CAIXA, MALHA HEXAGONAL 8 X 10 CM (ZN/AL), FIO DE 2,7 MM, DIMENSOES 2,0 x 1,0 x 1,0 M (C X L X A).</v>
          </cell>
          <cell r="C8250" t="str">
            <v>M3</v>
          </cell>
          <cell r="D8250">
            <v>136.88999999999999</v>
          </cell>
        </row>
        <row r="8251">
          <cell r="A8251">
            <v>40439</v>
          </cell>
          <cell r="B8251" t="str">
            <v>GABIAO TIPO CAIXA, MALHA HEXAGONAL 8 X 10 CM (ZN/AL), FIO DE 2,7 MM, DIMENSOES 5,0 x 1,0 x 0,5 M (C X L X A).</v>
          </cell>
          <cell r="C8251" t="str">
            <v>M3</v>
          </cell>
          <cell r="D8251">
            <v>233.41</v>
          </cell>
        </row>
        <row r="8252">
          <cell r="A8252">
            <v>40436</v>
          </cell>
          <cell r="B8252" t="str">
            <v>GABIAO TIPO CAIXA, MALHA HEXAGONAL 8 X 10 CM (ZN/AL), FIO DE 2,7 MM, DIMENSOES 5,0 x 1,0 x 1,0 M (C X L X A).</v>
          </cell>
          <cell r="C8252" t="str">
            <v>M3</v>
          </cell>
          <cell r="D8252">
            <v>170.69</v>
          </cell>
        </row>
        <row r="8253">
          <cell r="A8253">
            <v>4315</v>
          </cell>
          <cell r="B8253" t="str">
            <v>GANCHO CHATO EM FERRO GALVANIZADO,  L = 110 MM, RECOBRIMENTO = 100MM, SECAO 1/8 X 1/2" (3 MM X 12 MM), PARA FIXAR TELHA DE FIBROCIMENTO ONDULADA</v>
          </cell>
          <cell r="C8253" t="str">
            <v>UN</v>
          </cell>
          <cell r="D8253">
            <v>1.47</v>
          </cell>
        </row>
        <row r="8254">
          <cell r="A8254">
            <v>402</v>
          </cell>
          <cell r="B8254" t="str">
            <v>GANCHO OLHAL EM ACO GALVANIZADO, ESPESSURA 16MM, ABERTURA 21MM</v>
          </cell>
          <cell r="C8254" t="str">
            <v>UN</v>
          </cell>
          <cell r="D8254">
            <v>10.23</v>
          </cell>
        </row>
        <row r="8255">
          <cell r="A8255">
            <v>4226</v>
          </cell>
          <cell r="B8255" t="str">
            <v>GAS DE COZINHA - GLP</v>
          </cell>
          <cell r="C8255" t="str">
            <v>KG</v>
          </cell>
          <cell r="D8255">
            <v>3.79</v>
          </cell>
        </row>
        <row r="8256">
          <cell r="A8256">
            <v>4222</v>
          </cell>
          <cell r="B8256" t="str">
            <v>GASOLINA COMUM</v>
          </cell>
          <cell r="C8256" t="str">
            <v>L</v>
          </cell>
          <cell r="D8256">
            <v>3.89</v>
          </cell>
        </row>
        <row r="8257">
          <cell r="A8257">
            <v>34804</v>
          </cell>
          <cell r="B8257" t="str">
            <v>GEOGRELHA TECIDA COM FILAMENTOS DE POLIESTER + PVC, RESISTENCIA LONGITUDINAL: 90 KN/M, RESISTENCIA TRANSVERSAL: 30 KN/M, ALONGAMENTO = 12 POR CENTO, DIMENSOES 5,15 X 100,0 M</v>
          </cell>
          <cell r="C8257" t="str">
            <v>M2</v>
          </cell>
          <cell r="D8257">
            <v>24.81</v>
          </cell>
        </row>
        <row r="8258">
          <cell r="A8258">
            <v>4013</v>
          </cell>
          <cell r="B8258" t="str">
            <v>GEOTEXTIL NAO TECIDO AGULHADO DE FILAMENTOS CONTINUOS 100% POLIESTER  RT 09 P/ DRENAGEM TIPO BIDIM OU EQUIV</v>
          </cell>
          <cell r="C8258" t="str">
            <v>M2</v>
          </cell>
          <cell r="D8258">
            <v>4.71</v>
          </cell>
        </row>
        <row r="8259">
          <cell r="A8259">
            <v>4011</v>
          </cell>
          <cell r="B8259" t="str">
            <v>GEOTEXTIL NAO TECIDO AGULHADO DE FILAMENTOS CONTINUOS 100% POLIESTER  RT 10 TIPO BIDIM OU EQUIV</v>
          </cell>
          <cell r="C8259" t="str">
            <v>M2</v>
          </cell>
          <cell r="D8259">
            <v>6.22</v>
          </cell>
        </row>
        <row r="8260">
          <cell r="A8260">
            <v>4021</v>
          </cell>
          <cell r="B8260" t="str">
            <v>GEOTEXTIL NAO TECIDO AGULHADO DE FILAMENTOS CONTINUOS 100% POLIESTER  RT 14 P/ DRENAGEM TIPO BIDIM OU EQUIV</v>
          </cell>
          <cell r="C8260" t="str">
            <v>M2</v>
          </cell>
          <cell r="D8260">
            <v>6.76</v>
          </cell>
        </row>
        <row r="8261">
          <cell r="A8261">
            <v>4019</v>
          </cell>
          <cell r="B8261" t="str">
            <v>GEOTEXTIL NAO TECIDO AGULHADO DE FILAMENTOS CONTINUOS 100% POLIESTER  RT 16 TIPO BIDIM OU EQUIV</v>
          </cell>
          <cell r="C8261" t="str">
            <v>M2</v>
          </cell>
          <cell r="D8261">
            <v>9.5</v>
          </cell>
        </row>
        <row r="8262">
          <cell r="A8262">
            <v>4012</v>
          </cell>
          <cell r="B8262" t="str">
            <v>GEOTEXTIL NAO TECIDO AGULHADO DE FILAMENTOS CONTINUOS 100% POLIESTER  RT 21 TIPO BIDIM OU EQUIV</v>
          </cell>
          <cell r="C8262" t="str">
            <v>M2</v>
          </cell>
          <cell r="D8262">
            <v>11.62</v>
          </cell>
        </row>
        <row r="8263">
          <cell r="A8263">
            <v>4020</v>
          </cell>
          <cell r="B8263" t="str">
            <v>GEOTEXTIL NAO TECIDO AGULHADO DE FILAMENTOS CONTINUOS 100% POLIESTER  RT 26 TIPO BIDIM OU EQUIV</v>
          </cell>
          <cell r="C8263" t="str">
            <v>M2</v>
          </cell>
          <cell r="D8263">
            <v>14.79</v>
          </cell>
        </row>
        <row r="8264">
          <cell r="A8264">
            <v>4018</v>
          </cell>
          <cell r="B8264" t="str">
            <v>GEOTEXTIL NAO TECIDO AGULHADO DE FILAMENTOS CONTINUOS 100% POLIESTER  RT 31 TIPO BIDIM OU EQUIV</v>
          </cell>
          <cell r="C8264" t="str">
            <v>M2</v>
          </cell>
          <cell r="D8264">
            <v>18.07</v>
          </cell>
        </row>
        <row r="8265">
          <cell r="A8265">
            <v>36498</v>
          </cell>
          <cell r="B8265" t="str">
            <v>GERADOR PORTATIL MONOFASICO, POTENCIA 5500 VA, MOTOR A GASOLINA, POTENCIA DO MOTOR 13 CV</v>
          </cell>
          <cell r="C8265" t="str">
            <v>UN</v>
          </cell>
          <cell r="D8265">
            <v>4056.51</v>
          </cell>
        </row>
        <row r="8266">
          <cell r="A8266">
            <v>12872</v>
          </cell>
          <cell r="B8266" t="str">
            <v>GESSEIRO</v>
          </cell>
          <cell r="C8266" t="str">
            <v>H</v>
          </cell>
          <cell r="D8266">
            <v>14.19</v>
          </cell>
        </row>
        <row r="8267">
          <cell r="A8267">
            <v>41075</v>
          </cell>
          <cell r="B8267" t="str">
            <v>GESSEIRO (MENSALISTA)</v>
          </cell>
          <cell r="C8267" t="str">
            <v>MES</v>
          </cell>
          <cell r="D8267">
            <v>2487.54</v>
          </cell>
        </row>
        <row r="8268">
          <cell r="A8268">
            <v>3315</v>
          </cell>
          <cell r="B8268" t="str">
            <v>GESSO</v>
          </cell>
          <cell r="C8268" t="str">
            <v>KG</v>
          </cell>
          <cell r="D8268">
            <v>0.44</v>
          </cell>
        </row>
        <row r="8269">
          <cell r="A8269">
            <v>36870</v>
          </cell>
          <cell r="B8269" t="str">
            <v>GESSO PROJETADO</v>
          </cell>
          <cell r="C8269" t="str">
            <v>KG</v>
          </cell>
          <cell r="D8269">
            <v>0.44</v>
          </cell>
        </row>
        <row r="8270">
          <cell r="A8270">
            <v>5092</v>
          </cell>
          <cell r="B8270" t="str">
            <v>GONZO DE EMBUTIR, EM LATAO / ZAMAC, *20 X 48* MM, PARA JANELA BASCULANTE / PIVOTANTE -  INCLUI PARAFUSOS</v>
          </cell>
          <cell r="C8270" t="str">
            <v>PAR</v>
          </cell>
          <cell r="D8270">
            <v>12.24</v>
          </cell>
        </row>
        <row r="8271">
          <cell r="A8271">
            <v>11462</v>
          </cell>
          <cell r="B8271" t="str">
            <v>GONZO DE SOBREPOR, EM LATAO / ZAMAC, PARA JANELA PIVOTANTE - INCLUI PARAFUSOS</v>
          </cell>
          <cell r="C8271" t="str">
            <v>PAR</v>
          </cell>
          <cell r="D8271">
            <v>12.51</v>
          </cell>
        </row>
        <row r="8272">
          <cell r="A8272">
            <v>36529</v>
          </cell>
          <cell r="B8272" t="str">
            <v>GRADE DE DISCOS COM CONTROLE REMOTO, REBOCAVEL, COM 24 DISCOS 24" X 6 MM, COM PNEUS PARA TRANSPORTE</v>
          </cell>
          <cell r="C8272" t="str">
            <v>UN</v>
          </cell>
          <cell r="D8272">
            <v>36989.79</v>
          </cell>
        </row>
        <row r="8273">
          <cell r="A8273">
            <v>36528</v>
          </cell>
          <cell r="B8273" t="str">
            <v>GRADE DE DISCOS HIDRAULICA COM 20 DISCOS DE 24" X 6 MM.</v>
          </cell>
          <cell r="C8273" t="str">
            <v>UN</v>
          </cell>
          <cell r="D8273">
            <v>21010.2</v>
          </cell>
        </row>
        <row r="8274">
          <cell r="A8274">
            <v>3318</v>
          </cell>
          <cell r="B8274" t="str">
            <v>GRADE DE DISCOS MECANICA 20X24" COM 20 DISCOS 24" X 6MM  COM PNEUS PARA TRANSPORTE</v>
          </cell>
          <cell r="C8274" t="str">
            <v>UN</v>
          </cell>
          <cell r="D8274">
            <v>29000</v>
          </cell>
        </row>
        <row r="8275">
          <cell r="A8275">
            <v>38968</v>
          </cell>
          <cell r="B8275" t="str">
            <v>GRADIL *1320 X 2170* MM (A X L) EM  BARRA DE ACO CHATA *25 MM X 2* MM ENTRELACADA COM BARRA ACO REDONDA *5* MM, MALHA *65 X 132* MM, GALVANIZADO E PINTURA ELETROSTATICA</v>
          </cell>
          <cell r="C8275" t="str">
            <v>M2</v>
          </cell>
          <cell r="D8275">
            <v>236.13</v>
          </cell>
        </row>
        <row r="8276">
          <cell r="A8276">
            <v>3324</v>
          </cell>
          <cell r="B8276" t="str">
            <v>GRAMA BATATAIS EM PLACAS, SEM PLANTIO</v>
          </cell>
          <cell r="C8276" t="str">
            <v>M2</v>
          </cell>
          <cell r="D8276">
            <v>4.92</v>
          </cell>
        </row>
        <row r="8277">
          <cell r="A8277">
            <v>3322</v>
          </cell>
          <cell r="B8277" t="str">
            <v>GRAMA ESMERALDA EM PLACAS, SEM PLANTIO</v>
          </cell>
          <cell r="C8277" t="str">
            <v>M2</v>
          </cell>
          <cell r="D8277">
            <v>6.9</v>
          </cell>
        </row>
        <row r="8278">
          <cell r="A8278">
            <v>3323</v>
          </cell>
          <cell r="B8278" t="str">
            <v>GRAMA SAO CARLOS OU CURITIBANA EM PLACAS, SEM PLANTIO</v>
          </cell>
          <cell r="C8278" t="str">
            <v>M2</v>
          </cell>
          <cell r="D8278">
            <v>6.9</v>
          </cell>
        </row>
        <row r="8279">
          <cell r="A8279">
            <v>5076</v>
          </cell>
          <cell r="B8279" t="str">
            <v>GRAMPO DE ACO POLIDO 1 " X 9</v>
          </cell>
          <cell r="C8279" t="str">
            <v>KG</v>
          </cell>
          <cell r="D8279">
            <v>8.73</v>
          </cell>
        </row>
        <row r="8280">
          <cell r="A8280">
            <v>5077</v>
          </cell>
          <cell r="B8280" t="str">
            <v>GRAMPO DE ACO POLIDO 7/8 " X 9</v>
          </cell>
          <cell r="C8280" t="str">
            <v>KG</v>
          </cell>
          <cell r="D8280">
            <v>9.65</v>
          </cell>
        </row>
        <row r="8281">
          <cell r="A8281">
            <v>38466</v>
          </cell>
          <cell r="B8281" t="str">
            <v>GRAMPO DE APERTO RAPIDO 18 "</v>
          </cell>
          <cell r="C8281" t="str">
            <v>UN</v>
          </cell>
          <cell r="D8281">
            <v>18.760000000000002</v>
          </cell>
        </row>
        <row r="8282">
          <cell r="A8282">
            <v>11837</v>
          </cell>
          <cell r="B8282" t="str">
            <v>GRAMPO LINHA VIVA DE LATAO ESTANHADO, DIAMETRO DO CONDUTOR PRINCIPAL DE 10 A 120 MM2, DIAMETRO DA DERIVACAO DE 10 A 70 MM2</v>
          </cell>
          <cell r="C8282" t="str">
            <v>UN</v>
          </cell>
          <cell r="D8282">
            <v>31.22</v>
          </cell>
        </row>
        <row r="8283">
          <cell r="A8283">
            <v>38055</v>
          </cell>
          <cell r="B8283" t="str">
            <v>GRAMPO METALICO TIPO OLHAL PARA HASTE DE ATERRAMENTO DE 1/2'', CONDUTOR DE *10* A 50 MM2</v>
          </cell>
          <cell r="C8283" t="str">
            <v>UN</v>
          </cell>
          <cell r="D8283">
            <v>2.83</v>
          </cell>
        </row>
        <row r="8284">
          <cell r="A8284">
            <v>415</v>
          </cell>
          <cell r="B8284" t="str">
            <v>GRAMPO METALICO TIPO OLHAL PARA HASTE DE ATERRAMENTO DE 1'', CONDUTOR DE *10* A 50 MM2</v>
          </cell>
          <cell r="C8284" t="str">
            <v>UN</v>
          </cell>
          <cell r="D8284">
            <v>12.8</v>
          </cell>
        </row>
        <row r="8285">
          <cell r="A8285">
            <v>416</v>
          </cell>
          <cell r="B8285" t="str">
            <v>GRAMPO METALICO TIPO OLHAL PARA HASTE DE ATERRAMENTO DE 3/4'', CONDUTOR DE *10* A 50 MM2</v>
          </cell>
          <cell r="C8285" t="str">
            <v>UN</v>
          </cell>
          <cell r="D8285">
            <v>4.68</v>
          </cell>
        </row>
        <row r="8286">
          <cell r="A8286">
            <v>425</v>
          </cell>
          <cell r="B8286" t="str">
            <v>GRAMPO METALICO TIPO OLHAL PARA HASTE DE ATERRAMENTO DE 5/8'', CONDUTOR DE *10* A 50 MM2</v>
          </cell>
          <cell r="C8286" t="str">
            <v>UN</v>
          </cell>
          <cell r="D8286">
            <v>2.9</v>
          </cell>
        </row>
        <row r="8287">
          <cell r="A8287">
            <v>426</v>
          </cell>
          <cell r="B8287" t="str">
            <v>GRAMPO METALICO TIPO U PARA HASTE DE ATERRAMENTO DE ATE 3/4'', CONDUTOR DE 10 A 25 MM2</v>
          </cell>
          <cell r="C8287" t="str">
            <v>UN</v>
          </cell>
          <cell r="D8287">
            <v>16</v>
          </cell>
        </row>
        <row r="8288">
          <cell r="A8288">
            <v>38056</v>
          </cell>
          <cell r="B8288" t="str">
            <v>GRAMPO METALICO TIPO U PARA HASTE DE ATERRAMENTO DE ATE 5/8'', CONDUTOR DE 10 A 25 MM2</v>
          </cell>
          <cell r="C8288" t="str">
            <v>UN</v>
          </cell>
          <cell r="D8288">
            <v>15.63</v>
          </cell>
        </row>
        <row r="8289">
          <cell r="A8289">
            <v>1564</v>
          </cell>
          <cell r="B8289" t="str">
            <v>GRAMPO PARALELO METALICO PARA CABO DE 6 A 50 MM2, COM 2 PARAFUSOS</v>
          </cell>
          <cell r="C8289" t="str">
            <v>UN</v>
          </cell>
          <cell r="D8289">
            <v>5.96</v>
          </cell>
        </row>
        <row r="8290">
          <cell r="A8290">
            <v>11032</v>
          </cell>
          <cell r="B8290" t="str">
            <v>GRAMPO U DE 5/8 " N8 EM FERRO GALVANIZADO</v>
          </cell>
          <cell r="C8290" t="str">
            <v>UN</v>
          </cell>
          <cell r="D8290">
            <v>8.2799999999999994</v>
          </cell>
        </row>
        <row r="8291">
          <cell r="A8291">
            <v>36787</v>
          </cell>
          <cell r="B8291" t="str">
            <v>GRANALHA DE ACO, ANGULAR (GRIT), PARA JATEAMENTO, PENEIRA 0,35 A 0,117 MM (SAE G80)</v>
          </cell>
          <cell r="C8291" t="str">
            <v>SC25KG</v>
          </cell>
          <cell r="D8291">
            <v>97.9</v>
          </cell>
        </row>
        <row r="8292">
          <cell r="A8292">
            <v>36786</v>
          </cell>
          <cell r="B8292" t="str">
            <v>GRANALHA DE ACO, ANGULAR (GRIT), PARA JATEAMENTO, PENEIRA 0,84 A 0,42 MM (SAE G40)</v>
          </cell>
          <cell r="C8292" t="str">
            <v>SC25KG</v>
          </cell>
          <cell r="D8292">
            <v>97.9</v>
          </cell>
        </row>
        <row r="8293">
          <cell r="A8293">
            <v>36785</v>
          </cell>
          <cell r="B8293" t="str">
            <v>GRANALHA DE ACO, ANGULAR (GRIT), PARA JATEAMENTO, PENEIRA 1,41 A 1,19 MM (SAE G16)</v>
          </cell>
          <cell r="C8293" t="str">
            <v>SC25KG</v>
          </cell>
          <cell r="D8293">
            <v>85.07</v>
          </cell>
        </row>
        <row r="8294">
          <cell r="A8294">
            <v>36782</v>
          </cell>
          <cell r="B8294" t="str">
            <v>GRANALHA DE ACO, ESFERICA (SHOT), PARA JATEAMENTO, PENEIRA 0,59 A 0,42MM (SAE S170)</v>
          </cell>
          <cell r="C8294" t="str">
            <v>SC25KG</v>
          </cell>
          <cell r="D8294">
            <v>101.55</v>
          </cell>
        </row>
        <row r="8295">
          <cell r="A8295">
            <v>36784</v>
          </cell>
          <cell r="B8295" t="str">
            <v>GRANALHA DE ACO, ESFERICA (SHOT), PARA JATEAMENTO, PENEIRA 0,84 A 0,71 MM (SAE S280)</v>
          </cell>
          <cell r="C8295" t="str">
            <v>SC25KG</v>
          </cell>
          <cell r="D8295">
            <v>97.9</v>
          </cell>
        </row>
        <row r="8296">
          <cell r="A8296">
            <v>25930</v>
          </cell>
          <cell r="B8296" t="str">
            <v>GRANALHA DE ACO, ESFERICA (SHOT), PARA JATEAMENTO, PENEIRA 1,19 A 1,00 MM (SAE S390)</v>
          </cell>
          <cell r="C8296" t="str">
            <v>SC25KG</v>
          </cell>
          <cell r="D8296">
            <v>114.38</v>
          </cell>
        </row>
        <row r="8297">
          <cell r="A8297">
            <v>4824</v>
          </cell>
          <cell r="B8297" t="str">
            <v>GRANILHA/ GRANA/ PEDRISCO OU AGREGADO EM MARMORE/ GRANITO/ QUARTZO E CALCARIO, PRETO, CINZA, PALHA OU BRANCO</v>
          </cell>
          <cell r="C8297" t="str">
            <v>KG</v>
          </cell>
          <cell r="D8297">
            <v>0.28000000000000003</v>
          </cell>
        </row>
        <row r="8298">
          <cell r="A8298">
            <v>10840</v>
          </cell>
          <cell r="B8298" t="str">
            <v>GRANITO AMENDOA  E = 2 CM ,POLIDO E LUSTRADO, PARA PISO</v>
          </cell>
          <cell r="C8298" t="str">
            <v>M2</v>
          </cell>
          <cell r="D8298">
            <v>300</v>
          </cell>
        </row>
        <row r="8299">
          <cell r="A8299">
            <v>11795</v>
          </cell>
          <cell r="B8299" t="str">
            <v>GRANITO CINZA POLIDO P/BANCADA E=2,5 CM</v>
          </cell>
          <cell r="C8299" t="str">
            <v>M2</v>
          </cell>
          <cell r="D8299">
            <v>321.17</v>
          </cell>
        </row>
        <row r="8300">
          <cell r="A8300">
            <v>10841</v>
          </cell>
          <cell r="B8300" t="str">
            <v>GRANITO CINZA POLIDO PARA PISO E = 2 CM</v>
          </cell>
          <cell r="C8300" t="str">
            <v>M2</v>
          </cell>
          <cell r="D8300">
            <v>245.64</v>
          </cell>
        </row>
        <row r="8301">
          <cell r="A8301">
            <v>10842</v>
          </cell>
          <cell r="B8301" t="str">
            <v>GRANITO PRETO TIJUCA E = 2 CM PARA PISO</v>
          </cell>
          <cell r="C8301" t="str">
            <v>M2</v>
          </cell>
          <cell r="D8301">
            <v>344.11</v>
          </cell>
        </row>
        <row r="8302">
          <cell r="A8302">
            <v>134</v>
          </cell>
          <cell r="B8302" t="str">
            <v>GRAUTE CIMENTICIO PARA USO GERAL</v>
          </cell>
          <cell r="C8302" t="str">
            <v>KG</v>
          </cell>
          <cell r="D8302">
            <v>1.29</v>
          </cell>
        </row>
        <row r="8303">
          <cell r="A8303">
            <v>4229</v>
          </cell>
          <cell r="B8303" t="str">
            <v>GRAXA LUBRIFICANTE</v>
          </cell>
          <cell r="C8303" t="str">
            <v>KG</v>
          </cell>
          <cell r="D8303">
            <v>20.18</v>
          </cell>
        </row>
        <row r="8304">
          <cell r="A8304">
            <v>37402</v>
          </cell>
          <cell r="B8304" t="str">
            <v>GRELHA DE CONCRETO DE PRE-MOLDADA *15 X 75 X 52* CM (A X C X L)</v>
          </cell>
          <cell r="C8304" t="str">
            <v>UN</v>
          </cell>
          <cell r="D8304">
            <v>95.8</v>
          </cell>
        </row>
        <row r="8305">
          <cell r="A8305">
            <v>11244</v>
          </cell>
          <cell r="B8305" t="str">
            <v>GRELHA FOFO ARTICULADA, CARGA MAXIMA 1,5 T, *300 X 1000* MM, E= *15* MM</v>
          </cell>
          <cell r="C8305" t="str">
            <v>UN</v>
          </cell>
          <cell r="D8305">
            <v>126.77</v>
          </cell>
        </row>
        <row r="8306">
          <cell r="A8306">
            <v>11245</v>
          </cell>
          <cell r="B8306" t="str">
            <v>GRELHA FOFO SIMPLES COM REQUADRO, CARGA MAXIMA  12,5 T, *300 X 1000* MM, E= *15* MM, AREA ESTACIONAMENTO CARRO PASSEIO</v>
          </cell>
          <cell r="C8306" t="str">
            <v>UN</v>
          </cell>
          <cell r="D8306">
            <v>175.34</v>
          </cell>
        </row>
        <row r="8307">
          <cell r="A8307">
            <v>11235</v>
          </cell>
          <cell r="B8307" t="str">
            <v>GRELHA FOFO SIMPLES COM REQUADRO, CARGA MAXIMA 1,5 T, 150 X 1000 MM, E= *15* MM</v>
          </cell>
          <cell r="C8307" t="str">
            <v>UN</v>
          </cell>
          <cell r="D8307">
            <v>96.74</v>
          </cell>
        </row>
        <row r="8308">
          <cell r="A8308">
            <v>11236</v>
          </cell>
          <cell r="B8308" t="str">
            <v>GRELHA FOFO SIMPLES COM REQUADRO, CARGA MAXIMA 1,5 T, 200 X 1000 MM, E= *15* MM</v>
          </cell>
          <cell r="C8308" t="str">
            <v>UN</v>
          </cell>
          <cell r="D8308">
            <v>122.94</v>
          </cell>
        </row>
        <row r="8309">
          <cell r="A8309">
            <v>11731</v>
          </cell>
          <cell r="B8309" t="str">
            <v>GRELHA PVC BRANCA QUADRADA, 150 X 150 MM</v>
          </cell>
          <cell r="C8309" t="str">
            <v>UN</v>
          </cell>
          <cell r="D8309">
            <v>4.82</v>
          </cell>
        </row>
        <row r="8310">
          <cell r="A8310">
            <v>11732</v>
          </cell>
          <cell r="B8310" t="str">
            <v>GRELHA PVC CROMADA REDONDA, 150 MM</v>
          </cell>
          <cell r="C8310" t="str">
            <v>UN</v>
          </cell>
          <cell r="D8310">
            <v>24.48</v>
          </cell>
        </row>
        <row r="8311">
          <cell r="A8311">
            <v>36494</v>
          </cell>
          <cell r="B8311" t="str">
            <v>GRUA ASCENCIONAL, LANCA DE 30 M, CAPACIDADE DE 1,0 T A 30 M, ALTURA ATE 39 M</v>
          </cell>
          <cell r="C8311" t="str">
            <v>UN</v>
          </cell>
          <cell r="D8311">
            <v>309532.96000000002</v>
          </cell>
        </row>
        <row r="8312">
          <cell r="A8312">
            <v>36493</v>
          </cell>
          <cell r="B8312" t="str">
            <v>GRUA ASCENCIONAL, LANCA DE 42 M, CAPACIDADE DE 1,5 T A 30 M, ALTURA ATE 39 M</v>
          </cell>
          <cell r="C8312" t="str">
            <v>UN</v>
          </cell>
          <cell r="D8312">
            <v>350688.27</v>
          </cell>
        </row>
        <row r="8313">
          <cell r="A8313">
            <v>36492</v>
          </cell>
          <cell r="B8313" t="str">
            <v>GRUA ASCENCIONAL, LANCA DE 50 M, CAPACIDADE DE 2,33 T A 30 M, ALTURA ATE 48 M</v>
          </cell>
          <cell r="C8313" t="str">
            <v>UN</v>
          </cell>
          <cell r="D8313">
            <v>651445.81000000006</v>
          </cell>
        </row>
        <row r="8314">
          <cell r="A8314">
            <v>13333</v>
          </cell>
          <cell r="B8314" t="str">
            <v>GRUPO DE SOLDAGEM C/ GERADOR A DIESEL 60 CV PARA SOLDA ELETRICA, SOBRE 04 RODAS, COM MOTOR 4 CILINDROS</v>
          </cell>
          <cell r="C8314" t="str">
            <v>UN</v>
          </cell>
          <cell r="D8314">
            <v>112334.3</v>
          </cell>
        </row>
        <row r="8315">
          <cell r="A8315">
            <v>13533</v>
          </cell>
          <cell r="B8315" t="str">
            <v>GRUPO DE SOLDAGEM COM GERADOR A DIESEL 30 CV, PARA SOLDA ELETRICA, SOBRE DUAS RODAS</v>
          </cell>
          <cell r="C8315" t="str">
            <v>UN</v>
          </cell>
          <cell r="D8315">
            <v>100414.39</v>
          </cell>
        </row>
        <row r="8316">
          <cell r="A8316">
            <v>3346</v>
          </cell>
          <cell r="B8316" t="str">
            <v>GRUPO GERADOR *80 A 125* KVA, MOTOR DIESEL, REBOCAVEL, ACIONAMENTO MANUAL (LOCACAO)</v>
          </cell>
          <cell r="C8316" t="str">
            <v>H</v>
          </cell>
          <cell r="D8316">
            <v>15.08</v>
          </cell>
        </row>
        <row r="8317">
          <cell r="A8317">
            <v>36499</v>
          </cell>
          <cell r="B8317" t="str">
            <v>GRUPO GERADOR A GASOLINA, POTENCIA NOMINAL 2,2 KW, TENSAO DE SAIDA 110/220 V, MOTOR POTENCIA 6,5 HP</v>
          </cell>
          <cell r="C8317" t="str">
            <v>UN</v>
          </cell>
          <cell r="D8317">
            <v>2190.52</v>
          </cell>
        </row>
        <row r="8318">
          <cell r="A8318">
            <v>3348</v>
          </cell>
          <cell r="B8318" t="str">
            <v>GRUPO GERADOR ACIMA DE * 125 ATE 180* KVA, MOTOR DIESEL, REBOCAVEL, ACIONAMENTO MANUAL (LOCACAO)</v>
          </cell>
          <cell r="C8318" t="str">
            <v>H</v>
          </cell>
          <cell r="D8318">
            <v>18.04</v>
          </cell>
        </row>
        <row r="8319">
          <cell r="A8319">
            <v>3345</v>
          </cell>
          <cell r="B8319" t="str">
            <v>GRUPO GERADOR ACIMA DE * 20 A 80* KVA, MOTOR DIESEL, REBOCAVEL, ACIONAMENTO MANUAL (LOCACAO)</v>
          </cell>
          <cell r="C8319" t="str">
            <v>H</v>
          </cell>
          <cell r="D8319">
            <v>11.66</v>
          </cell>
        </row>
        <row r="8320">
          <cell r="A8320">
            <v>39833</v>
          </cell>
          <cell r="B8320" t="str">
            <v>GRUPO GERADOR DE *260* KVA, DIESEL REBOCAVEL, ACIONAMENTO MANUAL (LOCACAO)</v>
          </cell>
          <cell r="C8320" t="str">
            <v>H</v>
          </cell>
          <cell r="D8320">
            <v>24.71</v>
          </cell>
        </row>
        <row r="8321">
          <cell r="A8321">
            <v>39834</v>
          </cell>
          <cell r="B8321" t="str">
            <v>GRUPO GERADOR DE *400* KVA, DIESEL REBOCAVEL, ACIONAMENTO MANUAL (LOCACAO)</v>
          </cell>
          <cell r="C8321" t="str">
            <v>H</v>
          </cell>
          <cell r="D8321">
            <v>42.41</v>
          </cell>
        </row>
        <row r="8322">
          <cell r="A8322">
            <v>39835</v>
          </cell>
          <cell r="B8322" t="str">
            <v>GRUPO GERADOR DE *550* KVA, DIESEL REBOCAVEL, ACIONAMENTO MANUAL (LOCACAO)</v>
          </cell>
          <cell r="C8322" t="str">
            <v>H</v>
          </cell>
          <cell r="D8322">
            <v>51.7</v>
          </cell>
        </row>
        <row r="8323">
          <cell r="A8323">
            <v>39585</v>
          </cell>
          <cell r="B8323" t="str">
            <v>GRUPO GERADOR DIESEL, COM CARENAGEM, POTENCIA STANDART ENTRE 100 E 110 KVA, VELOCIDADE DE 1800 RPM, FREQUENCIA DE 60 HZ</v>
          </cell>
          <cell r="C8323" t="str">
            <v>UN</v>
          </cell>
          <cell r="D8323">
            <v>72534.259999999995</v>
          </cell>
        </row>
        <row r="8324">
          <cell r="A8324">
            <v>39586</v>
          </cell>
          <cell r="B8324" t="str">
            <v>GRUPO GERADOR DIESEL, COM CARENAGEM, POTENCIA STANDART ENTRE 140 E 150 KVA, VELOCIDADE DE 1800 RPM, FREQUENCIA DE 60 HZ</v>
          </cell>
          <cell r="C8324" t="str">
            <v>UN</v>
          </cell>
          <cell r="D8324">
            <v>85077.77</v>
          </cell>
        </row>
        <row r="8325">
          <cell r="A8325">
            <v>39587</v>
          </cell>
          <cell r="B8325" t="str">
            <v>GRUPO GERADOR DIESEL, COM CARENAGEM, POTENCIA STANDART ENTRE 210 E 220 KVA, VELOCIDADE DE 1800 RPM, FREQUENCIA DE 60 HZ</v>
          </cell>
          <cell r="C8325" t="str">
            <v>UN</v>
          </cell>
          <cell r="D8325">
            <v>103620.37</v>
          </cell>
        </row>
        <row r="8326">
          <cell r="A8326">
            <v>39588</v>
          </cell>
          <cell r="B8326" t="str">
            <v>GRUPO GERADOR DIESEL, COM CARENAGEM, POTENCIA STANDART ENTRE 250 E 260 KVA, VELOCIDADE DE 1800 RPM, FREQUENCIA DE 60 HZ</v>
          </cell>
          <cell r="C8326" t="str">
            <v>UN</v>
          </cell>
          <cell r="D8326">
            <v>119981.47</v>
          </cell>
        </row>
        <row r="8327">
          <cell r="A8327">
            <v>39584</v>
          </cell>
          <cell r="B8327" t="str">
            <v>GRUPO GERADOR DIESEL, COM CARENAGEM, POTENCIA STANDART ENTRE 50 E 55 KVA, VELOCIDADE DE 1800 RPM, FREQUENCIA DE 60 HZ</v>
          </cell>
          <cell r="C8327" t="str">
            <v>UN</v>
          </cell>
          <cell r="D8327">
            <v>64593.66</v>
          </cell>
        </row>
        <row r="8328">
          <cell r="A8328">
            <v>39590</v>
          </cell>
          <cell r="B8328" t="str">
            <v>GRUPO GERADOR DIESEL, SEM CARENAGEM, POTENCIA STANDART ENTRE 100 E 110 KVA, VELOCIDADE DE 1800 RPM, FREQUENCIA DE 60 HZ</v>
          </cell>
          <cell r="C8328" t="str">
            <v>UN</v>
          </cell>
          <cell r="D8328">
            <v>63044.81</v>
          </cell>
        </row>
        <row r="8329">
          <cell r="A8329">
            <v>39592</v>
          </cell>
          <cell r="B8329" t="str">
            <v>GRUPO GERADOR DIESEL, SEM CARENAGEM, POTENCIA STANDART ENTRE 210 E 220 KVA, VELOCIDADE DE 1800 RPM, FREQUENCIA DE 60 HZ</v>
          </cell>
          <cell r="C8329" t="str">
            <v>UN</v>
          </cell>
          <cell r="D8329">
            <v>90596.92</v>
          </cell>
        </row>
        <row r="8330">
          <cell r="A8330">
            <v>39593</v>
          </cell>
          <cell r="B8330" t="str">
            <v>GRUPO GERADOR DIESEL, SEM CARENAGEM, POTENCIA STANDART ENTRE 250 E 260 KVA, VELOCIDADE DE 1800 RPM, FREQUENCIA DE 60 HZ</v>
          </cell>
          <cell r="C8330" t="str">
            <v>UN</v>
          </cell>
          <cell r="D8330">
            <v>103620.37</v>
          </cell>
        </row>
        <row r="8331">
          <cell r="A8331">
            <v>25987</v>
          </cell>
          <cell r="B8331" t="str">
            <v>GRUPO GERADOR ESTACIONARIO SILENCIADO, POTENCIA 50 KVA, MOTOR DIESEL</v>
          </cell>
          <cell r="C8331" t="str">
            <v>UN</v>
          </cell>
          <cell r="D8331">
            <v>49186.2</v>
          </cell>
        </row>
        <row r="8332">
          <cell r="A8332">
            <v>25019</v>
          </cell>
          <cell r="B8332" t="str">
            <v>GRUPO GERADOR ESTACIONARIO, MOTOR DIESEL POTENCIA 170 KVA</v>
          </cell>
          <cell r="C8332" t="str">
            <v>UN</v>
          </cell>
          <cell r="D8332">
            <v>84310.64</v>
          </cell>
        </row>
        <row r="8333">
          <cell r="A8333">
            <v>36501</v>
          </cell>
          <cell r="B8333" t="str">
            <v>GRUPO GERADOR ESTACIONARIO, POTENCIA 150 KVA, MOTOR DIESEL</v>
          </cell>
          <cell r="C8333" t="str">
            <v>UN</v>
          </cell>
          <cell r="D8333">
            <v>75065.52</v>
          </cell>
        </row>
        <row r="8334">
          <cell r="A8334">
            <v>14254</v>
          </cell>
          <cell r="B8334" t="str">
            <v>GRUPO GERADOR ESTACIONARIO, POTENCIA 90 KVA, MOTOR DIESEL, 1800 RPM, 60 HZ</v>
          </cell>
          <cell r="C8334" t="str">
            <v>UN</v>
          </cell>
          <cell r="D8334">
            <v>58900</v>
          </cell>
        </row>
        <row r="8335">
          <cell r="A8335">
            <v>25986</v>
          </cell>
          <cell r="B8335" t="str">
            <v>GRUPO GERADOR ESTACIONARIO, SILENCIADO, POTENCIA 180 KVA, MOTOR DIESEL</v>
          </cell>
          <cell r="C8335" t="str">
            <v>UN</v>
          </cell>
          <cell r="D8335">
            <v>90243.14</v>
          </cell>
        </row>
        <row r="8336">
          <cell r="A8336">
            <v>36500</v>
          </cell>
          <cell r="B8336" t="str">
            <v>GRUPO GERADOR REBOCAVEL, POTENCIA *66* KVA, MOTOR A DIESEL</v>
          </cell>
          <cell r="C8336" t="str">
            <v>UN</v>
          </cell>
          <cell r="D8336">
            <v>53046.75</v>
          </cell>
        </row>
        <row r="8337">
          <cell r="A8337">
            <v>20017</v>
          </cell>
          <cell r="B8337" t="str">
            <v>GUARNICAO/ ALIZAR/ VISTA MACICA, E= *1* CM, L= *4,5* CM, EM CEDRINHO/ ANGELIM COMERCIAL/  EUCALIPTO/ CURUPIXA/ PEROBA/ CUMARU OU EQUIVALENTE DA REGIAO</v>
          </cell>
          <cell r="C8337" t="str">
            <v>M</v>
          </cell>
          <cell r="D8337">
            <v>2.8</v>
          </cell>
        </row>
        <row r="8338">
          <cell r="A8338">
            <v>20007</v>
          </cell>
          <cell r="B8338" t="str">
            <v>GUARNICAO/ ALIZAR/ VISTA MACICA, E= *1* CM, L= *4,5* CM, EM PINUS/ TAUARI/ VIROLA OU EQUIVALENTE DA REGIAO</v>
          </cell>
          <cell r="C8338" t="str">
            <v>M</v>
          </cell>
          <cell r="D8338">
            <v>2.15</v>
          </cell>
        </row>
        <row r="8339">
          <cell r="A8339">
            <v>40527</v>
          </cell>
          <cell r="B8339" t="str">
            <v>GUINCHO DE ALAVANCA MANUAL, CAPACIDADE DE 1,6 T, COM 20 M DE CABO DE ACO (AQUISICAO)</v>
          </cell>
          <cell r="C8339" t="str">
            <v>UN</v>
          </cell>
          <cell r="D8339">
            <v>2950.9</v>
          </cell>
        </row>
        <row r="8340">
          <cell r="A8340">
            <v>36497</v>
          </cell>
          <cell r="B8340" t="str">
            <v>GUINCHO DE ALAVANCA MANUAL, CAPACIDADE 3,2 T COM 20 M DE CABO DE ACO DIAMETRO 16,3 MM</v>
          </cell>
          <cell r="C8340" t="str">
            <v>UN</v>
          </cell>
          <cell r="D8340">
            <v>3368.77</v>
          </cell>
        </row>
        <row r="8341">
          <cell r="A8341">
            <v>36487</v>
          </cell>
          <cell r="B8341" t="str">
            <v>GUINCHO ELETRICO DE COLUNA, CAPACIDADE 400 KG, COM MOTO FREIO, MOTOR TRIFASICO DE 1,25 CV</v>
          </cell>
          <cell r="C8341" t="str">
            <v>UN</v>
          </cell>
          <cell r="D8341">
            <v>5865.55</v>
          </cell>
        </row>
        <row r="8342">
          <cell r="A8342">
            <v>25952</v>
          </cell>
          <cell r="B8342" t="str">
            <v>GUINDASTE HIDRAULICO AUTOPROPELIDO, COM LANCA TELESCOPICA 28,80 M, CAPACIDADE MAXIMA 30 T, POTENCIA 97 KW, TRACAO 4 X 4</v>
          </cell>
          <cell r="C8342" t="str">
            <v>UN</v>
          </cell>
          <cell r="D8342">
            <v>541265.97</v>
          </cell>
        </row>
        <row r="8343">
          <cell r="A8343">
            <v>25954</v>
          </cell>
          <cell r="B8343" t="str">
            <v>GUINDASTE HIDRAULICO AUTOPROPELIDO, COM LANCA TELESCOPICA 40 M, CAPACIDADE MAXIMA 60 T, POTENCIA 260 KW, TRACAO 6 X 6</v>
          </cell>
          <cell r="C8343" t="str">
            <v>UN</v>
          </cell>
          <cell r="D8343">
            <v>1040896.1</v>
          </cell>
        </row>
        <row r="8344">
          <cell r="A8344">
            <v>25953</v>
          </cell>
          <cell r="B8344" t="str">
            <v>GUINDASTE HIDRAULICO AUTOPROPELIDO, COM LANCA TELESCOPICA 50 M, CAPACIDADE MAXIMA 100 T, POTENCIA 350 KW, TRACAO 10 X 6</v>
          </cell>
          <cell r="C8344" t="str">
            <v>UN</v>
          </cell>
          <cell r="D8344">
            <v>1769523.37</v>
          </cell>
        </row>
        <row r="8345">
          <cell r="A8345">
            <v>37776</v>
          </cell>
          <cell r="B8345" t="str">
            <v>GUINDAUTO HIDRAULICO, CAPACIDADE MAXIMA DE CARGA 10000 KG, MOMENTO MAXIMO DE CARGA 23 TM , ALCANCE MAXIMO HORIZONTAL 11,80 M, PARA MONTAGEM SOBRE CHASSI DE CAMINHAO PBT MINIMO 15000 KG (INCLUI MONTAGEM, NAO INCLUI CAMINHAO)</v>
          </cell>
          <cell r="C8345" t="str">
            <v>UN</v>
          </cell>
          <cell r="D8345">
            <v>108449.16</v>
          </cell>
        </row>
        <row r="8346">
          <cell r="A8346">
            <v>37775</v>
          </cell>
          <cell r="B8346" t="str">
            <v>GUINDAUTO HIDRAULICO, CAPACIDADE MAXIMA DE CARGA 14340 KG, MOMENTO MAXIMO DE CARGA 42,3 TM, ALCANCE MAXIMO HORIZONTAL 16,80 M, PARA MONTAGEM SOBRE CHASSI DE CAMINHAO PBT MINIMO 23000 KG (INCLUI MONTAGEM, NAO INCLUI CAMINHAO)</v>
          </cell>
          <cell r="C8346" t="str">
            <v>UN</v>
          </cell>
          <cell r="D8346">
            <v>170815.64</v>
          </cell>
        </row>
        <row r="8347">
          <cell r="A8347">
            <v>36491</v>
          </cell>
          <cell r="B8347" t="str">
            <v>GUINDAUTO HIDRAULICO, CAPACIDADE MAXIMA DE CARGA 30000 KG, MOMENTO MAXIMO DE CARGA 92,2 TM , ALCANCE MAXIMO HORIZONTAL  22,00 M, PARA MONTAGEM SOBRE CHASSI DE CAMINHAO PBT MINIMO 30000 KG (INCLUI MONTAGEM, NAO INCLUI CAMINHAO)</v>
          </cell>
          <cell r="C8347" t="str">
            <v>UN</v>
          </cell>
          <cell r="D8347">
            <v>632581.01</v>
          </cell>
        </row>
        <row r="8348">
          <cell r="A8348">
            <v>10712</v>
          </cell>
          <cell r="B8348" t="str">
            <v>GUINDAUTO HIDRAULICO, CAPACIDADE MAXIMA DE CARGA 3300 KG, MOMENTO MAXIMO DE CARGA 5,8 TM , ALCANCE MAXIMO HORIZONTAL  7,60 M, PARA MONTAGEM SOBRE CHASSI DE CAMINHAO PBT MINIMO 8000 KG (INCLUI MONTAGEM, NAO INCLUI CAMINHAO)</v>
          </cell>
          <cell r="C8348" t="str">
            <v>UN</v>
          </cell>
          <cell r="D8348">
            <v>42703.91</v>
          </cell>
        </row>
        <row r="8349">
          <cell r="A8349">
            <v>3363</v>
          </cell>
          <cell r="B8349" t="str">
            <v>GUINDAUTO HIDRAULICO, CAPACIDADE MAXIMA DE CARGA 6200 KG, MOMENTO MAXIMO DE CARGA 11,7 TM , ALCANCE MAXIMO HORIZONTAL  9,70 M, PARA MONTAGEM SOBRE CHASSI DE CAMINHAO PBT MINIMO 13000 KG (INCLUI MONTAGEM, NAO INCLUI CAMINHAO)</v>
          </cell>
          <cell r="C8349" t="str">
            <v>UN</v>
          </cell>
          <cell r="D8349">
            <v>60067.040000000001</v>
          </cell>
        </row>
        <row r="8350">
          <cell r="A8350">
            <v>3365</v>
          </cell>
          <cell r="B8350" t="str">
            <v>GUINDAUTO HIDRAULICO, CAPACIDADE MAXIMA DE CARGA 8500 KG, MOMENTO MAXIMO DE CARGA 30,4 TM , ALCANCE MAXIMO HORIZONTAL  14,30 M, PARA MONTAGEM SOBRE CHASSI DE CAMINHAO PBT MINIMO 23000 KG (INCLUI MONTAGEM, NAO INCLUI CAMINHAO)</v>
          </cell>
          <cell r="C8350" t="str">
            <v>UN</v>
          </cell>
          <cell r="D8350">
            <v>140406.70000000001</v>
          </cell>
        </row>
        <row r="8351">
          <cell r="A8351">
            <v>7569</v>
          </cell>
          <cell r="B8351" t="str">
            <v>HASTE ANCORA EM ACO GALVANIZADO, DIMENSOES 16 MM X 2000 MM</v>
          </cell>
          <cell r="C8351" t="str">
            <v>UN</v>
          </cell>
          <cell r="D8351">
            <v>47.77</v>
          </cell>
        </row>
        <row r="8352">
          <cell r="A8352">
            <v>34349</v>
          </cell>
          <cell r="B8352" t="str">
            <v>HASTE DE ACO GALVANIZADO PARA FIXACAO DE CONCERTINA 2 "/3 M</v>
          </cell>
          <cell r="C8352" t="str">
            <v>UN</v>
          </cell>
          <cell r="D8352">
            <v>10.76</v>
          </cell>
        </row>
        <row r="8353">
          <cell r="A8353">
            <v>3383</v>
          </cell>
          <cell r="B8353" t="str">
            <v>HASTE DE ATERRAMENTO EM ACO COM 2,40 M DE COMPRIMENTO E DN = 5/8", REVESTIDA COM BAIXA CAMADA DE COBRE, SEM CONECTOR</v>
          </cell>
          <cell r="C8353" t="str">
            <v>UN</v>
          </cell>
          <cell r="D8353">
            <v>23.55</v>
          </cell>
        </row>
        <row r="8354">
          <cell r="A8354">
            <v>38057</v>
          </cell>
          <cell r="B8354" t="str">
            <v>HASTE DE ATERRAMENTO EM ACO COM 3,00 M DE COMPRIMENTO E DN = 1/2", REVESTIDA COM BAIXA CAMADA DE COBRE, COM CONECTOR TIPO GRAMPO</v>
          </cell>
          <cell r="C8354" t="str">
            <v>UN</v>
          </cell>
          <cell r="D8354">
            <v>33.86</v>
          </cell>
        </row>
        <row r="8355">
          <cell r="A8355">
            <v>3373</v>
          </cell>
          <cell r="B8355" t="str">
            <v>HASTE DE ATERRAMENTO EM ACO COM 3,00 M DE COMPRIMENTO E DN = 1/2", REVESTIDA COM BAIXA CAMADA DE COBRE, SEM CONECTOR</v>
          </cell>
          <cell r="C8355" t="str">
            <v>UN</v>
          </cell>
          <cell r="D8355">
            <v>26.87</v>
          </cell>
        </row>
        <row r="8356">
          <cell r="A8356">
            <v>38059</v>
          </cell>
          <cell r="B8356" t="str">
            <v>HASTE DE ATERRAMENTO EM ACO COM 3,00 M DE COMPRIMENTO E DN = 1", REVESTIDA COM BAIXA CAMADA DE COBRE, COM CONECTOR TIPO GRAMPO</v>
          </cell>
          <cell r="C8356" t="str">
            <v>UN</v>
          </cell>
          <cell r="D8356">
            <v>167.98</v>
          </cell>
        </row>
        <row r="8357">
          <cell r="A8357">
            <v>38058</v>
          </cell>
          <cell r="B8357" t="str">
            <v>HASTE DE ATERRAMENTO EM ACO COM 3,00 M DE COMPRIMENTO E DN = 1", REVESTIDA COM BAIXA CAMADA DE COBRE, SEM CONECTOR</v>
          </cell>
          <cell r="C8357" t="str">
            <v>UN</v>
          </cell>
          <cell r="D8357">
            <v>145.88</v>
          </cell>
        </row>
        <row r="8358">
          <cell r="A8358">
            <v>3376</v>
          </cell>
          <cell r="B8358" t="str">
            <v>HASTE DE ATERRAMENTO EM ACO COM 3,00 M DE COMPRIMENTO E DN = 3/4", REVESTIDA COM BAIXA CAMADA DE COBRE, COM CONECTOR TIPO GRAMPO</v>
          </cell>
          <cell r="C8358" t="str">
            <v>UN</v>
          </cell>
          <cell r="D8358">
            <v>45.84</v>
          </cell>
        </row>
        <row r="8359">
          <cell r="A8359">
            <v>3378</v>
          </cell>
          <cell r="B8359" t="str">
            <v>HASTE DE ATERRAMENTO EM ACO COM 3,00 M DE COMPRIMENTO E DN = 3/4", REVESTIDA COM BAIXA CAMADA DE COBRE, SEM CONECTOR</v>
          </cell>
          <cell r="C8359" t="str">
            <v>UN</v>
          </cell>
          <cell r="D8359">
            <v>45.32</v>
          </cell>
        </row>
        <row r="8360">
          <cell r="A8360">
            <v>3380</v>
          </cell>
          <cell r="B8360" t="str">
            <v>HASTE DE ATERRAMENTO EM ACO COM 3,00 M DE COMPRIMENTO E DN = 5/8", REVESTIDA COM BAIXA CAMADA DE COBRE, COM CONECTOR TIPO GRAMPO</v>
          </cell>
          <cell r="C8360" t="str">
            <v>UN</v>
          </cell>
          <cell r="D8360">
            <v>31.73</v>
          </cell>
        </row>
        <row r="8361">
          <cell r="A8361">
            <v>3379</v>
          </cell>
          <cell r="B8361" t="str">
            <v>HASTE DE ATERRAMENTO EM ACO COM 3,00 M DE COMPRIMENTO E DN = 5/8", REVESTIDA COM BAIXA CAMADA DE COBRE, SEM CONECTOR</v>
          </cell>
          <cell r="C8361" t="str">
            <v>UN</v>
          </cell>
          <cell r="D8361">
            <v>30.63</v>
          </cell>
        </row>
        <row r="8362">
          <cell r="A8362">
            <v>11991</v>
          </cell>
          <cell r="B8362" t="str">
            <v>HASTE DE ATERRAMENTO EM ACO GALVANIZADO TIPO CANTONEIRA COM 2,00 M DE COMPRIMENTO, 25 X 25 MM E CHAPA DE 3/16"</v>
          </cell>
          <cell r="C8362" t="str">
            <v>UN</v>
          </cell>
          <cell r="D8362">
            <v>35.56</v>
          </cell>
        </row>
        <row r="8363">
          <cell r="A8363">
            <v>20062</v>
          </cell>
          <cell r="B8363" t="str">
            <v>HASTE METALICA PARA FIXACAO DE CALHA PLUVIAL,  ZINCADA, DOBRADA 90 GRAUS</v>
          </cell>
          <cell r="C8363" t="str">
            <v>UN</v>
          </cell>
          <cell r="D8363">
            <v>12.17</v>
          </cell>
        </row>
        <row r="8364">
          <cell r="A8364">
            <v>11029</v>
          </cell>
          <cell r="B8364" t="str">
            <v>HASTE RETA PARA GANCHO DE FERRO GALVANIZADO, COM ROSCA 1/4 " X 30 CM PARA FIXACAO DE TELHA METALICA, INCLUI PORCA E ARRUELAS DE VEDACAO</v>
          </cell>
          <cell r="C8364" t="str">
            <v>CJ</v>
          </cell>
          <cell r="D8364">
            <v>1.27</v>
          </cell>
        </row>
        <row r="8365">
          <cell r="A8365">
            <v>4316</v>
          </cell>
          <cell r="B8365" t="str">
            <v>HASTE RETA PARA GANCHO DE FERRO GALVANIZADO, COM ROSCA 1/4 " X 40 CM PARA FIXACAO DE TELHA DE FIBROCIMENTO, INCLUI PORCA SEXTAVADA DE  ZINCO</v>
          </cell>
          <cell r="C8365" t="str">
            <v>UN</v>
          </cell>
          <cell r="D8365">
            <v>1.28</v>
          </cell>
        </row>
        <row r="8366">
          <cell r="A8366">
            <v>4313</v>
          </cell>
          <cell r="B8366" t="str">
            <v>HASTE RETA PARA GANCHO DE FERRO GALVANIZADO, COM ROSCA 5/16" X 35 CM PARA FIXACAO DE TELHA DE FIBROCIMENTO, INCLUI PORCA E ARRUELAS DE VEDACAO</v>
          </cell>
          <cell r="C8366" t="str">
            <v>CJ</v>
          </cell>
          <cell r="D8366">
            <v>1.84</v>
          </cell>
        </row>
        <row r="8367">
          <cell r="A8367">
            <v>4317</v>
          </cell>
          <cell r="B8367" t="str">
            <v>HASTE RETA PARA GANCHO DE FERRO GALVANIZADO, COM ROSCA 5/16" X 40 CM PARA FIXACAO DE TELHA DE FIBROCIMENTO, INCLUI PORCA SEXTAVADA DE  ZINCO</v>
          </cell>
          <cell r="C8367" t="str">
            <v>UN</v>
          </cell>
          <cell r="D8367">
            <v>2.09</v>
          </cell>
        </row>
        <row r="8368">
          <cell r="A8368">
            <v>4314</v>
          </cell>
          <cell r="B8368" t="str">
            <v>HASTE RETA PARA GANCHO DE FERRO GALVANIZADO, COM ROSCA 5/16" X 45 CM PARA FIXACAO DE TELHA DE FIBROCIMENTO, INCLUI PORCA E ARRUELAS DE VEDACAO</v>
          </cell>
          <cell r="C8368" t="str">
            <v>CJ</v>
          </cell>
          <cell r="D8368">
            <v>2.4500000000000002</v>
          </cell>
        </row>
        <row r="8369">
          <cell r="A8369">
            <v>10815</v>
          </cell>
          <cell r="B8369" t="str">
            <v>HERBICIDA DE ISOPROPILAMINA DE GLIFOSATO 480 G/L</v>
          </cell>
          <cell r="C8369" t="str">
            <v>L</v>
          </cell>
          <cell r="D8369">
            <v>27.43</v>
          </cell>
        </row>
        <row r="8370">
          <cell r="A8370">
            <v>10561</v>
          </cell>
          <cell r="B8370" t="str">
            <v>HEXAMETAFOSFATO DE SODIO</v>
          </cell>
          <cell r="C8370" t="str">
            <v>KG</v>
          </cell>
          <cell r="D8370">
            <v>0.38</v>
          </cell>
        </row>
        <row r="8371">
          <cell r="A8371">
            <v>10921</v>
          </cell>
          <cell r="B8371" t="str">
            <v>HIDRANTE DE COLUNA COMPLETO, EM FERRO FUNDIDO, DN = 100 MM, COM REGISTRO, CUNHA DE BORRACHA, CURVA DESSIMETRICA, EXTREMIDADE E TAMPAS (INCLUI KIT FIXACAO)</v>
          </cell>
          <cell r="C8371" t="str">
            <v>UN</v>
          </cell>
          <cell r="D8371">
            <v>4535.78</v>
          </cell>
        </row>
        <row r="8372">
          <cell r="A8372">
            <v>10922</v>
          </cell>
          <cell r="B8372" t="str">
            <v>HIDRANTE DE COLUNA COMPLETO, EM FERRO FUNDIDO, DN = 75 MM, COM REGISTRO, CUNHA DE BORRACHA, CURVA DESSIMETRICA, EXTREMIDADE E TAMPAS (INCLUI KIT FIXACAO)</v>
          </cell>
          <cell r="C8372" t="str">
            <v>UN</v>
          </cell>
          <cell r="D8372">
            <v>4108.3900000000003</v>
          </cell>
        </row>
        <row r="8373">
          <cell r="A8373">
            <v>10923</v>
          </cell>
          <cell r="B8373" t="str">
            <v>HIDRANTE SUBTERRANEO, EM FERRO FUNDIDO, COM CURVA CURTA E CAIXA, DN 75 MM</v>
          </cell>
          <cell r="C8373" t="str">
            <v>UN</v>
          </cell>
          <cell r="D8373">
            <v>2428.2399999999998</v>
          </cell>
        </row>
        <row r="8374">
          <cell r="A8374">
            <v>10924</v>
          </cell>
          <cell r="B8374" t="str">
            <v>HIDRANTE SUBTERRANEO, EM FERRO FUNDIDO, COM CURVA LONGA E CAIXA, DN 75 MM</v>
          </cell>
          <cell r="C8374" t="str">
            <v>UN</v>
          </cell>
          <cell r="D8374">
            <v>2557.4</v>
          </cell>
        </row>
        <row r="8375">
          <cell r="A8375">
            <v>37772</v>
          </cell>
          <cell r="B8375" t="str">
            <v>HIDROJATEADORA PARA DESOBSTRUCAO DE REDES E GALERIAS, TANQUE 7000 L, BOMBA TRIPLEX 120 KGF/CM2 128 L/MIN (INCLUI MONTAGEM, NAO INCLUI CAMINHAO)</v>
          </cell>
          <cell r="C8375" t="str">
            <v>UN</v>
          </cell>
          <cell r="D8375">
            <v>63948.92</v>
          </cell>
        </row>
        <row r="8376">
          <cell r="A8376">
            <v>37771</v>
          </cell>
          <cell r="B8376" t="str">
            <v>HIDROJATEADORA PARA DESOBSTRUCAO DE REDES E GALERIAS, TANQUE 7000 L, BOMBA TRIPLEX 140 KGF/CM2 260 L/MIN ALIMENTADA POR MOTOR INDEPENDENTE A DIESEL POTENCIA 125 CV (INCLUI MONTAGEM, NAO INCLUI CAMINHAO)</v>
          </cell>
          <cell r="C8376" t="str">
            <v>UN</v>
          </cell>
          <cell r="D8376">
            <v>68031.47</v>
          </cell>
        </row>
        <row r="8377">
          <cell r="A8377">
            <v>12770</v>
          </cell>
          <cell r="B8377" t="str">
            <v>HIDROMETRO MULTIJATO, VAZAO MAXIMA DE 10,0 M3/H, DE 1"</v>
          </cell>
          <cell r="C8377" t="str">
            <v>UN</v>
          </cell>
          <cell r="D8377">
            <v>664.21</v>
          </cell>
        </row>
        <row r="8378">
          <cell r="A8378">
            <v>12772</v>
          </cell>
          <cell r="B8378" t="str">
            <v>HIDROMETRO MULTIJATO, VAZAO MAXIMA DE 20,0 M3/H, DE 1 1/2"</v>
          </cell>
          <cell r="C8378" t="str">
            <v>UN</v>
          </cell>
          <cell r="D8378">
            <v>1103.9000000000001</v>
          </cell>
        </row>
        <row r="8379">
          <cell r="A8379">
            <v>12768</v>
          </cell>
          <cell r="B8379" t="str">
            <v>HIDROMETRO MULTIJATO, VAZAO MAXIMA DE 30,0 M3/H, DE 2"</v>
          </cell>
          <cell r="C8379" t="str">
            <v>UN</v>
          </cell>
          <cell r="D8379">
            <v>1552.95</v>
          </cell>
        </row>
        <row r="8380">
          <cell r="A8380">
            <v>12775</v>
          </cell>
          <cell r="B8380" t="str">
            <v>HIDROMETRO MULTIJATO, VAZAO MAXIMA DE 7,0 M3/H, DE 1"</v>
          </cell>
          <cell r="C8380" t="str">
            <v>UN</v>
          </cell>
          <cell r="D8380">
            <v>486.46</v>
          </cell>
        </row>
        <row r="8381">
          <cell r="A8381">
            <v>12769</v>
          </cell>
          <cell r="B8381" t="str">
            <v>HIDROMETRO UNIJATO, VAZAO MAXIMA DE 1,5 M3/H, DE 1/2"</v>
          </cell>
          <cell r="C8381" t="str">
            <v>UN</v>
          </cell>
          <cell r="D8381">
            <v>127.23</v>
          </cell>
        </row>
        <row r="8382">
          <cell r="A8382">
            <v>12773</v>
          </cell>
          <cell r="B8382" t="str">
            <v>HIDROMETRO UNIJATO, VAZAO MAXIMA DE 3,0 M3/H, DE 1/2"</v>
          </cell>
          <cell r="C8382" t="str">
            <v>UN</v>
          </cell>
          <cell r="D8382">
            <v>136.58000000000001</v>
          </cell>
        </row>
        <row r="8383">
          <cell r="A8383">
            <v>12774</v>
          </cell>
          <cell r="B8383" t="str">
            <v>HIDROMETRO UNIJATO, VAZAO MAXIMA DE 5,0 M3/H, DE 3/4"</v>
          </cell>
          <cell r="C8383" t="str">
            <v>UN</v>
          </cell>
          <cell r="D8383">
            <v>168.39</v>
          </cell>
        </row>
        <row r="8384">
          <cell r="A8384">
            <v>12776</v>
          </cell>
          <cell r="B8384" t="str">
            <v>HIDROMETRO WOLTMANN, VAZAO MAXIMA DE 50,0 M3/H, DE 2"</v>
          </cell>
          <cell r="C8384" t="str">
            <v>UN</v>
          </cell>
          <cell r="D8384">
            <v>2507.17</v>
          </cell>
        </row>
        <row r="8385">
          <cell r="A8385">
            <v>12777</v>
          </cell>
          <cell r="B8385" t="str">
            <v>HIDROMETRO WOLTMANN, VAZAO MAXIMA DE 80,0 M3/H, DE 3"</v>
          </cell>
          <cell r="C8385" t="str">
            <v>UN</v>
          </cell>
          <cell r="D8385">
            <v>3274.3</v>
          </cell>
        </row>
        <row r="8386">
          <cell r="A8386">
            <v>3391</v>
          </cell>
          <cell r="B8386" t="str">
            <v>IGNITOR PARA LAMPADA DE VAPOR DE SODIO / VAPOR METALICO ATE 2000 W, TENSAO DE PULSO ENTRE 600 A 750 V</v>
          </cell>
          <cell r="C8386" t="str">
            <v>UN</v>
          </cell>
          <cell r="D8386">
            <v>37.659999999999997</v>
          </cell>
        </row>
        <row r="8387">
          <cell r="A8387">
            <v>3389</v>
          </cell>
          <cell r="B8387" t="str">
            <v>IGNITOR PARA LAMPADA DE VAPOR DE SODIO / VAPOR METALICO ATE 400 W, TENSAO DE PULSO ENTRE 3000 A 4500 V</v>
          </cell>
          <cell r="C8387" t="str">
            <v>UN</v>
          </cell>
          <cell r="D8387">
            <v>19.54</v>
          </cell>
        </row>
        <row r="8388">
          <cell r="A8388">
            <v>3390</v>
          </cell>
          <cell r="B8388" t="str">
            <v>IGNITOR PARA LAMPADA DE VAPOR DE SODIO / VAPOR METALICO ATE 400 W, TENSAO DE PULSO ENTRE 580 A 750 V</v>
          </cell>
          <cell r="C8388" t="str">
            <v>UN</v>
          </cell>
          <cell r="D8388">
            <v>21.99</v>
          </cell>
        </row>
        <row r="8389">
          <cell r="A8389">
            <v>12873</v>
          </cell>
          <cell r="B8389" t="str">
            <v>IMPERMEABILIZADOR</v>
          </cell>
          <cell r="C8389" t="str">
            <v>H</v>
          </cell>
          <cell r="D8389">
            <v>16.93</v>
          </cell>
        </row>
        <row r="8390">
          <cell r="A8390">
            <v>41076</v>
          </cell>
          <cell r="B8390" t="str">
            <v>IMPERMEABILIZADOR (MENSALISTA)</v>
          </cell>
          <cell r="C8390" t="str">
            <v>MES</v>
          </cell>
          <cell r="D8390">
            <v>2965.29</v>
          </cell>
        </row>
        <row r="8391">
          <cell r="A8391">
            <v>1371</v>
          </cell>
          <cell r="B8391" t="str">
            <v>IMPERMEABILIZANTE A BASE DE CIMENTO CRISTALIZANTE EM PO, MONOCOMPONENTE</v>
          </cell>
          <cell r="C8391" t="str">
            <v>KG</v>
          </cell>
          <cell r="D8391">
            <v>2.23</v>
          </cell>
        </row>
        <row r="8392">
          <cell r="A8392">
            <v>140</v>
          </cell>
          <cell r="B8392" t="str">
            <v>IMPERMEABILIZANTE FLEXIVEL BRANCO DE BASE ACRILICA PARA COBERTURAS</v>
          </cell>
          <cell r="C8392" t="str">
            <v>KG</v>
          </cell>
          <cell r="D8392">
            <v>12.77</v>
          </cell>
        </row>
        <row r="8393">
          <cell r="A8393">
            <v>151</v>
          </cell>
          <cell r="B8393" t="str">
            <v>IMPERMEABILIZANTE INCOLOR PARA TRATAMENTO DE FACHADAS E TELHAS, BASE SILICONE</v>
          </cell>
          <cell r="C8393" t="str">
            <v>L</v>
          </cell>
          <cell r="D8393">
            <v>16.05</v>
          </cell>
        </row>
        <row r="8394">
          <cell r="A8394">
            <v>7340</v>
          </cell>
          <cell r="B8394" t="str">
            <v>IMUNIZANTE PARA MADEIRA, INCOLOR</v>
          </cell>
          <cell r="C8394" t="str">
            <v>L</v>
          </cell>
          <cell r="D8394">
            <v>15.02</v>
          </cell>
        </row>
        <row r="8395">
          <cell r="A8395">
            <v>2701</v>
          </cell>
          <cell r="B8395" t="str">
            <v>INSTALADOR DE TUBULACOES (TUBOS/EQUIPAMENTOS)</v>
          </cell>
          <cell r="C8395" t="str">
            <v>H</v>
          </cell>
          <cell r="D8395">
            <v>26.96</v>
          </cell>
        </row>
        <row r="8396">
          <cell r="A8396">
            <v>40929</v>
          </cell>
          <cell r="B8396" t="str">
            <v>INSTALADOR DE TUBULACOES (TUBOS/EQUIPAMENTOS) (MENSALISTA)</v>
          </cell>
          <cell r="C8396" t="str">
            <v>MES</v>
          </cell>
          <cell r="D8396">
            <v>4722.1400000000003</v>
          </cell>
        </row>
        <row r="8397">
          <cell r="A8397">
            <v>38080</v>
          </cell>
          <cell r="B8397" t="str">
            <v>INTERRUPTOR SIMPLES + INTERRUPTOR PARALELO + TOMADA 2P+T 10A, 250V, CONJUNTO MONTADO PARA EMBUTIR 4" X 2" (PLACA + SUPORTE + MODULOS)</v>
          </cell>
          <cell r="C8397" t="str">
            <v>UN</v>
          </cell>
          <cell r="D8397">
            <v>14.74</v>
          </cell>
        </row>
        <row r="8398">
          <cell r="A8398">
            <v>12128</v>
          </cell>
          <cell r="B8398" t="str">
            <v>INTERRUPTOR SOBREPOR 1 TECLA SIMPLES, TIPO SILENTOQUE PIAL OU EQUIV</v>
          </cell>
          <cell r="C8398" t="str">
            <v>UN</v>
          </cell>
          <cell r="D8398">
            <v>4.6900000000000004</v>
          </cell>
        </row>
        <row r="8399">
          <cell r="A8399">
            <v>12129</v>
          </cell>
          <cell r="B8399" t="str">
            <v>INTERRUPTOR SOBREPOR 2 TECLAS SIMPLES, TIPO SILENTOQUE PIAL OU EQUIV</v>
          </cell>
          <cell r="C8399" t="str">
            <v>UN</v>
          </cell>
          <cell r="D8399">
            <v>8.41</v>
          </cell>
        </row>
        <row r="8400">
          <cell r="A8400">
            <v>38412</v>
          </cell>
          <cell r="B8400" t="str">
            <v>INVERSOR DE SOLDA MONOFASICO DE 160 A, POTENCIA DE 5400 W, TENSAO DE 220 V, TURBO VENTILADO, PROTECAO POR FUSIVEL TERMICO, PARA ELETRODOS DE 2,0 A 4,0 MM</v>
          </cell>
          <cell r="C8400" t="str">
            <v>UN</v>
          </cell>
          <cell r="D8400">
            <v>800.76</v>
          </cell>
        </row>
        <row r="8401">
          <cell r="A8401">
            <v>10814</v>
          </cell>
          <cell r="B8401" t="str">
            <v>ISCA FORMICIDA GRANULADO</v>
          </cell>
          <cell r="C8401" t="str">
            <v>KG</v>
          </cell>
          <cell r="D8401">
            <v>12.7</v>
          </cell>
        </row>
        <row r="8402">
          <cell r="A8402">
            <v>3405</v>
          </cell>
          <cell r="B8402" t="str">
            <v>ISOLADOR DE PORCELANA SUSPENSO, DISCO TIPO GARFO OLHAL, DIAMETRO DE 152 MM, PARA TENSAO DE *15* KV</v>
          </cell>
          <cell r="C8402" t="str">
            <v>UN</v>
          </cell>
          <cell r="D8402">
            <v>68.44</v>
          </cell>
        </row>
        <row r="8403">
          <cell r="A8403">
            <v>3394</v>
          </cell>
          <cell r="B8403" t="str">
            <v>ISOLADOR DE PORCELANA, TIPO BUCHA, PARA TENSAO DE *15* KV</v>
          </cell>
          <cell r="C8403" t="str">
            <v>UN</v>
          </cell>
          <cell r="D8403">
            <v>361.29</v>
          </cell>
        </row>
        <row r="8404">
          <cell r="A8404">
            <v>3393</v>
          </cell>
          <cell r="B8404" t="str">
            <v>ISOLADOR DE PORCELANA, TIPO BUCHA, PARA TENSAO DE *35* KV</v>
          </cell>
          <cell r="C8404" t="str">
            <v>UN</v>
          </cell>
          <cell r="D8404">
            <v>615.13</v>
          </cell>
        </row>
        <row r="8405">
          <cell r="A8405">
            <v>3406</v>
          </cell>
          <cell r="B8405" t="str">
            <v>ISOLADOR DE PORCELANA, TIPO PINO MONOCORPO, PARA TENSAO DE *15* KV</v>
          </cell>
          <cell r="C8405" t="str">
            <v>UN</v>
          </cell>
          <cell r="D8405">
            <v>20.95</v>
          </cell>
        </row>
        <row r="8406">
          <cell r="A8406">
            <v>3395</v>
          </cell>
          <cell r="B8406" t="str">
            <v>ISOLADOR DE PORCELANA, TIPO PINO MONOCORPO, PARA TENSAO DE *35* KV</v>
          </cell>
          <cell r="C8406" t="str">
            <v>UN</v>
          </cell>
          <cell r="D8406">
            <v>88.37</v>
          </cell>
        </row>
        <row r="8407">
          <cell r="A8407">
            <v>3398</v>
          </cell>
          <cell r="B8407" t="str">
            <v>ISOLADOR DE PORCELANA, TIPO ROLDANA, DIMENSOES DE *72* X *72* MM, PARA USO EM BAIXA TENSAO</v>
          </cell>
          <cell r="C8407" t="str">
            <v>UN</v>
          </cell>
          <cell r="D8407">
            <v>4.2</v>
          </cell>
        </row>
        <row r="8408">
          <cell r="A8408">
            <v>34364</v>
          </cell>
          <cell r="B8408" t="str">
            <v>JANELA ALUMIINIO DE CORRER 1,20 X 1,50 M (AXL) COM 4 FOLHAS DE VIDRO INCLUSO GUARNICAO</v>
          </cell>
          <cell r="C8408" t="str">
            <v>UN</v>
          </cell>
          <cell r="D8408">
            <v>506.5</v>
          </cell>
        </row>
        <row r="8409">
          <cell r="A8409">
            <v>34379</v>
          </cell>
          <cell r="B8409" t="str">
            <v>JANELA ALUMINIO BASCULANTE  100 X 100 CM (AXL)</v>
          </cell>
          <cell r="C8409" t="str">
            <v>UN</v>
          </cell>
          <cell r="D8409">
            <v>284.44</v>
          </cell>
        </row>
        <row r="8410">
          <cell r="A8410">
            <v>34378</v>
          </cell>
          <cell r="B8410" t="str">
            <v>JANELA ALUMINIO BASCULANTE  100 X 80 CM (AXL)</v>
          </cell>
          <cell r="C8410" t="str">
            <v>UN</v>
          </cell>
          <cell r="D8410">
            <v>240.05</v>
          </cell>
        </row>
        <row r="8411">
          <cell r="A8411">
            <v>34377</v>
          </cell>
          <cell r="B8411" t="str">
            <v>JANELA ALUMINIO BASCULANTE  80 X 60 CM (AXL)</v>
          </cell>
          <cell r="C8411" t="str">
            <v>UN</v>
          </cell>
          <cell r="D8411">
            <v>163.95</v>
          </cell>
        </row>
        <row r="8412">
          <cell r="A8412">
            <v>34367</v>
          </cell>
          <cell r="B8412" t="str">
            <v>JANELA ALUMINIO DE CORRER 1,00 X 1,50 M (AXL) COM 2 FOLHAS DE VIDRO INCLUSO GUARNICAO</v>
          </cell>
          <cell r="C8412" t="str">
            <v>UN</v>
          </cell>
          <cell r="D8412">
            <v>424.68</v>
          </cell>
        </row>
        <row r="8413">
          <cell r="A8413">
            <v>34369</v>
          </cell>
          <cell r="B8413" t="str">
            <v>JANELA ALUMINIO DE CORRER 1,00 X 2,00 M (AXL) COM 4 FOLHAS DE VIDRO INCLUSO GUARNICAO</v>
          </cell>
          <cell r="C8413" t="str">
            <v>UN</v>
          </cell>
          <cell r="D8413">
            <v>545.46</v>
          </cell>
        </row>
        <row r="8414">
          <cell r="A8414">
            <v>34370</v>
          </cell>
          <cell r="B8414" t="str">
            <v>JANELA ALUMINIO DE CORRER 1,20 X 1,20 (AXL) M COM 3 FOLHAS (2 VENEZIANAS E 1 VIDRO) INCLUSO GUARNICAO</v>
          </cell>
          <cell r="C8414" t="str">
            <v>UN</v>
          </cell>
          <cell r="D8414">
            <v>642.86</v>
          </cell>
        </row>
        <row r="8415">
          <cell r="A8415">
            <v>34362</v>
          </cell>
          <cell r="B8415" t="str">
            <v>JANELA ALUMINIO DE CORRER 1,20 X 1,20 M (AXL) COM 2 FOLHAS DE VIDRO INCLUSO GUARNICAO.</v>
          </cell>
          <cell r="C8415" t="str">
            <v>UN</v>
          </cell>
          <cell r="D8415">
            <v>428.57</v>
          </cell>
        </row>
        <row r="8416">
          <cell r="A8416">
            <v>34371</v>
          </cell>
          <cell r="B8416" t="str">
            <v>JANELA ALUMINIO DE CORRER 1,20 X 1,50 (AXL) M COM 3 FOLHAS (2 VENEZIANAS E 1 VIDRO) INCLUSO GUARNICAO</v>
          </cell>
          <cell r="C8416" t="str">
            <v>UN</v>
          </cell>
          <cell r="D8416">
            <v>730.51</v>
          </cell>
        </row>
        <row r="8417">
          <cell r="A8417">
            <v>34372</v>
          </cell>
          <cell r="B8417" t="str">
            <v>JANELA ALUMINIO DE CORRER 1,20 X 1,50 (AXL) M COM 6 FOLHAS (4 VENEZIANAS E 2 VIDROS) INCLUSO GUARNICAO</v>
          </cell>
          <cell r="C8417" t="str">
            <v>UN</v>
          </cell>
          <cell r="D8417">
            <v>784.23</v>
          </cell>
        </row>
        <row r="8418">
          <cell r="A8418">
            <v>34363</v>
          </cell>
          <cell r="B8418" t="str">
            <v>JANELA ALUMINIO DE CORRER 1,20 X 1,50 M (AXL) COM 2 FOLHAS DE VIDRO INCLUSO GUARNICAO.</v>
          </cell>
          <cell r="C8418" t="str">
            <v>UN</v>
          </cell>
          <cell r="D8418">
            <v>506.5</v>
          </cell>
        </row>
        <row r="8419">
          <cell r="A8419">
            <v>34373</v>
          </cell>
          <cell r="B8419" t="str">
            <v>JANELA ALUMINIO DE CORRER 1,20 X 2,00 (AXL) M COM 6 FOLHAS (4 VENEZIANAS E 2 VIDROS) INCLUSO GUARNICAO</v>
          </cell>
          <cell r="C8419" t="str">
            <v>UN</v>
          </cell>
          <cell r="D8419">
            <v>933.28</v>
          </cell>
        </row>
        <row r="8420">
          <cell r="A8420">
            <v>34365</v>
          </cell>
          <cell r="B8420" t="str">
            <v>JANELA ALUMINIO DE CORRER 1,20 X 2,00 M (AXL) COM 4 FOLHAS DE VIDRO INCLUSO GUARNICAO</v>
          </cell>
          <cell r="C8420" t="str">
            <v>UN</v>
          </cell>
          <cell r="D8420">
            <v>598.52</v>
          </cell>
        </row>
        <row r="8421">
          <cell r="A8421">
            <v>34381</v>
          </cell>
          <cell r="B8421" t="str">
            <v>JANELA ALUMINIO MAXIM AR 80 X 60 CM (AXL) (INCLUSO GUARNICAO E VIDRO)</v>
          </cell>
          <cell r="C8421" t="str">
            <v>UN</v>
          </cell>
          <cell r="D8421">
            <v>205.71</v>
          </cell>
        </row>
        <row r="8422">
          <cell r="A8422">
            <v>601</v>
          </cell>
          <cell r="B8422" t="str">
            <v>JANELA ALUMINIO MAXIM AR, SERIE 25, 90 X 110CM (INCLUSO GUARNICAO E VIDRO FANTASIA).</v>
          </cell>
          <cell r="C8422" t="str">
            <v>M2</v>
          </cell>
          <cell r="D8422">
            <v>299.08</v>
          </cell>
        </row>
        <row r="8423">
          <cell r="A8423">
            <v>40662</v>
          </cell>
          <cell r="B8423" t="str">
            <v>JANELA BASCULANTE EM MADEIRA PINUS/ EUCALIPTO/ TAUARI/ VIROLA OU EQUIVALENTE DA REGIAO, CAIXA DO BATENTE/ MARCO *10* CM, 2 BASCULAS, PARA VIDRO, COM FERRAGENS (SEM VIDRO, SEM GUARNICAO/ALIZAR E SEM ACABAMENTO)</v>
          </cell>
          <cell r="C8423" t="str">
            <v>UN</v>
          </cell>
          <cell r="D8423">
            <v>89.41</v>
          </cell>
        </row>
        <row r="8424">
          <cell r="A8424">
            <v>11183</v>
          </cell>
          <cell r="B8424" t="str">
            <v>JANELA BASCULANTE, ACO, COM BATENTE/REQUADRO, 100 X 100 CM (SEM VIDROS)</v>
          </cell>
          <cell r="C8424" t="str">
            <v>UN</v>
          </cell>
          <cell r="D8424">
            <v>245.64</v>
          </cell>
        </row>
        <row r="8425">
          <cell r="A8425">
            <v>11190</v>
          </cell>
          <cell r="B8425" t="str">
            <v>JANELA BASCULANTE, ACO, COM BATENTE/REQUADRO, 60 X 60 CM (SEM VIDROS)</v>
          </cell>
          <cell r="C8425" t="str">
            <v>UN</v>
          </cell>
          <cell r="D8425">
            <v>113.95</v>
          </cell>
        </row>
        <row r="8426">
          <cell r="A8426">
            <v>616</v>
          </cell>
          <cell r="B8426" t="str">
            <v>JANELA BASCULANTE, ACO, COM BATENTE/REQUADRO, 60 X 80 CM (SEM VIDROS)</v>
          </cell>
          <cell r="C8426" t="str">
            <v>UN</v>
          </cell>
          <cell r="D8426">
            <v>134.01</v>
          </cell>
        </row>
        <row r="8427">
          <cell r="A8427">
            <v>615</v>
          </cell>
          <cell r="B8427" t="str">
            <v>JANELA BASCULANTE, ACO, COM BATENTE/REQUADRO, 60 X 80 CM (SEM VIDROS)</v>
          </cell>
          <cell r="C8427" t="str">
            <v>M2</v>
          </cell>
          <cell r="D8427">
            <v>279.19</v>
          </cell>
        </row>
        <row r="8428">
          <cell r="A8428">
            <v>11192</v>
          </cell>
          <cell r="B8428" t="str">
            <v>JANELA BASCULANTE, ACO, COM BATENTE/REQUADRO, 80 X 80 CM (SEM VIDROS)</v>
          </cell>
          <cell r="C8428" t="str">
            <v>UN</v>
          </cell>
          <cell r="D8428">
            <v>209.66</v>
          </cell>
        </row>
        <row r="8429">
          <cell r="A8429">
            <v>11231</v>
          </cell>
          <cell r="B8429" t="str">
            <v>JANELA BASCULANTE, ACO, COM BATENTE/REQUADRO, 80 X 80 CM (SEM VIDROS)</v>
          </cell>
          <cell r="C8429" t="str">
            <v>M2</v>
          </cell>
          <cell r="D8429">
            <v>327.58999999999997</v>
          </cell>
        </row>
        <row r="8430">
          <cell r="A8430">
            <v>11226</v>
          </cell>
          <cell r="B8430" t="str">
            <v>JANELA CHAPA DOBRADA ACO GALVANIZADO A FOGO, DE CORRER, 4 FLS, SEM DIVISAO HORIZONTAL P/ VIDRO, DE 150 X 120 CM (3/4" X 1/8")</v>
          </cell>
          <cell r="C8430" t="str">
            <v>UN</v>
          </cell>
          <cell r="D8430">
            <v>320.20999999999998</v>
          </cell>
        </row>
        <row r="8431">
          <cell r="A8431">
            <v>3429</v>
          </cell>
          <cell r="B8431" t="str">
            <v>JANELA DE ABRIR EM MADEIRA PINUS/EUCALIPTO/ TAUARI/ VIROLA OU EQUIVALENTE DA REGIAO, CAIXA DO BATENTE/MARCO *10* CM, 2 FOLHAS DE ABRIR TIPO VENEZIANA E 2 FOLHAS GUILHOTINA PARA VIDRO, COM FERRAGENS (SEM VIDRO,SEM GUARNICAO/ALIZAR E SEM ACABAMENTO)</v>
          </cell>
          <cell r="C8431" t="str">
            <v>M2</v>
          </cell>
          <cell r="D8431">
            <v>222.82</v>
          </cell>
        </row>
        <row r="8432">
          <cell r="A8432">
            <v>3428</v>
          </cell>
          <cell r="B8432" t="str">
            <v>JANELA DE ABRIR, TIPO VENEZIANA, EM MADEIRA DE 1A. QUALIDADE (SEM VIDRO)</v>
          </cell>
          <cell r="C8432" t="str">
            <v>M2</v>
          </cell>
          <cell r="D8432">
            <v>390</v>
          </cell>
        </row>
        <row r="8433">
          <cell r="A8433">
            <v>597</v>
          </cell>
          <cell r="B8433" t="str">
            <v>JANELA DE CORRER EM ALUMINIO, SERIE 25, SEM BANDEIRA, COM 4 FOLHAS PARA VIDRO, (DUAS FIXAS E DUAS MOVEIS) 1,60 X 1,10 M (INCLUSO GUARNICAO E VIDRO LISO INCOLOR).</v>
          </cell>
          <cell r="C8433" t="str">
            <v>M2</v>
          </cell>
          <cell r="D8433">
            <v>296.64</v>
          </cell>
        </row>
        <row r="8434">
          <cell r="A8434">
            <v>11199</v>
          </cell>
          <cell r="B8434" t="str">
            <v>JANELA DE CORRER, ACO, BATENTE/REQUADRO DE 6 A 14 CM,  COM DIVISAO HORIZ , PINT ANTICORROSIVA, SEM VIDRO, BANDEIRA COM BASCULA, 4 FLS, 120  X 150 CM (A X L)</v>
          </cell>
          <cell r="C8434" t="str">
            <v>UN</v>
          </cell>
          <cell r="D8434">
            <v>629.32000000000005</v>
          </cell>
        </row>
        <row r="8435">
          <cell r="A8435">
            <v>34801</v>
          </cell>
          <cell r="B8435" t="str">
            <v>JANELA DE CORRER, ACO, BATENTE/REQUADRO DE 6 A 14 CM, QUADRICULADA, PINT ANTICORROSIVA, SEM VIDRO, BANDEIRA COM BASCULA, 4 FLS, 120  X 150 CM (A X L)</v>
          </cell>
          <cell r="C8435" t="str">
            <v>UN</v>
          </cell>
          <cell r="D8435">
            <v>789.44</v>
          </cell>
        </row>
        <row r="8436">
          <cell r="A8436">
            <v>34799</v>
          </cell>
          <cell r="B8436" t="str">
            <v>JANELA DE CORRER, ACO, BATENTE/REQUADRO DE 6 A 14 CM, QUADRICULADA, PINT ANTICORROSIVA, SEM VIDRO, BANDEIRA COM BASCULA, 4 FLS, 120  X 200 CM (A X L)</v>
          </cell>
          <cell r="C8436" t="str">
            <v>UN</v>
          </cell>
          <cell r="D8436">
            <v>973.55</v>
          </cell>
        </row>
        <row r="8437">
          <cell r="A8437">
            <v>622</v>
          </cell>
          <cell r="B8437" t="str">
            <v>JANELA DE CORRER, ACO, BATENTE/REQUADRO DE 6 A 14 CM, QUADRICULADA, PINT ANTICORROSIVA, SEM VIDRO, SEM BANDEIRA, 4 FLS, 100  X 120 CM (A X L)</v>
          </cell>
          <cell r="C8437" t="str">
            <v>UN</v>
          </cell>
          <cell r="D8437">
            <v>438.29</v>
          </cell>
        </row>
        <row r="8438">
          <cell r="A8438">
            <v>34805</v>
          </cell>
          <cell r="B8438" t="str">
            <v>JANELA DE CORRER, ACO, BATENTE/REQUADRO DE 6 A 14 CM, QUADRICULADA, PINT ANTICORROSIVA, SEM VIDRO, SEM BANDEIRA, 4 FLS, 120  X 150 CM (A X L)</v>
          </cell>
          <cell r="C8438" t="str">
            <v>M2</v>
          </cell>
          <cell r="D8438">
            <v>328.03</v>
          </cell>
        </row>
        <row r="8439">
          <cell r="A8439">
            <v>34803</v>
          </cell>
          <cell r="B8439" t="str">
            <v>JANELA DE CORRER, ACO, BATENTE/REQUADRO DE 6 A 14 CM, QUADRICULADA, PINT ANTICORROSIVA, SEM VIDRO, SEM BANDEIRA, 4 FLS, 120  X 200 CM (A X L)</v>
          </cell>
          <cell r="C8439" t="str">
            <v>UN</v>
          </cell>
          <cell r="D8439">
            <v>396.66</v>
          </cell>
        </row>
        <row r="8440">
          <cell r="A8440">
            <v>606</v>
          </cell>
          <cell r="B8440" t="str">
            <v>JANELA DE CORRER, ACO, BATENTE/REQUADRO DE 6 A 14 CM, QUADRICULADA, PINTURA ANTICORROSIVA, SEM VIDRO, BANDEIRA COM BASCULA, 4 FLS, 120  X 150 CM (A X L)</v>
          </cell>
          <cell r="C8440" t="str">
            <v>M2</v>
          </cell>
          <cell r="D8440">
            <v>438.58</v>
          </cell>
        </row>
        <row r="8441">
          <cell r="A8441">
            <v>11227</v>
          </cell>
          <cell r="B8441" t="str">
            <v>JANELA DE CORRER, ACO, BATENTE/REQUADRO DE 6 A 14 CM, SEM  DIVISAO, PINT ANTICORROSIVA, SEM VIDRO, BANDEIRA COM BASCULA, 4 FLS, 120  X 200 CM (A X L)</v>
          </cell>
          <cell r="C8441" t="str">
            <v>UN</v>
          </cell>
          <cell r="D8441">
            <v>464.52</v>
          </cell>
        </row>
        <row r="8442">
          <cell r="A8442">
            <v>11193</v>
          </cell>
          <cell r="B8442" t="str">
            <v>JANELA DE CORRER, ACO, BATENTE/REQUADRO DE 6 A 14 CM, VENEZIANA, PINT ANTICORROSIVA, PINT ACABAMENTO, COM VIDRO, 6 FLS, 120  X 150 CM (A X L)</v>
          </cell>
          <cell r="C8442" t="str">
            <v>M2</v>
          </cell>
          <cell r="D8442">
            <v>444.68</v>
          </cell>
        </row>
        <row r="8443">
          <cell r="A8443">
            <v>11194</v>
          </cell>
          <cell r="B8443" t="str">
            <v>JANELA DE CORRER, ACO, BATENTE/REQUADRO DE 6 A 14 CM, VENEZIANA, PINT ANTICORROSIVA, SEM VIDRO, 6 FLS, 120  X 150 CM (A X L)</v>
          </cell>
          <cell r="C8443" t="str">
            <v>M2</v>
          </cell>
          <cell r="D8443">
            <v>400.38</v>
          </cell>
        </row>
        <row r="8444">
          <cell r="A8444">
            <v>605</v>
          </cell>
          <cell r="B8444" t="str">
            <v>JANELA DE CORRER, ACO, COM BATENTE/REQUADRO DE 6 A 14 CM, SEM DIVISAO, PINT ANTICORROSIVA, PINT ACABAMENTO, COM VIDRO, SEM BANDEIRA, COM GRADE, 4 FLS, 100  X 120 CM (A X L)</v>
          </cell>
          <cell r="C8444" t="str">
            <v>M2</v>
          </cell>
          <cell r="D8444">
            <v>502.83</v>
          </cell>
        </row>
        <row r="8445">
          <cell r="A8445">
            <v>11197</v>
          </cell>
          <cell r="B8445" t="str">
            <v>JANELA DE CORRER, ACO, COM BATENTE/REQUADRO DE 6 A 14 CM, SEM DIVISAO, PINT ANTICORROSIVA, PINT ACABAMENTO, COM VIDRO, SEM BANDEIRA, 2 FLS, 120  X 150 CM (A X L)</v>
          </cell>
          <cell r="C8445" t="str">
            <v>UN</v>
          </cell>
          <cell r="D8445">
            <v>608.99</v>
          </cell>
        </row>
        <row r="8446">
          <cell r="A8446">
            <v>40659</v>
          </cell>
          <cell r="B8446"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446" t="str">
            <v>M2</v>
          </cell>
          <cell r="D8446">
            <v>561.52</v>
          </cell>
        </row>
        <row r="8447">
          <cell r="A8447">
            <v>40660</v>
          </cell>
          <cell r="B8447"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447" t="str">
            <v>M2</v>
          </cell>
          <cell r="D8447">
            <v>720.29</v>
          </cell>
        </row>
        <row r="8448">
          <cell r="A8448">
            <v>40661</v>
          </cell>
          <cell r="B8448"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448" t="str">
            <v>M2</v>
          </cell>
          <cell r="D8448">
            <v>442.85</v>
          </cell>
        </row>
        <row r="8449">
          <cell r="A8449">
            <v>3421</v>
          </cell>
          <cell r="B8449" t="str">
            <v>JANELA EM MADEIRA CEDRINHO/ ANGELIM COMERCIAL/ CURUPIXA/ CUMARU OU EQUIVALENTE DA REGIAO, CAIXA DO BATENTE/MARCO *10* CM, 2 FOLHAS DE ABRIR TIPO VENEZIANA E 2 FOLHAS GUILHOTINA PARA VIDRO, COM GUARNICAO/ALIZAR, COM FERRAGENS (SEM VIDRO E SEM ACABAMENTO)</v>
          </cell>
          <cell r="C8449" t="str">
            <v>M2</v>
          </cell>
          <cell r="D8449">
            <v>292.08</v>
          </cell>
        </row>
        <row r="8450">
          <cell r="A8450">
            <v>3423</v>
          </cell>
          <cell r="B8450" t="str">
            <v>JANELA MADEIRA TP MAXIM AIR C/ GUARNICAO</v>
          </cell>
          <cell r="C8450" t="str">
            <v>M2</v>
          </cell>
          <cell r="D8450">
            <v>280.8</v>
          </cell>
        </row>
        <row r="8451">
          <cell r="A8451">
            <v>34797</v>
          </cell>
          <cell r="B8451" t="str">
            <v>JANELA MAXIMO AR, ACO, BATENTE / REQUADRO DE 6 A 14 CM, PINT ANTICORROSIVA, SEM VIDRO, COM GRADE, 1 FL, 60  X 80 CM (A X L)</v>
          </cell>
          <cell r="C8451" t="str">
            <v>UN</v>
          </cell>
          <cell r="D8451">
            <v>248.2</v>
          </cell>
        </row>
        <row r="8452">
          <cell r="A8452">
            <v>624</v>
          </cell>
          <cell r="B8452" t="str">
            <v>JANELA MAXIMO AR, ACO, BATENTE/REQUADRO DE 6 A 14 CM, PINT ANTICORROSIVA, SEM VIDRO, COM GRADE, 1 FL, 60  X 80 CM (A X L)</v>
          </cell>
          <cell r="C8452" t="str">
            <v>M2</v>
          </cell>
          <cell r="D8452">
            <v>517.09</v>
          </cell>
        </row>
        <row r="8453">
          <cell r="A8453">
            <v>623</v>
          </cell>
          <cell r="B8453" t="str">
            <v>JANELA MAXIMO AR, ACO, BATENTE/REQUADRO DE 6 A 14 CM, PINT ANTICORROSIVA, SEM VIDRO, SEM GRADE, 1 FL, 60  X 80 CM (A X L)</v>
          </cell>
          <cell r="C8453" t="str">
            <v>M2</v>
          </cell>
          <cell r="D8453">
            <v>194.16</v>
          </cell>
        </row>
        <row r="8454">
          <cell r="A8454">
            <v>25964</v>
          </cell>
          <cell r="B8454" t="str">
            <v>JARDINEIRO</v>
          </cell>
          <cell r="C8454" t="str">
            <v>H</v>
          </cell>
          <cell r="D8454">
            <v>12.19</v>
          </cell>
        </row>
        <row r="8455">
          <cell r="A8455">
            <v>41077</v>
          </cell>
          <cell r="B8455" t="str">
            <v>JARDINEIRO (MENSALISTA)</v>
          </cell>
          <cell r="C8455" t="str">
            <v>MES</v>
          </cell>
          <cell r="D8455">
            <v>2137.12</v>
          </cell>
        </row>
        <row r="8456">
          <cell r="A8456">
            <v>20159</v>
          </cell>
          <cell r="B8456" t="str">
            <v>JOELHO COM VISITA, PVC SERIE R, 90 GRAUS, 100 X 75 MM, PARA ESGOTO PREDIAL</v>
          </cell>
          <cell r="C8456" t="str">
            <v>UN</v>
          </cell>
          <cell r="D8456">
            <v>23.78</v>
          </cell>
        </row>
        <row r="8457">
          <cell r="A8457">
            <v>37963</v>
          </cell>
          <cell r="B8457" t="str">
            <v>JOELHO CPVC, SOLDAVEL, 45 GRAUS, 15 MM, PARA AGUA QUENTE</v>
          </cell>
          <cell r="C8457" t="str">
            <v>UN</v>
          </cell>
          <cell r="D8457">
            <v>3.05</v>
          </cell>
        </row>
        <row r="8458">
          <cell r="A8458">
            <v>37964</v>
          </cell>
          <cell r="B8458" t="str">
            <v>JOELHO CPVC, SOLDAVEL, 45 GRAUS, 22 MM, PARA AGUA QUENTE</v>
          </cell>
          <cell r="C8458" t="str">
            <v>UN</v>
          </cell>
          <cell r="D8458">
            <v>5.09</v>
          </cell>
        </row>
        <row r="8459">
          <cell r="A8459">
            <v>37965</v>
          </cell>
          <cell r="B8459" t="str">
            <v>JOELHO CPVC, SOLDAVEL, 45 GRAUS, 28 MM, PARA AGUA QUENTE</v>
          </cell>
          <cell r="C8459" t="str">
            <v>UN</v>
          </cell>
          <cell r="D8459">
            <v>7.38</v>
          </cell>
        </row>
        <row r="8460">
          <cell r="A8460">
            <v>37966</v>
          </cell>
          <cell r="B8460" t="str">
            <v>JOELHO CPVC, SOLDAVEL, 45 GRAUS, 35 MM, PARA AGUA QUENTE</v>
          </cell>
          <cell r="C8460" t="str">
            <v>UN</v>
          </cell>
          <cell r="D8460">
            <v>13.38</v>
          </cell>
        </row>
        <row r="8461">
          <cell r="A8461">
            <v>37967</v>
          </cell>
          <cell r="B8461" t="str">
            <v>JOELHO CPVC, SOLDAVEL, 45 GRAUS, 42 MM, PARA AGUA QUENTE</v>
          </cell>
          <cell r="C8461" t="str">
            <v>UN</v>
          </cell>
          <cell r="D8461">
            <v>21.45</v>
          </cell>
        </row>
        <row r="8462">
          <cell r="A8462">
            <v>37968</v>
          </cell>
          <cell r="B8462" t="str">
            <v>JOELHO CPVC, SOLDAVEL, 45 GRAUS, 54 MM, PARA AGUA QUENTE</v>
          </cell>
          <cell r="C8462" t="str">
            <v>UN</v>
          </cell>
          <cell r="D8462">
            <v>47.05</v>
          </cell>
        </row>
        <row r="8463">
          <cell r="A8463">
            <v>37969</v>
          </cell>
          <cell r="B8463" t="str">
            <v>JOELHO CPVC, SOLDAVEL, 45 GRAUS, 73 MM, PARA AGUA QUENTE</v>
          </cell>
          <cell r="C8463" t="str">
            <v>UN</v>
          </cell>
          <cell r="D8463">
            <v>125.69</v>
          </cell>
        </row>
        <row r="8464">
          <cell r="A8464">
            <v>37970</v>
          </cell>
          <cell r="B8464" t="str">
            <v>JOELHO CPVC, SOLDAVEL, 45 GRAUS, 89 MM, PARA AGUA QUENTE</v>
          </cell>
          <cell r="C8464" t="str">
            <v>UN</v>
          </cell>
          <cell r="D8464">
            <v>146.63</v>
          </cell>
        </row>
        <row r="8465">
          <cell r="A8465">
            <v>21118</v>
          </cell>
          <cell r="B8465" t="str">
            <v>JOELHO CPVC, SOLDAVEL, 90 GRAUS, 15 MM, PARA AGUA QUENTE</v>
          </cell>
          <cell r="C8465" t="str">
            <v>UN</v>
          </cell>
          <cell r="D8465">
            <v>2.31</v>
          </cell>
        </row>
        <row r="8466">
          <cell r="A8466">
            <v>37956</v>
          </cell>
          <cell r="B8466" t="str">
            <v>JOELHO CPVC, SOLDAVEL, 90 GRAUS, 22 MM, PARA AGUA QUENTE</v>
          </cell>
          <cell r="C8466" t="str">
            <v>UN</v>
          </cell>
          <cell r="D8466">
            <v>3.66</v>
          </cell>
        </row>
        <row r="8467">
          <cell r="A8467">
            <v>37957</v>
          </cell>
          <cell r="B8467" t="str">
            <v>JOELHO CPVC, SOLDAVEL, 90 GRAUS, 28 MM, PARA AGUA QUENTE</v>
          </cell>
          <cell r="C8467" t="str">
            <v>UN</v>
          </cell>
          <cell r="D8467">
            <v>7.72</v>
          </cell>
        </row>
        <row r="8468">
          <cell r="A8468">
            <v>37958</v>
          </cell>
          <cell r="B8468" t="str">
            <v>JOELHO CPVC, SOLDAVEL, 90 GRAUS, 35 MM, PARA AGUA QUENTE</v>
          </cell>
          <cell r="C8468" t="str">
            <v>UN</v>
          </cell>
          <cell r="D8468">
            <v>13.38</v>
          </cell>
        </row>
        <row r="8469">
          <cell r="A8469">
            <v>37959</v>
          </cell>
          <cell r="B8469" t="str">
            <v>JOELHO CPVC, SOLDAVEL, 90 GRAUS, 42 MM, PARA AGUA QUENTE</v>
          </cell>
          <cell r="C8469" t="str">
            <v>UN</v>
          </cell>
          <cell r="D8469">
            <v>21.45</v>
          </cell>
        </row>
        <row r="8470">
          <cell r="A8470">
            <v>37960</v>
          </cell>
          <cell r="B8470" t="str">
            <v>JOELHO CPVC, SOLDAVEL, 90 GRAUS, 54 MM, PARA AGUA QUENTE</v>
          </cell>
          <cell r="C8470" t="str">
            <v>UN</v>
          </cell>
          <cell r="D8470">
            <v>46.2</v>
          </cell>
        </row>
        <row r="8471">
          <cell r="A8471">
            <v>37961</v>
          </cell>
          <cell r="B8471" t="str">
            <v>JOELHO CPVC, SOLDAVEL, 90 GRAUS, 73 MM, PARA AGUA QUENTE</v>
          </cell>
          <cell r="C8471" t="str">
            <v>UN</v>
          </cell>
          <cell r="D8471">
            <v>122.57</v>
          </cell>
        </row>
        <row r="8472">
          <cell r="A8472">
            <v>37962</v>
          </cell>
          <cell r="B8472" t="str">
            <v>JOELHO CPVC, SOLDAVEL, 90 GRAUS, 89 MM, PARA AGUA QUENTE</v>
          </cell>
          <cell r="C8472" t="str">
            <v>UN</v>
          </cell>
          <cell r="D8472">
            <v>142.41999999999999</v>
          </cell>
        </row>
        <row r="8473">
          <cell r="A8473">
            <v>3533</v>
          </cell>
          <cell r="B8473" t="str">
            <v>JOELHO DE REDUCAO, PVC SOLDAVEL, 90 GRAUS,  25 MM X 20 MM, PARA AGUA FRIA PREDIAL</v>
          </cell>
          <cell r="C8473" t="str">
            <v>UN</v>
          </cell>
          <cell r="D8473">
            <v>2.12</v>
          </cell>
        </row>
        <row r="8474">
          <cell r="A8474">
            <v>3538</v>
          </cell>
          <cell r="B8474" t="str">
            <v>JOELHO DE REDUCAO, PVC SOLDAVEL, 90 GRAUS,  32 MM X 25 MM, PARA AGUA FRIA PREDIAL</v>
          </cell>
          <cell r="C8474" t="str">
            <v>UN</v>
          </cell>
          <cell r="D8474">
            <v>2.92</v>
          </cell>
        </row>
        <row r="8475">
          <cell r="A8475">
            <v>3497</v>
          </cell>
          <cell r="B8475" t="str">
            <v>JOELHO DE REDUCAO, PVC, ROSCAVEL COM BUCHA DE LATAO, 90 GRAUS,  3/4" X 1/2", PARA AGUA FRIA PREDIAL</v>
          </cell>
          <cell r="C8475" t="str">
            <v>UN</v>
          </cell>
          <cell r="D8475">
            <v>12.88</v>
          </cell>
        </row>
        <row r="8476">
          <cell r="A8476">
            <v>3498</v>
          </cell>
          <cell r="B8476" t="str">
            <v>JOELHO DE REDUCAO, PVC, ROSCAVEL, 90 GRAUS, 1" X 3/4", PARA AGUA FRIA PREDIAL</v>
          </cell>
          <cell r="C8476" t="str">
            <v>UN</v>
          </cell>
          <cell r="D8476">
            <v>4.09</v>
          </cell>
        </row>
        <row r="8477">
          <cell r="A8477">
            <v>3496</v>
          </cell>
          <cell r="B8477" t="str">
            <v>JOELHO DE REDUCAO, PVC, ROSCAVEL, 90 GRAUS, 3/4" X 1/2", PARA AGUA FRIA PREDIAL</v>
          </cell>
          <cell r="C8477" t="str">
            <v>UN</v>
          </cell>
          <cell r="D8477">
            <v>2.54</v>
          </cell>
        </row>
        <row r="8478">
          <cell r="A8478">
            <v>38430</v>
          </cell>
          <cell r="B8478" t="str">
            <v>JOELHO DE TRANSICAO, CPVC, SOLDAVEL, 90 GRAUS, 22 MM X 3/4", PARA AGUA QUENTE</v>
          </cell>
          <cell r="C8478" t="str">
            <v>UN</v>
          </cell>
          <cell r="D8478">
            <v>15.79</v>
          </cell>
        </row>
        <row r="8479">
          <cell r="A8479">
            <v>38449</v>
          </cell>
          <cell r="B8479" t="str">
            <v>JOELHO PARA PE DE COLUNA, 45 GRAUS, SERIE R, DN 100 MM, PARA ESGOTO PREDIAL</v>
          </cell>
          <cell r="C8479" t="str">
            <v>UN</v>
          </cell>
          <cell r="D8479">
            <v>23.42</v>
          </cell>
        </row>
        <row r="8480">
          <cell r="A8480">
            <v>10836</v>
          </cell>
          <cell r="B8480" t="str">
            <v>JOELHO PVC COM VISITA, 90 GRAUS, DN 100 X 50 MM, SERIE NORMAL, PARA ESGOTO PREDIAL</v>
          </cell>
          <cell r="C8480" t="str">
            <v>UN</v>
          </cell>
          <cell r="D8480">
            <v>16.260000000000002</v>
          </cell>
        </row>
        <row r="8481">
          <cell r="A8481">
            <v>20128</v>
          </cell>
          <cell r="B8481" t="str">
            <v>JOELHO PVC LEVE, 45 GRAUS, DN 150 MM, PARA ESGOTO PREDIAL</v>
          </cell>
          <cell r="C8481" t="str">
            <v>UN</v>
          </cell>
          <cell r="D8481">
            <v>40.479999999999997</v>
          </cell>
        </row>
        <row r="8482">
          <cell r="A8482">
            <v>20129</v>
          </cell>
          <cell r="B8482" t="str">
            <v>JOELHO PVC LEVE, 45 GRAUS, DN 200 MM, PARA ESGOTO PREDIAL</v>
          </cell>
          <cell r="C8482" t="str">
            <v>UN</v>
          </cell>
          <cell r="D8482">
            <v>91.55</v>
          </cell>
        </row>
        <row r="8483">
          <cell r="A8483">
            <v>20131</v>
          </cell>
          <cell r="B8483" t="str">
            <v>JOELHO PVC LEVE, 90 GRAUS, DN 150 MM, PARA ESGOTO PREDIAL</v>
          </cell>
          <cell r="C8483" t="str">
            <v>UN</v>
          </cell>
          <cell r="D8483">
            <v>36.47</v>
          </cell>
        </row>
        <row r="8484">
          <cell r="A8484">
            <v>20132</v>
          </cell>
          <cell r="B8484" t="str">
            <v>JOELHO PVC LEVE, 90 GRAUS, DN 200 MM, PARA ESGOTO PREDIAL</v>
          </cell>
          <cell r="C8484" t="str">
            <v>UN</v>
          </cell>
          <cell r="D8484">
            <v>82.44</v>
          </cell>
        </row>
        <row r="8485">
          <cell r="A8485">
            <v>3521</v>
          </cell>
          <cell r="B8485" t="str">
            <v>JOELHO PVC,  SOLDAVEL COM ROSCA, 90 GRAUS, 20 MM X 1/2", PARA AGUA FRIA PREDIAL</v>
          </cell>
          <cell r="C8485" t="str">
            <v>UN</v>
          </cell>
          <cell r="D8485">
            <v>1.54</v>
          </cell>
        </row>
        <row r="8486">
          <cell r="A8486">
            <v>3531</v>
          </cell>
          <cell r="B8486" t="str">
            <v>JOELHO PVC,  SOLDAVEL COM ROSCA, 90 GRAUS, 25 MM X 1/2", PARA AGUA FRIA PREDIAL</v>
          </cell>
          <cell r="C8486" t="str">
            <v>UN</v>
          </cell>
          <cell r="D8486">
            <v>1.68</v>
          </cell>
        </row>
        <row r="8487">
          <cell r="A8487">
            <v>3522</v>
          </cell>
          <cell r="B8487" t="str">
            <v>JOELHO PVC,  SOLDAVEL COM ROSCA, 90 GRAUS, 25 MM X 3/4", PARA AGUA FRIA PREDIAL</v>
          </cell>
          <cell r="C8487" t="str">
            <v>UN</v>
          </cell>
          <cell r="D8487">
            <v>2.73</v>
          </cell>
        </row>
        <row r="8488">
          <cell r="A8488">
            <v>3527</v>
          </cell>
          <cell r="B8488" t="str">
            <v>JOELHO PVC,  SOLDAVEL COM ROSCA, 90 GRAUS, 32 MM X 3/4", PARA AGUA FRIA PREDIAL</v>
          </cell>
          <cell r="C8488" t="str">
            <v>UN</v>
          </cell>
          <cell r="D8488">
            <v>8.6199999999999992</v>
          </cell>
        </row>
        <row r="8489">
          <cell r="A8489">
            <v>10835</v>
          </cell>
          <cell r="B8489" t="str">
            <v>JOELHO PVC, COM BOLSA E ANEL, 90 GRAUS, DN 40 X *38* MM, SERIE NORMAL, PARA ESGOTO PREDIAL</v>
          </cell>
          <cell r="C8489" t="str">
            <v>UN</v>
          </cell>
          <cell r="D8489">
            <v>3.63</v>
          </cell>
        </row>
        <row r="8490">
          <cell r="A8490">
            <v>3475</v>
          </cell>
          <cell r="B8490" t="str">
            <v>JOELHO PVC, ROSCAVEL, 45 GRAUS, 1/2", PARA AGUA FRIA PREDIAL</v>
          </cell>
          <cell r="C8490" t="str">
            <v>UN</v>
          </cell>
          <cell r="D8490">
            <v>2.71</v>
          </cell>
        </row>
        <row r="8491">
          <cell r="A8491">
            <v>3485</v>
          </cell>
          <cell r="B8491" t="str">
            <v>JOELHO PVC, ROSCAVEL, 45 GRAUS, 1", PARA AGUA FRIA PREDIAL</v>
          </cell>
          <cell r="C8491" t="str">
            <v>UN</v>
          </cell>
          <cell r="D8491">
            <v>8.27</v>
          </cell>
        </row>
        <row r="8492">
          <cell r="A8492">
            <v>3534</v>
          </cell>
          <cell r="B8492" t="str">
            <v>JOELHO PVC, ROSCAVEL, 45 GRAUS, 3/4", PARA AGUA FRIA PREDIAL</v>
          </cell>
          <cell r="C8492" t="str">
            <v>UN</v>
          </cell>
          <cell r="D8492">
            <v>3.51</v>
          </cell>
        </row>
        <row r="8493">
          <cell r="A8493">
            <v>3543</v>
          </cell>
          <cell r="B8493" t="str">
            <v>JOELHO PVC, ROSCAVEL, 90 GRAUS, 1/2", PARA AGUA FRIA PREDIAL</v>
          </cell>
          <cell r="C8493" t="str">
            <v>UN</v>
          </cell>
          <cell r="D8493">
            <v>1.75</v>
          </cell>
        </row>
        <row r="8494">
          <cell r="A8494">
            <v>3482</v>
          </cell>
          <cell r="B8494" t="str">
            <v>JOELHO PVC, ROSCAVEL, 90 GRAUS, 1", PARA AGUA FRIA PREDIAL</v>
          </cell>
          <cell r="C8494" t="str">
            <v>UN</v>
          </cell>
          <cell r="D8494">
            <v>4.22</v>
          </cell>
        </row>
        <row r="8495">
          <cell r="A8495">
            <v>3505</v>
          </cell>
          <cell r="B8495" t="str">
            <v>JOELHO PVC, ROSCAVEL, 90 GRAUS, 3/4", PARA AGUA FRIA PREDIAL</v>
          </cell>
          <cell r="C8495" t="str">
            <v>UN</v>
          </cell>
          <cell r="D8495">
            <v>2.52</v>
          </cell>
        </row>
        <row r="8496">
          <cell r="A8496">
            <v>3516</v>
          </cell>
          <cell r="B8496" t="str">
            <v>JOELHO PVC, SOLDAVEL, BB, 45 GRAUS, DN 40 MM, PARA ESGOTO PREDIAL</v>
          </cell>
          <cell r="C8496" t="str">
            <v>UN</v>
          </cell>
          <cell r="D8496">
            <v>2.33</v>
          </cell>
        </row>
        <row r="8497">
          <cell r="A8497">
            <v>3517</v>
          </cell>
          <cell r="B8497" t="str">
            <v>JOELHO PVC, SOLDAVEL, BB, 90 GRAUS, DN 40 MM, PARA ESGOTO PREDIAL</v>
          </cell>
          <cell r="C8497" t="str">
            <v>UN</v>
          </cell>
          <cell r="D8497">
            <v>1.41</v>
          </cell>
        </row>
        <row r="8498">
          <cell r="A8498">
            <v>3515</v>
          </cell>
          <cell r="B8498" t="str">
            <v>JOELHO PVC, SOLDAVEL, COM BUCHA DE LATAO, 90 GRAUS, 20 MM X 1/2", PARA AGUA FRIA PREDIAL</v>
          </cell>
          <cell r="C8498" t="str">
            <v>UN</v>
          </cell>
          <cell r="D8498">
            <v>5.27</v>
          </cell>
        </row>
        <row r="8499">
          <cell r="A8499">
            <v>20147</v>
          </cell>
          <cell r="B8499" t="str">
            <v>JOELHO PVC, SOLDAVEL, COM BUCHA DE LATAO, 90 GRAUS, 25 MM X 1/2", PARA AGUA FRIA PREDIAL</v>
          </cell>
          <cell r="C8499" t="str">
            <v>UN</v>
          </cell>
          <cell r="D8499">
            <v>5.4</v>
          </cell>
        </row>
        <row r="8500">
          <cell r="A8500">
            <v>3524</v>
          </cell>
          <cell r="B8500" t="str">
            <v>JOELHO PVC, SOLDAVEL, COM BUCHA DE LATAO, 90 GRAUS, 25 MM X 3/4", PARA AGUA FRIA PREDIAL</v>
          </cell>
          <cell r="C8500" t="str">
            <v>UN</v>
          </cell>
          <cell r="D8500">
            <v>6.44</v>
          </cell>
        </row>
        <row r="8501">
          <cell r="A8501">
            <v>3532</v>
          </cell>
          <cell r="B8501" t="str">
            <v>JOELHO PVC, SOLDAVEL, COM BUCHA DE LATAO, 90 GRAUS, 32 MM X 3/4", PARA AGUA FRIA PREDIAL</v>
          </cell>
          <cell r="C8501" t="str">
            <v>UN</v>
          </cell>
          <cell r="D8501">
            <v>12</v>
          </cell>
        </row>
        <row r="8502">
          <cell r="A8502">
            <v>3528</v>
          </cell>
          <cell r="B8502" t="str">
            <v>JOELHO PVC, SOLDAVEL, PB, 45 GRAUS, DN 100 MM, PARA ESGOTO PREDIAL</v>
          </cell>
          <cell r="C8502" t="str">
            <v>UN</v>
          </cell>
          <cell r="D8502">
            <v>7.35</v>
          </cell>
        </row>
        <row r="8503">
          <cell r="A8503">
            <v>37952</v>
          </cell>
          <cell r="B8503" t="str">
            <v>JOELHO PVC, SOLDAVEL, PB, 45 GRAUS, DN 150 MM, PARA ESGOTO PREDIAL</v>
          </cell>
          <cell r="C8503" t="str">
            <v>UN</v>
          </cell>
          <cell r="D8503">
            <v>45.37</v>
          </cell>
        </row>
        <row r="8504">
          <cell r="A8504">
            <v>37951</v>
          </cell>
          <cell r="B8504" t="str">
            <v>JOELHO PVC, SOLDAVEL, PB, 45 GRAUS, DN 40 MM, PARA ESGOTO PREDIAL</v>
          </cell>
          <cell r="C8504" t="str">
            <v>UN</v>
          </cell>
          <cell r="D8504">
            <v>1.96</v>
          </cell>
        </row>
        <row r="8505">
          <cell r="A8505">
            <v>3518</v>
          </cell>
          <cell r="B8505" t="str">
            <v>JOELHO PVC, SOLDAVEL, PB, 45 GRAUS, DN 50 MM, PARA ESGOTO PREDIAL</v>
          </cell>
          <cell r="C8505" t="str">
            <v>UN</v>
          </cell>
          <cell r="D8505">
            <v>2.82</v>
          </cell>
        </row>
        <row r="8506">
          <cell r="A8506">
            <v>3519</v>
          </cell>
          <cell r="B8506" t="str">
            <v>JOELHO PVC, SOLDAVEL, PB, 45 GRAUS, DN 75 MM, PARA ESGOTO PREDIAL</v>
          </cell>
          <cell r="C8506" t="str">
            <v>UN</v>
          </cell>
          <cell r="D8506">
            <v>6.49</v>
          </cell>
        </row>
        <row r="8507">
          <cell r="A8507">
            <v>3520</v>
          </cell>
          <cell r="B8507" t="str">
            <v>JOELHO PVC, SOLDAVEL, PB, 90 GRAUS, DN 100 MM, PARA ESGOTO PREDIAL</v>
          </cell>
          <cell r="C8507" t="str">
            <v>UN</v>
          </cell>
          <cell r="D8507">
            <v>7.28</v>
          </cell>
        </row>
        <row r="8508">
          <cell r="A8508">
            <v>37950</v>
          </cell>
          <cell r="B8508" t="str">
            <v>JOELHO PVC, SOLDAVEL, PB, 90 GRAUS, DN 150 MM, PARA ESGOTO PREDIAL</v>
          </cell>
          <cell r="C8508" t="str">
            <v>UN</v>
          </cell>
          <cell r="D8508">
            <v>43.77</v>
          </cell>
        </row>
        <row r="8509">
          <cell r="A8509">
            <v>37949</v>
          </cell>
          <cell r="B8509" t="str">
            <v>JOELHO PVC, SOLDAVEL, PB, 90 GRAUS, DN 40 MM, PARA ESGOTO PREDIAL</v>
          </cell>
          <cell r="C8509" t="str">
            <v>UN</v>
          </cell>
          <cell r="D8509">
            <v>1.6</v>
          </cell>
        </row>
        <row r="8510">
          <cell r="A8510">
            <v>3526</v>
          </cell>
          <cell r="B8510" t="str">
            <v>JOELHO PVC, SOLDAVEL, PB, 90 GRAUS, DN 50 MM, PARA ESGOTO PREDIAL</v>
          </cell>
          <cell r="C8510" t="str">
            <v>UN</v>
          </cell>
          <cell r="D8510">
            <v>2.17</v>
          </cell>
        </row>
        <row r="8511">
          <cell r="A8511">
            <v>3509</v>
          </cell>
          <cell r="B8511" t="str">
            <v>JOELHO PVC, SOLDAVEL, PB, 90 GRAUS, DN 75 MM, PARA ESGOTO PREDIAL</v>
          </cell>
          <cell r="C8511" t="str">
            <v>UN</v>
          </cell>
          <cell r="D8511">
            <v>5.54</v>
          </cell>
        </row>
        <row r="8512">
          <cell r="A8512">
            <v>3530</v>
          </cell>
          <cell r="B8512" t="str">
            <v>JOELHO PVC, SOLDAVEL, 90 GRAUS, 110 MM, PARA AGUA FRIA PREDIAL</v>
          </cell>
          <cell r="C8512" t="str">
            <v>UN</v>
          </cell>
          <cell r="D8512">
            <v>188.6</v>
          </cell>
        </row>
        <row r="8513">
          <cell r="A8513">
            <v>3542</v>
          </cell>
          <cell r="B8513" t="str">
            <v>JOELHO PVC, SOLDAVEL, 90 GRAUS, 20 MM, PARA AGUA FRIA PREDIAL</v>
          </cell>
          <cell r="C8513" t="str">
            <v>UN</v>
          </cell>
          <cell r="D8513">
            <v>0.47</v>
          </cell>
        </row>
        <row r="8514">
          <cell r="A8514">
            <v>3529</v>
          </cell>
          <cell r="B8514" t="str">
            <v>JOELHO PVC, SOLDAVEL, 90 GRAUS, 25 MM, PARA AGUA FRIA PREDIAL</v>
          </cell>
          <cell r="C8514" t="str">
            <v>UN</v>
          </cell>
          <cell r="D8514">
            <v>0.7</v>
          </cell>
        </row>
        <row r="8515">
          <cell r="A8515">
            <v>3536</v>
          </cell>
          <cell r="B8515" t="str">
            <v>JOELHO PVC, SOLDAVEL, 90 GRAUS, 32 MM, PARA AGUA FRIA PREDIAL</v>
          </cell>
          <cell r="C8515" t="str">
            <v>UN</v>
          </cell>
          <cell r="D8515">
            <v>1.83</v>
          </cell>
        </row>
        <row r="8516">
          <cell r="A8516">
            <v>3535</v>
          </cell>
          <cell r="B8516" t="str">
            <v>JOELHO PVC, SOLDAVEL, 90 GRAUS, 40 MM, PARA AGUA FRIA PREDIAL</v>
          </cell>
          <cell r="C8516" t="str">
            <v>UN</v>
          </cell>
          <cell r="D8516">
            <v>4.47</v>
          </cell>
        </row>
        <row r="8517">
          <cell r="A8517">
            <v>3540</v>
          </cell>
          <cell r="B8517" t="str">
            <v>JOELHO PVC, SOLDAVEL, 90 GRAUS, 50 MM, PARA AGUA FRIA PREDIAL</v>
          </cell>
          <cell r="C8517" t="str">
            <v>UN</v>
          </cell>
          <cell r="D8517">
            <v>4.96</v>
          </cell>
        </row>
        <row r="8518">
          <cell r="A8518">
            <v>3539</v>
          </cell>
          <cell r="B8518" t="str">
            <v>JOELHO PVC, SOLDAVEL, 90 GRAUS, 60 MM, PARA AGUA FRIA PREDIAL</v>
          </cell>
          <cell r="C8518" t="str">
            <v>UN</v>
          </cell>
          <cell r="D8518">
            <v>22.7</v>
          </cell>
        </row>
        <row r="8519">
          <cell r="A8519">
            <v>3513</v>
          </cell>
          <cell r="B8519" t="str">
            <v>JOELHO PVC, SOLDAVEL, 90 GRAUS, 85 MM, PARA AGUA FRIA PREDIAL</v>
          </cell>
          <cell r="C8519" t="str">
            <v>UN</v>
          </cell>
          <cell r="D8519">
            <v>81.06</v>
          </cell>
        </row>
        <row r="8520">
          <cell r="A8520">
            <v>3492</v>
          </cell>
          <cell r="B8520" t="str">
            <v>JOELHO PVC, 45 GRAUS, ROSCAVEL,  1 1/2", AGUA FRIA PREDIAL</v>
          </cell>
          <cell r="C8520" t="str">
            <v>UN</v>
          </cell>
          <cell r="D8520">
            <v>9.86</v>
          </cell>
        </row>
        <row r="8521">
          <cell r="A8521">
            <v>3491</v>
          </cell>
          <cell r="B8521" t="str">
            <v>JOELHO PVC, 45 GRAUS, ROSCAVEL, 1 1/4",  AGUA FRIA PREDIAL</v>
          </cell>
          <cell r="C8521" t="str">
            <v>UN</v>
          </cell>
          <cell r="D8521">
            <v>8.19</v>
          </cell>
        </row>
        <row r="8522">
          <cell r="A8522">
            <v>3493</v>
          </cell>
          <cell r="B8522" t="str">
            <v>JOELHO PVC, 45 GRAUS, ROSCAVEL, 2", AGUA FRIA PREDIAL</v>
          </cell>
          <cell r="C8522" t="str">
            <v>UN</v>
          </cell>
          <cell r="D8522">
            <v>19.13</v>
          </cell>
        </row>
        <row r="8523">
          <cell r="A8523">
            <v>12628</v>
          </cell>
          <cell r="B8523" t="str">
            <v>JOELHO PVC, 60 GRAUS, DIAMETRO ENTRE 80 E 100 MM, PARA DRENAGEM PLUVIAL PREDIAL</v>
          </cell>
          <cell r="C8523" t="str">
            <v>UN</v>
          </cell>
          <cell r="D8523">
            <v>6.16</v>
          </cell>
        </row>
        <row r="8524">
          <cell r="A8524">
            <v>12629</v>
          </cell>
          <cell r="B8524" t="str">
            <v>JOELHO PVC, 90 GRAUS, DIAMETRO ENTRE 80 E 100 MM, PARA DRENAGEM PLUVIAL PREDIAL</v>
          </cell>
          <cell r="C8524" t="str">
            <v>UN</v>
          </cell>
          <cell r="D8524">
            <v>6.69</v>
          </cell>
        </row>
        <row r="8525">
          <cell r="A8525">
            <v>3481</v>
          </cell>
          <cell r="B8525" t="str">
            <v>JOELHO PVC, 90 GRAUS, ROSCAVEL, 1 1/2",  AGUA FRIA PREDIAL</v>
          </cell>
          <cell r="C8525" t="str">
            <v>UN</v>
          </cell>
          <cell r="D8525">
            <v>9.98</v>
          </cell>
        </row>
        <row r="8526">
          <cell r="A8526">
            <v>3510</v>
          </cell>
          <cell r="B8526" t="str">
            <v>JOELHO PVC, 90 GRAUS, ROSCAVEL, 1 1/4", AGUA FRIA PREDIAL</v>
          </cell>
          <cell r="C8526" t="str">
            <v>UN</v>
          </cell>
          <cell r="D8526">
            <v>8.76</v>
          </cell>
        </row>
        <row r="8527">
          <cell r="A8527">
            <v>3508</v>
          </cell>
          <cell r="B8527" t="str">
            <v>JOELHO PVC, 90 GRAUS, ROSCAVEL, 2", AGUA FRIA PREDIAL</v>
          </cell>
          <cell r="C8527" t="str">
            <v>UN</v>
          </cell>
          <cell r="D8527">
            <v>19.940000000000001</v>
          </cell>
        </row>
        <row r="8528">
          <cell r="A8528">
            <v>3489</v>
          </cell>
          <cell r="B8528" t="str">
            <v>JOELHO, PVC COM ROSCA E BUCHA LATAO, 90 GRAUS,  3/4", PARA AGUA FRIA PREDIAL</v>
          </cell>
          <cell r="C8528" t="str">
            <v>UN</v>
          </cell>
          <cell r="D8528">
            <v>11.77</v>
          </cell>
        </row>
        <row r="8529">
          <cell r="A8529">
            <v>20151</v>
          </cell>
          <cell r="B8529" t="str">
            <v>JOELHO, PVC SERIE R, 45 GRAUS, DN 100 MM, PARA ESGOTO PREDIAL</v>
          </cell>
          <cell r="C8529" t="str">
            <v>UN</v>
          </cell>
          <cell r="D8529">
            <v>16.72</v>
          </cell>
        </row>
        <row r="8530">
          <cell r="A8530">
            <v>20152</v>
          </cell>
          <cell r="B8530" t="str">
            <v>JOELHO, PVC SERIE R, 45 GRAUS, DN 150 MM, PARA ESGOTO PREDIAL</v>
          </cell>
          <cell r="C8530" t="str">
            <v>UN</v>
          </cell>
          <cell r="D8530">
            <v>53.01</v>
          </cell>
        </row>
        <row r="8531">
          <cell r="A8531">
            <v>20148</v>
          </cell>
          <cell r="B8531" t="str">
            <v>JOELHO, PVC SERIE R, 45 GRAUS, DN 40 MM, PARA ESGOTO PREDIAL</v>
          </cell>
          <cell r="C8531" t="str">
            <v>UN</v>
          </cell>
          <cell r="D8531">
            <v>3.08</v>
          </cell>
        </row>
        <row r="8532">
          <cell r="A8532">
            <v>20149</v>
          </cell>
          <cell r="B8532" t="str">
            <v>JOELHO, PVC SERIE R, 45 GRAUS, DN 50 MM, PARA ESGOTO PREDIAL</v>
          </cell>
          <cell r="C8532" t="str">
            <v>UN</v>
          </cell>
          <cell r="D8532">
            <v>4.62</v>
          </cell>
        </row>
        <row r="8533">
          <cell r="A8533">
            <v>20150</v>
          </cell>
          <cell r="B8533" t="str">
            <v>JOELHO, PVC SERIE R, 45 GRAUS, DN 75 MM, PARA ESGOTO PREDIAL</v>
          </cell>
          <cell r="C8533" t="str">
            <v>UN</v>
          </cell>
          <cell r="D8533">
            <v>12.16</v>
          </cell>
        </row>
        <row r="8534">
          <cell r="A8534">
            <v>20157</v>
          </cell>
          <cell r="B8534" t="str">
            <v>JOELHO, PVC SERIE R, 90 GRAUS, DN 100 MM, PARA ESGOTO PREDIAL</v>
          </cell>
          <cell r="C8534" t="str">
            <v>UN</v>
          </cell>
          <cell r="D8534">
            <v>20.78</v>
          </cell>
        </row>
        <row r="8535">
          <cell r="A8535">
            <v>20158</v>
          </cell>
          <cell r="B8535" t="str">
            <v>JOELHO, PVC SERIE R, 90 GRAUS, DN 150 MM, PARA ESGOTO PREDIAL</v>
          </cell>
          <cell r="C8535" t="str">
            <v>UN</v>
          </cell>
          <cell r="D8535">
            <v>68.19</v>
          </cell>
        </row>
        <row r="8536">
          <cell r="A8536">
            <v>20154</v>
          </cell>
          <cell r="B8536" t="str">
            <v>JOELHO, PVC SERIE R, 90 GRAUS, DN 40 MM, PARA ESGOTO PREDIAL</v>
          </cell>
          <cell r="C8536" t="str">
            <v>UN</v>
          </cell>
          <cell r="D8536">
            <v>3.38</v>
          </cell>
        </row>
        <row r="8537">
          <cell r="A8537">
            <v>20155</v>
          </cell>
          <cell r="B8537" t="str">
            <v>JOELHO, PVC SERIE R, 90 GRAUS, DN 50 MM, PARA ESGOTO PREDIAL</v>
          </cell>
          <cell r="C8537" t="str">
            <v>UN</v>
          </cell>
          <cell r="D8537">
            <v>5.3</v>
          </cell>
        </row>
        <row r="8538">
          <cell r="A8538">
            <v>20156</v>
          </cell>
          <cell r="B8538" t="str">
            <v>JOELHO, PVC SERIE R, 90 GRAUS, DN 75 MM, PARA ESGOTO PREDIAL</v>
          </cell>
          <cell r="C8538" t="str">
            <v>UN</v>
          </cell>
          <cell r="D8538">
            <v>12.6</v>
          </cell>
        </row>
        <row r="8539">
          <cell r="A8539">
            <v>3512</v>
          </cell>
          <cell r="B8539" t="str">
            <v>JOELHO, PVC SOLDAVEL, 45 GRAUS, 110 MM, PARA AGUA FRIA PREDIAL</v>
          </cell>
          <cell r="C8539" t="str">
            <v>UN</v>
          </cell>
          <cell r="D8539">
            <v>172.43</v>
          </cell>
        </row>
        <row r="8540">
          <cell r="A8540">
            <v>3499</v>
          </cell>
          <cell r="B8540" t="str">
            <v>JOELHO, PVC SOLDAVEL, 45 GRAUS, 20 MM, PARA AGUA FRIA PREDIAL</v>
          </cell>
          <cell r="C8540" t="str">
            <v>UN</v>
          </cell>
          <cell r="D8540">
            <v>0.72</v>
          </cell>
        </row>
        <row r="8541">
          <cell r="A8541">
            <v>3500</v>
          </cell>
          <cell r="B8541" t="str">
            <v>JOELHO, PVC SOLDAVEL, 45 GRAUS, 25 MM, PARA AGUA FRIA PREDIAL</v>
          </cell>
          <cell r="C8541" t="str">
            <v>UN</v>
          </cell>
          <cell r="D8541">
            <v>1.26</v>
          </cell>
        </row>
        <row r="8542">
          <cell r="A8542">
            <v>3501</v>
          </cell>
          <cell r="B8542" t="str">
            <v>JOELHO, PVC SOLDAVEL, 45 GRAUS, 32 MM, PARA AGUA FRIA PREDIAL</v>
          </cell>
          <cell r="C8542" t="str">
            <v>UN</v>
          </cell>
          <cell r="D8542">
            <v>3.36</v>
          </cell>
        </row>
        <row r="8543">
          <cell r="A8543">
            <v>3502</v>
          </cell>
          <cell r="B8543" t="str">
            <v>JOELHO, PVC SOLDAVEL, 45 GRAUS, 40 MM, PARA AGUA FRIA PREDIAL</v>
          </cell>
          <cell r="C8543" t="str">
            <v>UN</v>
          </cell>
          <cell r="D8543">
            <v>4.8899999999999997</v>
          </cell>
        </row>
        <row r="8544">
          <cell r="A8544">
            <v>3503</v>
          </cell>
          <cell r="B8544" t="str">
            <v>JOELHO, PVC SOLDAVEL, 45 GRAUS, 50 MM, PARA AGUA FRIA PREDIAL</v>
          </cell>
          <cell r="C8544" t="str">
            <v>UN</v>
          </cell>
          <cell r="D8544">
            <v>6.09</v>
          </cell>
        </row>
        <row r="8545">
          <cell r="A8545">
            <v>3477</v>
          </cell>
          <cell r="B8545" t="str">
            <v>JOELHO, PVC SOLDAVEL, 45 GRAUS, 60 MM, PARA AGUA FRIA PREDIAL</v>
          </cell>
          <cell r="C8545" t="str">
            <v>UN</v>
          </cell>
          <cell r="D8545">
            <v>21.9</v>
          </cell>
        </row>
        <row r="8546">
          <cell r="A8546">
            <v>3478</v>
          </cell>
          <cell r="B8546" t="str">
            <v>JOELHO, PVC SOLDAVEL, 45 GRAUS, 75 MM, PARA AGUA FRIA PREDIAL</v>
          </cell>
          <cell r="C8546" t="str">
            <v>UN</v>
          </cell>
          <cell r="D8546">
            <v>53.08</v>
          </cell>
        </row>
        <row r="8547">
          <cell r="A8547">
            <v>3525</v>
          </cell>
          <cell r="B8547" t="str">
            <v>JOELHO, PVC SOLDAVEL, 45 GRAUS, 85 MM, PARA AGUA FRIA PREDIAL</v>
          </cell>
          <cell r="C8547" t="str">
            <v>UN</v>
          </cell>
          <cell r="D8547">
            <v>60.11</v>
          </cell>
        </row>
        <row r="8548">
          <cell r="A8548">
            <v>3511</v>
          </cell>
          <cell r="B8548" t="str">
            <v>JOELHO, PVC SOLDAVEL, 90 GRAUS, 75 MM, PARA AGUA FRIA PREDIAL</v>
          </cell>
          <cell r="C8548" t="str">
            <v>UN</v>
          </cell>
          <cell r="D8548">
            <v>71.900000000000006</v>
          </cell>
        </row>
        <row r="8549">
          <cell r="A8549">
            <v>3104</v>
          </cell>
          <cell r="B8549" t="str">
            <v>JOGO DE FERRAGENS CROMADAS P/ PORTA DE VIDRO TEMPERADO, UMA FOLHA COMPOSTA: DOBRADICA SUPERIOR (101) E INFERIOR (103),TRINCO (502), FECHADURA (520),CONTRA FECHADURA (531),COM CAPUCHINHO</v>
          </cell>
          <cell r="C8549" t="str">
            <v>CJ</v>
          </cell>
          <cell r="D8549">
            <v>380.37</v>
          </cell>
        </row>
        <row r="8550">
          <cell r="A8550">
            <v>12032</v>
          </cell>
          <cell r="B8550" t="str">
            <v>JOGO DE TRANQUETA E ROSETA QUADRADA DE SOBREPOR SEM FUROS, EM LATAO CROMADO, *50 X 50* MM, PARA FECHADURA DE PORTA DE BANHEIRO</v>
          </cell>
          <cell r="C8550" t="str">
            <v>JG</v>
          </cell>
          <cell r="D8550">
            <v>38.090000000000003</v>
          </cell>
        </row>
        <row r="8551">
          <cell r="A8551">
            <v>12030</v>
          </cell>
          <cell r="B8551" t="str">
            <v>JOGO DE TRANQUETA E ROSETA REDONDA DE SOBREPOR SEM FUROS, EM LATAO CROMADO, DIAMETRO *50* MM, PARA FECHADURA DE PORTA DE BANHEIRO</v>
          </cell>
          <cell r="C8551" t="str">
            <v>JG</v>
          </cell>
          <cell r="D8551">
            <v>35.79</v>
          </cell>
        </row>
        <row r="8552">
          <cell r="A8552">
            <v>3593</v>
          </cell>
          <cell r="B8552" t="str">
            <v>JUNCAO DE FERRO GALVANIZADO, COM ROSCA BSP, DE 1 1/2"</v>
          </cell>
          <cell r="C8552" t="str">
            <v>UN</v>
          </cell>
          <cell r="D8552">
            <v>47.89</v>
          </cell>
        </row>
        <row r="8553">
          <cell r="A8553">
            <v>3588</v>
          </cell>
          <cell r="B8553" t="str">
            <v>JUNCAO DE FERRO GALVANIZADO, COM ROSCA BSP, DE 1 1/4"</v>
          </cell>
          <cell r="C8553" t="str">
            <v>UN</v>
          </cell>
          <cell r="D8553">
            <v>35.68</v>
          </cell>
        </row>
        <row r="8554">
          <cell r="A8554">
            <v>3585</v>
          </cell>
          <cell r="B8554" t="str">
            <v>JUNCAO DE FERRO GALVANIZADO, COM ROSCA BSP, DE 1/2"</v>
          </cell>
          <cell r="C8554" t="str">
            <v>UN</v>
          </cell>
          <cell r="D8554">
            <v>8.92</v>
          </cell>
        </row>
        <row r="8555">
          <cell r="A8555">
            <v>3587</v>
          </cell>
          <cell r="B8555" t="str">
            <v>JUNCAO DE FERRO GALVANIZADO, COM ROSCA BSP, DE 1"</v>
          </cell>
          <cell r="C8555" t="str">
            <v>UN</v>
          </cell>
          <cell r="D8555">
            <v>24.08</v>
          </cell>
        </row>
        <row r="8556">
          <cell r="A8556">
            <v>3590</v>
          </cell>
          <cell r="B8556" t="str">
            <v>JUNCAO DE FERRO GALVANIZADO, COM ROSCA BSP, DE 2 1/2"</v>
          </cell>
          <cell r="C8556" t="str">
            <v>UN</v>
          </cell>
          <cell r="D8556">
            <v>115.93</v>
          </cell>
        </row>
        <row r="8557">
          <cell r="A8557">
            <v>3589</v>
          </cell>
          <cell r="B8557" t="str">
            <v>JUNCAO DE FERRO GALVANIZADO, COM ROSCA BSP, DE 2"</v>
          </cell>
          <cell r="C8557" t="str">
            <v>UN</v>
          </cell>
          <cell r="D8557">
            <v>78.37</v>
          </cell>
        </row>
        <row r="8558">
          <cell r="A8558">
            <v>3586</v>
          </cell>
          <cell r="B8558" t="str">
            <v>JUNCAO DE FERRO GALVANIZADO, COM ROSCA BSP, DE 3/4"</v>
          </cell>
          <cell r="C8558" t="str">
            <v>UN</v>
          </cell>
          <cell r="D8558">
            <v>16.38</v>
          </cell>
        </row>
        <row r="8559">
          <cell r="A8559">
            <v>3592</v>
          </cell>
          <cell r="B8559" t="str">
            <v>JUNCAO DE FERRO GALVANIZADO, COM ROSCA BSP, DE 3"</v>
          </cell>
          <cell r="C8559" t="str">
            <v>UN</v>
          </cell>
          <cell r="D8559">
            <v>176.83</v>
          </cell>
        </row>
        <row r="8560">
          <cell r="A8560">
            <v>3591</v>
          </cell>
          <cell r="B8560" t="str">
            <v>JUNCAO DE FERRO GALVANIZADO, COM ROSCA BSP, DE 4"</v>
          </cell>
          <cell r="C8560" t="str">
            <v>UN</v>
          </cell>
          <cell r="D8560">
            <v>305.20999999999998</v>
          </cell>
        </row>
        <row r="8561">
          <cell r="A8561">
            <v>10908</v>
          </cell>
          <cell r="B8561" t="str">
            <v>JUNCAO DE REDUCAO INVERTIDA, PVC SOLDAVEL, 100 X 50 MM, SERIE NORMAL PARA ESGOTO PREDIAL</v>
          </cell>
          <cell r="C8561" t="str">
            <v>UN</v>
          </cell>
          <cell r="D8561">
            <v>13.53</v>
          </cell>
        </row>
        <row r="8562">
          <cell r="A8562">
            <v>10909</v>
          </cell>
          <cell r="B8562" t="str">
            <v>JUNCAO DE REDUCAO INVERTIDA, PVC SOLDAVEL, 100 X 75 MM, SERIE NORMAL PARA ESGOTO PREDIAL</v>
          </cell>
          <cell r="C8562" t="str">
            <v>UN</v>
          </cell>
          <cell r="D8562">
            <v>16.43</v>
          </cell>
        </row>
        <row r="8563">
          <cell r="A8563">
            <v>3669</v>
          </cell>
          <cell r="B8563" t="str">
            <v>JUNCAO DE REDUCAO INVERTIDA, PVC SOLDAVEL, 75 X 50 MM, SERIE NORMAL PARA ESGOTO PREDIAL</v>
          </cell>
          <cell r="C8563" t="str">
            <v>UN</v>
          </cell>
          <cell r="D8563">
            <v>9.9</v>
          </cell>
        </row>
        <row r="8564">
          <cell r="A8564">
            <v>20138</v>
          </cell>
          <cell r="B8564" t="str">
            <v>JUNCAO DE REDUCAO SIMPLES, COM BOLSA PARA ANEL, PVC LEVE,  150 X 100 MM, PARA ESGOTO PREDIAL</v>
          </cell>
          <cell r="C8564" t="str">
            <v>UN</v>
          </cell>
          <cell r="D8564">
            <v>81.06</v>
          </cell>
        </row>
        <row r="8565">
          <cell r="A8565">
            <v>20139</v>
          </cell>
          <cell r="B8565" t="str">
            <v>JUNCAO DUPLA, PVC SERIE R, DN 100 X 100 X 100 MM, PARA ESGOTO PREDIAL</v>
          </cell>
          <cell r="C8565" t="str">
            <v>UN</v>
          </cell>
          <cell r="D8565">
            <v>47.38</v>
          </cell>
        </row>
        <row r="8566">
          <cell r="A8566">
            <v>3668</v>
          </cell>
          <cell r="B8566" t="str">
            <v>JUNCAO DUPLA, PVC SOLDAVEL, DN 100 X 100 X 100 MM , SERIE NORMAL PARA ESGOTO PREDIAL</v>
          </cell>
          <cell r="C8566" t="str">
            <v>UN</v>
          </cell>
          <cell r="D8566">
            <v>32.57</v>
          </cell>
        </row>
        <row r="8567">
          <cell r="A8567">
            <v>3656</v>
          </cell>
          <cell r="B8567" t="str">
            <v>JUNCAO DUPLA, PVC SOLDAVEL, DN 75 X 75 X 75 MM , SERIE NORMAL PARA ESGOTO PREDIAL</v>
          </cell>
          <cell r="C8567" t="str">
            <v>UN</v>
          </cell>
          <cell r="D8567">
            <v>16.43</v>
          </cell>
        </row>
        <row r="8568">
          <cell r="A8568">
            <v>10911</v>
          </cell>
          <cell r="B8568" t="str">
            <v>JUNCAO INVERTIDA, PVC SOLDAVEL, 75 X 75 MM, SERIE NORMAL PARA ESGOTO PREDIAL</v>
          </cell>
          <cell r="C8568" t="str">
            <v>UN</v>
          </cell>
          <cell r="D8568">
            <v>15.57</v>
          </cell>
        </row>
        <row r="8569">
          <cell r="A8569">
            <v>3654</v>
          </cell>
          <cell r="B8569" t="str">
            <v>JUNCAO PVC  ROSCAVEL, 45 GRAUS, 1/2", PARA AGUA FRIA PREDIAL</v>
          </cell>
          <cell r="C8569" t="str">
            <v>UN</v>
          </cell>
          <cell r="D8569">
            <v>10.220000000000001</v>
          </cell>
        </row>
        <row r="8570">
          <cell r="A8570">
            <v>3663</v>
          </cell>
          <cell r="B8570" t="str">
            <v>JUNCAO PVC  ROSCAVEL, 45 GRAUS, 1", PARA AGUA FRIA PREDIAL</v>
          </cell>
          <cell r="C8570" t="str">
            <v>UN</v>
          </cell>
          <cell r="D8570">
            <v>20.6</v>
          </cell>
        </row>
        <row r="8571">
          <cell r="A8571">
            <v>3664</v>
          </cell>
          <cell r="B8571" t="str">
            <v>JUNCAO PVC  ROSCAVEL, 45 GRAUS, 3/4", PARA AGUA FRIA PREDIAL</v>
          </cell>
          <cell r="C8571" t="str">
            <v>UN</v>
          </cell>
          <cell r="D8571">
            <v>11.79</v>
          </cell>
        </row>
        <row r="8572">
          <cell r="A8572">
            <v>3655</v>
          </cell>
          <cell r="B8572" t="str">
            <v>JUNCAO PVC, 45 GRAUS, ROSCAVEL, 1 1/2", PARA AGUA FRIA PREDIAL</v>
          </cell>
          <cell r="C8572" t="str">
            <v>UN</v>
          </cell>
          <cell r="D8572">
            <v>30.57</v>
          </cell>
        </row>
        <row r="8573">
          <cell r="A8573">
            <v>3657</v>
          </cell>
          <cell r="B8573" t="str">
            <v>JUNCAO PVC, 45 GRAUS, ROSCAVEL, 1 1/4", AGUA FRIA PREDIAL</v>
          </cell>
          <cell r="C8573" t="str">
            <v>UN</v>
          </cell>
          <cell r="D8573">
            <v>22.51</v>
          </cell>
        </row>
        <row r="8574">
          <cell r="A8574">
            <v>3665</v>
          </cell>
          <cell r="B8574" t="str">
            <v>JUNCAO PVC, 45 GRAUS, ROSCAVEL, 2", AGUA FRIA PREDIAL</v>
          </cell>
          <cell r="C8574" t="str">
            <v>UN</v>
          </cell>
          <cell r="D8574">
            <v>46.01</v>
          </cell>
        </row>
        <row r="8575">
          <cell r="A8575">
            <v>12625</v>
          </cell>
          <cell r="B8575" t="str">
            <v>JUNCAO PVC, 60 GRAUS, CIRCULAR,  DIAMETRO ENTRE 80 E 100 MM, PARA DRENAGEM PLUVIAL PREDIAL</v>
          </cell>
          <cell r="C8575" t="str">
            <v>UN</v>
          </cell>
          <cell r="D8575">
            <v>8.4600000000000009</v>
          </cell>
        </row>
        <row r="8576">
          <cell r="A8576">
            <v>20136</v>
          </cell>
          <cell r="B8576" t="str">
            <v>JUNCAO SIMPLES, PVC LEVE, 150 MM, PARA ESGOTO PREDIAL</v>
          </cell>
          <cell r="C8576" t="str">
            <v>UN</v>
          </cell>
          <cell r="D8576">
            <v>120.97</v>
          </cell>
        </row>
        <row r="8577">
          <cell r="A8577">
            <v>20144</v>
          </cell>
          <cell r="B8577" t="str">
            <v>JUNCAO SIMPLES, PVC SERIE R, DN 100 X 100 MM, PARA ESGOTO PREDIAL</v>
          </cell>
          <cell r="C8577" t="str">
            <v>UN</v>
          </cell>
          <cell r="D8577">
            <v>38.18</v>
          </cell>
        </row>
        <row r="8578">
          <cell r="A8578">
            <v>20143</v>
          </cell>
          <cell r="B8578" t="str">
            <v>JUNCAO SIMPLES, PVC SERIE R, DN 100 X 75 MM, PARA ESGOTO PREDIAL</v>
          </cell>
          <cell r="C8578" t="str">
            <v>UN</v>
          </cell>
          <cell r="D8578">
            <v>36.75</v>
          </cell>
        </row>
        <row r="8579">
          <cell r="A8579">
            <v>20145</v>
          </cell>
          <cell r="B8579" t="str">
            <v>JUNCAO SIMPLES, PVC SERIE R, DN 150 X 100 MM, PARA ESGOTO PREDIAL</v>
          </cell>
          <cell r="C8579" t="str">
            <v>UN</v>
          </cell>
          <cell r="D8579">
            <v>88.06</v>
          </cell>
        </row>
        <row r="8580">
          <cell r="A8580">
            <v>20146</v>
          </cell>
          <cell r="B8580" t="str">
            <v>JUNCAO SIMPLES, PVC SERIE R, DN 150 X 150 MM, PARA ESGOTO PREDIAL</v>
          </cell>
          <cell r="C8580" t="str">
            <v>UN</v>
          </cell>
          <cell r="D8580">
            <v>107.09</v>
          </cell>
        </row>
        <row r="8581">
          <cell r="A8581">
            <v>20140</v>
          </cell>
          <cell r="B8581" t="str">
            <v>JUNCAO SIMPLES, PVC SERIE R, DN 40 X 40 MM, PARA ESGOTO PREDIAL</v>
          </cell>
          <cell r="C8581" t="str">
            <v>UN</v>
          </cell>
          <cell r="D8581">
            <v>6.34</v>
          </cell>
        </row>
        <row r="8582">
          <cell r="A8582">
            <v>20141</v>
          </cell>
          <cell r="B8582" t="str">
            <v>JUNCAO SIMPLES, PVC SERIE R, DN 50 X 50 MM, PARA ESGOTO PREDIAL</v>
          </cell>
          <cell r="C8582" t="str">
            <v>UN</v>
          </cell>
          <cell r="D8582">
            <v>9.5299999999999994</v>
          </cell>
        </row>
        <row r="8583">
          <cell r="A8583">
            <v>20142</v>
          </cell>
          <cell r="B8583" t="str">
            <v>JUNCAO SIMPLES, PVC SERIE R, DN 75 X 75 MM, PARA ESGOTO PREDIAL</v>
          </cell>
          <cell r="C8583" t="str">
            <v>UN</v>
          </cell>
          <cell r="D8583">
            <v>24.22</v>
          </cell>
        </row>
        <row r="8584">
          <cell r="A8584">
            <v>3659</v>
          </cell>
          <cell r="B8584" t="str">
            <v>JUNCAO SIMPLES, PVC, DN 100 X 50 MM, SERIE NORMAL PARA ESGOTO PREDIAL</v>
          </cell>
          <cell r="C8584" t="str">
            <v>UN</v>
          </cell>
          <cell r="D8584">
            <v>13.81</v>
          </cell>
        </row>
        <row r="8585">
          <cell r="A8585">
            <v>3660</v>
          </cell>
          <cell r="B8585" t="str">
            <v>JUNCAO SIMPLES, PVC, DN 100 X 75 MM, SERIE NORMAL PARA ESGOTO PREDIAL</v>
          </cell>
          <cell r="C8585" t="str">
            <v>UN</v>
          </cell>
          <cell r="D8585">
            <v>18.86</v>
          </cell>
        </row>
        <row r="8586">
          <cell r="A8586">
            <v>3662</v>
          </cell>
          <cell r="B8586" t="str">
            <v>JUNCAO SIMPLES, PVC, DN 50 X 50 MM, SERIE NORMAL PARA ESGOTO PREDIAL</v>
          </cell>
          <cell r="C8586" t="str">
            <v>UN</v>
          </cell>
          <cell r="D8586">
            <v>7.14</v>
          </cell>
        </row>
        <row r="8587">
          <cell r="A8587">
            <v>3661</v>
          </cell>
          <cell r="B8587" t="str">
            <v>JUNCAO SIMPLES, PVC, DN 75 X 50 MM, SERIE NORMAL PARA ESGOTO PREDIAL</v>
          </cell>
          <cell r="C8587" t="str">
            <v>UN</v>
          </cell>
          <cell r="D8587">
            <v>10.6</v>
          </cell>
        </row>
        <row r="8588">
          <cell r="A8588">
            <v>3658</v>
          </cell>
          <cell r="B8588" t="str">
            <v>JUNCAO SIMPLES, PVC, DN 75 X 75 MM, SERIE NORMAL PARA ESGOTO PREDIAL</v>
          </cell>
          <cell r="C8588" t="str">
            <v>UN</v>
          </cell>
          <cell r="D8588">
            <v>13.53</v>
          </cell>
        </row>
        <row r="8589">
          <cell r="A8589">
            <v>3670</v>
          </cell>
          <cell r="B8589" t="str">
            <v>JUNCAO SIMPLES, PVC, 45 GRAUS, DN 100 X 100 MM, SERIE NORMAL PARA ESGOTO PREDIAL</v>
          </cell>
          <cell r="C8589" t="str">
            <v>UN</v>
          </cell>
          <cell r="D8589">
            <v>19.13</v>
          </cell>
        </row>
        <row r="8590">
          <cell r="A8590">
            <v>3666</v>
          </cell>
          <cell r="B8590" t="str">
            <v>JUNCAO SIMPLES, PVC, 45 GRAUS, DN 40 X 40 MM, SERIE NORMAL PARA ESGOTO PREDIAL</v>
          </cell>
          <cell r="C8590" t="str">
            <v>UN</v>
          </cell>
          <cell r="D8590">
            <v>3</v>
          </cell>
        </row>
        <row r="8591">
          <cell r="A8591">
            <v>14157</v>
          </cell>
          <cell r="B8591" t="str">
            <v>JUNCAO 2 GARRAS PARA FITA PERFURADA</v>
          </cell>
          <cell r="C8591" t="str">
            <v>UN</v>
          </cell>
          <cell r="D8591">
            <v>1.23</v>
          </cell>
        </row>
        <row r="8592">
          <cell r="A8592">
            <v>10865</v>
          </cell>
          <cell r="B8592" t="str">
            <v>JUNCAO, PVC PBA, BBB, DN 50 / DE 60 MM, PARA REDE DE AGUA (NBR 5647)</v>
          </cell>
          <cell r="C8592" t="str">
            <v>UN</v>
          </cell>
          <cell r="D8592">
            <v>11.95</v>
          </cell>
        </row>
        <row r="8593">
          <cell r="A8593">
            <v>3653</v>
          </cell>
          <cell r="B8593" t="str">
            <v>JUNCAO, PVC, 45 GRAUS, JE, BBB, DN 100 MM, PARA REDE COLETORA DE ESGOTO (NBR 10569)</v>
          </cell>
          <cell r="C8593" t="str">
            <v>UN</v>
          </cell>
          <cell r="D8593">
            <v>24.13</v>
          </cell>
        </row>
        <row r="8594">
          <cell r="A8594">
            <v>3649</v>
          </cell>
          <cell r="B8594" t="str">
            <v>JUNCAO, PVC, 45 GRAUS, JE, BBB, DN 150 MM, PARA REDE COLETORA DE ESGOTO (NBR 10569)</v>
          </cell>
          <cell r="C8594" t="str">
            <v>UN</v>
          </cell>
          <cell r="D8594">
            <v>61.79</v>
          </cell>
        </row>
        <row r="8595">
          <cell r="A8595">
            <v>3651</v>
          </cell>
          <cell r="B8595" t="str">
            <v>JUNCAO, PVC, 45 GRAUS, JE, BBB, DN 200 MM, PARA REDE COLETORA DE ESGOTO (NBR 10569)</v>
          </cell>
          <cell r="C8595" t="str">
            <v>UN</v>
          </cell>
          <cell r="D8595">
            <v>93.05</v>
          </cell>
        </row>
        <row r="8596">
          <cell r="A8596">
            <v>3650</v>
          </cell>
          <cell r="B8596" t="str">
            <v>JUNCAO, PVC, 45 GRAUS, JE, BBB, DN 250 MM, PARA REDE COLETORA DE ESGOTO (NBR 10569)</v>
          </cell>
          <cell r="C8596" t="str">
            <v>UN</v>
          </cell>
          <cell r="D8596">
            <v>129.61000000000001</v>
          </cell>
        </row>
        <row r="8597">
          <cell r="A8597">
            <v>3645</v>
          </cell>
          <cell r="B8597" t="str">
            <v>JUNCAO, PVC, 45 GRAUS, JE, BBB, DN 300 MM, PARA REDE COLETORA DE ESGOTO (NBR 10569)</v>
          </cell>
          <cell r="C8597" t="str">
            <v>UN</v>
          </cell>
          <cell r="D8597">
            <v>282.75</v>
          </cell>
        </row>
        <row r="8598">
          <cell r="A8598">
            <v>3646</v>
          </cell>
          <cell r="B8598" t="str">
            <v>JUNCAO, PVC, 45 GRAUS, JE, BBB, DN 350 MM, PARA REDE COLETORA DE ESGOTO (NBR 10569)</v>
          </cell>
          <cell r="C8598" t="str">
            <v>UN</v>
          </cell>
          <cell r="D8598">
            <v>460.36</v>
          </cell>
        </row>
        <row r="8599">
          <cell r="A8599">
            <v>3647</v>
          </cell>
          <cell r="B8599" t="str">
            <v>JUNCAO, PVC, 45 GRAUS, JE, BBB, DN 400 MM, PARA REDE COLETORA DE ESGOTO (NBR 10569)</v>
          </cell>
          <cell r="C8599" t="str">
            <v>UN</v>
          </cell>
          <cell r="D8599">
            <v>528.63</v>
          </cell>
        </row>
        <row r="8600">
          <cell r="A8600">
            <v>39875</v>
          </cell>
          <cell r="B8600" t="str">
            <v>JUNTA DE EXPANSAO BRONZE/LATAO (REF 900), PONTA X PONTA, 35 MM</v>
          </cell>
          <cell r="C8600" t="str">
            <v>UN</v>
          </cell>
          <cell r="D8600">
            <v>287.22000000000003</v>
          </cell>
        </row>
        <row r="8601">
          <cell r="A8601">
            <v>39876</v>
          </cell>
          <cell r="B8601" t="str">
            <v>JUNTA DE EXPANSAO BRONZE/LATAO (REF 900), PONTA X PONTA, 42 MM</v>
          </cell>
          <cell r="C8601" t="str">
            <v>UN</v>
          </cell>
          <cell r="D8601">
            <v>359.6</v>
          </cell>
        </row>
        <row r="8602">
          <cell r="A8602">
            <v>39877</v>
          </cell>
          <cell r="B8602" t="str">
            <v>JUNTA DE EXPANSAO BRONZE/LATAO (REF 900), PONTA X PONTA, 54 MM</v>
          </cell>
          <cell r="C8602" t="str">
            <v>UN</v>
          </cell>
          <cell r="D8602">
            <v>498.75</v>
          </cell>
        </row>
        <row r="8603">
          <cell r="A8603">
            <v>39878</v>
          </cell>
          <cell r="B8603" t="str">
            <v>JUNTA DE EXPANSAO BRONZE/LATAO (REF 900), PONTA X PONTA, 66 MM</v>
          </cell>
          <cell r="C8603" t="str">
            <v>UN</v>
          </cell>
          <cell r="D8603">
            <v>658.76</v>
          </cell>
        </row>
        <row r="8604">
          <cell r="A8604">
            <v>39872</v>
          </cell>
          <cell r="B8604" t="str">
            <v>JUNTA DE EXPANSAO DE COBRE (REF 900), PONTA X PONTA, 15 MM</v>
          </cell>
          <cell r="C8604" t="str">
            <v>UN</v>
          </cell>
          <cell r="D8604">
            <v>196.97</v>
          </cell>
        </row>
        <row r="8605">
          <cell r="A8605">
            <v>39873</v>
          </cell>
          <cell r="B8605" t="str">
            <v>JUNTA DE EXPANSAO DE COBRE (REF 900), PONTA X PONTA, 22 MM</v>
          </cell>
          <cell r="C8605" t="str">
            <v>UN</v>
          </cell>
          <cell r="D8605">
            <v>228.47</v>
          </cell>
        </row>
        <row r="8606">
          <cell r="A8606">
            <v>39874</v>
          </cell>
          <cell r="B8606" t="str">
            <v>JUNTA DE EXPANSAO DE COBRE (REF 900), PONTA X PONTA, 28 MM</v>
          </cell>
          <cell r="C8606" t="str">
            <v>UN</v>
          </cell>
          <cell r="D8606">
            <v>250.94</v>
          </cell>
        </row>
        <row r="8607">
          <cell r="A8607">
            <v>3674</v>
          </cell>
          <cell r="B8607" t="str">
            <v>JUNTA DILATACAO ELASTICA PARA CONCRETO (FUGENBAND) O-12, ATE 5 MCA</v>
          </cell>
          <cell r="C8607" t="str">
            <v>M</v>
          </cell>
          <cell r="D8607">
            <v>93.27</v>
          </cell>
        </row>
        <row r="8608">
          <cell r="A8608">
            <v>3681</v>
          </cell>
          <cell r="B8608" t="str">
            <v>JUNTA DILATACAO ELASTICA PARA CONCRETO (FUGENBAND) O-22, ATE 30 MCA</v>
          </cell>
          <cell r="C8608" t="str">
            <v>M</v>
          </cell>
          <cell r="D8608">
            <v>138.77000000000001</v>
          </cell>
        </row>
        <row r="8609">
          <cell r="A8609">
            <v>3676</v>
          </cell>
          <cell r="B8609" t="str">
            <v>JUNTA DILATACAO ELASTICA PARA CONCRETO (FUGENBAND) O-35/10, ATE 100 MCA</v>
          </cell>
          <cell r="C8609" t="str">
            <v>M</v>
          </cell>
          <cell r="D8609">
            <v>522.24</v>
          </cell>
        </row>
        <row r="8610">
          <cell r="A8610">
            <v>3679</v>
          </cell>
          <cell r="B8610" t="str">
            <v>JUNTA DILATACAO ELASTICA PARA CONCRETO (FUGENBAND) O-35/6, ATE 100 MCA</v>
          </cell>
          <cell r="C8610" t="str">
            <v>M</v>
          </cell>
          <cell r="D8610">
            <v>432.06</v>
          </cell>
        </row>
        <row r="8611">
          <cell r="A8611">
            <v>3672</v>
          </cell>
          <cell r="B8611" t="str">
            <v>JUNTA PLASTICA DE DILATACAO PARA PISOS, COR CINZA, 10 X 4,5 MM (ALTURA X ESPESSURA)</v>
          </cell>
          <cell r="C8611" t="str">
            <v>M</v>
          </cell>
          <cell r="D8611">
            <v>1.47</v>
          </cell>
        </row>
        <row r="8612">
          <cell r="A8612">
            <v>3671</v>
          </cell>
          <cell r="B8612" t="str">
            <v>JUNTA PLASTICA DE DILATACAO PARA PISOS, COR CINZA, 17 X 3 MM (ALTURA X ESPESSURA)</v>
          </cell>
          <cell r="C8612" t="str">
            <v>M</v>
          </cell>
          <cell r="D8612">
            <v>1.39</v>
          </cell>
        </row>
        <row r="8613">
          <cell r="A8613">
            <v>3673</v>
          </cell>
          <cell r="B8613" t="str">
            <v>JUNTA PLASTICA DE DILATACAO PARA PISOS, COR CINZA, 27 X 3 MM (ALTURA X ESPESSURA)</v>
          </cell>
          <cell r="C8613" t="str">
            <v>M</v>
          </cell>
          <cell r="D8613">
            <v>2.1800000000000002</v>
          </cell>
        </row>
        <row r="8614">
          <cell r="A8614">
            <v>3729</v>
          </cell>
          <cell r="B8614" t="str">
            <v>KIT CAVALETE PVC COM REGISTRO 1/2", COMPLETO</v>
          </cell>
          <cell r="C8614" t="str">
            <v>UN</v>
          </cell>
          <cell r="D8614">
            <v>32.07</v>
          </cell>
        </row>
        <row r="8615">
          <cell r="A8615">
            <v>63</v>
          </cell>
          <cell r="B8615" t="str">
            <v>KIT CAVALETE PVC COM REGISTRO 3/4", COMPLETO</v>
          </cell>
          <cell r="C8615" t="str">
            <v>UN</v>
          </cell>
          <cell r="D8615">
            <v>35.54</v>
          </cell>
        </row>
        <row r="8616">
          <cell r="A8616">
            <v>39398</v>
          </cell>
          <cell r="B8616" t="str">
            <v>KIT DE ACESSORIOS PARA BANHEIRO EM METAL CROMADO, 5 PECAS</v>
          </cell>
          <cell r="C8616" t="str">
            <v>UN</v>
          </cell>
          <cell r="D8616">
            <v>89.37</v>
          </cell>
        </row>
        <row r="8617">
          <cell r="A8617">
            <v>13343</v>
          </cell>
          <cell r="B8617" t="str">
            <v>KIT DE MATERIAIS PARA BRACADEIRA PARA FIXACAO EM POSTE CIRCULAR, CONTEM TRES FIXADORES E UM ROLO DE FITA DE 3 M EM ACO CARBONO</v>
          </cell>
          <cell r="C8617" t="str">
            <v>UN</v>
          </cell>
          <cell r="D8617">
            <v>18.13</v>
          </cell>
        </row>
        <row r="8618">
          <cell r="A8618">
            <v>3731</v>
          </cell>
          <cell r="B8618" t="str">
            <v>LADRILHO HIDRAULICO, *20 x 20* CM, E= 2 CM, DADOS (36), COR NATURAL.</v>
          </cell>
          <cell r="C8618" t="str">
            <v>M2</v>
          </cell>
          <cell r="D8618">
            <v>43.99</v>
          </cell>
        </row>
        <row r="8619">
          <cell r="A8619">
            <v>3733</v>
          </cell>
          <cell r="B8619" t="str">
            <v>LADRILHO HIDRAULICO, *20 x 20* CM, E= 2 CM, PADRAO COPACABANA, 2 CORES (PRETO E BRANCO).</v>
          </cell>
          <cell r="C8619" t="str">
            <v>M2</v>
          </cell>
          <cell r="D8619">
            <v>47.39</v>
          </cell>
        </row>
        <row r="8620">
          <cell r="A8620">
            <v>38137</v>
          </cell>
          <cell r="B8620" t="str">
            <v>LADRILHO HIDRAULICO, *20 X 20* CM, E= 2 CM, RAMPA, NATURAL</v>
          </cell>
          <cell r="C8620" t="str">
            <v>M2</v>
          </cell>
          <cell r="D8620">
            <v>44.25</v>
          </cell>
        </row>
        <row r="8621">
          <cell r="A8621">
            <v>38135</v>
          </cell>
          <cell r="B8621" t="str">
            <v>LADRILHO HIDRAULICO, *20 X 20* CM, E= 2 CM, TATIL ALERTA, AMARELO</v>
          </cell>
          <cell r="C8621" t="str">
            <v>M2</v>
          </cell>
          <cell r="D8621">
            <v>56.09</v>
          </cell>
        </row>
        <row r="8622">
          <cell r="A8622">
            <v>38136</v>
          </cell>
          <cell r="B8622" t="str">
            <v>LADRILHO HIDRAULICO, *20 X 20* CM, E= 2 CM, TATIL DIRECIONAL, AMARELO</v>
          </cell>
          <cell r="C8622" t="str">
            <v>M2</v>
          </cell>
          <cell r="D8622">
            <v>56.09</v>
          </cell>
        </row>
        <row r="8623">
          <cell r="A8623">
            <v>38138</v>
          </cell>
          <cell r="B8623" t="str">
            <v>LADRILHO HIDRAULICO, *30 X 30* CM, E= 2 CM, MILANO, NATURAL</v>
          </cell>
          <cell r="C8623" t="str">
            <v>M2</v>
          </cell>
          <cell r="D8623">
            <v>43.45</v>
          </cell>
        </row>
        <row r="8624">
          <cell r="A8624">
            <v>3736</v>
          </cell>
          <cell r="B8624" t="str">
            <v>LAJE PRE-MOLDADA CONVENCIONAL (LAJOTAS + VIGOTAS) PARA FORRO, UNIDIRECIONAL, SOBRECARGA DE 100 KG/M2, VAO ATE 4,00 M (SEM COLOCACAO)</v>
          </cell>
          <cell r="C8624" t="str">
            <v>M2</v>
          </cell>
          <cell r="D8624">
            <v>32</v>
          </cell>
        </row>
        <row r="8625">
          <cell r="A8625">
            <v>3741</v>
          </cell>
          <cell r="B8625" t="str">
            <v>LAJE PRE-MOLDADA CONVENCIONAL (LAJOTAS + VIGOTAS) PARA FORRO, UNIDIRECIONAL, SOBRECARGA DE 100 KG/M2, VAO ATE 4,50 M (SEM COLOCACAO)</v>
          </cell>
          <cell r="C8625" t="str">
            <v>M2</v>
          </cell>
          <cell r="D8625">
            <v>33.35</v>
          </cell>
        </row>
        <row r="8626">
          <cell r="A8626">
            <v>3745</v>
          </cell>
          <cell r="B8626" t="str">
            <v>LAJE PRE-MOLDADA CONVENCIONAL (LAJOTAS + VIGOTAS) PARA FORRO, UNIDIRECIONAL, SOBRECARGA 100 KG/M2, VAO ATE 5,00 M (SEM COLOCACAO)</v>
          </cell>
          <cell r="C8626" t="str">
            <v>M2</v>
          </cell>
          <cell r="D8626">
            <v>35.96</v>
          </cell>
        </row>
        <row r="8627">
          <cell r="A8627">
            <v>3743</v>
          </cell>
          <cell r="B8627" t="str">
            <v>LAJE PRE-MOLDADA CONVENCIONAL (LAJOTAS + VIGOTAS) PARA PISO, UNIDIRECIONAL, SOBRECARGA DE 200 KG/M2, VAO ATE 3,50 M (SEM COLOCACAO)</v>
          </cell>
          <cell r="C8627" t="str">
            <v>M2</v>
          </cell>
          <cell r="D8627">
            <v>33.24</v>
          </cell>
        </row>
        <row r="8628">
          <cell r="A8628">
            <v>3744</v>
          </cell>
          <cell r="B8628" t="str">
            <v>LAJE PRE-MOLDADA CONVENCIONAL (LAJOTAS + VIGOTAS) PARA PISO, UNIDIRECIONAL, SOBRECARGA DE 200 KG/M2, VAO ATE 4,50 M (SEM COLOCACAO)</v>
          </cell>
          <cell r="C8628" t="str">
            <v>M2</v>
          </cell>
          <cell r="D8628">
            <v>36.58</v>
          </cell>
        </row>
        <row r="8629">
          <cell r="A8629">
            <v>3739</v>
          </cell>
          <cell r="B8629" t="str">
            <v>LAJE PRE-MOLDADA CONVENCIONAL (LAJOTAS + VIGOTAS) PARA PISO, UNIDIRECIONAL, SOBRECARGA DE 200 KG/M2, VAO ATE 5,00 M (SEM COLOCACAO)</v>
          </cell>
          <cell r="C8629" t="str">
            <v>M2</v>
          </cell>
          <cell r="D8629">
            <v>38.44</v>
          </cell>
        </row>
        <row r="8630">
          <cell r="A8630">
            <v>3737</v>
          </cell>
          <cell r="B8630" t="str">
            <v>LAJE PRE-MOLDADA CONVENCIONAL (LAJOTAS + VIGOTAS) PARA PISO, UNIDIRECIONAL, SOBRECARGA DE 350 KG/M2, VAO ATE 4,50 M (SEM COLOCACAO)</v>
          </cell>
          <cell r="C8630" t="str">
            <v>M2</v>
          </cell>
          <cell r="D8630">
            <v>40.31</v>
          </cell>
        </row>
        <row r="8631">
          <cell r="A8631">
            <v>3738</v>
          </cell>
          <cell r="B8631" t="str">
            <v>LAJE PRE-MOLDADA CONVENCIONAL (LAJOTAS + VIGOTAS) PARA PISO, UNIDIRECIONAL, SOBRECARGA DE 350 KG/M2, VAO ATE 5,00 M (SEM COLOCACAO)</v>
          </cell>
          <cell r="C8631" t="str">
            <v>M2</v>
          </cell>
          <cell r="D8631">
            <v>46.51</v>
          </cell>
        </row>
        <row r="8632">
          <cell r="A8632">
            <v>3747</v>
          </cell>
          <cell r="B8632" t="str">
            <v>LAJE PRE-MOLDADA CONVENCIONAL (LAJOTAS + VIGOTAS) PARA PISO, UNIDIRECIONAL, SOBRECARGA 350 KG/M2 VAO ATE 3,50 M (SEM COLOCACAO)</v>
          </cell>
          <cell r="C8632" t="str">
            <v>M2</v>
          </cell>
          <cell r="D8632">
            <v>36.58</v>
          </cell>
        </row>
        <row r="8633">
          <cell r="A8633">
            <v>11649</v>
          </cell>
          <cell r="B8633" t="str">
            <v>LAJE PRE-MOLDADA DE TRANSICAO EXCENTRICA EM CONCRETO ARMADO, DN 1200 MM, FURO CIRCULAR DN 600 MM, ESPESSURA 12 CM</v>
          </cell>
          <cell r="C8633" t="str">
            <v>UN</v>
          </cell>
          <cell r="D8633">
            <v>265.42</v>
          </cell>
        </row>
        <row r="8634">
          <cell r="A8634">
            <v>11650</v>
          </cell>
          <cell r="B8634" t="str">
            <v>LAJE PRE-MOLDADA DE TRANSICAO EXCENTRICA EM CONCRETO ARMADO, DN 1500 MM, FURO CIRCULAR DN 530 MM, ESPESSURA 15 CM</v>
          </cell>
          <cell r="C8634" t="str">
            <v>UN</v>
          </cell>
          <cell r="D8634">
            <v>452.4</v>
          </cell>
        </row>
        <row r="8635">
          <cell r="A8635">
            <v>3742</v>
          </cell>
          <cell r="B8635" t="str">
            <v>LAJE PRE-MOLDADA TRELICADA (LAJOTAS + VIGOTAS) PARA FORRO, UNIDIRECIONAL, SOBRECARGA DE 100 KG/M2, VAO ATE 6,00 M (SEM COLOCACAO)</v>
          </cell>
          <cell r="C8635" t="str">
            <v>M2</v>
          </cell>
          <cell r="D8635">
            <v>48.24</v>
          </cell>
        </row>
        <row r="8636">
          <cell r="A8636">
            <v>3746</v>
          </cell>
          <cell r="B8636" t="str">
            <v>LAJE PRE-MOLDADA TRELICADA (LAJOTAS + VIGOTAS) PARA PISO, UNIDIRECIONAL, SOBRECARGA DE 200 KG/M2, VAO ATE 6,00 M (SEM COLOCACAO)</v>
          </cell>
          <cell r="C8636" t="str">
            <v>M2</v>
          </cell>
          <cell r="D8636">
            <v>56.33</v>
          </cell>
        </row>
        <row r="8637">
          <cell r="A8637">
            <v>13250</v>
          </cell>
          <cell r="B8637" t="str">
            <v>LAJOTA CERAMICA 20  X 30 CM PARA LAJE PRE-MOLDADA</v>
          </cell>
          <cell r="C8637" t="str">
            <v>UN</v>
          </cell>
          <cell r="D8637">
            <v>0.47</v>
          </cell>
        </row>
        <row r="8638">
          <cell r="A8638">
            <v>11641</v>
          </cell>
          <cell r="B8638" t="str">
            <v>LAJOTA CERAMICA 20 X 30 CM PARA LAJE PRE-MOLDADA</v>
          </cell>
          <cell r="C8638" t="str">
            <v>M2</v>
          </cell>
          <cell r="D8638">
            <v>7.84</v>
          </cell>
        </row>
        <row r="8639">
          <cell r="A8639">
            <v>21106</v>
          </cell>
          <cell r="B8639" t="str">
            <v>LAMBRIS DE ALUMINIO *0,6* KG/M</v>
          </cell>
          <cell r="C8639" t="str">
            <v>KG</v>
          </cell>
          <cell r="D8639">
            <v>13.69</v>
          </cell>
        </row>
        <row r="8640">
          <cell r="A8640">
            <v>3755</v>
          </cell>
          <cell r="B8640" t="str">
            <v>LAMPADA DE LUZ MISTA 160 W, BASE E27 (220 V)</v>
          </cell>
          <cell r="C8640" t="str">
            <v>UN</v>
          </cell>
          <cell r="D8640">
            <v>13.68</v>
          </cell>
        </row>
        <row r="8641">
          <cell r="A8641">
            <v>3750</v>
          </cell>
          <cell r="B8641" t="str">
            <v>LAMPADA DE LUZ MISTA 250 W, BASE E27 (220 V)</v>
          </cell>
          <cell r="C8641" t="str">
            <v>UN</v>
          </cell>
          <cell r="D8641">
            <v>18.399999999999999</v>
          </cell>
        </row>
        <row r="8642">
          <cell r="A8642">
            <v>3756</v>
          </cell>
          <cell r="B8642" t="str">
            <v>LAMPADA DE LUZ MISTA 500 W, BASE E40 (220 V)</v>
          </cell>
          <cell r="C8642" t="str">
            <v>UN</v>
          </cell>
          <cell r="D8642">
            <v>34.380000000000003</v>
          </cell>
        </row>
        <row r="8643">
          <cell r="A8643">
            <v>39377</v>
          </cell>
          <cell r="B8643" t="str">
            <v>LAMPADA FLUORESCENTE COMPACTA BRANCA 135 W, BASE E40 (127/220 V)</v>
          </cell>
          <cell r="C8643" t="str">
            <v>UN</v>
          </cell>
          <cell r="D8643">
            <v>101.84</v>
          </cell>
        </row>
        <row r="8644">
          <cell r="A8644">
            <v>38191</v>
          </cell>
          <cell r="B8644" t="str">
            <v>LAMPADA FLUORESCENTE COMPACTA 2U BRANCA 15 W, BASE E27 (110/220 V)</v>
          </cell>
          <cell r="C8644" t="str">
            <v>UN</v>
          </cell>
          <cell r="D8644">
            <v>7.58</v>
          </cell>
        </row>
        <row r="8645">
          <cell r="A8645">
            <v>39381</v>
          </cell>
          <cell r="B8645" t="str">
            <v>LAMPADA FLUORESCENTE COMPACTA 2U/3U BRANCA 9/10 W, BASE E27 (127/220 V)</v>
          </cell>
          <cell r="C8645" t="str">
            <v>UN</v>
          </cell>
          <cell r="D8645">
            <v>7.07</v>
          </cell>
        </row>
        <row r="8646">
          <cell r="A8646">
            <v>38780</v>
          </cell>
          <cell r="B8646" t="str">
            <v>LAMPADA FLUORESCENTE COMPACTA 3U BRANCA 20 W, BASE E27 (127/220 V)</v>
          </cell>
          <cell r="C8646" t="str">
            <v>UN</v>
          </cell>
          <cell r="D8646">
            <v>8.65</v>
          </cell>
        </row>
        <row r="8647">
          <cell r="A8647">
            <v>38781</v>
          </cell>
          <cell r="B8647" t="str">
            <v>LAMPADA FLUORESCENTE ESPIRAL BRANCA 45 W, BASE E27 (127/220 V)</v>
          </cell>
          <cell r="C8647" t="str">
            <v>UN</v>
          </cell>
          <cell r="D8647">
            <v>29.21</v>
          </cell>
        </row>
        <row r="8648">
          <cell r="A8648">
            <v>38192</v>
          </cell>
          <cell r="B8648" t="str">
            <v>LAMPADA FLUORESCENTE ESPIRAL BRANCA 65 W, BASE E27 (127/220 V)</v>
          </cell>
          <cell r="C8648" t="str">
            <v>UN</v>
          </cell>
          <cell r="D8648">
            <v>52.85</v>
          </cell>
        </row>
        <row r="8649">
          <cell r="A8649">
            <v>3753</v>
          </cell>
          <cell r="B8649" t="str">
            <v>LAMPADA FLUORESCENTE TUBULAR T10 DE 20 W, BIVOLT</v>
          </cell>
          <cell r="C8649" t="str">
            <v>UN</v>
          </cell>
          <cell r="D8649">
            <v>4.62</v>
          </cell>
        </row>
        <row r="8650">
          <cell r="A8650">
            <v>3754</v>
          </cell>
          <cell r="B8650" t="str">
            <v>LAMPADA FLUORESCENTE TUBULAR T10 DE 40 W, BIVOLT</v>
          </cell>
          <cell r="C8650" t="str">
            <v>UN</v>
          </cell>
          <cell r="D8650">
            <v>4.62</v>
          </cell>
        </row>
        <row r="8651">
          <cell r="A8651">
            <v>38782</v>
          </cell>
          <cell r="B8651" t="str">
            <v>LAMPADA FLUORESCENTE TUBULAR T5 DE 14 W, BIVOLT</v>
          </cell>
          <cell r="C8651" t="str">
            <v>UN</v>
          </cell>
          <cell r="D8651">
            <v>6.02</v>
          </cell>
        </row>
        <row r="8652">
          <cell r="A8652">
            <v>38778</v>
          </cell>
          <cell r="B8652" t="str">
            <v>LAMPADA FLUORESCENTE TUBULAR T8 DE 16/18 W, BIVOLT</v>
          </cell>
          <cell r="C8652" t="str">
            <v>UN</v>
          </cell>
          <cell r="D8652">
            <v>4.5199999999999996</v>
          </cell>
        </row>
        <row r="8653">
          <cell r="A8653">
            <v>38779</v>
          </cell>
          <cell r="B8653" t="str">
            <v>LAMPADA FLUORESCENTE TUBULAR T8 DE 32/36 W, BIVOLT</v>
          </cell>
          <cell r="C8653" t="str">
            <v>UN</v>
          </cell>
          <cell r="D8653">
            <v>4.79</v>
          </cell>
        </row>
        <row r="8654">
          <cell r="A8654">
            <v>39388</v>
          </cell>
          <cell r="B8654" t="str">
            <v>LAMPADA LED TIPO DICROICA BIVOLT, LUZ BRANCA, 5 W (BASE GU10)</v>
          </cell>
          <cell r="C8654" t="str">
            <v>UN</v>
          </cell>
          <cell r="D8654">
            <v>23.35</v>
          </cell>
        </row>
        <row r="8655">
          <cell r="A8655">
            <v>39387</v>
          </cell>
          <cell r="B8655" t="str">
            <v>LAMPADA LED TUBULAR BIVOLT 18/20 W, BASE G13</v>
          </cell>
          <cell r="C8655" t="str">
            <v>UN</v>
          </cell>
          <cell r="D8655">
            <v>39.380000000000003</v>
          </cell>
        </row>
        <row r="8656">
          <cell r="A8656">
            <v>39386</v>
          </cell>
          <cell r="B8656" t="str">
            <v>LAMPADA LED TUBULAR BIVOLT 9/10 W, BASE G13</v>
          </cell>
          <cell r="C8656" t="str">
            <v>UN</v>
          </cell>
          <cell r="D8656">
            <v>26.05</v>
          </cell>
        </row>
        <row r="8657">
          <cell r="A8657">
            <v>38194</v>
          </cell>
          <cell r="B8657" t="str">
            <v>LAMPADA LED 10 W BIVOLT BRANCA, FORMATO TRADICIONAL (BASE E27)</v>
          </cell>
          <cell r="C8657" t="str">
            <v>UN</v>
          </cell>
          <cell r="D8657">
            <v>22.2</v>
          </cell>
        </row>
        <row r="8658">
          <cell r="A8658">
            <v>38193</v>
          </cell>
          <cell r="B8658" t="str">
            <v>LAMPADA LED 6 W BIVOLT BRANCA, FORMATO TRADICIONAL (BASE E27)</v>
          </cell>
          <cell r="C8658" t="str">
            <v>UN</v>
          </cell>
          <cell r="D8658">
            <v>16.420000000000002</v>
          </cell>
        </row>
        <row r="8659">
          <cell r="A8659">
            <v>12216</v>
          </cell>
          <cell r="B8659" t="str">
            <v>LAMPADA VAPOR DE SODIO OVOIDE 150 W (BASE E40)</v>
          </cell>
          <cell r="C8659" t="str">
            <v>UN</v>
          </cell>
          <cell r="D8659">
            <v>26.43</v>
          </cell>
        </row>
        <row r="8660">
          <cell r="A8660">
            <v>3757</v>
          </cell>
          <cell r="B8660" t="str">
            <v>LAMPADA VAPOR DE SODIO OVOIDE 250 W (BASE E40)</v>
          </cell>
          <cell r="C8660" t="str">
            <v>UN</v>
          </cell>
          <cell r="D8660">
            <v>30.56</v>
          </cell>
        </row>
        <row r="8661">
          <cell r="A8661">
            <v>3758</v>
          </cell>
          <cell r="B8661" t="str">
            <v>LAMPADA VAPOR DE SODIO OVOIDE 400 W (BASE E40)</v>
          </cell>
          <cell r="C8661" t="str">
            <v>UN</v>
          </cell>
          <cell r="D8661">
            <v>35.64</v>
          </cell>
        </row>
        <row r="8662">
          <cell r="A8662">
            <v>12214</v>
          </cell>
          <cell r="B8662" t="str">
            <v>LAMPADA VAPOR MERCURIO 125 W (BASE E27)</v>
          </cell>
          <cell r="C8662" t="str">
            <v>UN</v>
          </cell>
          <cell r="D8662">
            <v>12.2</v>
          </cell>
        </row>
        <row r="8663">
          <cell r="A8663">
            <v>3749</v>
          </cell>
          <cell r="B8663" t="str">
            <v>LAMPADA VAPOR MERCURIO 250 W (BASE E40)</v>
          </cell>
          <cell r="C8663" t="str">
            <v>UN</v>
          </cell>
          <cell r="D8663">
            <v>21.75</v>
          </cell>
        </row>
        <row r="8664">
          <cell r="A8664">
            <v>3751</v>
          </cell>
          <cell r="B8664" t="str">
            <v>LAMPADA VAPOR MERCURIO 400 W (BASE E40)</v>
          </cell>
          <cell r="C8664" t="str">
            <v>UN</v>
          </cell>
          <cell r="D8664">
            <v>29.68</v>
          </cell>
        </row>
        <row r="8665">
          <cell r="A8665">
            <v>39376</v>
          </cell>
          <cell r="B8665" t="str">
            <v>LAMPADA VAPOR METALICO OVOIDE 150 W, BASE E27/E40</v>
          </cell>
          <cell r="C8665" t="str">
            <v>UN</v>
          </cell>
          <cell r="D8665">
            <v>25.02</v>
          </cell>
        </row>
        <row r="8666">
          <cell r="A8666">
            <v>3752</v>
          </cell>
          <cell r="B8666" t="str">
            <v>LAMPADA VAPOR METALICO TUBULAR 400 W (BASE E40)</v>
          </cell>
          <cell r="C8666" t="str">
            <v>UN</v>
          </cell>
          <cell r="D8666">
            <v>48.96</v>
          </cell>
        </row>
        <row r="8667">
          <cell r="A8667">
            <v>746</v>
          </cell>
          <cell r="B8667" t="str">
            <v>LAVADORA DE ALTA PRESSAO (LAVA-JATO)) PARA AGUA FRIA, DE 1400 A 1900 LIBRAS, VAZAO DE 400 A 700 LITROS / HORA</v>
          </cell>
          <cell r="C8667" t="str">
            <v>UN</v>
          </cell>
          <cell r="D8667">
            <v>1870.28</v>
          </cell>
        </row>
        <row r="8668">
          <cell r="A8668">
            <v>36521</v>
          </cell>
          <cell r="B8668" t="str">
            <v>LAVATORIO DE CANTO LOUCA BRANCA SUSPENSO *40 X 30* CM</v>
          </cell>
          <cell r="C8668" t="str">
            <v>UN</v>
          </cell>
          <cell r="D8668">
            <v>125.99</v>
          </cell>
        </row>
        <row r="8669">
          <cell r="A8669">
            <v>36794</v>
          </cell>
          <cell r="B8669" t="str">
            <v>LAVATORIO LOUCA BRANCA COM COLUNA *44 X 35,5* CM</v>
          </cell>
          <cell r="C8669" t="str">
            <v>UN</v>
          </cell>
          <cell r="D8669">
            <v>128.43</v>
          </cell>
        </row>
        <row r="8670">
          <cell r="A8670">
            <v>10426</v>
          </cell>
          <cell r="B8670" t="str">
            <v>LAVATORIO LOUCA BRANCA COM COLUNA *54 X 44* CM</v>
          </cell>
          <cell r="C8670" t="str">
            <v>UN</v>
          </cell>
          <cell r="D8670">
            <v>184.98</v>
          </cell>
        </row>
        <row r="8671">
          <cell r="A8671">
            <v>10425</v>
          </cell>
          <cell r="B8671" t="str">
            <v>LAVATORIO LOUCA BRANCA SUSPENSO *40 X 30* CM</v>
          </cell>
          <cell r="C8671" t="str">
            <v>UN</v>
          </cell>
          <cell r="D8671">
            <v>81.569999999999993</v>
          </cell>
        </row>
        <row r="8672">
          <cell r="A8672">
            <v>10431</v>
          </cell>
          <cell r="B8672" t="str">
            <v>LAVATORIO LOUCA COR COM COLUNA *54 X 44* CM</v>
          </cell>
          <cell r="C8672" t="str">
            <v>UN</v>
          </cell>
          <cell r="D8672">
            <v>202.93</v>
          </cell>
        </row>
        <row r="8673">
          <cell r="A8673">
            <v>10429</v>
          </cell>
          <cell r="B8673" t="str">
            <v>LAVATORIO LOUCA COR SUSPENSO *40 X 30* CM</v>
          </cell>
          <cell r="C8673" t="str">
            <v>UN</v>
          </cell>
          <cell r="D8673">
            <v>97.29</v>
          </cell>
        </row>
        <row r="8674">
          <cell r="A8674">
            <v>20269</v>
          </cell>
          <cell r="B8674" t="str">
            <v>LAVATORIO/CUBA DE EMBUTIR OVAL LOUCA BRANCA SEM LADRAO *50 X 35* CM</v>
          </cell>
          <cell r="C8674" t="str">
            <v>UN</v>
          </cell>
          <cell r="D8674">
            <v>80.180000000000007</v>
          </cell>
        </row>
        <row r="8675">
          <cell r="A8675">
            <v>20270</v>
          </cell>
          <cell r="B8675" t="str">
            <v>LAVATORIO/CUBA DE EMBUTIR OVAL LOUCA COR SEM LADRAO *50 X 35* CM</v>
          </cell>
          <cell r="C8675" t="str">
            <v>UN</v>
          </cell>
          <cell r="D8675">
            <v>87.31</v>
          </cell>
        </row>
        <row r="8676">
          <cell r="A8676">
            <v>11696</v>
          </cell>
          <cell r="B8676" t="str">
            <v>LAVATORIO/CUBA DE SOBREPOR OVAL PEQUENA LOUCA BRANCA SEM LADRAO *31 X 44*</v>
          </cell>
          <cell r="C8676" t="str">
            <v>UN</v>
          </cell>
          <cell r="D8676">
            <v>127.56</v>
          </cell>
        </row>
        <row r="8677">
          <cell r="A8677">
            <v>10427</v>
          </cell>
          <cell r="B8677" t="str">
            <v>LAVATORIO/CUBA DE SOBREPOR RETANGULAR LOUCA BRANCA COM LADRAO *52 X 45* CM</v>
          </cell>
          <cell r="C8677" t="str">
            <v>UN</v>
          </cell>
          <cell r="D8677">
            <v>228.72</v>
          </cell>
        </row>
        <row r="8678">
          <cell r="A8678">
            <v>10428</v>
          </cell>
          <cell r="B8678" t="str">
            <v>LAVATORIO/CUBA DE SOBREPOR RETANGULAR LOUCA COR COM LADRAO *52 X 45* CM</v>
          </cell>
          <cell r="C8678" t="str">
            <v>UN</v>
          </cell>
          <cell r="D8678">
            <v>232.13</v>
          </cell>
        </row>
        <row r="8679">
          <cell r="A8679">
            <v>40932</v>
          </cell>
          <cell r="B8679" t="str">
            <v>LEITURISTA OU CADASTRISTA DE REDES DE AGUA E ESGOTO (MENSALISTA)</v>
          </cell>
          <cell r="C8679" t="str">
            <v>MES</v>
          </cell>
          <cell r="D8679">
            <v>5588.19</v>
          </cell>
        </row>
        <row r="8680">
          <cell r="A8680">
            <v>10853</v>
          </cell>
          <cell r="B8680" t="str">
            <v>LETRA ACO INOX (AISI 304), CHAPA NUM. 22, RECORTADO, H= 20 CM (SEM RELEVO)</v>
          </cell>
          <cell r="C8680" t="str">
            <v>UN</v>
          </cell>
          <cell r="D8680">
            <v>66.39</v>
          </cell>
        </row>
        <row r="8681">
          <cell r="A8681">
            <v>5093</v>
          </cell>
          <cell r="B8681" t="str">
            <v>LEVANTADOR DE JANELA GUILHOTINA, EM LATAO CROMADO</v>
          </cell>
          <cell r="C8681" t="str">
            <v>PAR</v>
          </cell>
          <cell r="D8681">
            <v>12.1</v>
          </cell>
        </row>
        <row r="8682">
          <cell r="A8682">
            <v>37768</v>
          </cell>
          <cell r="B8682" t="str">
            <v>LIMPADORA A SUCCAO, TANQUE 12000 L, BASCULAMENTO HIDRAULICO, BOMBA 12 M3/MIN 95% VACUO (INCLUI MONTAGEM, NAO INCLUI CAMINHAO)</v>
          </cell>
          <cell r="C8682" t="str">
            <v>UN</v>
          </cell>
          <cell r="D8682">
            <v>55000</v>
          </cell>
        </row>
        <row r="8683">
          <cell r="A8683">
            <v>37773</v>
          </cell>
          <cell r="B8683" t="str">
            <v>LIMPADORA DE SUCCAO TANQUE 7000 L, BOMBA 12 M3/MIN 95% VACUO (INCLUI MONTAGEM, NAO INCLUI CAMINHAO)</v>
          </cell>
          <cell r="C8683" t="str">
            <v>UN</v>
          </cell>
          <cell r="D8683">
            <v>46704.27</v>
          </cell>
        </row>
        <row r="8684">
          <cell r="A8684">
            <v>37769</v>
          </cell>
          <cell r="B8684" t="str">
            <v>LIMPADORA DE SUCCAO, TANQUE 11000 L, BOMBA 340 M3/MIN (INCLUI MONTAGEM, NAO INCLUI CAMINHAO)</v>
          </cell>
          <cell r="C8684" t="str">
            <v>UN</v>
          </cell>
          <cell r="D8684">
            <v>78188.83</v>
          </cell>
        </row>
        <row r="8685">
          <cell r="A8685">
            <v>37770</v>
          </cell>
          <cell r="B8685" t="str">
            <v>LIMPADORA DE SUCCAO, TANQUE 5500 L, BOMBA 60M3/MIN, VACUO 500 MBAR (INCLUI MONTAGEM, NAO INCLUI CAMINHAO)</v>
          </cell>
          <cell r="C8685" t="str">
            <v>UN</v>
          </cell>
          <cell r="D8685">
            <v>132698.92000000001</v>
          </cell>
        </row>
        <row r="8686">
          <cell r="A8686">
            <v>6091</v>
          </cell>
          <cell r="B8686" t="str">
            <v>LIQUIDO PARA BRILHO PAREDES INTERNAS</v>
          </cell>
          <cell r="C8686" t="str">
            <v>L</v>
          </cell>
          <cell r="D8686">
            <v>19.420000000000002</v>
          </cell>
        </row>
        <row r="8687">
          <cell r="A8687">
            <v>3768</v>
          </cell>
          <cell r="B8687" t="str">
            <v>LIXA EM FOLHA PARA FERRO, NUMERO 150</v>
          </cell>
          <cell r="C8687" t="str">
            <v>UN</v>
          </cell>
          <cell r="D8687">
            <v>2.57</v>
          </cell>
        </row>
        <row r="8688">
          <cell r="A8688">
            <v>3767</v>
          </cell>
          <cell r="B8688" t="str">
            <v>LIXA EM FOLHA PARA PAREDE OU MADEIRA, NUMERO 120 (COR VERMELHA)</v>
          </cell>
          <cell r="C8688" t="str">
            <v>UN</v>
          </cell>
          <cell r="D8688">
            <v>0.61</v>
          </cell>
        </row>
        <row r="8689">
          <cell r="A8689">
            <v>13192</v>
          </cell>
          <cell r="B8689" t="str">
            <v>LIXADEIRA ELETRICA ANGULAR PARA CONCRETO, POTENCIA 1.400 W, PRATO DIAMANTADO DE 5''</v>
          </cell>
          <cell r="C8689" t="str">
            <v>UN</v>
          </cell>
          <cell r="D8689">
            <v>3014.26</v>
          </cell>
        </row>
        <row r="8690">
          <cell r="A8690">
            <v>38413</v>
          </cell>
          <cell r="B8690" t="str">
            <v>LIXADEIRA ELETRICA ANGULAR, PARA DISCO DE 7 " (180 MM), POTENCIA DE 2.200 W, *5.000* RPM, 220 V</v>
          </cell>
          <cell r="C8690" t="str">
            <v>UN</v>
          </cell>
          <cell r="D8690">
            <v>498.51</v>
          </cell>
        </row>
        <row r="8691">
          <cell r="A8691">
            <v>38371</v>
          </cell>
          <cell r="B8691" t="str">
            <v>LIXADEIRA MANUAL DE ACO 12 X *21* CM</v>
          </cell>
          <cell r="C8691" t="str">
            <v>UN</v>
          </cell>
          <cell r="D8691">
            <v>17.71</v>
          </cell>
        </row>
        <row r="8692">
          <cell r="A8692">
            <v>3777</v>
          </cell>
          <cell r="B8692" t="str">
            <v>LONA PLASTICA PRETA, E= 150 MICRA</v>
          </cell>
          <cell r="C8692" t="str">
            <v>M2</v>
          </cell>
          <cell r="D8692">
            <v>0.68</v>
          </cell>
        </row>
        <row r="8693">
          <cell r="A8693">
            <v>3779</v>
          </cell>
          <cell r="B8693" t="str">
            <v>LONA PLASTICA, PRETA, LARGURA  8 M, E= 150 MICRA</v>
          </cell>
          <cell r="C8693" t="str">
            <v>M</v>
          </cell>
          <cell r="D8693">
            <v>5.66</v>
          </cell>
        </row>
        <row r="8694">
          <cell r="A8694">
            <v>3798</v>
          </cell>
          <cell r="B8694" t="str">
            <v>LUMINARIA ABERTA P/ ILUMINACAO PUBLICA, TIPO X-57 PETERCO OU EQUIV</v>
          </cell>
          <cell r="C8694" t="str">
            <v>UN</v>
          </cell>
          <cell r="D8694">
            <v>48.71</v>
          </cell>
        </row>
        <row r="8695">
          <cell r="A8695">
            <v>3788</v>
          </cell>
          <cell r="B8695" t="str">
            <v>LUMINARIA CALHA SOBREPOR EM CHAPA ACO C/ 1 LAMPADA FLUORESCENTE 20W   (COMPLETA, INCL. REATOR PART RAPIDA E LAMPADA)</v>
          </cell>
          <cell r="C8695" t="str">
            <v>UN</v>
          </cell>
          <cell r="D8695">
            <v>52.45</v>
          </cell>
        </row>
        <row r="8696">
          <cell r="A8696">
            <v>3811</v>
          </cell>
          <cell r="B8696" t="str">
            <v>LUMINARIA CALHA SOBREPOR EM CHAPA ACO C/ 2 LAMPADAS FLUORESCENTES 20W TIPO TMS 500 PHILIPS OU EQUIV (COMPLETA, INCL. REAT PART RAP+LAMP+SUP)</v>
          </cell>
          <cell r="C8696" t="str">
            <v>UN</v>
          </cell>
          <cell r="D8696">
            <v>84.55</v>
          </cell>
        </row>
        <row r="8697">
          <cell r="A8697">
            <v>3799</v>
          </cell>
          <cell r="B8697" t="str">
            <v>LUMINARIA CALHA SOBREPOR EM CHAPA ACO C/ 2 LAMPADAS FLUORESCENTES 40W (COMPLETA, INCL REATOR PART RAPIDA E LAMPADAS)</v>
          </cell>
          <cell r="C8697" t="str">
            <v>UN</v>
          </cell>
          <cell r="D8697">
            <v>88.95</v>
          </cell>
        </row>
        <row r="8698">
          <cell r="A8698">
            <v>12230</v>
          </cell>
          <cell r="B8698" t="str">
            <v>LUMINARIA CALHA SOBREPOR EM CHAPA ACO P/ 1 LAMPADA FLUORESCENTE 20W   (NAO INCLUI REATOR E LAMPADA)</v>
          </cell>
          <cell r="C8698" t="str">
            <v>UN</v>
          </cell>
          <cell r="D8698">
            <v>11.18</v>
          </cell>
        </row>
        <row r="8699">
          <cell r="A8699">
            <v>12231</v>
          </cell>
          <cell r="B8699" t="str">
            <v>LUMINARIA CALHA SOBREPOR EM CHAPA ACO P/ 1 LAMPADA FLUORESCENTE 40W   (NAO INCLUI REATOR E LAMP)</v>
          </cell>
          <cell r="C8699" t="str">
            <v>UN</v>
          </cell>
          <cell r="D8699">
            <v>15.98</v>
          </cell>
        </row>
        <row r="8700">
          <cell r="A8700">
            <v>12232</v>
          </cell>
          <cell r="B8700" t="str">
            <v>LUMINARIA CALHA SOBREPOR EM CHAPA ACO P/ 2 LAMPADAS FLUORESCENTES 2OW (NAO INCLUI REATOR E LAMPADAS)</v>
          </cell>
          <cell r="C8700" t="str">
            <v>UN</v>
          </cell>
          <cell r="D8700">
            <v>10.49</v>
          </cell>
        </row>
        <row r="8701">
          <cell r="A8701">
            <v>12239</v>
          </cell>
          <cell r="B8701" t="str">
            <v>LUMINARIA CALHA SOBREPOR EM CHAPA ACO P/ 2 LAMPADAS FLUORESCENTES 40W (NAO INCLUI REATOR E LAMP)</v>
          </cell>
          <cell r="C8701" t="str">
            <v>UN</v>
          </cell>
          <cell r="D8701">
            <v>20.38</v>
          </cell>
        </row>
        <row r="8702">
          <cell r="A8702">
            <v>12271</v>
          </cell>
          <cell r="B8702" t="str">
            <v>LUMINARIA DUPLA P/SINALIZACAO, TIPO WETZEL AS-2/110 OU EQUIV</v>
          </cell>
          <cell r="C8702" t="str">
            <v>UN</v>
          </cell>
          <cell r="D8702">
            <v>213.3</v>
          </cell>
        </row>
        <row r="8703">
          <cell r="A8703">
            <v>12245</v>
          </cell>
          <cell r="B8703" t="str">
            <v>LUMINARIA ESMALTADA COR ALUMINIO PETERCO Y.25/1</v>
          </cell>
          <cell r="C8703" t="str">
            <v>UN</v>
          </cell>
          <cell r="D8703">
            <v>92.52</v>
          </cell>
        </row>
        <row r="8704">
          <cell r="A8704">
            <v>3780</v>
          </cell>
          <cell r="B8704" t="str">
            <v>LUMINARIA PARA LAMPADA FLUORESCENTE COM CALHA DE SOBREPOR EM CHAPA DE ACO, INCLUINDO 1 LAMPADA DE 40 W E REATOR ELETRONICO DE PARTIDA RAPIDA.</v>
          </cell>
          <cell r="C8704" t="str">
            <v>UN</v>
          </cell>
          <cell r="D8704">
            <v>59.97</v>
          </cell>
        </row>
        <row r="8705">
          <cell r="A8705">
            <v>12266</v>
          </cell>
          <cell r="B8705" t="str">
            <v>LUMINARIA PHILLIPS TIPO SPOT</v>
          </cell>
          <cell r="C8705" t="str">
            <v>UN</v>
          </cell>
          <cell r="D8705">
            <v>15.28</v>
          </cell>
        </row>
        <row r="8706">
          <cell r="A8706">
            <v>3803</v>
          </cell>
          <cell r="B8706" t="str">
            <v>LUMINARIA PLAFONIER SOBREPOR ARO/BASE METALICA C/ GLOBO ESFERICO VIDRO LEITOSO BOCA 10CM DIAM 20CM P/ 1 LAMP INCAND, INCL SOQUETE PORCELANA</v>
          </cell>
          <cell r="C8706" t="str">
            <v>UN</v>
          </cell>
          <cell r="D8706">
            <v>31.47</v>
          </cell>
        </row>
        <row r="8707">
          <cell r="A8707">
            <v>12267</v>
          </cell>
          <cell r="B8707" t="str">
            <v>LUMINARIA PROVA DE TEMPO PETERCO Y.31/1</v>
          </cell>
          <cell r="C8707" t="str">
            <v>UN</v>
          </cell>
          <cell r="D8707">
            <v>122.38</v>
          </cell>
        </row>
        <row r="8708">
          <cell r="A8708">
            <v>21119</v>
          </cell>
          <cell r="B8708" t="str">
            <v>LUVA CPVC, SOLDAVEL, 15 MM, PARA AGUA QUENTE PREDIAL</v>
          </cell>
          <cell r="C8708" t="str">
            <v>UN</v>
          </cell>
          <cell r="D8708">
            <v>1.37</v>
          </cell>
        </row>
        <row r="8709">
          <cell r="A8709">
            <v>37974</v>
          </cell>
          <cell r="B8709" t="str">
            <v>LUVA CPVC, SOLDAVEL, 22 MM, PARA AGUA QUENTE PREDIAL</v>
          </cell>
          <cell r="C8709" t="str">
            <v>UN</v>
          </cell>
          <cell r="D8709">
            <v>2.0299999999999998</v>
          </cell>
        </row>
        <row r="8710">
          <cell r="A8710">
            <v>37975</v>
          </cell>
          <cell r="B8710" t="str">
            <v>LUVA CPVC, SOLDAVEL, 28 MM, PARA AGUA QUENTE PREDIAL</v>
          </cell>
          <cell r="C8710" t="str">
            <v>UN</v>
          </cell>
          <cell r="D8710">
            <v>4.1399999999999997</v>
          </cell>
        </row>
        <row r="8711">
          <cell r="A8711">
            <v>37976</v>
          </cell>
          <cell r="B8711" t="str">
            <v>LUVA CPVC, SOLDAVEL, 35 MM, PARA AGUA QUENTE PREDIAL</v>
          </cell>
          <cell r="C8711" t="str">
            <v>UN</v>
          </cell>
          <cell r="D8711">
            <v>8.49</v>
          </cell>
        </row>
        <row r="8712">
          <cell r="A8712">
            <v>37977</v>
          </cell>
          <cell r="B8712" t="str">
            <v>LUVA CPVC, SOLDAVEL, 42 MM, PARA AGUA QUENTE PREDIAL</v>
          </cell>
          <cell r="C8712" t="str">
            <v>UN</v>
          </cell>
          <cell r="D8712">
            <v>11.67</v>
          </cell>
        </row>
        <row r="8713">
          <cell r="A8713">
            <v>37978</v>
          </cell>
          <cell r="B8713" t="str">
            <v>LUVA CPVC, SOLDAVEL, 54 MM, PARA AGUA QUENTE PREDIAL</v>
          </cell>
          <cell r="C8713" t="str">
            <v>UN</v>
          </cell>
          <cell r="D8713">
            <v>23.66</v>
          </cell>
        </row>
        <row r="8714">
          <cell r="A8714">
            <v>37979</v>
          </cell>
          <cell r="B8714" t="str">
            <v>LUVA CPVC, SOLDAVEL, 73 MM, PARA AGUA QUENTE PREDIAL</v>
          </cell>
          <cell r="C8714" t="str">
            <v>UN</v>
          </cell>
          <cell r="D8714">
            <v>101.64</v>
          </cell>
        </row>
        <row r="8715">
          <cell r="A8715">
            <v>37980</v>
          </cell>
          <cell r="B8715" t="str">
            <v>LUVA CPVC, SOLDAVEL, 89 MM, PARA AGUA QUENTE PREDIAL</v>
          </cell>
          <cell r="C8715" t="str">
            <v>UN</v>
          </cell>
          <cell r="D8715">
            <v>114.23</v>
          </cell>
        </row>
        <row r="8716">
          <cell r="A8716">
            <v>36147</v>
          </cell>
          <cell r="B8716" t="str">
            <v>LUVA DE BORRACHA ISOLANTE PARA ALTA TENSAO, RESISTENTE A OZONIO, TENSAO DE ENSAIO 2,5 KV (PAR)</v>
          </cell>
          <cell r="C8716" t="str">
            <v>PAR</v>
          </cell>
          <cell r="D8716">
            <v>310.51</v>
          </cell>
        </row>
        <row r="8717">
          <cell r="A8717">
            <v>12731</v>
          </cell>
          <cell r="B8717" t="str">
            <v>LUVA DE COBRE (REF 600) SEM ANEL DE SOLDA, BOLSA X BOLSA, 104 MM</v>
          </cell>
          <cell r="C8717" t="str">
            <v>UN</v>
          </cell>
          <cell r="D8717">
            <v>163.91</v>
          </cell>
        </row>
        <row r="8718">
          <cell r="A8718">
            <v>12723</v>
          </cell>
          <cell r="B8718" t="str">
            <v>LUVA DE COBRE (REF 600) SEM ANEL DE SOLDA, BOLSA X BOLSA, 15 MM</v>
          </cell>
          <cell r="C8718" t="str">
            <v>UN</v>
          </cell>
          <cell r="D8718">
            <v>1.27</v>
          </cell>
        </row>
        <row r="8719">
          <cell r="A8719">
            <v>12724</v>
          </cell>
          <cell r="B8719" t="str">
            <v>LUVA DE COBRE (REF 600) SEM ANEL DE SOLDA, BOLSA X BOLSA, 22 MM</v>
          </cell>
          <cell r="C8719" t="str">
            <v>UN</v>
          </cell>
          <cell r="D8719">
            <v>2.44</v>
          </cell>
        </row>
        <row r="8720">
          <cell r="A8720">
            <v>12725</v>
          </cell>
          <cell r="B8720" t="str">
            <v>LUVA DE COBRE (REF 600) SEM ANEL DE SOLDA, BOLSA X BOLSA, 28 MM</v>
          </cell>
          <cell r="C8720" t="str">
            <v>UN</v>
          </cell>
          <cell r="D8720">
            <v>4.9000000000000004</v>
          </cell>
        </row>
        <row r="8721">
          <cell r="A8721">
            <v>12726</v>
          </cell>
          <cell r="B8721" t="str">
            <v>LUVA DE COBRE (REF 600) SEM ANEL DE SOLDA, BOLSA X BOLSA, 35 MM</v>
          </cell>
          <cell r="C8721" t="str">
            <v>UN</v>
          </cell>
          <cell r="D8721">
            <v>10.81</v>
          </cell>
        </row>
        <row r="8722">
          <cell r="A8722">
            <v>12727</v>
          </cell>
          <cell r="B8722" t="str">
            <v>LUVA DE COBRE (REF 600) SEM ANEL DE SOLDA, BOLSA X BOLSA, 42 MM</v>
          </cell>
          <cell r="C8722" t="str">
            <v>UN</v>
          </cell>
          <cell r="D8722">
            <v>13.71</v>
          </cell>
        </row>
        <row r="8723">
          <cell r="A8723">
            <v>12728</v>
          </cell>
          <cell r="B8723" t="str">
            <v>LUVA DE COBRE (REF 600) SEM ANEL DE SOLDA, BOLSA X BOLSA, 54 MM</v>
          </cell>
          <cell r="C8723" t="str">
            <v>UN</v>
          </cell>
          <cell r="D8723">
            <v>22.4</v>
          </cell>
        </row>
        <row r="8724">
          <cell r="A8724">
            <v>12729</v>
          </cell>
          <cell r="B8724" t="str">
            <v>LUVA DE COBRE (REF 600) SEM ANEL DE SOLDA, BOLSA X BOLSA, 66 MM</v>
          </cell>
          <cell r="C8724" t="str">
            <v>UN</v>
          </cell>
          <cell r="D8724">
            <v>73.42</v>
          </cell>
        </row>
        <row r="8725">
          <cell r="A8725">
            <v>12730</v>
          </cell>
          <cell r="B8725" t="str">
            <v>LUVA DE COBRE (REF 600) SEM ANEL DE SOLDA, BOLSA X BOLSA, 79 MM</v>
          </cell>
          <cell r="C8725" t="str">
            <v>UN</v>
          </cell>
          <cell r="D8725">
            <v>112.41</v>
          </cell>
        </row>
        <row r="8726">
          <cell r="A8726">
            <v>3840</v>
          </cell>
          <cell r="B8726" t="str">
            <v>LUVA DE CORRER DEFOFO, PVC, JE, DN 100 MM</v>
          </cell>
          <cell r="C8726" t="str">
            <v>UN</v>
          </cell>
          <cell r="D8726">
            <v>16.3</v>
          </cell>
        </row>
        <row r="8727">
          <cell r="A8727">
            <v>3838</v>
          </cell>
          <cell r="B8727" t="str">
            <v>LUVA DE CORRER DEFOFO, PVC, JE, DN 150 MM</v>
          </cell>
          <cell r="C8727" t="str">
            <v>UN</v>
          </cell>
          <cell r="D8727">
            <v>38.85</v>
          </cell>
        </row>
        <row r="8728">
          <cell r="A8728">
            <v>3844</v>
          </cell>
          <cell r="B8728" t="str">
            <v>LUVA DE CORRER DEFOFO, PVC, JE, DN 200 MM</v>
          </cell>
          <cell r="C8728" t="str">
            <v>UN</v>
          </cell>
          <cell r="D8728">
            <v>109.86</v>
          </cell>
        </row>
        <row r="8729">
          <cell r="A8729">
            <v>3839</v>
          </cell>
          <cell r="B8729" t="str">
            <v>LUVA DE CORRER DEFOFO, PVC, JE, DN 250 MM</v>
          </cell>
          <cell r="C8729" t="str">
            <v>UN</v>
          </cell>
          <cell r="D8729">
            <v>134.88999999999999</v>
          </cell>
        </row>
        <row r="8730">
          <cell r="A8730">
            <v>3843</v>
          </cell>
          <cell r="B8730" t="str">
            <v>LUVA DE CORRER DEFOFO, PVC, JE, DN 300 MM</v>
          </cell>
          <cell r="C8730" t="str">
            <v>UN</v>
          </cell>
          <cell r="D8730">
            <v>230.05</v>
          </cell>
        </row>
        <row r="8731">
          <cell r="A8731">
            <v>3900</v>
          </cell>
          <cell r="B8731" t="str">
            <v>LUVA DE CORRER PARA TUBO ROSCAVEL, PVC, 1 1/2", PARA AGUA FRIA PREDIAL</v>
          </cell>
          <cell r="C8731" t="str">
            <v>UN</v>
          </cell>
          <cell r="D8731">
            <v>22.8</v>
          </cell>
        </row>
        <row r="8732">
          <cell r="A8732">
            <v>3846</v>
          </cell>
          <cell r="B8732" t="str">
            <v>LUVA DE CORRER PARA TUBO ROSCAVEL, PVC, 1/2", PARA AGUA FRIA PREDIAL</v>
          </cell>
          <cell r="C8732" t="str">
            <v>UN</v>
          </cell>
          <cell r="D8732">
            <v>7.1</v>
          </cell>
        </row>
        <row r="8733">
          <cell r="A8733">
            <v>3886</v>
          </cell>
          <cell r="B8733" t="str">
            <v>LUVA DE CORRER PARA TUBO ROSCAVEL, PVC, 3/4", PARA AGUA FRIA PREDIAL</v>
          </cell>
          <cell r="C8733" t="str">
            <v>UN</v>
          </cell>
          <cell r="D8733">
            <v>9.99</v>
          </cell>
        </row>
        <row r="8734">
          <cell r="A8734">
            <v>3854</v>
          </cell>
          <cell r="B8734" t="str">
            <v>LUVA DE CORRER PARA TUBO SOLDAVEL, PVC, 20 MM, PARA AGUA FRIA PREDIAL</v>
          </cell>
          <cell r="C8734" t="str">
            <v>UN</v>
          </cell>
          <cell r="D8734">
            <v>6.09</v>
          </cell>
        </row>
        <row r="8735">
          <cell r="A8735">
            <v>3873</v>
          </cell>
          <cell r="B8735" t="str">
            <v>LUVA DE CORRER PARA TUBO SOLDAVEL, PVC, 25 MM, PARA AGUA FRIA PREDIAL</v>
          </cell>
          <cell r="C8735" t="str">
            <v>UN</v>
          </cell>
          <cell r="D8735">
            <v>8.6</v>
          </cell>
        </row>
        <row r="8736">
          <cell r="A8736">
            <v>38021</v>
          </cell>
          <cell r="B8736" t="str">
            <v>LUVA DE CORRER PARA TUBO SOLDAVEL, PVC, 32 MM, PARA AGUA FRIA PREDIAL</v>
          </cell>
          <cell r="C8736" t="str">
            <v>UN</v>
          </cell>
          <cell r="D8736">
            <v>14.59</v>
          </cell>
        </row>
        <row r="8737">
          <cell r="A8737">
            <v>3847</v>
          </cell>
          <cell r="B8737" t="str">
            <v>LUVA DE CORRER PARA TUBO SOLDAVEL, PVC, 50 MM, PARA AGUA FRIA PREDIAL</v>
          </cell>
          <cell r="C8737" t="str">
            <v>UN</v>
          </cell>
          <cell r="D8737">
            <v>19.61</v>
          </cell>
        </row>
        <row r="8738">
          <cell r="A8738">
            <v>38022</v>
          </cell>
          <cell r="B8738" t="str">
            <v>LUVA DE CORRER PARA TUBO SOLDAVEL, PVC, 60 MM, PARA AGUA FRIA PREDIAL</v>
          </cell>
          <cell r="C8738" t="str">
            <v>UN</v>
          </cell>
          <cell r="D8738">
            <v>26.13</v>
          </cell>
        </row>
        <row r="8739">
          <cell r="A8739">
            <v>3833</v>
          </cell>
          <cell r="B8739" t="str">
            <v>LUVA DE CORRER PVC, JE, DN 100 MM, PARA REDE COLETORA DE ESGOTO (NBR 10569)</v>
          </cell>
          <cell r="C8739" t="str">
            <v>UN</v>
          </cell>
          <cell r="D8739">
            <v>7.37</v>
          </cell>
        </row>
        <row r="8740">
          <cell r="A8740">
            <v>3834</v>
          </cell>
          <cell r="B8740" t="str">
            <v>LUVA DE CORRER PVC, JE, DN 125 MM, PARA REDE COLETORA DE ESGOTO (NBR 10569)</v>
          </cell>
          <cell r="C8740" t="str">
            <v>UN</v>
          </cell>
          <cell r="D8740">
            <v>11.91</v>
          </cell>
        </row>
        <row r="8741">
          <cell r="A8741">
            <v>3835</v>
          </cell>
          <cell r="B8741" t="str">
            <v>LUVA DE CORRER PVC, JE, DN 150 MM, PARA REDE COLETORA DE ESGOTO (NBR 10569)</v>
          </cell>
          <cell r="C8741" t="str">
            <v>UN</v>
          </cell>
          <cell r="D8741">
            <v>16.54</v>
          </cell>
        </row>
        <row r="8742">
          <cell r="A8742">
            <v>3836</v>
          </cell>
          <cell r="B8742" t="str">
            <v>LUVA DE CORRER PVC, JE, DN 200 MM, PARA REDE COLETORA DE ESGOTO (NBR 10569)</v>
          </cell>
          <cell r="C8742" t="str">
            <v>UN</v>
          </cell>
          <cell r="D8742">
            <v>42.77</v>
          </cell>
        </row>
        <row r="8743">
          <cell r="A8743">
            <v>3830</v>
          </cell>
          <cell r="B8743" t="str">
            <v>LUVA DE CORRER PVC, JE, DN 250 MM, PARA REDE COLETORA DE ESGOTO (NBR 10569)</v>
          </cell>
          <cell r="C8743" t="str">
            <v>UN</v>
          </cell>
          <cell r="D8743">
            <v>70.41</v>
          </cell>
        </row>
        <row r="8744">
          <cell r="A8744">
            <v>3831</v>
          </cell>
          <cell r="B8744" t="str">
            <v>LUVA DE CORRER PVC, JE, DN 300 MM, PARA REDE COLETORA DE ESGOTO (NBR 10569)</v>
          </cell>
          <cell r="C8744" t="str">
            <v>UN</v>
          </cell>
          <cell r="D8744">
            <v>109.08</v>
          </cell>
        </row>
        <row r="8745">
          <cell r="A8745">
            <v>3841</v>
          </cell>
          <cell r="B8745" t="str">
            <v>LUVA DE CORRER PVC, JE, DN 350 MM, PARA REDE COLETORA DE ESGOTO (NBR 10569)</v>
          </cell>
          <cell r="C8745" t="str">
            <v>UN</v>
          </cell>
          <cell r="D8745">
            <v>213.13</v>
          </cell>
        </row>
        <row r="8746">
          <cell r="A8746">
            <v>3842</v>
          </cell>
          <cell r="B8746" t="str">
            <v>LUVA DE CORRER PVC, JE, DN 400 MM, PARA REDE COLETORA DE ESGOTO (NBR 10569)</v>
          </cell>
          <cell r="C8746" t="str">
            <v>UN</v>
          </cell>
          <cell r="D8746">
            <v>288.23</v>
          </cell>
        </row>
        <row r="8747">
          <cell r="A8747">
            <v>37981</v>
          </cell>
          <cell r="B8747" t="str">
            <v>LUVA DE CORRER, CPVC, SOLDAVEL, 15 MM, PARA AGUA QUENTE PREDIAL</v>
          </cell>
          <cell r="C8747" t="str">
            <v>UN</v>
          </cell>
          <cell r="D8747">
            <v>4.66</v>
          </cell>
        </row>
        <row r="8748">
          <cell r="A8748">
            <v>37982</v>
          </cell>
          <cell r="B8748" t="str">
            <v>LUVA DE CORRER, CPVC, SOLDAVEL, 22 MM, PARA AGUA QUENTE PREDIAL</v>
          </cell>
          <cell r="C8748" t="str">
            <v>UN</v>
          </cell>
          <cell r="D8748">
            <v>7.07</v>
          </cell>
        </row>
        <row r="8749">
          <cell r="A8749">
            <v>37983</v>
          </cell>
          <cell r="B8749" t="str">
            <v>LUVA DE CORRER, CPVC, SOLDAVEL, 28 MM, PARA AGUA QUENTE PREDIAL</v>
          </cell>
          <cell r="C8749" t="str">
            <v>UN</v>
          </cell>
          <cell r="D8749">
            <v>9.9</v>
          </cell>
        </row>
        <row r="8750">
          <cell r="A8750">
            <v>37984</v>
          </cell>
          <cell r="B8750" t="str">
            <v>LUVA DE CORRER, CPVC, SOLDAVEL, 35 MM, PARA AGUA QUENTE PREDIAL</v>
          </cell>
          <cell r="C8750" t="str">
            <v>UN</v>
          </cell>
          <cell r="D8750">
            <v>17.100000000000001</v>
          </cell>
        </row>
        <row r="8751">
          <cell r="A8751">
            <v>37985</v>
          </cell>
          <cell r="B8751" t="str">
            <v>LUVA DE CORRER, CPVC, SOLDAVEL, 42 MM, PARA AGUA QUENTE PREDIAL</v>
          </cell>
          <cell r="C8751" t="str">
            <v>UN</v>
          </cell>
          <cell r="D8751">
            <v>23.95</v>
          </cell>
        </row>
        <row r="8752">
          <cell r="A8752">
            <v>3826</v>
          </cell>
          <cell r="B8752" t="str">
            <v>LUVA DE CORRER, PVC PBA, JE, DN 100 / DE 110 MM, PARA REDE AGUA (NBR 10351)</v>
          </cell>
          <cell r="C8752" t="str">
            <v>UN</v>
          </cell>
          <cell r="D8752">
            <v>24.37</v>
          </cell>
        </row>
        <row r="8753">
          <cell r="A8753">
            <v>3825</v>
          </cell>
          <cell r="B8753" t="str">
            <v>LUVA DE CORRER, PVC PBA, JE, DN 50 / DE 60 MM, PARA REDE AGUA (NBR 10351)</v>
          </cell>
          <cell r="C8753" t="str">
            <v>UN</v>
          </cell>
          <cell r="D8753">
            <v>6.35</v>
          </cell>
        </row>
        <row r="8754">
          <cell r="A8754">
            <v>3827</v>
          </cell>
          <cell r="B8754" t="str">
            <v>LUVA DE CORRER, PVC PBA, JE, DN 75 / DE 85 MM, PARA REDE AGUA (NBR 10351)</v>
          </cell>
          <cell r="C8754" t="str">
            <v>UN</v>
          </cell>
          <cell r="D8754">
            <v>13.44</v>
          </cell>
        </row>
        <row r="8755">
          <cell r="A8755">
            <v>20165</v>
          </cell>
          <cell r="B8755" t="str">
            <v>LUVA DE CORRER, PVC SERIE REFORCADA - R, 100 MM, PARA ESGOTO PREDIAL</v>
          </cell>
          <cell r="C8755" t="str">
            <v>UN</v>
          </cell>
          <cell r="D8755">
            <v>15.64</v>
          </cell>
        </row>
        <row r="8756">
          <cell r="A8756">
            <v>20166</v>
          </cell>
          <cell r="B8756" t="str">
            <v>LUVA DE CORRER, PVC SERIE REFORCADA - R, 150 MM, PARA ESGOTO PREDIAL</v>
          </cell>
          <cell r="C8756" t="str">
            <v>UN</v>
          </cell>
          <cell r="D8756">
            <v>54.56</v>
          </cell>
        </row>
        <row r="8757">
          <cell r="A8757">
            <v>20164</v>
          </cell>
          <cell r="B8757" t="str">
            <v>LUVA DE CORRER, PVC SERIE REFORCADA - R, 75 MM, PARA ESGOTO PREDIAL</v>
          </cell>
          <cell r="C8757" t="str">
            <v>UN</v>
          </cell>
          <cell r="D8757">
            <v>8.83</v>
          </cell>
        </row>
        <row r="8758">
          <cell r="A8758">
            <v>3893</v>
          </cell>
          <cell r="B8758" t="str">
            <v>LUVA DE CORRER, PVC, DN 100 MM, PARA ESGOTO PREDIAL</v>
          </cell>
          <cell r="C8758" t="str">
            <v>UN</v>
          </cell>
          <cell r="D8758">
            <v>10.96</v>
          </cell>
        </row>
        <row r="8759">
          <cell r="A8759">
            <v>3848</v>
          </cell>
          <cell r="B8759" t="str">
            <v>LUVA DE CORRER, PVC, DN 50 MM, PARA ESGOTO PREDIAL</v>
          </cell>
          <cell r="C8759" t="str">
            <v>UN</v>
          </cell>
          <cell r="D8759">
            <v>6.66</v>
          </cell>
        </row>
        <row r="8760">
          <cell r="A8760">
            <v>3895</v>
          </cell>
          <cell r="B8760" t="str">
            <v>LUVA DE CORRER, PVC, DN 75 MM, PARA ESGOTO PREDIAL</v>
          </cell>
          <cell r="C8760" t="str">
            <v>UN</v>
          </cell>
          <cell r="D8760">
            <v>7.13</v>
          </cell>
        </row>
        <row r="8761">
          <cell r="A8761">
            <v>12404</v>
          </cell>
          <cell r="B8761" t="str">
            <v>LUVA DE FERRO GALVANIZADO, COM ROSCA BSP MACHO/FEMEA, DE 3/4"</v>
          </cell>
          <cell r="C8761" t="str">
            <v>UN</v>
          </cell>
          <cell r="D8761">
            <v>6.99</v>
          </cell>
        </row>
        <row r="8762">
          <cell r="A8762">
            <v>3939</v>
          </cell>
          <cell r="B8762" t="str">
            <v>LUVA DE FERRO GALVANIZADO, COM ROSCA BSP, DE 1 1/2"</v>
          </cell>
          <cell r="C8762" t="str">
            <v>UN</v>
          </cell>
          <cell r="D8762">
            <v>14.22</v>
          </cell>
        </row>
        <row r="8763">
          <cell r="A8763">
            <v>3911</v>
          </cell>
          <cell r="B8763" t="str">
            <v>LUVA DE FERRO GALVANIZADO, COM ROSCA BSP, DE 1 1/4"</v>
          </cell>
          <cell r="C8763" t="str">
            <v>UN</v>
          </cell>
          <cell r="D8763">
            <v>10.56</v>
          </cell>
        </row>
        <row r="8764">
          <cell r="A8764">
            <v>3908</v>
          </cell>
          <cell r="B8764" t="str">
            <v>LUVA DE FERRO GALVANIZADO, COM ROSCA BSP, DE 1/2"</v>
          </cell>
          <cell r="C8764" t="str">
            <v>UN</v>
          </cell>
          <cell r="D8764">
            <v>3.47</v>
          </cell>
        </row>
        <row r="8765">
          <cell r="A8765">
            <v>3910</v>
          </cell>
          <cell r="B8765" t="str">
            <v>LUVA DE FERRO GALVANIZADO, COM ROSCA BSP, DE 1"</v>
          </cell>
          <cell r="C8765" t="str">
            <v>UN</v>
          </cell>
          <cell r="D8765">
            <v>7.46</v>
          </cell>
        </row>
        <row r="8766">
          <cell r="A8766">
            <v>3913</v>
          </cell>
          <cell r="B8766" t="str">
            <v>LUVA DE FERRO GALVANIZADO, COM ROSCA BSP, DE 2 1/2"</v>
          </cell>
          <cell r="C8766" t="str">
            <v>UN</v>
          </cell>
          <cell r="D8766">
            <v>40.99</v>
          </cell>
        </row>
        <row r="8767">
          <cell r="A8767">
            <v>3912</v>
          </cell>
          <cell r="B8767" t="str">
            <v>LUVA DE FERRO GALVANIZADO, COM ROSCA BSP, DE 2"</v>
          </cell>
          <cell r="C8767" t="str">
            <v>UN</v>
          </cell>
          <cell r="D8767">
            <v>21.41</v>
          </cell>
        </row>
        <row r="8768">
          <cell r="A8768">
            <v>3909</v>
          </cell>
          <cell r="B8768" t="str">
            <v>LUVA DE FERRO GALVANIZADO, COM ROSCA BSP, DE 3/4"</v>
          </cell>
          <cell r="C8768" t="str">
            <v>UN</v>
          </cell>
          <cell r="D8768">
            <v>5.07</v>
          </cell>
        </row>
        <row r="8769">
          <cell r="A8769">
            <v>3914</v>
          </cell>
          <cell r="B8769" t="str">
            <v>LUVA DE FERRO GALVANIZADO, COM ROSCA BSP, DE 3"</v>
          </cell>
          <cell r="C8769" t="str">
            <v>UN</v>
          </cell>
          <cell r="D8769">
            <v>60.48</v>
          </cell>
        </row>
        <row r="8770">
          <cell r="A8770">
            <v>3915</v>
          </cell>
          <cell r="B8770" t="str">
            <v>LUVA DE FERRO GALVANIZADO, COM ROSCA BSP, DE 4"</v>
          </cell>
          <cell r="C8770" t="str">
            <v>UN</v>
          </cell>
          <cell r="D8770">
            <v>89.54</v>
          </cell>
        </row>
        <row r="8771">
          <cell r="A8771">
            <v>3916</v>
          </cell>
          <cell r="B8771" t="str">
            <v>LUVA DE FERRO GALVANIZADO, COM ROSCA BSP, DE 5"</v>
          </cell>
          <cell r="C8771" t="str">
            <v>UN</v>
          </cell>
          <cell r="D8771">
            <v>175.75</v>
          </cell>
        </row>
        <row r="8772">
          <cell r="A8772">
            <v>3917</v>
          </cell>
          <cell r="B8772" t="str">
            <v>LUVA DE FERRO GALVANIZADO, COM ROSCA BSP, DE 6"</v>
          </cell>
          <cell r="C8772" t="str">
            <v>UN</v>
          </cell>
          <cell r="D8772">
            <v>250.88</v>
          </cell>
        </row>
        <row r="8773">
          <cell r="A8773">
            <v>1904</v>
          </cell>
          <cell r="B8773" t="str">
            <v>LUVA DE PRESSAO, EM PVC, DE 20 MM, PARA ELETRODUTO FLEXIVEL</v>
          </cell>
          <cell r="C8773" t="str">
            <v>UN</v>
          </cell>
          <cell r="D8773">
            <v>0.59</v>
          </cell>
        </row>
        <row r="8774">
          <cell r="A8774">
            <v>1899</v>
          </cell>
          <cell r="B8774" t="str">
            <v>LUVA DE PRESSAO, EM PVC, DE 25 MM, PARA ELETRODUTO FLEXIVEL</v>
          </cell>
          <cell r="C8774" t="str">
            <v>UN</v>
          </cell>
          <cell r="D8774">
            <v>0.67</v>
          </cell>
        </row>
        <row r="8775">
          <cell r="A8775">
            <v>1900</v>
          </cell>
          <cell r="B8775" t="str">
            <v>LUVA DE PRESSAO, EM PVC, DE 32 MM, PARA ELETRODUTO FLEXIVEL</v>
          </cell>
          <cell r="C8775" t="str">
            <v>UN</v>
          </cell>
          <cell r="D8775">
            <v>1.0900000000000001</v>
          </cell>
        </row>
        <row r="8776">
          <cell r="A8776">
            <v>12407</v>
          </cell>
          <cell r="B8776" t="str">
            <v>LUVA DE REDUCAO DE FERRO GALVANIZADO, COM ROSCA BSP MACHO/FEMEA, DE 1 1/2" X 1"</v>
          </cell>
          <cell r="C8776" t="str">
            <v>UN</v>
          </cell>
          <cell r="D8776">
            <v>15.49</v>
          </cell>
        </row>
        <row r="8777">
          <cell r="A8777">
            <v>12408</v>
          </cell>
          <cell r="B8777" t="str">
            <v>LUVA DE REDUCAO DE FERRO GALVANIZADO, COM ROSCA BSP MACHO/FEMEA, DE 1" X 1/2"</v>
          </cell>
          <cell r="C8777" t="str">
            <v>UN</v>
          </cell>
          <cell r="D8777">
            <v>9.57</v>
          </cell>
        </row>
        <row r="8778">
          <cell r="A8778">
            <v>12409</v>
          </cell>
          <cell r="B8778" t="str">
            <v>LUVA DE REDUCAO DE FERRO GALVANIZADO, COM ROSCA BSP MACHO/FEMEA, DE 3/4"</v>
          </cell>
          <cell r="C8778" t="str">
            <v>UN</v>
          </cell>
          <cell r="D8778">
            <v>9.57</v>
          </cell>
        </row>
        <row r="8779">
          <cell r="A8779">
            <v>12410</v>
          </cell>
          <cell r="B8779" t="str">
            <v>LUVA DE REDUCAO DE FERRO GALVANIZADO, COM ROSCA BSP MACHO/FEMEA, DE 3/4" X 1/2"</v>
          </cell>
          <cell r="C8779" t="str">
            <v>UN</v>
          </cell>
          <cell r="D8779">
            <v>6.62</v>
          </cell>
        </row>
        <row r="8780">
          <cell r="A8780">
            <v>3936</v>
          </cell>
          <cell r="B8780" t="str">
            <v>LUVA DE REDUCAO DE FERRO GALVANIZADO, COM ROSCA BSP, DE 1 1/2" X 1 1/4"</v>
          </cell>
          <cell r="C8780" t="str">
            <v>UN</v>
          </cell>
          <cell r="D8780">
            <v>13.99</v>
          </cell>
        </row>
        <row r="8781">
          <cell r="A8781">
            <v>3922</v>
          </cell>
          <cell r="B8781" t="str">
            <v>LUVA DE REDUCAO DE FERRO GALVANIZADO, COM ROSCA BSP, DE 1 1/2" X 1/2"</v>
          </cell>
          <cell r="C8781" t="str">
            <v>UN</v>
          </cell>
          <cell r="D8781">
            <v>12.72</v>
          </cell>
        </row>
        <row r="8782">
          <cell r="A8782">
            <v>3924</v>
          </cell>
          <cell r="B8782" t="str">
            <v>LUVA DE REDUCAO DE FERRO GALVANIZADO, COM ROSCA BSP, DE 1 1/2" X 1"</v>
          </cell>
          <cell r="C8782" t="str">
            <v>UN</v>
          </cell>
          <cell r="D8782">
            <v>14.18</v>
          </cell>
        </row>
        <row r="8783">
          <cell r="A8783">
            <v>3923</v>
          </cell>
          <cell r="B8783" t="str">
            <v>LUVA DE REDUCAO DE FERRO GALVANIZADO, COM ROSCA BSP, DE 1 1/2" X 3/4"</v>
          </cell>
          <cell r="C8783" t="str">
            <v>UN</v>
          </cell>
          <cell r="D8783">
            <v>13.75</v>
          </cell>
        </row>
        <row r="8784">
          <cell r="A8784">
            <v>3937</v>
          </cell>
          <cell r="B8784" t="str">
            <v>LUVA DE REDUCAO DE FERRO GALVANIZADO, COM ROSCA BSP, DE 1 1/4" X 1/2"</v>
          </cell>
          <cell r="C8784" t="str">
            <v>UN</v>
          </cell>
          <cell r="D8784">
            <v>10.28</v>
          </cell>
        </row>
        <row r="8785">
          <cell r="A8785">
            <v>3921</v>
          </cell>
          <cell r="B8785" t="str">
            <v>LUVA DE REDUCAO DE FERRO GALVANIZADO, COM ROSCA BSP, DE 1 1/4" X 1"</v>
          </cell>
          <cell r="C8785" t="str">
            <v>UN</v>
          </cell>
          <cell r="D8785">
            <v>10.47</v>
          </cell>
        </row>
        <row r="8786">
          <cell r="A8786">
            <v>3920</v>
          </cell>
          <cell r="B8786" t="str">
            <v>LUVA DE REDUCAO DE FERRO GALVANIZADO, COM ROSCA BSP, DE 1 1/4" X 3/4"</v>
          </cell>
          <cell r="C8786" t="str">
            <v>UN</v>
          </cell>
          <cell r="D8786">
            <v>10.28</v>
          </cell>
        </row>
        <row r="8787">
          <cell r="A8787">
            <v>3938</v>
          </cell>
          <cell r="B8787" t="str">
            <v>LUVA DE REDUCAO DE FERRO GALVANIZADO, COM ROSCA BSP, DE 1" X 1/2"</v>
          </cell>
          <cell r="C8787" t="str">
            <v>UN</v>
          </cell>
          <cell r="D8787">
            <v>7.51</v>
          </cell>
        </row>
        <row r="8788">
          <cell r="A8788">
            <v>3919</v>
          </cell>
          <cell r="B8788" t="str">
            <v>LUVA DE REDUCAO DE FERRO GALVANIZADO, COM ROSCA BSP, DE 1" X 3/4"</v>
          </cell>
          <cell r="C8788" t="str">
            <v>UN</v>
          </cell>
          <cell r="D8788">
            <v>7.6</v>
          </cell>
        </row>
        <row r="8789">
          <cell r="A8789">
            <v>3927</v>
          </cell>
          <cell r="B8789" t="str">
            <v>LUVA DE REDUCAO DE FERRO GALVANIZADO, COM ROSCA BSP, DE 2 1/2" X 1 1/2"</v>
          </cell>
          <cell r="C8789" t="str">
            <v>UN</v>
          </cell>
          <cell r="D8789">
            <v>40.14</v>
          </cell>
        </row>
        <row r="8790">
          <cell r="A8790">
            <v>3928</v>
          </cell>
          <cell r="B8790" t="str">
            <v>LUVA DE REDUCAO DE FERRO GALVANIZADO, COM ROSCA BSP, DE 2 1/2" X 2"</v>
          </cell>
          <cell r="C8790" t="str">
            <v>UN</v>
          </cell>
          <cell r="D8790">
            <v>40.14</v>
          </cell>
        </row>
        <row r="8791">
          <cell r="A8791">
            <v>3926</v>
          </cell>
          <cell r="B8791" t="str">
            <v>LUVA DE REDUCAO DE FERRO GALVANIZADO, COM ROSCA BSP, DE 2" X 1 1/2"</v>
          </cell>
          <cell r="C8791" t="str">
            <v>UN</v>
          </cell>
          <cell r="D8791">
            <v>21.55</v>
          </cell>
        </row>
        <row r="8792">
          <cell r="A8792">
            <v>3935</v>
          </cell>
          <cell r="B8792" t="str">
            <v>LUVA DE REDUCAO DE FERRO GALVANIZADO, COM ROSCA BSP, DE 2" X 1 1/4"</v>
          </cell>
          <cell r="C8792" t="str">
            <v>UN</v>
          </cell>
          <cell r="D8792">
            <v>21.5</v>
          </cell>
        </row>
        <row r="8793">
          <cell r="A8793">
            <v>3925</v>
          </cell>
          <cell r="B8793" t="str">
            <v>LUVA DE REDUCAO DE FERRO GALVANIZADO, COM ROSCA BSP, DE 2" X 1"</v>
          </cell>
          <cell r="C8793" t="str">
            <v>UN</v>
          </cell>
          <cell r="D8793">
            <v>21.31</v>
          </cell>
        </row>
        <row r="8794">
          <cell r="A8794">
            <v>12406</v>
          </cell>
          <cell r="B8794" t="str">
            <v>LUVA DE REDUCAO DE FERRO GALVANIZADO, COM ROSCA BSP, DE 3/4" X 1/2"</v>
          </cell>
          <cell r="C8794" t="str">
            <v>UN</v>
          </cell>
          <cell r="D8794">
            <v>5.07</v>
          </cell>
        </row>
        <row r="8795">
          <cell r="A8795">
            <v>3929</v>
          </cell>
          <cell r="B8795" t="str">
            <v>LUVA DE REDUCAO DE FERRO GALVANIZADO, COM ROSCA BSP, DE 3" X 1 1/2"</v>
          </cell>
          <cell r="C8795" t="str">
            <v>UN</v>
          </cell>
          <cell r="D8795">
            <v>58.5</v>
          </cell>
        </row>
        <row r="8796">
          <cell r="A8796">
            <v>3931</v>
          </cell>
          <cell r="B8796" t="str">
            <v>LUVA DE REDUCAO DE FERRO GALVANIZADO, COM ROSCA BSP, DE 3" X 2 1/2"</v>
          </cell>
          <cell r="C8796" t="str">
            <v>UN</v>
          </cell>
          <cell r="D8796">
            <v>58.5</v>
          </cell>
        </row>
        <row r="8797">
          <cell r="A8797">
            <v>3930</v>
          </cell>
          <cell r="B8797" t="str">
            <v>LUVA DE REDUCAO DE FERRO GALVANIZADO, COM ROSCA BSP, DE 3" X 2"</v>
          </cell>
          <cell r="C8797" t="str">
            <v>UN</v>
          </cell>
          <cell r="D8797">
            <v>58.5</v>
          </cell>
        </row>
        <row r="8798">
          <cell r="A8798">
            <v>3932</v>
          </cell>
          <cell r="B8798" t="str">
            <v>LUVA DE REDUCAO DE FERRO GALVANIZADO, COM ROSCA BSP, DE 4" X 2 1/2"</v>
          </cell>
          <cell r="C8798" t="str">
            <v>UN</v>
          </cell>
          <cell r="D8798">
            <v>87.33</v>
          </cell>
        </row>
        <row r="8799">
          <cell r="A8799">
            <v>3933</v>
          </cell>
          <cell r="B8799" t="str">
            <v>LUVA DE REDUCAO DE FERRO GALVANIZADO, COM ROSCA BSP, DE 4" X 2"</v>
          </cell>
          <cell r="C8799" t="str">
            <v>UN</v>
          </cell>
          <cell r="D8799">
            <v>87.33</v>
          </cell>
        </row>
        <row r="8800">
          <cell r="A8800">
            <v>3934</v>
          </cell>
          <cell r="B8800" t="str">
            <v>LUVA DE REDUCAO DE FERRO GALVANIZADO, COM ROSCA BSP, DE 4" X 3"</v>
          </cell>
          <cell r="C8800" t="str">
            <v>UN</v>
          </cell>
          <cell r="D8800">
            <v>88.84</v>
          </cell>
        </row>
        <row r="8801">
          <cell r="A8801">
            <v>3907</v>
          </cell>
          <cell r="B8801" t="str">
            <v>LUVA DE REDUCAO ROSCAVEL, PVC, 1" X 3/4", PARA AGUA FRIA PREDIAL</v>
          </cell>
          <cell r="C8801" t="str">
            <v>UN</v>
          </cell>
          <cell r="D8801">
            <v>2.56</v>
          </cell>
        </row>
        <row r="8802">
          <cell r="A8802">
            <v>3889</v>
          </cell>
          <cell r="B8802" t="str">
            <v>LUVA DE REDUCAO ROSCAVEL, PVC, 3/4" X 1/2", PARA AGUA FRIA PREDIAL</v>
          </cell>
          <cell r="C8802" t="str">
            <v>UN</v>
          </cell>
          <cell r="D8802">
            <v>1.84</v>
          </cell>
        </row>
        <row r="8803">
          <cell r="A8803">
            <v>3868</v>
          </cell>
          <cell r="B8803" t="str">
            <v>LUVA DE REDUCAO SOLDAVEL, PVC, 25 MM X 20 MM, PARA AGUA FRIA PREDIAL</v>
          </cell>
          <cell r="C8803" t="str">
            <v>UN</v>
          </cell>
          <cell r="D8803">
            <v>0.9</v>
          </cell>
        </row>
        <row r="8804">
          <cell r="A8804">
            <v>3869</v>
          </cell>
          <cell r="B8804" t="str">
            <v>LUVA DE REDUCAO SOLDAVEL, PVC, 32 MM X 25 MM, PARA AGUA FRIA PREDIAL</v>
          </cell>
          <cell r="C8804" t="str">
            <v>UN</v>
          </cell>
          <cell r="D8804">
            <v>2.1800000000000002</v>
          </cell>
        </row>
        <row r="8805">
          <cell r="A8805">
            <v>3872</v>
          </cell>
          <cell r="B8805" t="str">
            <v>LUVA DE REDUCAO SOLDAVEL, PVC, 40 MM X 32 MM, PARA AGUA FRIA PREDIAL</v>
          </cell>
          <cell r="C8805" t="str">
            <v>UN</v>
          </cell>
          <cell r="D8805">
            <v>2.68</v>
          </cell>
        </row>
        <row r="8806">
          <cell r="A8806">
            <v>3850</v>
          </cell>
          <cell r="B8806" t="str">
            <v>LUVA DE REDUCAO SOLDAVEL, PVC, 60 MM X 50 MM, PARA AGUA FRIA PREDIAL</v>
          </cell>
          <cell r="C8806" t="str">
            <v>UN</v>
          </cell>
          <cell r="D8806">
            <v>7.33</v>
          </cell>
        </row>
        <row r="8807">
          <cell r="A8807">
            <v>38023</v>
          </cell>
          <cell r="B8807" t="str">
            <v>LUVA DE REDUCAO, PVC, SOLDAVEL, 50 X 25 MM, PARA AGUA FRIA PREDIAL</v>
          </cell>
          <cell r="C8807" t="str">
            <v>UN</v>
          </cell>
          <cell r="D8807">
            <v>3.08</v>
          </cell>
        </row>
        <row r="8808">
          <cell r="A8808">
            <v>37986</v>
          </cell>
          <cell r="B8808" t="str">
            <v>LUVA DE TRANSICAO DE CPVC X PVC, SOLDAVEL, 22 X 25 MM, PARA AGUA QUENTE</v>
          </cell>
          <cell r="C8808" t="str">
            <v>UN</v>
          </cell>
          <cell r="D8808">
            <v>1.6</v>
          </cell>
        </row>
        <row r="8809">
          <cell r="A8809">
            <v>37987</v>
          </cell>
          <cell r="B8809" t="str">
            <v>LUVA DE TRANSICAO, CPVC, SOLDAVEL, 42 MM X 1 1/2", PARA AGUA QUENTE</v>
          </cell>
          <cell r="C8809" t="str">
            <v>UN</v>
          </cell>
          <cell r="D8809">
            <v>119.53</v>
          </cell>
        </row>
        <row r="8810">
          <cell r="A8810">
            <v>37988</v>
          </cell>
          <cell r="B8810" t="str">
            <v>LUVA DE TRANSICAO, CPVC, SOLDAVEL, 54 MM X 2", PARA AGUA QUENTE PREDIAL</v>
          </cell>
          <cell r="C8810" t="str">
            <v>UN</v>
          </cell>
          <cell r="D8810">
            <v>194.97</v>
          </cell>
        </row>
        <row r="8811">
          <cell r="A8811">
            <v>21120</v>
          </cell>
          <cell r="B8811" t="str">
            <v>LUVA DE TRANSICAO, CPVC, 15 MM X 1/2", PARA AGUA QUENTE PREDIAL</v>
          </cell>
          <cell r="C8811" t="str">
            <v>UN</v>
          </cell>
          <cell r="D8811">
            <v>9.7100000000000009</v>
          </cell>
        </row>
        <row r="8812">
          <cell r="A8812">
            <v>39318</v>
          </cell>
          <cell r="B8812" t="str">
            <v>LUVA DE TRANSICAO, CPVC, 22 MM X 1/2", PARA AGUA QUENTE</v>
          </cell>
          <cell r="C8812" t="str">
            <v>UN</v>
          </cell>
          <cell r="D8812">
            <v>8.01</v>
          </cell>
        </row>
        <row r="8813">
          <cell r="A8813">
            <v>20162</v>
          </cell>
          <cell r="B8813" t="str">
            <v>LUVA DUPLA, PVC LEVE, DN 150 MM</v>
          </cell>
          <cell r="C8813" t="str">
            <v>UN</v>
          </cell>
          <cell r="D8813">
            <v>12.68</v>
          </cell>
        </row>
        <row r="8814">
          <cell r="A8814">
            <v>20163</v>
          </cell>
          <cell r="B8814" t="str">
            <v>LUVA DUPLA, PVC LEVE, DN 200 MM</v>
          </cell>
          <cell r="C8814" t="str">
            <v>UN</v>
          </cell>
          <cell r="D8814">
            <v>25.4</v>
          </cell>
        </row>
        <row r="8815">
          <cell r="A8815">
            <v>1893</v>
          </cell>
          <cell r="B8815" t="str">
            <v>LUVA EM PVC RIGIDO ROSCAVEL, DE 1 1/2", PARA ELETRODUTO</v>
          </cell>
          <cell r="C8815" t="str">
            <v>UN</v>
          </cell>
          <cell r="D8815">
            <v>2.25</v>
          </cell>
        </row>
        <row r="8816">
          <cell r="A8816">
            <v>1902</v>
          </cell>
          <cell r="B8816" t="str">
            <v>LUVA EM PVC RIGIDO ROSCAVEL, DE 1 1/4", PARA ELETRODUTO</v>
          </cell>
          <cell r="C8816" t="str">
            <v>UN</v>
          </cell>
          <cell r="D8816">
            <v>1.64</v>
          </cell>
        </row>
        <row r="8817">
          <cell r="A8817">
            <v>1901</v>
          </cell>
          <cell r="B8817" t="str">
            <v>LUVA EM PVC RIGIDO ROSCAVEL, DE 1/2", PARA ELETRODUTO</v>
          </cell>
          <cell r="C8817" t="str">
            <v>UN</v>
          </cell>
          <cell r="D8817">
            <v>0.51</v>
          </cell>
        </row>
        <row r="8818">
          <cell r="A8818">
            <v>1892</v>
          </cell>
          <cell r="B8818" t="str">
            <v>LUVA EM PVC RIGIDO ROSCAVEL, DE 1", PARA ELETRODUTO</v>
          </cell>
          <cell r="C8818" t="str">
            <v>UN</v>
          </cell>
          <cell r="D8818">
            <v>1.05</v>
          </cell>
        </row>
        <row r="8819">
          <cell r="A8819">
            <v>1907</v>
          </cell>
          <cell r="B8819" t="str">
            <v>LUVA EM PVC RIGIDO ROSCAVEL, DE 2 1/2", PARA ELETRODUTO</v>
          </cell>
          <cell r="C8819" t="str">
            <v>UN</v>
          </cell>
          <cell r="D8819">
            <v>7.24</v>
          </cell>
        </row>
        <row r="8820">
          <cell r="A8820">
            <v>1894</v>
          </cell>
          <cell r="B8820" t="str">
            <v>LUVA EM PVC RIGIDO ROSCAVEL, DE 2", PARA ELETRODUTO</v>
          </cell>
          <cell r="C8820" t="str">
            <v>UN</v>
          </cell>
          <cell r="D8820">
            <v>3.26</v>
          </cell>
        </row>
        <row r="8821">
          <cell r="A8821">
            <v>1891</v>
          </cell>
          <cell r="B8821" t="str">
            <v>LUVA EM PVC RIGIDO ROSCAVEL, DE 3/4", PARA ELETRODUTO</v>
          </cell>
          <cell r="C8821" t="str">
            <v>UN</v>
          </cell>
          <cell r="D8821">
            <v>0.75</v>
          </cell>
        </row>
        <row r="8822">
          <cell r="A8822">
            <v>1896</v>
          </cell>
          <cell r="B8822" t="str">
            <v>LUVA EM PVC RIGIDO ROSCAVEL, DE 3", PARA ELETRODUTO</v>
          </cell>
          <cell r="C8822" t="str">
            <v>UN</v>
          </cell>
          <cell r="D8822">
            <v>9.73</v>
          </cell>
        </row>
        <row r="8823">
          <cell r="A8823">
            <v>1895</v>
          </cell>
          <cell r="B8823" t="str">
            <v>LUVA EM PVC RIGIDO ROSCAVEL, DE 4", PARA ELETRODUTO</v>
          </cell>
          <cell r="C8823" t="str">
            <v>UN</v>
          </cell>
          <cell r="D8823">
            <v>17.100000000000001</v>
          </cell>
        </row>
        <row r="8824">
          <cell r="A8824">
            <v>2644</v>
          </cell>
          <cell r="B8824" t="str">
            <v>LUVA FERRO GALV ELETROLITICO 1.1/2" P/ ELETRODUTO</v>
          </cell>
          <cell r="C8824" t="str">
            <v>UN</v>
          </cell>
          <cell r="D8824">
            <v>2.11</v>
          </cell>
        </row>
        <row r="8825">
          <cell r="A8825">
            <v>2639</v>
          </cell>
          <cell r="B8825" t="str">
            <v>LUVA FERRO GALV ELETROLITICO 1.1/4" P/ ELETRODUTO</v>
          </cell>
          <cell r="C8825" t="str">
            <v>UN</v>
          </cell>
          <cell r="D8825">
            <v>1.88</v>
          </cell>
        </row>
        <row r="8826">
          <cell r="A8826">
            <v>2636</v>
          </cell>
          <cell r="B8826" t="str">
            <v>LUVA FERRO GALV ELETROLITICO 1/2" P/ ELETRODUTO</v>
          </cell>
          <cell r="C8826" t="str">
            <v>UN</v>
          </cell>
          <cell r="D8826">
            <v>0.99</v>
          </cell>
        </row>
        <row r="8827">
          <cell r="A8827">
            <v>2638</v>
          </cell>
          <cell r="B8827" t="str">
            <v>LUVA FERRO GALV ELETROLITICO 1" P/ ELETRODUTO</v>
          </cell>
          <cell r="C8827" t="str">
            <v>UN</v>
          </cell>
          <cell r="D8827">
            <v>1.1499999999999999</v>
          </cell>
        </row>
        <row r="8828">
          <cell r="A8828">
            <v>2640</v>
          </cell>
          <cell r="B8828" t="str">
            <v>LUVA FERRO GALV ELETROLITICO 2.1/2" P/ ELETRODUTO</v>
          </cell>
          <cell r="C8828" t="str">
            <v>UN</v>
          </cell>
          <cell r="D8828">
            <v>8.57</v>
          </cell>
        </row>
        <row r="8829">
          <cell r="A8829">
            <v>2637</v>
          </cell>
          <cell r="B8829" t="str">
            <v>LUVA FERRO GALV ELETROLITICO 3/4" P/ ELETRODUTO</v>
          </cell>
          <cell r="C8829" t="str">
            <v>UN</v>
          </cell>
          <cell r="D8829">
            <v>0.99</v>
          </cell>
        </row>
        <row r="8830">
          <cell r="A8830">
            <v>2642</v>
          </cell>
          <cell r="B8830" t="str">
            <v>LUVA FERRO GALV ELETROLITICO 3" P/ ELETRODUTO</v>
          </cell>
          <cell r="C8830" t="str">
            <v>UN</v>
          </cell>
          <cell r="D8830">
            <v>10.88</v>
          </cell>
        </row>
        <row r="8831">
          <cell r="A8831">
            <v>2641</v>
          </cell>
          <cell r="B8831" t="str">
            <v>LUVA FERRO GALV ELETROLITICO 4" P/ ELETRODUTO</v>
          </cell>
          <cell r="C8831" t="str">
            <v>UN</v>
          </cell>
          <cell r="D8831">
            <v>24.61</v>
          </cell>
        </row>
        <row r="8832">
          <cell r="A8832">
            <v>2643</v>
          </cell>
          <cell r="B8832" t="str">
            <v>LUVA FERRO GALV ELETROTILICO 2" P/ ELETRODUTO</v>
          </cell>
          <cell r="C8832" t="str">
            <v>UN</v>
          </cell>
          <cell r="D8832">
            <v>3.92</v>
          </cell>
        </row>
        <row r="8833">
          <cell r="A8833">
            <v>39855</v>
          </cell>
          <cell r="B8833" t="str">
            <v>LUVA PASSANTE DE COBRE (REF 601) SEM ANEL DE SOLDA, BOLSA 15 MM</v>
          </cell>
          <cell r="C8833" t="str">
            <v>UN</v>
          </cell>
          <cell r="D8833">
            <v>1.28</v>
          </cell>
        </row>
        <row r="8834">
          <cell r="A8834">
            <v>39856</v>
          </cell>
          <cell r="B8834" t="str">
            <v>LUVA PASSANTE DE COBRE (REF 601) SEM ANEL DE SOLDA, BOLSA 22 MM</v>
          </cell>
          <cell r="C8834" t="str">
            <v>UN</v>
          </cell>
          <cell r="D8834">
            <v>3.02</v>
          </cell>
        </row>
        <row r="8835">
          <cell r="A8835">
            <v>39857</v>
          </cell>
          <cell r="B8835" t="str">
            <v>LUVA PASSANTE DE COBRE (REF 601) SEM ANEL DE SOLDA, BOLSA 28 MM</v>
          </cell>
          <cell r="C8835" t="str">
            <v>UN</v>
          </cell>
          <cell r="D8835">
            <v>4.9000000000000004</v>
          </cell>
        </row>
        <row r="8836">
          <cell r="A8836">
            <v>39858</v>
          </cell>
          <cell r="B8836" t="str">
            <v>LUVA PASSANTE DE COBRE (REF 601) SEM ANEL DE SOLDA, BOLSA 35 MM</v>
          </cell>
          <cell r="C8836" t="str">
            <v>UN</v>
          </cell>
          <cell r="D8836">
            <v>10.87</v>
          </cell>
        </row>
        <row r="8837">
          <cell r="A8837">
            <v>39859</v>
          </cell>
          <cell r="B8837" t="str">
            <v>LUVA PASSANTE DE COBRE (REF 601) SEM ANEL DE SOLDA, BOLSA 42 MM</v>
          </cell>
          <cell r="C8837" t="str">
            <v>UN</v>
          </cell>
          <cell r="D8837">
            <v>16.75</v>
          </cell>
        </row>
        <row r="8838">
          <cell r="A8838">
            <v>39860</v>
          </cell>
          <cell r="B8838" t="str">
            <v>LUVA PASSANTE DE COBRE (REF 601) SEM ANEL DE SOLDA, BOLSA 54 MM</v>
          </cell>
          <cell r="C8838" t="str">
            <v>UN</v>
          </cell>
          <cell r="D8838">
            <v>25.71</v>
          </cell>
        </row>
        <row r="8839">
          <cell r="A8839">
            <v>39861</v>
          </cell>
          <cell r="B8839" t="str">
            <v>LUVA PASSANTE DE COBRE (REF 601) SEM ANEL DE SOLDA, BOLSA 66 MM</v>
          </cell>
          <cell r="C8839" t="str">
            <v>UN</v>
          </cell>
          <cell r="D8839">
            <v>73.42</v>
          </cell>
        </row>
        <row r="8840">
          <cell r="A8840">
            <v>3867</v>
          </cell>
          <cell r="B8840" t="str">
            <v>LUVA PVC SOLDAVEL, 110 MM, PARA AGUA FRIA PREDIAL</v>
          </cell>
          <cell r="C8840" t="str">
            <v>UN</v>
          </cell>
          <cell r="D8840">
            <v>50.32</v>
          </cell>
        </row>
        <row r="8841">
          <cell r="A8841">
            <v>3861</v>
          </cell>
          <cell r="B8841" t="str">
            <v>LUVA PVC SOLDAVEL, 20 MM, PARA AGUA FRIA PREDIAL</v>
          </cell>
          <cell r="C8841" t="str">
            <v>UN</v>
          </cell>
          <cell r="D8841">
            <v>0.51</v>
          </cell>
        </row>
        <row r="8842">
          <cell r="A8842">
            <v>3904</v>
          </cell>
          <cell r="B8842" t="str">
            <v>LUVA PVC SOLDAVEL, 25 MM, PARA AGUA FRIA PREDIAL</v>
          </cell>
          <cell r="C8842" t="str">
            <v>UN</v>
          </cell>
          <cell r="D8842">
            <v>0.56999999999999995</v>
          </cell>
        </row>
        <row r="8843">
          <cell r="A8843">
            <v>3903</v>
          </cell>
          <cell r="B8843" t="str">
            <v>LUVA PVC SOLDAVEL, 32 MM, PARA AGUA FRIA PREDIAL</v>
          </cell>
          <cell r="C8843" t="str">
            <v>UN</v>
          </cell>
          <cell r="D8843">
            <v>1.21</v>
          </cell>
        </row>
        <row r="8844">
          <cell r="A8844">
            <v>3862</v>
          </cell>
          <cell r="B8844" t="str">
            <v>LUVA PVC SOLDAVEL, 40 MM, PARA AGUA FRIA PREDIAL</v>
          </cell>
          <cell r="C8844" t="str">
            <v>UN</v>
          </cell>
          <cell r="D8844">
            <v>2.7</v>
          </cell>
        </row>
        <row r="8845">
          <cell r="A8845">
            <v>3863</v>
          </cell>
          <cell r="B8845" t="str">
            <v>LUVA PVC SOLDAVEL, 50 MM, PARA AGUA FRIA PREDIAL</v>
          </cell>
          <cell r="C8845" t="str">
            <v>UN</v>
          </cell>
          <cell r="D8845">
            <v>3.17</v>
          </cell>
        </row>
        <row r="8846">
          <cell r="A8846">
            <v>3864</v>
          </cell>
          <cell r="B8846" t="str">
            <v>LUVA PVC SOLDAVEL, 60 MM, PARA AGUA FRIA PREDIAL</v>
          </cell>
          <cell r="C8846" t="str">
            <v>UN</v>
          </cell>
          <cell r="D8846">
            <v>8.67</v>
          </cell>
        </row>
        <row r="8847">
          <cell r="A8847">
            <v>3865</v>
          </cell>
          <cell r="B8847" t="str">
            <v>LUVA PVC SOLDAVEL, 75 MM, PARA AGUA FRIA PREDIAL</v>
          </cell>
          <cell r="C8847" t="str">
            <v>UN</v>
          </cell>
          <cell r="D8847">
            <v>12.98</v>
          </cell>
        </row>
        <row r="8848">
          <cell r="A8848">
            <v>3866</v>
          </cell>
          <cell r="B8848" t="str">
            <v>LUVA PVC SOLDAVEL, 85 MM, PARA AGUA FRIA PREDIAL</v>
          </cell>
          <cell r="C8848" t="str">
            <v>UN</v>
          </cell>
          <cell r="D8848">
            <v>29.57</v>
          </cell>
        </row>
        <row r="8849">
          <cell r="A8849">
            <v>3902</v>
          </cell>
          <cell r="B8849" t="str">
            <v>LUVA PVC, ROSCAVEL,  2 1/2",  AGUA FRIA PREDIAL</v>
          </cell>
          <cell r="C8849" t="str">
            <v>UN</v>
          </cell>
          <cell r="D8849">
            <v>16.68</v>
          </cell>
        </row>
        <row r="8850">
          <cell r="A8850">
            <v>3878</v>
          </cell>
          <cell r="B8850" t="str">
            <v>LUVA PVC, ROSCAVEL, 1 1/2",  AGUA FRIA PREDIAL</v>
          </cell>
          <cell r="C8850" t="str">
            <v>UN</v>
          </cell>
          <cell r="D8850">
            <v>5.27</v>
          </cell>
        </row>
        <row r="8851">
          <cell r="A8851">
            <v>3877</v>
          </cell>
          <cell r="B8851" t="str">
            <v>LUVA PVC, ROSCAVEL, 1 1/4", AGUA FRIA PREDIAL</v>
          </cell>
          <cell r="C8851" t="str">
            <v>UN</v>
          </cell>
          <cell r="D8851">
            <v>4.8</v>
          </cell>
        </row>
        <row r="8852">
          <cell r="A8852">
            <v>3879</v>
          </cell>
          <cell r="B8852" t="str">
            <v>LUVA PVC, ROSCAVEL, 2",  AGUA FRIA PREDIAL</v>
          </cell>
          <cell r="C8852" t="str">
            <v>UN</v>
          </cell>
          <cell r="D8852">
            <v>10.61</v>
          </cell>
        </row>
        <row r="8853">
          <cell r="A8853">
            <v>3880</v>
          </cell>
          <cell r="B8853" t="str">
            <v>LUVA PVC, ROSCAVEL, 3", AGUA FRIA PREDIAL</v>
          </cell>
          <cell r="C8853" t="str">
            <v>UN</v>
          </cell>
          <cell r="D8853">
            <v>23.98</v>
          </cell>
        </row>
        <row r="8854">
          <cell r="A8854">
            <v>3901</v>
          </cell>
          <cell r="B8854" t="str">
            <v>LUVA PVC, ROSCAVEL, 4",  AGUA FRIA PREDIAL</v>
          </cell>
          <cell r="C8854" t="str">
            <v>UN</v>
          </cell>
          <cell r="D8854">
            <v>30.63</v>
          </cell>
        </row>
        <row r="8855">
          <cell r="A8855">
            <v>12892</v>
          </cell>
          <cell r="B8855" t="str">
            <v>LUVA RASPA DE COURO, CANO CURTO (PUNHO *7* CM)</v>
          </cell>
          <cell r="C8855" t="str">
            <v>PAR</v>
          </cell>
          <cell r="D8855">
            <v>10.8</v>
          </cell>
        </row>
        <row r="8856">
          <cell r="A8856">
            <v>3883</v>
          </cell>
          <cell r="B8856" t="str">
            <v>LUVA ROSCAVEL, PVC, 1/2", AGUA FRIA PREDIAL</v>
          </cell>
          <cell r="C8856" t="str">
            <v>UN</v>
          </cell>
          <cell r="D8856">
            <v>0.92</v>
          </cell>
        </row>
        <row r="8857">
          <cell r="A8857">
            <v>3876</v>
          </cell>
          <cell r="B8857" t="str">
            <v>LUVA ROSCAVEL, PVC, 1", AGUA FRIA PREDIAL</v>
          </cell>
          <cell r="C8857" t="str">
            <v>UN</v>
          </cell>
          <cell r="D8857">
            <v>2.39</v>
          </cell>
        </row>
        <row r="8858">
          <cell r="A8858">
            <v>3884</v>
          </cell>
          <cell r="B8858" t="str">
            <v>LUVA ROSCAVEL, PVC, 3/4", AGUA FRIA PREDIAL</v>
          </cell>
          <cell r="C8858" t="str">
            <v>UN</v>
          </cell>
          <cell r="D8858">
            <v>1.37</v>
          </cell>
        </row>
        <row r="8859">
          <cell r="A8859">
            <v>3837</v>
          </cell>
          <cell r="B8859" t="str">
            <v>LUVA SIMPLES, PVC PBA, JE, DN 100 / DE 110 MM, PARA REDE AGUA (NBR 10351)</v>
          </cell>
          <cell r="C8859" t="str">
            <v>UN</v>
          </cell>
          <cell r="D8859">
            <v>26.25</v>
          </cell>
        </row>
        <row r="8860">
          <cell r="A8860">
            <v>3845</v>
          </cell>
          <cell r="B8860" t="str">
            <v>LUVA SIMPLES, PVC PBA, JE, DN 50 / DE 60 MM, PARA REDE AGUA (NBR 10351)</v>
          </cell>
          <cell r="C8860" t="str">
            <v>UN</v>
          </cell>
          <cell r="D8860">
            <v>7.64</v>
          </cell>
        </row>
        <row r="8861">
          <cell r="A8861">
            <v>11045</v>
          </cell>
          <cell r="B8861" t="str">
            <v>LUVA SIMPLES, PVC PBA, JE, DN 75 / DE 85 MM, PARA REDE AGUA (NBR 10351)</v>
          </cell>
          <cell r="C8861" t="str">
            <v>UN</v>
          </cell>
          <cell r="D8861">
            <v>15.93</v>
          </cell>
        </row>
        <row r="8862">
          <cell r="A8862">
            <v>20170</v>
          </cell>
          <cell r="B8862" t="str">
            <v>LUVA SIMPLES, PVC SERIE REFORCADA - R, 100 MM, PARA ESGOTO PREDIAL</v>
          </cell>
          <cell r="C8862" t="str">
            <v>UN</v>
          </cell>
          <cell r="D8862">
            <v>9.07</v>
          </cell>
        </row>
        <row r="8863">
          <cell r="A8863">
            <v>20171</v>
          </cell>
          <cell r="B8863" t="str">
            <v>LUVA SIMPLES, PVC SERIE REFORCADA - R, 150 MM, PARA ESGOTO PREDIAL</v>
          </cell>
          <cell r="C8863" t="str">
            <v>UN</v>
          </cell>
          <cell r="D8863">
            <v>28.42</v>
          </cell>
        </row>
        <row r="8864">
          <cell r="A8864">
            <v>20167</v>
          </cell>
          <cell r="B8864" t="str">
            <v>LUVA SIMPLES, PVC SERIE REFORCADA - R, 40 MM, PARA ESGOTO PREDIAL</v>
          </cell>
          <cell r="C8864" t="str">
            <v>UN</v>
          </cell>
          <cell r="D8864">
            <v>3.57</v>
          </cell>
        </row>
        <row r="8865">
          <cell r="A8865">
            <v>20168</v>
          </cell>
          <cell r="B8865" t="str">
            <v>LUVA SIMPLES, PVC SERIE REFORCADA - R, 50 MM, PARA ESGOTO PREDIAL</v>
          </cell>
          <cell r="C8865" t="str">
            <v>UN</v>
          </cell>
          <cell r="D8865">
            <v>5.33</v>
          </cell>
        </row>
        <row r="8866">
          <cell r="A8866">
            <v>20169</v>
          </cell>
          <cell r="B8866" t="str">
            <v>LUVA SIMPLES, PVC SERIE REFORCADA - R, 75 MM, PARA ESGOTO PREDIAL</v>
          </cell>
          <cell r="C8866" t="str">
            <v>UN</v>
          </cell>
          <cell r="D8866">
            <v>7.48</v>
          </cell>
        </row>
        <row r="8867">
          <cell r="A8867">
            <v>3899</v>
          </cell>
          <cell r="B8867" t="str">
            <v>LUVA SIMPLES, PVC, SOLDAVEL, DN 100 MM, SERIE NORMAL, PARA ESGOTO PREDIAL</v>
          </cell>
          <cell r="C8867" t="str">
            <v>UN</v>
          </cell>
          <cell r="D8867">
            <v>4.58</v>
          </cell>
        </row>
        <row r="8868">
          <cell r="A8868">
            <v>38676</v>
          </cell>
          <cell r="B8868" t="str">
            <v>LUVA SIMPLES, PVC, SOLDAVEL, DN 150 MM, SERIE NORMAL, PARA ESGOTO PREDIAL</v>
          </cell>
          <cell r="C8868" t="str">
            <v>UN</v>
          </cell>
          <cell r="D8868">
            <v>20.079999999999998</v>
          </cell>
        </row>
        <row r="8869">
          <cell r="A8869">
            <v>38677</v>
          </cell>
          <cell r="B8869" t="str">
            <v>LUVA SIMPLES, PVC, SOLDAVEL, DN 200 MM, SERIE NORMAL, PARA ESGOTO PREDIAL</v>
          </cell>
          <cell r="C8869" t="str">
            <v>UN</v>
          </cell>
          <cell r="D8869">
            <v>23</v>
          </cell>
        </row>
        <row r="8870">
          <cell r="A8870">
            <v>3897</v>
          </cell>
          <cell r="B8870" t="str">
            <v>LUVA SIMPLES, PVC, SOLDAVEL, DN 40 MM, SERIE NORMAL, PARA ESGOTO PREDIAL</v>
          </cell>
          <cell r="C8870" t="str">
            <v>UN</v>
          </cell>
          <cell r="D8870">
            <v>0.93</v>
          </cell>
        </row>
        <row r="8871">
          <cell r="A8871">
            <v>3875</v>
          </cell>
          <cell r="B8871" t="str">
            <v>LUVA SIMPLES, PVC, SOLDAVEL, DN 50 MM, SERIE NORMAL, PARA ESGOTO PREDIAL</v>
          </cell>
          <cell r="C8871" t="str">
            <v>UN</v>
          </cell>
          <cell r="D8871">
            <v>2.12</v>
          </cell>
        </row>
        <row r="8872">
          <cell r="A8872">
            <v>3898</v>
          </cell>
          <cell r="B8872" t="str">
            <v>LUVA SIMPLES, PVC, SOLDAVEL, DN 75 MM, SERIE NORMAL, PARA ESGOTO PREDIAL</v>
          </cell>
          <cell r="C8872" t="str">
            <v>UN</v>
          </cell>
          <cell r="D8872">
            <v>3.94</v>
          </cell>
        </row>
        <row r="8873">
          <cell r="A8873">
            <v>3855</v>
          </cell>
          <cell r="B8873" t="str">
            <v>LUVA SOLDAVEL COM BUCHA DE LATAO, PVC, 20 MM X 1/2"</v>
          </cell>
          <cell r="C8873" t="str">
            <v>UN</v>
          </cell>
          <cell r="D8873">
            <v>3.72</v>
          </cell>
        </row>
        <row r="8874">
          <cell r="A8874">
            <v>3874</v>
          </cell>
          <cell r="B8874" t="str">
            <v>LUVA SOLDAVEL COM BUCHA DE LATAO, PVC, 25 MM X 1/2"</v>
          </cell>
          <cell r="C8874" t="str">
            <v>UN</v>
          </cell>
          <cell r="D8874">
            <v>3.97</v>
          </cell>
        </row>
        <row r="8875">
          <cell r="A8875">
            <v>3870</v>
          </cell>
          <cell r="B8875" t="str">
            <v>LUVA SOLDAVEL COM BUCHA DE LATAO, PVC, 25 MM X 3/4"</v>
          </cell>
          <cell r="C8875" t="str">
            <v>UN</v>
          </cell>
          <cell r="D8875">
            <v>4.97</v>
          </cell>
        </row>
        <row r="8876">
          <cell r="A8876">
            <v>38678</v>
          </cell>
          <cell r="B8876" t="str">
            <v>LUVA SOLDAVEL COM BUCHA DE LATAO, PVC, 32 MM X 1"</v>
          </cell>
          <cell r="C8876" t="str">
            <v>UN</v>
          </cell>
          <cell r="D8876">
            <v>11.46</v>
          </cell>
        </row>
        <row r="8877">
          <cell r="A8877">
            <v>3859</v>
          </cell>
          <cell r="B8877" t="str">
            <v>LUVA SOLDAVEL COM ROSCA, PVC, 20 MM X 1/2", PARA AGUA FRIA PREDIAL</v>
          </cell>
          <cell r="C8877" t="str">
            <v>UN</v>
          </cell>
          <cell r="D8877">
            <v>0.9</v>
          </cell>
        </row>
        <row r="8878">
          <cell r="A8878">
            <v>3856</v>
          </cell>
          <cell r="B8878" t="str">
            <v>LUVA SOLDAVEL COM ROSCA, PVC, 25 MM X 1/2", PARA AGUA FRIA PREDIAL</v>
          </cell>
          <cell r="C8878" t="str">
            <v>UN</v>
          </cell>
          <cell r="D8878">
            <v>1.37</v>
          </cell>
        </row>
        <row r="8879">
          <cell r="A8879">
            <v>3906</v>
          </cell>
          <cell r="B8879" t="str">
            <v>LUVA SOLDAVEL COM ROSCA, PVC, 25 MM X 3/4", PARA AGUA FRIA PREDIAL</v>
          </cell>
          <cell r="C8879" t="str">
            <v>UN</v>
          </cell>
          <cell r="D8879">
            <v>1.04</v>
          </cell>
        </row>
        <row r="8880">
          <cell r="A8880">
            <v>3860</v>
          </cell>
          <cell r="B8880" t="str">
            <v>LUVA SOLDAVEL COM ROSCA, PVC, 32 MM X 1", PARA AGUA FRIA PREDIAL</v>
          </cell>
          <cell r="C8880" t="str">
            <v>UN</v>
          </cell>
          <cell r="D8880">
            <v>3.33</v>
          </cell>
        </row>
        <row r="8881">
          <cell r="A8881">
            <v>3905</v>
          </cell>
          <cell r="B8881" t="str">
            <v>LUVA SOLDAVEL COM ROSCA, PVC, 40 MM X 1 1/4", PARA AGUA FRIA PREDIAL</v>
          </cell>
          <cell r="C8881" t="str">
            <v>UN</v>
          </cell>
          <cell r="D8881">
            <v>7.16</v>
          </cell>
        </row>
        <row r="8882">
          <cell r="A8882">
            <v>3871</v>
          </cell>
          <cell r="B8882" t="str">
            <v>LUVA SOLDAVEL COM ROSCA, PVC, 50 MM X 1 1/2", PARA AGUA FRIA PREDIAL</v>
          </cell>
          <cell r="C8882" t="str">
            <v>UN</v>
          </cell>
          <cell r="D8882">
            <v>12.62</v>
          </cell>
        </row>
        <row r="8883">
          <cell r="A8883">
            <v>37429</v>
          </cell>
          <cell r="B8883" t="str">
            <v>LUVA, PEAD PE 100,  DE 400 MM, PARA ELETROFUSAO</v>
          </cell>
          <cell r="C8883" t="str">
            <v>UN</v>
          </cell>
          <cell r="D8883">
            <v>2060.9899999999998</v>
          </cell>
        </row>
        <row r="8884">
          <cell r="A8884">
            <v>37426</v>
          </cell>
          <cell r="B8884" t="str">
            <v>LUVA, PEAD PE 100,  DE 63 MM, PARA ELETROFUSAO</v>
          </cell>
          <cell r="C8884" t="str">
            <v>UN</v>
          </cell>
          <cell r="D8884">
            <v>19.82</v>
          </cell>
        </row>
        <row r="8885">
          <cell r="A8885">
            <v>37427</v>
          </cell>
          <cell r="B8885" t="str">
            <v>LUVA, PEAD PE 100, DE 125 MM, PARA ELETROFUSAO</v>
          </cell>
          <cell r="C8885" t="str">
            <v>UN</v>
          </cell>
          <cell r="D8885">
            <v>47.29</v>
          </cell>
        </row>
        <row r="8886">
          <cell r="A8886">
            <v>37424</v>
          </cell>
          <cell r="B8886" t="str">
            <v>LUVA, PEAD PE 100, DE 20 MM, PARA ELETROFUSAO</v>
          </cell>
          <cell r="C8886" t="str">
            <v>UN</v>
          </cell>
          <cell r="D8886">
            <v>9.11</v>
          </cell>
        </row>
        <row r="8887">
          <cell r="A8887">
            <v>37428</v>
          </cell>
          <cell r="B8887" t="str">
            <v>LUVA, PEAD PE 100, DE 200 MM, PARA ELETROFUSAO</v>
          </cell>
          <cell r="C8887" t="str">
            <v>UN</v>
          </cell>
          <cell r="D8887">
            <v>162.97999999999999</v>
          </cell>
        </row>
        <row r="8888">
          <cell r="A8888">
            <v>37425</v>
          </cell>
          <cell r="B8888" t="str">
            <v>LUVA, PEAD PE 100, DE 32 MM, PARA ELETROFUSAO</v>
          </cell>
          <cell r="C8888" t="str">
            <v>UN</v>
          </cell>
          <cell r="D8888">
            <v>9.82</v>
          </cell>
        </row>
        <row r="8889">
          <cell r="A8889">
            <v>11519</v>
          </cell>
          <cell r="B8889" t="str">
            <v>MACANETA ALAVANCA, RETA OU CURVA, MACICA, CROMADA, COMPRIMENTO DE 10 A 16 CM, ACABAMENTO PADRAO MEDIO - SOMENTE MACANETAS</v>
          </cell>
          <cell r="C8889" t="str">
            <v>PAR</v>
          </cell>
          <cell r="D8889">
            <v>28.53</v>
          </cell>
        </row>
        <row r="8890">
          <cell r="A8890">
            <v>11520</v>
          </cell>
          <cell r="B8890" t="str">
            <v>MACANETA ALAVANCA, RETA SIMPLES / OCA, CROMADA, COMPRIMENTO DE 10 A 16 CM, ACABAMENTO PADRAO POPULAR - SOMENTE MACANETAS</v>
          </cell>
          <cell r="C8890" t="str">
            <v>PAR</v>
          </cell>
          <cell r="D8890">
            <v>11.31</v>
          </cell>
        </row>
        <row r="8891">
          <cell r="A8891">
            <v>11518</v>
          </cell>
          <cell r="B8891" t="str">
            <v>MACANETA TIPO BOLA, CROMADA,  DIAMETRO APROXIMADO DE *2 1/2*", (SOMENTE MACANETAS)</v>
          </cell>
          <cell r="C8891" t="str">
            <v>PAR</v>
          </cell>
          <cell r="D8891">
            <v>32.92</v>
          </cell>
        </row>
        <row r="8892">
          <cell r="A8892">
            <v>38473</v>
          </cell>
          <cell r="B8892" t="str">
            <v>MACARICO DE SOLDA 201 PARA EXTENSAO GLP OU ACETILENO</v>
          </cell>
          <cell r="C8892" t="str">
            <v>UN</v>
          </cell>
          <cell r="D8892">
            <v>97.24</v>
          </cell>
        </row>
        <row r="8893">
          <cell r="A8893">
            <v>4244</v>
          </cell>
          <cell r="B8893" t="str">
            <v>MACARIQUEIRO</v>
          </cell>
          <cell r="C8893" t="str">
            <v>H</v>
          </cell>
          <cell r="D8893">
            <v>18.079999999999998</v>
          </cell>
        </row>
        <row r="8894">
          <cell r="A8894">
            <v>40977</v>
          </cell>
          <cell r="B8894" t="str">
            <v>MACARIQUEIRO (MENSALISTA)</v>
          </cell>
          <cell r="C8894" t="str">
            <v>MES</v>
          </cell>
          <cell r="D8894">
            <v>3166.38</v>
          </cell>
        </row>
        <row r="8895">
          <cell r="A8895">
            <v>3989</v>
          </cell>
          <cell r="B8895" t="str">
            <v>MADEIRA LEI NATIVA/REGIONAL SERRADA APARELHADA</v>
          </cell>
          <cell r="C8895" t="str">
            <v>M3</v>
          </cell>
          <cell r="D8895">
            <v>1642.51</v>
          </cell>
        </row>
        <row r="8896">
          <cell r="A8896">
            <v>4006</v>
          </cell>
          <cell r="B8896" t="str">
            <v>MADEIRA PINHO SERRADA 3A QUALIDADE NAO APARELHADA</v>
          </cell>
          <cell r="C8896" t="str">
            <v>M3</v>
          </cell>
          <cell r="D8896">
            <v>535.9</v>
          </cell>
        </row>
        <row r="8897">
          <cell r="A8897">
            <v>2742</v>
          </cell>
          <cell r="B8897" t="str">
            <v>MADEIRA ROLICA SEM TRATAMENTO, EUCALIPTO OU EQUIVALENTE DA REGIAO, H = 3 M, D = 12 A 15 CM (PARA ESCORAMENTO)</v>
          </cell>
          <cell r="C8897" t="str">
            <v>M</v>
          </cell>
          <cell r="D8897">
            <v>2.54</v>
          </cell>
        </row>
        <row r="8898">
          <cell r="A8898">
            <v>2748</v>
          </cell>
          <cell r="B8898" t="str">
            <v>MADEIRA ROLICA SEM TRATAMENTO, EUCALIPTO OU EQUIVALENTE DA REGIAO, H = 3 M, D = 16 A 19 CM (PARA ESCORAMENTO)</v>
          </cell>
          <cell r="C8898" t="str">
            <v>M</v>
          </cell>
          <cell r="D8898">
            <v>7.45</v>
          </cell>
        </row>
        <row r="8899">
          <cell r="A8899">
            <v>2736</v>
          </cell>
          <cell r="B8899" t="str">
            <v>MADEIRA ROLICA SEM TRATAMENTO, EUCALIPTO OU EQUIVALENTE DA REGIAO, H = 3 M, D = 20 A 24 CM (PARA ESCORAMENTO)</v>
          </cell>
          <cell r="C8899" t="str">
            <v>M</v>
          </cell>
          <cell r="D8899">
            <v>10.41</v>
          </cell>
        </row>
        <row r="8900">
          <cell r="A8900">
            <v>2745</v>
          </cell>
          <cell r="B8900" t="str">
            <v>MADEIRA ROLICA SEM TRATAMENTO, EUCALIPTO OU EQUIVALENTE DA REGIAO, H = 3 M, D = 8 A 11 CM (PARA ESCORAMENTO)</v>
          </cell>
          <cell r="C8900" t="str">
            <v>M</v>
          </cell>
          <cell r="D8900">
            <v>2.1</v>
          </cell>
        </row>
        <row r="8901">
          <cell r="A8901">
            <v>2751</v>
          </cell>
          <cell r="B8901" t="str">
            <v>MADEIRA ROLICA SEM TRATAMENTO, EUCALIPTO OU EQUIVALENTE DA REGIAO, H = 6 M, D = 12 A 15 CM (PARA ESCORAMENTO)</v>
          </cell>
          <cell r="C8901" t="str">
            <v>M</v>
          </cell>
          <cell r="D8901">
            <v>2.69</v>
          </cell>
        </row>
        <row r="8902">
          <cell r="A8902">
            <v>2731</v>
          </cell>
          <cell r="B8902" t="str">
            <v>MADEIRA ROLICA TRATADA, EUCALIPTO OU EQUIVALENTE DA REGIAO, H = 12 M, D = 20 A 24 CM (PARA POSTE)</v>
          </cell>
          <cell r="C8902" t="str">
            <v>M</v>
          </cell>
          <cell r="D8902">
            <v>10.44</v>
          </cell>
        </row>
        <row r="8903">
          <cell r="A8903">
            <v>21138</v>
          </cell>
          <cell r="B8903" t="str">
            <v>MADEIRA ROLICA TRATADA, EUCALIPTO OU EQUIVALENTE DA REGIAO, H = 2,2 M, D = 8 A 11 CM (PARA CERCA)</v>
          </cell>
          <cell r="C8903" t="str">
            <v>M</v>
          </cell>
          <cell r="D8903">
            <v>4.6500000000000004</v>
          </cell>
        </row>
        <row r="8904">
          <cell r="A8904">
            <v>2747</v>
          </cell>
          <cell r="B8904" t="str">
            <v>MADEIRA ROLICA TRATADA, EUCALIPTO OU EQUIVALENTE DA REGIAO, H = 2,20 M, D = 16 A 19 CM (PARA CERCA)</v>
          </cell>
          <cell r="C8904" t="str">
            <v>M</v>
          </cell>
          <cell r="D8904">
            <v>7.67</v>
          </cell>
        </row>
        <row r="8905">
          <cell r="A8905">
            <v>4115</v>
          </cell>
          <cell r="B8905" t="str">
            <v>MADEIRA ROLICA TRATADA, EUCALIPTO OU EQUIVALENTE DA REGIAO, H = 3 M, D = 12 A 15 CM</v>
          </cell>
          <cell r="C8905" t="str">
            <v>M</v>
          </cell>
          <cell r="D8905">
            <v>9</v>
          </cell>
        </row>
        <row r="8906">
          <cell r="A8906">
            <v>2729</v>
          </cell>
          <cell r="B8906" t="str">
            <v>MADEIRA ROLICA TRATADA, EUCALIPTO OU EQUIVALENTE DA REGIAO, H = 3 M, D = 4 A 7 CM (PARA CAIBRO)</v>
          </cell>
          <cell r="C8906" t="str">
            <v>UN</v>
          </cell>
          <cell r="D8906">
            <v>4.62</v>
          </cell>
        </row>
        <row r="8907">
          <cell r="A8907">
            <v>4119</v>
          </cell>
          <cell r="B8907" t="str">
            <v>MADEIRA ROLICA TRATADA, EUCALIPTO OU EQUIVALENTE DA REGIAO, H = 6 M, D = 16 A 19 CM</v>
          </cell>
          <cell r="C8907" t="str">
            <v>M</v>
          </cell>
          <cell r="D8907">
            <v>18.100000000000001</v>
          </cell>
        </row>
        <row r="8908">
          <cell r="A8908">
            <v>2794</v>
          </cell>
          <cell r="B8908" t="str">
            <v>MADEIRA ROLICA TRATADA, EUCALIPTO OU EQUIVALENTE DA REGIAO, H = 6,5 M, D = 25 A 29 CM</v>
          </cell>
          <cell r="C8908" t="str">
            <v>M</v>
          </cell>
          <cell r="D8908">
            <v>18.21</v>
          </cell>
        </row>
        <row r="8909">
          <cell r="A8909">
            <v>2788</v>
          </cell>
          <cell r="B8909" t="str">
            <v>MADEIRA ROLICA TRATADA, EUCALIPTO OU EQUIVALENTE DA REGIAO, H = 6,5 M, D = 30 A 34 CM</v>
          </cell>
          <cell r="C8909" t="str">
            <v>M</v>
          </cell>
          <cell r="D8909">
            <v>21</v>
          </cell>
        </row>
        <row r="8910">
          <cell r="A8910">
            <v>3997</v>
          </cell>
          <cell r="B8910" t="str">
            <v>MADEIRA SERRADA NAO APARELHADA DE MACARANDUBA, ANGELIM OU EQUIVALENTE DA REGIAO</v>
          </cell>
          <cell r="C8910" t="str">
            <v>M3</v>
          </cell>
          <cell r="D8910">
            <v>3334.2</v>
          </cell>
        </row>
        <row r="8911">
          <cell r="A8911">
            <v>4004</v>
          </cell>
          <cell r="B8911" t="str">
            <v>MADEIRA 2A QUALIDADE SERRADA NAO APARELHADA</v>
          </cell>
          <cell r="C8911" t="str">
            <v>M3</v>
          </cell>
          <cell r="D8911">
            <v>1898</v>
          </cell>
        </row>
        <row r="8912">
          <cell r="A8912">
            <v>11836</v>
          </cell>
          <cell r="B8912" t="str">
            <v>MADEIRA 2A QUALIDADE SERRADA NAO APARELHADA -TIPO VIROLA</v>
          </cell>
          <cell r="C8912" t="str">
            <v>M3</v>
          </cell>
          <cell r="D8912">
            <v>2247.63</v>
          </cell>
        </row>
        <row r="8913">
          <cell r="A8913">
            <v>36151</v>
          </cell>
          <cell r="B8913" t="str">
            <v>MANGOTE DE SEGURANCA EM RASPA DE COURO</v>
          </cell>
          <cell r="C8913" t="str">
            <v>UN</v>
          </cell>
          <cell r="D8913">
            <v>24</v>
          </cell>
        </row>
        <row r="8914">
          <cell r="A8914">
            <v>37457</v>
          </cell>
          <cell r="B8914" t="str">
            <v>MANGUEIRA CRISTAL PARA NIVEL, LISA, PVC TRANSPARENTE, 3/8" X1,5 MM</v>
          </cell>
          <cell r="C8914" t="str">
            <v>M</v>
          </cell>
          <cell r="D8914">
            <v>1.98</v>
          </cell>
        </row>
        <row r="8915">
          <cell r="A8915">
            <v>37456</v>
          </cell>
          <cell r="B8915" t="str">
            <v>MANGUEIRA CRISTAL PARA NIVEL, LISA, PVC TRANSPARENTE, 5/16" X1 MM</v>
          </cell>
          <cell r="C8915" t="str">
            <v>M</v>
          </cell>
          <cell r="D8915">
            <v>1.04</v>
          </cell>
        </row>
        <row r="8916">
          <cell r="A8916">
            <v>37460</v>
          </cell>
          <cell r="B8916" t="str">
            <v>MANGUEIRA CRISTAL TRANCADA, PVC COM REFORCO, PRESSAO DE TRABALHO (PT) 250 lbs/pol2 , DE 1" X *3,4* MM.</v>
          </cell>
          <cell r="C8916" t="str">
            <v>M</v>
          </cell>
          <cell r="D8916">
            <v>10.08</v>
          </cell>
        </row>
        <row r="8917">
          <cell r="A8917">
            <v>37461</v>
          </cell>
          <cell r="B8917" t="str">
            <v>MANGUEIRA CRISTAL TRANCADA, PVC COM REFORCO, PRESSAO DE TRABALHO (PT) 250, DE 3/4" X *2,8* MM</v>
          </cell>
          <cell r="C8917" t="str">
            <v>M</v>
          </cell>
          <cell r="D8917">
            <v>7.38</v>
          </cell>
        </row>
        <row r="8918">
          <cell r="A8918">
            <v>37458</v>
          </cell>
          <cell r="B8918" t="str">
            <v>MANGUEIRA CRISTAL, LISA, PVC TRANSPARENTE, 1/2" X 2 MM</v>
          </cell>
          <cell r="C8918" t="str">
            <v>M</v>
          </cell>
          <cell r="D8918">
            <v>2.95</v>
          </cell>
        </row>
        <row r="8919">
          <cell r="A8919">
            <v>37454</v>
          </cell>
          <cell r="B8919" t="str">
            <v>MANGUEIRA CRISTAL, LISA, PVC TRANSPARENTE, 1/4" X1 MM</v>
          </cell>
          <cell r="C8919" t="str">
            <v>M</v>
          </cell>
          <cell r="D8919">
            <v>0.77</v>
          </cell>
        </row>
        <row r="8920">
          <cell r="A8920">
            <v>37455</v>
          </cell>
          <cell r="B8920" t="str">
            <v>MANGUEIRA CRISTAL, LISA, PVC TRANSPARENTE, 1/4" X1,5 MM</v>
          </cell>
          <cell r="C8920" t="str">
            <v>M</v>
          </cell>
          <cell r="D8920">
            <v>1.3</v>
          </cell>
        </row>
        <row r="8921">
          <cell r="A8921">
            <v>37459</v>
          </cell>
          <cell r="B8921" t="str">
            <v>MANGUEIRA CRISTAL, LISA, PVC TRANSPARENTE, 3/4" X 2 MM</v>
          </cell>
          <cell r="C8921" t="str">
            <v>M</v>
          </cell>
          <cell r="D8921">
            <v>4.1399999999999997</v>
          </cell>
        </row>
        <row r="8922">
          <cell r="A8922">
            <v>21029</v>
          </cell>
          <cell r="B8922" t="str">
            <v>MANGUEIRA DE INCENDIO, TIPO 1, DE 1 1/2", COMPRIMENTO = 15 M, TECIDO EM FIO DE POLIESTER E TUBO INTERNO EM BORRACHA SINTETICA, COM UNIOES ENGATE RAPIDO</v>
          </cell>
          <cell r="C8922" t="str">
            <v>UN</v>
          </cell>
          <cell r="D8922">
            <v>190</v>
          </cell>
        </row>
        <row r="8923">
          <cell r="A8923">
            <v>21030</v>
          </cell>
          <cell r="B8923" t="str">
            <v>MANGUEIRA DE INCENDIO, TIPO 1, DE 1 1/2", COMPRIMENTO = 20 M, TECIDO EM FIO DE POLIESTER E TUBO INTERNO EM BORRACHA SINTETICA, COM UNIOES ENGATE RAPIDO</v>
          </cell>
          <cell r="C8923" t="str">
            <v>UN</v>
          </cell>
          <cell r="D8923">
            <v>234.2</v>
          </cell>
        </row>
        <row r="8924">
          <cell r="A8924">
            <v>21031</v>
          </cell>
          <cell r="B8924" t="str">
            <v>MANGUEIRA DE INCENDIO, TIPO 1, DE 1 1/2", COMPRIMENTO = 25 M, TECIDO EM FIO DE POLIESTER E TUBO INTERNO EM BORRACHA SINTETICA, COM UNIOES ENGATE RAPIDO</v>
          </cell>
          <cell r="C8924" t="str">
            <v>UN</v>
          </cell>
          <cell r="D8924">
            <v>291.58</v>
          </cell>
        </row>
        <row r="8925">
          <cell r="A8925">
            <v>21032</v>
          </cell>
          <cell r="B8925" t="str">
            <v>MANGUEIRA DE INCENDIO, TIPO 1, DE 1 1/2", COMPRIMENTO = 30 M, TECIDO EM FIO DE POLIESTER E TUBO INTERNO EM BORRACHA SINTETICA, COM UNIOES ENGATE RAPIDO</v>
          </cell>
          <cell r="C8925" t="str">
            <v>UN</v>
          </cell>
          <cell r="D8925">
            <v>311.33</v>
          </cell>
        </row>
        <row r="8926">
          <cell r="A8926">
            <v>37527</v>
          </cell>
          <cell r="B8926" t="str">
            <v>MANGUEIRA DE INCENDIO, TIPO 2, DE 1 1/2", COMPRIMENTO = 15 M, TECIDO EM FIO DE POLIESTER E TUBO INTERNO EM BORRACHA SINTETICA, COM UNIOES ENGATE RAPIDO</v>
          </cell>
          <cell r="C8926" t="str">
            <v>UN</v>
          </cell>
          <cell r="D8926">
            <v>281.23</v>
          </cell>
        </row>
        <row r="8927">
          <cell r="A8927">
            <v>37528</v>
          </cell>
          <cell r="B8927" t="str">
            <v>MANGUEIRA DE INCENDIO, TIPO 2, DE 1 1/2", COMPRIMENTO = 20 M, TECIDO EM FIO DE POLIESTER E TUBO INTERNO EM BORRACHA SINTETICA, COM UNIOES</v>
          </cell>
          <cell r="C8927" t="str">
            <v>UN</v>
          </cell>
          <cell r="D8927">
            <v>335.32</v>
          </cell>
        </row>
        <row r="8928">
          <cell r="A8928">
            <v>37529</v>
          </cell>
          <cell r="B8928" t="str">
            <v>MANGUEIRA DE INCENDIO, TIPO 2, DE 1 1/2", COMPRIMENTO = 25 M, TECIDO EM FIO DE POLIESTER E TUBO INTERNO EM BORRACHA SINTETICA, COM UNIOES</v>
          </cell>
          <cell r="C8928" t="str">
            <v>UN</v>
          </cell>
          <cell r="D8928">
            <v>338.61</v>
          </cell>
        </row>
        <row r="8929">
          <cell r="A8929">
            <v>37530</v>
          </cell>
          <cell r="B8929" t="str">
            <v>MANGUEIRA DE INCENDIO, TIPO 2, DE 1 1/2", COMPRIMENTO = 30 M, TECIDO EM FIO DE POLIESTER E TUBO INTERNO EM BORRACHA SINTETICA, COM UNIOES</v>
          </cell>
          <cell r="C8929" t="str">
            <v>UN</v>
          </cell>
          <cell r="D8929">
            <v>442.07</v>
          </cell>
        </row>
        <row r="8930">
          <cell r="A8930">
            <v>21034</v>
          </cell>
          <cell r="B8930" t="str">
            <v>MANGUEIRA DE INCENDIO, TIPO 2, DE 2 1/2", COMPRIMENTO = 15 M, TECIDO EM FIO DE POLIESTER E TUBO INTERNO EM BORRACHA SINTETICA, COM UNIOES ENGATE RAPIDO</v>
          </cell>
          <cell r="C8930" t="str">
            <v>UN</v>
          </cell>
          <cell r="D8930">
            <v>377.17</v>
          </cell>
        </row>
        <row r="8931">
          <cell r="A8931">
            <v>37531</v>
          </cell>
          <cell r="B8931" t="str">
            <v>MANGUEIRA DE INCENDIO, TIPO 2, DE 2 1/2", COMPRIMENTO = 20 M, TECIDO EM FIO DE POLIESTER E TUBO INTERNO EM BORRACHA SINTETICA, COM UNIOES</v>
          </cell>
          <cell r="C8931" t="str">
            <v>UN</v>
          </cell>
          <cell r="D8931">
            <v>475</v>
          </cell>
        </row>
        <row r="8932">
          <cell r="A8932">
            <v>21036</v>
          </cell>
          <cell r="B8932" t="str">
            <v>MANGUEIRA DE INCENDIO, TIPO 2, DE 2 1/2", COMPRIMENTO = 25 M, TECIDO EM FIO DE POLIESTER E TUBO INTERNO EM BORRACHA SINTETICA, COM UNIOES ENGATE RAPIDO</v>
          </cell>
          <cell r="C8932" t="str">
            <v>UN</v>
          </cell>
          <cell r="D8932">
            <v>577.52</v>
          </cell>
        </row>
        <row r="8933">
          <cell r="A8933">
            <v>21037</v>
          </cell>
          <cell r="B8933" t="str">
            <v>MANGUEIRA DE INCENDIO, TIPO 2, DE 2 1/2", COMPRIMENTO = 30 M, TECIDO EM FIO DE POLIESTER E TUBO INTERNO EM BORRACHA SINTETICA, COM UNIOES ENGATE RAPIDO</v>
          </cell>
          <cell r="C8933" t="str">
            <v>UN</v>
          </cell>
          <cell r="D8933">
            <v>658.41</v>
          </cell>
        </row>
        <row r="8934">
          <cell r="A8934">
            <v>20185</v>
          </cell>
          <cell r="B8934" t="str">
            <v>MANGUEIRA DE PVC FLEXIVEL,TIPO FLAT/ACHATADA, COR LARANJA, D = 1 1/2" (40 MM), PARA CONDUCAO DE AGUA, SERVICOS LEVES E MEDIOS</v>
          </cell>
          <cell r="C8934" t="str">
            <v>M</v>
          </cell>
          <cell r="D8934">
            <v>12</v>
          </cell>
        </row>
        <row r="8935">
          <cell r="A8935">
            <v>20260</v>
          </cell>
          <cell r="B8935" t="str">
            <v>MANGUEIRA P/ GAS 1/2" C/ 1M</v>
          </cell>
          <cell r="C8935" t="str">
            <v>UN</v>
          </cell>
          <cell r="D8935">
            <v>7.81</v>
          </cell>
        </row>
        <row r="8936">
          <cell r="A8936">
            <v>37523</v>
          </cell>
          <cell r="B8936" t="str">
            <v>MANIPULADOR TELESCOPICO, POTENCIA DE 101 HP, CAPACIDADE DE CARGA DE 3.500 KG, ALTURA MAXIMA DE ELEVACAO DE 12 M</v>
          </cell>
          <cell r="C8936" t="str">
            <v>UN</v>
          </cell>
          <cell r="D8936">
            <v>416174.03</v>
          </cell>
        </row>
        <row r="8937">
          <cell r="A8937">
            <v>37515</v>
          </cell>
          <cell r="B8937" t="str">
            <v>MANIPULADOR TELESCOPICO, POTENCIA DE 85 HP, CAPACIDADE DE CARGA DE 3.500 KG, ALTURA MAXIMA DE ELEVACAO DE 12,3 M</v>
          </cell>
          <cell r="C8937" t="str">
            <v>UN</v>
          </cell>
          <cell r="D8937">
            <v>370000</v>
          </cell>
        </row>
        <row r="8938">
          <cell r="A8938">
            <v>12899</v>
          </cell>
          <cell r="B8938" t="str">
            <v>MANOMETRO 0 A 200PSI (0 A 14KGF/CM2) D=50MM - CONEXAO 1/4" BSP, RETO, CAIXA E ANEL EM ACO ESTAMPADO 1020, ACABAMENTO EM PINTURA ELETROSTATICA EM EPOXI PRETO</v>
          </cell>
          <cell r="C8938" t="str">
            <v>UN</v>
          </cell>
          <cell r="D8938">
            <v>44.86</v>
          </cell>
        </row>
        <row r="8939">
          <cell r="A8939">
            <v>39699</v>
          </cell>
          <cell r="B8939" t="str">
            <v>MANTA DE BORRACHA ANTIRRUIDO 5 MM</v>
          </cell>
          <cell r="C8939" t="str">
            <v>M2</v>
          </cell>
          <cell r="D8939">
            <v>7.99</v>
          </cell>
        </row>
        <row r="8940">
          <cell r="A8940">
            <v>11621</v>
          </cell>
          <cell r="B8940" t="str">
            <v>MANTA IMPERMEABILIZANTE A BASE DE ASFALTO MODIFICADO C/ ELASTOMEROS DESBS TIPO TORODIM ALUMINIO E = 3MM VIAPOL OU EQUIV</v>
          </cell>
          <cell r="C8940" t="str">
            <v>M2</v>
          </cell>
          <cell r="D8940">
            <v>31.71</v>
          </cell>
        </row>
        <row r="8941">
          <cell r="A8941">
            <v>4014</v>
          </cell>
          <cell r="B8941" t="str">
            <v>MANTA IMPERMEABILIZANTE A BASE DE ASFALTO MODIFICADO C/ POLIMEROS DE APP TIPO TORODIM APP 3MM VIAPOL OU EQUIV</v>
          </cell>
          <cell r="C8941" t="str">
            <v>M2</v>
          </cell>
          <cell r="D8941">
            <v>28.76</v>
          </cell>
        </row>
        <row r="8942">
          <cell r="A8942">
            <v>4015</v>
          </cell>
          <cell r="B8942" t="str">
            <v>MANTA IMPERMEABILIZANTE A BASE DE ASFALTO MODIFICADO C/ POLIMEROS DE APP TIPO TORODIM 4MM VIAPOL OU EQUIV</v>
          </cell>
          <cell r="C8942" t="str">
            <v>M2</v>
          </cell>
          <cell r="D8942">
            <v>33.22</v>
          </cell>
        </row>
        <row r="8943">
          <cell r="A8943">
            <v>4017</v>
          </cell>
          <cell r="B8943" t="str">
            <v>MANTA IMPERMEABILIZANTE A BASE DE ASFALTO MODIFICADO C/ POLIMEROS DE APP TIPO TORODIM 5MM VIAPOL OU EQUIV</v>
          </cell>
          <cell r="C8943" t="str">
            <v>M2</v>
          </cell>
          <cell r="D8943">
            <v>35.89</v>
          </cell>
        </row>
        <row r="8944">
          <cell r="A8944">
            <v>4016</v>
          </cell>
          <cell r="B8944" t="str">
            <v>MANTA IMPERMEABILIZANTE TIPO GLASS, A BASE DE ASFALTO MODIFICADO COM POLIMEROS PLASTOMERICOS (PL), E = 3 MM</v>
          </cell>
          <cell r="C8944" t="str">
            <v>M2</v>
          </cell>
          <cell r="D8944">
            <v>21.6</v>
          </cell>
        </row>
        <row r="8945">
          <cell r="A8945">
            <v>626</v>
          </cell>
          <cell r="B8945" t="str">
            <v>MANTA LIQUIDA DE BASE ASFALTICA MODIFICADA COM A ADICAO DE ELASTOMEROS DILUIDOS EM SOLVENTE ORGANICO, APLICACAO A FRIO (MEMBRANA IMPERMEABILIZANTE ASFASTICA)</v>
          </cell>
          <cell r="C8945" t="str">
            <v>KG</v>
          </cell>
          <cell r="D8945">
            <v>9.94</v>
          </cell>
        </row>
        <row r="8946">
          <cell r="A8946">
            <v>25860</v>
          </cell>
          <cell r="B8946" t="str">
            <v>MANTA TERMOPLASTICA, PEAD, GEOMEMBRANA LISA, E = 0,50 MM ( NBR 15352)</v>
          </cell>
          <cell r="C8946" t="str">
            <v>M2</v>
          </cell>
          <cell r="D8946">
            <v>10.4</v>
          </cell>
        </row>
        <row r="8947">
          <cell r="A8947">
            <v>25861</v>
          </cell>
          <cell r="B8947" t="str">
            <v>MANTA TERMOPLASTICA, PEAD, GEOMEMBRANA LISA, E = 0,75 MM ( NBR 15352)</v>
          </cell>
          <cell r="C8947" t="str">
            <v>M2</v>
          </cell>
          <cell r="D8947">
            <v>15.69</v>
          </cell>
        </row>
        <row r="8948">
          <cell r="A8948">
            <v>25862</v>
          </cell>
          <cell r="B8948" t="str">
            <v>MANTA TERMOPLASTICA, PEAD, GEOMEMBRANA LISA, E = 0,80 MM ( NBR 15352)</v>
          </cell>
          <cell r="C8948" t="str">
            <v>M2</v>
          </cell>
          <cell r="D8948">
            <v>16.66</v>
          </cell>
        </row>
        <row r="8949">
          <cell r="A8949">
            <v>25863</v>
          </cell>
          <cell r="B8949" t="str">
            <v>MANTA TERMOPLASTICA, PEAD, GEOMEMBRANA LISA, E = 1,00 MM ( NBR 15352)</v>
          </cell>
          <cell r="C8949" t="str">
            <v>M2</v>
          </cell>
          <cell r="D8949">
            <v>20.82</v>
          </cell>
        </row>
        <row r="8950">
          <cell r="A8950">
            <v>25864</v>
          </cell>
          <cell r="B8950" t="str">
            <v>MANTA TERMOPLASTICA, PEAD, GEOMEMBRANA LISA, E = 1,50 MM ( NBR 15352)</v>
          </cell>
          <cell r="C8950" t="str">
            <v>M2</v>
          </cell>
          <cell r="D8950">
            <v>31.23</v>
          </cell>
        </row>
        <row r="8951">
          <cell r="A8951">
            <v>25865</v>
          </cell>
          <cell r="B8951" t="str">
            <v>MANTA TERMOPLASTICA, PEAD, GEOMEMBRANA LISA, E = 2,00 MM ( NBR 15352)</v>
          </cell>
          <cell r="C8951" t="str">
            <v>M2</v>
          </cell>
          <cell r="D8951">
            <v>41.83</v>
          </cell>
        </row>
        <row r="8952">
          <cell r="A8952">
            <v>25866</v>
          </cell>
          <cell r="B8952" t="str">
            <v>MANTA TERMOPLASTICA, PEAD, GEOMEMBRANA LISA, E = 2,50 MM ( NBR 15352)</v>
          </cell>
          <cell r="C8952" t="str">
            <v>M2</v>
          </cell>
          <cell r="D8952">
            <v>51.95</v>
          </cell>
        </row>
        <row r="8953">
          <cell r="A8953">
            <v>25868</v>
          </cell>
          <cell r="B8953" t="str">
            <v>MANTA TERMOPLASTICA, PEAD, GEOMEMBRANA TEXTURIZADA EM AMBAS AS FACES, E = 0,50 MM (NBR 15352)</v>
          </cell>
          <cell r="C8953" t="str">
            <v>M2</v>
          </cell>
          <cell r="D8953">
            <v>11.59</v>
          </cell>
        </row>
        <row r="8954">
          <cell r="A8954">
            <v>25869</v>
          </cell>
          <cell r="B8954" t="str">
            <v>MANTA TERMOPLASTICA, PEAD, GEOMEMBRANA TEXTURIZADA EM AMBAS AS FACES, E = 0,75 MM (NBR 15352)</v>
          </cell>
          <cell r="C8954" t="str">
            <v>M2</v>
          </cell>
          <cell r="D8954">
            <v>16.37</v>
          </cell>
        </row>
        <row r="8955">
          <cell r="A8955">
            <v>25870</v>
          </cell>
          <cell r="B8955" t="str">
            <v>MANTA TERMOPLASTICA, PEAD, GEOMEMBRANA TEXTURIZADA EM AMBAS AS FACES, E = 0,80 MM (NBR 15352)</v>
          </cell>
          <cell r="C8955" t="str">
            <v>M2</v>
          </cell>
          <cell r="D8955">
            <v>18.55</v>
          </cell>
        </row>
        <row r="8956">
          <cell r="A8956">
            <v>25871</v>
          </cell>
          <cell r="B8956" t="str">
            <v>MANTA TERMOPLASTICA, PEAD, GEOMEMBRANA TEXTURIZADA EM AMBAS AS FACES, E = 1,00 MM (NBR 15352)</v>
          </cell>
          <cell r="C8956" t="str">
            <v>M2</v>
          </cell>
          <cell r="D8956">
            <v>22.78</v>
          </cell>
        </row>
        <row r="8957">
          <cell r="A8957">
            <v>25867</v>
          </cell>
          <cell r="B8957" t="str">
            <v>MANTA TERMOPLASTICA, PEAD, GEOMEMBRANA TEXTURIZADA EM AMBAS AS FACES, E = 1,50 MM (NBR 15352)</v>
          </cell>
          <cell r="C8957" t="str">
            <v>M2</v>
          </cell>
          <cell r="D8957">
            <v>33.72</v>
          </cell>
        </row>
        <row r="8958">
          <cell r="A8958">
            <v>25872</v>
          </cell>
          <cell r="B8958" t="str">
            <v>MANTA TERMOPLASTICA, PEAD, GEOMEMBRANA TEXTURIZADA EM AMBAS AS FACES, E = 2,00 MM (NBR 15352)</v>
          </cell>
          <cell r="C8958" t="str">
            <v>M2</v>
          </cell>
          <cell r="D8958">
            <v>45.57</v>
          </cell>
        </row>
        <row r="8959">
          <cell r="A8959">
            <v>25873</v>
          </cell>
          <cell r="B8959" t="str">
            <v>MANTA TERMOPLASTICA, PEAD, GEOMEMBRANA TEXTURIZADA EM AMBAS AS FACES, E = 2,50 MM (NBR 15352)</v>
          </cell>
          <cell r="C8959" t="str">
            <v>M2</v>
          </cell>
          <cell r="D8959">
            <v>56.84</v>
          </cell>
        </row>
        <row r="8960">
          <cell r="A8960">
            <v>12898</v>
          </cell>
          <cell r="B8960" t="str">
            <v>MANÔMETRO ESCALA 10 KGF/CM2, CAIXA E ANEL EM ACO ESTAMPADO 1020, ACABAMENTO EM PINTURA ELETROSTATICA EM EPOXI PRETO, DN = 100 MM, CONEXAO DE 1,2"</v>
          </cell>
          <cell r="C8960" t="str">
            <v>UN</v>
          </cell>
          <cell r="D8960">
            <v>105</v>
          </cell>
        </row>
        <row r="8961">
          <cell r="A8961">
            <v>14535</v>
          </cell>
          <cell r="B8961" t="str">
            <v>MAQUINA (PRENSA HIDRAULICA) PMT-1000 P/ FABRICACAO DE TUBOS DE CONCRETO SIMPLES   DN200 A DN600 X 1000 A 1500MM DE COMPR - MENEGOTTI</v>
          </cell>
          <cell r="C8961" t="str">
            <v>UN</v>
          </cell>
          <cell r="D8961">
            <v>67273.05</v>
          </cell>
        </row>
        <row r="8962">
          <cell r="A8962">
            <v>40637</v>
          </cell>
          <cell r="B8962" t="str">
            <v>MAQUINA DEMARCADORA DE FAIXA DE TRAFEGO A FRIO, AUTOPROPELIDA, MOTOR DIESEL 38 HP</v>
          </cell>
          <cell r="C8962" t="str">
            <v>UN</v>
          </cell>
          <cell r="D8962">
            <v>417046.48</v>
          </cell>
        </row>
        <row r="8963">
          <cell r="A8963">
            <v>10764</v>
          </cell>
          <cell r="B8963" t="str">
            <v>MAQUINA ELETRICA P/ POLIMENTO DE PISO</v>
          </cell>
          <cell r="C8963" t="str">
            <v>H</v>
          </cell>
          <cell r="D8963">
            <v>3.62</v>
          </cell>
        </row>
        <row r="8964">
          <cell r="A8964">
            <v>13836</v>
          </cell>
          <cell r="B8964" t="str">
            <v>MAQUINA EXTRUSORA DE CONCRETO PARA GUIAS E SARJETAS, COM MOTOR A DIESEL DE 14 CV</v>
          </cell>
          <cell r="C8964" t="str">
            <v>UN</v>
          </cell>
          <cell r="D8964">
            <v>52264.57</v>
          </cell>
        </row>
        <row r="8965">
          <cell r="A8965">
            <v>14534</v>
          </cell>
          <cell r="B8965" t="str">
            <v>MAQUINA MANUAL TIPO PRENSA PARA PRODUCAO DE BLOCOS E PAVIMENTOS DE CONCRETO, COM MOTOR ELETRICO TRIFASICO PARA VIBRACAO, POTENCIA TOTAL INSTALADA DE 1,5 KW</v>
          </cell>
          <cell r="C8965" t="str">
            <v>UN</v>
          </cell>
          <cell r="D8965">
            <v>21879.33</v>
          </cell>
        </row>
        <row r="8966">
          <cell r="A8966">
            <v>3335</v>
          </cell>
          <cell r="B8966" t="str">
            <v>MAQUINA P/ SOLDA ELETRICA TIPO BAMBINA TIG 30 AC/DC DA BAMBOZZI OU EQUIV</v>
          </cell>
          <cell r="C8966" t="str">
            <v>H</v>
          </cell>
          <cell r="D8966">
            <v>1.94</v>
          </cell>
        </row>
        <row r="8967">
          <cell r="A8967">
            <v>14619</v>
          </cell>
          <cell r="B8967" t="str">
            <v>MAQUINA PARA CORTE COM DISCO ABRASIVO DE DIAMETRO DE 18'' (450 MM), COM MOTOR ELETRICO TRIFASICO DE 10 CV</v>
          </cell>
          <cell r="C8967" t="str">
            <v>UN</v>
          </cell>
          <cell r="D8967">
            <v>1809.87</v>
          </cell>
        </row>
        <row r="8968">
          <cell r="A8968">
            <v>40638</v>
          </cell>
          <cell r="B8968" t="str">
            <v>MAQUINA REBOCAVEL DEMARCADORA DE FAIXA DE TRAFEGO A FRIO, COM CAPACIDADE DE 120 A 240 L.</v>
          </cell>
          <cell r="C8968" t="str">
            <v>UN</v>
          </cell>
          <cell r="D8968">
            <v>108988.15</v>
          </cell>
        </row>
        <row r="8969">
          <cell r="A8969">
            <v>39813</v>
          </cell>
          <cell r="B8969" t="str">
            <v>MAQUINA TIPO VASO / TANQUE / JATO DE PRESSAO PORTATIL PARA JATEAMENTO, CONTROLE AUTOMATICO E REMOTO, COM CAMARA DE 1 SAIDA, CAPACIDADE 280 LITROS, DIAMETRO *670* MM, BICO DE JATO CURTO VENTURI DE 5/16", MANGUEIRA DE 1" DE10 M,  COMPLETA ( VALVULAS POP UPE DOSADORA, FUNDO CONICO, ETC)</v>
          </cell>
          <cell r="C8969" t="str">
            <v>UN</v>
          </cell>
          <cell r="D8969">
            <v>13739.61</v>
          </cell>
        </row>
        <row r="8970">
          <cell r="A8970">
            <v>12868</v>
          </cell>
          <cell r="B8970" t="str">
            <v>MARCENEIRO</v>
          </cell>
          <cell r="C8970" t="str">
            <v>H</v>
          </cell>
          <cell r="D8970">
            <v>14.48</v>
          </cell>
        </row>
        <row r="8971">
          <cell r="A8971">
            <v>40916</v>
          </cell>
          <cell r="B8971" t="str">
            <v>MARCENEIRO (MENSALISTA)</v>
          </cell>
          <cell r="C8971" t="str">
            <v>MES</v>
          </cell>
          <cell r="D8971">
            <v>2533.56</v>
          </cell>
        </row>
        <row r="8972">
          <cell r="A8972">
            <v>4755</v>
          </cell>
          <cell r="B8972" t="str">
            <v>MARMORISTA / GRANITEIRO</v>
          </cell>
          <cell r="C8972" t="str">
            <v>H</v>
          </cell>
          <cell r="D8972">
            <v>15.16</v>
          </cell>
        </row>
        <row r="8973">
          <cell r="A8973">
            <v>41067</v>
          </cell>
          <cell r="B8973" t="str">
            <v>MARMORISTA / GRANITEIRO (MENSALISTA)</v>
          </cell>
          <cell r="C8973" t="str">
            <v>MES</v>
          </cell>
          <cell r="D8973">
            <v>2655.98</v>
          </cell>
        </row>
        <row r="8974">
          <cell r="A8974">
            <v>38463</v>
          </cell>
          <cell r="B8974" t="str">
            <v>MARTELO DE SOLDADOR/PICADOR DE SOLDA</v>
          </cell>
          <cell r="C8974" t="str">
            <v>UN</v>
          </cell>
          <cell r="D8974">
            <v>23.62</v>
          </cell>
        </row>
        <row r="8975">
          <cell r="A8975">
            <v>14531</v>
          </cell>
          <cell r="B8975" t="str">
            <v>MARTELO DEMOLIDOR PNEUMATICO MANUAL, COM REDUCAO DE VIBRACAO, PESO DE 21 KG</v>
          </cell>
          <cell r="C8975" t="str">
            <v>UN</v>
          </cell>
          <cell r="D8975">
            <v>7021.97</v>
          </cell>
        </row>
        <row r="8976">
          <cell r="A8976">
            <v>36533</v>
          </cell>
          <cell r="B8976" t="str">
            <v>MARTELO DEMOLIDOR PNEUMATICO MANUAL, COM REDUCAO DE VIBRACAO, PESO DE 31,5 KG</v>
          </cell>
          <cell r="C8976" t="str">
            <v>UN</v>
          </cell>
          <cell r="D8976">
            <v>8080.49</v>
          </cell>
        </row>
        <row r="8977">
          <cell r="A8977">
            <v>11616</v>
          </cell>
          <cell r="B8977" t="str">
            <v>MARTELO DEMOLIDOR PNEUMATICO MANUAL, PADRAO, PESO DE 32 KG</v>
          </cell>
          <cell r="C8977" t="str">
            <v>UN</v>
          </cell>
          <cell r="D8977">
            <v>7631.91</v>
          </cell>
        </row>
        <row r="8978">
          <cell r="A8978">
            <v>4046</v>
          </cell>
          <cell r="B8978" t="str">
            <v>MARTELO DEMOLIDOR PNEUMATICO MANUAL, PESO DE 28 KG, COM SILENCIADOR</v>
          </cell>
          <cell r="C8978" t="str">
            <v>UN</v>
          </cell>
          <cell r="D8978">
            <v>7460.61</v>
          </cell>
        </row>
        <row r="8979">
          <cell r="A8979">
            <v>13447</v>
          </cell>
          <cell r="B8979" t="str">
            <v>MARTELO PERFURADOR PNEUMATICO MANUAL, DE SUPERFICIE, COM AVANCO DE COLUNA, PESO DE 22 KG</v>
          </cell>
          <cell r="C8979" t="str">
            <v>UN</v>
          </cell>
          <cell r="D8979">
            <v>15800.55</v>
          </cell>
        </row>
        <row r="8980">
          <cell r="A8980">
            <v>14529</v>
          </cell>
          <cell r="B8980" t="str">
            <v>MARTELO PERFURADOR PNEUMATICO MANUAL, HASTE 25 X 75 MM, 21 KG</v>
          </cell>
          <cell r="C8980" t="str">
            <v>UN</v>
          </cell>
          <cell r="D8980">
            <v>8836.84</v>
          </cell>
        </row>
        <row r="8981">
          <cell r="A8981">
            <v>10747</v>
          </cell>
          <cell r="B8981" t="str">
            <v>MARTELO PERFURADOR PNEUMATICO MANUAL, PESO DE 25 KG, COM SILENCIADOR</v>
          </cell>
          <cell r="C8981" t="str">
            <v>UN</v>
          </cell>
          <cell r="D8981">
            <v>8670.2900000000009</v>
          </cell>
        </row>
        <row r="8982">
          <cell r="A8982">
            <v>36141</v>
          </cell>
          <cell r="B8982" t="str">
            <v>MASCARA DE SEGURANCA PARA SOLDA COM ESCUDO DE CELERON E CARNEIRA DE PLASTICO COM REGULAGEM</v>
          </cell>
          <cell r="C8982" t="str">
            <v>UN</v>
          </cell>
          <cell r="D8982">
            <v>32.4</v>
          </cell>
        </row>
        <row r="8983">
          <cell r="A8983">
            <v>4053</v>
          </cell>
          <cell r="B8983" t="str">
            <v>MASSA A OLEO PARA MADEIRA</v>
          </cell>
          <cell r="C8983" t="str">
            <v>GL</v>
          </cell>
          <cell r="D8983">
            <v>53.44</v>
          </cell>
        </row>
        <row r="8984">
          <cell r="A8984">
            <v>4052</v>
          </cell>
          <cell r="B8984" t="str">
            <v>MASSA ACRILICA</v>
          </cell>
          <cell r="C8984" t="str">
            <v>18L</v>
          </cell>
          <cell r="D8984">
            <v>109</v>
          </cell>
        </row>
        <row r="8985">
          <cell r="A8985">
            <v>4056</v>
          </cell>
          <cell r="B8985" t="str">
            <v>MASSA ACRILICA PARA PAREDES INTERIOR/EXTERIOR</v>
          </cell>
          <cell r="C8985" t="str">
            <v>GL</v>
          </cell>
          <cell r="D8985">
            <v>28.1</v>
          </cell>
        </row>
        <row r="8986">
          <cell r="A8986">
            <v>4051</v>
          </cell>
          <cell r="B8986" t="str">
            <v>MASSA CORRIDA PVA PARA PAREDES INTERNAS</v>
          </cell>
          <cell r="C8986" t="str">
            <v>18L</v>
          </cell>
          <cell r="D8986">
            <v>70.150000000000006</v>
          </cell>
        </row>
        <row r="8987">
          <cell r="A8987">
            <v>4048</v>
          </cell>
          <cell r="B8987" t="str">
            <v>MASSA CORRIDA PVA PARA PAREDES INTERNAS</v>
          </cell>
          <cell r="C8987" t="str">
            <v>L</v>
          </cell>
          <cell r="D8987">
            <v>3.89</v>
          </cell>
        </row>
        <row r="8988">
          <cell r="A8988">
            <v>4047</v>
          </cell>
          <cell r="B8988" t="str">
            <v>MASSA CORRIDA PVA PARA PAREDES INTERNAS</v>
          </cell>
          <cell r="C8988" t="str">
            <v>GL</v>
          </cell>
          <cell r="D8988">
            <v>14.03</v>
          </cell>
        </row>
        <row r="8989">
          <cell r="A8989">
            <v>39434</v>
          </cell>
          <cell r="B8989" t="str">
            <v>MASSA DE REJUNTE EM PO PARA DRYWALL, A BASE DE GESSO, SECAGEM RAPIDA, PARA TRATAMENTO DE JUNTAS DE CHAPA DE GESSO (COM ADICAO DE AGUA)</v>
          </cell>
          <cell r="C8989" t="str">
            <v>KG</v>
          </cell>
          <cell r="D8989">
            <v>3.04</v>
          </cell>
        </row>
        <row r="8990">
          <cell r="A8990">
            <v>39433</v>
          </cell>
          <cell r="B8990" t="str">
            <v>MASSA DE REJUNTE PRONTA PARA TRATAMENTO DE JUNTAS DE CHAPA DE GESSO PARA DRYWALL, SEM ADICAO DE AGUA</v>
          </cell>
          <cell r="C8990" t="str">
            <v>KG</v>
          </cell>
          <cell r="D8990">
            <v>2.1800000000000002</v>
          </cell>
        </row>
        <row r="8991">
          <cell r="A8991">
            <v>4049</v>
          </cell>
          <cell r="B8991" t="str">
            <v>MASSA EPOXI BICOMPONENTE (MASSA + CATALIZADOR)</v>
          </cell>
          <cell r="C8991" t="str">
            <v>L</v>
          </cell>
          <cell r="D8991">
            <v>43.95</v>
          </cell>
        </row>
        <row r="8992">
          <cell r="A8992">
            <v>38120</v>
          </cell>
          <cell r="B8992" t="str">
            <v>MASSA EPOXI BICOMPONENTE PARA REPAROS</v>
          </cell>
          <cell r="C8992" t="str">
            <v>KG</v>
          </cell>
          <cell r="D8992">
            <v>70.739999999999995</v>
          </cell>
        </row>
        <row r="8993">
          <cell r="A8993">
            <v>38877</v>
          </cell>
          <cell r="B8993" t="str">
            <v>MASSA PARA TEXTURA LISA DE BASE ACRILICA, USO INTERNO E EXTERNO</v>
          </cell>
          <cell r="C8993" t="str">
            <v>KG</v>
          </cell>
          <cell r="D8993">
            <v>4.5599999999999996</v>
          </cell>
        </row>
        <row r="8994">
          <cell r="A8994">
            <v>10498</v>
          </cell>
          <cell r="B8994" t="str">
            <v>MASSA PARA VIDRO</v>
          </cell>
          <cell r="C8994" t="str">
            <v>KG</v>
          </cell>
          <cell r="D8994">
            <v>4.66</v>
          </cell>
        </row>
        <row r="8995">
          <cell r="A8995">
            <v>4823</v>
          </cell>
          <cell r="B8995" t="str">
            <v>MASSA PLASTICA ADESIVA PARA MARMORE/GRANITO</v>
          </cell>
          <cell r="C8995" t="str">
            <v>KG</v>
          </cell>
          <cell r="D8995">
            <v>25.11</v>
          </cell>
        </row>
        <row r="8996">
          <cell r="A8996">
            <v>12357</v>
          </cell>
          <cell r="B8996" t="str">
            <v>MASTRO SIMPLES GALVANIZADO DIAMETRO NOMINAL 1 1/2", COMPRIMENTO 3 M</v>
          </cell>
          <cell r="C8996" t="str">
            <v>UN</v>
          </cell>
          <cell r="D8996">
            <v>93.26</v>
          </cell>
        </row>
        <row r="8997">
          <cell r="A8997">
            <v>12358</v>
          </cell>
          <cell r="B8997" t="str">
            <v>MASTRO SIMPLES GALVANIZADO DIAMETRO NOMINAL 2", COMPRIMENTO 3 M</v>
          </cell>
          <cell r="C8997" t="str">
            <v>UN</v>
          </cell>
          <cell r="D8997">
            <v>104.91</v>
          </cell>
        </row>
        <row r="8998">
          <cell r="A8998">
            <v>11080</v>
          </cell>
          <cell r="B8998" t="str">
            <v>MATERIAL FILTRANTE (PEDREGULHO) 15,4 A 9,6 MM (POSTO PEDREIRA/FORNECEDOR, SEM FRETE)</v>
          </cell>
          <cell r="C8998" t="str">
            <v>M3</v>
          </cell>
          <cell r="D8998">
            <v>842.13</v>
          </cell>
        </row>
        <row r="8999">
          <cell r="A8999">
            <v>11079</v>
          </cell>
          <cell r="B8999" t="str">
            <v>MATERIAL FILTRANTE (PEDREGULHO) 2,4 A 0,6 MM (POSTO PEDREIRA/FORNECEDOR, SEM FRETE)</v>
          </cell>
          <cell r="C8999" t="str">
            <v>M3</v>
          </cell>
          <cell r="D8999">
            <v>842.13</v>
          </cell>
        </row>
        <row r="9000">
          <cell r="A9000">
            <v>11081</v>
          </cell>
          <cell r="B9000" t="str">
            <v>MATERIAL FILTRANTE (PEDREGULHO) 25,4 A 15,4 MM (POSTO PEDREIRA/FORNECEDOR, SEM FRETE)</v>
          </cell>
          <cell r="C9000" t="str">
            <v>M3</v>
          </cell>
          <cell r="D9000">
            <v>842.13</v>
          </cell>
        </row>
        <row r="9001">
          <cell r="A9001">
            <v>11082</v>
          </cell>
          <cell r="B9001" t="str">
            <v>MATERIAL FILTRANTE (PEDREGULHO) 38 A 25,4 MM (POSTO PEDREIRA/FORNECEDOR, SEM FRETE)</v>
          </cell>
          <cell r="C9001" t="str">
            <v>M3</v>
          </cell>
          <cell r="D9001">
            <v>859.17</v>
          </cell>
        </row>
        <row r="9002">
          <cell r="A9002">
            <v>11083</v>
          </cell>
          <cell r="B9002" t="str">
            <v>MATERIAL FILTRANTE (PEDREGULHO) 4,8 A 2,4 MM (POSTO PEDREIRA/FORNECEDOR, SEM FRETE)</v>
          </cell>
          <cell r="C9002" t="str">
            <v>M3</v>
          </cell>
          <cell r="D9002">
            <v>842.13</v>
          </cell>
        </row>
        <row r="9003">
          <cell r="A9003">
            <v>11084</v>
          </cell>
          <cell r="B9003" t="str">
            <v>MATERIAL FILTRANTE (PEDREGULHO) 9,6 A 4,8 MM (POSTO PEDREIRA/FORNECEDOR, SEM FRETE)</v>
          </cell>
          <cell r="C9003" t="str">
            <v>M3</v>
          </cell>
          <cell r="D9003">
            <v>842.13</v>
          </cell>
        </row>
        <row r="9004">
          <cell r="A9004">
            <v>4058</v>
          </cell>
          <cell r="B9004" t="str">
            <v>MECANICO DE EQUIPAMENTOS PESADOS</v>
          </cell>
          <cell r="C9004" t="str">
            <v>H</v>
          </cell>
          <cell r="D9004">
            <v>18.079999999999998</v>
          </cell>
        </row>
        <row r="9005">
          <cell r="A9005">
            <v>40974</v>
          </cell>
          <cell r="B9005" t="str">
            <v>MECANICO DE EQUIPAMENTOS PESADOS (MENSALISTA)</v>
          </cell>
          <cell r="C9005" t="str">
            <v>MES</v>
          </cell>
          <cell r="D9005">
            <v>3166.38</v>
          </cell>
        </row>
        <row r="9006">
          <cell r="A9006">
            <v>34794</v>
          </cell>
          <cell r="B9006" t="str">
            <v>MECANICO DE REFRIGERACAO</v>
          </cell>
          <cell r="C9006" t="str">
            <v>H</v>
          </cell>
          <cell r="D9006">
            <v>15.55</v>
          </cell>
        </row>
        <row r="9007">
          <cell r="A9007">
            <v>40925</v>
          </cell>
          <cell r="B9007" t="str">
            <v>MECANICO DE REFRIGERACAO (MENSALISTA)</v>
          </cell>
          <cell r="C9007" t="str">
            <v>MES</v>
          </cell>
          <cell r="D9007">
            <v>2725.88</v>
          </cell>
        </row>
        <row r="9008">
          <cell r="A9008">
            <v>13741</v>
          </cell>
          <cell r="B9008" t="str">
            <v>MEDIDOR DE NIVEL ESTATICO E DINAMICO PARA POCO, COMPRIMENTO DE 200 M</v>
          </cell>
          <cell r="C9008" t="str">
            <v>UN</v>
          </cell>
          <cell r="D9008">
            <v>2022.55</v>
          </cell>
        </row>
        <row r="9009">
          <cell r="A9009">
            <v>3288</v>
          </cell>
          <cell r="B9009" t="str">
            <v>MEIA CANA DE MADEIRA CEDRINHO OU EQUIVALENTE DA REGIAO, ACABAMENTO PARA FORRO PAULISTA, *2,5 X 2,5* CM</v>
          </cell>
          <cell r="C9009" t="str">
            <v>M</v>
          </cell>
          <cell r="D9009">
            <v>4</v>
          </cell>
        </row>
        <row r="9010">
          <cell r="A9010">
            <v>13587</v>
          </cell>
          <cell r="B9010" t="str">
            <v>MEIA CANA DE MADEIRA PINUS OU EQUIVALENTE DA REGIAO, ACABAMENTO PARA FORRO PAULISTA, *2,5 X 2,5* CM</v>
          </cell>
          <cell r="C9010" t="str">
            <v>M</v>
          </cell>
          <cell r="D9010">
            <v>2.41</v>
          </cell>
        </row>
        <row r="9011">
          <cell r="A9011">
            <v>38598</v>
          </cell>
          <cell r="B9011" t="str">
            <v>MEIA CANALETA CONCRETO ESTRUTURAL 14 X 19 X 19 CM, FBK 14 MPA (NBR 6136)</v>
          </cell>
          <cell r="C9011" t="str">
            <v>UN</v>
          </cell>
          <cell r="D9011">
            <v>1.8</v>
          </cell>
        </row>
        <row r="9012">
          <cell r="A9012">
            <v>38595</v>
          </cell>
          <cell r="B9012" t="str">
            <v>MEIA CANALETA CONCRETO ESTRUTURAL 14 X 19 X 19 CM, FBK 4,5 MPA (NBR 6136)</v>
          </cell>
          <cell r="C9012" t="str">
            <v>UN</v>
          </cell>
          <cell r="D9012">
            <v>1.24</v>
          </cell>
        </row>
        <row r="9013">
          <cell r="A9013">
            <v>38592</v>
          </cell>
          <cell r="B9013" t="str">
            <v>MEIO BLOCO CONCRETO ESTRUTURAL 14 X 19 X 14 CM, FBK 14 MPA (NBR 6136)</v>
          </cell>
          <cell r="C9013" t="str">
            <v>UN</v>
          </cell>
          <cell r="D9013">
            <v>1.62</v>
          </cell>
        </row>
        <row r="9014">
          <cell r="A9014">
            <v>38588</v>
          </cell>
          <cell r="B9014" t="str">
            <v>MEIO BLOCO CONCRETO ESTRUTURAL 14 X 19 X 14 CM, FBK 4,5 MPA (NBR 6136)</v>
          </cell>
          <cell r="C9014" t="str">
            <v>UN</v>
          </cell>
          <cell r="D9014">
            <v>1.02</v>
          </cell>
        </row>
        <row r="9015">
          <cell r="A9015">
            <v>38593</v>
          </cell>
          <cell r="B9015" t="str">
            <v>MEIO BLOCO CONCRETO ESTRUTURAL 14 X 19 X 19 CM, FBK 14 MPA (NBR 6136)</v>
          </cell>
          <cell r="C9015" t="str">
            <v>UN</v>
          </cell>
          <cell r="D9015">
            <v>1.75</v>
          </cell>
        </row>
        <row r="9016">
          <cell r="A9016">
            <v>38589</v>
          </cell>
          <cell r="B9016" t="str">
            <v>MEIO BLOCO CONCRETO ESTRUTURAL 14 X 19 X 19 CM, FBK 4,5 MPA (NBR 6136)</v>
          </cell>
          <cell r="C9016" t="str">
            <v>UN</v>
          </cell>
          <cell r="D9016">
            <v>1.25</v>
          </cell>
        </row>
        <row r="9017">
          <cell r="A9017">
            <v>38594</v>
          </cell>
          <cell r="B9017" t="str">
            <v>MEIO BLOCO CONCRETO ESTRUTURAL 14 X 19 X 34 CM, FBK 14 MPA (NBR 6136)</v>
          </cell>
          <cell r="C9017" t="str">
            <v>UN</v>
          </cell>
          <cell r="D9017">
            <v>2.59</v>
          </cell>
        </row>
        <row r="9018">
          <cell r="A9018">
            <v>34787</v>
          </cell>
          <cell r="B9018" t="str">
            <v>MEIO BLOCO ESTRUTURAL CERAMICO 14 X 19 X 14 CM, 4,0 MPA (NBR 15270)</v>
          </cell>
          <cell r="C9018" t="str">
            <v>UN</v>
          </cell>
          <cell r="D9018">
            <v>0.68</v>
          </cell>
        </row>
        <row r="9019">
          <cell r="A9019">
            <v>34788</v>
          </cell>
          <cell r="B9019" t="str">
            <v>MEIO BLOCO ESTRUTURAL CERAMICO 14 X 19 X 14 CM, 6,0 MPA (NBR 15270)</v>
          </cell>
          <cell r="C9019" t="str">
            <v>UN</v>
          </cell>
          <cell r="D9019">
            <v>0.68</v>
          </cell>
        </row>
        <row r="9020">
          <cell r="A9020">
            <v>34784</v>
          </cell>
          <cell r="B9020" t="str">
            <v>MEIO BLOCO ESTRUTURAL CERAMICO 14 X 19 X 19 CM, 4,0 MPA (NBR 15270)</v>
          </cell>
          <cell r="C9020" t="str">
            <v>UN</v>
          </cell>
          <cell r="D9020">
            <v>0.75</v>
          </cell>
        </row>
        <row r="9021">
          <cell r="A9021">
            <v>34781</v>
          </cell>
          <cell r="B9021" t="str">
            <v>MEIO BLOCO ESTRUTURAL CERAMICO 14 X 19 X 19 CM, 6,0 MPA (NBR 15270)</v>
          </cell>
          <cell r="C9021" t="str">
            <v>UN</v>
          </cell>
          <cell r="D9021">
            <v>0.85</v>
          </cell>
        </row>
        <row r="9022">
          <cell r="A9022">
            <v>34774</v>
          </cell>
          <cell r="B9022" t="str">
            <v>MEIO BLOCO VEDACAO CONCRETO 14 X 19 X 19 CM (CLASSE D - NBR 6136)</v>
          </cell>
          <cell r="C9022" t="str">
            <v>UN</v>
          </cell>
          <cell r="D9022">
            <v>1.1599999999999999</v>
          </cell>
        </row>
        <row r="9023">
          <cell r="A9023">
            <v>34773</v>
          </cell>
          <cell r="B9023" t="str">
            <v>MEIO BLOCO VEDACAO CONCRETO 14 X 19 X 19 CM APARENTE (CLASSE D - NBR 6136)</v>
          </cell>
          <cell r="C9023" t="str">
            <v>UN</v>
          </cell>
          <cell r="D9023">
            <v>1.29</v>
          </cell>
        </row>
        <row r="9024">
          <cell r="A9024">
            <v>34771</v>
          </cell>
          <cell r="B9024" t="str">
            <v>MEIO BLOCO VEDACAO CONCRETO 19 X 19 X 19 CM (CLASSE D - NBR 6136)</v>
          </cell>
          <cell r="C9024" t="str">
            <v>UN</v>
          </cell>
          <cell r="D9024">
            <v>1.33</v>
          </cell>
        </row>
        <row r="9025">
          <cell r="A9025">
            <v>34769</v>
          </cell>
          <cell r="B9025" t="str">
            <v>MEIO BLOCO VEDACAO CONCRETO 19 X 19 X 19 CM APARENTE (CLASSE D - NBR 6136/07)</v>
          </cell>
          <cell r="C9025" t="str">
            <v>UN</v>
          </cell>
          <cell r="D9025">
            <v>1.5</v>
          </cell>
        </row>
        <row r="9026">
          <cell r="A9026">
            <v>34764</v>
          </cell>
          <cell r="B9026" t="str">
            <v>MEIO BLOCO VEDACAO CONCRETO 9 X 19 X 19 CM (CLASSE D - NBR 6136)</v>
          </cell>
          <cell r="C9026" t="str">
            <v>UN</v>
          </cell>
          <cell r="D9026">
            <v>0.81</v>
          </cell>
        </row>
        <row r="9027">
          <cell r="A9027">
            <v>34763</v>
          </cell>
          <cell r="B9027" t="str">
            <v>MEIO BLOCO VEDACAO CONCRETO 9 X 19 X 19 CM APARENTE (CLASSE D - NBR 6136)</v>
          </cell>
          <cell r="C9027" t="str">
            <v>UN</v>
          </cell>
          <cell r="D9027">
            <v>0.87</v>
          </cell>
        </row>
        <row r="9028">
          <cell r="A9028">
            <v>4062</v>
          </cell>
          <cell r="B9028" t="str">
            <v>MEIO-FIO OU GUIA DE CONCRETO, PRE-MOLDADO, COMP 1 M, *30 X 15* CM (H X L)</v>
          </cell>
          <cell r="C9028" t="str">
            <v>UN</v>
          </cell>
          <cell r="D9028">
            <v>14.85</v>
          </cell>
        </row>
        <row r="9029">
          <cell r="A9029">
            <v>4059</v>
          </cell>
          <cell r="B9029" t="str">
            <v>MEIO-FIO OU GUIA DE CONCRETO, PRE-MOLDADO, COMP 1 M, *30 X 15/ 12* CM (H X L1/L2)</v>
          </cell>
          <cell r="C9029" t="str">
            <v>M</v>
          </cell>
          <cell r="D9029">
            <v>18</v>
          </cell>
        </row>
        <row r="9030">
          <cell r="A9030">
            <v>4061</v>
          </cell>
          <cell r="B9030" t="str">
            <v>MEIO-FIO OU GUIA DE CONCRETO, PRE-MOLDADO, COMP 80 CM, *45 X 18 /12* CM (H X L1/L2)</v>
          </cell>
          <cell r="C9030" t="str">
            <v>UN</v>
          </cell>
          <cell r="D9030">
            <v>14.4</v>
          </cell>
        </row>
        <row r="9031">
          <cell r="A9031">
            <v>10608</v>
          </cell>
          <cell r="B9031" t="str">
            <v>MESA VIBRATORIA COM DIMENSOES DE 2,0 X 1,0 M, COM MOTOR ELETRICO DE 2 POLOS E POTENCIA DE 3 CV</v>
          </cell>
          <cell r="C9031" t="str">
            <v>UN</v>
          </cell>
          <cell r="D9031">
            <v>7476.67</v>
          </cell>
        </row>
        <row r="9032">
          <cell r="A9032">
            <v>4069</v>
          </cell>
          <cell r="B9032" t="str">
            <v>MESTRE DE OBRAS</v>
          </cell>
          <cell r="C9032" t="str">
            <v>H</v>
          </cell>
          <cell r="D9032">
            <v>44.63</v>
          </cell>
        </row>
        <row r="9033">
          <cell r="A9033">
            <v>40819</v>
          </cell>
          <cell r="B9033" t="str">
            <v>MESTRE DE OBRAS (MENSALISTA)</v>
          </cell>
          <cell r="C9033" t="str">
            <v>MES</v>
          </cell>
          <cell r="D9033">
            <v>7814.17</v>
          </cell>
        </row>
        <row r="9034">
          <cell r="A9034">
            <v>34361</v>
          </cell>
          <cell r="B9034" t="str">
            <v>METACAULIM DE ALTA REATIVIDADE/CAULIM CALCINADO</v>
          </cell>
          <cell r="C9034" t="str">
            <v>KG</v>
          </cell>
          <cell r="D9034">
            <v>1.5</v>
          </cell>
        </row>
        <row r="9035">
          <cell r="A9035">
            <v>36512</v>
          </cell>
          <cell r="B9035" t="str">
            <v>MICRO-TRATOR CORTADOR DE GRAMA COM LARGURA DO CORTE DE 107 CM, COM  2 LAMINAS E DESCARTE LATERAL</v>
          </cell>
          <cell r="C9035" t="str">
            <v>UN</v>
          </cell>
          <cell r="D9035">
            <v>8896.25</v>
          </cell>
        </row>
        <row r="9036">
          <cell r="A9036">
            <v>25972</v>
          </cell>
          <cell r="B9036" t="str">
            <v>MICROESFERAS DE VIDRO PARA SINALIZACAO HORIZONTAL VIARIA, TIPO I-B (PREMIX) - NBR 16184</v>
          </cell>
          <cell r="C9036" t="str">
            <v>KG</v>
          </cell>
          <cell r="D9036">
            <v>6.11</v>
          </cell>
        </row>
        <row r="9037">
          <cell r="A9037">
            <v>25973</v>
          </cell>
          <cell r="B9037" t="str">
            <v>MICROESFERAS DE VIDRO PARA SINALIZACAO HORIZONTAL VIARIA, TIPO II-A (DROP-ON) - NBR 16184</v>
          </cell>
          <cell r="C9037" t="str">
            <v>KG</v>
          </cell>
          <cell r="D9037">
            <v>6.11</v>
          </cell>
        </row>
        <row r="9038">
          <cell r="A9038">
            <v>11697</v>
          </cell>
          <cell r="B9038" t="str">
            <v>MICTORIO COLETIVO ACO INOX (AISI 304), E = 0,8 MM, DE *100 X 40 X 30* CM (C X A X P)</v>
          </cell>
          <cell r="C9038" t="str">
            <v>UN</v>
          </cell>
          <cell r="D9038">
            <v>454.23</v>
          </cell>
        </row>
        <row r="9039">
          <cell r="A9039">
            <v>11698</v>
          </cell>
          <cell r="B9039" t="str">
            <v>MICTORIO COLETIVO ACO INOX (AISI 304), E = 0,8 MM, DE *100 X 50 X 35* CM (C X A X P)</v>
          </cell>
          <cell r="C9039" t="str">
            <v>UN</v>
          </cell>
          <cell r="D9039">
            <v>541.88</v>
          </cell>
        </row>
        <row r="9040">
          <cell r="A9040">
            <v>11699</v>
          </cell>
          <cell r="B9040" t="str">
            <v>MICTORIO INDIVIDUAL ACO INOX (AISI 304), E = 0,8 MM, DE *50  X 45  X 35* (C X A X P)</v>
          </cell>
          <cell r="C9040" t="str">
            <v>UN</v>
          </cell>
          <cell r="D9040">
            <v>598.9</v>
          </cell>
        </row>
        <row r="9041">
          <cell r="A9041">
            <v>10432</v>
          </cell>
          <cell r="B9041" t="str">
            <v>MICTORIO SIFONADO LOUCA BRANCA SEM COMPLEMENTOS</v>
          </cell>
          <cell r="C9041" t="str">
            <v>UN</v>
          </cell>
          <cell r="D9041">
            <v>284.17</v>
          </cell>
        </row>
        <row r="9042">
          <cell r="A9042">
            <v>10430</v>
          </cell>
          <cell r="B9042" t="str">
            <v>MICTORIO SIFONADO LOUCA COR SEM COMPLEMENTOS</v>
          </cell>
          <cell r="C9042" t="str">
            <v>UN</v>
          </cell>
          <cell r="D9042">
            <v>306.04000000000002</v>
          </cell>
        </row>
        <row r="9043">
          <cell r="A9043">
            <v>37514</v>
          </cell>
          <cell r="B9043" t="str">
            <v>MINICARREGADEIRA SOBRE RODAS, POTENCIA LIQUIDA DE *47* HP, CAPACIDADE NOMINAL DE OPERACAO DE *646* KG</v>
          </cell>
          <cell r="C9043" t="str">
            <v>UN</v>
          </cell>
          <cell r="D9043">
            <v>95000</v>
          </cell>
        </row>
        <row r="9044">
          <cell r="A9044">
            <v>37519</v>
          </cell>
          <cell r="B9044" t="str">
            <v>MINICARREGADEIRA SOBRE RODAS, POTENCIA LIQUIDA DE *72* HP, CAPACIDADE NOMINAL DE OPERACAO DE *1200* KG</v>
          </cell>
          <cell r="C9044" t="str">
            <v>UN</v>
          </cell>
          <cell r="D9044">
            <v>146612.87</v>
          </cell>
        </row>
        <row r="9045">
          <cell r="A9045">
            <v>37520</v>
          </cell>
          <cell r="B9045" t="str">
            <v>MINIESCAVADEIRA SOBRE ESTEIRAS, POTENCIA LIQUIDA DE *30* HP, PESO OPERACIONAL DE *3.500* KG</v>
          </cell>
          <cell r="C9045" t="str">
            <v>UN</v>
          </cell>
          <cell r="D9045">
            <v>144209.38</v>
          </cell>
        </row>
        <row r="9046">
          <cell r="A9046">
            <v>37521</v>
          </cell>
          <cell r="B9046" t="str">
            <v>MINIESCAVADEIRA SOBRE ESTEIRAS, POTENCIA LIQUIDA DE *42* HP, PESO OPERACIONAL DE *4.500* KG</v>
          </cell>
          <cell r="C9046" t="str">
            <v>UN</v>
          </cell>
          <cell r="D9046">
            <v>175935.44</v>
          </cell>
        </row>
        <row r="9047">
          <cell r="A9047">
            <v>37522</v>
          </cell>
          <cell r="B9047" t="str">
            <v>MINIESCAVADEIRA SOBRE ESTEIRAS, POTENCIA LIQUIDA DE *42* HP, PESO OPERACIONAL DE *5.300* KG</v>
          </cell>
          <cell r="C9047" t="str">
            <v>UN</v>
          </cell>
          <cell r="D9047">
            <v>181228.6</v>
          </cell>
        </row>
        <row r="9048">
          <cell r="A9048">
            <v>21109</v>
          </cell>
          <cell r="B9048" t="str">
            <v>MINUTERIA ELETRONICA COLETIVA COM POTENCIA MAXIMA RESISTIVA PARA LAMPADAS FLUORESCENTES DE *300* W ( 110 V ) / *600* W ( 110 V )</v>
          </cell>
          <cell r="C9048" t="str">
            <v>UN</v>
          </cell>
          <cell r="D9048">
            <v>50.79</v>
          </cell>
        </row>
        <row r="9049">
          <cell r="A9049">
            <v>36800</v>
          </cell>
          <cell r="B9049" t="str">
            <v>MISTURADOR BASE PARA CHUVEIRO/BANHEIRA, 1/2 " OU 3/4 ", SOLDAVEL OU ROSCAVEL</v>
          </cell>
          <cell r="C9049" t="str">
            <v>UN</v>
          </cell>
          <cell r="D9049">
            <v>61.7</v>
          </cell>
        </row>
        <row r="9050">
          <cell r="A9050">
            <v>11769</v>
          </cell>
          <cell r="B9050" t="str">
            <v>MISTURADOR CROMADO DE MESA BICA BAIXA PARA LAVATORIO (REF 1875)</v>
          </cell>
          <cell r="C9050" t="str">
            <v>UN</v>
          </cell>
          <cell r="D9050">
            <v>151.21</v>
          </cell>
        </row>
        <row r="9051">
          <cell r="A9051">
            <v>36793</v>
          </cell>
          <cell r="B9051" t="str">
            <v>MISTURADOR CROMADO DE PAREDE PARA LAVATORIO (REF 1178)</v>
          </cell>
          <cell r="C9051" t="str">
            <v>UN</v>
          </cell>
          <cell r="D9051">
            <v>244.81</v>
          </cell>
        </row>
        <row r="9052">
          <cell r="A9052">
            <v>37546</v>
          </cell>
          <cell r="B9052" t="str">
            <v>MISTURADOR DE ARGAMASSA, EIXO HORIZONTAL, CAPACIDADE DE MISTURA 160 KG, MOTOR ELETRICO TRIFASICO 220/380 V, POTENCIA 3 CV</v>
          </cell>
          <cell r="C9052" t="str">
            <v>UN</v>
          </cell>
          <cell r="D9052">
            <v>10369.700000000001</v>
          </cell>
        </row>
        <row r="9053">
          <cell r="A9053">
            <v>37544</v>
          </cell>
          <cell r="B9053" t="str">
            <v>MISTURADOR DE ARGAMASSA, EIXO HORIZONTAL, CAPACIDADE DE MISTURA 300 KG, MOTOR ELETRICO TRIFASICO 220/380 V, POTENCIA 5 CV</v>
          </cell>
          <cell r="C9053" t="str">
            <v>UN</v>
          </cell>
          <cell r="D9053">
            <v>10967.7</v>
          </cell>
        </row>
        <row r="9054">
          <cell r="A9054">
            <v>37545</v>
          </cell>
          <cell r="B9054" t="str">
            <v>MISTURADOR DE ARGAMASSA, EIXO HORIZONTAL, CAPACIDADE DE MISTURA 600 KG, MOTOR ELETRICO TRIFASICO 220/380 V, POTENCIA 7,5 CV</v>
          </cell>
          <cell r="C9054" t="str">
            <v>UN</v>
          </cell>
          <cell r="D9054">
            <v>13050.09</v>
          </cell>
        </row>
        <row r="9055">
          <cell r="A9055">
            <v>11771</v>
          </cell>
          <cell r="B9055" t="str">
            <v>MISTURADOR DE PAREDE CROMADO PARA COZINHA BICA MOVEL COM AREJADOR (REF 1258)</v>
          </cell>
          <cell r="C9055" t="str">
            <v>UN</v>
          </cell>
          <cell r="D9055">
            <v>187.55</v>
          </cell>
        </row>
        <row r="9056">
          <cell r="A9056">
            <v>39919</v>
          </cell>
          <cell r="B9056" t="str">
            <v>MISTURADOR DUPLO HORIZONTAL DE ALTA TURBULENCIA, CAPACIDADE / VOLUME 2 X 500 LITROS, MOTORES ELETRICOS MINIMO 5 CV CADA,  PARA NATA CIMENTO, ARGAMASSA E OUTROS</v>
          </cell>
          <cell r="C9056" t="str">
            <v>UN</v>
          </cell>
          <cell r="D9056">
            <v>51906.1</v>
          </cell>
        </row>
        <row r="9057">
          <cell r="A9057">
            <v>37587</v>
          </cell>
          <cell r="B9057" t="str">
            <v>MISTURADOR MONOCOMANDO PARA CHUVEIRO, BASE BRUTA E ACABAMENTO CROMADO</v>
          </cell>
          <cell r="C9057" t="str">
            <v>UN</v>
          </cell>
          <cell r="D9057">
            <v>170.59</v>
          </cell>
        </row>
        <row r="9058">
          <cell r="A9058">
            <v>11571</v>
          </cell>
          <cell r="B9058" t="str">
            <v>MOLA AEREA FECHA PORTA, PARA PORTAS COM LARGURA ACIMA DE 110 CM</v>
          </cell>
          <cell r="C9058" t="str">
            <v>UN</v>
          </cell>
          <cell r="D9058">
            <v>163.13</v>
          </cell>
        </row>
        <row r="9059">
          <cell r="A9059">
            <v>11561</v>
          </cell>
          <cell r="B9059" t="str">
            <v>MOLA AEREA FECHA PORTA, PARA PORTAS COM LARGURA ATE 110 CM</v>
          </cell>
          <cell r="C9059" t="str">
            <v>UN</v>
          </cell>
          <cell r="D9059">
            <v>126.16</v>
          </cell>
        </row>
        <row r="9060">
          <cell r="A9060">
            <v>11560</v>
          </cell>
          <cell r="B9060" t="str">
            <v>MOLA AEREA FECHA PORTA, PARA PORTAS COM LARGURA ATE 95 CM</v>
          </cell>
          <cell r="C9060" t="str">
            <v>UN</v>
          </cell>
          <cell r="D9060">
            <v>107.38</v>
          </cell>
        </row>
        <row r="9061">
          <cell r="A9061">
            <v>11499</v>
          </cell>
          <cell r="B9061" t="str">
            <v>MOLA HIDRAULICA DE PISO P/ VIDRO TEMPERADO 10MM</v>
          </cell>
          <cell r="C9061" t="str">
            <v>UN</v>
          </cell>
          <cell r="D9061">
            <v>1135.08</v>
          </cell>
        </row>
        <row r="9062">
          <cell r="A9062">
            <v>34761</v>
          </cell>
          <cell r="B9062" t="str">
            <v>MONTADOR DE ELETROELETRONICOS</v>
          </cell>
          <cell r="C9062" t="str">
            <v>H</v>
          </cell>
          <cell r="D9062">
            <v>14.02</v>
          </cell>
        </row>
        <row r="9063">
          <cell r="A9063">
            <v>40924</v>
          </cell>
          <cell r="B9063" t="str">
            <v>MONTADOR DE ELETROELETRONICOS (MENSALISTA)</v>
          </cell>
          <cell r="C9063" t="str">
            <v>MES</v>
          </cell>
          <cell r="D9063">
            <v>2456.64</v>
          </cell>
        </row>
        <row r="9064">
          <cell r="A9064">
            <v>25957</v>
          </cell>
          <cell r="B9064" t="str">
            <v>MONTADOR DE ESTRUTURA METALICA</v>
          </cell>
          <cell r="C9064" t="str">
            <v>H</v>
          </cell>
          <cell r="D9064">
            <v>9.69</v>
          </cell>
        </row>
        <row r="9065">
          <cell r="A9065">
            <v>40983</v>
          </cell>
          <cell r="B9065" t="str">
            <v>MONTADOR DE ESTRUTURAS METALICAS (MENSALISTA)</v>
          </cell>
          <cell r="C9065" t="str">
            <v>MES</v>
          </cell>
          <cell r="D9065">
            <v>1696.65</v>
          </cell>
        </row>
        <row r="9066">
          <cell r="A9066">
            <v>2437</v>
          </cell>
          <cell r="B9066" t="str">
            <v>MONTADOR DE MAQUINAS</v>
          </cell>
          <cell r="C9066" t="str">
            <v>H</v>
          </cell>
          <cell r="D9066">
            <v>21.96</v>
          </cell>
        </row>
        <row r="9067">
          <cell r="A9067">
            <v>40921</v>
          </cell>
          <cell r="B9067" t="str">
            <v>MONTADOR DE MAQUINAS (MENSALISTA)</v>
          </cell>
          <cell r="C9067" t="str">
            <v>MES</v>
          </cell>
          <cell r="D9067">
            <v>3846.86</v>
          </cell>
        </row>
        <row r="9068">
          <cell r="A9068">
            <v>40534</v>
          </cell>
          <cell r="B9068" t="str">
            <v>MONTANTE EM BARRA CHATA ACO GALVANIZADO, *65 X 8* MM, ALTURA *1420* MM, PINTURA ELETROSTATICA, COR PRETA</v>
          </cell>
          <cell r="C9068" t="str">
            <v>UN</v>
          </cell>
          <cell r="D9068">
            <v>156.81</v>
          </cell>
        </row>
        <row r="9069">
          <cell r="A9069">
            <v>14252</v>
          </cell>
          <cell r="B9069" t="str">
            <v>MOTOBOMBA AUTOESCORVANTE MOTOR A GASOLINA, POTENCIA 6,0HP, BOCAIS 3" X 3", HM/Q = 5 MCA / 24 M3/H A 52,5 MCA / 5,0 M3/H</v>
          </cell>
          <cell r="C9069" t="str">
            <v>UN</v>
          </cell>
          <cell r="D9069">
            <v>1376.52</v>
          </cell>
        </row>
        <row r="9070">
          <cell r="A9070">
            <v>730</v>
          </cell>
          <cell r="B9070" t="str">
            <v>MOTOBOMBA AUTOESCORVANTE MOTOR ELETRICO TRIFASICO 7,4HP BOCA DIAMETRO DE SUCCAO X RECLAQUE: 2"X2", HM/ Q = 10 M / 73,5 M3/H A 28 M / 8,2 M3 /H</v>
          </cell>
          <cell r="C9070" t="str">
            <v>UN</v>
          </cell>
          <cell r="D9070">
            <v>3677.81</v>
          </cell>
        </row>
        <row r="9071">
          <cell r="A9071">
            <v>723</v>
          </cell>
          <cell r="B9071" t="str">
            <v>MOTOBOMBA AUTOESCORVANTE POTENCIA 5,42 HP, BOCAIS SUCCAO X RECALQUE 2" X 2", A GASOLINA, DIAMETRO DO ROTOR 122 MM HM/Q = 6 MCA / 33,0 M3/H A 28 MCA / 8,0 M3/H</v>
          </cell>
          <cell r="C9071" t="str">
            <v>UN</v>
          </cell>
          <cell r="D9071">
            <v>1828</v>
          </cell>
        </row>
        <row r="9072">
          <cell r="A9072">
            <v>36502</v>
          </cell>
          <cell r="B9072" t="str">
            <v>MOTOBOMBA CENTRIFUGA, MOTOR A GASOLINA, POTENCIA 5,42 HP, BOCAIS 1 1/2" X 1", DIAMETRO ROTOR 143 MM HM/Q = 6 MCA / 16,8 M3/H A 38 MCA / 6,6 M3/H</v>
          </cell>
          <cell r="C9072" t="str">
            <v>UN</v>
          </cell>
          <cell r="D9072">
            <v>1718.1</v>
          </cell>
        </row>
        <row r="9073">
          <cell r="A9073">
            <v>36503</v>
          </cell>
          <cell r="B9073" t="str">
            <v>MOTOBOMBA TRASH (PARA AGUA SUJA) AUTO ESCORVANTE, MOTOR GASOLINA DE 6,41 HP, DIAMETROS DE SUCCAO X RECALQUE: 3" X 3", HM/Q: 10/60 A 23/0</v>
          </cell>
          <cell r="C9073" t="str">
            <v>UN</v>
          </cell>
          <cell r="D9073">
            <v>2118.62</v>
          </cell>
        </row>
        <row r="9074">
          <cell r="A9074">
            <v>4087</v>
          </cell>
          <cell r="B9074" t="str">
            <v>MOTOCICLETA COM MOTOR DE *125* CILINDRADAS, USO URBANO, COM BANCO ADAPTADO PARA FIXACAO DE BAU</v>
          </cell>
          <cell r="C9074" t="str">
            <v>UN</v>
          </cell>
          <cell r="D9074">
            <v>9290</v>
          </cell>
        </row>
        <row r="9075">
          <cell r="A9075">
            <v>13227</v>
          </cell>
          <cell r="B9075" t="str">
            <v>MOTONIVELADORA - POTENCIA 177 HP PESO OPERACIONAL 14,7T.</v>
          </cell>
          <cell r="C9075" t="str">
            <v>UN</v>
          </cell>
          <cell r="D9075">
            <v>480419.4</v>
          </cell>
        </row>
        <row r="9076">
          <cell r="A9076">
            <v>10597</v>
          </cell>
          <cell r="B9076" t="str">
            <v>MOTONIVELADORA - POTENCIA 185HP PESO OPERACIONAL 14,7T.</v>
          </cell>
          <cell r="C9076" t="str">
            <v>UN</v>
          </cell>
          <cell r="D9076">
            <v>646461</v>
          </cell>
        </row>
        <row r="9077">
          <cell r="A9077">
            <v>4090</v>
          </cell>
          <cell r="B9077" t="str">
            <v>MOTONIVELADORA POTENCIA BASICA LIQUIDA (PRIMEIRA MARCHA) 125 HP , PESO BRUTO 13032 KG, LARGURA DA LAMINA DE 3,7 M</v>
          </cell>
          <cell r="C9077" t="str">
            <v>UN</v>
          </cell>
          <cell r="D9077">
            <v>460000</v>
          </cell>
        </row>
        <row r="9078">
          <cell r="A9078">
            <v>39628</v>
          </cell>
          <cell r="B9078" t="str">
            <v>MOTOR A DIESEL PARA VIBRADOR DE IMERSAO, DE *4,7* CV</v>
          </cell>
          <cell r="C9078" t="str">
            <v>UN</v>
          </cell>
          <cell r="D9078">
            <v>2709.81</v>
          </cell>
        </row>
        <row r="9079">
          <cell r="A9079">
            <v>39404</v>
          </cell>
          <cell r="B9079" t="str">
            <v>MOTOR A GASOLINA PARA VIBRADOR DE IMERSAO, 4 TEMPOS, DE 5,5 CV</v>
          </cell>
          <cell r="C9079" t="str">
            <v>UN</v>
          </cell>
          <cell r="D9079">
            <v>1343.7</v>
          </cell>
        </row>
        <row r="9080">
          <cell r="A9080">
            <v>39402</v>
          </cell>
          <cell r="B9080" t="str">
            <v>MOTOR ELETRICO PARA VIBRADOR DE IMERSAO, DE 2 CV, MONOFASICO, 110/220 V</v>
          </cell>
          <cell r="C9080" t="str">
            <v>UN</v>
          </cell>
          <cell r="D9080">
            <v>1106.96</v>
          </cell>
        </row>
        <row r="9081">
          <cell r="A9081">
            <v>39403</v>
          </cell>
          <cell r="B9081" t="str">
            <v>MOTOR ELETRICO PARA VIBRADOR DE IMERSAO, DE 2 CV, TRIFASICO, 220/380 V</v>
          </cell>
          <cell r="C9081" t="str">
            <v>UN</v>
          </cell>
          <cell r="D9081">
            <v>1082.8800000000001</v>
          </cell>
        </row>
        <row r="9082">
          <cell r="A9082">
            <v>4093</v>
          </cell>
          <cell r="B9082" t="str">
            <v>MOTORISTA DE CAMINHAO</v>
          </cell>
          <cell r="C9082" t="str">
            <v>H</v>
          </cell>
          <cell r="D9082">
            <v>13.65</v>
          </cell>
        </row>
        <row r="9083">
          <cell r="A9083">
            <v>10512</v>
          </cell>
          <cell r="B9083" t="str">
            <v>MOTORISTA DE CAMINHAO - PISO MENSAL (ENCARGO SOCIAL MENSALISTA)</v>
          </cell>
          <cell r="C9083" t="str">
            <v>MES</v>
          </cell>
          <cell r="D9083">
            <v>2389.58</v>
          </cell>
        </row>
        <row r="9084">
          <cell r="A9084">
            <v>20020</v>
          </cell>
          <cell r="B9084" t="str">
            <v>MOTORISTA DE CAMINHAO-BASCULANTE</v>
          </cell>
          <cell r="C9084" t="str">
            <v>H</v>
          </cell>
          <cell r="D9084">
            <v>13.65</v>
          </cell>
        </row>
        <row r="9085">
          <cell r="A9085">
            <v>41038</v>
          </cell>
          <cell r="B9085" t="str">
            <v>MOTORISTA DE CAMINHAO-BASCULANTE (MENSALISTA)</v>
          </cell>
          <cell r="C9085" t="str">
            <v>MES</v>
          </cell>
          <cell r="D9085">
            <v>2387.96</v>
          </cell>
        </row>
        <row r="9086">
          <cell r="A9086">
            <v>4094</v>
          </cell>
          <cell r="B9086" t="str">
            <v>MOTORISTA DE CAMINHAO-CARRETA</v>
          </cell>
          <cell r="C9086" t="str">
            <v>H</v>
          </cell>
          <cell r="D9086">
            <v>13.63</v>
          </cell>
        </row>
        <row r="9087">
          <cell r="A9087">
            <v>40988</v>
          </cell>
          <cell r="B9087" t="str">
            <v>MOTORISTA DE CAMINHAO-CARRETA (MENSALISTA)</v>
          </cell>
          <cell r="C9087" t="str">
            <v>MES</v>
          </cell>
          <cell r="D9087">
            <v>2389.34</v>
          </cell>
        </row>
        <row r="9088">
          <cell r="A9088">
            <v>4095</v>
          </cell>
          <cell r="B9088" t="str">
            <v>MOTORISTA DE CARRO DE PASSEIO</v>
          </cell>
          <cell r="C9088" t="str">
            <v>H</v>
          </cell>
          <cell r="D9088">
            <v>12.59</v>
          </cell>
        </row>
        <row r="9089">
          <cell r="A9089">
            <v>40990</v>
          </cell>
          <cell r="B9089" t="str">
            <v>MOTORISTA DE CARRO DE PASSEIO (MENSALISTA)</v>
          </cell>
          <cell r="C9089" t="str">
            <v>MES</v>
          </cell>
          <cell r="D9089">
            <v>2206.56</v>
          </cell>
        </row>
        <row r="9090">
          <cell r="A9090">
            <v>40994</v>
          </cell>
          <cell r="B9090" t="str">
            <v>MOTORISTA DE ONIBUS / MICRO-ONIBUS (MENSALISTA)</v>
          </cell>
          <cell r="C9090" t="str">
            <v>MES</v>
          </cell>
          <cell r="D9090">
            <v>2389.34</v>
          </cell>
        </row>
        <row r="9091">
          <cell r="A9091">
            <v>4097</v>
          </cell>
          <cell r="B9091" t="str">
            <v>MOTORISTA DE VEICULO PESADO</v>
          </cell>
          <cell r="C9091" t="str">
            <v>H</v>
          </cell>
          <cell r="D9091">
            <v>13.63</v>
          </cell>
        </row>
        <row r="9092">
          <cell r="A9092">
            <v>4096</v>
          </cell>
          <cell r="B9092" t="str">
            <v>MOTORISTA OPERADOR DE CAMINHAO COM MUNCK</v>
          </cell>
          <cell r="C9092" t="str">
            <v>H</v>
          </cell>
          <cell r="D9092">
            <v>14.93</v>
          </cell>
        </row>
        <row r="9093">
          <cell r="A9093">
            <v>40992</v>
          </cell>
          <cell r="B9093" t="str">
            <v>MOTORISTA OPERADOR DE CAMINHAO COM MUNCK (MENSALISTA)</v>
          </cell>
          <cell r="C9093" t="str">
            <v>MES</v>
          </cell>
          <cell r="D9093">
            <v>2615.59</v>
          </cell>
        </row>
        <row r="9094">
          <cell r="A9094">
            <v>13955</v>
          </cell>
          <cell r="B9094" t="str">
            <v>MOTOSSERRA PORTATIL COM MOTOR A GASOLINA DE *60* CC</v>
          </cell>
          <cell r="C9094" t="str">
            <v>UN</v>
          </cell>
          <cell r="D9094">
            <v>2009.2</v>
          </cell>
        </row>
        <row r="9095">
          <cell r="A9095">
            <v>4114</v>
          </cell>
          <cell r="B9095" t="str">
            <v>MOURAO CONCRETO CURVO, SECAO "T", H = 2,80 M + CURVA COM 0,45 M, COM FUROS PARA FIOS</v>
          </cell>
          <cell r="C9095" t="str">
            <v>UN</v>
          </cell>
          <cell r="D9095">
            <v>65.38</v>
          </cell>
        </row>
        <row r="9096">
          <cell r="A9096">
            <v>36797</v>
          </cell>
          <cell r="B9096" t="str">
            <v>MOURAO DE CONCRETO CURVO,10 X 10 CM, H= *2,60* M + CURVA DE 0,40 M</v>
          </cell>
          <cell r="C9096" t="str">
            <v>UN</v>
          </cell>
          <cell r="D9096">
            <v>57.18</v>
          </cell>
        </row>
        <row r="9097">
          <cell r="A9097">
            <v>4107</v>
          </cell>
          <cell r="B9097" t="str">
            <v>MOURAO DE CONCRETO RETO, *10 X 10* CM, H= 2,30 M</v>
          </cell>
          <cell r="C9097" t="str">
            <v>UN</v>
          </cell>
          <cell r="D9097">
            <v>55.05</v>
          </cell>
        </row>
        <row r="9098">
          <cell r="A9098">
            <v>36799</v>
          </cell>
          <cell r="B9098" t="str">
            <v>MOURAO DE CONCRETO RETO, TIPO ESTICADOR, *10 X 10* CM, H= 2,50 M</v>
          </cell>
          <cell r="C9098" t="str">
            <v>UN</v>
          </cell>
          <cell r="D9098">
            <v>52.56</v>
          </cell>
        </row>
        <row r="9099">
          <cell r="A9099">
            <v>4108</v>
          </cell>
          <cell r="B9099" t="str">
            <v>MOURAO DE CONCRETO RETO, 10 X 10 CM, H= 2,00 M</v>
          </cell>
          <cell r="C9099" t="str">
            <v>UN</v>
          </cell>
          <cell r="D9099">
            <v>44.26</v>
          </cell>
        </row>
        <row r="9100">
          <cell r="A9100">
            <v>4102</v>
          </cell>
          <cell r="B9100" t="str">
            <v>MOURAO DE CONCRETO RETO, 10 X 10 CM, H= 3,00 M</v>
          </cell>
          <cell r="C9100" t="str">
            <v>UN</v>
          </cell>
          <cell r="D9100">
            <v>65.849999999999994</v>
          </cell>
        </row>
        <row r="9101">
          <cell r="A9101">
            <v>10826</v>
          </cell>
          <cell r="B9101" t="str">
            <v>MUDA DE ARBUSTO FLORIFERO, CLUSIA/GARDENIA/MOREIA BRANCA/ AZALEIA OU EQUIVALENTE DA REGIAO, H= *50 A 70* CM</v>
          </cell>
          <cell r="C9101" t="str">
            <v>UN</v>
          </cell>
          <cell r="D9101">
            <v>22.7</v>
          </cell>
        </row>
        <row r="9102">
          <cell r="A9102">
            <v>365</v>
          </cell>
          <cell r="B9102" t="str">
            <v>MUDA DE ARBUSTO FOLHAGEM, SANSAO-DO-CAMPO OU EQUIVALENTE DA REGIAO, H= *50 A 70* CM</v>
          </cell>
          <cell r="C9102" t="str">
            <v>UN</v>
          </cell>
          <cell r="D9102">
            <v>14.07</v>
          </cell>
        </row>
        <row r="9103">
          <cell r="A9103">
            <v>38639</v>
          </cell>
          <cell r="B9103" t="str">
            <v>MUDA DE ARBUSTO, BUXINHO, H= *50* M</v>
          </cell>
          <cell r="C9103" t="str">
            <v>UN</v>
          </cell>
          <cell r="D9103">
            <v>54.48</v>
          </cell>
        </row>
        <row r="9104">
          <cell r="A9104">
            <v>38640</v>
          </cell>
          <cell r="B9104" t="str">
            <v>MUDA DE ARBUSTO, PINGO DE OURO/ VIOLETEIRA, H = *10 A 20* CM</v>
          </cell>
          <cell r="C9104" t="str">
            <v>UN</v>
          </cell>
          <cell r="D9104">
            <v>0.81</v>
          </cell>
        </row>
        <row r="9105">
          <cell r="A9105">
            <v>358</v>
          </cell>
          <cell r="B9105" t="str">
            <v>MUDA DE ARVORE ORNAMENTAL, OITI/AROEIRA SALSA/ANGICO/IPE/JACARANDA OU EQUIVALENTE  DA REGIAO, H= *1* M</v>
          </cell>
          <cell r="C9105" t="str">
            <v>UN</v>
          </cell>
          <cell r="D9105">
            <v>16.79</v>
          </cell>
        </row>
        <row r="9106">
          <cell r="A9106">
            <v>359</v>
          </cell>
          <cell r="B9106" t="str">
            <v>MUDA DE ARVORE ORNAMENTAL, OITI/AROEIRA SALSA/ANGICO/IPE/JACARANDA OU EQUIVALENTE  DA REGIAO, H= *2* M</v>
          </cell>
          <cell r="C9106" t="str">
            <v>UN</v>
          </cell>
          <cell r="D9106">
            <v>34.5</v>
          </cell>
        </row>
        <row r="9107">
          <cell r="A9107">
            <v>38641</v>
          </cell>
          <cell r="B9107" t="str">
            <v>MUDA DE PALMEIRA, ARECA, H= *1,50* CM</v>
          </cell>
          <cell r="C9107" t="str">
            <v>UN</v>
          </cell>
          <cell r="D9107">
            <v>34.049999999999997</v>
          </cell>
        </row>
        <row r="9108">
          <cell r="A9108">
            <v>360</v>
          </cell>
          <cell r="B9108" t="str">
            <v>MUDA DE RASTEIRA/FORRACAO, AMENDOIM RASTEIRO/ONZE HORAS/AZULZINHA/IMPATIENS OU EQUIVALENTE DA REGIAO</v>
          </cell>
          <cell r="C9108" t="str">
            <v>UN</v>
          </cell>
          <cell r="D9108">
            <v>0.79</v>
          </cell>
        </row>
        <row r="9109">
          <cell r="A9109">
            <v>4127</v>
          </cell>
          <cell r="B9109" t="str">
            <v>MUFLA TERMINAL PRIMARIA UNIPOLAR USO EXTERNO PARA CABO 25/70MM2 ISOL, 3,6/6KV EM EPR - BORRACHA DE SILICONE</v>
          </cell>
          <cell r="C9109" t="str">
            <v>UN</v>
          </cell>
          <cell r="D9109">
            <v>205.62</v>
          </cell>
        </row>
        <row r="9110">
          <cell r="A9110">
            <v>4135</v>
          </cell>
          <cell r="B9110" t="str">
            <v>MUFLA TERMINAL PRIMARIA UNIPOLAR USO EXTERNO PARA CABO 35/70MM2 ISOL. 20/35KV EM EPR - BORRACHA DE SILICONE</v>
          </cell>
          <cell r="C9110" t="str">
            <v>UN</v>
          </cell>
          <cell r="D9110">
            <v>310.10000000000002</v>
          </cell>
        </row>
        <row r="9111">
          <cell r="A9111">
            <v>4145</v>
          </cell>
          <cell r="B9111" t="str">
            <v>MUFLA TERMINAL PRIMARIA UNIPOLAR USO EXTERNO PARA CABO 50/185MM2 ISOL. 20/35KV EM EPR</v>
          </cell>
          <cell r="C9111" t="str">
            <v>UN</v>
          </cell>
          <cell r="D9111">
            <v>245.42</v>
          </cell>
        </row>
        <row r="9112">
          <cell r="A9112">
            <v>4154</v>
          </cell>
          <cell r="B9112" t="str">
            <v>MUFLA TERMINAL PRIMARIA UNIPOLAR USO INTERNO PARA CABO 25/70MM2 ISOL 6/10KV EM EPR- BORRACHA DE SILICONE</v>
          </cell>
          <cell r="C9112" t="str">
            <v>UN</v>
          </cell>
          <cell r="D9112">
            <v>251.23</v>
          </cell>
        </row>
        <row r="9113">
          <cell r="A9113">
            <v>4168</v>
          </cell>
          <cell r="B9113" t="str">
            <v>MUFLA TERMINAL PRIMARIA UNIPOLAR USO INTERNO PARA CABO 35/120MM2 ISOLACAO 15/25KV EM EPR - BORRACHA DE SILICONE</v>
          </cell>
          <cell r="C9113" t="str">
            <v>UN</v>
          </cell>
          <cell r="D9113">
            <v>265.32</v>
          </cell>
        </row>
        <row r="9114">
          <cell r="A9114">
            <v>4161</v>
          </cell>
          <cell r="B9114" t="str">
            <v>MUFLA TERMINAL PRIMARIA UNIPOLAR USO INTERNO PARA CABO 35/70MM2 ISOLACAO 8,7/15KV EM EPR - BORRACHA DE SILICONE</v>
          </cell>
          <cell r="C9114" t="str">
            <v>UN</v>
          </cell>
          <cell r="D9114">
            <v>255.37</v>
          </cell>
        </row>
        <row r="9115">
          <cell r="A9115">
            <v>4214</v>
          </cell>
          <cell r="B9115" t="str">
            <v>NIPEL PVC, ROSCAVEL, 1 1/2",  AGUA FRIA PREDIAL</v>
          </cell>
          <cell r="C9115" t="str">
            <v>UN</v>
          </cell>
          <cell r="D9115">
            <v>4.8899999999999997</v>
          </cell>
        </row>
        <row r="9116">
          <cell r="A9116">
            <v>4215</v>
          </cell>
          <cell r="B9116" t="str">
            <v>NIPEL PVC, ROSCAVEL, 1 1/4",  AGUA FRIA PREDIAL</v>
          </cell>
          <cell r="C9116" t="str">
            <v>UN</v>
          </cell>
          <cell r="D9116">
            <v>4.0599999999999996</v>
          </cell>
        </row>
        <row r="9117">
          <cell r="A9117">
            <v>4210</v>
          </cell>
          <cell r="B9117" t="str">
            <v>NIPEL PVC, ROSCAVEL, 1/2",  AGUA FRIA PREDIAL</v>
          </cell>
          <cell r="C9117" t="str">
            <v>UN</v>
          </cell>
          <cell r="D9117">
            <v>0.62</v>
          </cell>
        </row>
        <row r="9118">
          <cell r="A9118">
            <v>4212</v>
          </cell>
          <cell r="B9118" t="str">
            <v>NIPEL PVC, ROSCAVEL, 1",  AGUA FRIA PREDIAL</v>
          </cell>
          <cell r="C9118" t="str">
            <v>UN</v>
          </cell>
          <cell r="D9118">
            <v>1.63</v>
          </cell>
        </row>
        <row r="9119">
          <cell r="A9119">
            <v>4213</v>
          </cell>
          <cell r="B9119" t="str">
            <v>NIPEL PVC, ROSCAVEL, 2",  AGUA FRIA PREDIAL</v>
          </cell>
          <cell r="C9119" t="str">
            <v>UN</v>
          </cell>
          <cell r="D9119">
            <v>8.84</v>
          </cell>
        </row>
        <row r="9120">
          <cell r="A9120">
            <v>4211</v>
          </cell>
          <cell r="B9120" t="str">
            <v>NIPEL PVC, ROSCAVEL, 3/4",  AGUA FRIA PREDIAL</v>
          </cell>
          <cell r="C9120" t="str">
            <v>UN</v>
          </cell>
          <cell r="D9120">
            <v>0.92</v>
          </cell>
        </row>
        <row r="9121">
          <cell r="A9121">
            <v>4209</v>
          </cell>
          <cell r="B9121" t="str">
            <v>NIPLE DE FERRO GALVANIZADO, COM ROSCA BSP, DE 1 1/2"</v>
          </cell>
          <cell r="C9121" t="str">
            <v>UN</v>
          </cell>
          <cell r="D9121">
            <v>10.37</v>
          </cell>
        </row>
        <row r="9122">
          <cell r="A9122">
            <v>4180</v>
          </cell>
          <cell r="B9122" t="str">
            <v>NIPLE DE FERRO GALVANIZADO, COM ROSCA BSP, DE 1 1/4"</v>
          </cell>
          <cell r="C9122" t="str">
            <v>UN</v>
          </cell>
          <cell r="D9122">
            <v>9.15</v>
          </cell>
        </row>
        <row r="9123">
          <cell r="A9123">
            <v>4177</v>
          </cell>
          <cell r="B9123" t="str">
            <v>NIPLE DE FERRO GALVANIZADO, COM ROSCA BSP, DE 1/2"</v>
          </cell>
          <cell r="C9123" t="str">
            <v>UN</v>
          </cell>
          <cell r="D9123">
            <v>2.72</v>
          </cell>
        </row>
        <row r="9124">
          <cell r="A9124">
            <v>4179</v>
          </cell>
          <cell r="B9124" t="str">
            <v>NIPLE DE FERRO GALVANIZADO, COM ROSCA BSP, DE 1"</v>
          </cell>
          <cell r="C9124" t="str">
            <v>UN</v>
          </cell>
          <cell r="D9124">
            <v>6.57</v>
          </cell>
        </row>
        <row r="9125">
          <cell r="A9125">
            <v>4208</v>
          </cell>
          <cell r="B9125" t="str">
            <v>NIPLE DE FERRO GALVANIZADO, COM ROSCA BSP, DE 2 1/2"</v>
          </cell>
          <cell r="C9125" t="str">
            <v>UN</v>
          </cell>
          <cell r="D9125">
            <v>32.25</v>
          </cell>
        </row>
        <row r="9126">
          <cell r="A9126">
            <v>4181</v>
          </cell>
          <cell r="B9126" t="str">
            <v>NIPLE DE FERRO GALVANIZADO, COM ROSCA BSP, DE 2"</v>
          </cell>
          <cell r="C9126" t="str">
            <v>UN</v>
          </cell>
          <cell r="D9126">
            <v>22.58</v>
          </cell>
        </row>
        <row r="9127">
          <cell r="A9127">
            <v>4178</v>
          </cell>
          <cell r="B9127" t="str">
            <v>NIPLE DE FERRO GALVANIZADO, COM ROSCA BSP, DE 3/4"</v>
          </cell>
          <cell r="C9127" t="str">
            <v>UN</v>
          </cell>
          <cell r="D9127">
            <v>3.89</v>
          </cell>
        </row>
        <row r="9128">
          <cell r="A9128">
            <v>4182</v>
          </cell>
          <cell r="B9128" t="str">
            <v>NIPLE DE FERRO GALVANIZADO, COM ROSCA BSP, DE 3"</v>
          </cell>
          <cell r="C9128" t="str">
            <v>UN</v>
          </cell>
          <cell r="D9128">
            <v>45.82</v>
          </cell>
        </row>
        <row r="9129">
          <cell r="A9129">
            <v>4183</v>
          </cell>
          <cell r="B9129" t="str">
            <v>NIPLE DE FERRO GALVANIZADO, COM ROSCA BSP, DE 4"</v>
          </cell>
          <cell r="C9129" t="str">
            <v>UN</v>
          </cell>
          <cell r="D9129">
            <v>71.98</v>
          </cell>
        </row>
        <row r="9130">
          <cell r="A9130">
            <v>4184</v>
          </cell>
          <cell r="B9130" t="str">
            <v>NIPLE DE FERRO GALVANIZADO, COM ROSCA BSP, DE 5"</v>
          </cell>
          <cell r="C9130" t="str">
            <v>UN</v>
          </cell>
          <cell r="D9130">
            <v>129.27000000000001</v>
          </cell>
        </row>
        <row r="9131">
          <cell r="A9131">
            <v>4185</v>
          </cell>
          <cell r="B9131" t="str">
            <v>NIPLE DE FERRO GALVANIZADO, COM ROSCA BSP, DE 6"</v>
          </cell>
          <cell r="C9131" t="str">
            <v>UN</v>
          </cell>
          <cell r="D9131">
            <v>157.96</v>
          </cell>
        </row>
        <row r="9132">
          <cell r="A9132">
            <v>4205</v>
          </cell>
          <cell r="B9132" t="str">
            <v>NIPLE DE REDUCAO DE FERRO GALVANIZADO, COM ROSCA BSP, DE 1 1/2" X 1 1/4"</v>
          </cell>
          <cell r="C9132" t="str">
            <v>UN</v>
          </cell>
          <cell r="D9132">
            <v>10.33</v>
          </cell>
        </row>
        <row r="9133">
          <cell r="A9133">
            <v>4192</v>
          </cell>
          <cell r="B9133" t="str">
            <v>NIPLE DE REDUCAO DE FERRO GALVANIZADO, COM ROSCA BSP, DE 1 1/2" X 1"</v>
          </cell>
          <cell r="C9133" t="str">
            <v>UN</v>
          </cell>
          <cell r="D9133">
            <v>10.23</v>
          </cell>
        </row>
        <row r="9134">
          <cell r="A9134">
            <v>4191</v>
          </cell>
          <cell r="B9134" t="str">
            <v>NIPLE DE REDUCAO DE FERRO GALVANIZADO, COM ROSCA BSP, DE 1 1/2" X 3/4"</v>
          </cell>
          <cell r="C9134" t="str">
            <v>UN</v>
          </cell>
          <cell r="D9134">
            <v>10.23</v>
          </cell>
        </row>
        <row r="9135">
          <cell r="A9135">
            <v>4207</v>
          </cell>
          <cell r="B9135" t="str">
            <v>NIPLE DE REDUCAO DE FERRO GALVANIZADO, COM ROSCA BSP, DE 1 1/4" X 1/2"</v>
          </cell>
          <cell r="C9135" t="str">
            <v>UN</v>
          </cell>
          <cell r="D9135">
            <v>8.59</v>
          </cell>
        </row>
        <row r="9136">
          <cell r="A9136">
            <v>4206</v>
          </cell>
          <cell r="B9136" t="str">
            <v>NIPLE DE REDUCAO DE FERRO GALVANIZADO, COM ROSCA BSP, DE 1 1/4" X 1"</v>
          </cell>
          <cell r="C9136" t="str">
            <v>UN</v>
          </cell>
          <cell r="D9136">
            <v>9.06</v>
          </cell>
        </row>
        <row r="9137">
          <cell r="A9137">
            <v>4190</v>
          </cell>
          <cell r="B9137" t="str">
            <v>NIPLE DE REDUCAO DE FERRO GALVANIZADO, COM ROSCA BSP, DE 1 1/4" X 3/4"</v>
          </cell>
          <cell r="C9137" t="str">
            <v>UN</v>
          </cell>
          <cell r="D9137">
            <v>8.82</v>
          </cell>
        </row>
        <row r="9138">
          <cell r="A9138">
            <v>4186</v>
          </cell>
          <cell r="B9138" t="str">
            <v>NIPLE DE REDUCAO DE FERRO GALVANIZADO, COM ROSCA BSP, DE 1/2" X 1/4"</v>
          </cell>
          <cell r="C9138" t="str">
            <v>UN</v>
          </cell>
          <cell r="D9138">
            <v>2.72</v>
          </cell>
        </row>
        <row r="9139">
          <cell r="A9139">
            <v>4188</v>
          </cell>
          <cell r="B9139" t="str">
            <v>NIPLE DE REDUCAO DE FERRO GALVANIZADO, COM ROSCA BSP, DE 1" X 1/2"</v>
          </cell>
          <cell r="C9139" t="str">
            <v>UN</v>
          </cell>
          <cell r="D9139">
            <v>6.48</v>
          </cell>
        </row>
        <row r="9140">
          <cell r="A9140">
            <v>4189</v>
          </cell>
          <cell r="B9140" t="str">
            <v>NIPLE DE REDUCAO DE FERRO GALVANIZADO, COM ROSCA BSP, DE 1" X 3/4"</v>
          </cell>
          <cell r="C9140" t="str">
            <v>UN</v>
          </cell>
          <cell r="D9140">
            <v>6.33</v>
          </cell>
        </row>
        <row r="9141">
          <cell r="A9141">
            <v>4197</v>
          </cell>
          <cell r="B9141" t="str">
            <v>NIPLE DE REDUCAO DE FERRO GALVANIZADO, COM ROSCA BSP, DE 2 1/2" X 2"</v>
          </cell>
          <cell r="C9141" t="str">
            <v>UN</v>
          </cell>
          <cell r="D9141">
            <v>31.36</v>
          </cell>
        </row>
        <row r="9142">
          <cell r="A9142">
            <v>4194</v>
          </cell>
          <cell r="B9142" t="str">
            <v>NIPLE DE REDUCAO DE FERRO GALVANIZADO, COM ROSCA BSP, DE 2" X 1 1/2"</v>
          </cell>
          <cell r="C9142" t="str">
            <v>UN</v>
          </cell>
          <cell r="D9142">
            <v>22.06</v>
          </cell>
        </row>
        <row r="9143">
          <cell r="A9143">
            <v>4193</v>
          </cell>
          <cell r="B9143" t="str">
            <v>NIPLE DE REDUCAO DE FERRO GALVANIZADO, COM ROSCA BSP, DE 2" X 1 1/4"</v>
          </cell>
          <cell r="C9143" t="str">
            <v>UN</v>
          </cell>
          <cell r="D9143">
            <v>22.06</v>
          </cell>
        </row>
        <row r="9144">
          <cell r="A9144">
            <v>4204</v>
          </cell>
          <cell r="B9144" t="str">
            <v>NIPLE DE REDUCAO DE FERRO GALVANIZADO, COM ROSCA BSP, DE 2" X 1"</v>
          </cell>
          <cell r="C9144" t="str">
            <v>UN</v>
          </cell>
          <cell r="D9144">
            <v>22.06</v>
          </cell>
        </row>
        <row r="9145">
          <cell r="A9145">
            <v>4187</v>
          </cell>
          <cell r="B9145" t="str">
            <v>NIPLE DE REDUCAO DE FERRO GALVANIZADO, COM ROSCA BSP, DE 3/4" X 1/2"</v>
          </cell>
          <cell r="C9145" t="str">
            <v>UN</v>
          </cell>
          <cell r="D9145">
            <v>3.89</v>
          </cell>
        </row>
        <row r="9146">
          <cell r="A9146">
            <v>4202</v>
          </cell>
          <cell r="B9146" t="str">
            <v>NIPLE DE REDUCAO DE FERRO GALVANIZADO, COM ROSCA BSP, DE 3" X 2 1/2"</v>
          </cell>
          <cell r="C9146" t="str">
            <v>UN</v>
          </cell>
          <cell r="D9146">
            <v>45.26</v>
          </cell>
        </row>
        <row r="9147">
          <cell r="A9147">
            <v>4203</v>
          </cell>
          <cell r="B9147" t="str">
            <v>NIPLE DE REDUCAO DE FERRO GALVANIZADO, COM ROSCA BSP, DE 3" X 2"</v>
          </cell>
          <cell r="C9147" t="str">
            <v>UN</v>
          </cell>
          <cell r="D9147">
            <v>45.26</v>
          </cell>
        </row>
        <row r="9148">
          <cell r="A9148">
            <v>7252</v>
          </cell>
          <cell r="B9148" t="str">
            <v>NIVEL OPTICO, COM PRECISAO DE 0,7 MM, AUMENTO DE 32X (LOCACAO)</v>
          </cell>
          <cell r="C9148" t="str">
            <v>H</v>
          </cell>
          <cell r="D9148">
            <v>0.81</v>
          </cell>
        </row>
        <row r="9149">
          <cell r="A9149">
            <v>7595</v>
          </cell>
          <cell r="B9149" t="str">
            <v>NIVELADOR</v>
          </cell>
          <cell r="C9149" t="str">
            <v>H</v>
          </cell>
          <cell r="D9149">
            <v>12.7</v>
          </cell>
        </row>
        <row r="9150">
          <cell r="A9150">
            <v>41094</v>
          </cell>
          <cell r="B9150" t="str">
            <v>NIVELADOR (MENSALISTA)</v>
          </cell>
          <cell r="C9150" t="str">
            <v>MES</v>
          </cell>
          <cell r="D9150">
            <v>2222.81</v>
          </cell>
        </row>
        <row r="9151">
          <cell r="A9151">
            <v>38175</v>
          </cell>
          <cell r="B9151" t="str">
            <v>NUMERO / ALGARISMO PARA PORTA, TAMANHO *40* MM, EM ZAMAC, (MODELO DE 0 A 9), FIXACAO POR PARAFUSOS</v>
          </cell>
          <cell r="C9151" t="str">
            <v>UN</v>
          </cell>
          <cell r="D9151">
            <v>2.17</v>
          </cell>
        </row>
        <row r="9152">
          <cell r="A9152">
            <v>38176</v>
          </cell>
          <cell r="B9152" t="str">
            <v>NUMERO / ALGARISMO PARA RESIDENCIA (FACHADA), TAMANHO *120* MM, EM ZAMAC, (MODELO DE 0 A 9), FIXACAO POR PARAFUSOS</v>
          </cell>
          <cell r="C9152" t="str">
            <v>UN</v>
          </cell>
          <cell r="D9152">
            <v>5.9</v>
          </cell>
        </row>
        <row r="9153">
          <cell r="A9153">
            <v>36152</v>
          </cell>
          <cell r="B9153" t="str">
            <v>OCULOS DE SEGURANCA CONTRA IMPACTOS COM LENTE INCOLOR, ARMACAO NYLON, COM PROTECAO UVA E UVB</v>
          </cell>
          <cell r="C9153" t="str">
            <v>UN</v>
          </cell>
          <cell r="D9153">
            <v>4.68</v>
          </cell>
        </row>
        <row r="9154">
          <cell r="A9154">
            <v>11138</v>
          </cell>
          <cell r="B9154" t="str">
            <v>OLEO COMBUSTIVEL BPF A GRANEL</v>
          </cell>
          <cell r="C9154" t="str">
            <v>L</v>
          </cell>
          <cell r="D9154">
            <v>1.97</v>
          </cell>
        </row>
        <row r="9155">
          <cell r="A9155">
            <v>5333</v>
          </cell>
          <cell r="B9155" t="str">
            <v>OLEO DE LINHACA</v>
          </cell>
          <cell r="C9155" t="str">
            <v>L</v>
          </cell>
          <cell r="D9155">
            <v>13.98</v>
          </cell>
        </row>
        <row r="9156">
          <cell r="A9156">
            <v>4221</v>
          </cell>
          <cell r="B9156" t="str">
            <v>OLEO DIESEL COMBUSTIVEL COMUM</v>
          </cell>
          <cell r="C9156" t="str">
            <v>L</v>
          </cell>
          <cell r="D9156">
            <v>3.07</v>
          </cell>
        </row>
        <row r="9157">
          <cell r="A9157">
            <v>4227</v>
          </cell>
          <cell r="B9157" t="str">
            <v>OLEO LUBRIFICANTE PARA MOTORES DE EQUIPAMENTOS PESADOS (CAMINHOES, TRATORES, RETROS E ETC)</v>
          </cell>
          <cell r="C9157" t="str">
            <v>L</v>
          </cell>
          <cell r="D9157">
            <v>13.75</v>
          </cell>
        </row>
        <row r="9158">
          <cell r="A9158">
            <v>38170</v>
          </cell>
          <cell r="B9158" t="str">
            <v>OLHO MAGICO / VISOR PARA PORTA DE *25 A 46* MM DE ESPESSURA, ANGULO DE VISAO APROXIMADO DE 200 GRAUS, LATAO CROMADO, COM FECHO JANELA</v>
          </cell>
          <cell r="C9158" t="str">
            <v>UN</v>
          </cell>
          <cell r="D9158">
            <v>9.94</v>
          </cell>
        </row>
        <row r="9159">
          <cell r="A9159">
            <v>4252</v>
          </cell>
          <cell r="B9159" t="str">
            <v>OPERADOR DE BATE-ESTACAS</v>
          </cell>
          <cell r="C9159" t="str">
            <v>H</v>
          </cell>
          <cell r="D9159">
            <v>11.53</v>
          </cell>
        </row>
        <row r="9160">
          <cell r="A9160">
            <v>40980</v>
          </cell>
          <cell r="B9160" t="str">
            <v>OPERADOR DE BATE-ESTACAS (MENSALISTA)</v>
          </cell>
          <cell r="C9160" t="str">
            <v>MES</v>
          </cell>
          <cell r="D9160">
            <v>2019.74</v>
          </cell>
        </row>
        <row r="9161">
          <cell r="A9161">
            <v>4243</v>
          </cell>
          <cell r="B9161" t="str">
            <v>OPERADOR DE BETONEIRA (CAMINHAO)</v>
          </cell>
          <cell r="C9161" t="str">
            <v>H</v>
          </cell>
          <cell r="D9161">
            <v>14.42</v>
          </cell>
        </row>
        <row r="9162">
          <cell r="A9162">
            <v>41031</v>
          </cell>
          <cell r="B9162" t="str">
            <v>OPERADOR DE BETONEIRA (CAMINHAO) (MENSALISTA)</v>
          </cell>
          <cell r="C9162" t="str">
            <v>MES</v>
          </cell>
          <cell r="D9162">
            <v>2525.54</v>
          </cell>
        </row>
        <row r="9163">
          <cell r="A9163">
            <v>4250</v>
          </cell>
          <cell r="B9163" t="str">
            <v>OPERADOR DE COMPRESSOR DE AR OU COMPRESSORISTA</v>
          </cell>
          <cell r="C9163" t="str">
            <v>H</v>
          </cell>
          <cell r="D9163">
            <v>9.84</v>
          </cell>
        </row>
        <row r="9164">
          <cell r="A9164">
            <v>40978</v>
          </cell>
          <cell r="B9164" t="str">
            <v>OPERADOR DE COMPRESSOR DE AR OU COMPRESSORISTA (MENSALISTA)</v>
          </cell>
          <cell r="C9164" t="str">
            <v>MES</v>
          </cell>
          <cell r="D9164">
            <v>1724.23</v>
          </cell>
        </row>
        <row r="9165">
          <cell r="A9165">
            <v>25960</v>
          </cell>
          <cell r="B9165" t="str">
            <v>OPERADOR DE DEMARCADORA DE FAIXAS DE TRAFEGO</v>
          </cell>
          <cell r="C9165" t="str">
            <v>H</v>
          </cell>
          <cell r="D9165">
            <v>14.95</v>
          </cell>
        </row>
        <row r="9166">
          <cell r="A9166">
            <v>41043</v>
          </cell>
          <cell r="B9166" t="str">
            <v>OPERADOR DE DEMARCADORA DE FAIXAS DE TRAFEGO (MENSALISTA)</v>
          </cell>
          <cell r="C9166" t="str">
            <v>MES</v>
          </cell>
          <cell r="D9166">
            <v>2618.56</v>
          </cell>
        </row>
        <row r="9167">
          <cell r="A9167">
            <v>4234</v>
          </cell>
          <cell r="B9167" t="str">
            <v>OPERADOR DE ESCAVADEIRA</v>
          </cell>
          <cell r="C9167" t="str">
            <v>H</v>
          </cell>
          <cell r="D9167">
            <v>16.100000000000001</v>
          </cell>
        </row>
        <row r="9168">
          <cell r="A9168">
            <v>40987</v>
          </cell>
          <cell r="B9168" t="str">
            <v>OPERADOR DE ESCAVADEIRA (MENSALISTA)</v>
          </cell>
          <cell r="C9168" t="str">
            <v>MES</v>
          </cell>
          <cell r="D9168">
            <v>2819.7</v>
          </cell>
        </row>
        <row r="9169">
          <cell r="A9169">
            <v>4253</v>
          </cell>
          <cell r="B9169" t="str">
            <v>OPERADOR DE GUINCHO OU GUINCHEIRO</v>
          </cell>
          <cell r="C9169" t="str">
            <v>H</v>
          </cell>
          <cell r="D9169">
            <v>9.08</v>
          </cell>
        </row>
        <row r="9170">
          <cell r="A9170">
            <v>40981</v>
          </cell>
          <cell r="B9170" t="str">
            <v>OPERADOR DE GUINCHO OU GUINCHEIRO (MENSALISTA)</v>
          </cell>
          <cell r="C9170" t="str">
            <v>MES</v>
          </cell>
          <cell r="D9170">
            <v>1592.42</v>
          </cell>
        </row>
        <row r="9171">
          <cell r="A9171">
            <v>4254</v>
          </cell>
          <cell r="B9171" t="str">
            <v>OPERADOR DE GUINDASTE</v>
          </cell>
          <cell r="C9171" t="str">
            <v>H</v>
          </cell>
          <cell r="D9171">
            <v>18.66</v>
          </cell>
        </row>
        <row r="9172">
          <cell r="A9172">
            <v>41036</v>
          </cell>
          <cell r="B9172" t="str">
            <v>OPERADOR DE GUINDASTE (MENSALISTA)</v>
          </cell>
          <cell r="C9172" t="str">
            <v>MES</v>
          </cell>
          <cell r="D9172">
            <v>3267.34</v>
          </cell>
        </row>
        <row r="9173">
          <cell r="A9173">
            <v>4251</v>
          </cell>
          <cell r="B9173" t="str">
            <v>OPERADOR DE JATO ABRASIVO OU JATISTA</v>
          </cell>
          <cell r="C9173" t="str">
            <v>H</v>
          </cell>
          <cell r="D9173">
            <v>9.76</v>
          </cell>
        </row>
        <row r="9174">
          <cell r="A9174">
            <v>40979</v>
          </cell>
          <cell r="B9174" t="str">
            <v>OPERADOR DE JATO ABRASIVO OU JATISTA (MENSALISTA)</v>
          </cell>
          <cell r="C9174" t="str">
            <v>MES</v>
          </cell>
          <cell r="D9174">
            <v>1708.91</v>
          </cell>
        </row>
        <row r="9175">
          <cell r="A9175">
            <v>4230</v>
          </cell>
          <cell r="B9175" t="str">
            <v>OPERADOR DE MAQUINAS E TRATORES DIVERSOS (TERRAPLANAGEM)</v>
          </cell>
          <cell r="C9175" t="str">
            <v>H</v>
          </cell>
          <cell r="D9175">
            <v>13.5</v>
          </cell>
        </row>
        <row r="9176">
          <cell r="A9176">
            <v>40998</v>
          </cell>
          <cell r="B9176" t="str">
            <v>OPERADOR DE MAQUINAS E TRATORES DIVERSOS (TERRAPLANAGEM) (MENSALISTA)</v>
          </cell>
          <cell r="C9176" t="str">
            <v>MES</v>
          </cell>
          <cell r="D9176">
            <v>2364.42</v>
          </cell>
        </row>
        <row r="9177">
          <cell r="A9177">
            <v>4257</v>
          </cell>
          <cell r="B9177" t="str">
            <v>OPERADOR DE MARTELETE OU MARTELETEIRO</v>
          </cell>
          <cell r="C9177" t="str">
            <v>H</v>
          </cell>
          <cell r="D9177">
            <v>9.14</v>
          </cell>
        </row>
        <row r="9178">
          <cell r="A9178">
            <v>40982</v>
          </cell>
          <cell r="B9178" t="str">
            <v>OPERADOR DE MARTELETE OU MARTELETEIRO (MENSALISTA)</v>
          </cell>
          <cell r="C9178" t="str">
            <v>MES</v>
          </cell>
          <cell r="D9178">
            <v>1601.03</v>
          </cell>
        </row>
        <row r="9179">
          <cell r="A9179">
            <v>4242</v>
          </cell>
          <cell r="B9179" t="str">
            <v>OPERADOR DE MESA VIBROACABADORA</v>
          </cell>
          <cell r="C9179" t="str">
            <v>H</v>
          </cell>
          <cell r="D9179">
            <v>13.65</v>
          </cell>
        </row>
        <row r="9180">
          <cell r="A9180">
            <v>41029</v>
          </cell>
          <cell r="B9180" t="str">
            <v>OPERADOR DE MESA VIBROACABADORA (MENSALISTA)</v>
          </cell>
          <cell r="C9180" t="str">
            <v>MES</v>
          </cell>
          <cell r="D9180">
            <v>2387.96</v>
          </cell>
        </row>
        <row r="9181">
          <cell r="A9181">
            <v>4240</v>
          </cell>
          <cell r="B9181" t="str">
            <v>OPERADOR DE MOTO SCRAPER</v>
          </cell>
          <cell r="C9181" t="str">
            <v>H</v>
          </cell>
          <cell r="D9181">
            <v>21.13</v>
          </cell>
        </row>
        <row r="9182">
          <cell r="A9182">
            <v>41026</v>
          </cell>
          <cell r="B9182" t="str">
            <v>OPERADOR DE MOTO SCRAPER (MENSALISTA)</v>
          </cell>
          <cell r="C9182" t="str">
            <v>MES</v>
          </cell>
          <cell r="D9182">
            <v>3702.23</v>
          </cell>
        </row>
        <row r="9183">
          <cell r="A9183">
            <v>4239</v>
          </cell>
          <cell r="B9183" t="str">
            <v>OPERADOR DE MOTONIVELADORA</v>
          </cell>
          <cell r="C9183" t="str">
            <v>H</v>
          </cell>
          <cell r="D9183">
            <v>21.13</v>
          </cell>
        </row>
        <row r="9184">
          <cell r="A9184">
            <v>41024</v>
          </cell>
          <cell r="B9184" t="str">
            <v>OPERADOR DE MOTONIVELADORA (MENSALISTA)</v>
          </cell>
          <cell r="C9184" t="str">
            <v>MES</v>
          </cell>
          <cell r="D9184">
            <v>3702.23</v>
          </cell>
        </row>
        <row r="9185">
          <cell r="A9185">
            <v>4248</v>
          </cell>
          <cell r="B9185" t="str">
            <v>OPERADOR DE PA CARREGADEIRA</v>
          </cell>
          <cell r="C9185" t="str">
            <v>H</v>
          </cell>
          <cell r="D9185">
            <v>15.12</v>
          </cell>
        </row>
        <row r="9186">
          <cell r="A9186">
            <v>41033</v>
          </cell>
          <cell r="B9186" t="str">
            <v>OPERADOR DE PA CARREGADEIRA (MENSALISTA)</v>
          </cell>
          <cell r="C9186" t="str">
            <v>MES</v>
          </cell>
          <cell r="D9186">
            <v>2649.46</v>
          </cell>
        </row>
        <row r="9187">
          <cell r="A9187">
            <v>25959</v>
          </cell>
          <cell r="B9187" t="str">
            <v>OPERADOR DE PAVIMENTADORA</v>
          </cell>
          <cell r="C9187" t="str">
            <v>H</v>
          </cell>
          <cell r="D9187">
            <v>14.95</v>
          </cell>
        </row>
        <row r="9188">
          <cell r="A9188">
            <v>41040</v>
          </cell>
          <cell r="B9188" t="str">
            <v>OPERADOR DE PAVIMENTADORA (MENSALISTA)</v>
          </cell>
          <cell r="C9188" t="str">
            <v>MES</v>
          </cell>
          <cell r="D9188">
            <v>2618.56</v>
          </cell>
        </row>
        <row r="9189">
          <cell r="A9189">
            <v>4238</v>
          </cell>
          <cell r="B9189" t="str">
            <v>OPERADOR DE ROLO COMPACTADOR</v>
          </cell>
          <cell r="C9189" t="str">
            <v>H</v>
          </cell>
          <cell r="D9189">
            <v>13.02</v>
          </cell>
        </row>
        <row r="9190">
          <cell r="A9190">
            <v>41012</v>
          </cell>
          <cell r="B9190" t="str">
            <v>OPERADOR DE ROLO COMPACTADOR (MENSALISTA)</v>
          </cell>
          <cell r="C9190" t="str">
            <v>MES</v>
          </cell>
          <cell r="D9190">
            <v>2282.62</v>
          </cell>
        </row>
        <row r="9191">
          <cell r="A9191">
            <v>4237</v>
          </cell>
          <cell r="B9191" t="str">
            <v>OPERADOR DE TRATOR - EXCLUSIVE AGROPECUARIA</v>
          </cell>
          <cell r="C9191" t="str">
            <v>H</v>
          </cell>
          <cell r="D9191">
            <v>14.25</v>
          </cell>
        </row>
        <row r="9192">
          <cell r="A9192">
            <v>41002</v>
          </cell>
          <cell r="B9192" t="str">
            <v>OPERADOR DE TRATOR - EXCLUSIVE AGROPECUARIA (MENSALISTA)</v>
          </cell>
          <cell r="C9192" t="str">
            <v>MES</v>
          </cell>
          <cell r="D9192">
            <v>2494.85</v>
          </cell>
        </row>
        <row r="9193">
          <cell r="A9193">
            <v>4233</v>
          </cell>
          <cell r="B9193" t="str">
            <v>OPERADOR DE USINA DE ASFALTO, DE SOLOS OU DE CONCRETO</v>
          </cell>
          <cell r="C9193" t="str">
            <v>H</v>
          </cell>
          <cell r="D9193">
            <v>13.65</v>
          </cell>
        </row>
        <row r="9194">
          <cell r="A9194">
            <v>41001</v>
          </cell>
          <cell r="B9194" t="str">
            <v>OPERADOR DE USINA DE ASFALTO, DE SOLOS OU DE CONCRETO (MENSALISTA)</v>
          </cell>
          <cell r="C9194" t="str">
            <v>MES</v>
          </cell>
          <cell r="D9194">
            <v>2387.9899999999998</v>
          </cell>
        </row>
        <row r="9195">
          <cell r="A9195">
            <v>2</v>
          </cell>
          <cell r="B9195" t="str">
            <v>OXIGENIO, RECARGA PARA CILINDRO DE CONJUNTO OXICORTE GRANDE</v>
          </cell>
          <cell r="C9195" t="str">
            <v>M3</v>
          </cell>
          <cell r="D9195">
            <v>8.32</v>
          </cell>
        </row>
        <row r="9196">
          <cell r="A9196">
            <v>36517</v>
          </cell>
          <cell r="B9196" t="str">
            <v>PA CARREGADEIRA SOBRE RODAS, POTENCIA BRUTA *127* CV, CAPACIDADE DA CACAMBA DE 2,0 A 2,4 M3, PESO OPERACIONAL DE 10330 KG</v>
          </cell>
          <cell r="C9196" t="str">
            <v>UN</v>
          </cell>
          <cell r="D9196">
            <v>328671</v>
          </cell>
        </row>
        <row r="9197">
          <cell r="A9197">
            <v>4262</v>
          </cell>
          <cell r="B9197" t="str">
            <v>PA CARREGADEIRA SOBRE RODAS, POTENCIA LIQUIDA 128 HP, CAPACIDADE DA CACAMBA DE 1,7 A 2,8 M3, PESO OPERACIONAL DE 11632 KG</v>
          </cell>
          <cell r="C9197" t="str">
            <v>UN</v>
          </cell>
          <cell r="D9197">
            <v>370125</v>
          </cell>
        </row>
        <row r="9198">
          <cell r="A9198">
            <v>4263</v>
          </cell>
          <cell r="B9198" t="str">
            <v>PA CARREGADEIRA SOBRE RODAS, POTENCIA LIQUIDA 197 HP, CAPACIDADE DA CACAMBA DE 2,5 A 3,5 M3, PESO OPERACIONAL DE 18338 KG</v>
          </cell>
          <cell r="C9198" t="str">
            <v>UN</v>
          </cell>
          <cell r="D9198">
            <v>513239.97</v>
          </cell>
        </row>
        <row r="9199">
          <cell r="A9199">
            <v>36518</v>
          </cell>
          <cell r="B9199" t="str">
            <v>PA CARREGADEIRA SOBRE RODAS, POTENCIA LIQUIDA 213 HP, CAPACIDADE DA CACAMBA DE 1,9 A 3,5 M3, PESO OPERACIONAL DE 19234 KG</v>
          </cell>
          <cell r="C9199" t="str">
            <v>UN</v>
          </cell>
          <cell r="D9199">
            <v>584303.97</v>
          </cell>
        </row>
        <row r="9200">
          <cell r="A9200">
            <v>14221</v>
          </cell>
          <cell r="B9200" t="str">
            <v>PA CARREGADEIRA SOBRE RODAS, POTENCIA 152 HP, CAPACIDADE DA CACAMBA DE 1,53 A 2,30 M3, PESO OPERACIONAL DE 10216 KG</v>
          </cell>
          <cell r="C9200" t="str">
            <v>UN</v>
          </cell>
          <cell r="D9200">
            <v>341008.48</v>
          </cell>
        </row>
        <row r="9201">
          <cell r="A9201">
            <v>38402</v>
          </cell>
          <cell r="B9201" t="str">
            <v>PA DE LIXO PLASTICA, CABO LONGO</v>
          </cell>
          <cell r="C9201" t="str">
            <v>UN</v>
          </cell>
          <cell r="D9201">
            <v>6.19</v>
          </cell>
        </row>
        <row r="9202">
          <cell r="A9202">
            <v>3412</v>
          </cell>
          <cell r="B9202" t="str">
            <v>PAINEL DE LA DE VIDRO SEM REVESTIMENTO PSI 20, E = 25 MM, DE 1200 X 600 MM</v>
          </cell>
          <cell r="C9202" t="str">
            <v>M2</v>
          </cell>
          <cell r="D9202">
            <v>10.69</v>
          </cell>
        </row>
        <row r="9203">
          <cell r="A9203">
            <v>3413</v>
          </cell>
          <cell r="B9203" t="str">
            <v>PAINEL DE LA DE VIDRO SEM REVESTIMENTO PSI 20, E = 50 MM, DE 1200 X 600 MM</v>
          </cell>
          <cell r="C9203" t="str">
            <v>M2</v>
          </cell>
          <cell r="D9203">
            <v>24.06</v>
          </cell>
        </row>
        <row r="9204">
          <cell r="A9204">
            <v>39744</v>
          </cell>
          <cell r="B9204" t="str">
            <v>PAINEL DE LA DE VIDRO SEM REVESTIMENTO PSI 40, E = 25 MM, DE 1200 X 600 MM</v>
          </cell>
          <cell r="C9204" t="str">
            <v>M2</v>
          </cell>
          <cell r="D9204">
            <v>18.68</v>
          </cell>
        </row>
        <row r="9205">
          <cell r="A9205">
            <v>39745</v>
          </cell>
          <cell r="B9205" t="str">
            <v>PAINEL DE LA DE VIDRO SEM REVESTIMENTO PSI 40, E = 50 MM, DE 1200 X 600 MM</v>
          </cell>
          <cell r="C9205" t="str">
            <v>M2</v>
          </cell>
          <cell r="D9205">
            <v>39.43</v>
          </cell>
        </row>
        <row r="9206">
          <cell r="A9206">
            <v>39637</v>
          </cell>
          <cell r="B9206" t="str">
            <v>PAINEL ESTRUTURAL PARA LAJE SECA REVESTIDO EM PLACA CIMENTICIA, DE 1,20 X 2,50 M, E = 23 MM</v>
          </cell>
          <cell r="C9206" t="str">
            <v>M2</v>
          </cell>
          <cell r="D9206">
            <v>74.569999999999993</v>
          </cell>
        </row>
        <row r="9207">
          <cell r="A9207">
            <v>39638</v>
          </cell>
          <cell r="B9207" t="str">
            <v>PAINEL ESTRUTURAL PARA LAJE SECA REVESTIDO EM PLACA CIMENTICIA, DE 1,20 X 2,50 M, E = 40 MM</v>
          </cell>
          <cell r="C9207" t="str">
            <v>M2</v>
          </cell>
          <cell r="D9207">
            <v>138.86000000000001</v>
          </cell>
        </row>
        <row r="9208">
          <cell r="A9208">
            <v>39639</v>
          </cell>
          <cell r="B9208" t="str">
            <v>PAINEL ESTRUTURAL PARA LAJE SECA REVESTIDO EM PLACA CIMENTICIA, DE 1,20 X 2,50 M, E = 55 MM</v>
          </cell>
          <cell r="C9208" t="str">
            <v>M2</v>
          </cell>
          <cell r="D9208">
            <v>183.08</v>
          </cell>
        </row>
        <row r="9209">
          <cell r="A9209">
            <v>39517</v>
          </cell>
          <cell r="B9209" t="str">
            <v>PAINEL ISOLANTE REVESTIDO EM ACO GALVALUME *0,5* MM COM PRE-PINTURA NAS DUAS FACES, NUCLEO EM POLIURETANO (PUR), E = 40/50 MM, PARA FECHAMENTOS VERTICAIS (INCLUI PARAFUSOS DE FIXACAO)</v>
          </cell>
          <cell r="C9209" t="str">
            <v>M2</v>
          </cell>
          <cell r="D9209">
            <v>116.97</v>
          </cell>
        </row>
        <row r="9210">
          <cell r="A9210">
            <v>39518</v>
          </cell>
          <cell r="B9210" t="str">
            <v>PAINEL ISOLANTE REVESTIDO EM ACO GALVALUME *0,5* MM COM PRE-PINTURA NAS DUAS FACES, NUCLEO EM POLIURETANO (PUR), E = 70/80 MM, PARA FECHAMENTOS VERTICAIS (INCLUI PARAFUSOS DE FIXACAO)</v>
          </cell>
          <cell r="C9210" t="str">
            <v>M2</v>
          </cell>
          <cell r="D9210">
            <v>138.36000000000001</v>
          </cell>
        </row>
        <row r="9211">
          <cell r="A9211">
            <v>40572</v>
          </cell>
          <cell r="B9211" t="str">
            <v>PAPEL MILIMETRADO OPACO, A 4, 70 G</v>
          </cell>
          <cell r="C9211" t="str">
            <v>FL</v>
          </cell>
          <cell r="D9211">
            <v>0.15</v>
          </cell>
        </row>
        <row r="9212">
          <cell r="A9212">
            <v>11851</v>
          </cell>
          <cell r="B9212" t="str">
            <v>PAPEL SULFITE, BRANCO, A 4, 75 G</v>
          </cell>
          <cell r="C9212" t="str">
            <v>FL</v>
          </cell>
          <cell r="D9212">
            <v>0.04</v>
          </cell>
        </row>
        <row r="9213">
          <cell r="A9213">
            <v>40571</v>
          </cell>
          <cell r="B9213" t="str">
            <v>PAPEL VEGETAL, OFICIO, 90/95 G</v>
          </cell>
          <cell r="C9213" t="str">
            <v>FL</v>
          </cell>
          <cell r="D9213">
            <v>0.4</v>
          </cell>
        </row>
        <row r="9214">
          <cell r="A9214">
            <v>11703</v>
          </cell>
          <cell r="B9214" t="str">
            <v>PAPELEIRA DE PAREDE EM METAL CROMADO SEM TAMPA</v>
          </cell>
          <cell r="C9214" t="str">
            <v>UN</v>
          </cell>
          <cell r="D9214">
            <v>34.770000000000003</v>
          </cell>
        </row>
        <row r="9215">
          <cell r="A9215">
            <v>37400</v>
          </cell>
          <cell r="B9215" t="str">
            <v>PAPELEIRA PLASTICA TIPO DISPENSER PARA PAPEL HIGIENICO ROLAO</v>
          </cell>
          <cell r="C9215" t="str">
            <v>UN</v>
          </cell>
          <cell r="D9215">
            <v>48.27</v>
          </cell>
        </row>
        <row r="9216">
          <cell r="A9216">
            <v>25400</v>
          </cell>
          <cell r="B9216" t="str">
            <v>PAR DE TABELAS DE BASQUETE EM COMPENSADO NAVAL DE *1,80 X 1,20* M, COM ARO DE METAL E REDE (SEM SUPORTE DE FIXACAO)</v>
          </cell>
          <cell r="C9216" t="str">
            <v>UN</v>
          </cell>
          <cell r="D9216">
            <v>930.34</v>
          </cell>
        </row>
        <row r="9217">
          <cell r="A9217">
            <v>4272</v>
          </cell>
          <cell r="B9217" t="str">
            <v>PARA-RAIOS DE BAIXA TENSAO, TENSAO DE OPERACAO *280* V , CORRENTE MAXIMA *20* KA</v>
          </cell>
          <cell r="C9217" t="str">
            <v>UN</v>
          </cell>
          <cell r="D9217">
            <v>53.54</v>
          </cell>
        </row>
        <row r="9218">
          <cell r="A9218">
            <v>4276</v>
          </cell>
          <cell r="B9218" t="str">
            <v>PARA-RAIOS DE DISTRIBUICAO, TENSAO NOMINAL 15 KV, CORRENTE NOMINAL DE DESCARGA 5 KA</v>
          </cell>
          <cell r="C9218" t="str">
            <v>UN</v>
          </cell>
          <cell r="D9218">
            <v>158.04</v>
          </cell>
        </row>
        <row r="9219">
          <cell r="A9219">
            <v>4273</v>
          </cell>
          <cell r="B9219" t="str">
            <v>PARA-RAIOS DE DISTRIBUICAO, TENSAO NOMINAL 30 KV, CORRENTE NOMINAL DE DESCARGA 10 KA</v>
          </cell>
          <cell r="C9219" t="str">
            <v>UN</v>
          </cell>
          <cell r="D9219">
            <v>262.54000000000002</v>
          </cell>
        </row>
        <row r="9220">
          <cell r="A9220">
            <v>4274</v>
          </cell>
          <cell r="B9220" t="str">
            <v>PARA-RAIOS TIPO FRANKLIN 350 MM, EM LATAO CROMADO, DUAS DESCIDAS, PARA PROTECAO DE EDIFICACOES CONTRA DESCARGAS ATMOSFERICAS</v>
          </cell>
          <cell r="C9220" t="str">
            <v>UN</v>
          </cell>
          <cell r="D9220">
            <v>60.88</v>
          </cell>
        </row>
        <row r="9221">
          <cell r="A9221">
            <v>39438</v>
          </cell>
          <cell r="B9221" t="str">
            <v>PARAFUSO CABECA TROMBETA E PONTA AGULHA (GN55), COMPRIMENTO 55 MM, EM ACO FOSFATIZADO, PARA FIXAR CHAPA DE GESSO EM PERFIL DRYWALL METALICO MAXIMO 0,7 MM</v>
          </cell>
          <cell r="C9221" t="str">
            <v>UN</v>
          </cell>
          <cell r="D9221">
            <v>0.1</v>
          </cell>
        </row>
        <row r="9222">
          <cell r="A9222">
            <v>11963</v>
          </cell>
          <cell r="B9222" t="str">
            <v>PARAFUSO DE ACO TIPO CHUMBADOR PARABOLT, DIAMETRO 1/2", COMPRIMENTO 75 MM</v>
          </cell>
          <cell r="C9222" t="str">
            <v>UN</v>
          </cell>
          <cell r="D9222">
            <v>3.84</v>
          </cell>
        </row>
        <row r="9223">
          <cell r="A9223">
            <v>11964</v>
          </cell>
          <cell r="B9223" t="str">
            <v>PARAFUSO DE ACO TIPO CHUMBADOR PARABOLT, DIAMETRO 3/8", COMPRIMENTO 75 MM</v>
          </cell>
          <cell r="C9223" t="str">
            <v>UN</v>
          </cell>
          <cell r="D9223">
            <v>0.97</v>
          </cell>
        </row>
        <row r="9224">
          <cell r="A9224">
            <v>4379</v>
          </cell>
          <cell r="B9224" t="str">
            <v>PARAFUSO DE ACO ZINCADO COM ROSCA SOBERBA, CABECA CHATA E FENDA SIMPLES, DIAMETRO 2,5 MM, COMPRIMENTO * 9,5 * MM</v>
          </cell>
          <cell r="C9224" t="str">
            <v>UN</v>
          </cell>
          <cell r="D9224">
            <v>0.02</v>
          </cell>
        </row>
        <row r="9225">
          <cell r="A9225">
            <v>4377</v>
          </cell>
          <cell r="B9225" t="str">
            <v>PARAFUSO DE ACO ZINCADO COM ROSCA SOBERBA, CABECA CHATA E FENDA SIMPLES, DIAMETRO 4,2 MM, COMPRIMENTO * 32 * MM</v>
          </cell>
          <cell r="C9225" t="str">
            <v>UN</v>
          </cell>
          <cell r="D9225">
            <v>7.0000000000000007E-2</v>
          </cell>
        </row>
        <row r="9226">
          <cell r="A9226">
            <v>4356</v>
          </cell>
          <cell r="B9226" t="str">
            <v>PARAFUSO DE ACO ZINCADO COM ROSCA SOBERBA, CABECA CHATA E FENDA SIMPLES, DIAMETRO 4,8 MM, COMPRIMENTO 45 MM</v>
          </cell>
          <cell r="C9226" t="str">
            <v>UN</v>
          </cell>
          <cell r="D9226">
            <v>0.1</v>
          </cell>
        </row>
        <row r="9227">
          <cell r="A9227">
            <v>13246</v>
          </cell>
          <cell r="B9227" t="str">
            <v>PARAFUSO DE FERRO POLIDO, SEXTAVADO, COM ROSCA INTEIRA, DIAMETRO 5/16", COMPRIMENTO 3/4", COM PORCA E ARRUELA LISA LEVE</v>
          </cell>
          <cell r="C9227" t="str">
            <v>UN</v>
          </cell>
          <cell r="D9227">
            <v>0.18</v>
          </cell>
        </row>
        <row r="9228">
          <cell r="A9228">
            <v>4346</v>
          </cell>
          <cell r="B9228" t="str">
            <v>PARAFUSO DE FERRO POLIDO, SEXTAVADO, COM ROSCA PARCIAL, DIAMETRO 5/8", COMPRIMENTO 6", COM PORCA E ARRUELA DE PRESSAO MEDIA</v>
          </cell>
          <cell r="C9228" t="str">
            <v>UN</v>
          </cell>
          <cell r="D9228">
            <v>4.12</v>
          </cell>
        </row>
        <row r="9229">
          <cell r="A9229">
            <v>11955</v>
          </cell>
          <cell r="B9229" t="str">
            <v>PARAFUSO DE LATAO COM ACABAMENTO CROMADO PARA FIXAR PECA SANITARIA, INCLUI PORCA CEGA, ARRUELA E BUCHA DE NYLON TAMANHO S-10</v>
          </cell>
          <cell r="C9229" t="str">
            <v>UN</v>
          </cell>
          <cell r="D9229">
            <v>1.8</v>
          </cell>
        </row>
        <row r="9230">
          <cell r="A9230">
            <v>11960</v>
          </cell>
          <cell r="B9230" t="str">
            <v>PARAFUSO DE LATAO COM ROSCA SOBERBA, CABECA CHATA E FENDA SIMPLES, DIAMETRO 2,5 MM, COMPRIMENTO 12 MM</v>
          </cell>
          <cell r="C9230" t="str">
            <v>UN</v>
          </cell>
          <cell r="D9230">
            <v>0.06</v>
          </cell>
        </row>
        <row r="9231">
          <cell r="A9231">
            <v>4333</v>
          </cell>
          <cell r="B9231" t="str">
            <v>PARAFUSO DE LATAO COM ROSCA SOBERBA, CABECA CHATA E FENDA SIMPLES, DIAMETRO 3,2 MM, COMPRIMENTO 16 MM</v>
          </cell>
          <cell r="C9231" t="str">
            <v>UN</v>
          </cell>
          <cell r="D9231">
            <v>0.1</v>
          </cell>
        </row>
        <row r="9232">
          <cell r="A9232">
            <v>4358</v>
          </cell>
          <cell r="B9232" t="str">
            <v>PARAFUSO DE LATAO COM ROSCA SOBERBA, CABECA CHATA E FENDA SIMPLES, DIAMETRO 4,8 MM, COMPRIMENTO 65 MM</v>
          </cell>
          <cell r="C9232" t="str">
            <v>UN</v>
          </cell>
          <cell r="D9232">
            <v>0.82</v>
          </cell>
        </row>
        <row r="9233">
          <cell r="A9233">
            <v>39435</v>
          </cell>
          <cell r="B9233" t="str">
            <v>PARAFUSO DRY WALL, EM ACO FOSFATIZADO, CABECA TROMBETA E PONTA AGULHA (TA), COMPRIMENTO 25 MM</v>
          </cell>
          <cell r="C9233" t="str">
            <v>UN</v>
          </cell>
          <cell r="D9233">
            <v>0.04</v>
          </cell>
        </row>
        <row r="9234">
          <cell r="A9234">
            <v>39436</v>
          </cell>
          <cell r="B9234" t="str">
            <v>PARAFUSO DRY WALL, EM ACO FOSFATIZADO, CABECA TROMBETA E PONTA AGULHA (TA), COMPRIMENTO 35 MM</v>
          </cell>
          <cell r="C9234" t="str">
            <v>UN</v>
          </cell>
          <cell r="D9234">
            <v>7.0000000000000007E-2</v>
          </cell>
        </row>
        <row r="9235">
          <cell r="A9235">
            <v>39437</v>
          </cell>
          <cell r="B9235" t="str">
            <v>PARAFUSO DRY WALL, EM ACO FOSFATIZADO, CABECA TROMBETA E PONTA AGULHA (TA), COMPRIMENTO 45 MM</v>
          </cell>
          <cell r="C9235" t="str">
            <v>UN</v>
          </cell>
          <cell r="D9235">
            <v>0.09</v>
          </cell>
        </row>
        <row r="9236">
          <cell r="A9236">
            <v>39439</v>
          </cell>
          <cell r="B9236" t="str">
            <v>PARAFUSO DRY WALL, EM ACO FOSFATIZADO, CABECA TROMBETA E PONTA BROCA (TB), COMPRIMENTO 25 MM</v>
          </cell>
          <cell r="C9236" t="str">
            <v>UN</v>
          </cell>
          <cell r="D9236">
            <v>0.06</v>
          </cell>
        </row>
        <row r="9237">
          <cell r="A9237">
            <v>39440</v>
          </cell>
          <cell r="B9237" t="str">
            <v>PARAFUSO DRY WALL, EM ACO FOSFATIZADO, CABECA TROMBETA E PONTA BROCA (TB), COMPRIMENTO 35 MM</v>
          </cell>
          <cell r="C9237" t="str">
            <v>UN</v>
          </cell>
          <cell r="D9237">
            <v>0.08</v>
          </cell>
        </row>
        <row r="9238">
          <cell r="A9238">
            <v>39441</v>
          </cell>
          <cell r="B9238" t="str">
            <v>PARAFUSO DRY WALL, EM ACO FOSFATIZADO, CABECA TROMBETA E PONTA BROCA (TB), COMPRIMENTO 45 MM</v>
          </cell>
          <cell r="C9238" t="str">
            <v>UN</v>
          </cell>
          <cell r="D9238">
            <v>0.1</v>
          </cell>
        </row>
        <row r="9239">
          <cell r="A9239">
            <v>39442</v>
          </cell>
          <cell r="B9239" t="str">
            <v>PARAFUSO DRY WALL, EM ACO ZINCADO, CABECA LENTILHA E PONTA AGULHA (LA), LARGURA 4,2 MM, COMPRIMENTO 13 MM</v>
          </cell>
          <cell r="C9239" t="str">
            <v>UN</v>
          </cell>
          <cell r="D9239">
            <v>7.0000000000000007E-2</v>
          </cell>
        </row>
        <row r="9240">
          <cell r="A9240">
            <v>39443</v>
          </cell>
          <cell r="B9240" t="str">
            <v>PARAFUSO DRY WALL, EM ACO ZINCADO, CABECA LENTILHA E PONTA BROCA (LB), LARGURA 4,2 MM, COMPRIMENTO 13 MM</v>
          </cell>
          <cell r="C9240" t="str">
            <v>UN</v>
          </cell>
          <cell r="D9240">
            <v>0.09</v>
          </cell>
        </row>
        <row r="9241">
          <cell r="A9241">
            <v>4329</v>
          </cell>
          <cell r="B9241" t="str">
            <v>PARAFUSO EM ACO GALVANIZADO, TIPO MAQUINA, SEXTAVADO, SEM PORCA, DIAMETRO 1/2", COMPRIMENTO 2"</v>
          </cell>
          <cell r="C9241" t="str">
            <v>UN</v>
          </cell>
          <cell r="D9241">
            <v>0.88</v>
          </cell>
        </row>
        <row r="9242">
          <cell r="A9242">
            <v>4383</v>
          </cell>
          <cell r="B9242" t="str">
            <v>PARAFUSO FRANCES METRICO ZINCADO 12 X 140MM, INCL PORCA SEXT E ARRUELA DE PRESSAO/MEDIA</v>
          </cell>
          <cell r="C9242" t="str">
            <v>UN</v>
          </cell>
          <cell r="D9242">
            <v>1.89</v>
          </cell>
        </row>
        <row r="9243">
          <cell r="A9243">
            <v>4344</v>
          </cell>
          <cell r="B9243" t="str">
            <v>PARAFUSO FRANCES METRICO ZINCADO, DIAMETRO 12 MM, COMPRIEMNTO 150MM, COM PORCA SEXTAVADA E ARRUELA DE PRESSAO MEDIA</v>
          </cell>
          <cell r="C9243" t="str">
            <v>UN</v>
          </cell>
          <cell r="D9243">
            <v>1.76</v>
          </cell>
        </row>
        <row r="9244">
          <cell r="A9244">
            <v>436</v>
          </cell>
          <cell r="B9244" t="str">
            <v>PARAFUSO FRANCES M16 EM ACO GALVANIZADO, COMPRIMENTO = 150 MM, DIAMETRO = 16 MM, CABECA ABAULADA</v>
          </cell>
          <cell r="C9244" t="str">
            <v>UN</v>
          </cell>
          <cell r="D9244">
            <v>3.91</v>
          </cell>
        </row>
        <row r="9245">
          <cell r="A9245">
            <v>442</v>
          </cell>
          <cell r="B9245" t="str">
            <v>PARAFUSO FRANCES M16 EM ACO GALVANIZADO, COMPRIMENTO = 45 MM, DIAMETRO = 16 MM, CABECA ABAULADA</v>
          </cell>
          <cell r="C9245" t="str">
            <v>UN</v>
          </cell>
          <cell r="D9245">
            <v>2.31</v>
          </cell>
        </row>
        <row r="9246">
          <cell r="A9246">
            <v>4335</v>
          </cell>
          <cell r="B9246" t="str">
            <v>PARAFUSO FRANCES ZINCADO, DIAMETRO 1/2'', COMPRIEMNTO 12'', COM PORCA E ARRUELA LISA MEDIA</v>
          </cell>
          <cell r="C9246" t="str">
            <v>UN</v>
          </cell>
          <cell r="D9246">
            <v>5.6</v>
          </cell>
        </row>
        <row r="9247">
          <cell r="A9247">
            <v>4334</v>
          </cell>
          <cell r="B9247" t="str">
            <v>PARAFUSO FRANCES ZINCADO, DIAMETRO 1/2'', COMPRIEMNTO 15'', COM PORCA E ARRUELA LISA MEDIA</v>
          </cell>
          <cell r="C9247" t="str">
            <v>UN</v>
          </cell>
          <cell r="D9247">
            <v>7.68</v>
          </cell>
        </row>
        <row r="9248">
          <cell r="A9248">
            <v>4343</v>
          </cell>
          <cell r="B9248" t="str">
            <v>PARAFUSO FRANCES ZINCADO, DIAMETRO 1/2'', COMPRIEMNTO 4'', COM PORCA E ARRUELA</v>
          </cell>
          <cell r="C9248" t="str">
            <v>UN</v>
          </cell>
          <cell r="D9248">
            <v>1.89</v>
          </cell>
        </row>
        <row r="9249">
          <cell r="A9249">
            <v>11953</v>
          </cell>
          <cell r="B9249" t="str">
            <v>PARAFUSO FRANCES ZINCADO, DIAMETRO 1/2'', COMPRIMENTO 2'', COM PORCA E ARRUELA</v>
          </cell>
          <cell r="C9249" t="str">
            <v>UN</v>
          </cell>
          <cell r="D9249">
            <v>1.32</v>
          </cell>
        </row>
        <row r="9250">
          <cell r="A9250">
            <v>430</v>
          </cell>
          <cell r="B9250" t="str">
            <v>PARAFUSO M16 EM ACO GALVANIZADO, COMPRIMENTO = 125 MM, DIAMETRO = 16 MM, ROSCA MAQUINA, CABECA QUADRADA</v>
          </cell>
          <cell r="C9250" t="str">
            <v>UN</v>
          </cell>
          <cell r="D9250">
            <v>3.5</v>
          </cell>
        </row>
        <row r="9251">
          <cell r="A9251">
            <v>441</v>
          </cell>
          <cell r="B9251" t="str">
            <v>PARAFUSO M16 EM ACO GALVANIZADO, COMPRIMENTO = 150 MM, DIAMETRO = 16 MM, ROSCA MAQUINA, CABECA QUADRADA</v>
          </cell>
          <cell r="C9251" t="str">
            <v>UN</v>
          </cell>
          <cell r="D9251">
            <v>3.86</v>
          </cell>
        </row>
        <row r="9252">
          <cell r="A9252">
            <v>431</v>
          </cell>
          <cell r="B9252" t="str">
            <v>PARAFUSO M16 EM ACO GALVANIZADO, COMPRIMENTO = 200 MM, DIAMETRO = 16 MM, ROSCA MAQUINA, CABECA QUADRADA</v>
          </cell>
          <cell r="C9252" t="str">
            <v>UN</v>
          </cell>
          <cell r="D9252">
            <v>4.66</v>
          </cell>
        </row>
        <row r="9253">
          <cell r="A9253">
            <v>432</v>
          </cell>
          <cell r="B9253" t="str">
            <v>PARAFUSO M16 EM ACO GALVANIZADO, COMPRIMENTO = 250 MM, DIAMETRO = 16 MM, ROSCA MAQUINA, CABECA QUADRADA</v>
          </cell>
          <cell r="C9253" t="str">
            <v>UN</v>
          </cell>
          <cell r="D9253">
            <v>5.14</v>
          </cell>
        </row>
        <row r="9254">
          <cell r="A9254">
            <v>429</v>
          </cell>
          <cell r="B9254" t="str">
            <v>PARAFUSO M16 EM ACO GALVANIZADO, COMPRIMENTO = 300 MM, DIAMETRO = 16 MM, ROSCA DUPLA</v>
          </cell>
          <cell r="C9254" t="str">
            <v>UN</v>
          </cell>
          <cell r="D9254">
            <v>6.93</v>
          </cell>
        </row>
        <row r="9255">
          <cell r="A9255">
            <v>439</v>
          </cell>
          <cell r="B9255" t="str">
            <v>PARAFUSO M16 EM ACO GALVANIZADO, COMPRIMENTO = 300 MM, DIAMETRO = 16 MM, ROSCA MAQUINA, CABECA QUADRADA</v>
          </cell>
          <cell r="C9255" t="str">
            <v>UN</v>
          </cell>
          <cell r="D9255">
            <v>5.9</v>
          </cell>
        </row>
        <row r="9256">
          <cell r="A9256">
            <v>433</v>
          </cell>
          <cell r="B9256" t="str">
            <v>PARAFUSO M16 EM ACO GALVANIZADO, COMPRIMENTO = 350 MM, DIAMETRO = 16 MM, ROSCA MAQUINA, CABECA QUADRADA</v>
          </cell>
          <cell r="C9256" t="str">
            <v>UN</v>
          </cell>
          <cell r="D9256">
            <v>6.89</v>
          </cell>
        </row>
        <row r="9257">
          <cell r="A9257">
            <v>437</v>
          </cell>
          <cell r="B9257" t="str">
            <v>PARAFUSO M16 EM ACO GALVANIZADO, COMPRIMENTO = 400 MM, DIAMETRO = 16 MM, ROSCA DUPLA</v>
          </cell>
          <cell r="C9257" t="str">
            <v>UN</v>
          </cell>
          <cell r="D9257">
            <v>9.16</v>
          </cell>
        </row>
        <row r="9258">
          <cell r="A9258">
            <v>11790</v>
          </cell>
          <cell r="B9258" t="str">
            <v>PARAFUSO M16 EM ACO GALVANIZADO, COMPRIMENTO = 450 MM, DIAMETRO = 16 MM, ROSCA MAQUINA, CABECA QUADRADA</v>
          </cell>
          <cell r="C9258" t="str">
            <v>UN</v>
          </cell>
          <cell r="D9258">
            <v>10.39</v>
          </cell>
        </row>
        <row r="9259">
          <cell r="A9259">
            <v>428</v>
          </cell>
          <cell r="B9259" t="str">
            <v>PARAFUSO M16 EM ACO GALVANIZADO, COMPRIMENTO = 500 MM, DIAMETRO = 16 MM, ROSCA MAQUINA, COM CABECA SEXTAVADA E PORCA</v>
          </cell>
          <cell r="C9259" t="str">
            <v>UN</v>
          </cell>
          <cell r="D9259">
            <v>11.3</v>
          </cell>
        </row>
        <row r="9260">
          <cell r="A9260">
            <v>4384</v>
          </cell>
          <cell r="B9260" t="str">
            <v>PARAFUSO NIQUELADO COM ACABAMENTO CROMADO PARA FIXAR PECA SANITARIA, INCLUI PORCA CEGA, ARRUELA E BUCHA DE NYLON TAMANHO S-10</v>
          </cell>
          <cell r="C9260" t="str">
            <v>UN</v>
          </cell>
          <cell r="D9260">
            <v>9.14</v>
          </cell>
        </row>
        <row r="9261">
          <cell r="A9261">
            <v>4351</v>
          </cell>
          <cell r="B9261" t="str">
            <v>PARAFUSO NIQUELADO P/ FIXAR PECA SANITARIA - INCL PORCA CEGA, ARRUELA E BUCHA DE NYLON S-8</v>
          </cell>
          <cell r="C9261" t="str">
            <v>UN</v>
          </cell>
          <cell r="D9261">
            <v>1.69</v>
          </cell>
        </row>
        <row r="9262">
          <cell r="A9262">
            <v>11054</v>
          </cell>
          <cell r="B9262" t="str">
            <v>PARAFUSO ROSCA SOBERBA ZINCADO CABECA CHATA FENDA SIMPLES 3,2 X 20 MM (3/4 ")</v>
          </cell>
          <cell r="C9262" t="str">
            <v>UN</v>
          </cell>
          <cell r="D9262">
            <v>0.03</v>
          </cell>
        </row>
        <row r="9263">
          <cell r="A9263">
            <v>11055</v>
          </cell>
          <cell r="B9263" t="str">
            <v>PARAFUSO ROSCA SOBERBA ZINCADO CABECA CHATA FENDA SIMPLES 3,5 X 25 MM (1 ")</v>
          </cell>
          <cell r="C9263" t="str">
            <v>UN</v>
          </cell>
          <cell r="D9263">
            <v>0.05</v>
          </cell>
        </row>
        <row r="9264">
          <cell r="A9264">
            <v>11056</v>
          </cell>
          <cell r="B9264" t="str">
            <v>PARAFUSO ROSCA SOBERBA ZINCADO CABECA CHATA FENDA SIMPLES 3,8 X 30 MM (1.1/4 ")</v>
          </cell>
          <cell r="C9264" t="str">
            <v>UN</v>
          </cell>
          <cell r="D9264">
            <v>0.05</v>
          </cell>
        </row>
        <row r="9265">
          <cell r="A9265">
            <v>11057</v>
          </cell>
          <cell r="B9265" t="str">
            <v>PARAFUSO ROSCA SOBERBA ZINCADO CABECA CHATA FENDA SIMPLES 4,8 X 40 MM (1.1/2 ")</v>
          </cell>
          <cell r="C9265" t="str">
            <v>UN</v>
          </cell>
          <cell r="D9265">
            <v>0.11</v>
          </cell>
        </row>
        <row r="9266">
          <cell r="A9266">
            <v>11059</v>
          </cell>
          <cell r="B9266" t="str">
            <v>PARAFUSO ROSCA SOBERBA ZINCADO CABECA CHATA FENDA SIMPLES 5,5 X 50 MM (2 ")</v>
          </cell>
          <cell r="C9266" t="str">
            <v>UN</v>
          </cell>
          <cell r="D9266">
            <v>0.22</v>
          </cell>
        </row>
        <row r="9267">
          <cell r="A9267">
            <v>11058</v>
          </cell>
          <cell r="B9267" t="str">
            <v>PARAFUSO ROSCA SOBERBA ZINCADO CABECA CHATA FENDA SIMPLES 5,5 X 65 MM (2.1/2 ")</v>
          </cell>
          <cell r="C9267" t="str">
            <v>UN</v>
          </cell>
          <cell r="D9267">
            <v>0.28000000000000003</v>
          </cell>
        </row>
        <row r="9268">
          <cell r="A9268">
            <v>4354</v>
          </cell>
          <cell r="B9268" t="str">
            <v>PARAFUSO SEXTAVADO ZINCADO GRAU 5 ROSCA INTEIRA 1.1/2" X 4" "</v>
          </cell>
          <cell r="C9268" t="str">
            <v>UN</v>
          </cell>
          <cell r="D9268">
            <v>0.91</v>
          </cell>
        </row>
        <row r="9269">
          <cell r="A9269">
            <v>4380</v>
          </cell>
          <cell r="B9269" t="str">
            <v>PARAFUSO ZINCADO ROSCA SOBERBA 5/16 " X 120 MM PARA TELHA FIBROCIMENTO</v>
          </cell>
          <cell r="C9269" t="str">
            <v>UN</v>
          </cell>
          <cell r="D9269">
            <v>0.95</v>
          </cell>
        </row>
        <row r="9270">
          <cell r="A9270">
            <v>4299</v>
          </cell>
          <cell r="B9270" t="str">
            <v>PARAFUSO ZINCADO ROSCA SOBERBA, CABECA SEXTAVADA, 5/16 " X 110 MM, PARA FIXACAO DE TELHA EM MADEIRA</v>
          </cell>
          <cell r="C9270" t="str">
            <v>UN</v>
          </cell>
          <cell r="D9270">
            <v>0.9</v>
          </cell>
        </row>
        <row r="9271">
          <cell r="A9271">
            <v>4304</v>
          </cell>
          <cell r="B9271" t="str">
            <v>PARAFUSO ZINCADO ROSCA SOBERBA, CABECA SEXTAVADA, 5/16 " X 150 MM, PARA FIXACAO DE TELHA EM MADEIRA</v>
          </cell>
          <cell r="C9271" t="str">
            <v>UN</v>
          </cell>
          <cell r="D9271">
            <v>1.22</v>
          </cell>
        </row>
        <row r="9272">
          <cell r="A9272">
            <v>4305</v>
          </cell>
          <cell r="B9272" t="str">
            <v>PARAFUSO ZINCADO ROSCA SOBERBA, CABECA SEXTAVADA, 5/16 " X 180 MM, PARA FIXACAO DE TELHA EM MADEIRA</v>
          </cell>
          <cell r="C9272" t="str">
            <v>UN</v>
          </cell>
          <cell r="D9272">
            <v>1.42</v>
          </cell>
        </row>
        <row r="9273">
          <cell r="A9273">
            <v>4306</v>
          </cell>
          <cell r="B9273" t="str">
            <v>PARAFUSO ZINCADO ROSCA SOBERBA, CABECA SEXTAVADA, 5/16 " X 200 MM, PARA FIXACAO DE TELHA EM MADEIRA</v>
          </cell>
          <cell r="C9273" t="str">
            <v>UN</v>
          </cell>
          <cell r="D9273">
            <v>1.65</v>
          </cell>
        </row>
        <row r="9274">
          <cell r="A9274">
            <v>4308</v>
          </cell>
          <cell r="B9274" t="str">
            <v>PARAFUSO ZINCADO ROSCA SOBERBA, CABECA SEXTAVADA, 5/16 " X 230 MM, PARA FIXACAO DE TELHA EM MADEIRA</v>
          </cell>
          <cell r="C9274" t="str">
            <v>UN</v>
          </cell>
          <cell r="D9274">
            <v>3.42</v>
          </cell>
        </row>
        <row r="9275">
          <cell r="A9275">
            <v>4302</v>
          </cell>
          <cell r="B9275" t="str">
            <v>PARAFUSO ZINCADO ROSCA SOBERBA, CABECA SEXTAVADA, 5/16 " X 250 MM, PARA FIXACAO DE TELHA EM MADEIRA</v>
          </cell>
          <cell r="C9275" t="str">
            <v>UN</v>
          </cell>
          <cell r="D9275">
            <v>2.57</v>
          </cell>
        </row>
        <row r="9276">
          <cell r="A9276">
            <v>4300</v>
          </cell>
          <cell r="B9276" t="str">
            <v>PARAFUSO ZINCADO ROSCA SOBERBA, CABECA SEXTAVADA, 5/16 " X 50 MM, PARA FIXACAO DE TELHA EM MADEIRA</v>
          </cell>
          <cell r="C9276" t="str">
            <v>UN</v>
          </cell>
          <cell r="D9276">
            <v>0.61</v>
          </cell>
        </row>
        <row r="9277">
          <cell r="A9277">
            <v>4301</v>
          </cell>
          <cell r="B9277" t="str">
            <v>PARAFUSO ZINCADO ROSCA SOBERBA, CABECA SEXTAVADA, 5/16 " X 85 MM, PARA FIXACAO DE TELHA EM MADEIRA</v>
          </cell>
          <cell r="C9277" t="str">
            <v>UN</v>
          </cell>
          <cell r="D9277">
            <v>0.74</v>
          </cell>
        </row>
        <row r="9278">
          <cell r="A9278">
            <v>4320</v>
          </cell>
          <cell r="B9278" t="str">
            <v>PARAFUSO ZINCADO 5/16 " X 250 MM PARA FIXACAO DE TELHA DE FIBROCIMENTO CANALETE 49, INCLUI BUCHA NYLON S-10</v>
          </cell>
          <cell r="C9278" t="str">
            <v>UN</v>
          </cell>
          <cell r="D9278">
            <v>2.27</v>
          </cell>
        </row>
        <row r="9279">
          <cell r="A9279">
            <v>4318</v>
          </cell>
          <cell r="B9279" t="str">
            <v>PARAFUSO ZINCADO 5/16 " X 85 MM PARA FIXACAO DE TELHA DE FIBROCIMENTO CANALETE 90, INCLUI BUCHA NYLON S-10</v>
          </cell>
          <cell r="C9279" t="str">
            <v>UN</v>
          </cell>
          <cell r="D9279">
            <v>1.1000000000000001</v>
          </cell>
        </row>
        <row r="9280">
          <cell r="A9280">
            <v>11962</v>
          </cell>
          <cell r="B9280" t="str">
            <v>PARAFUSO ZINCADO, SEXTAVADO, COM ROSCA INTEIRA, DIAMETRO 1/4", COMPRIMENTO 1/2"</v>
          </cell>
          <cell r="C9280" t="str">
            <v>UN</v>
          </cell>
          <cell r="D9280">
            <v>0.09</v>
          </cell>
        </row>
        <row r="9281">
          <cell r="A9281">
            <v>4332</v>
          </cell>
          <cell r="B9281" t="str">
            <v>PARAFUSO ZINCADO, SEXTAVADO, COM ROSCA INTEIRA, DIAMETRO 3/8", COMPRIMENTO 2"</v>
          </cell>
          <cell r="C9281" t="str">
            <v>UN</v>
          </cell>
          <cell r="D9281">
            <v>0.44</v>
          </cell>
        </row>
        <row r="9282">
          <cell r="A9282">
            <v>4331</v>
          </cell>
          <cell r="B9282" t="str">
            <v>PARAFUSO ZINCADO, SEXTAVADO, COM ROSCA INTEIRA, DIAMETRO 5/8", COMPRIMENTO 2 1/4"</v>
          </cell>
          <cell r="C9282" t="str">
            <v>UN</v>
          </cell>
          <cell r="D9282">
            <v>1.66</v>
          </cell>
        </row>
        <row r="9283">
          <cell r="A9283">
            <v>4336</v>
          </cell>
          <cell r="B9283" t="str">
            <v>PARAFUSO ZINCADO, SEXTAVADO, COM ROSCA INTEIRA, DIAMETRO 5/8", COMPRIMENTO 3", COM PORCA E ARRUELA DE PRESSAO MEDIA</v>
          </cell>
          <cell r="C9283" t="str">
            <v>UN</v>
          </cell>
          <cell r="D9283">
            <v>2.13</v>
          </cell>
        </row>
        <row r="9284">
          <cell r="A9284">
            <v>13294</v>
          </cell>
          <cell r="B9284" t="str">
            <v>PARAFUSO ZINCADO, SEXTAVADO, COM ROSCA SOBERBA, DIAMETRO 3/8", COMPRIMENTO 80 MM</v>
          </cell>
          <cell r="C9284" t="str">
            <v>UN</v>
          </cell>
          <cell r="D9284">
            <v>0.61</v>
          </cell>
        </row>
        <row r="9285">
          <cell r="A9285">
            <v>11948</v>
          </cell>
          <cell r="B9285" t="str">
            <v>PARAFUSO ZINCADO, SEXTAVADO, COM ROSCA SOBERBA, DIAMETRO 5/16", COMPRIMENTO 40 MM</v>
          </cell>
          <cell r="C9285" t="str">
            <v>UN</v>
          </cell>
          <cell r="D9285">
            <v>0.27</v>
          </cell>
        </row>
        <row r="9286">
          <cell r="A9286">
            <v>4382</v>
          </cell>
          <cell r="B9286" t="str">
            <v>PARAFUSO ZINCADO, SEXTAVADO, COM ROSCA SOBERBA, DIAMETRO 5/16", COMPRIMENTO 80 MM</v>
          </cell>
          <cell r="C9286" t="str">
            <v>UN</v>
          </cell>
          <cell r="D9286">
            <v>0.45</v>
          </cell>
        </row>
        <row r="9287">
          <cell r="A9287">
            <v>4385</v>
          </cell>
          <cell r="B9287" t="str">
            <v>PARALELEPIPEDO GRANITICO OU BASALTICO, PARA PAVIMENTACAO, SEM FRETE,  *30 A 35* PECAS POR M2</v>
          </cell>
          <cell r="C9287" t="str">
            <v>MIL</v>
          </cell>
          <cell r="D9287">
            <v>1283.8499999999999</v>
          </cell>
        </row>
        <row r="9288">
          <cell r="A9288">
            <v>4386</v>
          </cell>
          <cell r="B9288" t="str">
            <v>PARALELEPIPEDO GRANITICO OU BASALTICO, PARA PAVIMENTACAO, SEM FRETE,  *30 A 35* PECAS POR M2</v>
          </cell>
          <cell r="C9288" t="str">
            <v>M2</v>
          </cell>
          <cell r="D9288">
            <v>54.28</v>
          </cell>
        </row>
        <row r="9289">
          <cell r="A9289">
            <v>38397</v>
          </cell>
          <cell r="B9289" t="str">
            <v>PASTA DESENGRAXANTE PARA MAOS</v>
          </cell>
          <cell r="C9289" t="str">
            <v>KG</v>
          </cell>
          <cell r="D9289">
            <v>4.01</v>
          </cell>
        </row>
        <row r="9290">
          <cell r="A9290">
            <v>20078</v>
          </cell>
          <cell r="B9290" t="str">
            <v>PASTA LUBRIFICANTE PARA TUBOS E CONEXOES COM JUNTA ELASTICA (USO EM PVC, ACO, POLIETILENO E OUTROS) ( DE *400* G)</v>
          </cell>
          <cell r="C9290" t="str">
            <v>UN</v>
          </cell>
          <cell r="D9290">
            <v>16.73</v>
          </cell>
        </row>
        <row r="9291">
          <cell r="A9291">
            <v>20079</v>
          </cell>
          <cell r="B9291" t="str">
            <v>PASTA LUBRIFICANTE PARA TUBOS E CONEXOES COM JUNTA ELASTICA (USO EM PVC, ACO, POLIETILENO E OUTROS) (POTE DE 3.500* G)</v>
          </cell>
          <cell r="C9291" t="str">
            <v>UN</v>
          </cell>
          <cell r="D9291">
            <v>104.38</v>
          </cell>
        </row>
        <row r="9292">
          <cell r="A9292">
            <v>39897</v>
          </cell>
          <cell r="B9292" t="str">
            <v>PASTA PARA SOLDA DE TUBOS E CONEXOES DE COBRE</v>
          </cell>
          <cell r="C9292" t="str">
            <v>250G</v>
          </cell>
          <cell r="D9292">
            <v>23.57</v>
          </cell>
        </row>
        <row r="9293">
          <cell r="A9293">
            <v>118</v>
          </cell>
          <cell r="B9293" t="str">
            <v>PASTA VEDA JUNTAS/ROSCA, LATA DE *500* G, PARA INSTALACOES DE GAS E OUTROS</v>
          </cell>
          <cell r="C9293" t="str">
            <v>UN</v>
          </cell>
          <cell r="D9293">
            <v>63.26</v>
          </cell>
        </row>
        <row r="9294">
          <cell r="A9294">
            <v>4396</v>
          </cell>
          <cell r="B9294" t="str">
            <v>PASTILHA CERAMICA/PORCELANA, REVEST INT/EXT E  PISCINA, CORES BRANCA OU FRIAS, *2,5 X 2,5* CM</v>
          </cell>
          <cell r="C9294" t="str">
            <v>M2</v>
          </cell>
          <cell r="D9294">
            <v>99.63</v>
          </cell>
        </row>
        <row r="9295">
          <cell r="A9295">
            <v>36881</v>
          </cell>
          <cell r="B9295" t="str">
            <v>PASTILHA CERAMICA/PORCELANA, REVEST INT/EXT E  PISCINA, CORES FRIAS *5 X 5* CM</v>
          </cell>
          <cell r="C9295" t="str">
            <v>M2</v>
          </cell>
          <cell r="D9295">
            <v>89.03</v>
          </cell>
        </row>
        <row r="9296">
          <cell r="A9296">
            <v>36882</v>
          </cell>
          <cell r="B9296" t="str">
            <v>PASTILHA CERAMICA/PORCELANA, REVEST INT/EXT E  PISCINA, CORES QUENTES *5 X 5* CM</v>
          </cell>
          <cell r="C9296" t="str">
            <v>M2</v>
          </cell>
          <cell r="D9296">
            <v>103.86</v>
          </cell>
        </row>
        <row r="9297">
          <cell r="A9297">
            <v>4397</v>
          </cell>
          <cell r="B9297" t="str">
            <v>PASTILHA CERAMICA/PORCELANA, REVEST INT/EXT E  PISCINA, CORES QUENTES, *2,5 X 2,5* CM</v>
          </cell>
          <cell r="C9297" t="str">
            <v>M2</v>
          </cell>
          <cell r="D9297">
            <v>161.56</v>
          </cell>
        </row>
        <row r="9298">
          <cell r="A9298">
            <v>34754</v>
          </cell>
          <cell r="B9298" t="str">
            <v>PASTILHA DE VIDRO CRISTAL, NACIONAL, REVEST INT/EXT E PISCINA, TODAS AS CORES, E MAIOR OU IGUAL A 5 MM  *2,0 X 2,0* CM</v>
          </cell>
          <cell r="C9298" t="str">
            <v>M2</v>
          </cell>
          <cell r="D9298">
            <v>299.14999999999998</v>
          </cell>
        </row>
        <row r="9299">
          <cell r="A9299">
            <v>25962</v>
          </cell>
          <cell r="B9299" t="str">
            <v>PASTILHA DE VIDRO PIGMENTADA *2,0 X 2,0* CM, NACIONAL, PARA REVESTIMENTO INTERNO/EXTERNO E PISCINA, BRANCA OU CORES FRIAS, ESPESSURA MAIOR OU IGUAL A 5 MM</v>
          </cell>
          <cell r="C9299" t="str">
            <v>M2</v>
          </cell>
          <cell r="D9299">
            <v>189.47</v>
          </cell>
        </row>
        <row r="9300">
          <cell r="A9300">
            <v>34752</v>
          </cell>
          <cell r="B9300" t="str">
            <v>PASTILHA DE VIDRO PIGMENTADA, NACIONAL, REVEST INT/EXT E PISCINA, CORES QUENTES, E MAIOR OU IGUAL A 5 MM  *2,0 X 2,0* CM</v>
          </cell>
          <cell r="C9300" t="str">
            <v>M2</v>
          </cell>
          <cell r="D9300">
            <v>333.66</v>
          </cell>
        </row>
        <row r="9301">
          <cell r="A9301">
            <v>4751</v>
          </cell>
          <cell r="B9301" t="str">
            <v>PASTILHEIRO</v>
          </cell>
          <cell r="C9301" t="str">
            <v>H</v>
          </cell>
          <cell r="D9301">
            <v>19.440000000000001</v>
          </cell>
        </row>
        <row r="9302">
          <cell r="A9302">
            <v>41066</v>
          </cell>
          <cell r="B9302" t="str">
            <v>PASTILHEIRO (MENSALISTA)</v>
          </cell>
          <cell r="C9302" t="str">
            <v>MES</v>
          </cell>
          <cell r="D9302">
            <v>3403.81</v>
          </cell>
        </row>
        <row r="9303">
          <cell r="A9303">
            <v>13186</v>
          </cell>
          <cell r="B9303" t="str">
            <v>PAVIMENTACAO OU CALCAMENTO POLIEDRICO, COM PEDRAS IRREGULARES</v>
          </cell>
          <cell r="C9303" t="str">
            <v>M3</v>
          </cell>
          <cell r="D9303">
            <v>76.349999999999994</v>
          </cell>
        </row>
        <row r="9304">
          <cell r="A9304">
            <v>20205</v>
          </cell>
          <cell r="B9304" t="str">
            <v>PECA DE MADEIRA LEI APARELHADA 1,5 X 4CM</v>
          </cell>
          <cell r="C9304" t="str">
            <v>M</v>
          </cell>
          <cell r="D9304">
            <v>1.1599999999999999</v>
          </cell>
        </row>
        <row r="9305">
          <cell r="A9305">
            <v>20206</v>
          </cell>
          <cell r="B9305" t="str">
            <v>PECA DE MADEIRA LEI APARELHADA 2 X 10CM</v>
          </cell>
          <cell r="C9305" t="str">
            <v>M</v>
          </cell>
          <cell r="D9305">
            <v>3.9</v>
          </cell>
        </row>
        <row r="9306">
          <cell r="A9306">
            <v>20208</v>
          </cell>
          <cell r="B9306" t="str">
            <v>PECA DE MADEIRA LEI APARELHADA 3 X 12" (7,5 X 30CM)</v>
          </cell>
          <cell r="C9306" t="str">
            <v>M</v>
          </cell>
          <cell r="D9306">
            <v>44.03</v>
          </cell>
        </row>
        <row r="9307">
          <cell r="A9307">
            <v>20209</v>
          </cell>
          <cell r="B9307" t="str">
            <v>PECA DE MADEIRA LEI APARELHADA 3 X 3" (7,5 X 7,5CM)</v>
          </cell>
          <cell r="C9307" t="str">
            <v>M</v>
          </cell>
          <cell r="D9307">
            <v>11</v>
          </cell>
        </row>
        <row r="9308">
          <cell r="A9308">
            <v>20211</v>
          </cell>
          <cell r="B9308" t="str">
            <v>PECA DE MADEIRA LEI APARELHADA 3 X 6" (7,5 X 15CM)</v>
          </cell>
          <cell r="C9308" t="str">
            <v>M</v>
          </cell>
          <cell r="D9308">
            <v>22.02</v>
          </cell>
        </row>
        <row r="9309">
          <cell r="A9309">
            <v>20204</v>
          </cell>
          <cell r="B9309" t="str">
            <v>PECA DE MADEIRA LEI APARELHADA 3 X 9" (7,5 X 23CM)</v>
          </cell>
          <cell r="C9309" t="str">
            <v>M</v>
          </cell>
          <cell r="D9309">
            <v>33.75</v>
          </cell>
        </row>
        <row r="9310">
          <cell r="A9310">
            <v>20213</v>
          </cell>
          <cell r="B9310" t="str">
            <v>PECA DE MADEIRA LEI APARELHADA 6 X 12CM</v>
          </cell>
          <cell r="C9310" t="str">
            <v>M</v>
          </cell>
          <cell r="D9310">
            <v>12.81</v>
          </cell>
        </row>
        <row r="9311">
          <cell r="A9311">
            <v>11844</v>
          </cell>
          <cell r="B9311" t="str">
            <v>PECA DE MADEIRA LEI 4 X 30CM APARELHADA</v>
          </cell>
          <cell r="C9311" t="str">
            <v>M</v>
          </cell>
          <cell r="D9311">
            <v>23.46</v>
          </cell>
        </row>
        <row r="9312">
          <cell r="A9312">
            <v>4433</v>
          </cell>
          <cell r="B9312" t="str">
            <v>PECA DE MADEIRA NAO APARELHADA *7,5 X 7,5* CM (3 X 3 ") MACARANDUBA, ANGELIM OU EQUIVALENTE DA REGIAO</v>
          </cell>
          <cell r="C9312" t="str">
            <v>M</v>
          </cell>
          <cell r="D9312">
            <v>13.47</v>
          </cell>
        </row>
        <row r="9313">
          <cell r="A9313">
            <v>4491</v>
          </cell>
          <cell r="B9313" t="str">
            <v>PECA DE MADEIRA NATIVA / REGIONAL 7,5 X 7,5CM (3X3) NAO APARELHADA (P/FORMA)</v>
          </cell>
          <cell r="C9313" t="str">
            <v>M</v>
          </cell>
          <cell r="D9313">
            <v>7.89</v>
          </cell>
        </row>
        <row r="9314">
          <cell r="A9314">
            <v>4505</v>
          </cell>
          <cell r="B9314" t="str">
            <v>PECA DE MADEIRA NATIVA/REGIONAL 1 X 7CM NAO APARELHADA (P/FORMA)</v>
          </cell>
          <cell r="C9314" t="str">
            <v>M</v>
          </cell>
          <cell r="D9314">
            <v>3.12</v>
          </cell>
        </row>
        <row r="9315">
          <cell r="A9315">
            <v>4517</v>
          </cell>
          <cell r="B9315" t="str">
            <v>PECA DE MADEIRA NATIVA/REGIONAL 2,5 X 7,0 CM (SARRAFO-P/FORMA)</v>
          </cell>
          <cell r="C9315" t="str">
            <v>M</v>
          </cell>
          <cell r="D9315">
            <v>0.93</v>
          </cell>
        </row>
        <row r="9316">
          <cell r="A9316">
            <v>4448</v>
          </cell>
          <cell r="B9316" t="str">
            <v>PECA DE MADEIRA NATIVA/REGIONAL 7,5 X 12,50 CM (3X5") NAO APARELHADA (P/FORMA)</v>
          </cell>
          <cell r="C9316" t="str">
            <v>M</v>
          </cell>
          <cell r="D9316">
            <v>14.42</v>
          </cell>
        </row>
        <row r="9317">
          <cell r="A9317">
            <v>14439</v>
          </cell>
          <cell r="B9317" t="str">
            <v>PECA DE MADEIRA ROLICA, SEM TRATAMENTO  (EUCALIPTO OU REGIONAL EQUIVALENTE) D = 8 A 11 CM, P/ ESCORAMENTOS, H = 6 M</v>
          </cell>
          <cell r="C9317" t="str">
            <v>M</v>
          </cell>
          <cell r="D9317">
            <v>2.38</v>
          </cell>
        </row>
        <row r="9318">
          <cell r="A9318">
            <v>6194</v>
          </cell>
          <cell r="B9318" t="str">
            <v>PECA DE MADEIRA 2A QUALIDADE 2,5 X 15CM (1X6") NAO APARELHADA</v>
          </cell>
          <cell r="C9318" t="str">
            <v>M</v>
          </cell>
          <cell r="D9318">
            <v>5.28</v>
          </cell>
        </row>
        <row r="9319">
          <cell r="A9319">
            <v>4509</v>
          </cell>
          <cell r="B9319" t="str">
            <v>PECA DE MADEIRA 3A QUALIDADE 2,5 X 10CM NAO APARELHADA</v>
          </cell>
          <cell r="C9319" t="str">
            <v>M</v>
          </cell>
          <cell r="D9319">
            <v>4.05</v>
          </cell>
        </row>
        <row r="9320">
          <cell r="A9320">
            <v>4513</v>
          </cell>
          <cell r="B9320" t="str">
            <v>PECA DE MADEIRA 3A/4A NATIVA/REGIONAL 5 X 5 CM</v>
          </cell>
          <cell r="C9320" t="str">
            <v>M</v>
          </cell>
          <cell r="D9320">
            <v>1.34</v>
          </cell>
        </row>
        <row r="9321">
          <cell r="A9321">
            <v>4512</v>
          </cell>
          <cell r="B9321" t="str">
            <v>PECA DE MADEIRA 3A/4A QUALIDADE 2,5 X 5CM NAO APARELHADA</v>
          </cell>
          <cell r="C9321" t="str">
            <v>M</v>
          </cell>
          <cell r="D9321">
            <v>2.4900000000000002</v>
          </cell>
        </row>
        <row r="9322">
          <cell r="A9322">
            <v>4500</v>
          </cell>
          <cell r="B9322" t="str">
            <v>PECA DE MADEIRA 3A/4A QUALIDADE 7,5 X 10CM NAO APARELHADA</v>
          </cell>
          <cell r="C9322" t="str">
            <v>M</v>
          </cell>
          <cell r="D9322">
            <v>12.23</v>
          </cell>
        </row>
        <row r="9323">
          <cell r="A9323">
            <v>10731</v>
          </cell>
          <cell r="B9323" t="str">
            <v>PEDRA ARDOSIA, CINZA, *40 X 40* CM, E= *1 CM</v>
          </cell>
          <cell r="C9323" t="str">
            <v>M2</v>
          </cell>
          <cell r="D9323">
            <v>13.9</v>
          </cell>
        </row>
        <row r="9324">
          <cell r="A9324">
            <v>4704</v>
          </cell>
          <cell r="B9324" t="str">
            <v>PEDRA ARDOSIA, CINZA, 20  X  40 CM,  E=  *1 CM</v>
          </cell>
          <cell r="C9324" t="str">
            <v>M2</v>
          </cell>
          <cell r="D9324">
            <v>12.54</v>
          </cell>
        </row>
        <row r="9325">
          <cell r="A9325">
            <v>10730</v>
          </cell>
          <cell r="B9325" t="str">
            <v>PEDRA ARDOSIA, CINZA, 30  X  30,  E= *1 CM</v>
          </cell>
          <cell r="C9325" t="str">
            <v>M2</v>
          </cell>
          <cell r="D9325">
            <v>13.44</v>
          </cell>
        </row>
        <row r="9326">
          <cell r="A9326">
            <v>4729</v>
          </cell>
          <cell r="B9326" t="str">
            <v>PEDRA BRITADA GRADUADA, CLASSIFICADA (POSTO PEDREIRA/FORNECEDOR, SEM FRETE)</v>
          </cell>
          <cell r="C9326" t="str">
            <v>M3</v>
          </cell>
          <cell r="D9326">
            <v>78.819999999999993</v>
          </cell>
        </row>
        <row r="9327">
          <cell r="A9327">
            <v>4720</v>
          </cell>
          <cell r="B9327" t="str">
            <v>PEDRA BRITADA N. 0, OU PEDRISCO (4,8 A 9,5 MM) POSTO PEDREIRA/FORNECEDOR, SEM FRETE</v>
          </cell>
          <cell r="C9327" t="str">
            <v>M3</v>
          </cell>
          <cell r="D9327">
            <v>86.19</v>
          </cell>
        </row>
        <row r="9328">
          <cell r="A9328">
            <v>4721</v>
          </cell>
          <cell r="B9328" t="str">
            <v>PEDRA BRITADA N. 1 (9,5 a 19 MM) POSTO PEDREIRA/FORNECEDOR, SEM FRETE.</v>
          </cell>
          <cell r="C9328" t="str">
            <v>M3</v>
          </cell>
          <cell r="D9328">
            <v>67.5</v>
          </cell>
        </row>
        <row r="9329">
          <cell r="A9329">
            <v>4718</v>
          </cell>
          <cell r="B9329" t="str">
            <v>PEDRA BRITADA N. 2 (19 A 38 MM) POSTO PEDREIRA/FORNECEDOR, SEM FRETE</v>
          </cell>
          <cell r="C9329" t="str">
            <v>M3</v>
          </cell>
          <cell r="D9329">
            <v>67.5</v>
          </cell>
        </row>
        <row r="9330">
          <cell r="A9330">
            <v>4722</v>
          </cell>
          <cell r="B9330" t="str">
            <v>PEDRA BRITADA N. 3 (38 A 50 MM) POSTO PEDREIRA/FORNECEDOR, SEM FRETE</v>
          </cell>
          <cell r="C9330" t="str">
            <v>M3</v>
          </cell>
          <cell r="D9330">
            <v>67.5</v>
          </cell>
        </row>
        <row r="9331">
          <cell r="A9331">
            <v>4723</v>
          </cell>
          <cell r="B9331" t="str">
            <v>PEDRA BRITADA N. 4 (50 A 76 MM) POSTO PEDREIRA/FORNECEDOR, SEM FRETE</v>
          </cell>
          <cell r="C9331" t="str">
            <v>M3</v>
          </cell>
          <cell r="D9331">
            <v>73.64</v>
          </cell>
        </row>
        <row r="9332">
          <cell r="A9332">
            <v>4727</v>
          </cell>
          <cell r="B9332" t="str">
            <v>PEDRA BRITADA N. 5 (76 A 100 MM) POSTO PEDREIRA/FORNECEDOR, SEM FRETE</v>
          </cell>
          <cell r="C9332" t="str">
            <v>M3</v>
          </cell>
          <cell r="D9332">
            <v>75.680000000000007</v>
          </cell>
        </row>
        <row r="9333">
          <cell r="A9333">
            <v>4748</v>
          </cell>
          <cell r="B9333" t="str">
            <v>PEDRA BRITADA OU BICA CORRIDA, NAO CLASSIFICADA (POSTO PEDREIRA/FORNECEDOR, SEM FRETE)</v>
          </cell>
          <cell r="C9333" t="str">
            <v>M3</v>
          </cell>
          <cell r="D9333">
            <v>73.03</v>
          </cell>
        </row>
        <row r="9334">
          <cell r="A9334">
            <v>4730</v>
          </cell>
          <cell r="B9334" t="str">
            <v>PEDRA DE MAO OU PEDRA RACHAO PARA ARRIMO/FUNDACAO (POSTO PEDREIRA/FORNECEDOR, SEM FRETE)</v>
          </cell>
          <cell r="C9334" t="str">
            <v>M3</v>
          </cell>
          <cell r="D9334">
            <v>70.569999999999993</v>
          </cell>
        </row>
        <row r="9335">
          <cell r="A9335">
            <v>10737</v>
          </cell>
          <cell r="B9335" t="str">
            <v>PEDRA GRANITICA OU BASALTO, CACO, RETALHO, CAVACO, TIPO MIRACEMA, MADEIRA, PADUANA, RACHINHA, SANTA ISABEL OU OUTRAS SIMILARES, E=  *1,0 A *2,0 CM</v>
          </cell>
          <cell r="C9335" t="str">
            <v>M2</v>
          </cell>
          <cell r="D9335">
            <v>43.68</v>
          </cell>
        </row>
        <row r="9336">
          <cell r="A9336">
            <v>10734</v>
          </cell>
          <cell r="B9336" t="str">
            <v>PEDRA GRANITICA, SERRADA, TIPO MIRACEMA, MADEIRA, PADUANA, RACHINHA, SANTA ISABEL OU OUTRAS SIMILARES, *11,5 X  *23 CM, E=  *1,0 A *2,0 CM</v>
          </cell>
          <cell r="C9336" t="str">
            <v>M2</v>
          </cell>
          <cell r="D9336">
            <v>25.98</v>
          </cell>
        </row>
        <row r="9337">
          <cell r="A9337">
            <v>4717</v>
          </cell>
          <cell r="B9337" t="str">
            <v>PEDRA PORTUGUESA OU PETIT PAVE, BRANCA.</v>
          </cell>
          <cell r="C9337" t="str">
            <v>M2</v>
          </cell>
          <cell r="D9337">
            <v>50.4</v>
          </cell>
        </row>
        <row r="9338">
          <cell r="A9338">
            <v>4708</v>
          </cell>
          <cell r="B9338" t="str">
            <v>PEDRA PORTUGUESA OU PETIT PAVE, PRETA.</v>
          </cell>
          <cell r="C9338" t="str">
            <v>M2</v>
          </cell>
          <cell r="D9338">
            <v>50.4</v>
          </cell>
        </row>
        <row r="9339">
          <cell r="A9339">
            <v>4712</v>
          </cell>
          <cell r="B9339" t="str">
            <v>PEDRA QUARTZITO OU CALCARIO LAMINADO, CACO, TIPO CARIRI, ITACOLOMI, LAGOA SANTA, LUMINARIA, PIRENOPOLIS, SAO TOME OU OUTRAS SIMILARES DA REGIAO, E=  *1,5 A *2,5 CM</v>
          </cell>
          <cell r="C9339" t="str">
            <v>M2</v>
          </cell>
          <cell r="D9339">
            <v>24.64</v>
          </cell>
        </row>
        <row r="9340">
          <cell r="A9340">
            <v>4710</v>
          </cell>
          <cell r="B9340" t="str">
            <v>PEDRA QUARTZITO OU CALCARIO LAMINADO, SERRADA, TIPO CARIRI, ITACOLOMI, LAGOA SANTA, LUMINARIA, PIRENOPOLIS, SAO TOME OU OUTRAS SIMILARES DA REGIAO, *20 X *40 CM, E=  *1,5 A *2,5 CM</v>
          </cell>
          <cell r="C9340" t="str">
            <v>M2</v>
          </cell>
          <cell r="D9340">
            <v>79.02</v>
          </cell>
        </row>
        <row r="9341">
          <cell r="A9341">
            <v>4746</v>
          </cell>
          <cell r="B9341" t="str">
            <v>PEDREGULHO OU PICARRA DE JAZIDA, AO NATURAL, PARA BASE DE PAVIMENTACAO (RETIRADO NA JAZIDA, SEM TRANSPORTE)</v>
          </cell>
          <cell r="C9341" t="str">
            <v>M3</v>
          </cell>
          <cell r="D9341">
            <v>65.459999999999994</v>
          </cell>
        </row>
        <row r="9342">
          <cell r="A9342">
            <v>4750</v>
          </cell>
          <cell r="B9342" t="str">
            <v>PEDREIRO</v>
          </cell>
          <cell r="C9342" t="str">
            <v>H</v>
          </cell>
          <cell r="D9342">
            <v>16.100000000000001</v>
          </cell>
        </row>
        <row r="9343">
          <cell r="A9343">
            <v>41065</v>
          </cell>
          <cell r="B9343" t="str">
            <v>PEDREIRO (MENSALISTA)</v>
          </cell>
          <cell r="C9343" t="str">
            <v>MES</v>
          </cell>
          <cell r="D9343">
            <v>2819.7</v>
          </cell>
        </row>
        <row r="9344">
          <cell r="A9344">
            <v>34747</v>
          </cell>
          <cell r="B9344" t="str">
            <v>PEITORIL EM MARMORE, POLIDO, BRANCO COMUM, L= *15* CM, E=  *2,0* CM, COM PINGADEIRA</v>
          </cell>
          <cell r="C9344" t="str">
            <v>M</v>
          </cell>
          <cell r="D9344">
            <v>47.46</v>
          </cell>
        </row>
        <row r="9345">
          <cell r="A9345">
            <v>4826</v>
          </cell>
          <cell r="B9345" t="str">
            <v>PEITORIL EM MARMORE, POLIDO, BRANCO COMUM, L= *15* CM, E=  *3* CM, CORTE RETO</v>
          </cell>
          <cell r="C9345" t="str">
            <v>M</v>
          </cell>
          <cell r="D9345">
            <v>51.04</v>
          </cell>
        </row>
        <row r="9346">
          <cell r="A9346">
            <v>10855</v>
          </cell>
          <cell r="B9346" t="str">
            <v>PEITORIL PRE-MOLDADO EM GRANILITE, MARMORITE OU GRANITINA,  L = *15* CM</v>
          </cell>
          <cell r="C9346" t="str">
            <v>M</v>
          </cell>
          <cell r="D9346">
            <v>46.21</v>
          </cell>
        </row>
        <row r="9347">
          <cell r="A9347">
            <v>4825</v>
          </cell>
          <cell r="B9347" t="str">
            <v>PEITORIL/ SOLEIRA EM MARMORE, POLIDO, BRANCO COMUM, L= *25* CM, E=  *3* CM, CORTE RETO</v>
          </cell>
          <cell r="C9347" t="str">
            <v>M</v>
          </cell>
          <cell r="D9347">
            <v>70.64</v>
          </cell>
        </row>
        <row r="9348">
          <cell r="A9348">
            <v>34744</v>
          </cell>
          <cell r="B9348" t="str">
            <v>PELICULA REFLETIVA, GT 7 ANOS PARA SINALIZACAO VERTICAL</v>
          </cell>
          <cell r="C9348" t="str">
            <v>M2</v>
          </cell>
          <cell r="D9348">
            <v>27.9</v>
          </cell>
        </row>
        <row r="9349">
          <cell r="A9349">
            <v>38410</v>
          </cell>
          <cell r="B9349" t="str">
            <v>PENEIRA ROTATIVA COM MOTOR ELETRICO TRIFASICO DE 2 CV, CILINDRO DE 1 M X 0,60 M, COM FUROS DE 3,17 MM</v>
          </cell>
          <cell r="C9349" t="str">
            <v>UN</v>
          </cell>
          <cell r="D9349">
            <v>12142.77</v>
          </cell>
        </row>
        <row r="9350">
          <cell r="A9350">
            <v>4765</v>
          </cell>
          <cell r="B9350" t="str">
            <v>PERFIL "I" DE ACO LAMINADO, "I" 102 X 12,7</v>
          </cell>
          <cell r="C9350" t="str">
            <v>M</v>
          </cell>
          <cell r="D9350">
            <v>39.65</v>
          </cell>
        </row>
        <row r="9351">
          <cell r="A9351">
            <v>4766</v>
          </cell>
          <cell r="B9351" t="str">
            <v>PERFIL "I" DE ACO LAMINADO, "I" 152 X 22</v>
          </cell>
          <cell r="C9351" t="str">
            <v>KG</v>
          </cell>
          <cell r="D9351">
            <v>3.16</v>
          </cell>
        </row>
        <row r="9352">
          <cell r="A9352">
            <v>4767</v>
          </cell>
          <cell r="B9352" t="str">
            <v>PERFIL "I" DE ACO LAMINADO, "I" 152 X 22</v>
          </cell>
          <cell r="C9352" t="str">
            <v>M</v>
          </cell>
          <cell r="D9352">
            <v>68.33</v>
          </cell>
        </row>
        <row r="9353">
          <cell r="A9353">
            <v>10963</v>
          </cell>
          <cell r="B9353" t="str">
            <v>PERFIL "I" DE ACO LAMINADO, "I" 203 X 34,3</v>
          </cell>
          <cell r="C9353" t="str">
            <v>M</v>
          </cell>
          <cell r="D9353">
            <v>108.29</v>
          </cell>
        </row>
        <row r="9354">
          <cell r="A9354">
            <v>10962</v>
          </cell>
          <cell r="B9354" t="str">
            <v>PERFIL "I" DE ACO LAMINADO, "W" 150 X 22,5</v>
          </cell>
          <cell r="C9354" t="str">
            <v>KG</v>
          </cell>
          <cell r="D9354">
            <v>3.36</v>
          </cell>
        </row>
        <row r="9355">
          <cell r="A9355">
            <v>34742</v>
          </cell>
          <cell r="B9355" t="str">
            <v>PERFIL "I" DE ACO LAMINADO, "W" 250 X 32,7</v>
          </cell>
          <cell r="C9355" t="str">
            <v>KG</v>
          </cell>
          <cell r="D9355">
            <v>3.15</v>
          </cell>
        </row>
        <row r="9356">
          <cell r="A9356">
            <v>4773</v>
          </cell>
          <cell r="B9356" t="str">
            <v>PERFIL "I" DE ACO LAMINADO, "W" 250 X 44,8</v>
          </cell>
          <cell r="C9356" t="str">
            <v>M</v>
          </cell>
          <cell r="D9356">
            <v>136.69999999999999</v>
          </cell>
        </row>
        <row r="9357">
          <cell r="A9357">
            <v>34740</v>
          </cell>
          <cell r="B9357" t="str">
            <v>PERFIL "I" DE ACO LAMINADO, "W" 310 X 52,0</v>
          </cell>
          <cell r="C9357" t="str">
            <v>KG</v>
          </cell>
          <cell r="D9357">
            <v>3.15</v>
          </cell>
        </row>
        <row r="9358">
          <cell r="A9358">
            <v>4776</v>
          </cell>
          <cell r="B9358" t="str">
            <v>PERFIL "I" DE ACO LAMINADO, "W" 410 X 67</v>
          </cell>
          <cell r="C9358" t="str">
            <v>M</v>
          </cell>
          <cell r="D9358">
            <v>211.93</v>
          </cell>
        </row>
        <row r="9359">
          <cell r="A9359">
            <v>4774</v>
          </cell>
          <cell r="B9359" t="str">
            <v>PERFIL "I" DE ACO LAMINADO, "W" 410 X 67</v>
          </cell>
          <cell r="C9359" t="str">
            <v>KG</v>
          </cell>
          <cell r="D9359">
            <v>3.16</v>
          </cell>
        </row>
        <row r="9360">
          <cell r="A9360">
            <v>40313</v>
          </cell>
          <cell r="B9360" t="str">
            <v>PERFIL "I" DE ACO LAMINADO, W 250 X 38,50</v>
          </cell>
          <cell r="C9360" t="str">
            <v>KG</v>
          </cell>
          <cell r="D9360">
            <v>3.15</v>
          </cell>
        </row>
        <row r="9361">
          <cell r="A9361">
            <v>13340</v>
          </cell>
          <cell r="B9361" t="str">
            <v>PERFIL "U" CHAPA ACO DOBRADA,  E = 3,04 MM , H = 20 CM, ABAS = 5 CM (4,47 KG/M)</v>
          </cell>
          <cell r="C9361" t="str">
            <v>M</v>
          </cell>
          <cell r="D9361">
            <v>13.36</v>
          </cell>
        </row>
        <row r="9362">
          <cell r="A9362">
            <v>10965</v>
          </cell>
          <cell r="B9362" t="str">
            <v>PERFIL "U" DE ACO LAMINADO, "U" 102 X 9,3</v>
          </cell>
          <cell r="C9362" t="str">
            <v>M</v>
          </cell>
          <cell r="D9362">
            <v>28.5</v>
          </cell>
        </row>
        <row r="9363">
          <cell r="A9363">
            <v>10966</v>
          </cell>
          <cell r="B9363" t="str">
            <v>PERFIL "U" DE ACO LAMINADO, "U" 152 X 15,6</v>
          </cell>
          <cell r="C9363" t="str">
            <v>KG</v>
          </cell>
          <cell r="D9363">
            <v>3.18</v>
          </cell>
        </row>
        <row r="9364">
          <cell r="A9364">
            <v>40537</v>
          </cell>
          <cell r="B9364" t="str">
            <v>PERFIL "U" ENRIJECIDO DE  ACO GALVANIZADO, DOBRADO, 200 X 75 X 25 MM, E = 3,75 MM</v>
          </cell>
          <cell r="C9364" t="str">
            <v>KG</v>
          </cell>
          <cell r="D9364">
            <v>3.48</v>
          </cell>
        </row>
        <row r="9365">
          <cell r="A9365">
            <v>40536</v>
          </cell>
          <cell r="B9365" t="str">
            <v>PERFIL "U" ENRIJECIDO DE ACO GALVANIZADO, DOBRADO, 150 X 60 X 20 MM, E = 3,00 MM</v>
          </cell>
          <cell r="C9365" t="str">
            <v>KG</v>
          </cell>
          <cell r="D9365">
            <v>3.48</v>
          </cell>
        </row>
        <row r="9366">
          <cell r="A9366">
            <v>40535</v>
          </cell>
          <cell r="B9366" t="str">
            <v>PERFIL "U" SIMPLES DE ACO GALVANIZADO DOBRADO 75 X *40* MM, E = 2,65 MM</v>
          </cell>
          <cell r="C9366" t="str">
            <v>KG</v>
          </cell>
          <cell r="D9366">
            <v>3.48</v>
          </cell>
        </row>
        <row r="9367">
          <cell r="A9367">
            <v>40664</v>
          </cell>
          <cell r="B9367" t="str">
            <v>PERFIL CARTOLA DE ACO GALVANIZADO, *20 X 30 X 10* MM, E =  0,8 MM</v>
          </cell>
          <cell r="C9367" t="str">
            <v>KG</v>
          </cell>
          <cell r="D9367">
            <v>2.98</v>
          </cell>
        </row>
        <row r="9368">
          <cell r="A9368">
            <v>34360</v>
          </cell>
          <cell r="B9368" t="str">
            <v>PERFIL DE ALUMINIO ANODIZADO</v>
          </cell>
          <cell r="C9368" t="str">
            <v>KG</v>
          </cell>
          <cell r="D9368">
            <v>23.04</v>
          </cell>
        </row>
        <row r="9369">
          <cell r="A9369">
            <v>20259</v>
          </cell>
          <cell r="B9369" t="str">
            <v>PERFIL DE BORRACHA EPDM MACICO *12 X 15* MM PARA ESQUADRIAS</v>
          </cell>
          <cell r="C9369" t="str">
            <v>M</v>
          </cell>
          <cell r="D9369">
            <v>13.9</v>
          </cell>
        </row>
        <row r="9370">
          <cell r="A9370">
            <v>14077</v>
          </cell>
          <cell r="B9370" t="str">
            <v>PERFIL ELASTOMERICO PRE-FORMADO EM EPMD, PARA JUNTA DE DILATACAO DE PISOS COM POUCA SOLICITACAO, 15 MM DE LARGURA, MOVIMENTACAO DE *11 A 19* MM</v>
          </cell>
          <cell r="C9370" t="str">
            <v>M</v>
          </cell>
          <cell r="D9370">
            <v>212.75</v>
          </cell>
        </row>
        <row r="9371">
          <cell r="A9371">
            <v>3678</v>
          </cell>
          <cell r="B9371" t="str">
            <v>PERFIL ELASTOMERICO PRE-FORMADO EM EPMD, PARA JUNTA DE DILATACAO DE USO GERAL EM MEDIAS SOLICITACOES, 8 MM DE LARGURA, MOVIMENTACAO DE *5 A 11* MM</v>
          </cell>
          <cell r="C9371" t="str">
            <v>M</v>
          </cell>
          <cell r="D9371">
            <v>96.16</v>
          </cell>
        </row>
        <row r="9372">
          <cell r="A9372">
            <v>11552</v>
          </cell>
          <cell r="B9372" t="str">
            <v>PERFIL U / CANALETA DE ALUMINIO, DE ABAS IGUAIS, 1/2" (1,27 X 1,27 CM), PARA PORTA OU JANELA DE CORRER</v>
          </cell>
          <cell r="C9372" t="str">
            <v>M</v>
          </cell>
          <cell r="D9372">
            <v>7.51</v>
          </cell>
        </row>
        <row r="9373">
          <cell r="A9373">
            <v>40598</v>
          </cell>
          <cell r="B9373" t="str">
            <v>PERFIL UDC ("U" DOBRADO DE CHAPA) SIMPLES DE ACO LAMINADO, GALVANIZADO, ASTM A36, 127 X 50 MM, E= 3 MM</v>
          </cell>
          <cell r="C9373" t="str">
            <v>KG</v>
          </cell>
          <cell r="D9373">
            <v>3.48</v>
          </cell>
        </row>
        <row r="9374">
          <cell r="A9374">
            <v>38541</v>
          </cell>
          <cell r="B9374" t="str">
            <v>PERFURATRIZ COM TORRE METALICA PARA EXECUCAO DE ESTACA HELICE CONTINUA, PROFUNDIDADE MAXIMA DE 30 M, DIAMETRO MAXIMO DE 800 MM, POTENCIA INSTALADA DE 268 HP, MESA ROTATIVA COM TORQUE MAXIMO DE 170 KNM</v>
          </cell>
          <cell r="C9374" t="str">
            <v>UN</v>
          </cell>
          <cell r="D9374">
            <v>1864999.98</v>
          </cell>
        </row>
        <row r="9375">
          <cell r="A9375">
            <v>38542</v>
          </cell>
          <cell r="B9375" t="str">
            <v>PERFURATRIZ COM TORRE METALICA PARA EXECUCAO DE ESTACA HELICE CONTINUA, PROFUNDIDADE MAXIMA DE 32 M, DIAMETRO MAXIMO DE 1000 MM, POTENCIA INSTALADA DE 350 HP, MESA ROTATIVA COM TORQUE MAXIMO DE 263 KNM</v>
          </cell>
          <cell r="C9375" t="str">
            <v>UN</v>
          </cell>
          <cell r="D9375">
            <v>2899999.98</v>
          </cell>
        </row>
        <row r="9376">
          <cell r="A9376">
            <v>38543</v>
          </cell>
          <cell r="B9376" t="str">
            <v>PERFURATRIZ HIDRAULICA COM TRADO CURTO ACOPLADO, PROFUNDIDADE MAXIMA DE 20 M, DIAMETRO MAXIMO DE 1500 MM, POTENCIA INSTALADA DE 137 HP, MESA ROTATIVA COM TORQUE MAXIMO DE 30 KNM (INCLUI MONTAGEM, NAO INCLUI CAMINHAO)</v>
          </cell>
          <cell r="C9376" t="str">
            <v>UN</v>
          </cell>
          <cell r="D9376">
            <v>710000.01</v>
          </cell>
        </row>
        <row r="9377">
          <cell r="A9377">
            <v>40789</v>
          </cell>
          <cell r="B9377" t="str">
            <v>PERFURATRIZ MANUAL, TORQUE MAXIMO 83 N.M, POTENCIA 5 CV, COM DIAMETRO MAXIMO 4" (NAO INCLUI SUPORTE / CHASSI)</v>
          </cell>
          <cell r="C9377" t="str">
            <v>UN</v>
          </cell>
          <cell r="D9377">
            <v>6253.62</v>
          </cell>
        </row>
        <row r="9378">
          <cell r="A9378">
            <v>4778</v>
          </cell>
          <cell r="B9378" t="str">
            <v>PERFURATRIZ PNEUMATICA DE PESO MEDIO, * 18 * KG, PARA ROCHA (LOCACAO)</v>
          </cell>
          <cell r="C9378" t="str">
            <v>H</v>
          </cell>
          <cell r="D9378">
            <v>2.7</v>
          </cell>
        </row>
        <row r="9379">
          <cell r="A9379">
            <v>4780</v>
          </cell>
          <cell r="B9379" t="str">
            <v>PERFURATRIZ PNEUMATICA DE PESO MEDIO, * 24 * KG, PARA ROCHA (LOCACAO)</v>
          </cell>
          <cell r="C9379" t="str">
            <v>H</v>
          </cell>
          <cell r="D9379">
            <v>2.92</v>
          </cell>
        </row>
        <row r="9380">
          <cell r="A9380">
            <v>11651</v>
          </cell>
          <cell r="B9380" t="str">
            <v>PERFURATRIZ PNEUMATICA MANUAL DE PESO MEDIO, 18KG, COMPRIMENTO DE CURSO DE 6 M, DIAMETRO DO PISTAO DE 5,5 CM</v>
          </cell>
          <cell r="C9380" t="str">
            <v>UN</v>
          </cell>
          <cell r="D9380">
            <v>6257.95</v>
          </cell>
        </row>
        <row r="9381">
          <cell r="A9381">
            <v>40435</v>
          </cell>
          <cell r="B9381" t="str">
            <v>PERFURATRIZ SOBRE ESTEIRA, TORQUE MAXIMO DE 600 KGF, POTENCIA ENTRE 50 E 60 HP, DIAMETRO MAXIMO DE 10"</v>
          </cell>
          <cell r="C9381" t="str">
            <v>UN</v>
          </cell>
          <cell r="D9381">
            <v>389500</v>
          </cell>
        </row>
        <row r="9382">
          <cell r="A9382">
            <v>39012</v>
          </cell>
          <cell r="B9382" t="str">
            <v>PERFURATRIZ SOBRE ESTEIRA, TORQUE MAXIMO 600 KGF, PESO MEDIO 1000 KG, POTENCIA 20 HP, DIAMETRO MAXIMO 10"</v>
          </cell>
          <cell r="C9382" t="str">
            <v>UN</v>
          </cell>
          <cell r="D9382">
            <v>406389.4</v>
          </cell>
        </row>
        <row r="9383">
          <cell r="A9383">
            <v>5327</v>
          </cell>
          <cell r="B9383" t="str">
            <v>PIGMENTO EM PO PARA ARGAMASSAS, CIMENTOS E OUTROS</v>
          </cell>
          <cell r="C9383" t="str">
            <v>KG</v>
          </cell>
          <cell r="D9383">
            <v>22.17</v>
          </cell>
        </row>
        <row r="9384">
          <cell r="A9384">
            <v>35274</v>
          </cell>
          <cell r="B9384" t="str">
            <v>PILAR DE MADEIRA NAO APARELHADA *10 X 10* CM, MACARANDUBA, ANGELIM OU EQUIVALENTE DA REGIAO</v>
          </cell>
          <cell r="C9384" t="str">
            <v>M</v>
          </cell>
          <cell r="D9384">
            <v>41.42</v>
          </cell>
        </row>
        <row r="9385">
          <cell r="A9385">
            <v>35275</v>
          </cell>
          <cell r="B9385" t="str">
            <v>PILAR DE MADEIRA NAO APARELHADA *15 X 15* CM, MACARANDUBA, ANGELIM OU EQUIVALENTE DA REGIAO</v>
          </cell>
          <cell r="C9385" t="str">
            <v>M</v>
          </cell>
          <cell r="D9385">
            <v>88.46</v>
          </cell>
        </row>
        <row r="9386">
          <cell r="A9386">
            <v>35276</v>
          </cell>
          <cell r="B9386" t="str">
            <v>PILAR DE MADEIRA NAO APARELHADA *20 X 20* CM, MACARANDUBA, ANGELIM OU EQUIVALENTE DA REGIAO</v>
          </cell>
          <cell r="C9386" t="str">
            <v>M</v>
          </cell>
          <cell r="D9386">
            <v>144.65</v>
          </cell>
        </row>
        <row r="9387">
          <cell r="A9387">
            <v>11091</v>
          </cell>
          <cell r="B9387" t="str">
            <v>PINGADEIRA PLASTICA PARA TELHA DE FIBROCIMENTO CANALETE 49 OU KALHETA</v>
          </cell>
          <cell r="C9387" t="str">
            <v>UN</v>
          </cell>
          <cell r="D9387">
            <v>1.0900000000000001</v>
          </cell>
        </row>
        <row r="9388">
          <cell r="A9388">
            <v>11092</v>
          </cell>
          <cell r="B9388" t="str">
            <v>PINGADEIRA PLASTICA PARA TELHA FIBROCIMENTO CANALETE 90</v>
          </cell>
          <cell r="C9388" t="str">
            <v>UN</v>
          </cell>
          <cell r="D9388">
            <v>1.0900000000000001</v>
          </cell>
        </row>
        <row r="9389">
          <cell r="A9389">
            <v>37586</v>
          </cell>
          <cell r="B9389" t="str">
            <v>PINO DE ACO COM ARRUELA CONICA, DIAMETRO ARRUELA = *23* MM E COMP HASTE = *27* MM (ACAO INDIRETA)</v>
          </cell>
          <cell r="C9389" t="str">
            <v>CENTO</v>
          </cell>
          <cell r="D9389">
            <v>45.72</v>
          </cell>
        </row>
        <row r="9390">
          <cell r="A9390">
            <v>37395</v>
          </cell>
          <cell r="B9390" t="str">
            <v>PINO DE ACO COM FURO, HASTE = 27 MM (ACAO DIRETA)</v>
          </cell>
          <cell r="C9390" t="str">
            <v>CENTO</v>
          </cell>
          <cell r="D9390">
            <v>39.31</v>
          </cell>
        </row>
        <row r="9391">
          <cell r="A9391">
            <v>14147</v>
          </cell>
          <cell r="B9391" t="str">
            <v>PINO DE ACO COM ROSCA 1/4 ", COMPRIMENTO DA HASTE = 30 MM E ROSCA = 20 MM (ACAO DIRETA)</v>
          </cell>
          <cell r="C9391" t="str">
            <v>CENTO</v>
          </cell>
          <cell r="D9391">
            <v>52.15</v>
          </cell>
        </row>
        <row r="9392">
          <cell r="A9392">
            <v>37396</v>
          </cell>
          <cell r="B9392" t="str">
            <v>PINO DE ACO LISO 1/4 ", HASTE = *36,5* MM (ACAO DIRETA)</v>
          </cell>
          <cell r="C9392" t="str">
            <v>CENTO</v>
          </cell>
          <cell r="D9392">
            <v>32.17</v>
          </cell>
        </row>
        <row r="9393">
          <cell r="A9393">
            <v>37397</v>
          </cell>
          <cell r="B9393" t="str">
            <v>PINO DE ACO LISO 1/4 ", HASTE = *53* MM (ACAO DIRETA)</v>
          </cell>
          <cell r="C9393" t="str">
            <v>CENTO</v>
          </cell>
          <cell r="D9393">
            <v>33.700000000000003</v>
          </cell>
        </row>
        <row r="9394">
          <cell r="A9394">
            <v>11559</v>
          </cell>
          <cell r="B9394" t="str">
            <v>PINO GUIA, RETO, COM CHAPA DE LATAO CROMADO, 3/4", PARA PORTA / JANELA DE CORRER</v>
          </cell>
          <cell r="C9394" t="str">
            <v>UN</v>
          </cell>
          <cell r="D9394">
            <v>3.45</v>
          </cell>
        </row>
        <row r="9395">
          <cell r="A9395">
            <v>444</v>
          </cell>
          <cell r="B9395" t="str">
            <v>PINO ROSCA EXTERNA, EM ACO GALVANIZADO, PARA ISOLADOR DE 15KV, DIAMETRO 25 MM, COMPRIMENTO *290* MM</v>
          </cell>
          <cell r="C9395" t="str">
            <v>UN</v>
          </cell>
          <cell r="D9395">
            <v>20.260000000000002</v>
          </cell>
        </row>
        <row r="9396">
          <cell r="A9396">
            <v>445</v>
          </cell>
          <cell r="B9396" t="str">
            <v>PINO ROSCA EXTERNA, EM ACO GALVANIZADO, PARA ISOLADOR DE 25KV, DIAMETRO 35MM, COMPRIMENTO *320* MM</v>
          </cell>
          <cell r="C9396" t="str">
            <v>UN</v>
          </cell>
          <cell r="D9396">
            <v>27.73</v>
          </cell>
        </row>
        <row r="9397">
          <cell r="A9397">
            <v>4783</v>
          </cell>
          <cell r="B9397" t="str">
            <v>PINTOR</v>
          </cell>
          <cell r="C9397" t="str">
            <v>H</v>
          </cell>
          <cell r="D9397">
            <v>16.100000000000001</v>
          </cell>
        </row>
        <row r="9398">
          <cell r="A9398">
            <v>41079</v>
          </cell>
          <cell r="B9398" t="str">
            <v>PINTOR (MENSALISTA)</v>
          </cell>
          <cell r="C9398" t="str">
            <v>MES</v>
          </cell>
          <cell r="D9398">
            <v>2819.7</v>
          </cell>
        </row>
        <row r="9399">
          <cell r="A9399">
            <v>12874</v>
          </cell>
          <cell r="B9399" t="str">
            <v>PINTOR DE LETREIROS</v>
          </cell>
          <cell r="C9399" t="str">
            <v>H</v>
          </cell>
          <cell r="D9399">
            <v>17</v>
          </cell>
        </row>
        <row r="9400">
          <cell r="A9400">
            <v>41082</v>
          </cell>
          <cell r="B9400" t="str">
            <v>PINTOR DE LETREIROS (MENSALISTA)</v>
          </cell>
          <cell r="C9400" t="str">
            <v>MES</v>
          </cell>
          <cell r="D9400">
            <v>2980.4</v>
          </cell>
        </row>
        <row r="9401">
          <cell r="A9401">
            <v>4785</v>
          </cell>
          <cell r="B9401" t="str">
            <v>PINTOR PARA TINTA EPOXI</v>
          </cell>
          <cell r="C9401" t="str">
            <v>H</v>
          </cell>
          <cell r="D9401">
            <v>19.170000000000002</v>
          </cell>
        </row>
        <row r="9402">
          <cell r="A9402">
            <v>41081</v>
          </cell>
          <cell r="B9402" t="str">
            <v>PINTOR PARA TINTA EPOXI (MENSALISTA)</v>
          </cell>
          <cell r="C9402" t="str">
            <v>MES</v>
          </cell>
          <cell r="D9402">
            <v>3357.81</v>
          </cell>
        </row>
        <row r="9403">
          <cell r="A9403">
            <v>4801</v>
          </cell>
          <cell r="B9403" t="str">
            <v>PISO DE BORRACHA CANELADO EM PLACAS 50 X 50 CM, E = *3,5* MM, PARA COLA</v>
          </cell>
          <cell r="C9403" t="str">
            <v>M2</v>
          </cell>
          <cell r="D9403">
            <v>38.119999999999997</v>
          </cell>
        </row>
        <row r="9404">
          <cell r="A9404">
            <v>4794</v>
          </cell>
          <cell r="B9404" t="str">
            <v>PISO DE BORRACHA ESPORTIVO EM PLACAS 50 X 50 CM, E = 15 MM, PARA ARGAMASSA, PRETO</v>
          </cell>
          <cell r="C9404" t="str">
            <v>M2</v>
          </cell>
          <cell r="D9404">
            <v>173.6</v>
          </cell>
        </row>
        <row r="9405">
          <cell r="A9405">
            <v>4796</v>
          </cell>
          <cell r="B9405" t="str">
            <v>PISO DE BORRACHA FRISADO EM PLACAS 50 X 50 CM, E = 7 MM, PARA ARGAMASSA, PRETO</v>
          </cell>
          <cell r="C9405" t="str">
            <v>M2</v>
          </cell>
          <cell r="D9405">
            <v>105.44</v>
          </cell>
        </row>
        <row r="9406">
          <cell r="A9406">
            <v>4800</v>
          </cell>
          <cell r="B9406" t="str">
            <v>PISO DE BORRACHA PASTILHADO EM PLACAS 50 X 50 CM, E = *3,5* MM, PARA COLA, PRETO</v>
          </cell>
          <cell r="C9406" t="str">
            <v>M2</v>
          </cell>
          <cell r="D9406">
            <v>28.99</v>
          </cell>
        </row>
        <row r="9407">
          <cell r="A9407">
            <v>4795</v>
          </cell>
          <cell r="B9407" t="str">
            <v>PISO DE BORRACHA PASTILHADO EM PLACAS 50 X 50 CM, E = 15 MM, PARA ARGAMASSA, PRETO</v>
          </cell>
          <cell r="C9407" t="str">
            <v>M2</v>
          </cell>
          <cell r="D9407">
            <v>169</v>
          </cell>
        </row>
        <row r="9408">
          <cell r="A9408">
            <v>4797</v>
          </cell>
          <cell r="B9408" t="str">
            <v>PISO DE BORRACHA PASTILHADO EM PLACAS 50 X 50 CM, E = 7 MM, PARA ARGAMASSA, PRETO</v>
          </cell>
          <cell r="C9408" t="str">
            <v>M2</v>
          </cell>
          <cell r="D9408">
            <v>105.44</v>
          </cell>
        </row>
        <row r="9409">
          <cell r="A9409">
            <v>1292</v>
          </cell>
          <cell r="B9409" t="str">
            <v>PISO EM CERAMICA ESMALTADA EXTRA, PEI MAIOR OU IGUAL A 4, FORMATO MAIOR QUE 2025 CM2</v>
          </cell>
          <cell r="C9409" t="str">
            <v>M2</v>
          </cell>
          <cell r="D9409">
            <v>49.84</v>
          </cell>
        </row>
        <row r="9410">
          <cell r="A9410">
            <v>1287</v>
          </cell>
          <cell r="B9410" t="str">
            <v>PISO EM CERAMICA ESMALTADA EXTRA, PEI MAIOR OU IGUAL A 4, FORMATO MENOR OU IGUAL A 2025 CM2</v>
          </cell>
          <cell r="C9410" t="str">
            <v>M2</v>
          </cell>
          <cell r="D9410">
            <v>24.45</v>
          </cell>
        </row>
        <row r="9411">
          <cell r="A9411">
            <v>1297</v>
          </cell>
          <cell r="B9411" t="str">
            <v>PISO EM CERAMICA ESMALTADA, COMERCIAL (PADRAO POPULAR), PEI MAIOR OU IGUAL A 3, FORMATO MENOR OU IGUAL A  2025 CM2</v>
          </cell>
          <cell r="C9411" t="str">
            <v>M2</v>
          </cell>
          <cell r="D9411">
            <v>20.28</v>
          </cell>
        </row>
        <row r="9412">
          <cell r="A9412">
            <v>4786</v>
          </cell>
          <cell r="B9412" t="str">
            <v>PISO EM GRANILITE, MARMORITE OU GRANITINA, AGREGADO COR PRETO, CINZA, PALHA OU BRANCO, E=  *8 MM</v>
          </cell>
          <cell r="C9412" t="str">
            <v>M2</v>
          </cell>
          <cell r="D9412">
            <v>55</v>
          </cell>
        </row>
        <row r="9413">
          <cell r="A9413">
            <v>25980</v>
          </cell>
          <cell r="B9413" t="str">
            <v>PISO EM GRANITO BRANCO QUARTZ  E=2CM LEVIGADO</v>
          </cell>
          <cell r="C9413" t="str">
            <v>M2</v>
          </cell>
          <cell r="D9413">
            <v>291.17</v>
          </cell>
        </row>
        <row r="9414">
          <cell r="A9414">
            <v>25981</v>
          </cell>
          <cell r="B9414" t="str">
            <v>PISO EM GRANITO BRANCO QUARTZ 30X30CM E=2CM LEVIGADO</v>
          </cell>
          <cell r="C9414" t="str">
            <v>M2</v>
          </cell>
          <cell r="D9414">
            <v>351.17</v>
          </cell>
        </row>
        <row r="9415">
          <cell r="A9415">
            <v>21108</v>
          </cell>
          <cell r="B9415" t="str">
            <v>PISO EM PORCELANATO RETIFICADO EXTRA, FORMATO MENOR OU IGUAL A 2025 CM2</v>
          </cell>
          <cell r="C9415" t="str">
            <v>M2</v>
          </cell>
          <cell r="D9415">
            <v>66.430000000000007</v>
          </cell>
        </row>
        <row r="9416">
          <cell r="A9416">
            <v>38180</v>
          </cell>
          <cell r="B9416" t="str">
            <v>PISO EM REGUA VINILICA SEMIFLEXIVEL, ENCAIXE CLICADO, E = 4 MM (SEM COLOCACAO)</v>
          </cell>
          <cell r="C9416" t="str">
            <v>M2</v>
          </cell>
          <cell r="D9416">
            <v>84.9</v>
          </cell>
        </row>
        <row r="9417">
          <cell r="A9417">
            <v>36178</v>
          </cell>
          <cell r="B9417" t="str">
            <v>PISO PODOTATIL DE CONCRETO - DIRECIONAL E ALERTA, *40 X 40 X 2,5*CM</v>
          </cell>
          <cell r="C9417" t="str">
            <v>UN</v>
          </cell>
          <cell r="D9417">
            <v>3.86</v>
          </cell>
        </row>
        <row r="9418">
          <cell r="A9418">
            <v>38195</v>
          </cell>
          <cell r="B9418" t="str">
            <v>PISO PORCELANATO, BORDA RETA, EXTRA, FORMATO MAIOR QUE 2025 CM2</v>
          </cell>
          <cell r="C9418" t="str">
            <v>M2</v>
          </cell>
          <cell r="D9418">
            <v>78.459999999999994</v>
          </cell>
        </row>
        <row r="9419">
          <cell r="A9419">
            <v>38188</v>
          </cell>
          <cell r="B9419" t="str">
            <v>PISO TATIL DE ALERTA DE BORRACHA, 25 X 25 CM, E = 12 MM, PARA ARGAMASSA, CORES</v>
          </cell>
          <cell r="C9419" t="str">
            <v>M2</v>
          </cell>
          <cell r="D9419">
            <v>286.98</v>
          </cell>
        </row>
        <row r="9420">
          <cell r="A9420">
            <v>38187</v>
          </cell>
          <cell r="B9420" t="str">
            <v>PISO TATIL DE ALERTA DE BORRACHA, 25 X 25 CM, E = 12 MM, PARA ARGAMASSA, PRETO</v>
          </cell>
          <cell r="C9420" t="str">
            <v>M2</v>
          </cell>
          <cell r="D9420">
            <v>255.49</v>
          </cell>
        </row>
        <row r="9421">
          <cell r="A9421">
            <v>38183</v>
          </cell>
          <cell r="B9421" t="str">
            <v>PISO TATIL DE ALERTA DE BORRACHA, 25 X 25 CM, E = 5 MM, PARA COLA, CORES</v>
          </cell>
          <cell r="C9421" t="str">
            <v>M2</v>
          </cell>
          <cell r="D9421">
            <v>115.89</v>
          </cell>
        </row>
        <row r="9422">
          <cell r="A9422">
            <v>38184</v>
          </cell>
          <cell r="B9422" t="str">
            <v>PISO TATIL DE ALERTA DE BORRACHA, 25 X 25 CM, E = 5 MM, PARA COLA, PRETO</v>
          </cell>
          <cell r="C9422" t="str">
            <v>M2</v>
          </cell>
          <cell r="D9422">
            <v>110.39</v>
          </cell>
        </row>
        <row r="9423">
          <cell r="A9423">
            <v>38186</v>
          </cell>
          <cell r="B9423" t="str">
            <v>PISO TATIL DIRECIONAL DE BORRACHA, 25 X 25 CM, E = 12 MM, PARA ARGAMASSA, CORES</v>
          </cell>
          <cell r="C9423" t="str">
            <v>M2</v>
          </cell>
          <cell r="D9423">
            <v>286.95999999999998</v>
          </cell>
        </row>
        <row r="9424">
          <cell r="A9424">
            <v>38185</v>
          </cell>
          <cell r="B9424" t="str">
            <v>PISO TATIL DIRECIONAL DE BORRACHA, 25 X 25 CM, E = 12 MM, PARA ARGAMASSA, PRETO</v>
          </cell>
          <cell r="C9424" t="str">
            <v>M2</v>
          </cell>
          <cell r="D9424">
            <v>255.49</v>
          </cell>
        </row>
        <row r="9425">
          <cell r="A9425">
            <v>38181</v>
          </cell>
          <cell r="B9425" t="str">
            <v>PISO TATIL DIRECIONAL DE BORRACHA, 25 X 25 CM, E = 5 MM, PARA COLA, CORES</v>
          </cell>
          <cell r="C9425" t="str">
            <v>M2</v>
          </cell>
          <cell r="D9425">
            <v>115.89</v>
          </cell>
        </row>
        <row r="9426">
          <cell r="A9426">
            <v>38182</v>
          </cell>
          <cell r="B9426" t="str">
            <v>PISO TATIL DIRECIONAL DE BORRACHA, 25 X 25 CM, E = 5 MM, PARA COLA, PRETO</v>
          </cell>
          <cell r="C9426" t="str">
            <v>M2</v>
          </cell>
          <cell r="D9426">
            <v>110.39</v>
          </cell>
        </row>
        <row r="9427">
          <cell r="A9427">
            <v>4822</v>
          </cell>
          <cell r="B9427" t="str">
            <v>PISO/ REVESTIMENTO EM MARMORE, POLIDO, BRANCO COMUM, FORMATO MAIOR OU IGUAL A 3025 CM2, E = *2* CM</v>
          </cell>
          <cell r="C9427" t="str">
            <v>M2</v>
          </cell>
          <cell r="D9427">
            <v>195.55</v>
          </cell>
        </row>
        <row r="9428">
          <cell r="A9428">
            <v>4818</v>
          </cell>
          <cell r="B9428" t="str">
            <v>PISO/ REVESTIMENTO EM MARMORE, POLIDO, BRANCO COMUM, FORMATO MENOR OU IGUAL A 3025 CM2, E = *2* CM</v>
          </cell>
          <cell r="C9428" t="str">
            <v>M2</v>
          </cell>
          <cell r="D9428">
            <v>201</v>
          </cell>
        </row>
        <row r="9429">
          <cell r="A9429">
            <v>39567</v>
          </cell>
          <cell r="B9429" t="str">
            <v>PLACA / CHAPA DE GESSO ACARTONADO, ACABAMENTO VINILICO LISO EM UMA DAS FACES, COR BRANCA, BORDA QUADRADA, E = 9,5 MM, 625 X 1250 MM (L X C), PARA FORRO REMOVIVEL</v>
          </cell>
          <cell r="C9429" t="str">
            <v>M2</v>
          </cell>
          <cell r="D9429">
            <v>36.19</v>
          </cell>
        </row>
        <row r="9430">
          <cell r="A9430">
            <v>39566</v>
          </cell>
          <cell r="B9430" t="str">
            <v>PLACA / CHAPA DE GESSO ACARTONADO, ACABAMENTO VINILICO LISO EM UMA DAS FACES, COR BRANCA, BORDA QUADRADA, E = 9,5 MM, 625 X 625 MM (L X C), PARA FORRO REMOVIVEL</v>
          </cell>
          <cell r="C9430" t="str">
            <v>M2</v>
          </cell>
          <cell r="D9430">
            <v>41.8</v>
          </cell>
        </row>
        <row r="9431">
          <cell r="A9431">
            <v>13521</v>
          </cell>
          <cell r="B9431" t="str">
            <v>PLACA DE ACO ESMALTADA PARA  IDENTIFICACAO DE RUA, *45 CM X 20* CM</v>
          </cell>
          <cell r="C9431" t="str">
            <v>UN</v>
          </cell>
          <cell r="D9431">
            <v>99</v>
          </cell>
        </row>
        <row r="9432">
          <cell r="A9432">
            <v>10851</v>
          </cell>
          <cell r="B9432" t="str">
            <v>PLACA DE ACRILICO TRANSPARENTE ADESIVADA PARA SINALIZACAO DE PORTAS, BORDA POLIDA, DE *25 X 8*, E = 6 MM (NAO INCLUI ACESSORIOS PARA FIXACAO)</v>
          </cell>
          <cell r="C9432" t="str">
            <v>UN</v>
          </cell>
          <cell r="D9432">
            <v>43.74</v>
          </cell>
        </row>
        <row r="9433">
          <cell r="A9433">
            <v>4812</v>
          </cell>
          <cell r="B9433" t="str">
            <v>PLACA DE GESSO PARA FORRO, DE  *60 X 60* CM E ESPESSURA DE 12 MM (30 MM NAS BORDAS) SEM COLOCACAO</v>
          </cell>
          <cell r="C9433" t="str">
            <v>M2</v>
          </cell>
          <cell r="D9433">
            <v>10</v>
          </cell>
        </row>
        <row r="9434">
          <cell r="A9434">
            <v>10849</v>
          </cell>
          <cell r="B9434" t="str">
            <v>PLACA DE INAUGURACAO EM BRONZE *35X 50*CM</v>
          </cell>
          <cell r="C9434" t="str">
            <v>UN</v>
          </cell>
          <cell r="D9434">
            <v>1440.01</v>
          </cell>
        </row>
        <row r="9435">
          <cell r="A9435">
            <v>10848</v>
          </cell>
          <cell r="B9435" t="str">
            <v>PLACA DE INAUGURACAO METALICA, 40*CM X 60*CM.</v>
          </cell>
          <cell r="C9435" t="str">
            <v>UN</v>
          </cell>
          <cell r="D9435">
            <v>904.5</v>
          </cell>
        </row>
        <row r="9436">
          <cell r="A9436">
            <v>4813</v>
          </cell>
          <cell r="B9436" t="str">
            <v>PLACA DE OBRA (PARA CONSTRUCAO CIVIL) EM CHAPA GALVANIZADA *NÂº 22*, DE *2,0 X 1,125* M.</v>
          </cell>
          <cell r="C9436" t="str">
            <v>M2</v>
          </cell>
          <cell r="D9436">
            <v>300</v>
          </cell>
        </row>
        <row r="9437">
          <cell r="A9437">
            <v>37560</v>
          </cell>
          <cell r="B9437" t="str">
            <v>PLACA DE SINALIZACAO DE SEGURANCA CONTRA INCENDIO - ALERTA, TRIANGULAR, BASE DE *30* CM, EM PVC *2* MM ANTI-CHAMAS (SIMBOLOS, CORES E PICTOGRAMAS CONFORME NBR 13434)</v>
          </cell>
          <cell r="C9437" t="str">
            <v>UN</v>
          </cell>
          <cell r="D9437">
            <v>45.08</v>
          </cell>
        </row>
        <row r="9438">
          <cell r="A9438">
            <v>37557</v>
          </cell>
          <cell r="B9438" t="str">
            <v>PLACA DE SINALIZACAO DE SEGURANCA CONTRA INCENDIO, FOTOLUMINESCENTE, QUADRADA, *14 X 14* CM, EM PVC *2* MM ANTI-CHAMAS (SIMBOLOS, CORES E PICTOGRAMAS CONFORME NBR 13434)</v>
          </cell>
          <cell r="C9438" t="str">
            <v>UN</v>
          </cell>
          <cell r="D9438">
            <v>13.69</v>
          </cell>
        </row>
        <row r="9439">
          <cell r="A9439">
            <v>37556</v>
          </cell>
          <cell r="B9439" t="str">
            <v>PLACA DE SINALIZACAO DE SEGURANCA CONTRA INCENDIO, FOTOLUMINESCENTE, QUADRADA, *20 X 20* CM, EM PVC *2* MM ANTI-CHAMAS (SIMBOLOS, CORES E PICTOGRAMAS CONFORME NBR 13434)</v>
          </cell>
          <cell r="C9439" t="str">
            <v>UN</v>
          </cell>
          <cell r="D9439">
            <v>26.48</v>
          </cell>
        </row>
        <row r="9440">
          <cell r="A9440">
            <v>37559</v>
          </cell>
          <cell r="B9440" t="str">
            <v>PLACA DE SINALIZACAO DE SEGURANCA CONTRA INCENDIO, FOTOLUMINESCENTE, RETANGULAR, *12 X 40* CM, EM PVC *2* MM ANTI-CHAMAS (SIMBOLOS, CORES E PICTOGRAMAS CONFORME NBR 13434)</v>
          </cell>
          <cell r="C9440" t="str">
            <v>UN</v>
          </cell>
          <cell r="D9440">
            <v>32.49</v>
          </cell>
        </row>
        <row r="9441">
          <cell r="A9441">
            <v>37539</v>
          </cell>
          <cell r="B9441" t="str">
            <v>PLACA DE SINALIZACAO DE SEGURANCA CONTRA INCENDIO, FOTOLUMINESCENTE, RETANGULAR, *13 X 26* CM, EM PVC *2* MM ANTI-CHAMAS (SIMBOLOS, CORES E PICTOGRAMAS CONFORME NBR 13434)</v>
          </cell>
          <cell r="C9441" t="str">
            <v>UN</v>
          </cell>
          <cell r="D9441">
            <v>22.9</v>
          </cell>
        </row>
        <row r="9442">
          <cell r="A9442">
            <v>37558</v>
          </cell>
          <cell r="B9442" t="str">
            <v>PLACA DE SINALIZACAO DE SEGURANCA CONTRA INCENDIO, FOTOLUMINESCENTE, RETANGULAR, *20 X 40* CM, EM PVC *2* MM ANTI-CHAMAS (SIMBOLOS, CORES E PICTOGRAMAS CONFORME NBR 13434)</v>
          </cell>
          <cell r="C9442" t="str">
            <v>UN</v>
          </cell>
          <cell r="D9442">
            <v>42.69</v>
          </cell>
        </row>
        <row r="9443">
          <cell r="A9443">
            <v>34723</v>
          </cell>
          <cell r="B9443" t="str">
            <v>PLACA DE SINALIZACAO EM CHAPA DE ACO NUM 16 COM PINTURA REFLETIVA</v>
          </cell>
          <cell r="C9443" t="str">
            <v>M2</v>
          </cell>
          <cell r="D9443">
            <v>693</v>
          </cell>
        </row>
        <row r="9444">
          <cell r="A9444">
            <v>34721</v>
          </cell>
          <cell r="B9444" t="str">
            <v>PLACA DE SINALIZACAO EM CHAPA DE ALUMINIO COM PINTURA REFLETIVA, E = 2 MM</v>
          </cell>
          <cell r="C9444" t="str">
            <v>M2</v>
          </cell>
          <cell r="D9444">
            <v>864</v>
          </cell>
        </row>
        <row r="9445">
          <cell r="A9445">
            <v>4309</v>
          </cell>
          <cell r="B9445" t="str">
            <v>PLACA DE VENTILACAO PARA TELHA DE FIBROCIMENTO CANALETE 49 KALHETA</v>
          </cell>
          <cell r="C9445" t="str">
            <v>UN</v>
          </cell>
          <cell r="D9445">
            <v>4.92</v>
          </cell>
        </row>
        <row r="9446">
          <cell r="A9446">
            <v>4307</v>
          </cell>
          <cell r="B9446" t="str">
            <v>PLACA DE VENTILACAO PARA TELHA DE FIBROCIMENTO, CANALETE 90 OU KALHETAO</v>
          </cell>
          <cell r="C9446" t="str">
            <v>UN</v>
          </cell>
          <cell r="D9446">
            <v>8.42</v>
          </cell>
        </row>
        <row r="9447">
          <cell r="A9447">
            <v>10850</v>
          </cell>
          <cell r="B9447" t="str">
            <v>PLACA NUMERACAO RESIDENCIAL EM CHAPA GALVANIZADA ESMALTADA 12 X 18 CM</v>
          </cell>
          <cell r="C9447" t="str">
            <v>UN</v>
          </cell>
          <cell r="D9447">
            <v>45</v>
          </cell>
        </row>
        <row r="9448">
          <cell r="A9448">
            <v>13457</v>
          </cell>
          <cell r="B9448" t="str">
            <v>PLACA VIBRATORIA REVERSIVEL COM MOTOR A DIESEL DE 7 HP (7 CV), FORCA DE IMPACTO MAXIMO DE *30,5* KN (*3050* KGF)</v>
          </cell>
          <cell r="C9448" t="str">
            <v>UN</v>
          </cell>
          <cell r="D9448">
            <v>9420.2800000000007</v>
          </cell>
        </row>
        <row r="9449">
          <cell r="A9449">
            <v>4792</v>
          </cell>
          <cell r="B9449" t="str">
            <v>PLACA VINILICA SEMIFLEXIVEL PARA PISOS, E = 3,2 MM, 30 X 30 CM (SEM COLOCACAO)</v>
          </cell>
          <cell r="C9449" t="str">
            <v>M2</v>
          </cell>
          <cell r="D9449">
            <v>81.489999999999995</v>
          </cell>
        </row>
        <row r="9450">
          <cell r="A9450">
            <v>4790</v>
          </cell>
          <cell r="B9450" t="str">
            <v>PLACA VINILICA SEMIFLEXIVEL PARA REVESTIMENTO DE PISOS E PAREDES, E = 2 MM (SEM COLOCACAO)</v>
          </cell>
          <cell r="C9450" t="str">
            <v>M2</v>
          </cell>
          <cell r="D9450">
            <v>49</v>
          </cell>
        </row>
        <row r="9451">
          <cell r="A9451">
            <v>4893</v>
          </cell>
          <cell r="B9451" t="str">
            <v>PLUG OU BUJAO FERRO GALV 1 1/2"</v>
          </cell>
          <cell r="C9451" t="str">
            <v>UN</v>
          </cell>
          <cell r="D9451">
            <v>7.6</v>
          </cell>
        </row>
        <row r="9452">
          <cell r="A9452">
            <v>4894</v>
          </cell>
          <cell r="B9452" t="str">
            <v>PLUG OU BUJAO FERRO GALV 1 1/4"</v>
          </cell>
          <cell r="C9452" t="str">
            <v>UN</v>
          </cell>
          <cell r="D9452">
            <v>5.86</v>
          </cell>
        </row>
        <row r="9453">
          <cell r="A9453">
            <v>4888</v>
          </cell>
          <cell r="B9453" t="str">
            <v>PLUG OU BUJAO FERRO GALV 1/2"</v>
          </cell>
          <cell r="C9453" t="str">
            <v>UN</v>
          </cell>
          <cell r="D9453">
            <v>1.73</v>
          </cell>
        </row>
        <row r="9454">
          <cell r="A9454">
            <v>4890</v>
          </cell>
          <cell r="B9454" t="str">
            <v>PLUG OU BUJAO FERRO GALV 1"</v>
          </cell>
          <cell r="C9454" t="str">
            <v>UN</v>
          </cell>
          <cell r="D9454">
            <v>3.89</v>
          </cell>
        </row>
        <row r="9455">
          <cell r="A9455">
            <v>12411</v>
          </cell>
          <cell r="B9455" t="str">
            <v>PLUG OU BUJAO FERRO GALV 2 1/2"</v>
          </cell>
          <cell r="C9455" t="str">
            <v>UN</v>
          </cell>
          <cell r="D9455">
            <v>21.74</v>
          </cell>
        </row>
        <row r="9456">
          <cell r="A9456">
            <v>4891</v>
          </cell>
          <cell r="B9456" t="str">
            <v>PLUG OU BUJAO FERRO GALV 2"</v>
          </cell>
          <cell r="C9456" t="str">
            <v>UN</v>
          </cell>
          <cell r="D9456">
            <v>11.55</v>
          </cell>
        </row>
        <row r="9457">
          <cell r="A9457">
            <v>4889</v>
          </cell>
          <cell r="B9457" t="str">
            <v>PLUG OU BUJAO FERRO GALV 3/4"</v>
          </cell>
          <cell r="C9457" t="str">
            <v>UN</v>
          </cell>
          <cell r="D9457">
            <v>2.72</v>
          </cell>
        </row>
        <row r="9458">
          <cell r="A9458">
            <v>4892</v>
          </cell>
          <cell r="B9458" t="str">
            <v>PLUG OU BUJAO FERRO GALV 3"</v>
          </cell>
          <cell r="C9458" t="str">
            <v>UN</v>
          </cell>
          <cell r="D9458">
            <v>29.86</v>
          </cell>
        </row>
        <row r="9459">
          <cell r="A9459">
            <v>12412</v>
          </cell>
          <cell r="B9459" t="str">
            <v>PLUG OU BUJAO FERRO GALV 4"</v>
          </cell>
          <cell r="C9459" t="str">
            <v>UN</v>
          </cell>
          <cell r="D9459">
            <v>58.41</v>
          </cell>
        </row>
        <row r="9460">
          <cell r="A9460">
            <v>11073</v>
          </cell>
          <cell r="B9460" t="str">
            <v>PLUG PVC P/ ESG PREDIAL  75MM</v>
          </cell>
          <cell r="C9460" t="str">
            <v>UN</v>
          </cell>
          <cell r="D9460">
            <v>5.5</v>
          </cell>
        </row>
        <row r="9461">
          <cell r="A9461">
            <v>11071</v>
          </cell>
          <cell r="B9461" t="str">
            <v>PLUG PVC P/ ESG PREDIAL 100MM</v>
          </cell>
          <cell r="C9461" t="str">
            <v>UN</v>
          </cell>
          <cell r="D9461">
            <v>6.56</v>
          </cell>
        </row>
        <row r="9462">
          <cell r="A9462">
            <v>11072</v>
          </cell>
          <cell r="B9462" t="str">
            <v>PLUG PVC P/ ESG PREDIAL 50MM</v>
          </cell>
          <cell r="C9462" t="str">
            <v>UN</v>
          </cell>
          <cell r="D9462">
            <v>2.4</v>
          </cell>
        </row>
        <row r="9463">
          <cell r="A9463">
            <v>4895</v>
          </cell>
          <cell r="B9463" t="str">
            <v>PLUG PVC ROSCAVEL,  1/2",  AGUA FRIA PREDIAL (NBR 5648)</v>
          </cell>
          <cell r="C9463" t="str">
            <v>UN</v>
          </cell>
          <cell r="D9463">
            <v>0.4</v>
          </cell>
        </row>
        <row r="9464">
          <cell r="A9464">
            <v>4907</v>
          </cell>
          <cell r="B9464" t="str">
            <v>PLUG PVC,  JE, DN 100 MM, PARA REDE COLETORA ESGOTO (NBR 10569)</v>
          </cell>
          <cell r="C9464" t="str">
            <v>UN</v>
          </cell>
          <cell r="D9464">
            <v>21.51</v>
          </cell>
        </row>
        <row r="9465">
          <cell r="A9465">
            <v>4904</v>
          </cell>
          <cell r="B9465" t="str">
            <v>PLUG PVC,  JE, DN 300 MM, PARA REDE COLETORA ESGOTO (NBR 10569)</v>
          </cell>
          <cell r="C9465" t="str">
            <v>UN</v>
          </cell>
          <cell r="D9465">
            <v>173.64</v>
          </cell>
        </row>
        <row r="9466">
          <cell r="A9466">
            <v>4905</v>
          </cell>
          <cell r="B9466" t="str">
            <v>PLUG PVC,  JE, DN 400 MM, PARA REDE COLETORA ESGOTO ( NBR 10569)</v>
          </cell>
          <cell r="C9466" t="str">
            <v>UN</v>
          </cell>
          <cell r="D9466">
            <v>283.2</v>
          </cell>
        </row>
        <row r="9467">
          <cell r="A9467">
            <v>4902</v>
          </cell>
          <cell r="B9467" t="str">
            <v>PLUG PVC, JE, DN 150 MM, PARA REDE COLETORA ESGOTO (NBR 10569)</v>
          </cell>
          <cell r="C9467" t="str">
            <v>UN</v>
          </cell>
          <cell r="D9467">
            <v>48.7</v>
          </cell>
        </row>
        <row r="9468">
          <cell r="A9468">
            <v>4908</v>
          </cell>
          <cell r="B9468" t="str">
            <v>PLUG PVC, JE, DN 200 MM, PARA REDE COLETORA ESGOTO (NBR 10569)</v>
          </cell>
          <cell r="C9468" t="str">
            <v>UN</v>
          </cell>
          <cell r="D9468">
            <v>70.09</v>
          </cell>
        </row>
        <row r="9469">
          <cell r="A9469">
            <v>4909</v>
          </cell>
          <cell r="B9469" t="str">
            <v>PLUG PVC, JE, DN 250 MM, PARA REDE COLETORA ESGOTO (NBR 10569)</v>
          </cell>
          <cell r="C9469" t="str">
            <v>UN</v>
          </cell>
          <cell r="D9469">
            <v>128.49</v>
          </cell>
        </row>
        <row r="9470">
          <cell r="A9470">
            <v>4903</v>
          </cell>
          <cell r="B9470" t="str">
            <v>PLUG PVC, JE, DN 350 MM, PARA REDE COLETORA ESGOTO (NBR 10569)</v>
          </cell>
          <cell r="C9470" t="str">
            <v>UN</v>
          </cell>
          <cell r="D9470">
            <v>252.7</v>
          </cell>
        </row>
        <row r="9471">
          <cell r="A9471">
            <v>4897</v>
          </cell>
          <cell r="B9471" t="str">
            <v>PLUG PVC, ROSCAVEL 1", PARA AGUA FRIA PREDIAL</v>
          </cell>
          <cell r="C9471" t="str">
            <v>UN</v>
          </cell>
          <cell r="D9471">
            <v>1.36</v>
          </cell>
        </row>
        <row r="9472">
          <cell r="A9472">
            <v>4896</v>
          </cell>
          <cell r="B9472" t="str">
            <v>PLUG PVC, ROSCAVEL 3/4", PARA  AGUA FRIA PREDIAL</v>
          </cell>
          <cell r="C9472" t="str">
            <v>UN</v>
          </cell>
          <cell r="D9472">
            <v>0.56999999999999995</v>
          </cell>
        </row>
        <row r="9473">
          <cell r="A9473">
            <v>4900</v>
          </cell>
          <cell r="B9473" t="str">
            <v>PLUG PVC, ROSCAVEL, 1 1/2",  AGUA FRIA PREDIAL</v>
          </cell>
          <cell r="C9473" t="str">
            <v>UN</v>
          </cell>
          <cell r="D9473">
            <v>3.94</v>
          </cell>
        </row>
        <row r="9474">
          <cell r="A9474">
            <v>4898</v>
          </cell>
          <cell r="B9474" t="str">
            <v>PLUG PVC, ROSCAVEL, 1 1/4",  AGUA FRIA PREDIAL</v>
          </cell>
          <cell r="C9474" t="str">
            <v>UN</v>
          </cell>
          <cell r="D9474">
            <v>1.71</v>
          </cell>
        </row>
        <row r="9475">
          <cell r="A9475">
            <v>4899</v>
          </cell>
          <cell r="B9475" t="str">
            <v>PLUG PVC, ROSCAVEL, 2",  AGUA FRIA PREDIAL</v>
          </cell>
          <cell r="C9475" t="str">
            <v>UN</v>
          </cell>
          <cell r="D9475">
            <v>5.36</v>
          </cell>
        </row>
        <row r="9476">
          <cell r="A9476">
            <v>13946</v>
          </cell>
          <cell r="B9476" t="str">
            <v>PNEU TIPO DIAGONAL COM CAMARA,  6.0 X 16,  2, 6 LONAS, PARA TRATOR</v>
          </cell>
          <cell r="C9476" t="str">
            <v>UN</v>
          </cell>
          <cell r="D9476">
            <v>352.81</v>
          </cell>
        </row>
        <row r="9477">
          <cell r="A9477">
            <v>13942</v>
          </cell>
          <cell r="B9477" t="str">
            <v>PNEU TIPO DIAGONAL COM CAMARA,  6.00 X 9,  10 LONAS, PARA DISTRIBUIDOR DE AGREGADOS</v>
          </cell>
          <cell r="C9477" t="str">
            <v>UN</v>
          </cell>
          <cell r="D9477">
            <v>402.99</v>
          </cell>
        </row>
        <row r="9478">
          <cell r="A9478">
            <v>36505</v>
          </cell>
          <cell r="B9478" t="str">
            <v>PNEU TIPO DIAGONAL COM CAMARA, 12.4 X 24 R, 6 L (LONAS), PARA TRATOR</v>
          </cell>
          <cell r="C9478" t="str">
            <v>UN</v>
          </cell>
          <cell r="D9478">
            <v>1411.06</v>
          </cell>
        </row>
        <row r="9479">
          <cell r="A9479">
            <v>36507</v>
          </cell>
          <cell r="B9479" t="str">
            <v>PNEU TIPO DIAGONAL COM CAMARA, 14.9 X 24R, 8 L (LONAS), PARA TRATOR</v>
          </cell>
          <cell r="C9479" t="str">
            <v>UN</v>
          </cell>
          <cell r="D9479">
            <v>1920.03</v>
          </cell>
        </row>
        <row r="9480">
          <cell r="A9480">
            <v>36506</v>
          </cell>
          <cell r="B9480" t="str">
            <v>PNEU TIPO DIAGONAL COM CAMARA,13.6 X 38R, 6 L (LONAS), PARA TRATOR</v>
          </cell>
          <cell r="C9480" t="str">
            <v>UN</v>
          </cell>
          <cell r="D9480">
            <v>2158.5100000000002</v>
          </cell>
        </row>
        <row r="9481">
          <cell r="A9481">
            <v>13940</v>
          </cell>
          <cell r="B9481" t="str">
            <v>PNEU 14.00 X 24, 12 LONAS, G2, ARO 24", SEM CAMARA, PARA MOTONIVELADORA</v>
          </cell>
          <cell r="C9481" t="str">
            <v>UN</v>
          </cell>
          <cell r="D9481">
            <v>2447.86</v>
          </cell>
        </row>
        <row r="9482">
          <cell r="A9482">
            <v>13950</v>
          </cell>
          <cell r="B9482" t="str">
            <v>PNEU 215/75R 17.5, 12 LONAS, ARO 17.5", PARA  CAMINHAO TOCO</v>
          </cell>
          <cell r="C9482" t="str">
            <v>UN</v>
          </cell>
          <cell r="D9482">
            <v>860</v>
          </cell>
        </row>
        <row r="9483">
          <cell r="A9483">
            <v>36504</v>
          </cell>
          <cell r="B9483" t="str">
            <v>PNEU 275/80R 22.5, 16 LONAS, ARO 22.5", PARA  CAMINHAO TOCO</v>
          </cell>
          <cell r="C9483" t="str">
            <v>UN</v>
          </cell>
          <cell r="D9483">
            <v>1551.71</v>
          </cell>
        </row>
        <row r="9484">
          <cell r="A9484">
            <v>11096</v>
          </cell>
          <cell r="B9484" t="str">
            <v>PO DE MARMORE (POSTO PEDREIRA/FORNECEDOR, SEM FRETE)</v>
          </cell>
          <cell r="C9484" t="str">
            <v>KG</v>
          </cell>
          <cell r="D9484">
            <v>0.34</v>
          </cell>
        </row>
        <row r="9485">
          <cell r="A9485">
            <v>4741</v>
          </cell>
          <cell r="B9485" t="str">
            <v>PO DE PEDRA (POSTO PEDREIRA/FORNECEDOR, SEM FRETE)</v>
          </cell>
          <cell r="C9485" t="str">
            <v>M3</v>
          </cell>
          <cell r="D9485">
            <v>64.430000000000007</v>
          </cell>
        </row>
        <row r="9486">
          <cell r="A9486">
            <v>4752</v>
          </cell>
          <cell r="B9486" t="str">
            <v>POCEIRO / ESCAVADOR DE VALAS E TUBULOES</v>
          </cell>
          <cell r="C9486" t="str">
            <v>H</v>
          </cell>
          <cell r="D9486">
            <v>16.64</v>
          </cell>
        </row>
        <row r="9487">
          <cell r="A9487">
            <v>41091</v>
          </cell>
          <cell r="B9487" t="str">
            <v>POCEIRO / ESCAVADOR DE VALAS E TUBULOES (MENSALISTA)</v>
          </cell>
          <cell r="C9487" t="str">
            <v>MES</v>
          </cell>
          <cell r="D9487">
            <v>2916.26</v>
          </cell>
        </row>
        <row r="9488">
          <cell r="A9488">
            <v>13954</v>
          </cell>
          <cell r="B9488" t="str">
            <v>POLIDORA DE PISO (POLITRIZ) ELETRICA, MOTOR MONOFASICO DE 4 HP, PESO DE 100 KG, DIAMETRO DO TRABALHO DE 450 MM</v>
          </cell>
          <cell r="C9488" t="str">
            <v>UN</v>
          </cell>
          <cell r="D9488">
            <v>8911.8799999999992</v>
          </cell>
        </row>
        <row r="9489">
          <cell r="A9489">
            <v>3411</v>
          </cell>
          <cell r="B9489" t="str">
            <v>POLIESTIRENO EXPANDIDO/EPS (ISOPOR), PEROLAS, PARA CONCRETO LEVE</v>
          </cell>
          <cell r="C9489" t="str">
            <v>KG</v>
          </cell>
          <cell r="D9489">
            <v>30</v>
          </cell>
        </row>
        <row r="9490">
          <cell r="A9490">
            <v>39995</v>
          </cell>
          <cell r="B9490" t="str">
            <v>POLIESTIRENO EXPANDIDO/EPS (ISOPOR), TIPO 2F, BLOCO</v>
          </cell>
          <cell r="C9490" t="str">
            <v>M3</v>
          </cell>
          <cell r="D9490">
            <v>230.83</v>
          </cell>
        </row>
        <row r="9491">
          <cell r="A9491">
            <v>11615</v>
          </cell>
          <cell r="B9491" t="str">
            <v>POLIESTIRENO EXPANDIDO/EPS (ISOPOR), TIPO 2F, PLACA, ISOLAMENTO TERMOACUSTICO, E = 10 MM, 1000 X 500 MM</v>
          </cell>
          <cell r="C9491" t="str">
            <v>M2</v>
          </cell>
          <cell r="D9491">
            <v>1.95</v>
          </cell>
        </row>
        <row r="9492">
          <cell r="A9492">
            <v>3408</v>
          </cell>
          <cell r="B9492" t="str">
            <v>POLIESTIRENO EXPANDIDO/EPS (ISOPOR), TIPO 2F, PLACA, ISOLAMENTO TERMOACUSTICO, E = 20 MM, 1000 X 500 MM</v>
          </cell>
          <cell r="C9492" t="str">
            <v>M2</v>
          </cell>
          <cell r="D9492">
            <v>5.2</v>
          </cell>
        </row>
        <row r="9493">
          <cell r="A9493">
            <v>3409</v>
          </cell>
          <cell r="B9493" t="str">
            <v>POLIESTIRENO EXPANDIDO/EPS (ISOPOR), TIPO 2F, PLACA, ISOLAMENTO TERMOACUSTICO, E = 50 MM, 1000 X 500 MM</v>
          </cell>
          <cell r="C9493" t="str">
            <v>M2</v>
          </cell>
          <cell r="D9493">
            <v>13</v>
          </cell>
        </row>
        <row r="9494">
          <cell r="A9494">
            <v>11427</v>
          </cell>
          <cell r="B9494" t="str">
            <v>POLVORA NEGRA</v>
          </cell>
          <cell r="C9494" t="str">
            <v>KG</v>
          </cell>
          <cell r="D9494">
            <v>53.33</v>
          </cell>
        </row>
        <row r="9495">
          <cell r="A9495">
            <v>26022</v>
          </cell>
          <cell r="B9495" t="str">
            <v>PONTEIRO PARA MARTELO ROMPEDOR, DIAMETRO = *28* MM, COMPRIMENTO = *520* MM, ENCAIXE SEXTAVADO</v>
          </cell>
          <cell r="C9495" t="str">
            <v>UN</v>
          </cell>
          <cell r="D9495">
            <v>230.55</v>
          </cell>
        </row>
        <row r="9496">
          <cell r="A9496">
            <v>421</v>
          </cell>
          <cell r="B9496" t="str">
            <v>PORCA OLHAL EM ACO GALVANIZADO, DIAMETRO NOMINAL DE 16 MM</v>
          </cell>
          <cell r="C9496" t="str">
            <v>UN</v>
          </cell>
          <cell r="D9496">
            <v>6.82</v>
          </cell>
        </row>
        <row r="9497">
          <cell r="A9497">
            <v>12362</v>
          </cell>
          <cell r="B9497" t="str">
            <v>PORCA OLHAL EM ACO GALVANIZADO, ESPESSURA 16MM, ABERTURA 21MM</v>
          </cell>
          <cell r="C9497" t="str">
            <v>UN</v>
          </cell>
          <cell r="D9497">
            <v>11.01</v>
          </cell>
        </row>
        <row r="9498">
          <cell r="A9498">
            <v>14148</v>
          </cell>
          <cell r="B9498" t="str">
            <v>PORCA UNIAO/JUNCAO ZINCADA SEXTAVADA 1/4 ", CHAVE 7/16 ", COMPRIMENTO = 25 MM</v>
          </cell>
          <cell r="C9498" t="str">
            <v>UN</v>
          </cell>
          <cell r="D9498">
            <v>0.88</v>
          </cell>
        </row>
        <row r="9499">
          <cell r="A9499">
            <v>4341</v>
          </cell>
          <cell r="B9499" t="str">
            <v>PORCA ZINCADA, QUADRADA, DIAMETRO 3/8"</v>
          </cell>
          <cell r="C9499" t="str">
            <v>UN</v>
          </cell>
          <cell r="D9499">
            <v>0.41</v>
          </cell>
        </row>
        <row r="9500">
          <cell r="A9500">
            <v>4337</v>
          </cell>
          <cell r="B9500" t="str">
            <v>PORCA ZINCADA, QUADRADA, DIAMETRO 5/8"</v>
          </cell>
          <cell r="C9500" t="str">
            <v>UN</v>
          </cell>
          <cell r="D9500">
            <v>1.04</v>
          </cell>
        </row>
        <row r="9501">
          <cell r="A9501">
            <v>4339</v>
          </cell>
          <cell r="B9501" t="str">
            <v>PORCA ZINCADA, SEXTAVADA, DIAMETRO 1/2"</v>
          </cell>
          <cell r="C9501" t="str">
            <v>UN</v>
          </cell>
          <cell r="D9501">
            <v>0.22</v>
          </cell>
        </row>
        <row r="9502">
          <cell r="A9502">
            <v>39997</v>
          </cell>
          <cell r="B9502" t="str">
            <v>PORCA ZINCADA, SEXTAVADA, DIAMETRO 1/4"</v>
          </cell>
          <cell r="C9502" t="str">
            <v>UN</v>
          </cell>
          <cell r="D9502">
            <v>0.12</v>
          </cell>
        </row>
        <row r="9503">
          <cell r="A9503">
            <v>11971</v>
          </cell>
          <cell r="B9503" t="str">
            <v>PORCA ZINCADA, SEXTAVADA, DIAMETRO 1"</v>
          </cell>
          <cell r="C9503" t="str">
            <v>UN</v>
          </cell>
          <cell r="D9503">
            <v>1.72</v>
          </cell>
        </row>
        <row r="9504">
          <cell r="A9504">
            <v>4342</v>
          </cell>
          <cell r="B9504" t="str">
            <v>PORCA ZINCADA, SEXTAVADA, DIAMETRO 3/8"</v>
          </cell>
          <cell r="C9504" t="str">
            <v>UN</v>
          </cell>
          <cell r="D9504">
            <v>0.09</v>
          </cell>
        </row>
        <row r="9505">
          <cell r="A9505">
            <v>4330</v>
          </cell>
          <cell r="B9505" t="str">
            <v>PORCA ZINCADA, SEXTAVADA, DIAMETRO 5/16"</v>
          </cell>
          <cell r="C9505" t="str">
            <v>UN</v>
          </cell>
          <cell r="D9505">
            <v>0.06</v>
          </cell>
        </row>
        <row r="9506">
          <cell r="A9506">
            <v>4340</v>
          </cell>
          <cell r="B9506" t="str">
            <v>PORCA ZINCADA, SEXTAVADA, DIAMETRO 5/8"</v>
          </cell>
          <cell r="C9506" t="str">
            <v>UN</v>
          </cell>
          <cell r="D9506">
            <v>0.48</v>
          </cell>
        </row>
        <row r="9507">
          <cell r="A9507">
            <v>5088</v>
          </cell>
          <cell r="B9507" t="str">
            <v>PORTA CADEADO ZINCADO OXIDADO PRETO</v>
          </cell>
          <cell r="C9507" t="str">
            <v>UN</v>
          </cell>
          <cell r="D9507">
            <v>6.29</v>
          </cell>
        </row>
        <row r="9508">
          <cell r="A9508">
            <v>11154</v>
          </cell>
          <cell r="B9508" t="str">
            <v>PORTA CORTA-FOGO PARA SAIDA DE EMERGENCIA, COM FECHADURA, VAO LUZ DE 90 X 210 CM, CLASSE P-90 (NBR 11742)</v>
          </cell>
          <cell r="C9508" t="str">
            <v>UN</v>
          </cell>
          <cell r="D9508">
            <v>1146.4000000000001</v>
          </cell>
        </row>
        <row r="9509">
          <cell r="A9509">
            <v>39021</v>
          </cell>
          <cell r="B9509" t="str">
            <v>PORTA DE ABRIR EM ACO COM DIVISAO HORIZONTAL  PARA VIDROS, COM FUNDO ANTICORROSIVO/PRIMER DE PROTECAO, SEM GUARNICAO/ALIZAR/VISTA, VIDROS NAO INCLUSOS, 87 X 210 CM</v>
          </cell>
          <cell r="C9509" t="str">
            <v>UN</v>
          </cell>
          <cell r="D9509">
            <v>450.39</v>
          </cell>
        </row>
        <row r="9510">
          <cell r="A9510">
            <v>39022</v>
          </cell>
          <cell r="B9510" t="str">
            <v>PORTA DE ABRIR EM ACO TIPO VENEZIANA, COM PINTURA PRIMER DE PROTECAO, SEM GUARNICAO, 87 X 210 CM</v>
          </cell>
          <cell r="C9510" t="str">
            <v>UN</v>
          </cell>
          <cell r="D9510">
            <v>557</v>
          </cell>
        </row>
        <row r="9511">
          <cell r="A9511">
            <v>39024</v>
          </cell>
          <cell r="B9511" t="str">
            <v>PORTA DE ABRIR EM ALUMINIO COM DIVISAO HORIZONTAL  PARA VIDROS,  ACABAMENTO ANODIZADO NATURAL, VIDROS INCLUSOS, SEM GUARNICAO/ALIZAR/VISTA , 87 X 210 CM</v>
          </cell>
          <cell r="C9511" t="str">
            <v>UN</v>
          </cell>
          <cell r="D9511">
            <v>793.62</v>
          </cell>
        </row>
        <row r="9512">
          <cell r="A9512">
            <v>4914</v>
          </cell>
          <cell r="B9512" t="str">
            <v>PORTA DE ABRIR EM ALUMINIO COM LAMBRI HORIZONTAL/LAMINADA, ACABAMENTO ANODIZADO NATURAL, SEM GUARNICAO</v>
          </cell>
          <cell r="C9512" t="str">
            <v>M2</v>
          </cell>
          <cell r="D9512">
            <v>643.49</v>
          </cell>
        </row>
        <row r="9513">
          <cell r="A9513">
            <v>4917</v>
          </cell>
          <cell r="B9513" t="str">
            <v>PORTA DE ABRIR EM ALUMINIO TIPO VENEZIANA, ACABAMENTO ANODIZADO NATURAL, SEM GUARNICAO</v>
          </cell>
          <cell r="C9513" t="str">
            <v>M2</v>
          </cell>
          <cell r="D9513">
            <v>444.4</v>
          </cell>
        </row>
        <row r="9514">
          <cell r="A9514">
            <v>39025</v>
          </cell>
          <cell r="B9514" t="str">
            <v>PORTA DE ABRIR EM ALUMINIO TIPO VENEZIANA, ACABAMENTO ANODIZADO NATURAL, SEM GUARNICAO/ALIZAR/VISTA, 87 X 210 CM</v>
          </cell>
          <cell r="C9514" t="str">
            <v>UN</v>
          </cell>
          <cell r="D9514">
            <v>813.78</v>
          </cell>
        </row>
        <row r="9515">
          <cell r="A9515">
            <v>4930</v>
          </cell>
          <cell r="B9515" t="str">
            <v>PORTA DE ABRIR EM GRADIL COM BARRA CHATA 3 CM X 1/4", COM REQUADRO E GUARNICAO - COMPLETO - ACABAMENTO NATURAL</v>
          </cell>
          <cell r="C9515" t="str">
            <v>M2</v>
          </cell>
          <cell r="D9515">
            <v>351.75</v>
          </cell>
        </row>
        <row r="9516">
          <cell r="A9516">
            <v>4922</v>
          </cell>
          <cell r="B9516" t="str">
            <v>PORTA DE CORRER EM ALUMINIO, DUAS FOLHAS MOVEIS COM VIDRO, FECHADURA E PUXADOR EMBUTIDO, ACABAMENTO ANODIZADO NATURAL, SEM GUARNICAO</v>
          </cell>
          <cell r="C9516" t="str">
            <v>M2</v>
          </cell>
          <cell r="D9516">
            <v>412.22</v>
          </cell>
        </row>
        <row r="9517">
          <cell r="A9517">
            <v>4911</v>
          </cell>
          <cell r="B9517" t="str">
            <v>PORTA DE ENROLAR MANUAL COMPLETA, ARTICULADA RAIADA LARGA, EM ACO GALVANIZADO NATURAL, CHAPA NUMERO 24 (SEM INSTALACAO)</v>
          </cell>
          <cell r="C9517" t="str">
            <v>M2</v>
          </cell>
          <cell r="D9517">
            <v>130</v>
          </cell>
        </row>
        <row r="9518">
          <cell r="A9518">
            <v>37518</v>
          </cell>
          <cell r="B9518" t="str">
            <v>PORTA DE ENROLAR MANUAL COMPLETA, PERFIL MEIA CANA CEGA, EM ACO GALVANIZADO COM PINTURA ELETROSTATICA, CHAPA NUMERO 24 " (SEM INSTALACAO)</v>
          </cell>
          <cell r="C9518" t="str">
            <v>M2</v>
          </cell>
          <cell r="D9518">
            <v>165.95</v>
          </cell>
        </row>
        <row r="9519">
          <cell r="A9519">
            <v>4910</v>
          </cell>
          <cell r="B9519" t="str">
            <v>PORTA DE ENROLAR MANUAL COMPLETA, PERFIL MEIA CANA CEGA, EM ACO GALVANIZADO NATURAL, CHAPA NUMERO 24 (SEM INSTALACAO)</v>
          </cell>
          <cell r="C9519" t="str">
            <v>M2</v>
          </cell>
          <cell r="D9519">
            <v>130</v>
          </cell>
        </row>
        <row r="9520">
          <cell r="A9520">
            <v>4943</v>
          </cell>
          <cell r="B9520" t="str">
            <v>PORTA DE ENROLAR MANUAL COMPLETA, PERFIL MEIA CANA VAZADA TIJOLINHO, EM ACO GALVANIZADO NATURAL, CHAPA NUMERO 24 (SEM INSTALACAO)</v>
          </cell>
          <cell r="C9520" t="str">
            <v>M2</v>
          </cell>
          <cell r="D9520">
            <v>206.34</v>
          </cell>
        </row>
        <row r="9521">
          <cell r="A9521">
            <v>4989</v>
          </cell>
          <cell r="B9521" t="str">
            <v>PORTA DE MADEIRA SEMI-OCA ENCABECADA, FOLHA LISA PARA VERNIZ, *100 X 210 X 3,5* CM</v>
          </cell>
          <cell r="C9521" t="str">
            <v>UN</v>
          </cell>
          <cell r="D9521">
            <v>135.58000000000001</v>
          </cell>
        </row>
        <row r="9522">
          <cell r="A9522">
            <v>5020</v>
          </cell>
          <cell r="B9522" t="str">
            <v>PORTA DE MADEIRA SEMI-OCA ENCABECADA, FOLHA LISA PARA VERNIZ, *60 X 210 X 3,5* CM</v>
          </cell>
          <cell r="C9522" t="str">
            <v>UN</v>
          </cell>
          <cell r="D9522">
            <v>91.25</v>
          </cell>
        </row>
        <row r="9523">
          <cell r="A9523">
            <v>4981</v>
          </cell>
          <cell r="B9523" t="str">
            <v>PORTA DE MADEIRA SEMI-OCA ENCABECADA, FOLHA LISA PARA VERNIZ, *70 X 210 X 3,5* CM</v>
          </cell>
          <cell r="C9523" t="str">
            <v>UN</v>
          </cell>
          <cell r="D9523">
            <v>99.63</v>
          </cell>
        </row>
        <row r="9524">
          <cell r="A9524">
            <v>4987</v>
          </cell>
          <cell r="B9524" t="str">
            <v>PORTA DE MADEIRA SEMI-OCA ENCABECADA, FOLHA LISA PARA VERNIZ, *90 X 210 X 3,5* CM</v>
          </cell>
          <cell r="C9524" t="str">
            <v>UN</v>
          </cell>
          <cell r="D9524">
            <v>119.67</v>
          </cell>
        </row>
        <row r="9525">
          <cell r="A9525">
            <v>4982</v>
          </cell>
          <cell r="B9525" t="str">
            <v>PORTA DE MADEIRA SEMI-OCA, FOLHA LISA PARA PINTURA *100 X 210 X 3,5* CM</v>
          </cell>
          <cell r="C9525" t="str">
            <v>UN</v>
          </cell>
          <cell r="D9525">
            <v>96.55</v>
          </cell>
        </row>
        <row r="9526">
          <cell r="A9526">
            <v>10553</v>
          </cell>
          <cell r="B9526" t="str">
            <v>PORTA DE MADEIRA SEMI-OCA, FOLHA LISA PARA PINTURA *60 X 210 X 3,5* CM</v>
          </cell>
          <cell r="C9526" t="str">
            <v>UN</v>
          </cell>
          <cell r="D9526">
            <v>61.68</v>
          </cell>
        </row>
        <row r="9527">
          <cell r="A9527">
            <v>10554</v>
          </cell>
          <cell r="B9527" t="str">
            <v>PORTA DE MADEIRA SEMI-OCA, FOLHA LISA PARA PINTURA *70 X 210 X 3,5* CM</v>
          </cell>
          <cell r="C9527" t="str">
            <v>UN</v>
          </cell>
          <cell r="D9527">
            <v>63.72</v>
          </cell>
        </row>
        <row r="9528">
          <cell r="A9528">
            <v>10555</v>
          </cell>
          <cell r="B9528" t="str">
            <v>PORTA DE MADEIRA SEMI-OCA, FOLHA LISA PARA PINTURA *80 X 210 X 3,5* CM</v>
          </cell>
          <cell r="C9528" t="str">
            <v>UN</v>
          </cell>
          <cell r="D9528">
            <v>65.77</v>
          </cell>
        </row>
        <row r="9529">
          <cell r="A9529">
            <v>10556</v>
          </cell>
          <cell r="B9529" t="str">
            <v>PORTA DE MADEIRA SEMI-OCA, FOLHA LISA PARA PINTURA *90 X 210 X 3,5* CM</v>
          </cell>
          <cell r="C9529" t="str">
            <v>UN</v>
          </cell>
          <cell r="D9529">
            <v>74.989999999999995</v>
          </cell>
        </row>
        <row r="9530">
          <cell r="A9530">
            <v>4977</v>
          </cell>
          <cell r="B9530" t="str">
            <v>PORTA DE MADEIRA TIPO VENEZIANA, EUCALIPTO OU SIMILAR DA REGIAO, E = *3,5* CM</v>
          </cell>
          <cell r="C9530" t="str">
            <v>M2</v>
          </cell>
          <cell r="D9530">
            <v>188.96</v>
          </cell>
        </row>
        <row r="9531">
          <cell r="A9531">
            <v>25969</v>
          </cell>
          <cell r="B9531" t="str">
            <v>PORTA DENTE PARA FRESADORA</v>
          </cell>
          <cell r="C9531" t="str">
            <v>UN</v>
          </cell>
          <cell r="D9531">
            <v>180.07</v>
          </cell>
        </row>
        <row r="9532">
          <cell r="A9532">
            <v>11367</v>
          </cell>
          <cell r="B9532" t="str">
            <v>PORTA EUCAPLAC CHAPA PINTADA COR 80X210CM E=35MM - EUCATEX</v>
          </cell>
          <cell r="C9532" t="str">
            <v>M2</v>
          </cell>
          <cell r="D9532">
            <v>159.03</v>
          </cell>
        </row>
        <row r="9533">
          <cell r="A9533">
            <v>11364</v>
          </cell>
          <cell r="B9533" t="str">
            <v>PORTA EUCATEX EUCADUR PRONTA PARA PINTURA 60 X 210 X 3,5CM</v>
          </cell>
          <cell r="C9533" t="str">
            <v>UN</v>
          </cell>
          <cell r="D9533">
            <v>126.45</v>
          </cell>
        </row>
        <row r="9534">
          <cell r="A9534">
            <v>11365</v>
          </cell>
          <cell r="B9534" t="str">
            <v>PORTA EUCATEX EUCADUR PRONTA PARA PINTURA 70 X 210 X 3,5CM</v>
          </cell>
          <cell r="C9534" t="str">
            <v>UN</v>
          </cell>
          <cell r="D9534">
            <v>129.94999999999999</v>
          </cell>
        </row>
        <row r="9535">
          <cell r="A9535">
            <v>11366</v>
          </cell>
          <cell r="B9535" t="str">
            <v>PORTA EUCATEX EUCADUR PRONTA PARA PINTURA 80 X 210 X 3,5CM</v>
          </cell>
          <cell r="C9535" t="str">
            <v>UN</v>
          </cell>
          <cell r="D9535">
            <v>84.84</v>
          </cell>
        </row>
        <row r="9536">
          <cell r="A9536">
            <v>4944</v>
          </cell>
          <cell r="B9536" t="str">
            <v>PORTA GRADE DE ENROLAR MANUAL COMPLETA, PERFIL TUBULAR TIJOLINHO 3/4 ", EM ACO GALVANIZADO NATURAL (SEM INSTALACAO)</v>
          </cell>
          <cell r="C9536" t="str">
            <v>M2</v>
          </cell>
          <cell r="D9536">
            <v>253.04</v>
          </cell>
        </row>
        <row r="9537">
          <cell r="A9537">
            <v>4992</v>
          </cell>
          <cell r="B9537" t="str">
            <v>PORTA MADEIRA COMPENSADA LISA PARA CERA OU VERNIZ 80 X 210 X 3,5CM</v>
          </cell>
          <cell r="C9537" t="str">
            <v>UN</v>
          </cell>
          <cell r="D9537">
            <v>103.71</v>
          </cell>
        </row>
        <row r="9538">
          <cell r="A9538">
            <v>4969</v>
          </cell>
          <cell r="B9538" t="str">
            <v>PORTA MADEIRA REGIONAL 1A VENEZIANA 80 X 210 X 3CM</v>
          </cell>
          <cell r="C9538" t="str">
            <v>M2</v>
          </cell>
          <cell r="D9538">
            <v>277.27999999999997</v>
          </cell>
        </row>
        <row r="9539">
          <cell r="A9539">
            <v>5002</v>
          </cell>
          <cell r="B9539" t="str">
            <v>PORTA MADEIRA REGIONAL 3A CORRER P/ VIDRO E = 3CM</v>
          </cell>
          <cell r="C9539" t="str">
            <v>M2</v>
          </cell>
          <cell r="D9539">
            <v>280.48</v>
          </cell>
        </row>
        <row r="9540">
          <cell r="A9540">
            <v>4962</v>
          </cell>
          <cell r="B9540" t="str">
            <v>PORTA MADEIRA SEMI-OCA ALMOFADADA REGIONAL 1A   70 X 210 X 3CM</v>
          </cell>
          <cell r="C9540" t="str">
            <v>UN</v>
          </cell>
          <cell r="D9540">
            <v>216.38</v>
          </cell>
        </row>
        <row r="9541">
          <cell r="A9541">
            <v>20322</v>
          </cell>
          <cell r="B9541" t="str">
            <v>PORTA MADEIRA SEMI-OCA ALMOFADADA REGIONAL 1A 60 X 210 X 3CM</v>
          </cell>
          <cell r="C9541" t="str">
            <v>UN</v>
          </cell>
          <cell r="D9541">
            <v>208.36</v>
          </cell>
        </row>
        <row r="9542">
          <cell r="A9542">
            <v>4958</v>
          </cell>
          <cell r="B9542" t="str">
            <v>PORTA MADEIRA SEMI-OCA ALMOFADADA REGIONAL 2A 80 X 210 X 3,5</v>
          </cell>
          <cell r="C9542" t="str">
            <v>M2</v>
          </cell>
          <cell r="D9542">
            <v>224.48</v>
          </cell>
        </row>
        <row r="9543">
          <cell r="A9543">
            <v>4964</v>
          </cell>
          <cell r="B9543" t="str">
            <v>PORTA MADEIRA SEMI-OCA FRISADA NAS 2 FACES *80 X 210 X 3,5* CM</v>
          </cell>
          <cell r="C9543" t="str">
            <v>UN</v>
          </cell>
          <cell r="D9543">
            <v>179.91</v>
          </cell>
        </row>
        <row r="9544">
          <cell r="A9544">
            <v>5028</v>
          </cell>
          <cell r="B9544" t="str">
            <v>PORTA QUADRICULADA DE MADEIRA-DE-LEI (ANGELIM OU EQUIVALENTE REGIONAL), DE CORRER PARA VIDRO E = *3,5* CM</v>
          </cell>
          <cell r="C9544" t="str">
            <v>M2</v>
          </cell>
          <cell r="D9544">
            <v>289.57</v>
          </cell>
        </row>
        <row r="9545">
          <cell r="A9545">
            <v>4998</v>
          </cell>
          <cell r="B9545" t="str">
            <v>PORTA TIPO MEXICANA DE MADEIRA MACICA DE 1A. QUALIDADE, DE *0,80 X 2,10 X 0,035* M</v>
          </cell>
          <cell r="C9545" t="str">
            <v>M2</v>
          </cell>
          <cell r="D9545">
            <v>285.25</v>
          </cell>
        </row>
        <row r="9546">
          <cell r="A9546">
            <v>21102</v>
          </cell>
          <cell r="B9546" t="str">
            <v>PORTA TOALHA BANHO EM METAL CROMADO, TIPO BARRA</v>
          </cell>
          <cell r="C9546" t="str">
            <v>UN</v>
          </cell>
          <cell r="D9546">
            <v>41.37</v>
          </cell>
        </row>
        <row r="9547">
          <cell r="A9547">
            <v>21101</v>
          </cell>
          <cell r="B9547" t="str">
            <v>PORTA TOALHA ROSTO EM METAL CROMADO, TIPO ARGOLA</v>
          </cell>
          <cell r="C9547" t="str">
            <v>UN</v>
          </cell>
          <cell r="D9547">
            <v>26.56</v>
          </cell>
        </row>
        <row r="9548">
          <cell r="A9548">
            <v>34713</v>
          </cell>
          <cell r="B9548" t="str">
            <v>PORTA VIDRO TEMPERADO INCOLOR, 2 FOLHAS DE CORRER, E = 10 MM (SEM FERRAGENS E SEM COLOCACAO)</v>
          </cell>
          <cell r="C9548" t="str">
            <v>M2</v>
          </cell>
          <cell r="D9548">
            <v>284.39</v>
          </cell>
        </row>
        <row r="9549">
          <cell r="A9549">
            <v>4947</v>
          </cell>
          <cell r="B9549" t="str">
            <v>PORTAO BASCULANTE MANUAL EM ACO GALVANIZADO NATURAL, TIPO LAMBRIL COM REQUADRO/BATENTE, CHAPA NUMERO 26 (SEM INSTALACAO)</v>
          </cell>
          <cell r="C9549" t="str">
            <v>M2</v>
          </cell>
          <cell r="D9549">
            <v>505.31</v>
          </cell>
        </row>
        <row r="9550">
          <cell r="A9550">
            <v>37563</v>
          </cell>
          <cell r="B9550" t="str">
            <v>PORTAO BASCULANTE, MANUAL, EM CHAPA TIPO LAMBRIL QUADRADO, COM REQUADRO, ACABAMENTO NATURAL</v>
          </cell>
          <cell r="C9550" t="str">
            <v>M2</v>
          </cell>
          <cell r="D9550">
            <v>347.09</v>
          </cell>
        </row>
        <row r="9551">
          <cell r="A9551">
            <v>4948</v>
          </cell>
          <cell r="B9551" t="str">
            <v>PORTAO DE ABRIR EM GRADIL DE METALON REDONDO DE 3/4"  VERTICAL, COM REQUADRO, ACABAMENTO NATURAL - COMPLETO</v>
          </cell>
          <cell r="C9551" t="str">
            <v>M2</v>
          </cell>
          <cell r="D9551">
            <v>315</v>
          </cell>
        </row>
        <row r="9552">
          <cell r="A9552">
            <v>37561</v>
          </cell>
          <cell r="B9552" t="str">
            <v>PORTAO DE CORRER EM CHAPA TIPO PAINEL LAMBRIL QUADRADO, COM PORTA SOCIAL COMPLETA INCLUIDA, COM REQUADRO, ACABAMENTO NATURAL, COM TRILHOS E ROLDANAS</v>
          </cell>
          <cell r="C9552" t="str">
            <v>M2</v>
          </cell>
          <cell r="D9552">
            <v>504.22</v>
          </cell>
        </row>
        <row r="9553">
          <cell r="A9553">
            <v>37562</v>
          </cell>
          <cell r="B9553" t="str">
            <v>PORTAO DE CORRER EM GRADIL FIXO DE BARRA DE FERRO CHATA DE 3 X 1/4" NA VERTICAL, SEM REQUADRO, ACABAMENTO NATURAL, COM TRILHOS E ROLDANAS</v>
          </cell>
          <cell r="C9553" t="str">
            <v>M2</v>
          </cell>
          <cell r="D9553">
            <v>323.39999999999998</v>
          </cell>
        </row>
        <row r="9554">
          <cell r="A9554">
            <v>37585</v>
          </cell>
          <cell r="B9554" t="str">
            <v>PORTINHOLA DE ABRIR EM ALUMINIO DE 60 X 80 CM, VENEZIANA VENTILADA 1 FOLHA, ACABAMENTO ANODIZADO NATURAL</v>
          </cell>
          <cell r="C9554" t="str">
            <v>UN</v>
          </cell>
          <cell r="D9554">
            <v>221.58</v>
          </cell>
        </row>
        <row r="9555">
          <cell r="A9555">
            <v>14164</v>
          </cell>
          <cell r="B9555" t="str">
            <v>POSTE CONICO CONTINUO EM ACO GALVANIZADO, CURVO, BRACO DUPLO, ENGASTADO,  H = 9 M, DIAMETRO INFERIOR = *135* MM</v>
          </cell>
          <cell r="C9555" t="str">
            <v>UN</v>
          </cell>
          <cell r="D9555">
            <v>1259.6500000000001</v>
          </cell>
        </row>
        <row r="9556">
          <cell r="A9556">
            <v>14163</v>
          </cell>
          <cell r="B9556" t="str">
            <v>POSTE CONICO CONTINUO EM ACO GALVANIZADO, CURVO, BRACO DUPLO, FLANGEADO,  H = 9 M, DIAMETRO INFERIOR = *135* MM</v>
          </cell>
          <cell r="C9556" t="str">
            <v>UN</v>
          </cell>
          <cell r="D9556">
            <v>1431.68</v>
          </cell>
        </row>
        <row r="9557">
          <cell r="A9557">
            <v>5051</v>
          </cell>
          <cell r="B9557" t="str">
            <v>POSTE CONICO CONTINUO EM ACO GALVANIZADO, CURVO, BRACO SIMPLES, ENGASTADO,  H = 9 M, DIAMETRO INFERIOR = *135* MM</v>
          </cell>
          <cell r="C9557" t="str">
            <v>UN</v>
          </cell>
          <cell r="D9557">
            <v>1217.6199999999999</v>
          </cell>
        </row>
        <row r="9558">
          <cell r="A9558">
            <v>14162</v>
          </cell>
          <cell r="B9558" t="str">
            <v>POSTE CONICO CONTINUO EM ACO GALVANIZADO, CURVO, BRACO SIMPLES, FLANGEADO,  H = 9 M, DIAMETRO INFERIOR = *135* MM</v>
          </cell>
          <cell r="C9558" t="str">
            <v>UN</v>
          </cell>
          <cell r="D9558">
            <v>1215.8499999999999</v>
          </cell>
        </row>
        <row r="9559">
          <cell r="A9559">
            <v>5052</v>
          </cell>
          <cell r="B9559" t="str">
            <v>POSTE CONICO CONTINUO EM ACO GALVANIZADO, CURVO, BRACO SIMPLES, FLANGEADO, H = 7 M, DIAMETRO INFERIOR = *125* MM</v>
          </cell>
          <cell r="C9559" t="str">
            <v>UN</v>
          </cell>
          <cell r="D9559">
            <v>907.2</v>
          </cell>
        </row>
        <row r="9560">
          <cell r="A9560">
            <v>14166</v>
          </cell>
          <cell r="B9560" t="str">
            <v>POSTE CONICO CONTINUO EM ACO GALVANIZADO, RETO, ENGASTADO,  H = 7 M, DIAMETRO INFERIOR = *125* MM</v>
          </cell>
          <cell r="C9560" t="str">
            <v>UN</v>
          </cell>
          <cell r="D9560">
            <v>918.72</v>
          </cell>
        </row>
        <row r="9561">
          <cell r="A9561">
            <v>14165</v>
          </cell>
          <cell r="B9561" t="str">
            <v>POSTE CONICO CONTINUO EM ACO GALVANIZADO, RETO, ENGASTADO,  H = 9 M, DIAMETRO INFERIOR = *145* MM</v>
          </cell>
          <cell r="C9561" t="str">
            <v>UN</v>
          </cell>
          <cell r="D9561">
            <v>1272.75</v>
          </cell>
        </row>
        <row r="9562">
          <cell r="A9562">
            <v>5050</v>
          </cell>
          <cell r="B9562" t="str">
            <v>POSTE CONICO CONTINUO EM ACO GALVANIZADO, RETO, FLANGEADO,  H = 3 M, DIAMETRO INFERIOR = *95* MM</v>
          </cell>
          <cell r="C9562" t="str">
            <v>UN</v>
          </cell>
          <cell r="D9562">
            <v>313.25</v>
          </cell>
        </row>
        <row r="9563">
          <cell r="A9563">
            <v>12378</v>
          </cell>
          <cell r="B9563" t="str">
            <v>POSTE CONICO CONTINUO EM ACO GALVANIZADO, RETO, FLANGEADO, H = 6 M, DIAMETRO INFERIOR = *90* CM</v>
          </cell>
          <cell r="C9563" t="str">
            <v>UN</v>
          </cell>
          <cell r="D9563">
            <v>744.59</v>
          </cell>
        </row>
        <row r="9564">
          <cell r="A9564">
            <v>5040</v>
          </cell>
          <cell r="B9564" t="str">
            <v>POSTE DE CONCRETO CIRCULAR, 100 KG, H = 5 M (NBR 8451)</v>
          </cell>
          <cell r="C9564" t="str">
            <v>UN</v>
          </cell>
          <cell r="D9564">
            <v>280.33</v>
          </cell>
        </row>
        <row r="9565">
          <cell r="A9565">
            <v>5054</v>
          </cell>
          <cell r="B9565" t="str">
            <v>POSTE DE CONCRETO CIRCULAR, 100 KG, H = 7 M (NBR 8451)</v>
          </cell>
          <cell r="C9565" t="str">
            <v>UN</v>
          </cell>
          <cell r="D9565">
            <v>408.93</v>
          </cell>
        </row>
        <row r="9566">
          <cell r="A9566">
            <v>12366</v>
          </cell>
          <cell r="B9566" t="str">
            <v>POSTE DE CONCRETO CIRCULAR, 150 KG, H = 10 M (NBR 8451)</v>
          </cell>
          <cell r="C9566" t="str">
            <v>UN</v>
          </cell>
          <cell r="D9566">
            <v>728.04</v>
          </cell>
        </row>
        <row r="9567">
          <cell r="A9567">
            <v>5045</v>
          </cell>
          <cell r="B9567" t="str">
            <v>POSTE DE CONCRETO CIRCULAR, 200 KG, H = 11 M (NBR 8451)</v>
          </cell>
          <cell r="C9567" t="str">
            <v>UN</v>
          </cell>
          <cell r="D9567">
            <v>1013.84</v>
          </cell>
        </row>
        <row r="9568">
          <cell r="A9568">
            <v>12367</v>
          </cell>
          <cell r="B9568" t="str">
            <v>POSTE DE CONCRETO CIRCULAR, 200 KG, H = 17 M (NBR 8451)</v>
          </cell>
          <cell r="C9568" t="str">
            <v>UN</v>
          </cell>
          <cell r="D9568">
            <v>3103.86</v>
          </cell>
        </row>
        <row r="9569">
          <cell r="A9569">
            <v>12368</v>
          </cell>
          <cell r="B9569" t="str">
            <v>POSTE DE CONCRETO CIRCULAR, 200 KG, H = 22,5 M (NBR 8451)</v>
          </cell>
          <cell r="C9569" t="str">
            <v>UN</v>
          </cell>
          <cell r="D9569">
            <v>6141.25</v>
          </cell>
        </row>
        <row r="9570">
          <cell r="A9570">
            <v>5042</v>
          </cell>
          <cell r="B9570" t="str">
            <v>POSTE DE CONCRETO CIRCULAR, 200 KG, H = 7 M (NBR 8451)</v>
          </cell>
          <cell r="C9570" t="str">
            <v>UN</v>
          </cell>
          <cell r="D9570">
            <v>528.87</v>
          </cell>
        </row>
        <row r="9571">
          <cell r="A9571">
            <v>5044</v>
          </cell>
          <cell r="B9571" t="str">
            <v>POSTE DE CONCRETO CIRCULAR, 200 KG, H = 9 M (NBR 8451)</v>
          </cell>
          <cell r="C9571" t="str">
            <v>UN</v>
          </cell>
          <cell r="D9571">
            <v>715.27</v>
          </cell>
        </row>
        <row r="9572">
          <cell r="A9572">
            <v>5055</v>
          </cell>
          <cell r="B9572" t="str">
            <v>POSTE DE CONCRETO CIRCULAR, 300 KG, H = 11 M (NBR 8451)</v>
          </cell>
          <cell r="C9572" t="str">
            <v>UN</v>
          </cell>
          <cell r="D9572">
            <v>1016.93</v>
          </cell>
        </row>
        <row r="9573">
          <cell r="A9573">
            <v>5041</v>
          </cell>
          <cell r="B9573" t="str">
            <v>POSTE DE CONCRETO CIRCULAR, 300 KG, H = 5 M (NBR 8451)</v>
          </cell>
          <cell r="C9573" t="str">
            <v>UN</v>
          </cell>
          <cell r="D9573">
            <v>375.7</v>
          </cell>
        </row>
        <row r="9574">
          <cell r="A9574">
            <v>5043</v>
          </cell>
          <cell r="B9574" t="str">
            <v>POSTE DE CONCRETO CIRCULAR, 300 KG, H = 7 M (NBR 8451)</v>
          </cell>
          <cell r="C9574" t="str">
            <v>UN</v>
          </cell>
          <cell r="D9574">
            <v>648.79999999999995</v>
          </cell>
        </row>
        <row r="9575">
          <cell r="A9575">
            <v>5053</v>
          </cell>
          <cell r="B9575" t="str">
            <v>POSTE DE CONCRETO CIRCULAR, 300 KG, H = 9 M (NBR 8451)</v>
          </cell>
          <cell r="C9575" t="str">
            <v>UN</v>
          </cell>
          <cell r="D9575">
            <v>791.51</v>
          </cell>
        </row>
        <row r="9576">
          <cell r="A9576">
            <v>5035</v>
          </cell>
          <cell r="B9576" t="str">
            <v>POSTE DE CONCRETO CIRCULAR, 400 KG, H = 11 M (NBR 8451)</v>
          </cell>
          <cell r="C9576" t="str">
            <v>UN</v>
          </cell>
          <cell r="D9576">
            <v>1294.0899999999999</v>
          </cell>
        </row>
        <row r="9577">
          <cell r="A9577">
            <v>5036</v>
          </cell>
          <cell r="B9577" t="str">
            <v>POSTE DE CONCRETO CIRCULAR, 400 KG, H = 14 M (NBR 8451)</v>
          </cell>
          <cell r="C9577" t="str">
            <v>UN</v>
          </cell>
          <cell r="D9577">
            <v>2160.27</v>
          </cell>
        </row>
        <row r="9578">
          <cell r="A9578">
            <v>5059</v>
          </cell>
          <cell r="B9578" t="str">
            <v>POSTE DE CONCRETO CIRCULAR, 400 KG, H = 9 M (NBR 8451)</v>
          </cell>
          <cell r="C9578" t="str">
            <v>UN</v>
          </cell>
          <cell r="D9578">
            <v>1012.1</v>
          </cell>
        </row>
        <row r="9579">
          <cell r="A9579">
            <v>5034</v>
          </cell>
          <cell r="B9579" t="str">
            <v>POSTE DE CONCRETO CIRCULAR, 600 KG, H = 10 M (NBR 8451)</v>
          </cell>
          <cell r="C9579" t="str">
            <v>UN</v>
          </cell>
          <cell r="D9579">
            <v>1396.61</v>
          </cell>
        </row>
        <row r="9580">
          <cell r="A9580">
            <v>5056</v>
          </cell>
          <cell r="B9580" t="str">
            <v>POSTE DE CONCRETO DUPLO T ,TIPO B, 500 KG, H = 9 M (NBR 8451)</v>
          </cell>
          <cell r="C9580" t="str">
            <v>UN</v>
          </cell>
          <cell r="D9580">
            <v>1085.19</v>
          </cell>
        </row>
        <row r="9581">
          <cell r="A9581">
            <v>5057</v>
          </cell>
          <cell r="B9581" t="str">
            <v>POSTE DE CONCRETO DUPLO T, TIPO B, 300 KG, H = 10 M (NBR 8451)</v>
          </cell>
          <cell r="C9581" t="str">
            <v>UN</v>
          </cell>
          <cell r="D9581">
            <v>870.32</v>
          </cell>
        </row>
        <row r="9582">
          <cell r="A9582">
            <v>5033</v>
          </cell>
          <cell r="B9582" t="str">
            <v>POSTE DE CONCRETO DUPLO T, TIPO B, 300 KG, H = 9 M (NBR 8451)</v>
          </cell>
          <cell r="C9582" t="str">
            <v>UN</v>
          </cell>
          <cell r="D9582">
            <v>722.5</v>
          </cell>
        </row>
        <row r="9583">
          <cell r="A9583">
            <v>5037</v>
          </cell>
          <cell r="B9583" t="str">
            <v>POSTE DE CONCRETO DUPLO T, TIPO D, 100 KG, H = 7 M (NBR 8451)</v>
          </cell>
          <cell r="C9583" t="str">
            <v>UN</v>
          </cell>
          <cell r="D9583">
            <v>366.56</v>
          </cell>
        </row>
        <row r="9584">
          <cell r="A9584">
            <v>5038</v>
          </cell>
          <cell r="B9584" t="str">
            <v>POSTE DE CONCRETO DUPLO T, TIPO D, 200 KG, H = 9 M (NBR 8451)</v>
          </cell>
          <cell r="C9584" t="str">
            <v>UN</v>
          </cell>
          <cell r="D9584">
            <v>588.83000000000004</v>
          </cell>
        </row>
        <row r="9585">
          <cell r="A9585">
            <v>12374</v>
          </cell>
          <cell r="B9585" t="str">
            <v>POSTE DE CONCRETO DUPLO T, 100 KG, H = 6 M, (NBR 8451)</v>
          </cell>
          <cell r="C9585" t="str">
            <v>UN</v>
          </cell>
          <cell r="D9585">
            <v>361.25</v>
          </cell>
        </row>
        <row r="9586">
          <cell r="A9586">
            <v>12372</v>
          </cell>
          <cell r="B9586" t="str">
            <v>POSTE DE CONCRETO DUPLO T, 200 KG, H = 11 M (NBR 8451)</v>
          </cell>
          <cell r="C9586" t="str">
            <v>UN</v>
          </cell>
          <cell r="D9586">
            <v>775.96</v>
          </cell>
        </row>
        <row r="9587">
          <cell r="A9587">
            <v>13335</v>
          </cell>
          <cell r="B9587" t="str">
            <v>POSTE DE CONCRETO DUPLO T, 200 KG, H = 8 M (NBR 8451)</v>
          </cell>
          <cell r="C9587" t="str">
            <v>UN</v>
          </cell>
          <cell r="D9587">
            <v>467.29</v>
          </cell>
        </row>
        <row r="9588">
          <cell r="A9588">
            <v>13339</v>
          </cell>
          <cell r="B9588" t="str">
            <v>POSTE DE CONCRETO DUPLO T, 300 KG, H = 12 M (NBR 8451)</v>
          </cell>
          <cell r="C9588" t="str">
            <v>UN</v>
          </cell>
          <cell r="D9588">
            <v>1153.55</v>
          </cell>
        </row>
        <row r="9589">
          <cell r="A9589">
            <v>12373</v>
          </cell>
          <cell r="B9589" t="str">
            <v>POSTE DE CONCRETO DUPLO T, 400 KG,H = 12 M (NBR 8451)</v>
          </cell>
          <cell r="C9589" t="str">
            <v>UN</v>
          </cell>
          <cell r="D9589">
            <v>1208.02</v>
          </cell>
        </row>
        <row r="9590">
          <cell r="A9590">
            <v>34712</v>
          </cell>
          <cell r="B9590" t="str">
            <v>POSTE DE CONCRETO PADRAO, 1 CAIXA, H = 7,5 M</v>
          </cell>
          <cell r="C9590" t="str">
            <v>UN</v>
          </cell>
          <cell r="D9590">
            <v>881.45</v>
          </cell>
        </row>
        <row r="9591">
          <cell r="A9591">
            <v>34711</v>
          </cell>
          <cell r="B9591" t="str">
            <v>POSTE DE CONCRETO PADRAO, 2 CAIXAS, H = 7,5 M</v>
          </cell>
          <cell r="C9591" t="str">
            <v>UN</v>
          </cell>
          <cell r="D9591">
            <v>1156</v>
          </cell>
        </row>
        <row r="9592">
          <cell r="A9592">
            <v>34706</v>
          </cell>
          <cell r="B9592" t="str">
            <v>POSTE DE CONCRETO PADRAO, 3 CAIXAS , H = 7,5 M</v>
          </cell>
          <cell r="C9592" t="str">
            <v>UN</v>
          </cell>
          <cell r="D9592">
            <v>1981.09</v>
          </cell>
        </row>
        <row r="9593">
          <cell r="A9593">
            <v>34703</v>
          </cell>
          <cell r="B9593" t="str">
            <v>POSTE DE CONCRETO PADRAO, 4 CAIXAS , H = 7,5 M</v>
          </cell>
          <cell r="C9593" t="str">
            <v>UN</v>
          </cell>
          <cell r="D9593">
            <v>3323.5</v>
          </cell>
        </row>
        <row r="9594">
          <cell r="A9594">
            <v>12388</v>
          </cell>
          <cell r="B9594" t="str">
            <v>POSTE DECORATIVO PARA JARDIM EM ACO TUBULAR, SEM LUMINARIA, H = *2,5* M</v>
          </cell>
          <cell r="C9594" t="str">
            <v>UN</v>
          </cell>
          <cell r="D9594">
            <v>185.42</v>
          </cell>
        </row>
        <row r="9595">
          <cell r="A9595">
            <v>34695</v>
          </cell>
          <cell r="B9595" t="str">
            <v>POSTE PADRAO SUBTERRANEO 100 A, H = 2,5 M</v>
          </cell>
          <cell r="C9595" t="str">
            <v>UN</v>
          </cell>
          <cell r="D9595">
            <v>830.87</v>
          </cell>
        </row>
        <row r="9596">
          <cell r="A9596">
            <v>34692</v>
          </cell>
          <cell r="B9596" t="str">
            <v>POSTE PADRAO SUBTERRANEO 200 A, H = 2,5 M</v>
          </cell>
          <cell r="C9596" t="str">
            <v>UN</v>
          </cell>
          <cell r="D9596">
            <v>1994.1</v>
          </cell>
        </row>
        <row r="9597">
          <cell r="A9597">
            <v>26028</v>
          </cell>
          <cell r="B9597" t="str">
            <v>POZOLANA DE CLASSE C</v>
          </cell>
          <cell r="C9597" t="str">
            <v>T</v>
          </cell>
          <cell r="D9597">
            <v>220.55</v>
          </cell>
        </row>
        <row r="9598">
          <cell r="A9598">
            <v>4465</v>
          </cell>
          <cell r="B9598" t="str">
            <v>PRANCHA DE MADEIRA NAO APARELHADA *6 X 25* CM, MACARANDUBA, ANGELIM OU EQUIVALENTE DA REGIAO</v>
          </cell>
          <cell r="C9598" t="str">
            <v>M</v>
          </cell>
          <cell r="D9598">
            <v>53.9</v>
          </cell>
        </row>
        <row r="9599">
          <cell r="A9599">
            <v>35273</v>
          </cell>
          <cell r="B9599" t="str">
            <v>PRANCHA DE MADEIRA NAO APARELHADA *6 X 30* CM, MACARANDUBA, ANGELIM OU EQUIVALENTE DA REGIAO</v>
          </cell>
          <cell r="C9599" t="str">
            <v>M</v>
          </cell>
          <cell r="D9599">
            <v>59.55</v>
          </cell>
        </row>
        <row r="9600">
          <cell r="A9600">
            <v>4470</v>
          </cell>
          <cell r="B9600" t="str">
            <v>PRANCHA DE MADEIRA NAO APARELHADA *6 X 40* CM, MACARANDUBA, ANGELIM OU EQUIVALENTE DA REGIAO</v>
          </cell>
          <cell r="C9600" t="str">
            <v>M</v>
          </cell>
          <cell r="D9600">
            <v>88.99</v>
          </cell>
        </row>
        <row r="9601">
          <cell r="A9601">
            <v>4437</v>
          </cell>
          <cell r="B9601" t="str">
            <v>PRANCHAO DE MADEIRA NAO APARELHADA *7,5 X 23* CM (3 x 9 ") MACARANDUBA, ANGELIM OU EQUIVALENTE DA REGIAO.</v>
          </cell>
          <cell r="C9601" t="str">
            <v>M</v>
          </cell>
          <cell r="D9601">
            <v>64.44</v>
          </cell>
        </row>
        <row r="9602">
          <cell r="A9602">
            <v>14580</v>
          </cell>
          <cell r="B9602" t="str">
            <v>PRANCHAO DE MADEIRA NAO APARELHADA *8 X 30* CM, MACARANDUBA, ANGELIM OU EQUIVALENTE DA REGIAO</v>
          </cell>
          <cell r="C9602" t="str">
            <v>M</v>
          </cell>
          <cell r="D9602">
            <v>70.180000000000007</v>
          </cell>
        </row>
        <row r="9603">
          <cell r="A9603">
            <v>40304</v>
          </cell>
          <cell r="B9603" t="str">
            <v>PREGO DE ACO POLIDO COM CABECA DUPLA 17 X 27 (2 1/2 X 11)</v>
          </cell>
          <cell r="C9603" t="str">
            <v>KG</v>
          </cell>
          <cell r="D9603">
            <v>10.67</v>
          </cell>
        </row>
        <row r="9604">
          <cell r="A9604">
            <v>5065</v>
          </cell>
          <cell r="B9604" t="str">
            <v>PREGO DE ACO POLIDO COM CABECA 10 X 10 (7/8 X 17)</v>
          </cell>
          <cell r="C9604" t="str">
            <v>KG</v>
          </cell>
          <cell r="D9604">
            <v>16.440000000000001</v>
          </cell>
        </row>
        <row r="9605">
          <cell r="A9605">
            <v>5072</v>
          </cell>
          <cell r="B9605" t="str">
            <v>PREGO DE ACO POLIDO COM CABECA 10 X 11 (1 X 17)</v>
          </cell>
          <cell r="C9605" t="str">
            <v>KG</v>
          </cell>
          <cell r="D9605">
            <v>15.21</v>
          </cell>
        </row>
        <row r="9606">
          <cell r="A9606">
            <v>5066</v>
          </cell>
          <cell r="B9606" t="str">
            <v>PREGO DE ACO POLIDO COM CABECA 12 X 12</v>
          </cell>
          <cell r="C9606" t="str">
            <v>KG</v>
          </cell>
          <cell r="D9606">
            <v>11.39</v>
          </cell>
        </row>
        <row r="9607">
          <cell r="A9607">
            <v>5063</v>
          </cell>
          <cell r="B9607" t="str">
            <v>PREGO DE ACO POLIDO COM CABECA 14 X 18 (1 1/2 X 14)</v>
          </cell>
          <cell r="C9607" t="str">
            <v>KG</v>
          </cell>
          <cell r="D9607">
            <v>10.31</v>
          </cell>
        </row>
        <row r="9608">
          <cell r="A9608">
            <v>20247</v>
          </cell>
          <cell r="B9608" t="str">
            <v>PREGO DE ACO POLIDO COM CABECA 15 X 15 (1 1/4 X 13)</v>
          </cell>
          <cell r="C9608" t="str">
            <v>KG</v>
          </cell>
          <cell r="D9608">
            <v>9.57</v>
          </cell>
        </row>
        <row r="9609">
          <cell r="A9609">
            <v>5074</v>
          </cell>
          <cell r="B9609" t="str">
            <v>PREGO DE ACO POLIDO COM CABECA 15 X 18 (1 1/2 X 13)</v>
          </cell>
          <cell r="C9609" t="str">
            <v>KG</v>
          </cell>
          <cell r="D9609">
            <v>9.68</v>
          </cell>
        </row>
        <row r="9610">
          <cell r="A9610">
            <v>5067</v>
          </cell>
          <cell r="B9610" t="str">
            <v>PREGO DE ACO POLIDO COM CABECA 16 X 24 (2 1/4 X 12)</v>
          </cell>
          <cell r="C9610" t="str">
            <v>KG</v>
          </cell>
          <cell r="D9610">
            <v>9.2100000000000009</v>
          </cell>
        </row>
        <row r="9611">
          <cell r="A9611">
            <v>5078</v>
          </cell>
          <cell r="B9611" t="str">
            <v>PREGO DE ACO POLIDO COM CABECA 16 X 27 (2 1/2 X 12)</v>
          </cell>
          <cell r="C9611" t="str">
            <v>KG</v>
          </cell>
          <cell r="D9611">
            <v>9.11</v>
          </cell>
        </row>
        <row r="9612">
          <cell r="A9612">
            <v>5068</v>
          </cell>
          <cell r="B9612" t="str">
            <v>PREGO DE ACO POLIDO COM CABECA 17 X 21 (2 X 11)</v>
          </cell>
          <cell r="C9612" t="str">
            <v>KG</v>
          </cell>
          <cell r="D9612">
            <v>8.64</v>
          </cell>
        </row>
        <row r="9613">
          <cell r="A9613">
            <v>5073</v>
          </cell>
          <cell r="B9613" t="str">
            <v>PREGO DE ACO POLIDO COM CABECA 17 X 24 (2 1/4 X 11)</v>
          </cell>
          <cell r="C9613" t="str">
            <v>KG</v>
          </cell>
          <cell r="D9613">
            <v>8.81</v>
          </cell>
        </row>
        <row r="9614">
          <cell r="A9614">
            <v>5069</v>
          </cell>
          <cell r="B9614" t="str">
            <v>PREGO DE ACO POLIDO COM CABECA 17 X 27 (2 1/2 X 11)</v>
          </cell>
          <cell r="C9614" t="str">
            <v>KG</v>
          </cell>
          <cell r="D9614">
            <v>8.81</v>
          </cell>
        </row>
        <row r="9615">
          <cell r="A9615">
            <v>5070</v>
          </cell>
          <cell r="B9615" t="str">
            <v>PREGO DE ACO POLIDO COM CABECA 17 X 30 (2 3/4 X 11)</v>
          </cell>
          <cell r="C9615" t="str">
            <v>KG</v>
          </cell>
          <cell r="D9615">
            <v>8.91</v>
          </cell>
        </row>
        <row r="9616">
          <cell r="A9616">
            <v>5071</v>
          </cell>
          <cell r="B9616" t="str">
            <v>PREGO DE ACO POLIDO COM CABECA 18 X 24 (2 1/4 X 10)</v>
          </cell>
          <cell r="C9616" t="str">
            <v>KG</v>
          </cell>
          <cell r="D9616">
            <v>8.64</v>
          </cell>
        </row>
        <row r="9617">
          <cell r="A9617">
            <v>5061</v>
          </cell>
          <cell r="B9617" t="str">
            <v>PREGO DE ACO POLIDO COM CABECA 18 X 27 (2 1/2 X 10)</v>
          </cell>
          <cell r="C9617" t="str">
            <v>KG</v>
          </cell>
          <cell r="D9617">
            <v>8.5</v>
          </cell>
        </row>
        <row r="9618">
          <cell r="A9618">
            <v>5075</v>
          </cell>
          <cell r="B9618" t="str">
            <v>PREGO DE ACO POLIDO COM CABECA 18 X 30 (2 3/4 X 10)</v>
          </cell>
          <cell r="C9618" t="str">
            <v>KG</v>
          </cell>
          <cell r="D9618">
            <v>8.64</v>
          </cell>
        </row>
        <row r="9619">
          <cell r="A9619">
            <v>39027</v>
          </cell>
          <cell r="B9619" t="str">
            <v>PREGO DE ACO POLIDO COM CABECA 19  X 36 (3 1/4  X  9)</v>
          </cell>
          <cell r="C9619" t="str">
            <v>KG</v>
          </cell>
          <cell r="D9619">
            <v>8.6300000000000008</v>
          </cell>
        </row>
        <row r="9620">
          <cell r="A9620">
            <v>5062</v>
          </cell>
          <cell r="B9620" t="str">
            <v>PREGO DE ACO POLIDO COM CABECA 19 X 33 (3 X 9)</v>
          </cell>
          <cell r="C9620" t="str">
            <v>KG</v>
          </cell>
          <cell r="D9620">
            <v>8.76</v>
          </cell>
        </row>
        <row r="9621">
          <cell r="A9621">
            <v>40568</v>
          </cell>
          <cell r="B9621" t="str">
            <v>PREGO DE ACO POLIDO COM CABECA 22 X 48 (4 1/4 X 5)</v>
          </cell>
          <cell r="C9621" t="str">
            <v>KG</v>
          </cell>
          <cell r="D9621">
            <v>8.7100000000000009</v>
          </cell>
        </row>
        <row r="9622">
          <cell r="A9622">
            <v>39026</v>
          </cell>
          <cell r="B9622" t="str">
            <v>PREGO DE ACO POLIDO SEM CABECA 15 X 15 (1 1/4 X 13)</v>
          </cell>
          <cell r="C9622" t="str">
            <v>KG</v>
          </cell>
          <cell r="D9622">
            <v>9.7200000000000006</v>
          </cell>
        </row>
        <row r="9623">
          <cell r="A9623">
            <v>11572</v>
          </cell>
          <cell r="B9623" t="str">
            <v>PRENDEDOR / TRAVA DE PORTA, MONTAGEM PISO / PORTA, EM LATAO / ZAMAC, CROMADO</v>
          </cell>
          <cell r="C9623" t="str">
            <v>UN</v>
          </cell>
          <cell r="D9623">
            <v>13.84</v>
          </cell>
        </row>
        <row r="9624">
          <cell r="A9624">
            <v>38959</v>
          </cell>
          <cell r="B9624" t="str">
            <v>PRENSA DE MONTAGEM PARA TUBO PEX</v>
          </cell>
          <cell r="C9624" t="str">
            <v>UN</v>
          </cell>
          <cell r="D9624">
            <v>531.87</v>
          </cell>
        </row>
        <row r="9625">
          <cell r="A9625">
            <v>11149</v>
          </cell>
          <cell r="B9625" t="str">
            <v>PRIMER EPOXI</v>
          </cell>
          <cell r="C9625" t="str">
            <v>GL</v>
          </cell>
          <cell r="D9625">
            <v>130.15</v>
          </cell>
        </row>
        <row r="9626">
          <cell r="A9626">
            <v>511</v>
          </cell>
          <cell r="B9626" t="str">
            <v>PRIMER PARA MANTA ASFALTICA A BASE DE ASFALTO MODIFICADO DILUIDO EM SOLVENTE, APLICACAO A FRIO</v>
          </cell>
          <cell r="C9626" t="str">
            <v>L</v>
          </cell>
          <cell r="D9626">
            <v>12.04</v>
          </cell>
        </row>
        <row r="9627">
          <cell r="A9627">
            <v>11174</v>
          </cell>
          <cell r="B9627" t="str">
            <v>PRIMER UNIVERSAL, FUNDO ANTICORROSIVO TIPO ZARCAO</v>
          </cell>
          <cell r="C9627" t="str">
            <v>18L</v>
          </cell>
          <cell r="D9627">
            <v>369.53</v>
          </cell>
        </row>
        <row r="9628">
          <cell r="A9628">
            <v>37540</v>
          </cell>
          <cell r="B9628" t="str">
            <v>PROJETOR DE ARGAMASSA, CAPACIDADE DE PROJECAO 1,5 M3/H, ALCANCE DA PROJECAO 30 ATE 60 M, MOTOR ELETRICO TRIFASICO</v>
          </cell>
          <cell r="C9628" t="str">
            <v>UN</v>
          </cell>
          <cell r="D9628">
            <v>67471.490000000005</v>
          </cell>
        </row>
        <row r="9629">
          <cell r="A9629">
            <v>37548</v>
          </cell>
          <cell r="B9629" t="str">
            <v>PROJETOR DE ARGAMASSA, CAPACIDADE DE PROJECAO 2,0 M3/H, ALCANCE DA PROJECAO ATE 50 M, MOTOR ELETRICO TRIFASICO</v>
          </cell>
          <cell r="C9629" t="str">
            <v>UN</v>
          </cell>
          <cell r="D9629">
            <v>89433.12</v>
          </cell>
        </row>
        <row r="9630">
          <cell r="A9630">
            <v>39828</v>
          </cell>
          <cell r="B9630" t="str">
            <v>PROJETOR PNEUMATICO DE ARGAMASSA PARA CHAPISCO E REBOCO COM RECIPIENTE ACOPLADO, TIPO CANEQUNHA, COM VOLUME DE 1,50 L, SEM COMPRESSOR</v>
          </cell>
          <cell r="C9630" t="str">
            <v>UN</v>
          </cell>
          <cell r="D9630">
            <v>536.51</v>
          </cell>
        </row>
        <row r="9631">
          <cell r="A9631">
            <v>12273</v>
          </cell>
          <cell r="B9631" t="str">
            <v>PROJETOR RETANGULAR FECHADO PARA LAMPADA VAPOR DE MERCURIO/SODIO 250 W A 500 W, CABECEIRAS EM ALUMINIO FUNDIDO, CORPO EM ALUMINIO ANODIZADO, PARA LAMPADA E40 FECHAMENTO EM VIDRO TEMPERADO.</v>
          </cell>
          <cell r="C9631" t="str">
            <v>UN</v>
          </cell>
          <cell r="D9631">
            <v>62.94</v>
          </cell>
        </row>
        <row r="9632">
          <cell r="A9632">
            <v>11735</v>
          </cell>
          <cell r="B9632" t="str">
            <v>PROLONGAMENTO PVC PARA CAIXA SIFONADA  100 MM X 200 MM (NBR 5688)</v>
          </cell>
          <cell r="C9632" t="str">
            <v>UN</v>
          </cell>
          <cell r="D9632">
            <v>4.41</v>
          </cell>
        </row>
        <row r="9633">
          <cell r="A9633">
            <v>11733</v>
          </cell>
          <cell r="B9633" t="str">
            <v>PROLONGAMENTO PVC PARA CAIXA SIFONADA 100 MM X 100 MM (NBR 5688)</v>
          </cell>
          <cell r="C9633" t="str">
            <v>UN</v>
          </cell>
          <cell r="D9633">
            <v>2.16</v>
          </cell>
        </row>
        <row r="9634">
          <cell r="A9634">
            <v>11734</v>
          </cell>
          <cell r="B9634" t="str">
            <v>PROLONGAMENTO PVC PARA CAIXA SIFONADA, 100 MM X 150 MM (NBR 5688)</v>
          </cell>
          <cell r="C9634" t="str">
            <v>UN</v>
          </cell>
          <cell r="D9634">
            <v>3.33</v>
          </cell>
        </row>
        <row r="9635">
          <cell r="A9635">
            <v>11737</v>
          </cell>
          <cell r="B9635" t="str">
            <v>PROLONGAMENTO PVC PARA CAIXA SIFONADA, 150 MM X 150 MM (NBR 5688)</v>
          </cell>
          <cell r="C9635" t="str">
            <v>UN</v>
          </cell>
          <cell r="D9635">
            <v>5.89</v>
          </cell>
        </row>
        <row r="9636">
          <cell r="A9636">
            <v>11738</v>
          </cell>
          <cell r="B9636" t="str">
            <v>PROLONGAMENTO PVC PARA CAIXA SIFONADA, 150 MM X 200 MM (NBR 5688)</v>
          </cell>
          <cell r="C9636" t="str">
            <v>UN</v>
          </cell>
          <cell r="D9636">
            <v>9.57</v>
          </cell>
        </row>
        <row r="9637">
          <cell r="A9637">
            <v>36143</v>
          </cell>
          <cell r="B9637" t="str">
            <v>PROTETOR AUDITIVO TIPO CONCHA COM ABAFADOR DE RUIDOS, ATENUACAO ACIMA DE 22 DB</v>
          </cell>
          <cell r="C9637" t="str">
            <v>UN</v>
          </cell>
          <cell r="D9637">
            <v>24.6</v>
          </cell>
        </row>
        <row r="9638">
          <cell r="A9638">
            <v>36142</v>
          </cell>
          <cell r="B9638" t="str">
            <v>PROTETOR AUDITIVO TIPO PLUG DE INSERCAO COM CORDAO, ATENUACAO SUPERIOR A 15 DB</v>
          </cell>
          <cell r="C9638" t="str">
            <v>UN</v>
          </cell>
          <cell r="D9638">
            <v>1.8</v>
          </cell>
        </row>
        <row r="9639">
          <cell r="A9639">
            <v>36146</v>
          </cell>
          <cell r="B9639" t="str">
            <v>PROTETOR SOLAR FPS 30, EMBALAGEM 2 LITROS</v>
          </cell>
          <cell r="C9639" t="str">
            <v>UN</v>
          </cell>
          <cell r="D9639">
            <v>204</v>
          </cell>
        </row>
        <row r="9640">
          <cell r="A9640">
            <v>38377</v>
          </cell>
          <cell r="B9640" t="str">
            <v>PRUMO DE CENTRO EM ACO *400* G</v>
          </cell>
          <cell r="C9640" t="str">
            <v>UN</v>
          </cell>
          <cell r="D9640">
            <v>20.329999999999998</v>
          </cell>
        </row>
        <row r="9641">
          <cell r="A9641">
            <v>38376</v>
          </cell>
          <cell r="B9641" t="str">
            <v>PRUMO DE PAREDE EM ACO 700 A 750 G</v>
          </cell>
          <cell r="C9641" t="str">
            <v>UN</v>
          </cell>
          <cell r="D9641">
            <v>23.18</v>
          </cell>
        </row>
        <row r="9642">
          <cell r="A9642">
            <v>5080</v>
          </cell>
          <cell r="B9642" t="str">
            <v>PUXADOR CENTRAL, TIPO ALCA, EM ZAMAC CROMADO, COM ROSETAS, COMPRIMENTO *100* MM, PARA PORTA / JANELA EM MADEIRA OU METALICA - INCLUI PARAFUSOS</v>
          </cell>
          <cell r="C9642" t="str">
            <v>UN</v>
          </cell>
          <cell r="D9642">
            <v>9.81</v>
          </cell>
        </row>
        <row r="9643">
          <cell r="A9643">
            <v>11522</v>
          </cell>
          <cell r="B9643" t="str">
            <v>PUXADOR CONCHA DE EMBUTIR PARA JANELA / PORTA DE CORRER, EM LATAO CROMADO, COM FURO CENTRAL PARA CHAVE E FUROS PARA PARAFUSOS, *40 X 100* MM  (LARGURA X ALTURA) - SEM FECHADURA</v>
          </cell>
          <cell r="C9643" t="str">
            <v>UN</v>
          </cell>
          <cell r="D9643">
            <v>12.27</v>
          </cell>
        </row>
        <row r="9644">
          <cell r="A9644">
            <v>11523</v>
          </cell>
          <cell r="B9644" t="str">
            <v>PUXADOR CONCHA DE EMBUTIR, EM LATAO CROMADO, PARA PORTA / JANELA DE CORRER, LISO, SEM FURO PARA CHAVE, COM FUROS PARA FIXAR PARAFUSOS, *30 X 90* MM (LARGURA X ALTURA)</v>
          </cell>
          <cell r="C9644" t="str">
            <v>UN</v>
          </cell>
          <cell r="D9644">
            <v>11.48</v>
          </cell>
        </row>
        <row r="9645">
          <cell r="A9645">
            <v>11524</v>
          </cell>
          <cell r="B9645" t="str">
            <v>PUXADOR TIPO PUNHO REDONDO, CENTRAL, EM LATAO CROMADO, COMPRIMENTO DE *110* MM, PARA JANELAS / PORTAS DE CORRER - INCLUI PARAFUSOS</v>
          </cell>
          <cell r="C9645" t="str">
            <v>UN</v>
          </cell>
          <cell r="D9645">
            <v>23.64</v>
          </cell>
        </row>
        <row r="9646">
          <cell r="A9646">
            <v>38168</v>
          </cell>
          <cell r="B9646" t="str">
            <v>PUXADOR TUBULAR RETO, DUPLO, EM ALUMINIO POLIDO, DIAMETRO APROX.DE 1", COMPRIMENTO APROX. DE 400 MM, PARA PORTAS DE MADEIRA OU VIDRO</v>
          </cell>
          <cell r="C9646" t="str">
            <v>UN</v>
          </cell>
          <cell r="D9646">
            <v>114.11</v>
          </cell>
        </row>
        <row r="9647">
          <cell r="A9647">
            <v>13393</v>
          </cell>
          <cell r="B9647" t="str">
            <v>QUADRO DE DISTRIBUICAO COM BARRAMENTO TRIFASICO, DE EMBUTIR, EM CHAPA DE ACO GALVANIZADO, PARA 12 DISJUNTORES DIN, 100 A</v>
          </cell>
          <cell r="C9647" t="str">
            <v>UN</v>
          </cell>
          <cell r="D9647">
            <v>136.85</v>
          </cell>
        </row>
        <row r="9648">
          <cell r="A9648">
            <v>13395</v>
          </cell>
          <cell r="B9648" t="str">
            <v>QUADRO DE DISTRIBUICAO COM BARRAMENTO TRIFASICO, DE EMBUTIR, EM CHAPA DE ACO GALVANIZADO, PARA 18 DISJUNTORES DIN, 100 A</v>
          </cell>
          <cell r="C9648" t="str">
            <v>UN</v>
          </cell>
          <cell r="D9648">
            <v>164.09</v>
          </cell>
        </row>
        <row r="9649">
          <cell r="A9649">
            <v>12039</v>
          </cell>
          <cell r="B9649" t="str">
            <v>QUADRO DE DISTRIBUICAO COM BARRAMENTO TRIFASICO, DE EMBUTIR, EM CHAPA DE ACO GALVANIZADO, PARA 24 DISJUNTORES DIN, 100 A</v>
          </cell>
          <cell r="C9649" t="str">
            <v>UN</v>
          </cell>
          <cell r="D9649">
            <v>219.57</v>
          </cell>
        </row>
        <row r="9650">
          <cell r="A9650">
            <v>13396</v>
          </cell>
          <cell r="B9650" t="str">
            <v>QUADRO DE DISTRIBUICAO COM BARRAMENTO TRIFASICO, DE EMBUTIR, EM CHAPA DE ACO GALVANIZADO, PARA 28 DISJUNTORES DIN, 100 A</v>
          </cell>
          <cell r="C9650" t="str">
            <v>UN</v>
          </cell>
          <cell r="D9650">
            <v>351.2</v>
          </cell>
        </row>
        <row r="9651">
          <cell r="A9651">
            <v>13397</v>
          </cell>
          <cell r="B9651" t="str">
            <v>QUADRO DE DISTRIBUICAO COM BARRAMENTO TRIFASICO, DE EMBUTIR, EM CHAPA DE ACO GALVANIZADO, PARA 30 DISJUNTORES DIN, 100 A</v>
          </cell>
          <cell r="C9651" t="str">
            <v>UN</v>
          </cell>
          <cell r="D9651">
            <v>354.96</v>
          </cell>
        </row>
        <row r="9652">
          <cell r="A9652">
            <v>12041</v>
          </cell>
          <cell r="B9652" t="str">
            <v>QUADRO DE DISTRIBUICAO COM BARRAMENTO TRIFASICO, DE EMBUTIR, EM CHAPA DE ACO GALVANIZADO, PARA 30 DISJUNTORES DIN, 150 A</v>
          </cell>
          <cell r="C9652" t="str">
            <v>UN</v>
          </cell>
          <cell r="D9652">
            <v>480.38</v>
          </cell>
        </row>
        <row r="9653">
          <cell r="A9653">
            <v>12043</v>
          </cell>
          <cell r="B9653" t="str">
            <v>QUADRO DE DISTRIBUICAO COM BARRAMENTO TRIFASICO, DE EMBUTIR, EM CHAPA DE ACO GALVANIZADO, PARA 30 DISJUNTORES DIN, 225 A</v>
          </cell>
          <cell r="C9653" t="str">
            <v>UN</v>
          </cell>
          <cell r="D9653">
            <v>553.91999999999996</v>
          </cell>
        </row>
        <row r="9654">
          <cell r="A9654">
            <v>39762</v>
          </cell>
          <cell r="B9654" t="str">
            <v>QUADRO DE DISTRIBUICAO COM BARRAMENTO TRIFASICO, DE EMBUTIR, EM CHAPA DE ACO GALVANIZADO, PARA 36 DISJUNTORES DIN, 100 A</v>
          </cell>
          <cell r="C9654" t="str">
            <v>UN</v>
          </cell>
          <cell r="D9654">
            <v>374.23</v>
          </cell>
        </row>
        <row r="9655">
          <cell r="A9655">
            <v>12042</v>
          </cell>
          <cell r="B9655" t="str">
            <v>QUADRO DE DISTRIBUICAO COM BARRAMENTO TRIFASICO, DE EMBUTIR, EM CHAPA DE ACO GALVANIZADO, PARA 40 DISJUNTORES DIN, 100 A</v>
          </cell>
          <cell r="C9655" t="str">
            <v>UN</v>
          </cell>
          <cell r="D9655">
            <v>374.33</v>
          </cell>
        </row>
        <row r="9656">
          <cell r="A9656">
            <v>39763</v>
          </cell>
          <cell r="B9656" t="str">
            <v>QUADRO DE DISTRIBUICAO COM BARRAMENTO TRIFASICO, DE EMBUTIR, EM CHAPA DE ACO GALVANIZADO, PARA 48 DISJUNTORES DIN, 100 A</v>
          </cell>
          <cell r="C9656" t="str">
            <v>UN</v>
          </cell>
          <cell r="D9656">
            <v>564.79</v>
          </cell>
        </row>
        <row r="9657">
          <cell r="A9657">
            <v>39756</v>
          </cell>
          <cell r="B9657" t="str">
            <v>QUADRO DE DISTRIBUICAO COM BARRAMENTO TRIFASICO, DE SOBREPOR, EM CHAPA DE ACO GALVANIZADO, PARA 12 DISJUNTORES DIN, 100 A</v>
          </cell>
          <cell r="C9657" t="str">
            <v>UN</v>
          </cell>
          <cell r="D9657">
            <v>171.23</v>
          </cell>
        </row>
        <row r="9658">
          <cell r="A9658">
            <v>12038</v>
          </cell>
          <cell r="B9658" t="str">
            <v>QUADRO DE DISTRIBUICAO COM BARRAMENTO TRIFASICO, DE SOBREPOR, EM CHAPA DE ACO GALVANIZADO, PARA 18 DISJUNTORES DIN, 100 A</v>
          </cell>
          <cell r="C9658" t="str">
            <v>UN</v>
          </cell>
          <cell r="D9658">
            <v>191.16</v>
          </cell>
        </row>
        <row r="9659">
          <cell r="A9659">
            <v>12040</v>
          </cell>
          <cell r="B9659" t="str">
            <v>QUADRO DE DISTRIBUICAO COM BARRAMENTO TRIFASICO, DE SOBREPOR, EM CHAPA DE ACO GALVANIZADO, PARA 24 DISJUNTORES DIN, 100 A</v>
          </cell>
          <cell r="C9659" t="str">
            <v>UN</v>
          </cell>
          <cell r="D9659">
            <v>244.26</v>
          </cell>
        </row>
        <row r="9660">
          <cell r="A9660">
            <v>39757</v>
          </cell>
          <cell r="B9660" t="str">
            <v>QUADRO DE DISTRIBUICAO COM BARRAMENTO TRIFASICO, DE SOBREPOR, EM CHAPA DE ACO GALVANIZADO, PARA 28 DISJUNTORES DIN, 100 A</v>
          </cell>
          <cell r="C9660" t="str">
            <v>UN</v>
          </cell>
          <cell r="D9660">
            <v>261.18</v>
          </cell>
        </row>
        <row r="9661">
          <cell r="A9661">
            <v>39758</v>
          </cell>
          <cell r="B9661" t="str">
            <v>QUADRO DE DISTRIBUICAO COM BARRAMENTO TRIFASICO, DE SOBREPOR, EM CHAPA DE ACO GALVANIZADO, PARA 30 DISJUNTORES DIN, 100 A</v>
          </cell>
          <cell r="C9661" t="str">
            <v>UN</v>
          </cell>
          <cell r="D9661">
            <v>339.03</v>
          </cell>
        </row>
        <row r="9662">
          <cell r="A9662">
            <v>39760</v>
          </cell>
          <cell r="B9662" t="str">
            <v>QUADRO DE DISTRIBUICAO COM BARRAMENTO TRIFASICO, DE SOBREPOR, EM CHAPA DE ACO GALVANIZADO, PARA 40 DISJUNTORES DIN, 100 A</v>
          </cell>
          <cell r="C9662" t="str">
            <v>UN</v>
          </cell>
          <cell r="D9662">
            <v>465.34</v>
          </cell>
        </row>
        <row r="9663">
          <cell r="A9663">
            <v>39761</v>
          </cell>
          <cell r="B9663" t="str">
            <v>QUADRO DE DISTRIBUICAO COM BARRAMENTO TRIFASICO, DE SOBREPOR, EM CHAPA DE ACO GALVANIZADO, PARA 48 DISJUNTORES DIN, 100 A</v>
          </cell>
          <cell r="C9663" t="str">
            <v>UN</v>
          </cell>
          <cell r="D9663">
            <v>595.55999999999995</v>
          </cell>
        </row>
        <row r="9664">
          <cell r="A9664">
            <v>39765</v>
          </cell>
          <cell r="B9664" t="str">
            <v>QUADRO DE DISTRIBUICAO SEM BARRAMENTO, COM PORTA, DE EMBUTIR, EM CHAPA DE ACO GALVANIZADO, PARA 12 DISJUNTORES NEMA</v>
          </cell>
          <cell r="C9664" t="str">
            <v>UN</v>
          </cell>
          <cell r="D9664">
            <v>26.44</v>
          </cell>
        </row>
        <row r="9665">
          <cell r="A9665">
            <v>13399</v>
          </cell>
          <cell r="B9665" t="str">
            <v>QUADRO DE DISTRIBUICAO SEM BARRAMENTO, COM PORTA, DE EMBUTIR, EM CHAPA DE ACO GALVANIZADO, PARA 3 DISJUNTORES NEMA</v>
          </cell>
          <cell r="C9665" t="str">
            <v>UN</v>
          </cell>
          <cell r="D9665">
            <v>15.04</v>
          </cell>
        </row>
        <row r="9666">
          <cell r="A9666">
            <v>39764</v>
          </cell>
          <cell r="B9666" t="str">
            <v>QUADRO DE DISTRIBUICAO SEM BARRAMENTO, COM PORTA, DE EMBUTIR, EM CHAPA DE ACO GALVANIZADO, PARA 6 DISJUNTORES NEMA</v>
          </cell>
          <cell r="C9666" t="str">
            <v>UN</v>
          </cell>
          <cell r="D9666">
            <v>20.68</v>
          </cell>
        </row>
        <row r="9667">
          <cell r="A9667">
            <v>4224</v>
          </cell>
          <cell r="B9667" t="str">
            <v>QUEROSENE</v>
          </cell>
          <cell r="C9667" t="str">
            <v>L</v>
          </cell>
          <cell r="D9667">
            <v>9.68</v>
          </cell>
        </row>
        <row r="9668">
          <cell r="A9668">
            <v>21059</v>
          </cell>
          <cell r="B9668" t="str">
            <v>RALO FOFO COM REQUADRO, QUADRADO 150 X 150 MM</v>
          </cell>
          <cell r="C9668" t="str">
            <v>UN</v>
          </cell>
          <cell r="D9668">
            <v>27.81</v>
          </cell>
        </row>
        <row r="9669">
          <cell r="A9669">
            <v>11234</v>
          </cell>
          <cell r="B9669" t="str">
            <v>RALO FOFO COM REQUADRO, QUADRADO 200 X 200 MM</v>
          </cell>
          <cell r="C9669" t="str">
            <v>UN</v>
          </cell>
          <cell r="D9669">
            <v>41.92</v>
          </cell>
        </row>
        <row r="9670">
          <cell r="A9670">
            <v>21060</v>
          </cell>
          <cell r="B9670" t="str">
            <v>RALO FOFO COM REQUADRO, QUADRADO 250 X 250 MM</v>
          </cell>
          <cell r="C9670" t="str">
            <v>UN</v>
          </cell>
          <cell r="D9670">
            <v>51.59</v>
          </cell>
        </row>
        <row r="9671">
          <cell r="A9671">
            <v>21061</v>
          </cell>
          <cell r="B9671" t="str">
            <v>RALO FOFO COM REQUADRO, QUADRADO 300 X 300 MM</v>
          </cell>
          <cell r="C9671" t="str">
            <v>UN</v>
          </cell>
          <cell r="D9671">
            <v>64.489999999999995</v>
          </cell>
        </row>
        <row r="9672">
          <cell r="A9672">
            <v>21062</v>
          </cell>
          <cell r="B9672" t="str">
            <v>RALO FOFO COM REQUADRO, QUADRADO 400 X 400 MM</v>
          </cell>
          <cell r="C9672" t="str">
            <v>UN</v>
          </cell>
          <cell r="D9672">
            <v>101.58</v>
          </cell>
        </row>
        <row r="9673">
          <cell r="A9673">
            <v>11708</v>
          </cell>
          <cell r="B9673" t="str">
            <v>RALO FOFO SEMIESFERICO, 100 MM, PARA LAJES/ CALHAS</v>
          </cell>
          <cell r="C9673" t="str">
            <v>UN</v>
          </cell>
          <cell r="D9673">
            <v>11.08</v>
          </cell>
        </row>
        <row r="9674">
          <cell r="A9674">
            <v>11709</v>
          </cell>
          <cell r="B9674" t="str">
            <v>RALO FOFO SEMIESFERICO, 150 MM, PARA LAJES/ CALHAS</v>
          </cell>
          <cell r="C9674" t="str">
            <v>UN</v>
          </cell>
          <cell r="D9674">
            <v>26.04</v>
          </cell>
        </row>
        <row r="9675">
          <cell r="A9675">
            <v>11710</v>
          </cell>
          <cell r="B9675" t="str">
            <v>RALO FOFO SEMIESFERICO, 200 MM, PARA LAJES/ CALHAS</v>
          </cell>
          <cell r="C9675" t="str">
            <v>UN</v>
          </cell>
          <cell r="D9675">
            <v>59.86</v>
          </cell>
        </row>
        <row r="9676">
          <cell r="A9676">
            <v>11707</v>
          </cell>
          <cell r="B9676" t="str">
            <v>RALO FOFO SEMIESFERICO, 75 MM, PARA LAJES/ CALHAS</v>
          </cell>
          <cell r="C9676" t="str">
            <v>UN</v>
          </cell>
          <cell r="D9676">
            <v>8.3000000000000007</v>
          </cell>
        </row>
        <row r="9677">
          <cell r="A9677">
            <v>11739</v>
          </cell>
          <cell r="B9677" t="str">
            <v>RALO SECO PVC CONICO, 100 X 40 MM,  COM GRELHA REDONDA BRANCA</v>
          </cell>
          <cell r="C9677" t="str">
            <v>UN</v>
          </cell>
          <cell r="D9677">
            <v>6.42</v>
          </cell>
        </row>
        <row r="9678">
          <cell r="A9678">
            <v>11711</v>
          </cell>
          <cell r="B9678" t="str">
            <v>RALO SECO PVC CONICO, 100 X 40 MM, COM GRELHA QUADRADA</v>
          </cell>
          <cell r="C9678" t="str">
            <v>UN</v>
          </cell>
          <cell r="D9678">
            <v>9.4</v>
          </cell>
        </row>
        <row r="9679">
          <cell r="A9679">
            <v>5102</v>
          </cell>
          <cell r="B9679" t="str">
            <v>RALO SECO PVC QUADRADO, 100 X 100 X 53 MM, SAIDA 40 MM, COM GRELHA BRANCA</v>
          </cell>
          <cell r="C9679" t="str">
            <v>UN</v>
          </cell>
          <cell r="D9679">
            <v>9.09</v>
          </cell>
        </row>
        <row r="9680">
          <cell r="A9680">
            <v>11741</v>
          </cell>
          <cell r="B9680" t="str">
            <v>RALO SIFONADO PVC CILINDRICO, 100 X 40 MM,  COM GRELHA REDONDA BRANCA</v>
          </cell>
          <cell r="C9680" t="str">
            <v>UN</v>
          </cell>
          <cell r="D9680">
            <v>6.61</v>
          </cell>
        </row>
        <row r="9681">
          <cell r="A9681">
            <v>11743</v>
          </cell>
          <cell r="B9681" t="str">
            <v>RALO SIFONADO PVC REDONDO CONICO, 100 X 40 MM, COM GRELHA  BRANCA REDONDA</v>
          </cell>
          <cell r="C9681" t="str">
            <v>UN</v>
          </cell>
          <cell r="D9681">
            <v>6.01</v>
          </cell>
        </row>
        <row r="9682">
          <cell r="A9682">
            <v>11745</v>
          </cell>
          <cell r="B9682" t="str">
            <v>RALO SIFONADO PVC, QUADRADO, 100 X 100 X 53 MM, SAIDA 40 MM, COM GRELHA BRANCA</v>
          </cell>
          <cell r="C9682" t="str">
            <v>UN</v>
          </cell>
          <cell r="D9682">
            <v>8.5299999999999994</v>
          </cell>
        </row>
        <row r="9683">
          <cell r="A9683">
            <v>25961</v>
          </cell>
          <cell r="B9683" t="str">
            <v>RASTELEIRO</v>
          </cell>
          <cell r="C9683" t="str">
            <v>H</v>
          </cell>
          <cell r="D9683">
            <v>6.54</v>
          </cell>
        </row>
        <row r="9684">
          <cell r="A9684">
            <v>40985</v>
          </cell>
          <cell r="B9684" t="str">
            <v>RASTELEIRO (MENSALISTA)</v>
          </cell>
          <cell r="C9684" t="str">
            <v>MES</v>
          </cell>
          <cell r="D9684">
            <v>1145.99</v>
          </cell>
        </row>
        <row r="9685">
          <cell r="A9685">
            <v>1082</v>
          </cell>
          <cell r="B9685" t="str">
            <v>REATOR P/ LAMPADA VAPOR DE SODIO 250W USO EXT</v>
          </cell>
          <cell r="C9685" t="str">
            <v>UN</v>
          </cell>
          <cell r="D9685">
            <v>142.66</v>
          </cell>
        </row>
        <row r="9686">
          <cell r="A9686">
            <v>12316</v>
          </cell>
          <cell r="B9686" t="str">
            <v>REATOR P/ 1 LAMPADA VAPOR DE MERCURIO 125W USO EXT</v>
          </cell>
          <cell r="C9686" t="str">
            <v>UN</v>
          </cell>
          <cell r="D9686">
            <v>65.39</v>
          </cell>
        </row>
        <row r="9687">
          <cell r="A9687">
            <v>12317</v>
          </cell>
          <cell r="B9687" t="str">
            <v>REATOR P/ 1 LAMPADA VAPOR DE MERCURIO 250W USO EXT</v>
          </cell>
          <cell r="C9687" t="str">
            <v>UN</v>
          </cell>
          <cell r="D9687">
            <v>77.97</v>
          </cell>
        </row>
        <row r="9688">
          <cell r="A9688">
            <v>12318</v>
          </cell>
          <cell r="B9688" t="str">
            <v>REATOR P/ 1 LAMPADA VAPOR DE MERCURIO 400W USO EXT</v>
          </cell>
          <cell r="C9688" t="str">
            <v>UN</v>
          </cell>
          <cell r="D9688">
            <v>89.83</v>
          </cell>
        </row>
        <row r="9689">
          <cell r="A9689">
            <v>1088</v>
          </cell>
          <cell r="B9689" t="str">
            <v>REATOR PARTIDA RAPIDA P/ 1 LAMPADA FLUORESCENTE 20W/127V</v>
          </cell>
          <cell r="C9689" t="str">
            <v>UN</v>
          </cell>
          <cell r="D9689">
            <v>27.79</v>
          </cell>
        </row>
        <row r="9690">
          <cell r="A9690">
            <v>1087</v>
          </cell>
          <cell r="B9690" t="str">
            <v>REATOR PARTIDA RAPIDA P/ 1 LAMPADA FLUORESCENTE 40W/127V</v>
          </cell>
          <cell r="C9690" t="str">
            <v>UN</v>
          </cell>
          <cell r="D9690">
            <v>27.79</v>
          </cell>
        </row>
        <row r="9691">
          <cell r="A9691">
            <v>1086</v>
          </cell>
          <cell r="B9691" t="str">
            <v>REATOR PARTIDA RAPIDA P/ 2 LAMPADAS FLUORESCENTES 20W/127V</v>
          </cell>
          <cell r="C9691" t="str">
            <v>UN</v>
          </cell>
          <cell r="D9691">
            <v>37.94</v>
          </cell>
        </row>
        <row r="9692">
          <cell r="A9692">
            <v>1079</v>
          </cell>
          <cell r="B9692" t="str">
            <v>REATOR PARTIDA RAPIDA P/ 2 LAMPADAS FLUORESCENTES 40W/127V</v>
          </cell>
          <cell r="C9692" t="str">
            <v>UN</v>
          </cell>
          <cell r="D9692">
            <v>41.96</v>
          </cell>
        </row>
        <row r="9693">
          <cell r="A9693">
            <v>5104</v>
          </cell>
          <cell r="B9693" t="str">
            <v>REBITE DE ALUMINIO VAZADO DE REPUXO, 3,2 X 8 MM (1KG = 1025 UNIDADES)</v>
          </cell>
          <cell r="C9693" t="str">
            <v>KG</v>
          </cell>
          <cell r="D9693">
            <v>37.56</v>
          </cell>
        </row>
        <row r="9694">
          <cell r="A9694">
            <v>26023</v>
          </cell>
          <cell r="B9694" t="str">
            <v>REBOLO ABRASIVO RETO DE USO GERAL GRAO 36, DE 6 X 1 " (DIAMETRO X ALTURA)</v>
          </cell>
          <cell r="C9694" t="str">
            <v>UN</v>
          </cell>
          <cell r="D9694">
            <v>81.900000000000006</v>
          </cell>
        </row>
        <row r="9695">
          <cell r="A9695">
            <v>2710</v>
          </cell>
          <cell r="B9695" t="str">
            <v>REBOLO ABRASIVO RETO DE USO GERAL GRAO 36, DE 6 X 3/4 " (DIAMETRO X ALTURA)</v>
          </cell>
          <cell r="C9695" t="str">
            <v>UN</v>
          </cell>
          <cell r="D9695">
            <v>65.400000000000006</v>
          </cell>
        </row>
        <row r="9696">
          <cell r="A9696">
            <v>14575</v>
          </cell>
          <cell r="B9696" t="str">
            <v>RECICLADORA DE ASFALTO A FRIO SOBRE RODAS, LARG. FRESAGEM 2,00 M, POT. 315 KW/422 HP</v>
          </cell>
          <cell r="C9696" t="str">
            <v>UN</v>
          </cell>
          <cell r="D9696">
            <v>1818883.57</v>
          </cell>
        </row>
        <row r="9697">
          <cell r="A9697">
            <v>20053</v>
          </cell>
          <cell r="B9697" t="str">
            <v>REDUCAO EXCENTRICA PVC LEVE DN 200 X 150MM</v>
          </cell>
          <cell r="C9697" t="str">
            <v>UN</v>
          </cell>
          <cell r="D9697">
            <v>46.46</v>
          </cell>
        </row>
        <row r="9698">
          <cell r="A9698">
            <v>20033</v>
          </cell>
          <cell r="B9698" t="str">
            <v>REDUCAO EXCENTRICA PVC NBR 10569 P/REDE COLET ESG PB JE 125 X 100MM</v>
          </cell>
          <cell r="C9698" t="str">
            <v>UN</v>
          </cell>
          <cell r="D9698">
            <v>31.34</v>
          </cell>
        </row>
        <row r="9699">
          <cell r="A9699">
            <v>20034</v>
          </cell>
          <cell r="B9699" t="str">
            <v>REDUCAO EXCENTRICA PVC NBR 10569 P/REDE COLET ESG PB JE 150 X 100MM</v>
          </cell>
          <cell r="C9699" t="str">
            <v>UN</v>
          </cell>
          <cell r="D9699">
            <v>51.36</v>
          </cell>
        </row>
        <row r="9700">
          <cell r="A9700">
            <v>20035</v>
          </cell>
          <cell r="B9700" t="str">
            <v>REDUCAO EXCENTRICA PVC NBR 10569 P/REDE COLET ESG PB JE 150 X 125MM</v>
          </cell>
          <cell r="C9700" t="str">
            <v>UN</v>
          </cell>
          <cell r="D9700">
            <v>57.17</v>
          </cell>
        </row>
        <row r="9701">
          <cell r="A9701">
            <v>20036</v>
          </cell>
          <cell r="B9701" t="str">
            <v>REDUCAO EXCENTRICA PVC NBR 10569 P/REDE COLET ESG PB JE 200 X 150MM</v>
          </cell>
          <cell r="C9701" t="str">
            <v>UN</v>
          </cell>
          <cell r="D9701">
            <v>82.68</v>
          </cell>
        </row>
        <row r="9702">
          <cell r="A9702">
            <v>20037</v>
          </cell>
          <cell r="B9702" t="str">
            <v>REDUCAO EXCENTRICA PVC NBR 10569 P/REDE COLET ESG PB JE 250 X 200MM</v>
          </cell>
          <cell r="C9702" t="str">
            <v>UN</v>
          </cell>
          <cell r="D9702">
            <v>168.68</v>
          </cell>
        </row>
        <row r="9703">
          <cell r="A9703">
            <v>20038</v>
          </cell>
          <cell r="B9703" t="str">
            <v>REDUCAO EXCENTRICA PVC NBR 10569 P/REDE COLET ESG PB JE 300 X 250MM</v>
          </cell>
          <cell r="C9703" t="str">
            <v>UN</v>
          </cell>
          <cell r="D9703">
            <v>311.24</v>
          </cell>
        </row>
        <row r="9704">
          <cell r="A9704">
            <v>20039</v>
          </cell>
          <cell r="B9704" t="str">
            <v>REDUCAO EXCENTRICA PVC NBR 10569 P/REDE COLET ESG PB JE 350 X 300MM</v>
          </cell>
          <cell r="C9704" t="str">
            <v>UN</v>
          </cell>
          <cell r="D9704">
            <v>439.63</v>
          </cell>
        </row>
        <row r="9705">
          <cell r="A9705">
            <v>20040</v>
          </cell>
          <cell r="B9705" t="str">
            <v>REDUCAO EXCENTRICA PVC NBR 10569 P/REDE COLET ESG PB JE 400 X 300MM</v>
          </cell>
          <cell r="C9705" t="str">
            <v>UN</v>
          </cell>
          <cell r="D9705">
            <v>560.69000000000005</v>
          </cell>
        </row>
        <row r="9706">
          <cell r="A9706">
            <v>20041</v>
          </cell>
          <cell r="B9706" t="str">
            <v>REDUCAO EXCENTRICA PVC NBR 10569 P/REDE COLET ESG PB JE 400 X 350MM</v>
          </cell>
          <cell r="C9706" t="str">
            <v>UN</v>
          </cell>
          <cell r="D9706">
            <v>565.91999999999996</v>
          </cell>
        </row>
        <row r="9707">
          <cell r="A9707">
            <v>20043</v>
          </cell>
          <cell r="B9707" t="str">
            <v>REDUCAO EXCENTRICA PVC P/ ESG PREDIAL DN 100 X 50MM</v>
          </cell>
          <cell r="C9707" t="str">
            <v>UN</v>
          </cell>
          <cell r="D9707">
            <v>3.1</v>
          </cell>
        </row>
        <row r="9708">
          <cell r="A9708">
            <v>20044</v>
          </cell>
          <cell r="B9708" t="str">
            <v>REDUCAO EXCENTRICA PVC P/ ESG PREDIAL DN 100 X 75MM</v>
          </cell>
          <cell r="C9708" t="str">
            <v>UN</v>
          </cell>
          <cell r="D9708">
            <v>3.78</v>
          </cell>
        </row>
        <row r="9709">
          <cell r="A9709">
            <v>20042</v>
          </cell>
          <cell r="B9709" t="str">
            <v>REDUCAO EXCENTRICA PVC P/ ESG PREDIAL DN 75 X 50MM</v>
          </cell>
          <cell r="C9709" t="str">
            <v>UN</v>
          </cell>
          <cell r="D9709">
            <v>2.84</v>
          </cell>
        </row>
        <row r="9710">
          <cell r="A9710">
            <v>20046</v>
          </cell>
          <cell r="B9710" t="str">
            <v>REDUCAO EXCENTRICA PVC, SERIE R, DN 100 X 75 MM, PARA ESGOTO PREDIAL</v>
          </cell>
          <cell r="C9710" t="str">
            <v>UN</v>
          </cell>
          <cell r="D9710">
            <v>11.39</v>
          </cell>
        </row>
        <row r="9711">
          <cell r="A9711">
            <v>20047</v>
          </cell>
          <cell r="B9711" t="str">
            <v>REDUCAO EXCENTRICA PVC, SERIE R, DN 150 X 100 MM, PARA ESGOTO PREDIAL</v>
          </cell>
          <cell r="C9711" t="str">
            <v>UN</v>
          </cell>
          <cell r="D9711">
            <v>32.979999999999997</v>
          </cell>
        </row>
        <row r="9712">
          <cell r="A9712">
            <v>20045</v>
          </cell>
          <cell r="B9712" t="str">
            <v>REDUCAO EXCENTRICA PVC, SERIE R, DN 75 X 50 MM, PARA ESGOTO PREDIAL</v>
          </cell>
          <cell r="C9712" t="str">
            <v>UN</v>
          </cell>
          <cell r="D9712">
            <v>5.4</v>
          </cell>
        </row>
        <row r="9713">
          <cell r="A9713">
            <v>20972</v>
          </cell>
          <cell r="B9713" t="str">
            <v>REDUCAO FIXA TIPO STORZ, ENGATE RAPIDO 2.1/2" X 1.1/2", EM LATAO, PARA INSTALACAO PREDIAL COMBATE A INCENDIO PREDIAL</v>
          </cell>
          <cell r="C9713" t="str">
            <v>UN</v>
          </cell>
          <cell r="D9713">
            <v>85.71</v>
          </cell>
        </row>
        <row r="9714">
          <cell r="A9714">
            <v>20032</v>
          </cell>
          <cell r="B9714" t="str">
            <v>REDUCAO PVC PBA, JE, BB, DN 75 X 50 / DE 85 X 60 MM, PARA REDE DE AGUA</v>
          </cell>
          <cell r="C9714" t="str">
            <v>UN</v>
          </cell>
          <cell r="D9714">
            <v>35.1</v>
          </cell>
        </row>
        <row r="9715">
          <cell r="A9715">
            <v>11321</v>
          </cell>
          <cell r="B9715" t="str">
            <v>REDUCAO PVC PBA, JE, PB, DN 100 X 50 / DE 110 X 60 MM, PARA REDE DE AGUA</v>
          </cell>
          <cell r="C9715" t="str">
            <v>UN</v>
          </cell>
          <cell r="D9715">
            <v>14.8</v>
          </cell>
        </row>
        <row r="9716">
          <cell r="A9716">
            <v>11323</v>
          </cell>
          <cell r="B9716" t="str">
            <v>REDUCAO PVC PBA, JE, PB, DN 100 X 75 / DE 110 X 85 MM, PARA REDE DE AGUA</v>
          </cell>
          <cell r="C9716" t="str">
            <v>UN</v>
          </cell>
          <cell r="D9716">
            <v>17.690000000000001</v>
          </cell>
        </row>
        <row r="9717">
          <cell r="A9717">
            <v>20327</v>
          </cell>
          <cell r="B9717" t="str">
            <v>REDUCAO PVC PBA, JE, PB, DN 75 X 50 / DE 85 X 60 MM, PARA REDE DE AGUA</v>
          </cell>
          <cell r="C9717" t="str">
            <v>UN</v>
          </cell>
          <cell r="D9717">
            <v>10.46</v>
          </cell>
        </row>
        <row r="9718">
          <cell r="A9718">
            <v>25966</v>
          </cell>
          <cell r="B9718" t="str">
            <v>REDUTOR TIPO THINNER PARA ACABAMENTO</v>
          </cell>
          <cell r="C9718" t="str">
            <v>L</v>
          </cell>
          <cell r="D9718">
            <v>12.36</v>
          </cell>
        </row>
        <row r="9719">
          <cell r="A9719">
            <v>13390</v>
          </cell>
          <cell r="B9719" t="str">
            <v>REFLETOR REDONDO EM ALUMINIO ANODIZADO PARA LAMPADA VAPOR DE MERCURIO/SODIO, CORPO EM ALUMINIO COM PINTURA EPOXI, PARA LAMPADA E-27 DE 300 W, COM SUPORTE REDONDO E ALCA REGULAVEL PARA FIXACAO.</v>
          </cell>
          <cell r="C9719" t="str">
            <v>UN</v>
          </cell>
          <cell r="D9719">
            <v>82.52</v>
          </cell>
        </row>
        <row r="9720">
          <cell r="A9720">
            <v>6034</v>
          </cell>
          <cell r="B9720" t="str">
            <v>REGISTRO DE ESFERA DE PASSEIO, PVC PARA POLIETILENO, 20 MM</v>
          </cell>
          <cell r="C9720" t="str">
            <v>UN</v>
          </cell>
          <cell r="D9720">
            <v>7.35</v>
          </cell>
        </row>
        <row r="9721">
          <cell r="A9721">
            <v>6036</v>
          </cell>
          <cell r="B9721" t="str">
            <v>REGISTRO DE ESFERA PVC, COM BORBOLETA, COM ROSCA EXTERNA, DE 1/2"</v>
          </cell>
          <cell r="C9721" t="str">
            <v>UN</v>
          </cell>
          <cell r="D9721">
            <v>10.02</v>
          </cell>
        </row>
        <row r="9722">
          <cell r="A9722">
            <v>6031</v>
          </cell>
          <cell r="B9722" t="str">
            <v>REGISTRO DE ESFERA PVC, COM BORBOLETA, COM ROSCA EXTERNA, DE 3/4"</v>
          </cell>
          <cell r="C9722" t="str">
            <v>UN</v>
          </cell>
          <cell r="D9722">
            <v>11.77</v>
          </cell>
        </row>
        <row r="9723">
          <cell r="A9723">
            <v>6029</v>
          </cell>
          <cell r="B9723" t="str">
            <v>REGISTRO DE ESFERA PVC, COM CABECA QUADRADA, COM ROSCA, 1/2"</v>
          </cell>
          <cell r="C9723" t="str">
            <v>UN</v>
          </cell>
          <cell r="D9723">
            <v>11.9</v>
          </cell>
        </row>
        <row r="9724">
          <cell r="A9724">
            <v>6033</v>
          </cell>
          <cell r="B9724" t="str">
            <v>REGISTRO DE ESFERA PVC, COM CABECA QUADRADA, COM ROSCA, 3/4"</v>
          </cell>
          <cell r="C9724" t="str">
            <v>UN</v>
          </cell>
          <cell r="D9724">
            <v>15.68</v>
          </cell>
        </row>
        <row r="9725">
          <cell r="A9725">
            <v>11672</v>
          </cell>
          <cell r="B9725" t="str">
            <v>REGISTRO DE ESFERA, PVC, COM VOLANTE, VS, ROSCAVEL, DN 1 1/2", COM CORPO DIVIDIDO</v>
          </cell>
          <cell r="C9725" t="str">
            <v>UN</v>
          </cell>
          <cell r="D9725">
            <v>34.11</v>
          </cell>
        </row>
        <row r="9726">
          <cell r="A9726">
            <v>11669</v>
          </cell>
          <cell r="B9726" t="str">
            <v>REGISTRO DE ESFERA, PVC, COM VOLANTE, VS, ROSCAVEL, DN 1 1/4", COM CORPO DIVIDIDO</v>
          </cell>
          <cell r="C9726" t="str">
            <v>UN</v>
          </cell>
          <cell r="D9726">
            <v>32.49</v>
          </cell>
        </row>
        <row r="9727">
          <cell r="A9727">
            <v>11670</v>
          </cell>
          <cell r="B9727" t="str">
            <v>REGISTRO DE ESFERA, PVC, COM VOLANTE, VS, ROSCAVEL, DN 1/2", COM CORPO DIVIDIDO</v>
          </cell>
          <cell r="C9727" t="str">
            <v>UN</v>
          </cell>
          <cell r="D9727">
            <v>12.44</v>
          </cell>
        </row>
        <row r="9728">
          <cell r="A9728">
            <v>20055</v>
          </cell>
          <cell r="B9728" t="str">
            <v>REGISTRO DE ESFERA, PVC, COM VOLANTE, VS, ROSCAVEL, DN 1", COM CORPO DIVIDIDO</v>
          </cell>
          <cell r="C9728" t="str">
            <v>UN</v>
          </cell>
          <cell r="D9728">
            <v>24.33</v>
          </cell>
        </row>
        <row r="9729">
          <cell r="A9729">
            <v>11671</v>
          </cell>
          <cell r="B9729" t="str">
            <v>REGISTRO DE ESFERA, PVC, COM VOLANTE, VS, ROSCAVEL, DN 2", COM CORPO DIVIDIDO</v>
          </cell>
          <cell r="C9729" t="str">
            <v>UN</v>
          </cell>
          <cell r="D9729">
            <v>52.21</v>
          </cell>
        </row>
        <row r="9730">
          <cell r="A9730">
            <v>6032</v>
          </cell>
          <cell r="B9730" t="str">
            <v>REGISTRO DE ESFERA, PVC, COM VOLANTE, VS, ROSCAVEL, DN 3/4", COM CORPO DIVIDIDO</v>
          </cell>
          <cell r="C9730" t="str">
            <v>UN</v>
          </cell>
          <cell r="D9730">
            <v>14.91</v>
          </cell>
        </row>
        <row r="9731">
          <cell r="A9731">
            <v>11673</v>
          </cell>
          <cell r="B9731" t="str">
            <v>REGISTRO DE ESFERA, PVC, COM VOLANTE, VS, SOLDAVEL, DN 20 MM, COM CORPO DIVIDIDO</v>
          </cell>
          <cell r="C9731" t="str">
            <v>UN</v>
          </cell>
          <cell r="D9731">
            <v>11.74</v>
          </cell>
        </row>
        <row r="9732">
          <cell r="A9732">
            <v>11674</v>
          </cell>
          <cell r="B9732" t="str">
            <v>REGISTRO DE ESFERA, PVC, COM VOLANTE, VS, SOLDAVEL, DN 25 MM, COM CORPO DIVIDIDO</v>
          </cell>
          <cell r="C9732" t="str">
            <v>UN</v>
          </cell>
          <cell r="D9732">
            <v>15.12</v>
          </cell>
        </row>
        <row r="9733">
          <cell r="A9733">
            <v>11675</v>
          </cell>
          <cell r="B9733" t="str">
            <v>REGISTRO DE ESFERA, PVC, COM VOLANTE, VS, SOLDAVEL, DN 32 MM, COM CORPO DIVIDIDO</v>
          </cell>
          <cell r="C9733" t="str">
            <v>UN</v>
          </cell>
          <cell r="D9733">
            <v>24.01</v>
          </cell>
        </row>
        <row r="9734">
          <cell r="A9734">
            <v>11676</v>
          </cell>
          <cell r="B9734" t="str">
            <v>REGISTRO DE ESFERA, PVC, COM VOLANTE, VS, SOLDAVEL, DN 40 MM, COM CORPO DIVIDIDO</v>
          </cell>
          <cell r="C9734" t="str">
            <v>UN</v>
          </cell>
          <cell r="D9734">
            <v>32.11</v>
          </cell>
        </row>
        <row r="9735">
          <cell r="A9735">
            <v>11677</v>
          </cell>
          <cell r="B9735" t="str">
            <v>REGISTRO DE ESFERA, PVC, COM VOLANTE, VS, SOLDAVEL, DN 50 MM, COM CORPO DIVIDIDO</v>
          </cell>
          <cell r="C9735" t="str">
            <v>UN</v>
          </cell>
          <cell r="D9735">
            <v>33.159999999999997</v>
          </cell>
        </row>
        <row r="9736">
          <cell r="A9736">
            <v>11678</v>
          </cell>
          <cell r="B9736" t="str">
            <v>REGISTRO DE ESFERA, PVC, COM VOLANTE, VS, SOLDAVEL, DN 60 MM, COM CORPO DIVIDIDO</v>
          </cell>
          <cell r="C9736" t="str">
            <v>UN</v>
          </cell>
          <cell r="D9736">
            <v>60.73</v>
          </cell>
        </row>
        <row r="9737">
          <cell r="A9737">
            <v>6038</v>
          </cell>
          <cell r="B9737" t="str">
            <v>REGISTRO DE PRESSAO PVC, ROSCAVEL, VOLANTE SIMPLES, DE 1/2"</v>
          </cell>
          <cell r="C9737" t="str">
            <v>UN</v>
          </cell>
          <cell r="D9737">
            <v>3.85</v>
          </cell>
        </row>
        <row r="9738">
          <cell r="A9738">
            <v>11718</v>
          </cell>
          <cell r="B9738" t="str">
            <v>REGISTRO DE PRESSAO PVC, ROSCAVEL, VOLANTE SIMPLES, DE 3/4"</v>
          </cell>
          <cell r="C9738" t="str">
            <v>UN</v>
          </cell>
          <cell r="D9738">
            <v>10.98</v>
          </cell>
        </row>
        <row r="9739">
          <cell r="A9739">
            <v>6037</v>
          </cell>
          <cell r="B9739" t="str">
            <v>REGISTRO DE PRESSAO PVC, SOLDAVEL, VOLANTE SIMPLES, DE 20 MM</v>
          </cell>
          <cell r="C9739" t="str">
            <v>UN</v>
          </cell>
          <cell r="D9739">
            <v>8.01</v>
          </cell>
        </row>
        <row r="9740">
          <cell r="A9740">
            <v>11719</v>
          </cell>
          <cell r="B9740" t="str">
            <v>REGISTRO DE PRESSAO PVC, SOLDAVEL, VOLANTE SIMPLES, DE 25 MM</v>
          </cell>
          <cell r="C9740" t="str">
            <v>UN</v>
          </cell>
          <cell r="D9740">
            <v>8.91</v>
          </cell>
        </row>
        <row r="9741">
          <cell r="A9741">
            <v>6019</v>
          </cell>
          <cell r="B9741" t="str">
            <v>REGISTRO GAVETA BRUTO EM LATAO FORJADO, BITOLA 1 " (REF 1509)</v>
          </cell>
          <cell r="C9741" t="str">
            <v>UN</v>
          </cell>
          <cell r="D9741">
            <v>32.99</v>
          </cell>
        </row>
        <row r="9742">
          <cell r="A9742">
            <v>6010</v>
          </cell>
          <cell r="B9742" t="str">
            <v>REGISTRO GAVETA BRUTO EM LATAO FORJADO, BITOLA 1 1/2 " (REF 1509)</v>
          </cell>
          <cell r="C9742" t="str">
            <v>UN</v>
          </cell>
          <cell r="D9742">
            <v>56.77</v>
          </cell>
        </row>
        <row r="9743">
          <cell r="A9743">
            <v>6017</v>
          </cell>
          <cell r="B9743" t="str">
            <v>REGISTRO GAVETA BRUTO EM LATAO FORJADO, BITOLA 1 1/4 " (REF 1509)</v>
          </cell>
          <cell r="C9743" t="str">
            <v>UN</v>
          </cell>
          <cell r="D9743">
            <v>44.97</v>
          </cell>
        </row>
        <row r="9744">
          <cell r="A9744">
            <v>6020</v>
          </cell>
          <cell r="B9744" t="str">
            <v>REGISTRO GAVETA BRUTO EM LATAO FORJADO, BITOLA 1/2 " (REF 1509)</v>
          </cell>
          <cell r="C9744" t="str">
            <v>UN</v>
          </cell>
          <cell r="D9744">
            <v>19.82</v>
          </cell>
        </row>
        <row r="9745">
          <cell r="A9745">
            <v>6028</v>
          </cell>
          <cell r="B9745" t="str">
            <v>REGISTRO GAVETA BRUTO EM LATAO FORJADO, BITOLA 2 " (REF 1509)</v>
          </cell>
          <cell r="C9745" t="str">
            <v>UN</v>
          </cell>
          <cell r="D9745">
            <v>79.08</v>
          </cell>
        </row>
        <row r="9746">
          <cell r="A9746">
            <v>6011</v>
          </cell>
          <cell r="B9746" t="str">
            <v>REGISTRO GAVETA BRUTO EM LATAO FORJADO, BITOLA 2 1/2 " (REF 1509)</v>
          </cell>
          <cell r="C9746" t="str">
            <v>UN</v>
          </cell>
          <cell r="D9746">
            <v>164.01</v>
          </cell>
        </row>
        <row r="9747">
          <cell r="A9747">
            <v>6012</v>
          </cell>
          <cell r="B9747" t="str">
            <v>REGISTRO GAVETA BRUTO EM LATAO FORJADO, BITOLA 3 " (REF 1509)</v>
          </cell>
          <cell r="C9747" t="str">
            <v>UN</v>
          </cell>
          <cell r="D9747">
            <v>303.26</v>
          </cell>
        </row>
        <row r="9748">
          <cell r="A9748">
            <v>6016</v>
          </cell>
          <cell r="B9748" t="str">
            <v>REGISTRO GAVETA BRUTO EM LATAO FORJADO, BITOLA 3/4 " (REF 1509)</v>
          </cell>
          <cell r="C9748" t="str">
            <v>UN</v>
          </cell>
          <cell r="D9748">
            <v>20.9</v>
          </cell>
        </row>
        <row r="9749">
          <cell r="A9749">
            <v>6027</v>
          </cell>
          <cell r="B9749" t="str">
            <v>REGISTRO GAVETA BRUTO EM LATAO FORJADO, BITOLA 4 " (REF 1509)</v>
          </cell>
          <cell r="C9749" t="str">
            <v>UN</v>
          </cell>
          <cell r="D9749">
            <v>516.79</v>
          </cell>
        </row>
        <row r="9750">
          <cell r="A9750">
            <v>6013</v>
          </cell>
          <cell r="B9750" t="str">
            <v>REGISTRO GAVETA COM ACABAMENTO E CANOPLA CROMADOS, SIMPLES, BITOLA 1 " (REF 1509)</v>
          </cell>
          <cell r="C9750" t="str">
            <v>UN</v>
          </cell>
          <cell r="D9750">
            <v>62.43</v>
          </cell>
        </row>
        <row r="9751">
          <cell r="A9751">
            <v>6015</v>
          </cell>
          <cell r="B9751" t="str">
            <v>REGISTRO GAVETA COM ACABAMENTO E CANOPLA CROMADOS, SIMPLES, BITOLA 1 1/2 " (REF 1509)</v>
          </cell>
          <cell r="C9751" t="str">
            <v>UN</v>
          </cell>
          <cell r="D9751">
            <v>90.79</v>
          </cell>
        </row>
        <row r="9752">
          <cell r="A9752">
            <v>6014</v>
          </cell>
          <cell r="B9752" t="str">
            <v>REGISTRO GAVETA COM ACABAMENTO E CANOPLA CROMADOS, SIMPLES, BITOLA 1 1/4 " (REF 1509)</v>
          </cell>
          <cell r="C9752" t="str">
            <v>UN</v>
          </cell>
          <cell r="D9752">
            <v>86.8</v>
          </cell>
        </row>
        <row r="9753">
          <cell r="A9753">
            <v>6006</v>
          </cell>
          <cell r="B9753" t="str">
            <v>REGISTRO GAVETA COM ACABAMENTO E CANOPLA CROMADOS, SIMPLES, BITOLA 1/2 " (REF 1509)</v>
          </cell>
          <cell r="C9753" t="str">
            <v>UN</v>
          </cell>
          <cell r="D9753">
            <v>45.21</v>
          </cell>
        </row>
        <row r="9754">
          <cell r="A9754">
            <v>6005</v>
          </cell>
          <cell r="B9754" t="str">
            <v>REGISTRO GAVETA COM ACABAMENTO E CANOPLA CROMADOS, SIMPLES, BITOLA 3/4 " (REF 1509)</v>
          </cell>
          <cell r="C9754" t="str">
            <v>UN</v>
          </cell>
          <cell r="D9754">
            <v>51</v>
          </cell>
        </row>
        <row r="9755">
          <cell r="A9755">
            <v>11756</v>
          </cell>
          <cell r="B9755" t="str">
            <v>REGISTRO OU REGULADOR DE GAS COZINHA, VAZAO DE 2 KG/H, 2,8 KPA</v>
          </cell>
          <cell r="C9755" t="str">
            <v>UN</v>
          </cell>
          <cell r="D9755">
            <v>24.35</v>
          </cell>
        </row>
        <row r="9756">
          <cell r="A9756">
            <v>10904</v>
          </cell>
          <cell r="B9756" t="str">
            <v>REGISTRO OU VALVULA GLOBO ANGULAR DE LATAO, 45 GRAUS, D = 2 1/2", PARA HIDRANTES EM INSTALACAO PREDIAL DE INCENDIO</v>
          </cell>
          <cell r="C9756" t="str">
            <v>UN</v>
          </cell>
          <cell r="D9756">
            <v>120</v>
          </cell>
        </row>
        <row r="9757">
          <cell r="A9757">
            <v>11752</v>
          </cell>
          <cell r="B9757" t="str">
            <v>REGISTRO PRESSAO BRUTO EM LATAO FORJADO, BITOLA 1/2 " (REF 1400)</v>
          </cell>
          <cell r="C9757" t="str">
            <v>UN</v>
          </cell>
          <cell r="D9757">
            <v>14.04</v>
          </cell>
        </row>
        <row r="9758">
          <cell r="A9758">
            <v>11753</v>
          </cell>
          <cell r="B9758" t="str">
            <v>REGISTRO PRESSAO BRUTO EM LATAO FORJADO, BITOLA 3/4 " (REF 1400)</v>
          </cell>
          <cell r="C9758" t="str">
            <v>UN</v>
          </cell>
          <cell r="D9758">
            <v>16.77</v>
          </cell>
        </row>
        <row r="9759">
          <cell r="A9759">
            <v>6021</v>
          </cell>
          <cell r="B9759" t="str">
            <v>REGISTRO PRESSAO COM ACABAMENTO E CANOPLA CROMADA, SIMPLES, BITOLA 1/2 " (REF 1416)</v>
          </cell>
          <cell r="C9759" t="str">
            <v>UN</v>
          </cell>
          <cell r="D9759">
            <v>46.53</v>
          </cell>
        </row>
        <row r="9760">
          <cell r="A9760">
            <v>6024</v>
          </cell>
          <cell r="B9760" t="str">
            <v>REGISTRO PRESSAO COM ACABAMENTO E CANOPLA CROMADA, SIMPLES, BITOLA 3/4 " (REF 1416)</v>
          </cell>
          <cell r="C9760" t="str">
            <v>UN</v>
          </cell>
          <cell r="D9760">
            <v>48.1</v>
          </cell>
        </row>
        <row r="9761">
          <cell r="A9761">
            <v>38379</v>
          </cell>
          <cell r="B9761" t="str">
            <v>REGUA DE ALUMINIO PARA PEDREIRO 2 X 1 "</v>
          </cell>
          <cell r="C9761" t="str">
            <v>M</v>
          </cell>
          <cell r="D9761">
            <v>27.2</v>
          </cell>
        </row>
        <row r="9762">
          <cell r="A9762">
            <v>13897</v>
          </cell>
          <cell r="B9762" t="str">
            <v>REGUA VIBRADORA DUPLA PARA CONCRETO A GASOLINA 5,5 HP, PESO DE 60 KG, COMPRIMENTO 4 M</v>
          </cell>
          <cell r="C9762" t="str">
            <v>UN</v>
          </cell>
          <cell r="D9762">
            <v>8127.63</v>
          </cell>
        </row>
        <row r="9763">
          <cell r="A9763">
            <v>10640</v>
          </cell>
          <cell r="B9763" t="str">
            <v>REGUA VIBRATORIA DE CONCRETO TRELICADA, EQUIPADA COM MOTOR A GASOLINA DE 9 HP</v>
          </cell>
          <cell r="C9763" t="str">
            <v>UN</v>
          </cell>
          <cell r="D9763">
            <v>17602.75</v>
          </cell>
        </row>
        <row r="9764">
          <cell r="A9764">
            <v>11086</v>
          </cell>
          <cell r="B9764" t="str">
            <v>REJEITO DE MINERIO DE FERRO PARA PAVIMENTACAO (POSTO PEDREIRA/FORNECEDOR, SEM FRETE)</v>
          </cell>
          <cell r="C9764" t="str">
            <v>M3</v>
          </cell>
          <cell r="D9764">
            <v>60.68</v>
          </cell>
        </row>
        <row r="9765">
          <cell r="A9765">
            <v>34356</v>
          </cell>
          <cell r="B9765" t="str">
            <v>REJUNTE BRANCO, CIMENTICIO</v>
          </cell>
          <cell r="C9765" t="str">
            <v>KG</v>
          </cell>
          <cell r="D9765">
            <v>4.58</v>
          </cell>
        </row>
        <row r="9766">
          <cell r="A9766">
            <v>34357</v>
          </cell>
          <cell r="B9766" t="str">
            <v>REJUNTE COLORIDO, CIMENTICIO</v>
          </cell>
          <cell r="C9766" t="str">
            <v>KG</v>
          </cell>
          <cell r="D9766">
            <v>5.09</v>
          </cell>
        </row>
        <row r="9767">
          <cell r="A9767">
            <v>37329</v>
          </cell>
          <cell r="B9767" t="str">
            <v>REJUNTE EPOXI BRANCO</v>
          </cell>
          <cell r="C9767" t="str">
            <v>KG</v>
          </cell>
          <cell r="D9767">
            <v>70.22</v>
          </cell>
        </row>
        <row r="9768">
          <cell r="A9768">
            <v>37398</v>
          </cell>
          <cell r="B9768" t="str">
            <v>REJUNTE EPOXI COR</v>
          </cell>
          <cell r="C9768" t="str">
            <v>KG</v>
          </cell>
          <cell r="D9768">
            <v>89.87</v>
          </cell>
        </row>
        <row r="9769">
          <cell r="A9769">
            <v>2510</v>
          </cell>
          <cell r="B9769" t="str">
            <v>RELE FOTOELETRICO 1000W/220V</v>
          </cell>
          <cell r="C9769" t="str">
            <v>UN</v>
          </cell>
          <cell r="D9769">
            <v>37.479999999999997</v>
          </cell>
        </row>
        <row r="9770">
          <cell r="A9770">
            <v>12359</v>
          </cell>
          <cell r="B9770" t="str">
            <v>RELE TERMICO BIMETAL PARA USO EM MOTORES TRIFASICOS, TENSAO 380 V, POTENCIA ATÃ 15 CV, CORRENTE NOMINAL MAXIMA 22 A</v>
          </cell>
          <cell r="C9770" t="str">
            <v>UN</v>
          </cell>
          <cell r="D9770">
            <v>162.68</v>
          </cell>
        </row>
        <row r="9771">
          <cell r="A9771">
            <v>5320</v>
          </cell>
          <cell r="B9771" t="str">
            <v>REMOVEDOR DE TINTA OLEO/ESMALTE VERNIZ</v>
          </cell>
          <cell r="C9771" t="str">
            <v>L</v>
          </cell>
          <cell r="D9771">
            <v>24.73</v>
          </cell>
        </row>
        <row r="9772">
          <cell r="A9772">
            <v>7353</v>
          </cell>
          <cell r="B9772" t="str">
            <v>RESINA ACRILICA BASE AGUA - COR BRANCA</v>
          </cell>
          <cell r="C9772" t="str">
            <v>L</v>
          </cell>
          <cell r="D9772">
            <v>17.149999999999999</v>
          </cell>
        </row>
        <row r="9773">
          <cell r="A9773">
            <v>36144</v>
          </cell>
          <cell r="B9773" t="str">
            <v>RESPIRADOR DESCARTAVEL SEM VALVULA DE EXALACAO, PFF 1</v>
          </cell>
          <cell r="C9773" t="str">
            <v>UN</v>
          </cell>
          <cell r="D9773">
            <v>1.34</v>
          </cell>
        </row>
        <row r="9774">
          <cell r="A9774">
            <v>10518</v>
          </cell>
          <cell r="B9774" t="str">
            <v>RETARDO PARA CORDEL DETONANTE</v>
          </cell>
          <cell r="C9774" t="str">
            <v>UN</v>
          </cell>
          <cell r="D9774">
            <v>9.9</v>
          </cell>
        </row>
        <row r="9775">
          <cell r="A9775">
            <v>36530</v>
          </cell>
          <cell r="B9775" t="str">
            <v>RETROESCAVADEIRA SOBRE RODAS COM CARREGADEIRA, TRACAO 4 X 2, POTENCIA LIQUIDA 79 HP, PESO OPERACIONAL MINIMO DE 6570 KG, CAPACIDADE DA CARREGADEIRA DE 1,00 M3 E DA  RETROESCAVADEIRA MINIMA DE 0,20 M3, PROFUNDIDADE DE ESCAVACAO MAXIMA DE 4,37 M</v>
          </cell>
          <cell r="C9775" t="str">
            <v>UN</v>
          </cell>
          <cell r="D9775">
            <v>184390.24</v>
          </cell>
        </row>
        <row r="9776">
          <cell r="A9776">
            <v>6046</v>
          </cell>
          <cell r="B9776" t="str">
            <v>RETROESCAVADEIRA SOBRE RODAS COM CARREGADEIRA, TRACAO 4 X 4, POTENCIA LIQUIDA 72 HP, PESO OPERACIONAL MINIMO DE 7140 KG, CAPACIDADE MINIMA DA CARREGADEIRA DE 0,79 M3 E DA RETROESCAVADEIRA MINIMA DE 0,18 M3, PROFUNDIDADE DE ESCAVACAO MAXIMA DE 4,50 M</v>
          </cell>
          <cell r="C9776" t="str">
            <v>UN</v>
          </cell>
          <cell r="D9776">
            <v>200000</v>
          </cell>
        </row>
        <row r="9777">
          <cell r="A9777">
            <v>36531</v>
          </cell>
          <cell r="B9777" t="str">
            <v>RETROESCAVADEIRA SOBRE RODAS COM CARREGADEIRA, TRACAO 4 X 4, POTENCIA LIQUIDA 88 HP, PESO OPERACIONAL MINIMO DE 6674 KG, CAPACIDADE DA CARREGADEIRA DE 1,00 M3 E DA  RETROESCAVADEIRA MINIMA DE 0,26 M3, PROFUNDIDADE DE ESCAVACAO MAXIMA DE 4,37 M</v>
          </cell>
          <cell r="C9777" t="str">
            <v>UN</v>
          </cell>
          <cell r="D9777">
            <v>207317.06</v>
          </cell>
        </row>
        <row r="9778">
          <cell r="A9778">
            <v>34684</v>
          </cell>
          <cell r="B9778" t="str">
            <v>REVESTIMENTO DE PAREDE EM GRANILITE, MARMORITE OU GRANITINA - ESP = 5 MM</v>
          </cell>
          <cell r="C9778" t="str">
            <v>M2</v>
          </cell>
          <cell r="D9778">
            <v>130.08000000000001</v>
          </cell>
        </row>
        <row r="9779">
          <cell r="A9779">
            <v>34683</v>
          </cell>
          <cell r="B9779" t="str">
            <v>REVESTIMENTO DE PAREDE EM GRANILITE, MARMORITE OU GRANITINA COLORIDO - ESP = 5 MM</v>
          </cell>
          <cell r="C9779" t="str">
            <v>M2</v>
          </cell>
          <cell r="D9779">
            <v>81.3</v>
          </cell>
        </row>
        <row r="9780">
          <cell r="A9780">
            <v>533</v>
          </cell>
          <cell r="B9780" t="str">
            <v>REVESTIMENTO EM CERAMICA ESMALTADA COMERCIAL, PEI MENOR OU IGUAL A 3, FORMATO MENOR OU IGUAL A 2025 CM2</v>
          </cell>
          <cell r="C9780" t="str">
            <v>M2</v>
          </cell>
          <cell r="D9780">
            <v>13.56</v>
          </cell>
        </row>
        <row r="9781">
          <cell r="A9781">
            <v>10515</v>
          </cell>
          <cell r="B9781" t="str">
            <v>REVESTIMENTO EM CERAMICA ESMALTADA EXTRA, PEI MAIOR OU IGUAL 4, FORMATO MAIOR A 2025 CM2</v>
          </cell>
          <cell r="C9781" t="str">
            <v>M2</v>
          </cell>
          <cell r="D9781">
            <v>34.99</v>
          </cell>
        </row>
        <row r="9782">
          <cell r="A9782">
            <v>536</v>
          </cell>
          <cell r="B9782" t="str">
            <v>REVESTIMENTO EM CERAMICA ESMALTADA EXTRA, PEI MENOR OU IGUAL A 3, FORMATO MENOR OU IGUAL A 2025 CM2</v>
          </cell>
          <cell r="C9782" t="str">
            <v>M2</v>
          </cell>
          <cell r="D9782">
            <v>22.99</v>
          </cell>
        </row>
        <row r="9783">
          <cell r="A9783">
            <v>153</v>
          </cell>
          <cell r="B9783" t="str">
            <v>REVESTIMENTO EPOXI DE ALTA RESISTENCIA QUIMICA, ISENTO DE SOLVENTES, BICOMPONENTE</v>
          </cell>
          <cell r="C9783" t="str">
            <v>L</v>
          </cell>
          <cell r="D9783">
            <v>74.8</v>
          </cell>
        </row>
        <row r="9784">
          <cell r="A9784">
            <v>34682</v>
          </cell>
          <cell r="B9784" t="str">
            <v>REVESTIMENTO PARA ESCADA EM GRANILITE, MARMORITE OU GRANITINA ESP = 8 MM</v>
          </cell>
          <cell r="C9784" t="str">
            <v>M2</v>
          </cell>
          <cell r="D9784">
            <v>62.17</v>
          </cell>
        </row>
        <row r="9785">
          <cell r="A9785">
            <v>4408</v>
          </cell>
          <cell r="B9785" t="str">
            <v>RIPA DE MADEIRA NAO APARELHADA *1,5 X 5* CM, MACARANDUBA, ANGELIM OU EQUIVALENTE DA REGIAO</v>
          </cell>
          <cell r="C9785" t="str">
            <v>M</v>
          </cell>
          <cell r="D9785">
            <v>2.46</v>
          </cell>
        </row>
        <row r="9786">
          <cell r="A9786">
            <v>4412</v>
          </cell>
          <cell r="B9786" t="str">
            <v>RIPA DE MADEIRA NAO APARELHADA 1 X 3* CM, MACARANDUBA, ANGELIM OU EQUIVALENTE DA REGIAO</v>
          </cell>
          <cell r="C9786" t="str">
            <v>M</v>
          </cell>
          <cell r="D9786">
            <v>1.81</v>
          </cell>
        </row>
        <row r="9787">
          <cell r="A9787">
            <v>10559</v>
          </cell>
          <cell r="B9787" t="str">
            <v>ROCADEIRA COSTAL COM MOTOR A GASOLINA DE *32* CC</v>
          </cell>
          <cell r="C9787" t="str">
            <v>UN</v>
          </cell>
          <cell r="D9787">
            <v>2050.5</v>
          </cell>
        </row>
        <row r="9788">
          <cell r="A9788">
            <v>10664</v>
          </cell>
          <cell r="B9788" t="str">
            <v>ROCADEIRA DESLOCAVEL, LARGURA DE TRABALHO DE 1,3 M</v>
          </cell>
          <cell r="C9788" t="str">
            <v>UN</v>
          </cell>
          <cell r="D9788">
            <v>5572.82</v>
          </cell>
        </row>
        <row r="9789">
          <cell r="A9789">
            <v>10857</v>
          </cell>
          <cell r="B9789" t="str">
            <v>RODAPE ARDOSIA, CINZA, 10 CM, E= *1CM</v>
          </cell>
          <cell r="C9789" t="str">
            <v>M</v>
          </cell>
          <cell r="D9789">
            <v>5.41</v>
          </cell>
        </row>
        <row r="9790">
          <cell r="A9790">
            <v>4803</v>
          </cell>
          <cell r="B9790" t="str">
            <v>RODAPE DE BORRACHA LISO, H = 70 MM, E = *2* MM, PARA ARGAMASSA, PRETO</v>
          </cell>
          <cell r="C9790" t="str">
            <v>M</v>
          </cell>
          <cell r="D9790">
            <v>15.49</v>
          </cell>
        </row>
        <row r="9791">
          <cell r="A9791">
            <v>6186</v>
          </cell>
          <cell r="B9791" t="str">
            <v>RODAPE DE MADEIRA MACICA CUMARU/IPE CHAMPANHE OU EQUIVALENTE DA REGIAO, *1,5 X 7 CM</v>
          </cell>
          <cell r="C9791" t="str">
            <v>M</v>
          </cell>
          <cell r="D9791">
            <v>7.72</v>
          </cell>
        </row>
        <row r="9792">
          <cell r="A9792">
            <v>4829</v>
          </cell>
          <cell r="B9792" t="str">
            <v>RODAPE EM MARMORE, POLIDO, BRANCO COMUM, L= *7* CM, E=  *2* CM, CORTE RETO</v>
          </cell>
          <cell r="C9792" t="str">
            <v>M</v>
          </cell>
          <cell r="D9792">
            <v>23.93</v>
          </cell>
        </row>
        <row r="9793">
          <cell r="A9793">
            <v>20231</v>
          </cell>
          <cell r="B9793" t="str">
            <v>RODAPE GRANITO 10 X 2CM</v>
          </cell>
          <cell r="C9793" t="str">
            <v>M</v>
          </cell>
          <cell r="D9793">
            <v>48.49</v>
          </cell>
        </row>
        <row r="9794">
          <cell r="A9794">
            <v>4804</v>
          </cell>
          <cell r="B9794" t="str">
            <v>RODAPE PLANO PARA PISO VINILICO, H = 5 CM</v>
          </cell>
          <cell r="C9794" t="str">
            <v>M</v>
          </cell>
          <cell r="D9794">
            <v>11.89</v>
          </cell>
        </row>
        <row r="9795">
          <cell r="A9795">
            <v>34680</v>
          </cell>
          <cell r="B9795" t="str">
            <v>RODAPE PRE-MOLDADO DE GRANILITE, MARMORITE OU GRANITINA L = 10 CM</v>
          </cell>
          <cell r="C9795" t="str">
            <v>M</v>
          </cell>
          <cell r="D9795">
            <v>19.13</v>
          </cell>
        </row>
        <row r="9796">
          <cell r="A9796">
            <v>11573</v>
          </cell>
          <cell r="B9796" t="str">
            <v>RODIZIO PARA TRILHO (TIPO NAPOLEAO),  EM LATAO, COM ROLAMENTO EM ACO, 6 MM, PARA JANELA DE CORRER</v>
          </cell>
          <cell r="C9796" t="str">
            <v>UN</v>
          </cell>
          <cell r="D9796">
            <v>5.55</v>
          </cell>
        </row>
        <row r="9797">
          <cell r="A9797">
            <v>38401</v>
          </cell>
          <cell r="B9797" t="str">
            <v>RODO PARA CHAO 40 CM COM CABO</v>
          </cell>
          <cell r="C9797" t="str">
            <v>UN</v>
          </cell>
          <cell r="D9797">
            <v>7.37</v>
          </cell>
        </row>
        <row r="9798">
          <cell r="A9798">
            <v>38179</v>
          </cell>
          <cell r="B9798" t="str">
            <v>ROLDANA CONCOVA DUPLA, EM CHAPA DE ACO, ROLAMENTO INTERNO BLINDADO DE ACO REVESTIDO EM NYLON, PARA PORTA DE CORRER</v>
          </cell>
          <cell r="C9798" t="str">
            <v>UN</v>
          </cell>
          <cell r="D9798">
            <v>24.34</v>
          </cell>
        </row>
        <row r="9799">
          <cell r="A9799">
            <v>11575</v>
          </cell>
          <cell r="B9799" t="str">
            <v>ROLDANA DUPLA, EM ZAMAC COM CHAPA DE LATAO, ROLAMENTOS EM ACO, PARA PORTA E JANELA DE CORRER</v>
          </cell>
          <cell r="C9799" t="str">
            <v>UN</v>
          </cell>
          <cell r="D9799">
            <v>26.26</v>
          </cell>
        </row>
        <row r="9800">
          <cell r="A9800">
            <v>20256</v>
          </cell>
          <cell r="B9800" t="str">
            <v>ROLDANA PLASTICA COM PREGO, TAMANHO 30 X 30 MM, PARA INSTALACAO ELETRICA APARENTE</v>
          </cell>
          <cell r="C9800" t="str">
            <v>UN</v>
          </cell>
          <cell r="D9800">
            <v>0.22</v>
          </cell>
        </row>
        <row r="9801">
          <cell r="A9801">
            <v>13470</v>
          </cell>
          <cell r="B9801" t="str">
            <v>ROLO COMPACTADOR DE PNEUS (7 PNEUS), ESTATICO, PRESSAO VARIAVEL, POTENCIA 130CV, PESO OPERACIONAL SEM/COM LASTRO 8,5/25 T, LARGURA DE ROLAGEM 2,28 M</v>
          </cell>
          <cell r="C9801" t="str">
            <v>UN</v>
          </cell>
          <cell r="D9801">
            <v>355021.45</v>
          </cell>
        </row>
        <row r="9802">
          <cell r="A9802">
            <v>14511</v>
          </cell>
          <cell r="B9802" t="str">
            <v>ROLO COMPACTADOR DE PNEUS, ESTATICO, PRESSAO VARIAVEL, POTENCIA 110 HP, PESO SEM/COM LASTRO 10,8/27 T, LARGURA DE ROLAGEM 2,30 M</v>
          </cell>
          <cell r="C9802" t="str">
            <v>UN</v>
          </cell>
          <cell r="D9802">
            <v>350300.41</v>
          </cell>
        </row>
        <row r="9803">
          <cell r="A9803">
            <v>10642</v>
          </cell>
          <cell r="B9803" t="str">
            <v>ROLO COMPACTADOR DE PNEUS, ESTATICO, PRESSAO VARIAVEL, POTENCIA 111 HP, PESO SEM/COM LASTRO 9,5/26,0 T, LARGURA DE ROLAGEM 1,90 M</v>
          </cell>
          <cell r="C9803" t="str">
            <v>UN</v>
          </cell>
          <cell r="D9803">
            <v>330000</v>
          </cell>
        </row>
        <row r="9804">
          <cell r="A9804">
            <v>6066</v>
          </cell>
          <cell r="B9804" t="str">
            <v>ROLO COMPACTADOR DE PNEUS, ESTATICO, PRESSAO VARIAVEL, POTENCIA 99 HP, PESO SEM/COM LASTRO 9,45/21,0 T, LARGURA DE ROLAGEM 2,265 M</v>
          </cell>
          <cell r="C9804" t="str">
            <v>UN</v>
          </cell>
          <cell r="D9804">
            <v>319157.15000000002</v>
          </cell>
        </row>
        <row r="9805">
          <cell r="A9805">
            <v>13469</v>
          </cell>
          <cell r="B9805" t="str">
            <v>ROLO COMPACTADOR PE DE CARNEIRO VIBRATORIO PARA SOLOS, POTENCIA 110 HP, PESO OPERACIONAL MAXIMO 13,05 T, IMPACTO DINAMICO 38,4 T, LARGURA DE TRABALHO 2,13 M</v>
          </cell>
          <cell r="C9805" t="str">
            <v>UN</v>
          </cell>
          <cell r="D9805">
            <v>309227.45</v>
          </cell>
        </row>
        <row r="9806">
          <cell r="A9806">
            <v>14489</v>
          </cell>
          <cell r="B9806" t="str">
            <v>ROLO COMPACTADOR PE DE CARNEIRO VIBRATORIO, POTENCIA 125 HP, PESO OPERACIONAL SEM/COM LASTRO 11,95/13,30 T, IMPACTO DINAMICO 38,5/22,5 T, LARGURA DE TRABALHO 2,15 M</v>
          </cell>
          <cell r="C9806" t="str">
            <v>UN</v>
          </cell>
          <cell r="D9806">
            <v>292703.86</v>
          </cell>
        </row>
        <row r="9807">
          <cell r="A9807">
            <v>14513</v>
          </cell>
          <cell r="B9807" t="str">
            <v>ROLO COMPACTADOR PE DE CARNEIRO VIBRATORIO, POTENCIA 80 HP, PESO OPERACIONAL SEM/COM LASTRO 7,4/8,8 T, LARGURA DE TRABALHO 1,68 M</v>
          </cell>
          <cell r="C9807" t="str">
            <v>UN</v>
          </cell>
          <cell r="D9807">
            <v>219534.84</v>
          </cell>
        </row>
        <row r="9808">
          <cell r="A9808">
            <v>6068</v>
          </cell>
          <cell r="B9808" t="str">
            <v>ROLO COMPACTADOR VIBRATORIO DE UM CILINDRO DE ACO LISO, POTENCIA 80 HP, PESO SEM/COM LASTRO DE 7,4/8,1 T, LARGURA DE TRABALHO 1,676 M</v>
          </cell>
          <cell r="C9808" t="str">
            <v>UN</v>
          </cell>
          <cell r="D9808">
            <v>219497.15</v>
          </cell>
        </row>
        <row r="9809">
          <cell r="A9809">
            <v>13467</v>
          </cell>
          <cell r="B9809" t="str">
            <v>ROLO COMPACTADOR VIBRATORIO DE UM CILINDRO LISO DE ACO, POTENCIA 110 HP, PESO OPERACIONAL 13,3 T, LARGURA TRABALHO 2,13 M</v>
          </cell>
          <cell r="C9809" t="str">
            <v>UN</v>
          </cell>
          <cell r="D9809">
            <v>302145.91999999998</v>
          </cell>
        </row>
        <row r="9810">
          <cell r="A9810">
            <v>13600</v>
          </cell>
          <cell r="B9810" t="str">
            <v>ROLO COMPACTADOR VIBRATORIO DE UM CILINDRO LISO DE ACO, POTENCIA 125 HP, PESO SEM/COM LASTRO 10,75/12,92 T, IMPACTO DINAMICO 31,5/18,5 T, LARGURA TRABALHO 2,15 M</v>
          </cell>
          <cell r="C9810" t="str">
            <v>UN</v>
          </cell>
          <cell r="D9810">
            <v>283261.77</v>
          </cell>
        </row>
        <row r="9811">
          <cell r="A9811">
            <v>36541</v>
          </cell>
          <cell r="B9811" t="str">
            <v>ROLO COMPACTADOR VIBRATORIO DE UM CILINDRO LISO DE ACO, POTENCIA 80 HP, PESO OPERACIONAL MAXIMO 8,5 T,  LARGURA TRABALHO 1,676 M</v>
          </cell>
          <cell r="C9811" t="str">
            <v>UN</v>
          </cell>
          <cell r="D9811">
            <v>220472.07</v>
          </cell>
        </row>
        <row r="9812">
          <cell r="A9812">
            <v>10646</v>
          </cell>
          <cell r="B9812" t="str">
            <v>ROLO COMPACTADOR VIBRATORIO DE UM CILINDRO, ACO LISO, POTENCIA 80 HP, PESO OPERACIONAL MAXIMO 8,1 T, IMPACTO DINAMICO 16,15/9,5 T, LARGURA TRABALHO 1,68 M</v>
          </cell>
          <cell r="C9812" t="str">
            <v>UN</v>
          </cell>
          <cell r="D9812">
            <v>211152.77</v>
          </cell>
        </row>
        <row r="9813">
          <cell r="A9813">
            <v>6070</v>
          </cell>
          <cell r="B9813" t="str">
            <v>ROLO COMPACTADOR VIBRATORIO PE DE CARNEIRO, COM CONTROLE REMOTO POR RADIO, POTENCIA  12,5 KW, PESO OPERACIONAL DE 1,675 T, LARGURA DE TRABALHO 0,85 M</v>
          </cell>
          <cell r="C9813" t="str">
            <v>UN</v>
          </cell>
          <cell r="D9813">
            <v>288514.28000000003</v>
          </cell>
        </row>
        <row r="9814">
          <cell r="A9814">
            <v>6069</v>
          </cell>
          <cell r="B9814" t="str">
            <v>ROLO COMPACTADOR VIBRATORIO REBOCAVEL, CILINDRO DE ACO LISO, POTENCIA DE TRACAO DE 65 CV, PESO DE 4,7 T, IMPACTO DINAMICO TOTAL DE 18,3 T, LARGURA DO ROLO 1,67 M</v>
          </cell>
          <cell r="C9814" t="str">
            <v>UN</v>
          </cell>
          <cell r="D9814">
            <v>63737.15</v>
          </cell>
        </row>
        <row r="9815">
          <cell r="A9815">
            <v>14626</v>
          </cell>
          <cell r="B9815" t="str">
            <v>ROLO COMPACTADOR VIBRATORIO TANDEM, ACO LISO, POTENCIA 125 HP, PESO SEM/COM LASTRO 10,20/11,65 T, LARGURA DE TRABALHO 1,73 M</v>
          </cell>
          <cell r="C9815" t="str">
            <v>UN</v>
          </cell>
          <cell r="D9815">
            <v>315857.15000000002</v>
          </cell>
        </row>
        <row r="9816">
          <cell r="A9816">
            <v>13881</v>
          </cell>
          <cell r="B9816" t="str">
            <v>ROLO COMPACTADOR VIBRATORIO TANDEM, ACO LISO, POTENCIA 15,2 HP, PESO OPERACIONAL 2,00 T, IMPACTO DINAMICO 4,24 T</v>
          </cell>
          <cell r="C9816" t="str">
            <v>UN</v>
          </cell>
          <cell r="D9816">
            <v>113304.7</v>
          </cell>
        </row>
        <row r="9817">
          <cell r="A9817">
            <v>13468</v>
          </cell>
          <cell r="B9817" t="str">
            <v>ROLO COMPACTADOR VIBRATORIO TANDEM, ACO LISO, POTENCIA 31 HP, PESO OPERACIONAL MAXIMO 2,46 T</v>
          </cell>
          <cell r="C9817" t="str">
            <v>UN</v>
          </cell>
          <cell r="D9817">
            <v>157965.88</v>
          </cell>
        </row>
        <row r="9818">
          <cell r="A9818">
            <v>13365</v>
          </cell>
          <cell r="B9818" t="str">
            <v>ROLO COMPACTADOR VIBRATORIO TANDEM, ACO LISO, POTENCIA 45 HP, PESO OPERACIONAL MAXIMO 4,0 T</v>
          </cell>
          <cell r="C9818" t="str">
            <v>UN</v>
          </cell>
          <cell r="D9818">
            <v>178477.59</v>
          </cell>
        </row>
        <row r="9819">
          <cell r="A9819">
            <v>6067</v>
          </cell>
          <cell r="B9819" t="str">
            <v>ROLO COMPACTADOR VIBRATORIO TANDEM, ACO LISO, POTENCIA 58 CV, PESO SEM/COM LASTRO 6,5/9,4 T, LARGURA DE TRABALHO 1,20 M</v>
          </cell>
          <cell r="C9819" t="str">
            <v>UN</v>
          </cell>
          <cell r="D9819">
            <v>259285.71</v>
          </cell>
        </row>
        <row r="9820">
          <cell r="A9820">
            <v>11282</v>
          </cell>
          <cell r="B9820" t="str">
            <v>ROLO COMPACTADOR VIBRATORIO TANDEM, CILINDROS EM ACO LISO, POTENCIA 23,5 HP, PESO OPERACIONAL 1,665 T, LARGURA DE TRABALHO 0,9 M</v>
          </cell>
          <cell r="C9820" t="str">
            <v>UN</v>
          </cell>
          <cell r="D9820">
            <v>118025.72</v>
          </cell>
        </row>
        <row r="9821">
          <cell r="A9821">
            <v>36532</v>
          </cell>
          <cell r="B9821" t="str">
            <v>ROMPEDOR ELETRICO PESO 26 KG, POTENCIA OPERACIONAL DE 2,5 KW</v>
          </cell>
          <cell r="C9821" t="str">
            <v>UN</v>
          </cell>
          <cell r="D9821">
            <v>9786.4599999999991</v>
          </cell>
        </row>
        <row r="9822">
          <cell r="A9822">
            <v>11578</v>
          </cell>
          <cell r="B9822" t="str">
            <v>ROSETA QUADRADA, SEM FUROS, EM ACO INOX POLIDO, LARGURA APROXIMADA DE 50 MM, PARA FECHADURA DE PORTA - PARAFUSOS INCLUIDOS</v>
          </cell>
          <cell r="C9822" t="str">
            <v>UN</v>
          </cell>
          <cell r="D9822">
            <v>8.43</v>
          </cell>
        </row>
        <row r="9823">
          <cell r="A9823">
            <v>11577</v>
          </cell>
          <cell r="B9823" t="str">
            <v>ROSETA REDONDA DE SOBREPOR, SEM FUROS, EM ACO INOX POLIDO, DIAMETRO APROXIMADO DE 50 MM, PARA FECHADURA DE PORTA - PARAFUSOS INCLUIDOS</v>
          </cell>
          <cell r="C9823" t="str">
            <v>UN</v>
          </cell>
          <cell r="D9823">
            <v>8.0500000000000007</v>
          </cell>
        </row>
        <row r="9824">
          <cell r="A9824">
            <v>1116</v>
          </cell>
          <cell r="B9824" t="str">
            <v>RUFO EXTERNO DE CHAPA DE ACO GALVANIZADA NUM 26, CORTE 25 CM</v>
          </cell>
          <cell r="C9824" t="str">
            <v>M</v>
          </cell>
          <cell r="D9824">
            <v>9.3000000000000007</v>
          </cell>
        </row>
        <row r="9825">
          <cell r="A9825">
            <v>1115</v>
          </cell>
          <cell r="B9825" t="str">
            <v>RUFO EXTERNO DE CHAPA DE ACO GALVANIZADA NUM 26, CORTE 28 CM</v>
          </cell>
          <cell r="C9825" t="str">
            <v>M</v>
          </cell>
          <cell r="D9825">
            <v>11.31</v>
          </cell>
        </row>
        <row r="9826">
          <cell r="A9826">
            <v>1113</v>
          </cell>
          <cell r="B9826" t="str">
            <v>RUFO EXTERNO DE CHAPA DE ACO GALVANIZADA NUM 26, CORTE 33 CM</v>
          </cell>
          <cell r="C9826" t="str">
            <v>M</v>
          </cell>
          <cell r="D9826">
            <v>12.41</v>
          </cell>
        </row>
        <row r="9827">
          <cell r="A9827">
            <v>1111</v>
          </cell>
          <cell r="B9827" t="str">
            <v>RUFO INTERNO DE CHAPA DE ACO GALVANIZADA NUM 26, CORTE 33 CM</v>
          </cell>
          <cell r="C9827" t="str">
            <v>M</v>
          </cell>
          <cell r="D9827">
            <v>12.36</v>
          </cell>
        </row>
        <row r="9828">
          <cell r="A9828">
            <v>1114</v>
          </cell>
          <cell r="B9828" t="str">
            <v>RUFO INTERNO DE CHAPA DE ACO GALVANIZADA NUM 26, CORTE 50 CM</v>
          </cell>
          <cell r="C9828" t="str">
            <v>M</v>
          </cell>
          <cell r="D9828">
            <v>18.61</v>
          </cell>
        </row>
        <row r="9829">
          <cell r="A9829">
            <v>7237</v>
          </cell>
          <cell r="B9829" t="str">
            <v>RUFO PARA TELHA DE FIBROCIMENTO ONDULADA (SEM AMIANTO)</v>
          </cell>
          <cell r="C9829" t="str">
            <v>UN</v>
          </cell>
          <cell r="D9829">
            <v>20.27</v>
          </cell>
        </row>
        <row r="9830">
          <cell r="A9830">
            <v>20214</v>
          </cell>
          <cell r="B9830" t="str">
            <v>RUFO PARA TELHA ESTRUTURAL DE FIBROCIMENTO 1 ABA (SEM AMIANTO)</v>
          </cell>
          <cell r="C9830" t="str">
            <v>UN</v>
          </cell>
          <cell r="D9830">
            <v>35.049999999999997</v>
          </cell>
        </row>
        <row r="9831">
          <cell r="A9831">
            <v>11064</v>
          </cell>
          <cell r="B9831" t="str">
            <v>RUFO PARA TELHA FIBROCIMENTO CANALETE 90 OU KALHETAO (SEM AMIANTO)</v>
          </cell>
          <cell r="C9831" t="str">
            <v>UN</v>
          </cell>
          <cell r="D9831">
            <v>14.86</v>
          </cell>
        </row>
        <row r="9832">
          <cell r="A9832">
            <v>16</v>
          </cell>
          <cell r="B9832" t="str">
            <v>SABAO EM PO</v>
          </cell>
          <cell r="C9832" t="str">
            <v>KG</v>
          </cell>
          <cell r="D9832">
            <v>5.52</v>
          </cell>
        </row>
        <row r="9833">
          <cell r="A9833">
            <v>11757</v>
          </cell>
          <cell r="B9833" t="str">
            <v>SABONETEIRA DE PAREDE EM METAL CROMADO</v>
          </cell>
          <cell r="C9833" t="str">
            <v>UN</v>
          </cell>
          <cell r="D9833">
            <v>33.9</v>
          </cell>
        </row>
        <row r="9834">
          <cell r="A9834">
            <v>11758</v>
          </cell>
          <cell r="B9834" t="str">
            <v>SABONETEIRA PLASTICA TIPO DISPENSER PARA SABONETE LIQUIDO COM RESERVATORIO 800 A 1500 ML</v>
          </cell>
          <cell r="C9834" t="str">
            <v>UN</v>
          </cell>
          <cell r="D9834">
            <v>46.37</v>
          </cell>
        </row>
        <row r="9835">
          <cell r="A9835">
            <v>37526</v>
          </cell>
          <cell r="B9835" t="str">
            <v>SACO DE RAFIA PARA ENTULHO, NOVO, LISO (SEM CLICHE), *60 x 90* CM.</v>
          </cell>
          <cell r="C9835" t="str">
            <v>UN</v>
          </cell>
          <cell r="D9835">
            <v>2.2200000000000002</v>
          </cell>
        </row>
        <row r="9836">
          <cell r="A9836">
            <v>6076</v>
          </cell>
          <cell r="B9836" t="str">
            <v>SAIBRO PARA ARGAMASSA (COLETADO NO COMERCIO)</v>
          </cell>
          <cell r="C9836" t="str">
            <v>M3</v>
          </cell>
          <cell r="D9836">
            <v>58.34</v>
          </cell>
        </row>
        <row r="9837">
          <cell r="A9837">
            <v>13109</v>
          </cell>
          <cell r="B9837" t="str">
            <v>SAPATA DE PVC ADITIVADO NERVURADO D = 6"</v>
          </cell>
          <cell r="C9837" t="str">
            <v>UN</v>
          </cell>
          <cell r="D9837">
            <v>172.37</v>
          </cell>
        </row>
        <row r="9838">
          <cell r="A9838">
            <v>13110</v>
          </cell>
          <cell r="B9838" t="str">
            <v>SAPATA DE PVC ADITIVADO NERVURADO D = 8"</v>
          </cell>
          <cell r="C9838" t="str">
            <v>UN</v>
          </cell>
          <cell r="D9838">
            <v>226.85</v>
          </cell>
        </row>
        <row r="9839">
          <cell r="A9839">
            <v>7581</v>
          </cell>
          <cell r="B9839" t="str">
            <v>SAPATILHA EM ACO GALVANIZADO PARA CABOS COM DIAMETRO NOMINAL ATE 5/8"</v>
          </cell>
          <cell r="C9839" t="str">
            <v>UN</v>
          </cell>
          <cell r="D9839">
            <v>2.9</v>
          </cell>
        </row>
        <row r="9840">
          <cell r="A9840">
            <v>4460</v>
          </cell>
          <cell r="B9840" t="str">
            <v>SARRAFO DE MADEIRA NAO APARELHADA *2,5 X 10 CM, MACARANDUBA, ANGELIM OU EQUIVALENTE DA REGIAO</v>
          </cell>
          <cell r="C9840" t="str">
            <v>M</v>
          </cell>
          <cell r="D9840">
            <v>10.19</v>
          </cell>
        </row>
        <row r="9841">
          <cell r="A9841">
            <v>4417</v>
          </cell>
          <cell r="B9841" t="str">
            <v>SARRAFO DE MADEIRA NAO APARELHADA *2,5 X 7* CM, MACARANDUBA, ANGELIM OU EQUIVALENTE DA REGIAO</v>
          </cell>
          <cell r="C9841" t="str">
            <v>M</v>
          </cell>
          <cell r="D9841">
            <v>5.85</v>
          </cell>
        </row>
        <row r="9842">
          <cell r="A9842">
            <v>4415</v>
          </cell>
          <cell r="B9842" t="str">
            <v>SARRAFO DE MADEIRA NAO APARELHADA 2,5 X 5 CM, MACARANDUBA, ANGELIM OU EQUIVALENTE DA REGIAO</v>
          </cell>
          <cell r="C9842" t="str">
            <v>M</v>
          </cell>
          <cell r="D9842">
            <v>4.92</v>
          </cell>
        </row>
        <row r="9843">
          <cell r="A9843">
            <v>4734</v>
          </cell>
          <cell r="B9843" t="str">
            <v>SEIXO ROLADO PARA APLICACAO EM CONCRETO (POSTO PEDREIRA/FORNECEDOR, SEM FRETE)</v>
          </cell>
          <cell r="C9843" t="str">
            <v>M3</v>
          </cell>
          <cell r="D9843">
            <v>86.36</v>
          </cell>
        </row>
        <row r="9844">
          <cell r="A9844">
            <v>6085</v>
          </cell>
          <cell r="B9844" t="str">
            <v>SELADOR ACRILICO PAREDES INTERNAS/EXTERNAS</v>
          </cell>
          <cell r="C9844" t="str">
            <v>L</v>
          </cell>
          <cell r="D9844">
            <v>7.2</v>
          </cell>
        </row>
        <row r="9845">
          <cell r="A9845">
            <v>38396</v>
          </cell>
          <cell r="B9845" t="str">
            <v>SELADOR HORIZONTAL PARA FITA DE ACO 1 "</v>
          </cell>
          <cell r="C9845" t="str">
            <v>UN</v>
          </cell>
          <cell r="D9845">
            <v>398.88</v>
          </cell>
        </row>
        <row r="9846">
          <cell r="A9846">
            <v>6090</v>
          </cell>
          <cell r="B9846" t="str">
            <v>SELADOR PVA PAREDES INTERNAS</v>
          </cell>
          <cell r="C9846" t="str">
            <v>L</v>
          </cell>
          <cell r="D9846">
            <v>13.68</v>
          </cell>
        </row>
        <row r="9847">
          <cell r="A9847">
            <v>11622</v>
          </cell>
          <cell r="B9847" t="str">
            <v>SELANTE A BASE DE ALCATRAO E POLIURETANO PARA JUNTAS HORIZONTAIS</v>
          </cell>
          <cell r="C9847" t="str">
            <v>KG</v>
          </cell>
          <cell r="D9847">
            <v>48.38</v>
          </cell>
        </row>
        <row r="9848">
          <cell r="A9848">
            <v>6094</v>
          </cell>
          <cell r="B9848" t="str">
            <v>SELANTE A BASE DE RESINAS ACRILICAS PARA TRINCAS</v>
          </cell>
          <cell r="C9848" t="str">
            <v>KG</v>
          </cell>
          <cell r="D9848">
            <v>23.13</v>
          </cell>
        </row>
        <row r="9849">
          <cell r="A9849">
            <v>7317</v>
          </cell>
          <cell r="B9849" t="str">
            <v>SELANTE DE BASE ASFALTICA PARA VEDACAO</v>
          </cell>
          <cell r="C9849" t="str">
            <v>KG</v>
          </cell>
          <cell r="D9849">
            <v>20.95</v>
          </cell>
        </row>
        <row r="9850">
          <cell r="A9850">
            <v>142</v>
          </cell>
          <cell r="B9850" t="str">
            <v>SELANTE ELASTICO MONOCOMPONENTE A BASE DE POLIURETANO PARA JUNTAS DIVERSAS</v>
          </cell>
          <cell r="C9850" t="str">
            <v>310ML</v>
          </cell>
          <cell r="D9850">
            <v>25.4</v>
          </cell>
        </row>
        <row r="9851">
          <cell r="A9851">
            <v>38123</v>
          </cell>
          <cell r="B9851" t="str">
            <v>SELANTE TIPO VEDA CALHA PARA METAL E FIBROCIMENTO</v>
          </cell>
          <cell r="C9851" t="str">
            <v>KG</v>
          </cell>
          <cell r="D9851">
            <v>41.03</v>
          </cell>
        </row>
        <row r="9852">
          <cell r="A9852">
            <v>37953</v>
          </cell>
          <cell r="B9852" t="str">
            <v>SELIM COMPACTO EM PVC, SEM TRAVAS,  DN 150 X 100 MM, PARA REDE COLETORA ESGOTO (NBR 10569)</v>
          </cell>
          <cell r="C9852" t="str">
            <v>UN</v>
          </cell>
          <cell r="D9852">
            <v>4.0599999999999996</v>
          </cell>
        </row>
        <row r="9853">
          <cell r="A9853">
            <v>37954</v>
          </cell>
          <cell r="B9853" t="str">
            <v>SELIM COMPACTO EM PVC, SEM TRAVAS,  DN 200 X 100 MM, PARA REDE COLETORA ESGOTO (NBR 10569)</v>
          </cell>
          <cell r="C9853" t="str">
            <v>UN</v>
          </cell>
          <cell r="D9853">
            <v>7.22</v>
          </cell>
        </row>
        <row r="9854">
          <cell r="A9854">
            <v>37955</v>
          </cell>
          <cell r="B9854" t="str">
            <v>SELIM COMPACTO EM PVC, SEM TRAVAS,  DN 300 X 100 MM, PARA REDE COLETORA ESGOTO (NBR 10569)</v>
          </cell>
          <cell r="C9854" t="str">
            <v>UN</v>
          </cell>
          <cell r="D9854">
            <v>9.36</v>
          </cell>
        </row>
        <row r="9855">
          <cell r="A9855">
            <v>6105</v>
          </cell>
          <cell r="B9855" t="str">
            <v>SELIM PVC, COM TRAVAS, JE, 90 GRAUS,  DN 125 X 100 MM, PARA REDE COLETORA ESGOTO (NBR 10569)</v>
          </cell>
          <cell r="C9855" t="str">
            <v>UN</v>
          </cell>
          <cell r="D9855">
            <v>3.05</v>
          </cell>
        </row>
        <row r="9856">
          <cell r="A9856">
            <v>6106</v>
          </cell>
          <cell r="B9856" t="str">
            <v>SELIM PVC, COM TRAVAS, JE, 90 GRAUS,  DN 150 X 100 MM, PARA REDE COLETORA ESGOTO (NBR 10569)</v>
          </cell>
          <cell r="C9856" t="str">
            <v>UN</v>
          </cell>
          <cell r="D9856">
            <v>3.06</v>
          </cell>
        </row>
        <row r="9857">
          <cell r="A9857">
            <v>6107</v>
          </cell>
          <cell r="B9857" t="str">
            <v>SELIM PVC, SOLDAVEL, SEM TRAVAS, JE, 90 GRAUS,  DN 200 X 100 MM, PARA REDE COLETORA ESGOTO (NBR 10569)</v>
          </cell>
          <cell r="C9857" t="str">
            <v>UN</v>
          </cell>
          <cell r="D9857">
            <v>8.86</v>
          </cell>
        </row>
        <row r="9858">
          <cell r="A9858">
            <v>6108</v>
          </cell>
          <cell r="B9858" t="str">
            <v>SELIM PVC, SOLDAVEL, SEM TRAVAS, JE, 90 GRAUS,  DN 250 X 100 MM, PARA REDE COLETORA ESGOTO (NBR 10569)</v>
          </cell>
          <cell r="C9858" t="str">
            <v>UN</v>
          </cell>
          <cell r="D9858">
            <v>11.31</v>
          </cell>
        </row>
        <row r="9859">
          <cell r="A9859">
            <v>6109</v>
          </cell>
          <cell r="B9859" t="str">
            <v>SELIM PVC, SOLDAVEL, SEM TRAVAS, JE, 90 GRAUS,  DN 300 X 100 MM, PARA REDE COLETORA ESGOTO (NBR 10569)</v>
          </cell>
          <cell r="C9859" t="str">
            <v>UN</v>
          </cell>
          <cell r="D9859">
            <v>16.059999999999999</v>
          </cell>
        </row>
        <row r="9860">
          <cell r="A9860">
            <v>37743</v>
          </cell>
          <cell r="B9860" t="str">
            <v>SEMIRREBOQUE COM DOIS EIXOS EM TANDEM TIPO BASCULANTE COM CACAMBA METALICA 14 M3  (INCLUI MONTAGEM, NAO INCLUI CAVALO MECANICO)</v>
          </cell>
          <cell r="C9860" t="str">
            <v>UN</v>
          </cell>
          <cell r="D9860">
            <v>137384.60999999999</v>
          </cell>
        </row>
        <row r="9861">
          <cell r="A9861">
            <v>37744</v>
          </cell>
          <cell r="B9861" t="str">
            <v>SEMIRREBOQUE COM TRES EIXOS EM TANDEM TIPO BASCULANTE COM CACAMBA METALICA 18 M3 (INCLUI MONTAGEM, NAO INCLUI CAVALO MECANICO)</v>
          </cell>
          <cell r="C9861" t="str">
            <v>UN</v>
          </cell>
          <cell r="D9861">
            <v>161538.46</v>
          </cell>
        </row>
        <row r="9862">
          <cell r="A9862">
            <v>37741</v>
          </cell>
          <cell r="B9862" t="str">
            <v>SEMIRREBOQUE COM TRES EIXOS, PARA TRANSPORTE DE CARGA SECA, DIMENSOES APROXIMADAS 2,60 X 12,50 X 0,50 M (NAO INCLUI CAVALO MECANICO)</v>
          </cell>
          <cell r="C9862" t="str">
            <v>UN</v>
          </cell>
          <cell r="D9862">
            <v>124923.07</v>
          </cell>
        </row>
        <row r="9863">
          <cell r="A9863">
            <v>14618</v>
          </cell>
          <cell r="B9863" t="str">
            <v>SERRA CIRCULAR DE BANCADA COM MOTOR ELETRICO, POTENCIA DE *1600* W, PARA DISCO DE DIAMETRO DE 10" (250 MM)</v>
          </cell>
          <cell r="C9863" t="str">
            <v>UN</v>
          </cell>
          <cell r="D9863">
            <v>727.58</v>
          </cell>
        </row>
        <row r="9864">
          <cell r="A9864">
            <v>40269</v>
          </cell>
          <cell r="B9864" t="str">
            <v>SERRA CIRCULAR DE BANCADA, MODELO PICA-PAU, DIAMETRO DE 350 MM. CARACTERISTICAS DO MOTOR: TRIFASICO, POTENCIA DE 5 HP, FREQUENCIA DE 60 HZ</v>
          </cell>
          <cell r="C9864" t="str">
            <v>UN</v>
          </cell>
          <cell r="D9864">
            <v>2931.37</v>
          </cell>
        </row>
        <row r="9865">
          <cell r="A9865">
            <v>6110</v>
          </cell>
          <cell r="B9865" t="str">
            <v>SERRALHEIRO</v>
          </cell>
          <cell r="C9865" t="str">
            <v>H</v>
          </cell>
          <cell r="D9865">
            <v>15.21</v>
          </cell>
        </row>
        <row r="9866">
          <cell r="A9866">
            <v>40910</v>
          </cell>
          <cell r="B9866" t="str">
            <v>SERRALHEIRO (MENSALISTA)</v>
          </cell>
          <cell r="C9866" t="str">
            <v>MES</v>
          </cell>
          <cell r="D9866">
            <v>2664.35</v>
          </cell>
        </row>
        <row r="9867">
          <cell r="A9867">
            <v>6111</v>
          </cell>
          <cell r="B9867" t="str">
            <v>SERVENTE</v>
          </cell>
          <cell r="C9867" t="str">
            <v>H</v>
          </cell>
          <cell r="D9867">
            <v>11.65</v>
          </cell>
        </row>
        <row r="9868">
          <cell r="A9868">
            <v>41084</v>
          </cell>
          <cell r="B9868" t="str">
            <v>SERVENTE DE OBRAS (MENSALISTA)</v>
          </cell>
          <cell r="C9868" t="str">
            <v>MES</v>
          </cell>
          <cell r="D9868">
            <v>2040.48</v>
          </cell>
        </row>
        <row r="9869">
          <cell r="A9869">
            <v>25950</v>
          </cell>
          <cell r="B9869" t="str">
            <v>SERVICO DE BOMBEAMENTO DE CONCRETO COM CONSUMO MINIMO DE 40 M3</v>
          </cell>
          <cell r="C9869" t="str">
            <v>M3</v>
          </cell>
          <cell r="D9869">
            <v>32.630000000000003</v>
          </cell>
        </row>
        <row r="9870">
          <cell r="A9870">
            <v>38637</v>
          </cell>
          <cell r="B9870" t="str">
            <v>SIFAO EM METAL CROMADO PARA PIA AMERICANA, 1.1/2 X 1.1/2 "</v>
          </cell>
          <cell r="C9870" t="str">
            <v>UN</v>
          </cell>
          <cell r="D9870">
            <v>121.91</v>
          </cell>
        </row>
        <row r="9871">
          <cell r="A9871">
            <v>6150</v>
          </cell>
          <cell r="B9871" t="str">
            <v>SIFAO EM METAL CROMADO PARA PIA AMERICANA, 1.1/2 X 2 "</v>
          </cell>
          <cell r="C9871" t="str">
            <v>UN</v>
          </cell>
          <cell r="D9871">
            <v>123.4</v>
          </cell>
        </row>
        <row r="9872">
          <cell r="A9872">
            <v>6136</v>
          </cell>
          <cell r="B9872" t="str">
            <v>SIFAO EM METAL CROMADO PARA PIA OU LAVATORIO, 1 X 1.1/2 "</v>
          </cell>
          <cell r="C9872" t="str">
            <v>UN</v>
          </cell>
          <cell r="D9872">
            <v>97</v>
          </cell>
        </row>
        <row r="9873">
          <cell r="A9873">
            <v>38638</v>
          </cell>
          <cell r="B9873" t="str">
            <v>SIFAO EM METAL CROMADO PARA TANQUE, 1.1/4 X 1.1/2 "</v>
          </cell>
          <cell r="C9873" t="str">
            <v>UN</v>
          </cell>
          <cell r="D9873">
            <v>102.73</v>
          </cell>
        </row>
        <row r="9874">
          <cell r="A9874">
            <v>38635</v>
          </cell>
          <cell r="B9874" t="str">
            <v>SIFAO PLASTICO EXTENSIVEL PARA LAVATORIO 1 X 1.1/2 "</v>
          </cell>
          <cell r="C9874" t="str">
            <v>UN</v>
          </cell>
          <cell r="D9874">
            <v>8.6999999999999993</v>
          </cell>
        </row>
        <row r="9875">
          <cell r="A9875">
            <v>20262</v>
          </cell>
          <cell r="B9875" t="str">
            <v>SIFAO PLASTICO EXTENSIVEL UNIVERSAL, TIPO COPO</v>
          </cell>
          <cell r="C9875" t="str">
            <v>UN</v>
          </cell>
          <cell r="D9875">
            <v>12.05</v>
          </cell>
        </row>
        <row r="9876">
          <cell r="A9876">
            <v>6148</v>
          </cell>
          <cell r="B9876" t="str">
            <v>SIFAO PLASTICO FLEXIVEL SAIDA VERTICAL PARA COLUNA LAVATORIO, 1 X 1.1/2 "</v>
          </cell>
          <cell r="C9876" t="str">
            <v>UN</v>
          </cell>
          <cell r="D9876">
            <v>6.83</v>
          </cell>
        </row>
        <row r="9877">
          <cell r="A9877">
            <v>6145</v>
          </cell>
          <cell r="B9877" t="str">
            <v>SIFAO PLASTICO TIPO COPO PARA PIA AMERICANA 1.1/2 X 1.1/2 "</v>
          </cell>
          <cell r="C9877" t="str">
            <v>UN</v>
          </cell>
          <cell r="D9877">
            <v>12.25</v>
          </cell>
        </row>
        <row r="9878">
          <cell r="A9878">
            <v>6149</v>
          </cell>
          <cell r="B9878" t="str">
            <v>SIFAO PLASTICO TIPO COPO PARA PIA OU LAVATORIO, 1 X 1.1/2 "</v>
          </cell>
          <cell r="C9878" t="str">
            <v>UN</v>
          </cell>
          <cell r="D9878">
            <v>11.56</v>
          </cell>
        </row>
        <row r="9879">
          <cell r="A9879">
            <v>6146</v>
          </cell>
          <cell r="B9879" t="str">
            <v>SIFAO PLASTICO TIPO COPO PARA TANQUE, 1.1/4 X 1.1/2 "</v>
          </cell>
          <cell r="C9879" t="str">
            <v>UN</v>
          </cell>
          <cell r="D9879">
            <v>12.27</v>
          </cell>
        </row>
        <row r="9880">
          <cell r="A9880">
            <v>26026</v>
          </cell>
          <cell r="B9880" t="str">
            <v>SILICA ATIVA PARA ADICAO EM CONCRETO E ARGAMASSA</v>
          </cell>
          <cell r="C9880" t="str">
            <v>KG</v>
          </cell>
          <cell r="D9880">
            <v>2.0699999999999998</v>
          </cell>
        </row>
        <row r="9881">
          <cell r="A9881">
            <v>39961</v>
          </cell>
          <cell r="B9881" t="str">
            <v>SILICONE ACETICO USO GERAL INCOLOR 280 G</v>
          </cell>
          <cell r="C9881" t="str">
            <v>UN</v>
          </cell>
          <cell r="D9881">
            <v>9.09</v>
          </cell>
        </row>
        <row r="9882">
          <cell r="A9882">
            <v>38061</v>
          </cell>
          <cell r="B9882" t="str">
            <v>SINALIZADOR NOTURNO SIMPLES PARA PARA-RAIOS, SEM RELE FOTOELETRICO</v>
          </cell>
          <cell r="C9882" t="str">
            <v>UN</v>
          </cell>
          <cell r="D9882">
            <v>32.89</v>
          </cell>
        </row>
        <row r="9883">
          <cell r="A9883">
            <v>20250</v>
          </cell>
          <cell r="B9883" t="str">
            <v>SISAL EM FIBRA</v>
          </cell>
          <cell r="C9883" t="str">
            <v>KG</v>
          </cell>
          <cell r="D9883">
            <v>10</v>
          </cell>
        </row>
        <row r="9884">
          <cell r="A9884">
            <v>7</v>
          </cell>
          <cell r="B9884" t="str">
            <v>SODA CAUSTICA EM ESCAMAS</v>
          </cell>
          <cell r="C9884" t="str">
            <v>KG</v>
          </cell>
          <cell r="D9884">
            <v>9.18</v>
          </cell>
        </row>
        <row r="9885">
          <cell r="A9885">
            <v>39914</v>
          </cell>
          <cell r="B9885" t="str">
            <v>SOLDA EM VARETA FOSCOPER, D = *2,5* MM  X COMPRIMENTO 500 MM</v>
          </cell>
          <cell r="C9885" t="str">
            <v>KG</v>
          </cell>
          <cell r="D9885">
            <v>111.44</v>
          </cell>
        </row>
        <row r="9886">
          <cell r="A9886">
            <v>13388</v>
          </cell>
          <cell r="B9886" t="str">
            <v>SOLDA 50/50</v>
          </cell>
          <cell r="C9886" t="str">
            <v>KG</v>
          </cell>
          <cell r="D9886">
            <v>74.56</v>
          </cell>
        </row>
        <row r="9887">
          <cell r="A9887">
            <v>6160</v>
          </cell>
          <cell r="B9887" t="str">
            <v>SOLDADOR</v>
          </cell>
          <cell r="C9887" t="str">
            <v>H</v>
          </cell>
          <cell r="D9887">
            <v>20.59</v>
          </cell>
        </row>
        <row r="9888">
          <cell r="A9888">
            <v>41087</v>
          </cell>
          <cell r="B9888" t="str">
            <v>SOLDADOR (MENSALISTA)</v>
          </cell>
          <cell r="C9888" t="str">
            <v>MES</v>
          </cell>
          <cell r="D9888">
            <v>3605.52</v>
          </cell>
        </row>
        <row r="9889">
          <cell r="A9889">
            <v>6166</v>
          </cell>
          <cell r="B9889" t="str">
            <v>SOLDADOR ELETRICO (PARA SOLDA A SER TESTADA COM RAIOS "X")</v>
          </cell>
          <cell r="C9889" t="str">
            <v>H</v>
          </cell>
          <cell r="D9889">
            <v>22.49</v>
          </cell>
        </row>
        <row r="9890">
          <cell r="A9890">
            <v>41088</v>
          </cell>
          <cell r="B9890" t="str">
            <v>SOLDADOR ELETRICO (PARA SOLDA A SER TESTADA COM RAIOS "X") (MENSALISTA)</v>
          </cell>
          <cell r="C9890" t="str">
            <v>MES</v>
          </cell>
          <cell r="D9890">
            <v>3937.72</v>
          </cell>
        </row>
        <row r="9891">
          <cell r="A9891">
            <v>20232</v>
          </cell>
          <cell r="B9891" t="str">
            <v>SOLEIRA GRANITO 15 X 3CM</v>
          </cell>
          <cell r="C9891" t="str">
            <v>M</v>
          </cell>
          <cell r="D9891">
            <v>87.28</v>
          </cell>
        </row>
        <row r="9892">
          <cell r="A9892">
            <v>10856</v>
          </cell>
          <cell r="B9892" t="str">
            <v>SOLEIRA PRE-MOLDADA EM GRANILITE, MARMORITE OU GRANITINA, L = *15 CM</v>
          </cell>
          <cell r="C9892" t="str">
            <v>M</v>
          </cell>
          <cell r="D9892">
            <v>52.6</v>
          </cell>
        </row>
        <row r="9893">
          <cell r="A9893">
            <v>4828</v>
          </cell>
          <cell r="B9893" t="str">
            <v>SOLEIRA/ PEITORIL EM MARMORE, POLIDO, BRANCO COMUM, L= *15* CM, E=  *2* CM,  CORTE RETO</v>
          </cell>
          <cell r="C9893" t="str">
            <v>M</v>
          </cell>
          <cell r="D9893">
            <v>35.71</v>
          </cell>
        </row>
        <row r="9894">
          <cell r="A9894">
            <v>20249</v>
          </cell>
          <cell r="B9894" t="str">
            <v>SOLEIRA/ TABEIRA EM MARMORE, POLIDO, BRANCO COMUM, L= 5 CM, E=  *2,0* CM</v>
          </cell>
          <cell r="C9894" t="str">
            <v>M</v>
          </cell>
          <cell r="D9894">
            <v>19.55</v>
          </cell>
        </row>
        <row r="9895">
          <cell r="A9895">
            <v>11609</v>
          </cell>
          <cell r="B9895" t="str">
            <v>SOLUCAO ASFALTICA ELASTOMERICA PARA IMPRIMACAO, APLICACAO A FRIO</v>
          </cell>
          <cell r="C9895" t="str">
            <v>L</v>
          </cell>
          <cell r="D9895">
            <v>8.3800000000000008</v>
          </cell>
        </row>
        <row r="9896">
          <cell r="A9896">
            <v>20083</v>
          </cell>
          <cell r="B9896" t="str">
            <v>SOLUCAO LIMPADORA PARA PVC, FRASCO COM 1000 CM3</v>
          </cell>
          <cell r="C9896" t="str">
            <v>UN</v>
          </cell>
          <cell r="D9896">
            <v>39.69</v>
          </cell>
        </row>
        <row r="9897">
          <cell r="A9897">
            <v>20082</v>
          </cell>
          <cell r="B9897" t="str">
            <v>SOLUCAO LIMPADORA PARA PVC, FRASCO COM 200 CM3</v>
          </cell>
          <cell r="C9897" t="str">
            <v>UN</v>
          </cell>
          <cell r="D9897">
            <v>15.46</v>
          </cell>
        </row>
        <row r="9898">
          <cell r="A9898">
            <v>5318</v>
          </cell>
          <cell r="B9898" t="str">
            <v>SOLVENTE DILUENTE A BASE DE AGUARRAS</v>
          </cell>
          <cell r="C9898" t="str">
            <v>L</v>
          </cell>
          <cell r="D9898">
            <v>9.1999999999999993</v>
          </cell>
        </row>
        <row r="9899">
          <cell r="A9899">
            <v>10691</v>
          </cell>
          <cell r="B9899" t="str">
            <v>SOLVENTE PARA COLA (PARA LAMINADO MELAMINICO) A BASE DE RESINA SINTETICA</v>
          </cell>
          <cell r="C9899" t="str">
            <v>L</v>
          </cell>
          <cell r="D9899">
            <v>22.16</v>
          </cell>
        </row>
        <row r="9900">
          <cell r="A9900">
            <v>12295</v>
          </cell>
          <cell r="B9900" t="str">
            <v>SOQUETE DE BAQUELITE BASE E27, PARA LAMPADAS</v>
          </cell>
          <cell r="C9900" t="str">
            <v>UN</v>
          </cell>
          <cell r="D9900">
            <v>1.92</v>
          </cell>
        </row>
        <row r="9901">
          <cell r="A9901">
            <v>12296</v>
          </cell>
          <cell r="B9901" t="str">
            <v>SOQUETE DE PORCELANA BASE E27, FIXO DE TETO, PARA LAMPADAS</v>
          </cell>
          <cell r="C9901" t="str">
            <v>UN</v>
          </cell>
          <cell r="D9901">
            <v>2.4900000000000002</v>
          </cell>
        </row>
        <row r="9902">
          <cell r="A9902">
            <v>12294</v>
          </cell>
          <cell r="B9902" t="str">
            <v>SOQUETE DE PORCELANA BASE E27, PARA USO AO TEMPO, PARA LAMPADAS</v>
          </cell>
          <cell r="C9902" t="str">
            <v>UN</v>
          </cell>
          <cell r="D9902">
            <v>5.99</v>
          </cell>
        </row>
        <row r="9903">
          <cell r="A9903">
            <v>14543</v>
          </cell>
          <cell r="B9903" t="str">
            <v>SOQUETE DE PVC / TERMOPLASTICO BASE E27, COM CHAVE, PARA LAMPADAS</v>
          </cell>
          <cell r="C9903" t="str">
            <v>UN</v>
          </cell>
          <cell r="D9903">
            <v>4.2699999999999996</v>
          </cell>
        </row>
        <row r="9904">
          <cell r="A9904">
            <v>13329</v>
          </cell>
          <cell r="B9904" t="str">
            <v>SOQUETE DE PVC / TERMOPLASTICO BASE E27, COM RABICHO, PARA LAMPADAS</v>
          </cell>
          <cell r="C9904" t="str">
            <v>UN</v>
          </cell>
          <cell r="D9904">
            <v>2.5099999999999998</v>
          </cell>
        </row>
        <row r="9905">
          <cell r="A9905">
            <v>21044</v>
          </cell>
          <cell r="B9905" t="str">
            <v>SPRINKLER TIPO PENDENTE, 68 GRAUS CELSIUS (BULBO VERMELHO), ACABAMENTO CROMADO, 1/2" - 15 MM</v>
          </cell>
          <cell r="C9905" t="str">
            <v>UN</v>
          </cell>
          <cell r="D9905">
            <v>29.12</v>
          </cell>
        </row>
        <row r="9906">
          <cell r="A9906">
            <v>21045</v>
          </cell>
          <cell r="B9906" t="str">
            <v>SPRINKLER TIPO PENDENTE, 68 GRAUS CELSIUS (BULBO VERMELHO), ACABAMENTO CROMADO, 3/4" - 20 MM</v>
          </cell>
          <cell r="C9906" t="str">
            <v>UN</v>
          </cell>
          <cell r="D9906">
            <v>39.89</v>
          </cell>
        </row>
        <row r="9907">
          <cell r="A9907">
            <v>21040</v>
          </cell>
          <cell r="B9907" t="str">
            <v>SPRINKLER TIPO PENDENTE, 68 GRAUS CELSIUS (BULBO VERMELHO), ACABAMENTO NATURAL, 1/2" - 15 MM</v>
          </cell>
          <cell r="C9907" t="str">
            <v>UN</v>
          </cell>
          <cell r="D9907">
            <v>28.5</v>
          </cell>
        </row>
        <row r="9908">
          <cell r="A9908">
            <v>21041</v>
          </cell>
          <cell r="B9908" t="str">
            <v>SPRINKLER TIPO PENDENTE, 68 GRAUS CELSIUS (BULBO VERMELHO), ACABAMENTO NATURAL, 3/4" - 20 MM</v>
          </cell>
          <cell r="C9908" t="str">
            <v>UN</v>
          </cell>
          <cell r="D9908">
            <v>34.4</v>
          </cell>
        </row>
        <row r="9909">
          <cell r="A9909">
            <v>21047</v>
          </cell>
          <cell r="B9909" t="str">
            <v>SPRINKLER TIPO PENDENTE, 79 GRAUS CELSIUS (BULBO AMARELO), ACABAMENTO CROMADO, 3/4" - 20 MM</v>
          </cell>
          <cell r="C9909" t="str">
            <v>UN</v>
          </cell>
          <cell r="D9909">
            <v>42.94</v>
          </cell>
        </row>
        <row r="9910">
          <cell r="A9910">
            <v>21042</v>
          </cell>
          <cell r="B9910" t="str">
            <v>SPRINKLER TIPO PENDENTE, 79 GRAUS CELSIUS (BULBO AMARELO), ACABAMENTO NATURAL, 1/2" - 15 MM</v>
          </cell>
          <cell r="C9910" t="str">
            <v>UN</v>
          </cell>
          <cell r="D9910">
            <v>33.090000000000003</v>
          </cell>
        </row>
        <row r="9911">
          <cell r="A9911">
            <v>21043</v>
          </cell>
          <cell r="B9911" t="str">
            <v>SPRINKLER TIPO PENDENTE, 79 GRAUS CELSIUS (BULBO AMARELO), ACABAMENTO NATURAL, 3/4" - 20 MM</v>
          </cell>
          <cell r="C9911" t="str">
            <v>UN</v>
          </cell>
          <cell r="D9911">
            <v>41.8</v>
          </cell>
        </row>
        <row r="9912">
          <cell r="A9912">
            <v>21046</v>
          </cell>
          <cell r="B9912" t="str">
            <v>SPRINKLER TIPO PENDENTE, 79 GRAUS CELSIUS (BULBO AMARELO,) ACABAMENTO CROMADO, 1/2" - 15 MM</v>
          </cell>
          <cell r="C9912" t="str">
            <v>UN</v>
          </cell>
          <cell r="D9912">
            <v>33.090000000000003</v>
          </cell>
        </row>
        <row r="9913">
          <cell r="A9913">
            <v>11895</v>
          </cell>
          <cell r="B9913" t="str">
            <v>SUMIDOURO CONCRETO PRE MOLDADO, COMPLETO, PARA 10 CONTRIBUINTES</v>
          </cell>
          <cell r="C9913" t="str">
            <v>UN</v>
          </cell>
          <cell r="D9913">
            <v>923.42</v>
          </cell>
        </row>
        <row r="9914">
          <cell r="A9914">
            <v>11896</v>
          </cell>
          <cell r="B9914" t="str">
            <v>SUMIDOURO CONCRETO PRE MOLDADO, COMPLETO, PARA 100 CONTRIBUINTES</v>
          </cell>
          <cell r="C9914" t="str">
            <v>UN</v>
          </cell>
          <cell r="D9914">
            <v>4840</v>
          </cell>
        </row>
        <row r="9915">
          <cell r="A9915">
            <v>11897</v>
          </cell>
          <cell r="B9915" t="str">
            <v>SUMIDOURO CONCRETO PRE MOLDADO, COMPLETO, PARA 150 CONTRIBUINTES</v>
          </cell>
          <cell r="C9915" t="str">
            <v>UN</v>
          </cell>
          <cell r="D9915">
            <v>6315.35</v>
          </cell>
        </row>
        <row r="9916">
          <cell r="A9916">
            <v>11898</v>
          </cell>
          <cell r="B9916" t="str">
            <v>SUMIDOURO CONCRETO PRE MOLDADO, COMPLETO, PARA 200 CONTRIBUINTES</v>
          </cell>
          <cell r="C9916" t="str">
            <v>UN</v>
          </cell>
          <cell r="D9916">
            <v>6633.77</v>
          </cell>
        </row>
        <row r="9917">
          <cell r="A9917">
            <v>3282</v>
          </cell>
          <cell r="B9917" t="str">
            <v>SUMIDOURO CONCRETO PRE MOLDADO, COMPLETO, PARA 5 CONTRIBUINTES</v>
          </cell>
          <cell r="C9917" t="str">
            <v>UN</v>
          </cell>
          <cell r="D9917">
            <v>671.33</v>
          </cell>
        </row>
        <row r="9918">
          <cell r="A9918">
            <v>11899</v>
          </cell>
          <cell r="B9918" t="str">
            <v>SUMIDOURO CONCRETO PRE MOLDADO, COMPLETO, PARA 50 CONTRIBUINTES</v>
          </cell>
          <cell r="C9918" t="str">
            <v>UN</v>
          </cell>
          <cell r="D9918">
            <v>3274.42</v>
          </cell>
        </row>
        <row r="9919">
          <cell r="A9919">
            <v>11900</v>
          </cell>
          <cell r="B9919" t="str">
            <v>SUMIDOURO CONCRETO PRE MOLDADO, COMPLETO, PARA 75 CONTRIBUINTES</v>
          </cell>
          <cell r="C9919" t="str">
            <v>UN</v>
          </cell>
          <cell r="D9919">
            <v>4489.7299999999996</v>
          </cell>
        </row>
        <row r="9920">
          <cell r="A9920">
            <v>14149</v>
          </cell>
          <cell r="B9920" t="str">
            <v>SUPORTE "Y" PARA FITA PERFURADA</v>
          </cell>
          <cell r="C9920" t="str">
            <v>CENTO</v>
          </cell>
          <cell r="D9920">
            <v>185.58</v>
          </cell>
        </row>
        <row r="9921">
          <cell r="A9921">
            <v>20061</v>
          </cell>
          <cell r="B9921" t="str">
            <v>SUPORTE DE PVC PARA CALHA PLUVIAL, DIAMETRO ENTRE 119 E 170 MM, PARA DRENAGEM PREDIAL</v>
          </cell>
          <cell r="C9921" t="str">
            <v>UN</v>
          </cell>
          <cell r="D9921">
            <v>2.8</v>
          </cell>
        </row>
        <row r="9922">
          <cell r="A9922">
            <v>7576</v>
          </cell>
          <cell r="B9922" t="str">
            <v>SUPORTE EM ACO GALVANIZADO PARA TRANSFORMADOR PARA POSTE DUPLO T 185 X 95 MM, CHAPA DE 5/16"</v>
          </cell>
          <cell r="C9922" t="str">
            <v>UN</v>
          </cell>
          <cell r="D9922">
            <v>119.3</v>
          </cell>
        </row>
        <row r="9923">
          <cell r="A9923">
            <v>3384</v>
          </cell>
          <cell r="B9923" t="str">
            <v>SUPORTE GUIA SIMPLES COM ROLDANA EM POLIPROPILENO PARA CHUMBAR, H = 20 CM</v>
          </cell>
          <cell r="C9923" t="str">
            <v>UN</v>
          </cell>
          <cell r="D9923">
            <v>3.63</v>
          </cell>
        </row>
        <row r="9924">
          <cell r="A9924">
            <v>7572</v>
          </cell>
          <cell r="B9924" t="str">
            <v>SUPORTE ISOLADOR REFORCADO DIAMETRO NOMINAL 5/16", COM ROSCA SOBERBA E BUCHA</v>
          </cell>
          <cell r="C9924" t="str">
            <v>UN</v>
          </cell>
          <cell r="D9924">
            <v>5.26</v>
          </cell>
        </row>
        <row r="9925">
          <cell r="A9925">
            <v>3396</v>
          </cell>
          <cell r="B9925" t="str">
            <v>SUPORTE ISOLADOR SIMPLES DIAMETRO NOMINAL 5/16", COM ROSCA SOBERBA E BUCHA</v>
          </cell>
          <cell r="C9925" t="str">
            <v>UN</v>
          </cell>
          <cell r="D9925">
            <v>3.72</v>
          </cell>
        </row>
        <row r="9926">
          <cell r="A9926">
            <v>37590</v>
          </cell>
          <cell r="B9926" t="str">
            <v>SUPORTE MAO-FRANCESA EM ACO, ABAS IGUAIS 30 CM, CAPACIDADE MINIMA 60 KG, BRANCO</v>
          </cell>
          <cell r="C9926" t="str">
            <v>UN</v>
          </cell>
          <cell r="D9926">
            <v>17.010000000000002</v>
          </cell>
        </row>
        <row r="9927">
          <cell r="A9927">
            <v>37591</v>
          </cell>
          <cell r="B9927" t="str">
            <v>SUPORTE MAO-FRANCESA EM ACO, ABAS IGUAIS 40 CM, CAPACIDADE MINIMA 70 KG, BRANCO</v>
          </cell>
          <cell r="C9927" t="str">
            <v>UN</v>
          </cell>
          <cell r="D9927">
            <v>23.67</v>
          </cell>
        </row>
        <row r="9928">
          <cell r="A9928">
            <v>12626</v>
          </cell>
          <cell r="B9928" t="str">
            <v>SUPORTE METALICO PARA CALHA PLUVIAL,  ZINCADO, DOBRADO, DIAMETRO ENTRE 119 E 170 MM, PARA DRENAGEM PREDIAL</v>
          </cell>
          <cell r="C9928" t="str">
            <v>UN</v>
          </cell>
          <cell r="D9928">
            <v>13.46</v>
          </cell>
        </row>
        <row r="9929">
          <cell r="A9929">
            <v>11033</v>
          </cell>
          <cell r="B9929" t="str">
            <v>SUPORTE PARA CALHA DE 150 MM EM FERRO GALVANIZADO</v>
          </cell>
          <cell r="C9929" t="str">
            <v>UN</v>
          </cell>
          <cell r="D9929">
            <v>4.71</v>
          </cell>
        </row>
        <row r="9930">
          <cell r="A9930">
            <v>390</v>
          </cell>
          <cell r="B9930" t="str">
            <v>SUPORTE PARA TUBO DIAMETRO NOMINAL 2", COM ROSCA MECANICA</v>
          </cell>
          <cell r="C9930" t="str">
            <v>UN</v>
          </cell>
          <cell r="D9930">
            <v>7.48</v>
          </cell>
        </row>
        <row r="9931">
          <cell r="A9931">
            <v>6178</v>
          </cell>
          <cell r="B9931" t="str">
            <v>TABUA DE  MADEIRA PARA PISO, CUMARU/IPE CHAMPANHE OU EQUIVALENTE DA REGIAO, ENCAIXE MACHO/FEMEA, *10 X 2* CM</v>
          </cell>
          <cell r="C9931" t="str">
            <v>M2</v>
          </cell>
          <cell r="D9931">
            <v>128.79</v>
          </cell>
        </row>
        <row r="9932">
          <cell r="A9932">
            <v>6180</v>
          </cell>
          <cell r="B9932" t="str">
            <v>TABUA DE  MADEIRA PARA PISO, CUMARU/IPE CHAMPANHE OU EQUIVALENTE DA REGIAO, ENCAIXE MACHO/FEMEA, *15 X 2* CM</v>
          </cell>
          <cell r="C9932" t="str">
            <v>M2</v>
          </cell>
          <cell r="D9932">
            <v>139</v>
          </cell>
        </row>
        <row r="9933">
          <cell r="A9933">
            <v>6182</v>
          </cell>
          <cell r="B9933" t="str">
            <v>TABUA DE  MADEIRA PARA PISO, IPE (CERNE) OU EQUIVALENTE DA REGIAO, ENCAIXE MACHO/FEMEA, *20 X 2* CM</v>
          </cell>
          <cell r="C9933" t="str">
            <v>M2</v>
          </cell>
          <cell r="D9933">
            <v>172.53</v>
          </cell>
        </row>
        <row r="9934">
          <cell r="A9934">
            <v>6204</v>
          </cell>
          <cell r="B9934" t="str">
            <v>TABUA DE MADEIRA DE LEI, *2,5 X 15* CM (1Â X 6Â) NAO APARELHADA, (TABEIRA-P/TELHADO).</v>
          </cell>
          <cell r="C9934" t="str">
            <v>M</v>
          </cell>
          <cell r="D9934">
            <v>8.4499999999999993</v>
          </cell>
        </row>
        <row r="9935">
          <cell r="A9935">
            <v>3993</v>
          </cell>
          <cell r="B9935" t="str">
            <v>TABUA MADEIRA LEI  E = 2,5CM (1") APARELHADA</v>
          </cell>
          <cell r="C9935" t="str">
            <v>M2</v>
          </cell>
          <cell r="D9935">
            <v>41.06</v>
          </cell>
        </row>
        <row r="9936">
          <cell r="A9936">
            <v>3992</v>
          </cell>
          <cell r="B9936" t="str">
            <v>TABUA MADEIRA LEI  2,5 X 30,0CM (1 X 12") APARELHADA</v>
          </cell>
          <cell r="C9936" t="str">
            <v>M</v>
          </cell>
          <cell r="D9936">
            <v>12.33</v>
          </cell>
        </row>
        <row r="9937">
          <cell r="A9937">
            <v>3990</v>
          </cell>
          <cell r="B9937" t="str">
            <v>TABUA MADEIRA LEI 2,5 X 25,0CM (1 X 10") APARELHADA</v>
          </cell>
          <cell r="C9937" t="str">
            <v>M</v>
          </cell>
          <cell r="D9937">
            <v>10.28</v>
          </cell>
        </row>
        <row r="9938">
          <cell r="A9938">
            <v>6193</v>
          </cell>
          <cell r="B9938" t="str">
            <v>TABUA MADEIRA 2A QUALIDADE 2,5 X 20,0CM (1 X 8") NAO APARELHADA</v>
          </cell>
          <cell r="C9938" t="str">
            <v>M</v>
          </cell>
          <cell r="D9938">
            <v>7.57</v>
          </cell>
        </row>
        <row r="9939">
          <cell r="A9939">
            <v>6189</v>
          </cell>
          <cell r="B9939" t="str">
            <v>TABUA MADEIRA 2A QUALIDADE 2,5 X 30,0CM (1 X 12") NAO APARELHADA</v>
          </cell>
          <cell r="C9939" t="str">
            <v>M</v>
          </cell>
          <cell r="D9939">
            <v>11.36</v>
          </cell>
        </row>
        <row r="9940">
          <cell r="A9940">
            <v>10567</v>
          </cell>
          <cell r="B9940" t="str">
            <v>TABUA MADEIRA 3A QUALIDADE 2,5 X 23,0CM (1 X 9") NAO APARELHADA</v>
          </cell>
          <cell r="C9940" t="str">
            <v>M</v>
          </cell>
          <cell r="D9940">
            <v>7.71</v>
          </cell>
        </row>
        <row r="9941">
          <cell r="A9941">
            <v>6212</v>
          </cell>
          <cell r="B9941" t="str">
            <v>TABUA MADEIRA 3A QUALIDADE 2,5 X 30,0CM (1 X 12 ) NAO APARELHADA</v>
          </cell>
          <cell r="C9941" t="str">
            <v>M</v>
          </cell>
          <cell r="D9941">
            <v>10.79</v>
          </cell>
        </row>
        <row r="9942">
          <cell r="A9942">
            <v>6188</v>
          </cell>
          <cell r="B9942" t="str">
            <v>TABUA MADEIRA 3A QUALIDADE 2,5 X 30CM (1 X 12 ) NAO APARELHADA</v>
          </cell>
          <cell r="C9942" t="str">
            <v>M2</v>
          </cell>
          <cell r="D9942">
            <v>35.97</v>
          </cell>
        </row>
        <row r="9943">
          <cell r="A9943">
            <v>6214</v>
          </cell>
          <cell r="B9943" t="str">
            <v>TACO DE MADEIRA PARA PISO, IPE (CERNE) OU EQUIVALENTE DA REGIAO, 7 X 42 CM, E = 2 CM</v>
          </cell>
          <cell r="C9943" t="str">
            <v>M2</v>
          </cell>
          <cell r="D9943">
            <v>80.67</v>
          </cell>
        </row>
        <row r="9944">
          <cell r="A9944">
            <v>36153</v>
          </cell>
          <cell r="B9944" t="str">
            <v>TALABARTE DE SEGURANCA, 2 MOSQUETOES TRAVA DUPLA *53* MM DE ABERTURA, COM ABSORVEDOR DE ENERGIA</v>
          </cell>
          <cell r="C9944" t="str">
            <v>UN</v>
          </cell>
          <cell r="D9944">
            <v>160.5</v>
          </cell>
        </row>
        <row r="9945">
          <cell r="A9945">
            <v>10740</v>
          </cell>
          <cell r="B9945" t="str">
            <v>TALHA ELETRICA 3 T, VELOCIDADE  2,1 M / MIN, POTENCIA 1,3 KW</v>
          </cell>
          <cell r="C9945" t="str">
            <v>UN</v>
          </cell>
          <cell r="D9945">
            <v>13078.78</v>
          </cell>
        </row>
        <row r="9946">
          <cell r="A9946">
            <v>10809</v>
          </cell>
          <cell r="B9946" t="str">
            <v>TALHA ELETRICA 3 T, VELOCIDADE  2,1 M / MIN, POTENCIA 1,3 KW - (LOCACAO)</v>
          </cell>
          <cell r="C9946" t="str">
            <v>H</v>
          </cell>
          <cell r="D9946">
            <v>1.4</v>
          </cell>
        </row>
        <row r="9947">
          <cell r="A9947">
            <v>13914</v>
          </cell>
          <cell r="B9947" t="str">
            <v>TALHA MANUAL DE CORRENTE, CAPACIDADE DE 1 T COM ELEVACAO DE 3 M</v>
          </cell>
          <cell r="C9947" t="str">
            <v>UN</v>
          </cell>
          <cell r="D9947">
            <v>946.3</v>
          </cell>
        </row>
        <row r="9948">
          <cell r="A9948">
            <v>10742</v>
          </cell>
          <cell r="B9948" t="str">
            <v>TALHA MANUAL DE CORRENTE, CAPACIDADE DE 2 T COM ELEVACAO DE 3 M</v>
          </cell>
          <cell r="C9948" t="str">
            <v>UN</v>
          </cell>
          <cell r="D9948">
            <v>1380.19</v>
          </cell>
        </row>
        <row r="9949">
          <cell r="A9949">
            <v>10811</v>
          </cell>
          <cell r="B9949" t="str">
            <v>TALHA MANUAL DE CORRENTE, CAPACIDADE DE 2 T COM ELEVACAO DE 3 M - (LOCACAO)</v>
          </cell>
          <cell r="C9949" t="str">
            <v>H</v>
          </cell>
          <cell r="D9949">
            <v>1.2</v>
          </cell>
        </row>
        <row r="9950">
          <cell r="A9950">
            <v>38465</v>
          </cell>
          <cell r="B9950" t="str">
            <v>TALHADEIRA COM PUNHO DE PROTECAO *20 X 250* MM</v>
          </cell>
          <cell r="C9950" t="str">
            <v>UN</v>
          </cell>
          <cell r="D9950">
            <v>24.09</v>
          </cell>
        </row>
        <row r="9951">
          <cell r="A9951">
            <v>7552</v>
          </cell>
          <cell r="B9951" t="str">
            <v>TAMPA CEGA EM LATAO POLIDO PARA CONDULETE EM LIGA DE ALUMINIO 4 X 4"</v>
          </cell>
          <cell r="C9951" t="str">
            <v>UN</v>
          </cell>
          <cell r="D9951">
            <v>21.46</v>
          </cell>
        </row>
        <row r="9952">
          <cell r="A9952">
            <v>7543</v>
          </cell>
          <cell r="B9952" t="str">
            <v>TAMPA CEGA EM PVC PARA CONDULETE 4 X 2"</v>
          </cell>
          <cell r="C9952" t="str">
            <v>UN</v>
          </cell>
          <cell r="D9952">
            <v>3.39</v>
          </cell>
        </row>
        <row r="9953">
          <cell r="A9953">
            <v>13255</v>
          </cell>
          <cell r="B9953" t="str">
            <v>TAMPA DE CONCRETO PARA PV OU CAIXA DE INSPECAO, DIMENSOES 600 X 600 X 50 MM</v>
          </cell>
          <cell r="C9953" t="str">
            <v>UN</v>
          </cell>
          <cell r="D9953">
            <v>43.41</v>
          </cell>
        </row>
        <row r="9954">
          <cell r="A9954">
            <v>39352</v>
          </cell>
          <cell r="B9954" t="str">
            <v>TAMPA PARA CONDULETE, EM PVC, COM TOMADA HEXAGONAL</v>
          </cell>
          <cell r="C9954" t="str">
            <v>UN</v>
          </cell>
          <cell r="D9954">
            <v>2.09</v>
          </cell>
        </row>
        <row r="9955">
          <cell r="A9955">
            <v>39350</v>
          </cell>
          <cell r="B9955" t="str">
            <v>TAMPA PARA CONDULETE, EM PVC, COM 1 MODULO RJ</v>
          </cell>
          <cell r="C9955" t="str">
            <v>UN</v>
          </cell>
          <cell r="D9955">
            <v>2.25</v>
          </cell>
        </row>
        <row r="9956">
          <cell r="A9956">
            <v>39346</v>
          </cell>
          <cell r="B9956" t="str">
            <v>TAMPA PARA CONDULETE, EM PVC, COM 1 OU 2 OU 3 POSTOS PARA INTERRUPTOR</v>
          </cell>
          <cell r="C9956" t="str">
            <v>UN</v>
          </cell>
          <cell r="D9956">
            <v>2.09</v>
          </cell>
        </row>
        <row r="9957">
          <cell r="A9957">
            <v>39351</v>
          </cell>
          <cell r="B9957" t="str">
            <v>TAMPA PARA CONDULETE, EM PVC, COM 2 MODULOS RJ</v>
          </cell>
          <cell r="C9957" t="str">
            <v>UN</v>
          </cell>
          <cell r="D9957">
            <v>2.6</v>
          </cell>
        </row>
        <row r="9958">
          <cell r="A9958">
            <v>20964</v>
          </cell>
          <cell r="B9958" t="str">
            <v>TAMPAO COM CORRENTE, EM LATAO, ENGATE RAPIDO 1 1/2", PARA INSTALACAO PREDIAL DE COMBATE A INCENDIO</v>
          </cell>
          <cell r="C9958" t="str">
            <v>UN</v>
          </cell>
          <cell r="D9958">
            <v>46.85</v>
          </cell>
        </row>
        <row r="9959">
          <cell r="A9959">
            <v>10905</v>
          </cell>
          <cell r="B9959" t="str">
            <v>TAMPAO COM CORRENTE, EM LATAO, ENGATE RAPIDO 2 1/2", PARA INSTALACAO PREDIAL DE COMBATE A INCENDIO</v>
          </cell>
          <cell r="C9959" t="str">
            <v>UN</v>
          </cell>
          <cell r="D9959">
            <v>62.85</v>
          </cell>
        </row>
        <row r="9960">
          <cell r="A9960">
            <v>6249</v>
          </cell>
          <cell r="B9960" t="str">
            <v>TAMPAO COMPLETO PARA TIL, EM PVC,  DN 100 MM, PARA REDE COLETORA DE ESGOTO</v>
          </cell>
          <cell r="C9960" t="str">
            <v>UN</v>
          </cell>
          <cell r="D9960">
            <v>48.8</v>
          </cell>
        </row>
        <row r="9961">
          <cell r="A9961">
            <v>6251</v>
          </cell>
          <cell r="B9961" t="str">
            <v>TAMPAO COMPLETO PARA TIL, EM PVC,  DN 150 MM, PARA REDE COLETORA DE ESGOTO</v>
          </cell>
          <cell r="C9961" t="str">
            <v>UN</v>
          </cell>
          <cell r="D9961">
            <v>74.87</v>
          </cell>
        </row>
        <row r="9962">
          <cell r="A9962">
            <v>6252</v>
          </cell>
          <cell r="B9962" t="str">
            <v>TAMPAO COMPLETO PARA TIL, EM PVC,  DN 200 MM, PARA REDE COLETORA DE ESGOTO</v>
          </cell>
          <cell r="C9962" t="str">
            <v>UN</v>
          </cell>
          <cell r="D9962">
            <v>95.56</v>
          </cell>
        </row>
        <row r="9963">
          <cell r="A9963">
            <v>6250</v>
          </cell>
          <cell r="B9963" t="str">
            <v>TAMPAO COMPLETO PARA TIL, EM PVC,  DN 250 MM, PARA REDE COLETORA DE ESGOTO</v>
          </cell>
          <cell r="C9963" t="str">
            <v>UN</v>
          </cell>
          <cell r="D9963">
            <v>118.33</v>
          </cell>
        </row>
        <row r="9964">
          <cell r="A9964">
            <v>11289</v>
          </cell>
          <cell r="B9964" t="str">
            <v>TAMPAO FOFO ARTICULADO P/ REGISTRO, CLASSE A15 CARGA MAX 1,5 T, *200 X 200* MM</v>
          </cell>
          <cell r="C9964" t="str">
            <v>UN</v>
          </cell>
          <cell r="D9964">
            <v>45.14</v>
          </cell>
        </row>
        <row r="9965">
          <cell r="A9965">
            <v>11241</v>
          </cell>
          <cell r="B9965" t="str">
            <v>TAMPAO FOFO ARTICULADO P/ REGISTRO, CLASSE A15 CARGA MAX 1,5 T, *400 X 400* MM</v>
          </cell>
          <cell r="C9965" t="str">
            <v>UN</v>
          </cell>
          <cell r="D9965">
            <v>112.86</v>
          </cell>
        </row>
        <row r="9966">
          <cell r="A9966">
            <v>11301</v>
          </cell>
          <cell r="B9966" t="str">
            <v>TAMPAO FOFO ARTICULADO, CLASSE B125 CARGA MAX 12,5 T, REDONDO TAMPA 600 MM, REDE PLUVIAL/ESGOTO</v>
          </cell>
          <cell r="C9966" t="str">
            <v>UN</v>
          </cell>
          <cell r="D9966">
            <v>286.2</v>
          </cell>
        </row>
        <row r="9967">
          <cell r="A9967">
            <v>21090</v>
          </cell>
          <cell r="B9967" t="str">
            <v>TAMPAO FOFO ARTICULADO, CLASSE D400 CARGA MAX 40 T, REDONDO TAMPA *600 MM, REDE PLUVIAL/ESGOTO</v>
          </cell>
          <cell r="C9967" t="str">
            <v>UN</v>
          </cell>
          <cell r="D9967">
            <v>350.69</v>
          </cell>
        </row>
        <row r="9968">
          <cell r="A9968">
            <v>14112</v>
          </cell>
          <cell r="B9968" t="str">
            <v>TAMPAO FOFO SIMPLES COM BASE, CLASSE A15 CARGA MAX 1,5 T, *400 X 600* MM, REDE TELEFONE</v>
          </cell>
          <cell r="C9968" t="str">
            <v>UN</v>
          </cell>
          <cell r="D9968">
            <v>146.32</v>
          </cell>
        </row>
        <row r="9969">
          <cell r="A9969">
            <v>11315</v>
          </cell>
          <cell r="B9969" t="str">
            <v>TAMPAO FOFO SIMPLES COM BASE, CLASSE A15 CARGA MAX 1,5 T, 300 X 300 MM, REDE PLUVIAL/ESGOTO</v>
          </cell>
          <cell r="C9969" t="str">
            <v>UN</v>
          </cell>
          <cell r="D9969">
            <v>68.52</v>
          </cell>
        </row>
        <row r="9970">
          <cell r="A9970">
            <v>11292</v>
          </cell>
          <cell r="B9970" t="str">
            <v>TAMPAO FOFO SIMPLES COM BASE, CLASSE A15 CARGA MAX 1,5 T, 300 X 400 MM</v>
          </cell>
          <cell r="C9970" t="str">
            <v>UN</v>
          </cell>
          <cell r="D9970">
            <v>160.43</v>
          </cell>
        </row>
        <row r="9971">
          <cell r="A9971">
            <v>21071</v>
          </cell>
          <cell r="B9971" t="str">
            <v>TAMPAO FOFO SIMPLES COM BASE, CLASSE A15 CARGA MAX 1,5 T, 400 X 400 MM, REDE PLUVIAL/ESGOTO/ELETRICA</v>
          </cell>
          <cell r="C9971" t="str">
            <v>UN</v>
          </cell>
          <cell r="D9971">
            <v>104.8</v>
          </cell>
        </row>
        <row r="9972">
          <cell r="A9972">
            <v>11293</v>
          </cell>
          <cell r="B9972" t="str">
            <v>TAMPAO FOFO SIMPLES COM BASE, CLASSE A15 CARGA MAX 1,5 T, 400 X 500 MM, COM INSCRICAO INCENDIO</v>
          </cell>
          <cell r="C9972" t="str">
            <v>UN</v>
          </cell>
          <cell r="D9972">
            <v>177.36</v>
          </cell>
        </row>
        <row r="9973">
          <cell r="A9973">
            <v>11316</v>
          </cell>
          <cell r="B9973" t="str">
            <v>TAMPAO FOFO SIMPLES COM BASE, CLASSE B125 CARGA MAX 12,5 T, REDONDO TAMPA 500 MM, REDE PLUVIAL/ESGOTO</v>
          </cell>
          <cell r="C9973" t="str">
            <v>UN</v>
          </cell>
          <cell r="D9973">
            <v>225.73</v>
          </cell>
        </row>
        <row r="9974">
          <cell r="A9974">
            <v>6243</v>
          </cell>
          <cell r="B9974" t="str">
            <v>TAMPAO FOFO SIMPLES COM BASE, CLASSE B125 CARGA MAX 12,5 T, REDONDO TAMPA 600 MM, REDE PLUVIAL/ESGOTO</v>
          </cell>
          <cell r="C9974" t="str">
            <v>UN</v>
          </cell>
          <cell r="D9974">
            <v>260</v>
          </cell>
        </row>
        <row r="9975">
          <cell r="A9975">
            <v>21079</v>
          </cell>
          <cell r="B9975" t="str">
            <v>TAMPAO FOFO SIMPLES COM BASE, CLASSE D400 CARGA MAX 40 T, REDONDO TAMPA 500 MM, REDE PLUVIAL/ESGOTO</v>
          </cell>
          <cell r="C9975" t="str">
            <v>UN</v>
          </cell>
          <cell r="D9975">
            <v>309.98</v>
          </cell>
        </row>
        <row r="9976">
          <cell r="A9976">
            <v>6240</v>
          </cell>
          <cell r="B9976" t="str">
            <v>TAMPAO FOFO SIMPLES COM BASE, CLASSE D400 CARGA MAX 40 T, REDONDO TAMPA 600 MM, REDE PLUVIAL/ESGOTO</v>
          </cell>
          <cell r="C9976" t="str">
            <v>UN</v>
          </cell>
          <cell r="D9976">
            <v>344.24</v>
          </cell>
        </row>
        <row r="9977">
          <cell r="A9977">
            <v>11296</v>
          </cell>
          <cell r="B9977" t="str">
            <v>TAMPAO FOFO SIMPLES COM BASE, CLASSE D400 CARGA MAX 40 T, REDONDO TAMPA 900 MM, REDE PLUVIAL/ESGOTO</v>
          </cell>
          <cell r="C9977" t="str">
            <v>UN</v>
          </cell>
          <cell r="D9977">
            <v>1096.83</v>
          </cell>
        </row>
        <row r="9978">
          <cell r="A9978">
            <v>11299</v>
          </cell>
          <cell r="B9978" t="str">
            <v>TAMPAO FOFO SIMPLES, CLASSE A15 CARGA MAX 1,5 T, *550 X 1100* MM, REDE TELEFONE</v>
          </cell>
          <cell r="C9978" t="str">
            <v>UN</v>
          </cell>
          <cell r="D9978">
            <v>371.25</v>
          </cell>
        </row>
        <row r="9979">
          <cell r="A9979">
            <v>11066</v>
          </cell>
          <cell r="B9979" t="str">
            <v>TAMPAO PARA TELHA DE FIBROCIMENTO TIPO CANALETE 49 OU KALHETA (SEM AMIANTO)</v>
          </cell>
          <cell r="C9979" t="str">
            <v>UN</v>
          </cell>
          <cell r="D9979">
            <v>12.33</v>
          </cell>
        </row>
        <row r="9980">
          <cell r="A9980">
            <v>11065</v>
          </cell>
          <cell r="B9980" t="str">
            <v>TAMPAO PARA TELHA DE FIBROCIMENTO TIPO CANALETE 90 (SEM AMIANTO)</v>
          </cell>
          <cell r="C9980" t="str">
            <v>UN</v>
          </cell>
          <cell r="D9980">
            <v>14.14</v>
          </cell>
        </row>
        <row r="9981">
          <cell r="A9981">
            <v>2666</v>
          </cell>
          <cell r="B9981" t="str">
            <v>TAMPAO/TERMINAL 1 1/4" P/ DUTOS TP KANAFLEX</v>
          </cell>
          <cell r="C9981" t="str">
            <v>UN</v>
          </cell>
          <cell r="D9981">
            <v>2.65</v>
          </cell>
        </row>
        <row r="9982">
          <cell r="A9982">
            <v>2668</v>
          </cell>
          <cell r="B9982" t="str">
            <v>TAMPAO/TERMINAL 2" P/ DUTOS TP KANAFLEX</v>
          </cell>
          <cell r="C9982" t="str">
            <v>UN</v>
          </cell>
          <cell r="D9982">
            <v>3.67</v>
          </cell>
        </row>
        <row r="9983">
          <cell r="A9983">
            <v>2664</v>
          </cell>
          <cell r="B9983" t="str">
            <v>TAMPAO/TERMINAL 3" P/ DUTOS TP KANAFLEX</v>
          </cell>
          <cell r="C9983" t="str">
            <v>UN</v>
          </cell>
          <cell r="D9983">
            <v>5.1100000000000003</v>
          </cell>
        </row>
        <row r="9984">
          <cell r="A9984">
            <v>2662</v>
          </cell>
          <cell r="B9984" t="str">
            <v>TAMPAO/TERMINAL 4" P/ DUTOS TP KANAFLEX</v>
          </cell>
          <cell r="C9984" t="str">
            <v>UN</v>
          </cell>
          <cell r="D9984">
            <v>10.15</v>
          </cell>
        </row>
        <row r="9985">
          <cell r="A9985">
            <v>2663</v>
          </cell>
          <cell r="B9985" t="str">
            <v>TAMPAO/TERMINAL 5" P/ DUTOS TP KANAFLEX</v>
          </cell>
          <cell r="C9985" t="str">
            <v>UN</v>
          </cell>
          <cell r="D9985">
            <v>15.3</v>
          </cell>
        </row>
        <row r="9986">
          <cell r="A9986">
            <v>2665</v>
          </cell>
          <cell r="B9986" t="str">
            <v>TAMPAO/TERMINAL 6" P/ DUTOS TP KANAFLEX</v>
          </cell>
          <cell r="C9986" t="str">
            <v>UN</v>
          </cell>
          <cell r="D9986">
            <v>18.75</v>
          </cell>
        </row>
        <row r="9987">
          <cell r="A9987">
            <v>11688</v>
          </cell>
          <cell r="B9987" t="str">
            <v>TANQUE ACO INOXIDAVEL (ACO 304) COM ESFREGADOR E VALVULA, DE *50 X 40 X 22* CM</v>
          </cell>
          <cell r="C9987" t="str">
            <v>UN</v>
          </cell>
          <cell r="D9987">
            <v>325.23</v>
          </cell>
        </row>
        <row r="9988">
          <cell r="A9988">
            <v>37736</v>
          </cell>
          <cell r="B9988" t="str">
            <v>TANQUE DE ACO CARBONO NAO REVESTIDO, PARA TRANSPORTE DE AGUA COM CAPACIDADE DE 10 M3, COM BOMBA CENTRIFUGA POR TOMADA DE FORCA, VAZAO MAXIMA *75* M3/H (INCLUI MONTAGEM, NAO INCLUI CAMINHAO)</v>
          </cell>
          <cell r="C9988" t="str">
            <v>UN</v>
          </cell>
          <cell r="D9988">
            <v>25450</v>
          </cell>
        </row>
        <row r="9989">
          <cell r="A9989">
            <v>37739</v>
          </cell>
          <cell r="B9989" t="str">
            <v>TANQUE DE ACO PARA TRANSPORTE DE AGUA COM CAPACIDADE DE 14 M3 (INCLUI MONTAGEM, NAO INCLUI CAMINHAO)</v>
          </cell>
          <cell r="C9989" t="str">
            <v>UN</v>
          </cell>
          <cell r="D9989">
            <v>31323.07</v>
          </cell>
        </row>
        <row r="9990">
          <cell r="A9990">
            <v>37740</v>
          </cell>
          <cell r="B9990" t="str">
            <v>TANQUE DE ACO PARA TRANSPORTE DE AGUA COM CAPACIDADE DE 4 M3 (INCLUI MONTAGEM, NAO INCLUI CAMINHAO)</v>
          </cell>
          <cell r="C9990" t="str">
            <v>UN</v>
          </cell>
          <cell r="D9990">
            <v>17874.580000000002</v>
          </cell>
        </row>
        <row r="9991">
          <cell r="A9991">
            <v>37738</v>
          </cell>
          <cell r="B9991" t="str">
            <v>TANQUE DE ACO PARA TRANSPORTE DE AGUA COM CAPACIDADE DE 6 M3 (INCLUI MONTAGEM, NAO INCLUI CAMINHAO)</v>
          </cell>
          <cell r="C9991" t="str">
            <v>UN</v>
          </cell>
          <cell r="D9991">
            <v>21236.7</v>
          </cell>
        </row>
        <row r="9992">
          <cell r="A9992">
            <v>37737</v>
          </cell>
          <cell r="B9992" t="str">
            <v>TANQUE DE ACO PARA TRANSPORTE DE AGUA COM CAPACIDADE DE 8 M3 (INCLUI MONTAGEM, NAO INCLUI CAMINHAO)</v>
          </cell>
          <cell r="C9992" t="str">
            <v>UN</v>
          </cell>
          <cell r="D9992">
            <v>16895.73</v>
          </cell>
        </row>
        <row r="9993">
          <cell r="A9993">
            <v>25014</v>
          </cell>
          <cell r="B9993" t="str">
            <v>TANQUE DE ASFALTO ESTACIONARIO COM MACARICO, CAPACIDADE 20.000 L</v>
          </cell>
          <cell r="C9993" t="str">
            <v>UN</v>
          </cell>
          <cell r="D9993">
            <v>35387.410000000003</v>
          </cell>
        </row>
        <row r="9994">
          <cell r="A9994">
            <v>25013</v>
          </cell>
          <cell r="B9994" t="str">
            <v>TANQUE DE ASFALTO ESTACIONARIO COM SERPENTINA, CAPACIDADE 20.000 L</v>
          </cell>
          <cell r="C9994" t="str">
            <v>UN</v>
          </cell>
          <cell r="D9994">
            <v>37089.75</v>
          </cell>
        </row>
        <row r="9995">
          <cell r="A9995">
            <v>14405</v>
          </cell>
          <cell r="B9995" t="str">
            <v>TANQUE DE ASFALTO ESTACIONARIO COM SERPENTINA, CAPACIDADE 30.000 L</v>
          </cell>
          <cell r="C9995" t="str">
            <v>UN</v>
          </cell>
          <cell r="D9995">
            <v>43537.37</v>
          </cell>
        </row>
        <row r="9996">
          <cell r="A9996">
            <v>6253</v>
          </cell>
          <cell r="B9996" t="str">
            <v>TANQUE DE LAVAR ROUPAS EM CONCRETO PRE-MOLDADO, 1 BOCA, COM APOIO/PES, DE *60 X 65 X 80* CM (L X P X A)</v>
          </cell>
          <cell r="C9996" t="str">
            <v>UN</v>
          </cell>
          <cell r="D9996">
            <v>150</v>
          </cell>
        </row>
        <row r="9997">
          <cell r="A9997">
            <v>36790</v>
          </cell>
          <cell r="B9997" t="str">
            <v>TANQUE DUPLO EM MARMORE SINTETICO COM CUBA LISA E ESFREGADOR, *110 X 60* CM</v>
          </cell>
          <cell r="C9997" t="str">
            <v>UN</v>
          </cell>
          <cell r="D9997">
            <v>179.17</v>
          </cell>
        </row>
        <row r="9998">
          <cell r="A9998">
            <v>20271</v>
          </cell>
          <cell r="B9998" t="str">
            <v>TANQUE LOUCA BRANCA COM COLUNA *30* L</v>
          </cell>
          <cell r="C9998" t="str">
            <v>UN</v>
          </cell>
          <cell r="D9998">
            <v>545.77</v>
          </cell>
        </row>
        <row r="9999">
          <cell r="A9999">
            <v>10423</v>
          </cell>
          <cell r="B9999" t="str">
            <v>TANQUE LOUCA BRANCA SUSPENSO *20* L</v>
          </cell>
          <cell r="C9999" t="str">
            <v>UN</v>
          </cell>
          <cell r="D9999">
            <v>338.5</v>
          </cell>
        </row>
        <row r="10000">
          <cell r="A10000">
            <v>37589</v>
          </cell>
          <cell r="B10000" t="str">
            <v>TANQUE SIMPLES EM MARMORE SINTETICO COM COLUNA, CAPACIDADE *22* L, *60 X 46* CM</v>
          </cell>
          <cell r="C10000" t="str">
            <v>UN</v>
          </cell>
          <cell r="D10000">
            <v>219.52</v>
          </cell>
        </row>
        <row r="10001">
          <cell r="A10001">
            <v>11690</v>
          </cell>
          <cell r="B10001" t="str">
            <v>TANQUE SIMPLES EM MARMORE SINTETICO DE FIXAR NA PAREDE, CAPACIDADE *22* L, *60 X 46* CM</v>
          </cell>
          <cell r="C10001" t="str">
            <v>UN</v>
          </cell>
          <cell r="D10001">
            <v>116.62</v>
          </cell>
        </row>
        <row r="10002">
          <cell r="A10002">
            <v>20234</v>
          </cell>
          <cell r="B10002" t="str">
            <v>TANQUE SIMPLES EM MARMORE SINTETICO SUSPENSO, CAPACIDADE *38* L, *60 X 60* CM</v>
          </cell>
          <cell r="C10002" t="str">
            <v>UN</v>
          </cell>
          <cell r="D10002">
            <v>147.58000000000001</v>
          </cell>
        </row>
        <row r="10003">
          <cell r="A10003">
            <v>4763</v>
          </cell>
          <cell r="B10003" t="str">
            <v>TAQUEADOR OU TAQUEIRO</v>
          </cell>
          <cell r="C10003" t="str">
            <v>H</v>
          </cell>
          <cell r="D10003">
            <v>13.21</v>
          </cell>
        </row>
        <row r="10004">
          <cell r="A10004">
            <v>41070</v>
          </cell>
          <cell r="B10004" t="str">
            <v>TAQUEADOR OU TAQUEIRO (MENSALISTA)</v>
          </cell>
          <cell r="C10004" t="str">
            <v>MES</v>
          </cell>
          <cell r="D10004">
            <v>2314.92</v>
          </cell>
        </row>
        <row r="10005">
          <cell r="A10005">
            <v>14583</v>
          </cell>
          <cell r="B10005" t="str">
            <v>TARIFA "A" ENTRE  0 E 20M3 FORNECIMENTO D'AGUA</v>
          </cell>
          <cell r="C10005" t="str">
            <v>M3</v>
          </cell>
          <cell r="D10005">
            <v>7</v>
          </cell>
        </row>
        <row r="10006">
          <cell r="A10006">
            <v>14250</v>
          </cell>
          <cell r="B10006" t="str">
            <v>TARIFA DE ENERGIA ELETRICA COMERCIAL, BAIXA TENSAO, RELATIVA AO CONSUMO DE ATE 100 KWH, INCLUINDO ICMS, PIS/PASEP E COFINS</v>
          </cell>
          <cell r="C10006" t="str">
            <v>KW/H</v>
          </cell>
          <cell r="D10006">
            <v>0.37</v>
          </cell>
        </row>
        <row r="10007">
          <cell r="A10007">
            <v>11457</v>
          </cell>
          <cell r="B10007" t="str">
            <v>TARJETA TIPO LIVRE / OCUPADO, CROMADA, PARA PORTA DE BANHEIRO</v>
          </cell>
          <cell r="C10007" t="str">
            <v>UN</v>
          </cell>
          <cell r="D10007">
            <v>22.44</v>
          </cell>
        </row>
        <row r="10008">
          <cell r="A10008">
            <v>21121</v>
          </cell>
          <cell r="B10008" t="str">
            <v>TE CPVC, SOLDAVEL, 90 GRAUS, 15 MM, PARA AGUA QUENTE PREDIAL</v>
          </cell>
          <cell r="C10008" t="str">
            <v>UN</v>
          </cell>
          <cell r="D10008">
            <v>2.62</v>
          </cell>
        </row>
        <row r="10009">
          <cell r="A10009">
            <v>38010</v>
          </cell>
          <cell r="B10009" t="str">
            <v>TE CPVC, SOLDAVEL, 90 GRAUS, 22 MM, PARA AGUA QUENTE PREDIAL</v>
          </cell>
          <cell r="C10009" t="str">
            <v>UN</v>
          </cell>
          <cell r="D10009">
            <v>4.28</v>
          </cell>
        </row>
        <row r="10010">
          <cell r="A10010">
            <v>38011</v>
          </cell>
          <cell r="B10010" t="str">
            <v>TE CPVC, SOLDAVEL, 90 GRAUS, 28 MM, PARA AGUA QUENTE PREDIAL</v>
          </cell>
          <cell r="C10010" t="str">
            <v>UN</v>
          </cell>
          <cell r="D10010">
            <v>7.9</v>
          </cell>
        </row>
        <row r="10011">
          <cell r="A10011">
            <v>38012</v>
          </cell>
          <cell r="B10011" t="str">
            <v>TE CPVC, SOLDAVEL, 90 GRAUS, 35 MM, PARA AGUA QUENTE PREDIAL</v>
          </cell>
          <cell r="C10011" t="str">
            <v>UN</v>
          </cell>
          <cell r="D10011">
            <v>27.01</v>
          </cell>
        </row>
        <row r="10012">
          <cell r="A10012">
            <v>38013</v>
          </cell>
          <cell r="B10012" t="str">
            <v>TE CPVC, SOLDAVEL, 90 GRAUS, 42 MM, PARA AGUA QUENTE PREDIAL</v>
          </cell>
          <cell r="C10012" t="str">
            <v>UN</v>
          </cell>
          <cell r="D10012">
            <v>35.06</v>
          </cell>
        </row>
        <row r="10013">
          <cell r="A10013">
            <v>38014</v>
          </cell>
          <cell r="B10013" t="str">
            <v>TE CPVC, SOLDAVEL, 90 GRAUS, 54 MM, PARA AGUA QUENTE PREDIAL</v>
          </cell>
          <cell r="C10013" t="str">
            <v>UN</v>
          </cell>
          <cell r="D10013">
            <v>57.06</v>
          </cell>
        </row>
        <row r="10014">
          <cell r="A10014">
            <v>38015</v>
          </cell>
          <cell r="B10014" t="str">
            <v>TE CPVC, SOLDAVEL, 90 GRAUS, 73 MM, PARA AGUA QUENTE PREDIAL</v>
          </cell>
          <cell r="C10014" t="str">
            <v>UN</v>
          </cell>
          <cell r="D10014">
            <v>137.78</v>
          </cell>
        </row>
        <row r="10015">
          <cell r="A10015">
            <v>38016</v>
          </cell>
          <cell r="B10015" t="str">
            <v>TE CPVC, SOLDAVEL, 90 GRAUS, 89 MM, PARA AGUA QUENTE PREDIAL</v>
          </cell>
          <cell r="C10015" t="str">
            <v>UN</v>
          </cell>
          <cell r="D10015">
            <v>167.65</v>
          </cell>
        </row>
        <row r="10016">
          <cell r="A10016">
            <v>12741</v>
          </cell>
          <cell r="B10016" t="str">
            <v>TE DE COBRE (REF 611) SEM ANEL DE SOLDA, BOLSA X BOLSA X BOLSA, 104 MM</v>
          </cell>
          <cell r="C10016" t="str">
            <v>UN</v>
          </cell>
          <cell r="D10016">
            <v>617.41999999999996</v>
          </cell>
        </row>
        <row r="10017">
          <cell r="A10017">
            <v>12733</v>
          </cell>
          <cell r="B10017" t="str">
            <v>TE DE COBRE (REF 611) SEM ANEL DE SOLDA, BOLSA X BOLSA X BOLSA, 15 MM</v>
          </cell>
          <cell r="C10017" t="str">
            <v>UN</v>
          </cell>
          <cell r="D10017">
            <v>3.1</v>
          </cell>
        </row>
        <row r="10018">
          <cell r="A10018">
            <v>12734</v>
          </cell>
          <cell r="B10018" t="str">
            <v>TE DE COBRE (REF 611) SEM ANEL DE SOLDA, BOLSA X BOLSA X BOLSA, 22 MM</v>
          </cell>
          <cell r="C10018" t="str">
            <v>UN</v>
          </cell>
          <cell r="D10018">
            <v>6.62</v>
          </cell>
        </row>
        <row r="10019">
          <cell r="A10019">
            <v>12735</v>
          </cell>
          <cell r="B10019" t="str">
            <v>TE DE COBRE (REF 611) SEM ANEL DE SOLDA, BOLSA X BOLSA X BOLSA, 28 MM</v>
          </cell>
          <cell r="C10019" t="str">
            <v>UN</v>
          </cell>
          <cell r="D10019">
            <v>10.89</v>
          </cell>
        </row>
        <row r="10020">
          <cell r="A10020">
            <v>12736</v>
          </cell>
          <cell r="B10020" t="str">
            <v>TE DE COBRE (REF 611) SEM ANEL DE SOLDA, BOLSA X BOLSA X BOLSA, 35 MM</v>
          </cell>
          <cell r="C10020" t="str">
            <v>UN</v>
          </cell>
          <cell r="D10020">
            <v>24.9</v>
          </cell>
        </row>
        <row r="10021">
          <cell r="A10021">
            <v>12737</v>
          </cell>
          <cell r="B10021" t="str">
            <v>TE DE COBRE (REF 611) SEM ANEL DE SOLDA, BOLSA X BOLSA X BOLSA, 42 MM</v>
          </cell>
          <cell r="C10021" t="str">
            <v>UN</v>
          </cell>
          <cell r="D10021">
            <v>32.08</v>
          </cell>
        </row>
        <row r="10022">
          <cell r="A10022">
            <v>12738</v>
          </cell>
          <cell r="B10022" t="str">
            <v>TE DE COBRE (REF 611) SEM ANEL DE SOLDA, BOLSA X BOLSA X BOLSA, 54 MM</v>
          </cell>
          <cell r="C10022" t="str">
            <v>UN</v>
          </cell>
          <cell r="D10022">
            <v>63.4</v>
          </cell>
        </row>
        <row r="10023">
          <cell r="A10023">
            <v>12739</v>
          </cell>
          <cell r="B10023" t="str">
            <v>TE DE COBRE (REF 611) SEM ANEL DE SOLDA, BOLSA X BOLSA X BOLSA, 66 MM</v>
          </cell>
          <cell r="C10023" t="str">
            <v>UN</v>
          </cell>
          <cell r="D10023">
            <v>180.49</v>
          </cell>
        </row>
        <row r="10024">
          <cell r="A10024">
            <v>12740</v>
          </cell>
          <cell r="B10024" t="str">
            <v>TE DE COBRE (REF 611) SEM ANEL DE SOLDA, BOLSA X BOLSA X BOLSA, 79 MM</v>
          </cell>
          <cell r="C10024" t="str">
            <v>UN</v>
          </cell>
          <cell r="D10024">
            <v>282.38</v>
          </cell>
        </row>
        <row r="10025">
          <cell r="A10025">
            <v>7105</v>
          </cell>
          <cell r="B10025" t="str">
            <v>TE DE INSPECAO, PVC,  100 X 75 MM, SERIE NORMAL PARA ESGOTO PREDIAL</v>
          </cell>
          <cell r="C10025" t="str">
            <v>UN</v>
          </cell>
          <cell r="D10025">
            <v>34.21</v>
          </cell>
        </row>
        <row r="10026">
          <cell r="A10026">
            <v>20183</v>
          </cell>
          <cell r="B10026" t="str">
            <v>TE DE INSPECAO, PVC, SERIE R, 100 X 75 MM, PARA ESGOTO PREDIAL</v>
          </cell>
          <cell r="C10026" t="str">
            <v>UN</v>
          </cell>
          <cell r="D10026">
            <v>31.07</v>
          </cell>
        </row>
        <row r="10027">
          <cell r="A10027">
            <v>38448</v>
          </cell>
          <cell r="B10027" t="str">
            <v>TE DE INSPECAO, PVC, SERIE R, 150 X 100 MM, PARA ESGOTO PREDIAL</v>
          </cell>
          <cell r="C10027" t="str">
            <v>UN</v>
          </cell>
          <cell r="D10027">
            <v>164.85</v>
          </cell>
        </row>
        <row r="10028">
          <cell r="A10028">
            <v>20182</v>
          </cell>
          <cell r="B10028" t="str">
            <v>TE DE INSPECAO, PVC, SERIE R, 75 X 75 MM, PARA ESGOTO PREDIAL</v>
          </cell>
          <cell r="C10028" t="str">
            <v>UN</v>
          </cell>
          <cell r="D10028">
            <v>22.91</v>
          </cell>
        </row>
        <row r="10029">
          <cell r="A10029">
            <v>7119</v>
          </cell>
          <cell r="B10029" t="str">
            <v>TE DE REDUCAO COM ROSCA, PVC, 90 GRAUS, 1 X 3/4", PARA AGUA FRIA PREDIAL</v>
          </cell>
          <cell r="C10029" t="str">
            <v>UN</v>
          </cell>
          <cell r="D10029">
            <v>7.55</v>
          </cell>
        </row>
        <row r="10030">
          <cell r="A10030">
            <v>7120</v>
          </cell>
          <cell r="B10030" t="str">
            <v>TE DE REDUCAO COM ROSCA, PVC, 90 GRAUS, 3/4 X 1/2", PARA AGUA FRIA PREDIAL</v>
          </cell>
          <cell r="C10030" t="str">
            <v>UN</v>
          </cell>
          <cell r="D10030">
            <v>4.47</v>
          </cell>
        </row>
        <row r="10031">
          <cell r="A10031">
            <v>6319</v>
          </cell>
          <cell r="B10031" t="str">
            <v>TE DE REDUCAO DE FERRO GALVANIZADO, COM ROSCA BSP, DE 1 1/2" X 1"</v>
          </cell>
          <cell r="C10031" t="str">
            <v>UN</v>
          </cell>
          <cell r="D10031">
            <v>22.06</v>
          </cell>
        </row>
        <row r="10032">
          <cell r="A10032">
            <v>6304</v>
          </cell>
          <cell r="B10032" t="str">
            <v>TE DE REDUCAO DE FERRO GALVANIZADO, COM ROSCA BSP, DE 1 1/2" X 3/4"</v>
          </cell>
          <cell r="C10032" t="str">
            <v>UN</v>
          </cell>
          <cell r="D10032">
            <v>21.55</v>
          </cell>
        </row>
        <row r="10033">
          <cell r="A10033">
            <v>21116</v>
          </cell>
          <cell r="B10033" t="str">
            <v>TE DE REDUCAO DE FERRO GALVANIZADO, COM ROSCA BSP, DE 1 1/4" X 3/4"</v>
          </cell>
          <cell r="C10033" t="str">
            <v>UN</v>
          </cell>
          <cell r="D10033">
            <v>20.47</v>
          </cell>
        </row>
        <row r="10034">
          <cell r="A10034">
            <v>6320</v>
          </cell>
          <cell r="B10034" t="str">
            <v>TE DE REDUCAO DE FERRO GALVANIZADO, COM ROSCA BSP, DE 1" X 1/2"</v>
          </cell>
          <cell r="C10034" t="str">
            <v>UN</v>
          </cell>
          <cell r="D10034">
            <v>12.25</v>
          </cell>
        </row>
        <row r="10035">
          <cell r="A10035">
            <v>6303</v>
          </cell>
          <cell r="B10035" t="str">
            <v>TE DE REDUCAO DE FERRO GALVANIZADO, COM ROSCA BSP, DE 1" X 3/4"</v>
          </cell>
          <cell r="C10035" t="str">
            <v>UN</v>
          </cell>
          <cell r="D10035">
            <v>12.53</v>
          </cell>
        </row>
        <row r="10036">
          <cell r="A10036">
            <v>6308</v>
          </cell>
          <cell r="B10036" t="str">
            <v>TE DE REDUCAO DE FERRO GALVANIZADO, COM ROSCA BSP, DE 2 1/2" X 1 1/2"</v>
          </cell>
          <cell r="C10036" t="str">
            <v>UN</v>
          </cell>
          <cell r="D10036">
            <v>71.13</v>
          </cell>
        </row>
        <row r="10037">
          <cell r="A10037">
            <v>6317</v>
          </cell>
          <cell r="B10037" t="str">
            <v>TE DE REDUCAO DE FERRO GALVANIZADO, COM ROSCA BSP, DE 2 1/2" X 1 1/4"</v>
          </cell>
          <cell r="C10037" t="str">
            <v>UN</v>
          </cell>
          <cell r="D10037">
            <v>70.290000000000006</v>
          </cell>
        </row>
        <row r="10038">
          <cell r="A10038">
            <v>6307</v>
          </cell>
          <cell r="B10038" t="str">
            <v>TE DE REDUCAO DE FERRO GALVANIZADO, COM ROSCA BSP, DE 2 1/2" X 1"</v>
          </cell>
          <cell r="C10038" t="str">
            <v>UN</v>
          </cell>
          <cell r="D10038">
            <v>70.849999999999994</v>
          </cell>
        </row>
        <row r="10039">
          <cell r="A10039">
            <v>6309</v>
          </cell>
          <cell r="B10039" t="str">
            <v>TE DE REDUCAO DE FERRO GALVANIZADO, COM ROSCA BSP, DE 2 1/2" X 2"</v>
          </cell>
          <cell r="C10039" t="str">
            <v>UN</v>
          </cell>
          <cell r="D10039">
            <v>70.849999999999994</v>
          </cell>
        </row>
        <row r="10040">
          <cell r="A10040">
            <v>6318</v>
          </cell>
          <cell r="B10040" t="str">
            <v>TE DE REDUCAO DE FERRO GALVANIZADO, COM ROSCA BSP, DE 2" X 1 1/2"</v>
          </cell>
          <cell r="C10040" t="str">
            <v>UN</v>
          </cell>
          <cell r="D10040">
            <v>40.049999999999997</v>
          </cell>
        </row>
        <row r="10041">
          <cell r="A10041">
            <v>6306</v>
          </cell>
          <cell r="B10041" t="str">
            <v>TE DE REDUCAO DE FERRO GALVANIZADO, COM ROSCA BSP, DE 2" X 1 1/4"</v>
          </cell>
          <cell r="C10041" t="str">
            <v>UN</v>
          </cell>
          <cell r="D10041">
            <v>39.39</v>
          </cell>
        </row>
        <row r="10042">
          <cell r="A10042">
            <v>6305</v>
          </cell>
          <cell r="B10042" t="str">
            <v>TE DE REDUCAO DE FERRO GALVANIZADO, COM ROSCA BSP, DE 2" X 1"</v>
          </cell>
          <cell r="C10042" t="str">
            <v>UN</v>
          </cell>
          <cell r="D10042">
            <v>38.92</v>
          </cell>
        </row>
        <row r="10043">
          <cell r="A10043">
            <v>6302</v>
          </cell>
          <cell r="B10043" t="str">
            <v>TE DE REDUCAO DE FERRO GALVANIZADO, COM ROSCA BSP, DE 3/4" X 1/2"</v>
          </cell>
          <cell r="C10043" t="str">
            <v>UN</v>
          </cell>
          <cell r="D10043">
            <v>7.51</v>
          </cell>
        </row>
        <row r="10044">
          <cell r="A10044">
            <v>6312</v>
          </cell>
          <cell r="B10044" t="str">
            <v>TE DE REDUCAO DE FERRO GALVANIZADO, COM ROSCA BSP, DE 3" X 1 1/2"</v>
          </cell>
          <cell r="C10044" t="str">
            <v>UN</v>
          </cell>
          <cell r="D10044">
            <v>91.94</v>
          </cell>
        </row>
        <row r="10045">
          <cell r="A10045">
            <v>6311</v>
          </cell>
          <cell r="B10045" t="str">
            <v>TE DE REDUCAO DE FERRO GALVANIZADO, COM ROSCA BSP, DE 3" X 1 1/4"</v>
          </cell>
          <cell r="C10045" t="str">
            <v>UN</v>
          </cell>
          <cell r="D10045">
            <v>90.81</v>
          </cell>
        </row>
        <row r="10046">
          <cell r="A10046">
            <v>6310</v>
          </cell>
          <cell r="B10046" t="str">
            <v>TE DE REDUCAO DE FERRO GALVANIZADO, COM ROSCA BSP, DE 3" X 1"</v>
          </cell>
          <cell r="C10046" t="str">
            <v>UN</v>
          </cell>
          <cell r="D10046">
            <v>89.68</v>
          </cell>
        </row>
        <row r="10047">
          <cell r="A10047">
            <v>6314</v>
          </cell>
          <cell r="B10047" t="str">
            <v>TE DE REDUCAO DE FERRO GALVANIZADO, COM ROSCA BSP, DE 3" X 2 1/2"</v>
          </cell>
          <cell r="C10047" t="str">
            <v>UN</v>
          </cell>
          <cell r="D10047">
            <v>92.69</v>
          </cell>
        </row>
        <row r="10048">
          <cell r="A10048">
            <v>6313</v>
          </cell>
          <cell r="B10048" t="str">
            <v>TE DE REDUCAO DE FERRO GALVANIZADO, COM ROSCA BSP, DE 3" X 2"</v>
          </cell>
          <cell r="C10048" t="str">
            <v>UN</v>
          </cell>
          <cell r="D10048">
            <v>91.94</v>
          </cell>
        </row>
        <row r="10049">
          <cell r="A10049">
            <v>6315</v>
          </cell>
          <cell r="B10049" t="str">
            <v>TE DE REDUCAO DE FERRO GALVANIZADO, COM ROSCA BSP, DE 4" X 2"</v>
          </cell>
          <cell r="C10049" t="str">
            <v>UN</v>
          </cell>
          <cell r="D10049">
            <v>172.28</v>
          </cell>
        </row>
        <row r="10050">
          <cell r="A10050">
            <v>6316</v>
          </cell>
          <cell r="B10050" t="str">
            <v>TE DE REDUCAO DE FERRO GALVANIZADO, COM ROSCA BSP, DE 4" X 3"</v>
          </cell>
          <cell r="C10050" t="str">
            <v>UN</v>
          </cell>
          <cell r="D10050">
            <v>172.28</v>
          </cell>
        </row>
        <row r="10051">
          <cell r="A10051">
            <v>39324</v>
          </cell>
          <cell r="B10051" t="str">
            <v>TE DE REDUCAO, CPVC, 22 X 15 MM, PARA AGUA QUENTE PREDIAL</v>
          </cell>
          <cell r="C10051" t="str">
            <v>UN</v>
          </cell>
          <cell r="D10051">
            <v>5.8</v>
          </cell>
        </row>
        <row r="10052">
          <cell r="A10052">
            <v>39325</v>
          </cell>
          <cell r="B10052" t="str">
            <v>TE DE REDUCAO, CPVC, 28 X 22 MM, PARA AGUA QUENTE PREDIAL</v>
          </cell>
          <cell r="C10052" t="str">
            <v>UN</v>
          </cell>
          <cell r="D10052">
            <v>8.7899999999999991</v>
          </cell>
        </row>
        <row r="10053">
          <cell r="A10053">
            <v>39326</v>
          </cell>
          <cell r="B10053" t="str">
            <v>TE DE REDUCAO, CPVC, 35 X 28 MM, PARA AGUA QUENTE PREDIAL</v>
          </cell>
          <cell r="C10053" t="str">
            <v>UN</v>
          </cell>
          <cell r="D10053">
            <v>22.63</v>
          </cell>
        </row>
        <row r="10054">
          <cell r="A10054">
            <v>39327</v>
          </cell>
          <cell r="B10054" t="str">
            <v>TE DE REDUCAO, CPVC, 42 X 35 MM, PARA AGUA QUENTE PREDIAL</v>
          </cell>
          <cell r="C10054" t="str">
            <v>UN</v>
          </cell>
          <cell r="D10054">
            <v>34.28</v>
          </cell>
        </row>
        <row r="10055">
          <cell r="A10055">
            <v>20176</v>
          </cell>
          <cell r="B10055" t="str">
            <v>TE DE REDUCAO, PVC LEVE, CURTO, 90 GRAUS, COM BOLSA PARA ANEL, 150 X 100 MM, PARA ESGOTO</v>
          </cell>
          <cell r="C10055" t="str">
            <v>UN</v>
          </cell>
          <cell r="D10055">
            <v>69.36</v>
          </cell>
        </row>
        <row r="10056">
          <cell r="A10056">
            <v>11378</v>
          </cell>
          <cell r="B10056" t="str">
            <v>TE DE REDUCAO, PVC PBA, BBB, JE, DN 100 X 150 / DE 110 X 60 MM, PARA REDE AGUA (NBR 10351)</v>
          </cell>
          <cell r="C10056" t="str">
            <v>UN</v>
          </cell>
          <cell r="D10056">
            <v>60.17</v>
          </cell>
        </row>
        <row r="10057">
          <cell r="A10057">
            <v>11379</v>
          </cell>
          <cell r="B10057" t="str">
            <v>TE DE REDUCAO, PVC PBA, BBB, JE, DN 100 X 75 / DE 110 X 85 MM, PARA REDE AGUA (NBR 10351)</v>
          </cell>
          <cell r="C10057" t="str">
            <v>UN</v>
          </cell>
          <cell r="D10057">
            <v>64.78</v>
          </cell>
        </row>
        <row r="10058">
          <cell r="A10058">
            <v>11493</v>
          </cell>
          <cell r="B10058" t="str">
            <v>TE DE REDUCAO, PVC PBA, BBB, JE, DN 75 X 50 / DE 85 X 60 MM, PARA REDE AGUA (NBR 10351)</v>
          </cell>
          <cell r="C10058" t="str">
            <v>UN</v>
          </cell>
          <cell r="D10058">
            <v>32.24</v>
          </cell>
        </row>
        <row r="10059">
          <cell r="A10059">
            <v>7066</v>
          </cell>
          <cell r="B10059" t="str">
            <v>TE DE REDUCAO, PVC, BBB, JE, 90 GRAUS, DN 200 X 150 MM, PARA REDE COLETORA ESGOTO (NBR 10569)</v>
          </cell>
          <cell r="C10059" t="str">
            <v>UN</v>
          </cell>
          <cell r="D10059">
            <v>495.12</v>
          </cell>
        </row>
        <row r="10060">
          <cell r="A10060">
            <v>7068</v>
          </cell>
          <cell r="B10060" t="str">
            <v>TE DE REDUCAO, PVC, BBB, JE, 90 GRAUS, DN 250 X 150 MM, PARA REDE COLETORA ESGOTO (NBR 10569)</v>
          </cell>
          <cell r="C10060" t="str">
            <v>UN</v>
          </cell>
          <cell r="D10060">
            <v>549.63</v>
          </cell>
        </row>
        <row r="10061">
          <cell r="A10061">
            <v>7106</v>
          </cell>
          <cell r="B10061" t="str">
            <v>TE DE REDUCAO, PVC, SOLDAVEL, 90 GRAUS, 110 MM X 60 MM, PARA AGUA FRIA PREDIAL</v>
          </cell>
          <cell r="C10061" t="str">
            <v>UN</v>
          </cell>
          <cell r="D10061">
            <v>102.14</v>
          </cell>
        </row>
        <row r="10062">
          <cell r="A10062">
            <v>7104</v>
          </cell>
          <cell r="B10062" t="str">
            <v>TE DE REDUCAO, PVC, SOLDAVEL, 90 GRAUS, 25 MM X 20 MM, PARA AGUA FRIA PREDIAL</v>
          </cell>
          <cell r="C10062" t="str">
            <v>UN</v>
          </cell>
          <cell r="D10062">
            <v>2.8</v>
          </cell>
        </row>
        <row r="10063">
          <cell r="A10063">
            <v>7136</v>
          </cell>
          <cell r="B10063" t="str">
            <v>TE DE REDUCAO, PVC, SOLDAVEL, 90 GRAUS, 32 MM X 25 MM, PARA AGUA FRIA PREDIAL</v>
          </cell>
          <cell r="C10063" t="str">
            <v>UN</v>
          </cell>
          <cell r="D10063">
            <v>5.46</v>
          </cell>
        </row>
        <row r="10064">
          <cell r="A10064">
            <v>7128</v>
          </cell>
          <cell r="B10064" t="str">
            <v>TE DE REDUCAO, PVC, SOLDAVEL, 90 GRAUS, 40 MM X 32 MM, PARA AGUA FRIA PREDIAL</v>
          </cell>
          <cell r="C10064" t="str">
            <v>UN</v>
          </cell>
          <cell r="D10064">
            <v>7.45</v>
          </cell>
        </row>
        <row r="10065">
          <cell r="A10065">
            <v>7108</v>
          </cell>
          <cell r="B10065" t="str">
            <v>TE DE REDUCAO, PVC, SOLDAVEL, 90 GRAUS, 50 MM X 20 MM, PARA AGUA FRIA PREDIAL</v>
          </cell>
          <cell r="C10065" t="str">
            <v>UN</v>
          </cell>
          <cell r="D10065">
            <v>8.25</v>
          </cell>
        </row>
        <row r="10066">
          <cell r="A10066">
            <v>7129</v>
          </cell>
          <cell r="B10066" t="str">
            <v>TE DE REDUCAO, PVC, SOLDAVEL, 90 GRAUS, 50 MM X 25 MM, PARA AGUA FRIA PREDIAL</v>
          </cell>
          <cell r="C10066" t="str">
            <v>UN</v>
          </cell>
          <cell r="D10066">
            <v>8.2899999999999991</v>
          </cell>
        </row>
        <row r="10067">
          <cell r="A10067">
            <v>7130</v>
          </cell>
          <cell r="B10067" t="str">
            <v>TE DE REDUCAO, PVC, SOLDAVEL, 90 GRAUS, 50 MM X 32 MM, PARA AGUA FRIA PREDIAL</v>
          </cell>
          <cell r="C10067" t="str">
            <v>UN</v>
          </cell>
          <cell r="D10067">
            <v>11.23</v>
          </cell>
        </row>
        <row r="10068">
          <cell r="A10068">
            <v>7131</v>
          </cell>
          <cell r="B10068" t="str">
            <v>TE DE REDUCAO, PVC, SOLDAVEL, 90 GRAUS, 50 MM X 40 MM, PARA AGUA FRIA PREDIAL</v>
          </cell>
          <cell r="C10068" t="str">
            <v>UN</v>
          </cell>
          <cell r="D10068">
            <v>12.92</v>
          </cell>
        </row>
        <row r="10069">
          <cell r="A10069">
            <v>7132</v>
          </cell>
          <cell r="B10069" t="str">
            <v>TE DE REDUCAO, PVC, SOLDAVEL, 90 GRAUS, 75 MM X 50 MM, PARA AGUA FRIA PREDIAL</v>
          </cell>
          <cell r="C10069" t="str">
            <v>UN</v>
          </cell>
          <cell r="D10069">
            <v>38.49</v>
          </cell>
        </row>
        <row r="10070">
          <cell r="A10070">
            <v>7133</v>
          </cell>
          <cell r="B10070" t="str">
            <v>TE DE REDUCAO, PVC, SOLDAVEL, 90 GRAUS, 85 MM X 60 MM, PARA AGUA FRIA PREDIAL</v>
          </cell>
          <cell r="C10070" t="str">
            <v>UN</v>
          </cell>
          <cell r="D10070">
            <v>61.08</v>
          </cell>
        </row>
        <row r="10071">
          <cell r="A10071">
            <v>37420</v>
          </cell>
          <cell r="B10071" t="str">
            <v>TE DE SERVICO INTEGRADO, EM POLIPROPILENO (PP), PARA TUBOS EM PEAD/PVC, 60 X 20 MM - LIGACAO PREDIAL DE AGUA</v>
          </cell>
          <cell r="C10071" t="str">
            <v>UN</v>
          </cell>
          <cell r="D10071">
            <v>24.68</v>
          </cell>
        </row>
        <row r="10072">
          <cell r="A10072">
            <v>37421</v>
          </cell>
          <cell r="B10072" t="str">
            <v>TE DE SERVICO INTEGRADO, EM POLIPROPILENO (PP), PARA TUBOS EM PEAD/PVC, 60 X 32 MM - LIGACAO PREDIAL DE AGUA</v>
          </cell>
          <cell r="C10072" t="str">
            <v>UN</v>
          </cell>
          <cell r="D10072">
            <v>33.729999999999997</v>
          </cell>
        </row>
        <row r="10073">
          <cell r="A10073">
            <v>37422</v>
          </cell>
          <cell r="B10073" t="str">
            <v>TE DE SERVICO INTEGRADO, EM POLIPROPILENO (PP), PARA TUBOS EM PEAD, 63 X 20 MM - LIGACAO PREDIAL DE AGUA</v>
          </cell>
          <cell r="C10073" t="str">
            <v>UN</v>
          </cell>
          <cell r="D10073">
            <v>31.57</v>
          </cell>
        </row>
        <row r="10074">
          <cell r="A10074">
            <v>37443</v>
          </cell>
          <cell r="B10074" t="str">
            <v>TE DE SERVICO, PEAD PE 100, DE 125 X 20 MM, PARA ELETROFUSAO</v>
          </cell>
          <cell r="C10074" t="str">
            <v>UN</v>
          </cell>
          <cell r="D10074">
            <v>147.97</v>
          </cell>
        </row>
        <row r="10075">
          <cell r="A10075">
            <v>37444</v>
          </cell>
          <cell r="B10075" t="str">
            <v>TE DE SERVICO, PEAD PE 100, DE 125 X 32 MM, PARA ELETROFUSAO</v>
          </cell>
          <cell r="C10075" t="str">
            <v>UN</v>
          </cell>
          <cell r="D10075">
            <v>150.47999999999999</v>
          </cell>
        </row>
        <row r="10076">
          <cell r="A10076">
            <v>37445</v>
          </cell>
          <cell r="B10076" t="str">
            <v>TE DE SERVICO, PEAD PE 100, DE 125 X 63 MM, PARA ELETROFUSAO</v>
          </cell>
          <cell r="C10076" t="str">
            <v>UN</v>
          </cell>
          <cell r="D10076">
            <v>228.09</v>
          </cell>
        </row>
        <row r="10077">
          <cell r="A10077">
            <v>37446</v>
          </cell>
          <cell r="B10077" t="str">
            <v>TE DE SERVICO, PEAD PE 100, DE 200 X 20 MM, PARA ELETROFUSAO</v>
          </cell>
          <cell r="C10077" t="str">
            <v>UN</v>
          </cell>
          <cell r="D10077">
            <v>248.65</v>
          </cell>
        </row>
        <row r="10078">
          <cell r="A10078">
            <v>37447</v>
          </cell>
          <cell r="B10078" t="str">
            <v>TE DE SERVICO, PEAD PE 100, DE 200 X 32 MM, PARA ELETROFUSAO</v>
          </cell>
          <cell r="C10078" t="str">
            <v>UN</v>
          </cell>
          <cell r="D10078">
            <v>252.55</v>
          </cell>
        </row>
        <row r="10079">
          <cell r="A10079">
            <v>37448</v>
          </cell>
          <cell r="B10079" t="str">
            <v>TE DE SERVICO, PEAD PE 100, DE 200 X 63 MM, PARA ELETROFUSAO</v>
          </cell>
          <cell r="C10079" t="str">
            <v>UN</v>
          </cell>
          <cell r="D10079">
            <v>346.41</v>
          </cell>
        </row>
        <row r="10080">
          <cell r="A10080">
            <v>37440</v>
          </cell>
          <cell r="B10080" t="str">
            <v>TE DE SERVICO, PEAD PE 100, DE 63 X 20 MM, PARA ELETROFUSAO</v>
          </cell>
          <cell r="C10080" t="str">
            <v>UN</v>
          </cell>
          <cell r="D10080">
            <v>117.45</v>
          </cell>
        </row>
        <row r="10081">
          <cell r="A10081">
            <v>37441</v>
          </cell>
          <cell r="B10081" t="str">
            <v>TE DE SERVICO, PEAD PE 100, DE 63 X 32 MM, PARA ELETROFUSAO</v>
          </cell>
          <cell r="C10081" t="str">
            <v>UN</v>
          </cell>
          <cell r="D10081">
            <v>117.45</v>
          </cell>
        </row>
        <row r="10082">
          <cell r="A10082">
            <v>37442</v>
          </cell>
          <cell r="B10082" t="str">
            <v>TE DE SERVICO, PEAD PE 100, DE 63 X 63 MM, PARA ELETROFUSAO</v>
          </cell>
          <cell r="C10082" t="str">
            <v>UN</v>
          </cell>
          <cell r="D10082">
            <v>141.46</v>
          </cell>
        </row>
        <row r="10083">
          <cell r="A10083">
            <v>38017</v>
          </cell>
          <cell r="B10083" t="str">
            <v>TE DE TRANSICAO, CPVC, SOLDAVEL, 15 MM X 1/2", PARA AGUA QUENTE</v>
          </cell>
          <cell r="C10083" t="str">
            <v>UN</v>
          </cell>
          <cell r="D10083">
            <v>8.26</v>
          </cell>
        </row>
        <row r="10084">
          <cell r="A10084">
            <v>38018</v>
          </cell>
          <cell r="B10084" t="str">
            <v>TE DE TRANSICAO, CPVC, SOLDAVEL, 22 MM X 1/2", PARA AGUA QUENTE</v>
          </cell>
          <cell r="C10084" t="str">
            <v>UN</v>
          </cell>
          <cell r="D10084">
            <v>9.11</v>
          </cell>
        </row>
        <row r="10085">
          <cell r="A10085">
            <v>38432</v>
          </cell>
          <cell r="B10085" t="str">
            <v>TE DE TRANSICAO, CPVC, SOLDAVEL, 22 MM X 3/4", PARA AGUA QUENTE</v>
          </cell>
          <cell r="C10085" t="str">
            <v>UN</v>
          </cell>
          <cell r="D10085">
            <v>12.75</v>
          </cell>
        </row>
        <row r="10086">
          <cell r="A10086">
            <v>39895</v>
          </cell>
          <cell r="B10086" t="str">
            <v>TE DUPLA CURVA BRONZE/LATAO (REF 764) SEM ANEL DE SOLDA, ROSCA F X BOLSA X ROSCA F, 1/2" X 15 X 1/2"</v>
          </cell>
          <cell r="C10086" t="str">
            <v>UN</v>
          </cell>
          <cell r="D10086">
            <v>22.43</v>
          </cell>
        </row>
        <row r="10087">
          <cell r="A10087">
            <v>39896</v>
          </cell>
          <cell r="B10087" t="str">
            <v>TE DUPLA CURVA BRONZE/LATAO (REF 764) SEM ANEL DE SOLDA, ROSCA F X BOLSA X ROSCA F, 3/4" X 22 X 3/4"</v>
          </cell>
          <cell r="C10087" t="str">
            <v>UN</v>
          </cell>
          <cell r="D10087">
            <v>32.869999999999997</v>
          </cell>
        </row>
        <row r="10088">
          <cell r="A10088">
            <v>6297</v>
          </cell>
          <cell r="B10088" t="str">
            <v>TE FERRO GALVANIZADO 90G 1.1/2"</v>
          </cell>
          <cell r="C10088" t="str">
            <v>UN</v>
          </cell>
          <cell r="D10088">
            <v>22.16</v>
          </cell>
        </row>
        <row r="10089">
          <cell r="A10089">
            <v>6296</v>
          </cell>
          <cell r="B10089" t="str">
            <v>TE FERRO GALVANIZADO 90G 1.1/4"</v>
          </cell>
          <cell r="C10089" t="str">
            <v>UN</v>
          </cell>
          <cell r="D10089">
            <v>19.440000000000001</v>
          </cell>
        </row>
        <row r="10090">
          <cell r="A10090">
            <v>6294</v>
          </cell>
          <cell r="B10090" t="str">
            <v>TE FERRO GALVANIZADO 90G 1/2"</v>
          </cell>
          <cell r="C10090" t="str">
            <v>UN</v>
          </cell>
          <cell r="D10090">
            <v>4.93</v>
          </cell>
        </row>
        <row r="10091">
          <cell r="A10091">
            <v>6323</v>
          </cell>
          <cell r="B10091" t="str">
            <v>TE FERRO GALVANIZADO 90G 1"</v>
          </cell>
          <cell r="C10091" t="str">
            <v>UN</v>
          </cell>
          <cell r="D10091">
            <v>12.58</v>
          </cell>
        </row>
        <row r="10092">
          <cell r="A10092">
            <v>6299</v>
          </cell>
          <cell r="B10092" t="str">
            <v>TE FERRO GALVANIZADO 90G 2.1/2"</v>
          </cell>
          <cell r="C10092" t="str">
            <v>UN</v>
          </cell>
          <cell r="D10092">
            <v>70.849999999999994</v>
          </cell>
        </row>
        <row r="10093">
          <cell r="A10093">
            <v>6298</v>
          </cell>
          <cell r="B10093" t="str">
            <v>TE FERRO GALVANIZADO 90G 2"</v>
          </cell>
          <cell r="C10093" t="str">
            <v>UN</v>
          </cell>
          <cell r="D10093">
            <v>40.24</v>
          </cell>
        </row>
        <row r="10094">
          <cell r="A10094">
            <v>6295</v>
          </cell>
          <cell r="B10094" t="str">
            <v>TE FERRO GALVANIZADO 90G 3/4"</v>
          </cell>
          <cell r="C10094" t="str">
            <v>UN</v>
          </cell>
          <cell r="D10094">
            <v>7.46</v>
          </cell>
        </row>
        <row r="10095">
          <cell r="A10095">
            <v>6322</v>
          </cell>
          <cell r="B10095" t="str">
            <v>TE FERRO GALVANIZADO 90G 3"</v>
          </cell>
          <cell r="C10095" t="str">
            <v>UN</v>
          </cell>
          <cell r="D10095">
            <v>91.94</v>
          </cell>
        </row>
        <row r="10096">
          <cell r="A10096">
            <v>6300</v>
          </cell>
          <cell r="B10096" t="str">
            <v>TE FERRO GALVANIZADO 90G 4"</v>
          </cell>
          <cell r="C10096" t="str">
            <v>UN</v>
          </cell>
          <cell r="D10096">
            <v>175.1</v>
          </cell>
        </row>
        <row r="10097">
          <cell r="A10097">
            <v>6321</v>
          </cell>
          <cell r="B10097" t="str">
            <v>TE FERRO GALVANIZADO 90G 5"</v>
          </cell>
          <cell r="C10097" t="str">
            <v>UN</v>
          </cell>
          <cell r="D10097">
            <v>329.21</v>
          </cell>
        </row>
        <row r="10098">
          <cell r="A10098">
            <v>6301</v>
          </cell>
          <cell r="B10098" t="str">
            <v>TE FERRO GALVANIZADO 90G 6"</v>
          </cell>
          <cell r="C10098" t="str">
            <v>UN</v>
          </cell>
          <cell r="D10098">
            <v>471.49</v>
          </cell>
        </row>
        <row r="10099">
          <cell r="A10099">
            <v>38675</v>
          </cell>
          <cell r="B10099" t="str">
            <v>TE MISTURADOR DE TRANSICAO, CPVC, COM ROSCA, 15 MM X 1/2", PARA AGUA QUENTE</v>
          </cell>
          <cell r="C10099" t="str">
            <v>UN</v>
          </cell>
          <cell r="D10099">
            <v>20.059999999999999</v>
          </cell>
        </row>
        <row r="10100">
          <cell r="A10100">
            <v>38674</v>
          </cell>
          <cell r="B10100" t="str">
            <v>TE MISTURADOR DE TRANSICAO, CPVC, COM ROSCA, 22 MM X 3/4", PARA AGUA QUENTE</v>
          </cell>
          <cell r="C10100" t="str">
            <v>UN</v>
          </cell>
          <cell r="D10100">
            <v>28.71</v>
          </cell>
        </row>
        <row r="10101">
          <cell r="A10101">
            <v>38019</v>
          </cell>
          <cell r="B10101" t="str">
            <v>TE MISTURADOR, CPVC, SOLDAVEL, 15 MM, PARA AGUA QUENTE</v>
          </cell>
          <cell r="C10101" t="str">
            <v>UN</v>
          </cell>
          <cell r="D10101">
            <v>7.2</v>
          </cell>
        </row>
        <row r="10102">
          <cell r="A10102">
            <v>38020</v>
          </cell>
          <cell r="B10102" t="str">
            <v>TE MISTURADOR, CPVC, SOLDAVEL, 22 MM, PARA AGUA QUENTE</v>
          </cell>
          <cell r="C10102" t="str">
            <v>UN</v>
          </cell>
          <cell r="D10102">
            <v>9.11</v>
          </cell>
        </row>
        <row r="10103">
          <cell r="A10103">
            <v>7094</v>
          </cell>
          <cell r="B10103" t="str">
            <v>TE PVC ROSCAVEL 90 GRAUS, 1", PARA  AGUA FRIA PREDIAL</v>
          </cell>
          <cell r="C10103" t="str">
            <v>UN</v>
          </cell>
          <cell r="D10103">
            <v>7.79</v>
          </cell>
        </row>
        <row r="10104">
          <cell r="A10104">
            <v>7117</v>
          </cell>
          <cell r="B10104" t="str">
            <v>TE PVC ROSCAVEL, 90 GRAUS, 1 1/4",  AGUA FRIA PREDIAL</v>
          </cell>
          <cell r="C10104" t="str">
            <v>UN</v>
          </cell>
          <cell r="D10104">
            <v>11.55</v>
          </cell>
        </row>
        <row r="10105">
          <cell r="A10105">
            <v>7116</v>
          </cell>
          <cell r="B10105" t="str">
            <v>TE PVC SOLDAVEL, BBB, 90 GRAUS, DN 40 MM, PARA ESGOTO SECUNDARIO PREDIAL</v>
          </cell>
          <cell r="C10105" t="str">
            <v>UN</v>
          </cell>
          <cell r="D10105">
            <v>2.54</v>
          </cell>
        </row>
        <row r="10106">
          <cell r="A10106">
            <v>7118</v>
          </cell>
          <cell r="B10106" t="str">
            <v>TE PVC, ROSCAVEL, 90 GRAUS, 1 1/2", AGUA FRIA PREDIAL</v>
          </cell>
          <cell r="C10106" t="str">
            <v>UN</v>
          </cell>
          <cell r="D10106">
            <v>15.19</v>
          </cell>
        </row>
        <row r="10107">
          <cell r="A10107">
            <v>7098</v>
          </cell>
          <cell r="B10107" t="str">
            <v>TE PVC, ROSCAVEL, 90 GRAUS, 1/2",  AGUA FRIA PREDIAL</v>
          </cell>
          <cell r="C10107" t="str">
            <v>UN</v>
          </cell>
          <cell r="D10107">
            <v>1.91</v>
          </cell>
        </row>
        <row r="10108">
          <cell r="A10108">
            <v>7110</v>
          </cell>
          <cell r="B10108" t="str">
            <v>TE PVC, ROSCAVEL, 90 GRAUS, 2",  AGUA FRIA PREDIAL</v>
          </cell>
          <cell r="C10108" t="str">
            <v>UN</v>
          </cell>
          <cell r="D10108">
            <v>27.44</v>
          </cell>
        </row>
        <row r="10109">
          <cell r="A10109">
            <v>7123</v>
          </cell>
          <cell r="B10109" t="str">
            <v>TE PVC, ROSCAVEL, 90 GRAUS, 3/4", AGUA FRIA PREDIAL</v>
          </cell>
          <cell r="C10109" t="str">
            <v>UN</v>
          </cell>
          <cell r="D10109">
            <v>2.5299999999999998</v>
          </cell>
        </row>
        <row r="10110">
          <cell r="A10110">
            <v>7121</v>
          </cell>
          <cell r="B10110" t="str">
            <v>TE PVC, SOLDAVEL, COM BUCHA DE LATAO NA BOLSA CENTRAL, 90 GRAUS, 20 MM X 1/2", PARA AGUA FRIA PREDIAL</v>
          </cell>
          <cell r="C10110" t="str">
            <v>UN</v>
          </cell>
          <cell r="D10110">
            <v>8.14</v>
          </cell>
        </row>
        <row r="10111">
          <cell r="A10111">
            <v>7137</v>
          </cell>
          <cell r="B10111" t="str">
            <v>TE PVC, SOLDAVEL, COM BUCHA DE LATAO NA BOLSA CENTRAL, 90 GRAUS, 25 MM X 1/2", PARA AGUA FRIA PREDIAL</v>
          </cell>
          <cell r="C10111" t="str">
            <v>UN</v>
          </cell>
          <cell r="D10111">
            <v>8.9</v>
          </cell>
        </row>
        <row r="10112">
          <cell r="A10112">
            <v>7122</v>
          </cell>
          <cell r="B10112" t="str">
            <v>TE PVC, SOLDAVEL, COM BUCHA DE LATAO NA BOLSA CENTRAL, 90 GRAUS, 25 MM X 3/4", PARA AGUA FRIA PREDIAL</v>
          </cell>
          <cell r="C10112" t="str">
            <v>UN</v>
          </cell>
          <cell r="D10112">
            <v>9.17</v>
          </cell>
        </row>
        <row r="10113">
          <cell r="A10113">
            <v>7114</v>
          </cell>
          <cell r="B10113" t="str">
            <v>TE PVC, SOLDAVEL, COM BUCHA DE LATAO NA BOLSA CENTRAL, 90 GRAUS, 32 MM X 3/4", PARA AGUA FRIA PREDIAL</v>
          </cell>
          <cell r="C10113" t="str">
            <v>UN</v>
          </cell>
          <cell r="D10113">
            <v>15.31</v>
          </cell>
        </row>
        <row r="10114">
          <cell r="A10114">
            <v>7109</v>
          </cell>
          <cell r="B10114" t="str">
            <v>TE PVC, SOLDAVEL, COM ROSCA NA BOLSA CENTRAL, 90 GRAUS, 20 MM X 1/2", PARA AGUA FRIA PREDIAL</v>
          </cell>
          <cell r="C10114" t="str">
            <v>UN</v>
          </cell>
          <cell r="D10114">
            <v>2.17</v>
          </cell>
        </row>
        <row r="10115">
          <cell r="A10115">
            <v>7135</v>
          </cell>
          <cell r="B10115" t="str">
            <v>TE PVC, SOLDAVEL, COM ROSCA NA BOLSA CENTRAL, 90 GRAUS, 25 MM X 1/2", PARA AGUA FRIA PREDIAL</v>
          </cell>
          <cell r="C10115" t="str">
            <v>UN</v>
          </cell>
          <cell r="D10115">
            <v>3.45</v>
          </cell>
        </row>
        <row r="10116">
          <cell r="A10116">
            <v>37947</v>
          </cell>
          <cell r="B10116" t="str">
            <v>TE PVC, SOLDAVEL, COM ROSCA NA BOLSA CENTRAL, 90 GRAUS, 25 MM X 3/4", PARA AGUA FRIA PREDIAL</v>
          </cell>
          <cell r="C10116" t="str">
            <v>UN</v>
          </cell>
          <cell r="D10116">
            <v>3.36</v>
          </cell>
        </row>
        <row r="10117">
          <cell r="A10117">
            <v>7103</v>
          </cell>
          <cell r="B10117" t="str">
            <v>TE PVC, SOLDAVEL, COM ROSCA NA BOLSA CENTRAL, 90 GRAUS, 32 MM X 3/4", PARA AGUA FRIA PREDIAL</v>
          </cell>
          <cell r="C10117" t="str">
            <v>UN</v>
          </cell>
          <cell r="D10117">
            <v>15.31</v>
          </cell>
        </row>
        <row r="10118">
          <cell r="A10118">
            <v>7126</v>
          </cell>
          <cell r="B10118" t="str">
            <v>TE REDUCAO PVC, ROSCAVEL, 90 GRAUS,  1.1/2" X 3/4",  AGUA FRIA PREDIAL</v>
          </cell>
          <cell r="C10118" t="str">
            <v>UN</v>
          </cell>
          <cell r="D10118">
            <v>12.15</v>
          </cell>
        </row>
        <row r="10119">
          <cell r="A10119">
            <v>7091</v>
          </cell>
          <cell r="B10119" t="str">
            <v>TE SANITARIO, PVC, DN 100 X 100 MM, SERIE NORMAL, PARA ESGOTO PREDIAL</v>
          </cell>
          <cell r="C10119" t="str">
            <v>UN</v>
          </cell>
          <cell r="D10119">
            <v>13.8</v>
          </cell>
        </row>
        <row r="10120">
          <cell r="A10120">
            <v>11655</v>
          </cell>
          <cell r="B10120" t="str">
            <v>TE SANITARIO, PVC, DN 100 X 50 MM, SERIE NORMAL, PARA ESGOTO PREDIAL</v>
          </cell>
          <cell r="C10120" t="str">
            <v>UN</v>
          </cell>
          <cell r="D10120">
            <v>12.34</v>
          </cell>
        </row>
        <row r="10121">
          <cell r="A10121">
            <v>11656</v>
          </cell>
          <cell r="B10121" t="str">
            <v>TE SANITARIO, PVC, DN 100 X 75 MM, SERIE NORMAL PARA ESGOTO PREDIAL</v>
          </cell>
          <cell r="C10121" t="str">
            <v>UN</v>
          </cell>
          <cell r="D10121">
            <v>12.71</v>
          </cell>
        </row>
        <row r="10122">
          <cell r="A10122">
            <v>37948</v>
          </cell>
          <cell r="B10122" t="str">
            <v>TE SANITARIO, PVC, DN 40 X 40 MM, SERIE NORMAL, PARA ESGOTO PREDIAL</v>
          </cell>
          <cell r="C10122" t="str">
            <v>UN</v>
          </cell>
          <cell r="D10122">
            <v>2.75</v>
          </cell>
        </row>
        <row r="10123">
          <cell r="A10123">
            <v>7097</v>
          </cell>
          <cell r="B10123" t="str">
            <v>TE SANITARIO, PVC, DN 50 X 50 MM, SERIE NORMAL, PARA ESGOTO PREDIAL</v>
          </cell>
          <cell r="C10123" t="str">
            <v>UN</v>
          </cell>
          <cell r="D10123">
            <v>6.13</v>
          </cell>
        </row>
        <row r="10124">
          <cell r="A10124">
            <v>11657</v>
          </cell>
          <cell r="B10124" t="str">
            <v>TE SANITARIO, PVC, DN 75 X 50 MM, SERIE NORMAL PARA ESGOTO PREDIAL</v>
          </cell>
          <cell r="C10124" t="str">
            <v>UN</v>
          </cell>
          <cell r="D10124">
            <v>10.72</v>
          </cell>
        </row>
        <row r="10125">
          <cell r="A10125">
            <v>11658</v>
          </cell>
          <cell r="B10125" t="str">
            <v>TE SANITARIO, PVC, DN 75 X 75 MM, SERIE NORMAL PARA ESGOTO PREDIAL</v>
          </cell>
          <cell r="C10125" t="str">
            <v>UN</v>
          </cell>
          <cell r="D10125">
            <v>12.11</v>
          </cell>
        </row>
        <row r="10126">
          <cell r="A10126">
            <v>7146</v>
          </cell>
          <cell r="B10126" t="str">
            <v>TE SOLDAVEL, PVC, 90 GRAUS, 110 MM, PARA AGUA FRIA PREDIAL (NBR 5648)</v>
          </cell>
          <cell r="C10126" t="str">
            <v>UN</v>
          </cell>
          <cell r="D10126">
            <v>138.33000000000001</v>
          </cell>
        </row>
        <row r="10127">
          <cell r="A10127">
            <v>7138</v>
          </cell>
          <cell r="B10127" t="str">
            <v>TE SOLDAVEL, PVC, 90 GRAUS, 20 MM, PARA AGUA FRIA PREDIAL (NBR 5648)</v>
          </cell>
          <cell r="C10127" t="str">
            <v>UN</v>
          </cell>
          <cell r="D10127">
            <v>0.86</v>
          </cell>
        </row>
        <row r="10128">
          <cell r="A10128">
            <v>7139</v>
          </cell>
          <cell r="B10128" t="str">
            <v>TE SOLDAVEL, PVC, 90 GRAUS, 25 MM, PARA AGUA FRIA PREDIAL (NBR 5648)</v>
          </cell>
          <cell r="C10128" t="str">
            <v>UN</v>
          </cell>
          <cell r="D10128">
            <v>1.18</v>
          </cell>
        </row>
        <row r="10129">
          <cell r="A10129">
            <v>7140</v>
          </cell>
          <cell r="B10129" t="str">
            <v>TE SOLDAVEL, PVC, 90 GRAUS, 32 MM, PARA AGUA FRIA PREDIAL (NBR 5648)</v>
          </cell>
          <cell r="C10129" t="str">
            <v>UN</v>
          </cell>
          <cell r="D10129">
            <v>2.94</v>
          </cell>
        </row>
        <row r="10130">
          <cell r="A10130">
            <v>7141</v>
          </cell>
          <cell r="B10130" t="str">
            <v>TE SOLDAVEL, PVC, 90 GRAUS, 40 MM, PARA AGUA FRIA PREDIAL (NBR 5648)</v>
          </cell>
          <cell r="C10130" t="str">
            <v>UN</v>
          </cell>
          <cell r="D10130">
            <v>7.58</v>
          </cell>
        </row>
        <row r="10131">
          <cell r="A10131">
            <v>7143</v>
          </cell>
          <cell r="B10131" t="str">
            <v>TE SOLDAVEL, PVC, 90 GRAUS, 60 MM, PARA AGUA FRIA PREDIAL (NBR 5648)</v>
          </cell>
          <cell r="C10131" t="str">
            <v>UN</v>
          </cell>
          <cell r="D10131">
            <v>24.6</v>
          </cell>
        </row>
        <row r="10132">
          <cell r="A10132">
            <v>7144</v>
          </cell>
          <cell r="B10132" t="str">
            <v>TE SOLDAVEL, PVC, 90 GRAUS, 75 MM, PARA AGUA FRIA PREDIAL (NBR 5648)</v>
          </cell>
          <cell r="C10132" t="str">
            <v>UN</v>
          </cell>
          <cell r="D10132">
            <v>47.15</v>
          </cell>
        </row>
        <row r="10133">
          <cell r="A10133">
            <v>7145</v>
          </cell>
          <cell r="B10133" t="str">
            <v>TE SOLDAVEL, PVC, 90 GRAUS, 85 MM, PARA AGUA FRIA PREDIAL (NBR 5648)</v>
          </cell>
          <cell r="C10133" t="str">
            <v>UN</v>
          </cell>
          <cell r="D10133">
            <v>73.95</v>
          </cell>
        </row>
        <row r="10134">
          <cell r="A10134">
            <v>7142</v>
          </cell>
          <cell r="B10134" t="str">
            <v>TE SOLDAVEL, PVC, 90 GRAUS,50 MM, PARA AGUA FRIA PREDIAL (NBR 5648)</v>
          </cell>
          <cell r="C10134" t="str">
            <v>UN</v>
          </cell>
          <cell r="D10134">
            <v>8.58</v>
          </cell>
        </row>
        <row r="10135">
          <cell r="A10135">
            <v>20174</v>
          </cell>
          <cell r="B10135" t="str">
            <v>TE, PVC LEVE, CURTO, 90 GRAUS, 150 MM, PARA ESGOTO</v>
          </cell>
          <cell r="C10135" t="str">
            <v>UN</v>
          </cell>
          <cell r="D10135">
            <v>59.5</v>
          </cell>
        </row>
        <row r="10136">
          <cell r="A10136">
            <v>20175</v>
          </cell>
          <cell r="B10136" t="str">
            <v>TE, PVC LEVE, CURTO, 90 GRAUS, 200 MM, PARA ESGOTO</v>
          </cell>
          <cell r="C10136" t="str">
            <v>UN</v>
          </cell>
          <cell r="D10136">
            <v>134.13999999999999</v>
          </cell>
        </row>
        <row r="10137">
          <cell r="A10137">
            <v>7049</v>
          </cell>
          <cell r="B10137" t="str">
            <v>TE, PVC PBA, BBB, 90 GRAUS, DN 100 / DE 110 MM, PARA REDE AGUA (NBR 10351)</v>
          </cell>
          <cell r="C10137" t="str">
            <v>UN</v>
          </cell>
          <cell r="D10137">
            <v>73.36</v>
          </cell>
        </row>
        <row r="10138">
          <cell r="A10138">
            <v>7048</v>
          </cell>
          <cell r="B10138" t="str">
            <v>TE, PVC PBA, BBB, 90 GRAUS, DN 50 / DE 60 MM, PARA REDE AGUA (NBR 10351)</v>
          </cell>
          <cell r="C10138" t="str">
            <v>UN</v>
          </cell>
          <cell r="D10138">
            <v>15.52</v>
          </cell>
        </row>
        <row r="10139">
          <cell r="A10139">
            <v>7088</v>
          </cell>
          <cell r="B10139" t="str">
            <v>TE, PVC PBA, BBB, 90 GRAUS, DN 75 / DE 85 MM, PARA REDE AGUA (NBR 10351)</v>
          </cell>
          <cell r="C10139" t="str">
            <v>UN</v>
          </cell>
          <cell r="D10139">
            <v>37.93</v>
          </cell>
        </row>
        <row r="10140">
          <cell r="A10140">
            <v>20179</v>
          </cell>
          <cell r="B10140" t="str">
            <v>TE, PVC, SERIE R, 100 X 100 MM, PARA ESGOTO PREDIAL</v>
          </cell>
          <cell r="C10140" t="str">
            <v>UN</v>
          </cell>
          <cell r="D10140">
            <v>32.76</v>
          </cell>
        </row>
        <row r="10141">
          <cell r="A10141">
            <v>20178</v>
          </cell>
          <cell r="B10141" t="str">
            <v>TE, PVC, SERIE R, 100 X 75 MM, PARA ESGOTO PREDIAL</v>
          </cell>
          <cell r="C10141" t="str">
            <v>UN</v>
          </cell>
          <cell r="D10141">
            <v>23.79</v>
          </cell>
        </row>
        <row r="10142">
          <cell r="A10142">
            <v>20180</v>
          </cell>
          <cell r="B10142" t="str">
            <v>TE, PVC, SERIE R, 150 X 100 MM, PARA ESGOTO PREDIAL</v>
          </cell>
          <cell r="C10142" t="str">
            <v>UN</v>
          </cell>
          <cell r="D10142">
            <v>55.94</v>
          </cell>
        </row>
        <row r="10143">
          <cell r="A10143">
            <v>20181</v>
          </cell>
          <cell r="B10143" t="str">
            <v>TE, PVC, SERIE R, 150 X 150 MM, PARA ESGOTO PREDIAL</v>
          </cell>
          <cell r="C10143" t="str">
            <v>UN</v>
          </cell>
          <cell r="D10143">
            <v>82.44</v>
          </cell>
        </row>
        <row r="10144">
          <cell r="A10144">
            <v>38419</v>
          </cell>
          <cell r="B10144" t="str">
            <v>TE, PVC, SERIE R, 40 X 40 MM, PARA ESGOTO PREDIAL</v>
          </cell>
          <cell r="C10144" t="str">
            <v>UN</v>
          </cell>
          <cell r="D10144">
            <v>5.62</v>
          </cell>
        </row>
        <row r="10145">
          <cell r="A10145">
            <v>38420</v>
          </cell>
          <cell r="B10145" t="str">
            <v>TE, PVC, SERIE R, 50 X 50 MM, PARA ESGOTO PREDIAL</v>
          </cell>
          <cell r="C10145" t="str">
            <v>UN</v>
          </cell>
          <cell r="D10145">
            <v>12.65</v>
          </cell>
        </row>
        <row r="10146">
          <cell r="A10146">
            <v>20177</v>
          </cell>
          <cell r="B10146" t="str">
            <v>TE, PVC, SERIE R, 75 X 75 MM, PARA ESGOTO PREDIAL</v>
          </cell>
          <cell r="C10146" t="str">
            <v>UN</v>
          </cell>
          <cell r="D10146">
            <v>18.829999999999998</v>
          </cell>
        </row>
        <row r="10147">
          <cell r="A10147">
            <v>7082</v>
          </cell>
          <cell r="B10147" t="str">
            <v>TE, PVC, 90 GRAUS, BBB, JE, DN 100 MM, PARA REDE COLETORA ESGOTO (NBR 10569)</v>
          </cell>
          <cell r="C10147" t="str">
            <v>UN</v>
          </cell>
          <cell r="D10147">
            <v>154.80000000000001</v>
          </cell>
        </row>
        <row r="10148">
          <cell r="A10148">
            <v>7069</v>
          </cell>
          <cell r="B10148" t="str">
            <v>TE, PVC, 90 GRAUS, BBB, JE, DN 150 MM, PARA REDE COLETORA ESGOTO (NBR 10569)</v>
          </cell>
          <cell r="C10148" t="str">
            <v>UN</v>
          </cell>
          <cell r="D10148">
            <v>380.2</v>
          </cell>
        </row>
        <row r="10149">
          <cell r="A10149">
            <v>7070</v>
          </cell>
          <cell r="B10149" t="str">
            <v>TE, PVC, 90 GRAUS, BBB, JE, DN 200 MM, PARA REDE COLETORA ESGOTO (NBR 10569)</v>
          </cell>
          <cell r="C10149" t="str">
            <v>UN</v>
          </cell>
          <cell r="D10149">
            <v>568.54999999999995</v>
          </cell>
        </row>
        <row r="10150">
          <cell r="A10150">
            <v>7060</v>
          </cell>
          <cell r="B10150" t="str">
            <v>TE, PVC, 90 GRAUS, BBB, JE, DN 250 MM, PARA REDE COLETORA ESGOTO (NBR 10569)</v>
          </cell>
          <cell r="C10150" t="str">
            <v>UN</v>
          </cell>
          <cell r="D10150">
            <v>1634.34</v>
          </cell>
        </row>
        <row r="10151">
          <cell r="A10151">
            <v>7061</v>
          </cell>
          <cell r="B10151" t="str">
            <v>TE, PVC, 90 GRAUS, BBB, JE, DN 300 MM, PARA REDE COLETORA ESGOTO (NBR 10569)</v>
          </cell>
          <cell r="C10151" t="str">
            <v>UN</v>
          </cell>
          <cell r="D10151">
            <v>2034.23</v>
          </cell>
        </row>
        <row r="10152">
          <cell r="A10152">
            <v>7065</v>
          </cell>
          <cell r="B10152" t="str">
            <v>TE, PVC, 90 GRAUS, BBB, JE, DN 400 MM, PARA REDE COLETORA ESGOTO (NBR 10569)</v>
          </cell>
          <cell r="C10152" t="str">
            <v>UN</v>
          </cell>
          <cell r="D10152">
            <v>3704.42</v>
          </cell>
        </row>
        <row r="10153">
          <cell r="A10153">
            <v>20172</v>
          </cell>
          <cell r="B10153" t="str">
            <v>TE, PVC, 90 GRAUS, BBP, JE, DN 100 MM, PARA REDE COLETORA ESGOTO (NBR 10569)</v>
          </cell>
          <cell r="C10153" t="str">
            <v>UN</v>
          </cell>
          <cell r="D10153">
            <v>40.65</v>
          </cell>
        </row>
        <row r="10154">
          <cell r="A10154">
            <v>7153</v>
          </cell>
          <cell r="B10154" t="str">
            <v>TECNICO EM LABORATORIO E CAMPO DE CONSTRUCAO CIVIL</v>
          </cell>
          <cell r="C10154" t="str">
            <v>H</v>
          </cell>
          <cell r="D10154">
            <v>25.68</v>
          </cell>
        </row>
        <row r="10155">
          <cell r="A10155">
            <v>41089</v>
          </cell>
          <cell r="B10155" t="str">
            <v>TECNICO EM LABORATORIO E CAMPO DE CONSTRUCAO CIVIL (MENSALISTA)</v>
          </cell>
          <cell r="C10155" t="str">
            <v>MES</v>
          </cell>
          <cell r="D10155">
            <v>4497.83</v>
          </cell>
        </row>
        <row r="10156">
          <cell r="A10156">
            <v>6175</v>
          </cell>
          <cell r="B10156" t="str">
            <v>TECNICO EM SONDAGEM</v>
          </cell>
          <cell r="C10156" t="str">
            <v>H</v>
          </cell>
          <cell r="D10156">
            <v>30.84</v>
          </cell>
        </row>
        <row r="10157">
          <cell r="A10157">
            <v>41092</v>
          </cell>
          <cell r="B10157" t="str">
            <v>TECNICO EM SONDAGEM (MENSALISTA)</v>
          </cell>
          <cell r="C10157" t="str">
            <v>MES</v>
          </cell>
          <cell r="D10157">
            <v>5403.07</v>
          </cell>
        </row>
        <row r="10158">
          <cell r="A10158">
            <v>37712</v>
          </cell>
          <cell r="B10158" t="str">
            <v>TELA ARAME GALVANIZADO REVESTIDO COM PVC, MALHA HEXAGONAL DUPLA TORCAO, 8 X 10 CM (ZN/AL + PVC), FIO *2,4* MM</v>
          </cell>
          <cell r="C10158" t="str">
            <v>M2</v>
          </cell>
          <cell r="D10158">
            <v>33.58</v>
          </cell>
        </row>
        <row r="10159">
          <cell r="A10159">
            <v>37411</v>
          </cell>
          <cell r="B10159" t="str">
            <v>TELA DE ACO SOLDADA GALVANIZADA/ZINCADA PARA ALVENARIA, FIO  D = *1,24 MM, MALHA 25 X 25 MM</v>
          </cell>
          <cell r="C10159" t="str">
            <v>M2</v>
          </cell>
          <cell r="D10159">
            <v>11.47</v>
          </cell>
        </row>
        <row r="10160">
          <cell r="A10160">
            <v>34558</v>
          </cell>
          <cell r="B10160" t="str">
            <v>TELA DE ACO SOLDADA GALVANIZADA/ZINCADA PARA ALVENARIA, FIO D = *1,20 a 1,70* MM, MALHA 15 X 15 MM, (C X L) *50 X 10,5* CM.</v>
          </cell>
          <cell r="C10160" t="str">
            <v>M</v>
          </cell>
          <cell r="D10160">
            <v>1.53</v>
          </cell>
        </row>
        <row r="10161">
          <cell r="A10161">
            <v>34547</v>
          </cell>
          <cell r="B10161" t="str">
            <v>TELA DE ACO SOLDADA GALVANIZADA/ZINCADA PARA ALVENARIA, FIO D = *1,20 a 1,70* MM, MALHA 15 X 15 MM, (C X L) *50 X 12* CM.</v>
          </cell>
          <cell r="C10161" t="str">
            <v>M</v>
          </cell>
          <cell r="D10161">
            <v>2.34</v>
          </cell>
        </row>
        <row r="10162">
          <cell r="A10162">
            <v>34548</v>
          </cell>
          <cell r="B10162" t="str">
            <v>TELA DE ACO SOLDADA GALVANIZADA/ZINCADA PARA ALVENARIA, FIO D = *1,20 a 1,70* MM, MALHA 15 X 15 MM, (C X L) *50 X 17,5* CM.</v>
          </cell>
          <cell r="C10162" t="str">
            <v>M</v>
          </cell>
          <cell r="D10162">
            <v>2.2799999999999998</v>
          </cell>
        </row>
        <row r="10163">
          <cell r="A10163">
            <v>34550</v>
          </cell>
          <cell r="B10163" t="str">
            <v>TELA DE ACO SOLDADA GALVANIZADA/ZINCADA PARA ALVENARIA, FIO D = *1,20 a 1,70* MM, MALHA 15 X 15 MM, (C X L) *50 X 6* CM.</v>
          </cell>
          <cell r="C10163" t="str">
            <v>M</v>
          </cell>
          <cell r="D10163">
            <v>0.81</v>
          </cell>
        </row>
        <row r="10164">
          <cell r="A10164">
            <v>34557</v>
          </cell>
          <cell r="B10164" t="str">
            <v>TELA DE ACO SOLDADA GALVANIZADA/ZINCADA PARA ALVENARIA, FIO D = *1,20 a 1,70* MM, MALHA 15 X 15 MM, (C X L) *50 X 7,5* CM.</v>
          </cell>
          <cell r="C10164" t="str">
            <v>M</v>
          </cell>
          <cell r="D10164">
            <v>1.43</v>
          </cell>
        </row>
        <row r="10165">
          <cell r="A10165">
            <v>7155</v>
          </cell>
          <cell r="B10165" t="str">
            <v>TELA DE ACO SOLDADA NERVURADA CA-60, Q-138, (2,20 KG/M2), DIAMETRO DO FIO = 4,2 MM, LARGURA =  2,45 X 120 M DE COMPRIMENTO, ESPACAMENTO DA MALHA = 10  X 10 CM</v>
          </cell>
          <cell r="C10165" t="str">
            <v>M2</v>
          </cell>
          <cell r="D10165">
            <v>13.21</v>
          </cell>
        </row>
        <row r="10166">
          <cell r="A10166">
            <v>7154</v>
          </cell>
          <cell r="B10166" t="str">
            <v>TELA DE ACO SOLDADA NERVURADA CA-60, Q-138, (2,20 KG/M2), DIAMETRO DO FIO = 4,2 MM, LARGURA =  2,45 X 120 M DE COMPRIMENTO, ESPACAMENTO DA MALHA = 10 X 10 CM</v>
          </cell>
          <cell r="C10166" t="str">
            <v>KG</v>
          </cell>
          <cell r="D10166">
            <v>5.94</v>
          </cell>
        </row>
        <row r="10167">
          <cell r="A10167">
            <v>10915</v>
          </cell>
          <cell r="B10167" t="str">
            <v>TELA DE ACO SOLDADA NERVURADA CA-60, Q-61, (0,97 KG/M2), DIAMETRO DO FIO = 3,4 MM, LARGURA =  2,45 X 120 M DE COMPRIMENTO, ESPACAMENTO DA MALHA = 15  X 15 CM</v>
          </cell>
          <cell r="C10167" t="str">
            <v>KG</v>
          </cell>
          <cell r="D10167">
            <v>6.17</v>
          </cell>
        </row>
        <row r="10168">
          <cell r="A10168">
            <v>10917</v>
          </cell>
          <cell r="B10168" t="str">
            <v>TELA DE ACO SOLDADA NERVURADA CA-60, Q-61, (0,97 KG/M2), DIAMETRO DO FIO = 3,4 MM, LARGURA =  2,45 X 120 M DE COMPRIMENTO, ESPACAMENTO DA MALHA = 15 X 15 CM</v>
          </cell>
          <cell r="C10168" t="str">
            <v>M2</v>
          </cell>
          <cell r="D10168">
            <v>5.99</v>
          </cell>
        </row>
        <row r="10169">
          <cell r="A10169">
            <v>21141</v>
          </cell>
          <cell r="B10169" t="str">
            <v>TELA DE ACO SOLDADA NERVURADA CA-60, Q-92, (1,48 KG/M2), DIAMETRO DO FIO = 4,2 MM, LARGURA =  2,45 X 60 M DE COMPRIMENTO, ESPACAMENTO DA MALHA = 15  X 15 CM</v>
          </cell>
          <cell r="C10169" t="str">
            <v>M2</v>
          </cell>
          <cell r="D10169">
            <v>8.8800000000000008</v>
          </cell>
        </row>
        <row r="10170">
          <cell r="A10170">
            <v>10916</v>
          </cell>
          <cell r="B10170" t="str">
            <v>TELA DE ACO SOLDADA NERVURADA CA-60, Q-92, (1,48 KG/M2), DIAMETRO DO FIO = 4,2 MM, LARGURA =  2,45 X 60 M DE COMPRIMENTO, ESPACAMENTO DA MALHA = 15 X 15 CM</v>
          </cell>
          <cell r="C10170" t="str">
            <v>KG</v>
          </cell>
          <cell r="D10170">
            <v>6</v>
          </cell>
        </row>
        <row r="10171">
          <cell r="A10171">
            <v>39508</v>
          </cell>
          <cell r="B10171" t="str">
            <v>TELA DE ACO SOLDADA NERVURADA, CA-60, L-159, (1,69 KG/M2), DIAMETRO DO FIO = 4,5 MM, LARGURA =  2,45 M, ESPACAMENTO DA MALHA = 30 X 10 CM</v>
          </cell>
          <cell r="C10171" t="str">
            <v>M2</v>
          </cell>
          <cell r="D10171">
            <v>10.55</v>
          </cell>
        </row>
        <row r="10172">
          <cell r="A10172">
            <v>39507</v>
          </cell>
          <cell r="B10172" t="str">
            <v>TELA DE ACO SOLDADA NERVURADA, CA-60, Q-113, (1,8 KG/M2), DIAMETRO DO FIO = 3,8 MM, LARGURA =  2,45 M, ESPACAMENTO DA MALHA = 10 X 10 CM</v>
          </cell>
          <cell r="C10172" t="str">
            <v>M2</v>
          </cell>
          <cell r="D10172">
            <v>10.33</v>
          </cell>
        </row>
        <row r="10173">
          <cell r="A10173">
            <v>7156</v>
          </cell>
          <cell r="B10173" t="str">
            <v>TELA DE ACO SOLDADA NERVURADA, CA-60, Q-196, (3,11 KG/M2), DIAMETRO DO FIO = 5,0 MM, LARGURA =  2,45 M, ESPACAMENTO DA MALHA = 10 X 10 CM</v>
          </cell>
          <cell r="C10173" t="str">
            <v>M2</v>
          </cell>
          <cell r="D10173">
            <v>17.86</v>
          </cell>
        </row>
        <row r="10174">
          <cell r="A10174">
            <v>39509</v>
          </cell>
          <cell r="B10174" t="str">
            <v>TELA DE ACO SOLDADA NERVURADA, CA-60, T-196, (2,11 KG/M2), DIAMETRO DO FIO = 5,0 MM, LARGURA =  2,45 M, ESPACAMENTO DA MALHA = 30 X 10 CM</v>
          </cell>
          <cell r="C10174" t="str">
            <v>M2</v>
          </cell>
          <cell r="D10174">
            <v>8.32</v>
          </cell>
        </row>
        <row r="10175">
          <cell r="A10175">
            <v>25988</v>
          </cell>
          <cell r="B10175" t="str">
            <v>TELA DE ANIAGEM (JUTA)</v>
          </cell>
          <cell r="C10175" t="str">
            <v>M2</v>
          </cell>
          <cell r="D10175">
            <v>8.98</v>
          </cell>
        </row>
        <row r="10176">
          <cell r="A10176">
            <v>10928</v>
          </cell>
          <cell r="B10176" t="str">
            <v>TELA DE ARAME GALV QUADRANGULAR / LOSANGULAR,  FIO 2,11 MM (14  BWG), MALHA  8 X 8 CM, H = 2 M</v>
          </cell>
          <cell r="C10176" t="str">
            <v>M2</v>
          </cell>
          <cell r="D10176">
            <v>11.98</v>
          </cell>
        </row>
        <row r="10177">
          <cell r="A10177">
            <v>7167</v>
          </cell>
          <cell r="B10177" t="str">
            <v>TELA DE ARAME GALV QUADRANGULAR / LOSANGULAR,  FIO 2,11 MM (14 BWG), MALHA  5 X 5 CM, H = 2 M</v>
          </cell>
          <cell r="C10177" t="str">
            <v>M2</v>
          </cell>
          <cell r="D10177">
            <v>16.37</v>
          </cell>
        </row>
        <row r="10178">
          <cell r="A10178">
            <v>10933</v>
          </cell>
          <cell r="B10178" t="str">
            <v>TELA DE ARAME GALV QUADRANGULAR / LOSANGULAR,  FIO 2,77 MM (12  BWG), MALHA  10 X 10 CM, H = 2 M</v>
          </cell>
          <cell r="C10178" t="str">
            <v>M2</v>
          </cell>
          <cell r="D10178">
            <v>14.64</v>
          </cell>
        </row>
        <row r="10179">
          <cell r="A10179">
            <v>10927</v>
          </cell>
          <cell r="B10179" t="str">
            <v>TELA DE ARAME GALV QUADRANGULAR / LOSANGULAR,  FIO 2,77 MM (12  BWG), MALHA  8 X 8 CM, H = 2 M</v>
          </cell>
          <cell r="C10179" t="str">
            <v>M2</v>
          </cell>
          <cell r="D10179">
            <v>17.68</v>
          </cell>
        </row>
        <row r="10180">
          <cell r="A10180">
            <v>7158</v>
          </cell>
          <cell r="B10180" t="str">
            <v>TELA DE ARAME GALV QUADRANGULAR / LOSANGULAR,  FIO 2,77 MM (12 BWG), MALHA  5 X 5 CM, H = 2 M</v>
          </cell>
          <cell r="C10180" t="str">
            <v>M2</v>
          </cell>
          <cell r="D10180">
            <v>24.67</v>
          </cell>
        </row>
        <row r="10181">
          <cell r="A10181">
            <v>7162</v>
          </cell>
          <cell r="B10181" t="str">
            <v>TELA DE ARAME GALV QUADRANGULAR / LOSANGULAR,  FIO 3,4 MM (10  BWG), MALHA  5 X 5 CM, H = 2 M</v>
          </cell>
          <cell r="C10181" t="str">
            <v>M2</v>
          </cell>
          <cell r="D10181">
            <v>37.090000000000003</v>
          </cell>
        </row>
        <row r="10182">
          <cell r="A10182">
            <v>10932</v>
          </cell>
          <cell r="B10182" t="str">
            <v>TELA DE ARAME GALV QUADRANGULAR / LOSANGULAR,  FIO 4,19 MM (8 BWG), MALHA  5 X 5 CM, H = 2 M</v>
          </cell>
          <cell r="C10182" t="str">
            <v>M2</v>
          </cell>
          <cell r="D10182">
            <v>65.680000000000007</v>
          </cell>
        </row>
        <row r="10183">
          <cell r="A10183">
            <v>40706</v>
          </cell>
          <cell r="B10183" t="str">
            <v>TELA DE ARAME GALV REVESTIDO EM PVC, QUADRANGULAR / LOSANGULAR,  FIO 1,24 MM (18 BWG), BITOLA FINAL = *1,9* MM, MALHA  1,9 X 1,9  CM, H = 2 M</v>
          </cell>
          <cell r="C10183" t="str">
            <v>M2</v>
          </cell>
          <cell r="D10183">
            <v>39.380000000000003</v>
          </cell>
        </row>
        <row r="10184">
          <cell r="A10184">
            <v>10937</v>
          </cell>
          <cell r="B10184" t="str">
            <v>TELA DE ARAME GALV REVESTIDO EM PVC, QUADRANGULAR / LOSANGULAR,  FIO 2,11 MM (14 BWG), BITOLA FINAL = *2,8* MM, MALHA  *8 X 8* CM, H = 2 M</v>
          </cell>
          <cell r="C10184" t="str">
            <v>M2</v>
          </cell>
          <cell r="D10184">
            <v>25.81</v>
          </cell>
        </row>
        <row r="10185">
          <cell r="A10185">
            <v>40707</v>
          </cell>
          <cell r="B10185" t="str">
            <v>TELA DE ARAME GALV REVESTIDO EM PVC, QUADRANGULAR / LOSANGULAR,  FIO 2,77 MM (12  BWG), MALHA  3 X 3 CM, H = 2 M</v>
          </cell>
          <cell r="C10185" t="str">
            <v>M2</v>
          </cell>
          <cell r="D10185">
            <v>78.27</v>
          </cell>
        </row>
        <row r="10186">
          <cell r="A10186">
            <v>10935</v>
          </cell>
          <cell r="B10186" t="str">
            <v>TELA DE ARAME GALV REVESTIDO EM PVC, QUADRANGULAR / LOSANGULAR,  FIO 2,77 MM (12 BWG), BITOLA FINAL = *3,8* MM, MALHA  7,5 X 7,5 CM, H = 2 M</v>
          </cell>
          <cell r="C10186" t="str">
            <v>M2</v>
          </cell>
          <cell r="D10186">
            <v>34</v>
          </cell>
        </row>
        <row r="10187">
          <cell r="A10187">
            <v>10931</v>
          </cell>
          <cell r="B10187" t="str">
            <v>TELA DE ARAME GALV, HEXAGONAL,  FIO 0,56 MM (24  BWG), MALHA  1/2", H = 1 M</v>
          </cell>
          <cell r="C10187" t="str">
            <v>M2</v>
          </cell>
          <cell r="D10187">
            <v>10.94</v>
          </cell>
        </row>
        <row r="10188">
          <cell r="A10188">
            <v>7164</v>
          </cell>
          <cell r="B10188" t="str">
            <v>TELA DE ARAME ONDULADA,  FIO *2,77* MM (10  BWG), MALHA  5 X 5 CM, H = 2 M</v>
          </cell>
          <cell r="C10188" t="str">
            <v>M2</v>
          </cell>
          <cell r="D10188">
            <v>30.65</v>
          </cell>
        </row>
        <row r="10189">
          <cell r="A10189">
            <v>36887</v>
          </cell>
          <cell r="B10189" t="str">
            <v>TELA DE FIBRA DE VIDRO, ACABAMENTO ANTI-ALCALINO, MALHA 10 X 10 MM</v>
          </cell>
          <cell r="C10189" t="str">
            <v>M2</v>
          </cell>
          <cell r="D10189">
            <v>13.72</v>
          </cell>
        </row>
        <row r="10190">
          <cell r="A10190">
            <v>34614</v>
          </cell>
          <cell r="B10190" t="str">
            <v>TELA EM MALHA HEXAGONAL DUPLA TORCAO 8 X 10 CM (ZN/AL + PVC), FIO 2,7 MM, DIMENSOES 0,5 X 1,0 X 4,0 M (SOLO REFORCÂADO).</v>
          </cell>
          <cell r="C10190" t="str">
            <v>UN</v>
          </cell>
          <cell r="D10190">
            <v>496.62</v>
          </cell>
        </row>
        <row r="10191">
          <cell r="A10191">
            <v>7161</v>
          </cell>
          <cell r="B10191" t="str">
            <v>TELA EM METAL PARA ESTUQUE (DEPLOYE)</v>
          </cell>
          <cell r="C10191" t="str">
            <v>M2</v>
          </cell>
          <cell r="D10191">
            <v>4.6500000000000004</v>
          </cell>
        </row>
        <row r="10192">
          <cell r="A10192">
            <v>7170</v>
          </cell>
          <cell r="B10192" t="str">
            <v>TELA FACHADEIRA EM POLIETILENO, ROLO DE 3 X 100 M (L X C), COR BRANCA, SEM LOGOMARCA - PARA PROTECAO DE OBRAS</v>
          </cell>
          <cell r="C10192" t="str">
            <v>M2</v>
          </cell>
          <cell r="D10192">
            <v>1.95</v>
          </cell>
        </row>
        <row r="10193">
          <cell r="A10193">
            <v>37524</v>
          </cell>
          <cell r="B10193" t="str">
            <v>TELA PLASTICA LARANJA, TIPO TAPUME PARA SINALIZACAO, MALHA RETANGULAR, ROLO 1.20 X 50 M (L X C)</v>
          </cell>
          <cell r="C10193" t="str">
            <v>M</v>
          </cell>
          <cell r="D10193">
            <v>1.86</v>
          </cell>
        </row>
        <row r="10194">
          <cell r="A10194">
            <v>37525</v>
          </cell>
          <cell r="B10194" t="str">
            <v>TELA PLASTICA TECIDA LISTRADA BRANCA E LARANJA, TIPO GUARDA CORPO, EM POLIETILENO MONOFILADO, ROLO 1,20 X 50 M (L X C)</v>
          </cell>
          <cell r="C10194" t="str">
            <v>M</v>
          </cell>
          <cell r="D10194">
            <v>2.2200000000000002</v>
          </cell>
        </row>
        <row r="10195">
          <cell r="A10195">
            <v>10920</v>
          </cell>
          <cell r="B10195" t="str">
            <v>TELA SOLDADA ARAME GALVANIZADO 12 BWG (2,77MM), MALHA 15 X 5 CM</v>
          </cell>
          <cell r="C10195" t="str">
            <v>M2</v>
          </cell>
          <cell r="D10195">
            <v>11.9</v>
          </cell>
        </row>
        <row r="10196">
          <cell r="A10196">
            <v>7238</v>
          </cell>
          <cell r="B10196" t="str">
            <v>TELHA ALUMINIO ONDULADA, ALTURA = *18* MM, E = 0,5 MM</v>
          </cell>
          <cell r="C10196" t="str">
            <v>M2</v>
          </cell>
          <cell r="D10196">
            <v>18.190000000000001</v>
          </cell>
        </row>
        <row r="10197">
          <cell r="A10197">
            <v>7239</v>
          </cell>
          <cell r="B10197" t="str">
            <v>TELHA ALUMINIO ONDULADA, ALTURA = *18* MM, E = 0,6 MM</v>
          </cell>
          <cell r="C10197" t="str">
            <v>M2</v>
          </cell>
          <cell r="D10197">
            <v>22.62</v>
          </cell>
        </row>
        <row r="10198">
          <cell r="A10198">
            <v>7240</v>
          </cell>
          <cell r="B10198" t="str">
            <v>TELHA ALUMINIO ONDULADA, ALTURA = *18* MM, E = 0,7 MM</v>
          </cell>
          <cell r="C10198" t="str">
            <v>M2</v>
          </cell>
          <cell r="D10198">
            <v>25.97</v>
          </cell>
        </row>
        <row r="10199">
          <cell r="A10199">
            <v>36789</v>
          </cell>
          <cell r="B10199" t="str">
            <v>TELHA CERAMICA TIPO AMERICANA, COMPRIMENTO DE *45* CM, RENDIMENTO DE *12* TELHAS/M2</v>
          </cell>
          <cell r="C10199" t="str">
            <v>UN</v>
          </cell>
          <cell r="D10199">
            <v>2.86</v>
          </cell>
        </row>
        <row r="10200">
          <cell r="A10200">
            <v>7173</v>
          </cell>
          <cell r="B10200" t="str">
            <v>TELHA CERAMICA TIPO COLONIAL, COMPRIMENTO DE *44* CM, RENDIMENTO DE *26* TELHAS/M2</v>
          </cell>
          <cell r="C10200" t="str">
            <v>MIL</v>
          </cell>
          <cell r="D10200">
            <v>1850</v>
          </cell>
        </row>
        <row r="10201">
          <cell r="A10201">
            <v>7176</v>
          </cell>
          <cell r="B10201" t="str">
            <v>TELHA CERAMICA TIPO COLONIAL, COMPRIMENTO DE *44* CM, RENDIMENTO DE *26* TELHAS/M2</v>
          </cell>
          <cell r="C10201" t="str">
            <v>UN</v>
          </cell>
          <cell r="D10201">
            <v>1.85</v>
          </cell>
        </row>
        <row r="10202">
          <cell r="A10202">
            <v>7183</v>
          </cell>
          <cell r="B10202" t="str">
            <v>TELHA CERAMICA TIPO FRANCESA, COMPRIMENTO DE *40* CM, RENDIMENTO DE *16* TELHAS/M2</v>
          </cell>
          <cell r="C10202" t="str">
            <v>UN</v>
          </cell>
          <cell r="D10202">
            <v>2.97</v>
          </cell>
        </row>
        <row r="10203">
          <cell r="A10203">
            <v>7180</v>
          </cell>
          <cell r="B10203" t="str">
            <v>TELHA CERAMICA TIPO PAULISTA, COMPRIMENTO DE *48* CM, RENDIMENTO DE *26* TELHAS/M2</v>
          </cell>
          <cell r="C10203" t="str">
            <v>UN</v>
          </cell>
          <cell r="D10203">
            <v>1.75</v>
          </cell>
        </row>
        <row r="10204">
          <cell r="A10204">
            <v>11088</v>
          </cell>
          <cell r="B10204" t="str">
            <v>TELHA CERAMICA TIPO PLAN, COMPRIMENTO DE *47* CM, RENDIMENTO DE *26* TELHAS/M2</v>
          </cell>
          <cell r="C10204" t="str">
            <v>UN</v>
          </cell>
          <cell r="D10204">
            <v>1.67</v>
          </cell>
        </row>
        <row r="10205">
          <cell r="A10205">
            <v>36788</v>
          </cell>
          <cell r="B10205" t="str">
            <v>TELHA CERAMICA TIPO PORTUGUESA, COMPRIMENTO DE *40* CM, RENDIMENTO DE *16* TELHAS/M2</v>
          </cell>
          <cell r="C10205" t="str">
            <v>UN</v>
          </cell>
          <cell r="D10205">
            <v>1.9</v>
          </cell>
        </row>
        <row r="10206">
          <cell r="A10206">
            <v>7175</v>
          </cell>
          <cell r="B10206" t="str">
            <v>TELHA CERAMICA TIPO ROMANA, COMPRIMENTO DE *41* CM,  RENDIMENTO DE *16* TELHAS/M2</v>
          </cell>
          <cell r="C10206" t="str">
            <v>UN</v>
          </cell>
          <cell r="D10206">
            <v>2.09</v>
          </cell>
        </row>
        <row r="10207">
          <cell r="A10207">
            <v>25007</v>
          </cell>
          <cell r="B10207" t="str">
            <v>TELHA DE ACO ZINCADO ONDULADA, A = *17* MM, E = 0,5 MM, SEM PINTURA</v>
          </cell>
          <cell r="C10207" t="str">
            <v>M2</v>
          </cell>
          <cell r="D10207">
            <v>23.09</v>
          </cell>
        </row>
        <row r="10208">
          <cell r="A10208">
            <v>14171</v>
          </cell>
          <cell r="B10208" t="str">
            <v>TELHA DE ACO ZINCADO TRAPEZOIDAL AUTOPORTANTE, A = 120 MM, E = 0,95 MM, COM PINTURA ELETROSTATICA BRANCA EM 1 FACE</v>
          </cell>
          <cell r="C10208" t="str">
            <v>M2</v>
          </cell>
          <cell r="D10208">
            <v>61.73</v>
          </cell>
        </row>
        <row r="10209">
          <cell r="A10209">
            <v>14170</v>
          </cell>
          <cell r="B10209" t="str">
            <v>TELHA DE ACO ZINCADO TRAPEZOIDAL AUTOPORTANTE, A = 120 MM, E = 0,95 MM, SEM PINTURA</v>
          </cell>
          <cell r="C10209" t="str">
            <v>M2</v>
          </cell>
          <cell r="D10209">
            <v>54.55</v>
          </cell>
        </row>
        <row r="10210">
          <cell r="A10210">
            <v>14173</v>
          </cell>
          <cell r="B10210" t="str">
            <v>TELHA DE ACO ZINCADO TRAPEZOIDAL AUTOPORTANTE, A = 259 MM, E = 0,95 MM, COM PINTURA ELETROSTATICA BRANCA EM 1 FACE</v>
          </cell>
          <cell r="C10210" t="str">
            <v>M2</v>
          </cell>
          <cell r="D10210">
            <v>71.92</v>
          </cell>
        </row>
        <row r="10211">
          <cell r="A10211">
            <v>14172</v>
          </cell>
          <cell r="B10211" t="str">
            <v>TELHA DE ACO ZINCADO TRAPEZOIDAL AUTOPORTANTE, A = 259 MM, E = 0,95 MM, SEM PINTURA</v>
          </cell>
          <cell r="C10211" t="str">
            <v>M2</v>
          </cell>
          <cell r="D10211">
            <v>58.21</v>
          </cell>
        </row>
        <row r="10212">
          <cell r="A10212">
            <v>7243</v>
          </cell>
          <cell r="B10212" t="str">
            <v>TELHA DE ACO ZINCADO TRAPEZOIDAL, A = *40* MM, E = 0,5 MM, SEM PINTURA</v>
          </cell>
          <cell r="C10212" t="str">
            <v>M2</v>
          </cell>
          <cell r="D10212">
            <v>22.84</v>
          </cell>
        </row>
        <row r="10213">
          <cell r="A10213">
            <v>11067</v>
          </cell>
          <cell r="B10213" t="str">
            <v>TELHA DE ALUMINIO TRAPEZOIDAL, ALTURA = 38 MM, E = 0,5 MM (LARGURA = 1056 MM E COMPRIMENTO = 5000 MM)</v>
          </cell>
          <cell r="C10213" t="str">
            <v>UN</v>
          </cell>
          <cell r="D10213">
            <v>90.5</v>
          </cell>
        </row>
        <row r="10214">
          <cell r="A10214">
            <v>11068</v>
          </cell>
          <cell r="B10214" t="str">
            <v>TELHA DE ALUMINIO TRAPEZOIDAL, ALTURA = 38 MM, E = 0,7 MM (LARGURA = 1056 MM E COMPRIMENTO = 5000 MM)</v>
          </cell>
          <cell r="C10214" t="str">
            <v>UN</v>
          </cell>
          <cell r="D10214">
            <v>127.82</v>
          </cell>
        </row>
        <row r="10215">
          <cell r="A10215">
            <v>7184</v>
          </cell>
          <cell r="B10215" t="str">
            <v>TELHA DE FIBRA DE VIDRO ONDULADA INCOLOR, E = 0,6 MM, DE *0,50 X 2,44* M</v>
          </cell>
          <cell r="C10215" t="str">
            <v>M2</v>
          </cell>
          <cell r="D10215">
            <v>27.84</v>
          </cell>
        </row>
        <row r="10216">
          <cell r="A10216">
            <v>34468</v>
          </cell>
          <cell r="B10216" t="str">
            <v>TELHA DE FIBROCIMENTO E = 6 MM, DE *4,60 X 1,06* M (SEM AMIANTO)</v>
          </cell>
          <cell r="C10216" t="str">
            <v>UN</v>
          </cell>
          <cell r="D10216">
            <v>184.36</v>
          </cell>
        </row>
        <row r="10217">
          <cell r="A10217">
            <v>34473</v>
          </cell>
          <cell r="B10217" t="str">
            <v>TELHA DE FIBROCIMENTO E = 8 MM, DE *3,00 X 1,06* M (SEM AMIANTO)</v>
          </cell>
          <cell r="C10217" t="str">
            <v>UN</v>
          </cell>
          <cell r="D10217">
            <v>150.78</v>
          </cell>
        </row>
        <row r="10218">
          <cell r="A10218">
            <v>34480</v>
          </cell>
          <cell r="B10218" t="str">
            <v>TELHA DE FIBROCIMENTO E = 8 MM, DE *4,10 X 1,06* M (SEM AMIANTO)</v>
          </cell>
          <cell r="C10218" t="str">
            <v>UN</v>
          </cell>
          <cell r="D10218">
            <v>205.61</v>
          </cell>
        </row>
        <row r="10219">
          <cell r="A10219">
            <v>34486</v>
          </cell>
          <cell r="B10219" t="str">
            <v>TELHA DE FIBROCIMENTO E = 8 MM, DE *4,60 X 1,06* M (SEM AMIANTO)</v>
          </cell>
          <cell r="C10219" t="str">
            <v>UN</v>
          </cell>
          <cell r="D10219">
            <v>230.28</v>
          </cell>
        </row>
        <row r="10220">
          <cell r="A10220">
            <v>7202</v>
          </cell>
          <cell r="B10220" t="str">
            <v>TELHA DE FIBROCIMENTO E= 8 MM, DE *3,70 X 1,06* M (SEM AMIANTO)</v>
          </cell>
          <cell r="C10220" t="str">
            <v>M2</v>
          </cell>
          <cell r="D10220">
            <v>47.19</v>
          </cell>
        </row>
        <row r="10221">
          <cell r="A10221">
            <v>34417</v>
          </cell>
          <cell r="B10221" t="str">
            <v>TELHA DE FIBROCIMENTO ONDULADA E = 4 MM, DE *2,13 X 0,50* M (SEM AMIANTO)</v>
          </cell>
          <cell r="C10221" t="str">
            <v>UN</v>
          </cell>
          <cell r="D10221">
            <v>14.07</v>
          </cell>
        </row>
        <row r="10222">
          <cell r="A10222">
            <v>7213</v>
          </cell>
          <cell r="B10222" t="str">
            <v>TELHA DE FIBROCIMENTO ONDULADA E = 4 MM, DE *2,44  X 0,50* M (SEM AMIANTO)</v>
          </cell>
          <cell r="C10222" t="str">
            <v>M2</v>
          </cell>
          <cell r="D10222">
            <v>13.36</v>
          </cell>
        </row>
        <row r="10223">
          <cell r="A10223">
            <v>7191</v>
          </cell>
          <cell r="B10223" t="str">
            <v>TELHA DE FIBROCIMENTO ONDULADA E = 4 MM, DE *2,44  X 0,50* M (SEM AMIANTO)</v>
          </cell>
          <cell r="C10223" t="str">
            <v>UN</v>
          </cell>
          <cell r="D10223">
            <v>16.309999999999999</v>
          </cell>
        </row>
        <row r="10224">
          <cell r="A10224">
            <v>7195</v>
          </cell>
          <cell r="B10224" t="str">
            <v>TELHA DE FIBROCIMENTO ONDULADA E = 6 MM, DE *1,53  X 1,10* M (SEM AMIANTO)</v>
          </cell>
          <cell r="C10224" t="str">
            <v>UN</v>
          </cell>
          <cell r="D10224">
            <v>38.86</v>
          </cell>
        </row>
        <row r="10225">
          <cell r="A10225">
            <v>7194</v>
          </cell>
          <cell r="B10225" t="str">
            <v>TELHA DE FIBROCIMENTO ONDULADA E = 6 MM, DE *2,44  X 1,10* M (SEM AMIANTO)</v>
          </cell>
          <cell r="C10225" t="str">
            <v>M2</v>
          </cell>
          <cell r="D10225">
            <v>23.05</v>
          </cell>
        </row>
        <row r="10226">
          <cell r="A10226">
            <v>7207</v>
          </cell>
          <cell r="B10226" t="str">
            <v>TELHA DE FIBROCIMENTO ONDULADA E = 6 MM, DE *2,44  X 1,10* M (SEM AMIANTO)</v>
          </cell>
          <cell r="C10226" t="str">
            <v>UN</v>
          </cell>
          <cell r="D10226">
            <v>61.88</v>
          </cell>
        </row>
        <row r="10227">
          <cell r="A10227">
            <v>7197</v>
          </cell>
          <cell r="B10227" t="str">
            <v>TELHA DE FIBROCIMENTO ONDULADA E = 6 MM, DE *3,66  X 1,10* M (SEM AMIANTO)</v>
          </cell>
          <cell r="C10227" t="str">
            <v>UN</v>
          </cell>
          <cell r="D10227">
            <v>92.96</v>
          </cell>
        </row>
        <row r="10228">
          <cell r="A10228">
            <v>7186</v>
          </cell>
          <cell r="B10228" t="str">
            <v>TELHA DE FIBROCIMENTO ONDULADA E = 6 MM, DE 1,83 X 1,10 M (SEM AMIANTO)</v>
          </cell>
          <cell r="C10228" t="str">
            <v>UN</v>
          </cell>
          <cell r="D10228">
            <v>46.49</v>
          </cell>
        </row>
        <row r="10229">
          <cell r="A10229">
            <v>7192</v>
          </cell>
          <cell r="B10229" t="str">
            <v>TELHA DE FIBROCIMENTO ONDULADA E = 8 MM, DE *1,53  X 1,10* M (SEM AMIANTO)</v>
          </cell>
          <cell r="C10229" t="str">
            <v>UN</v>
          </cell>
          <cell r="D10229">
            <v>51.13</v>
          </cell>
        </row>
        <row r="10230">
          <cell r="A10230">
            <v>7193</v>
          </cell>
          <cell r="B10230" t="str">
            <v>TELHA DE FIBROCIMENTO ONDULADA E = 8 MM, DE *1,83  X 1,10* M (SEM AMIANTO)</v>
          </cell>
          <cell r="C10230" t="str">
            <v>UN</v>
          </cell>
          <cell r="D10230">
            <v>61.03</v>
          </cell>
        </row>
        <row r="10231">
          <cell r="A10231">
            <v>7198</v>
          </cell>
          <cell r="B10231" t="str">
            <v>TELHA DE FIBROCIMENTO ONDULADA E = 8 MM, DE *3,66  X 1,10* M (SEM AMIANTO)</v>
          </cell>
          <cell r="C10231" t="str">
            <v>M2</v>
          </cell>
          <cell r="D10231">
            <v>31.91</v>
          </cell>
        </row>
        <row r="10232">
          <cell r="A10232">
            <v>7189</v>
          </cell>
          <cell r="B10232" t="str">
            <v>TELHA DE FIBROCIMENTO ONDULADA E = 8 MM, DE 2,44 X 1,10 M (SEM AMIANTO)</v>
          </cell>
          <cell r="C10232" t="str">
            <v>UN</v>
          </cell>
          <cell r="D10232">
            <v>85.72</v>
          </cell>
        </row>
        <row r="10233">
          <cell r="A10233">
            <v>7190</v>
          </cell>
          <cell r="B10233" t="str">
            <v>TELHA DE FIBROCIMENTO ONDULADA E= 4 MM, DE *1,22  X 0,50* M (SEM AMIANTO)</v>
          </cell>
          <cell r="C10233" t="str">
            <v>UN</v>
          </cell>
          <cell r="D10233">
            <v>8.09</v>
          </cell>
        </row>
        <row r="10234">
          <cell r="A10234">
            <v>34458</v>
          </cell>
          <cell r="B10234" t="str">
            <v>TELHA DE FIBROCIMENTO, E = 6 MM, DE *3,00 X 1,06* M (SEM AMIANTO)</v>
          </cell>
          <cell r="C10234" t="str">
            <v>UN</v>
          </cell>
          <cell r="D10234">
            <v>119.07</v>
          </cell>
        </row>
        <row r="10235">
          <cell r="A10235">
            <v>34464</v>
          </cell>
          <cell r="B10235" t="str">
            <v>TELHA DE FIBROCIMENTO, E = 6 MM, DE *4,10 X 1,06* M (SEM AMIANTO)</v>
          </cell>
          <cell r="C10235" t="str">
            <v>UN</v>
          </cell>
          <cell r="D10235">
            <v>159.74</v>
          </cell>
        </row>
        <row r="10236">
          <cell r="A10236">
            <v>7245</v>
          </cell>
          <cell r="B10236" t="str">
            <v>TELHA DE VIDRO TIPO FRANCESA, *39 X 23* CM</v>
          </cell>
          <cell r="C10236" t="str">
            <v>UN</v>
          </cell>
          <cell r="D10236">
            <v>22</v>
          </cell>
        </row>
        <row r="10237">
          <cell r="A10237">
            <v>7210</v>
          </cell>
          <cell r="B10237" t="str">
            <v>TELHA ESTRUTURAL DE FIBROCIMENTO 1 ABA, DE 0,52 X 4,50 M (SEM AMIANTO)</v>
          </cell>
          <cell r="C10237" t="str">
            <v>UN</v>
          </cell>
          <cell r="D10237">
            <v>167.86</v>
          </cell>
        </row>
        <row r="10238">
          <cell r="A10238">
            <v>7212</v>
          </cell>
          <cell r="B10238" t="str">
            <v>TELHA ESTRUTURAL DE FIBROCIMENTO 1 ABA, DE 0,52 X 7,20 M (SEM AMIANTO)</v>
          </cell>
          <cell r="C10238" t="str">
            <v>UN</v>
          </cell>
          <cell r="D10238">
            <v>268.52</v>
          </cell>
        </row>
        <row r="10239">
          <cell r="A10239">
            <v>34425</v>
          </cell>
          <cell r="B10239" t="str">
            <v>TELHA ESTRUTURAL DE FIBROCIMENTO, CANALETE 49 OU KALHETA, 1 ABA, C = 2,00 M (SEM AMIANTO)</v>
          </cell>
          <cell r="C10239" t="str">
            <v>UN</v>
          </cell>
          <cell r="D10239">
            <v>79.45</v>
          </cell>
        </row>
        <row r="10240">
          <cell r="A10240">
            <v>7223</v>
          </cell>
          <cell r="B10240" t="str">
            <v>TELHA ESTRUTURAL DE FIBROCIMENTO, CANALETE 49 OU KALHETA, 1 ABA, C = 2,50,M (SEM AMIANTO)</v>
          </cell>
          <cell r="C10240" t="str">
            <v>UN</v>
          </cell>
          <cell r="D10240">
            <v>92.6</v>
          </cell>
        </row>
        <row r="10241">
          <cell r="A10241">
            <v>7234</v>
          </cell>
          <cell r="B10241" t="str">
            <v>TELHA ESTRUTURAL DE FIBROCIMENTO, CANALETE 49 OU KALHETA, 1 ABA, C = 3,60 M (SEM AMIANTO)</v>
          </cell>
          <cell r="C10241" t="str">
            <v>UN</v>
          </cell>
          <cell r="D10241">
            <v>133.56</v>
          </cell>
        </row>
        <row r="10242">
          <cell r="A10242">
            <v>7224</v>
          </cell>
          <cell r="B10242" t="str">
            <v>TELHA ESTRUTURAL DE FIBROCIMENTO, CANALETE 49 OU KALHETA, 1 ABA, C = 4,00 M (SEM AMIANTO)</v>
          </cell>
          <cell r="C10242" t="str">
            <v>UN</v>
          </cell>
          <cell r="D10242">
            <v>147.53</v>
          </cell>
        </row>
        <row r="10243">
          <cell r="A10243">
            <v>7221</v>
          </cell>
          <cell r="B10243" t="str">
            <v>TELHA ESTRUTURAL DE FIBROCIMENTO, CANALETE 49 OU KALHETA, 1 ABA, C = 4,50 M (SEM AMIANTO)</v>
          </cell>
          <cell r="C10243" t="str">
            <v>M2</v>
          </cell>
          <cell r="D10243">
            <v>71.73</v>
          </cell>
        </row>
        <row r="10244">
          <cell r="A10244">
            <v>7225</v>
          </cell>
          <cell r="B10244" t="str">
            <v>TELHA ESTRUTURAL DE FIBROCIMENTO, CANALETE 49 OU KALHETA, 1 ABA, C = 5,00 M (SEM AMIANTO)</v>
          </cell>
          <cell r="C10244" t="str">
            <v>UN</v>
          </cell>
          <cell r="D10244">
            <v>186.52</v>
          </cell>
        </row>
        <row r="10245">
          <cell r="A10245">
            <v>7226</v>
          </cell>
          <cell r="B10245" t="str">
            <v>TELHA ESTRUTURAL DE FIBROCIMENTO, CANALETE 49 OU KALHETA, 1 ABA, C = 5,50 M (SEM AMIANTO)</v>
          </cell>
          <cell r="C10245" t="str">
            <v>UN</v>
          </cell>
          <cell r="D10245">
            <v>205.25</v>
          </cell>
        </row>
        <row r="10246">
          <cell r="A10246">
            <v>7236</v>
          </cell>
          <cell r="B10246" t="str">
            <v>TELHA ESTRUTURAL DE FIBROCIMENTO, CANALETE 49 OU KALHETA, 1 ABA, C = 6,00 M (SEM AMIANTO)</v>
          </cell>
          <cell r="C10246" t="str">
            <v>UN</v>
          </cell>
          <cell r="D10246">
            <v>223.86</v>
          </cell>
        </row>
        <row r="10247">
          <cell r="A10247">
            <v>7227</v>
          </cell>
          <cell r="B10247" t="str">
            <v>TELHA ESTRUTURAL DE FIBROCIMENTO, CANALETE 49 OU KALHETA, 1 ABA, C = 6,50 M (SEM AMIANTO)</v>
          </cell>
          <cell r="C10247" t="str">
            <v>UN</v>
          </cell>
          <cell r="D10247">
            <v>242.52</v>
          </cell>
        </row>
        <row r="10248">
          <cell r="A10248">
            <v>7229</v>
          </cell>
          <cell r="B10248" t="str">
            <v>TELHA ESTRUTURAL DE FIBROCIMENTO, CANALETE 90 OU KALHETAO, C = 3,00 M (SEM AMIANTO)</v>
          </cell>
          <cell r="C10248" t="str">
            <v>UN</v>
          </cell>
          <cell r="D10248">
            <v>177.57</v>
          </cell>
        </row>
        <row r="10249">
          <cell r="A10249">
            <v>7230</v>
          </cell>
          <cell r="B10249" t="str">
            <v>TELHA ESTRUTURAL DE FIBROCIMENTO, CANALETE 90 OU KALHETAO, C = 4,60 M (SEM AMIANTO)</v>
          </cell>
          <cell r="C10249" t="str">
            <v>UN</v>
          </cell>
          <cell r="D10249">
            <v>282.98</v>
          </cell>
        </row>
        <row r="10250">
          <cell r="A10250">
            <v>7231</v>
          </cell>
          <cell r="B10250" t="str">
            <v>TELHA ESTRUTURAL DE FIBROCIMENTO, CANALETE 90 OU KALHETAO, C = 6,00 M (SEM AMIANTO)</v>
          </cell>
          <cell r="C10250" t="str">
            <v>UN</v>
          </cell>
          <cell r="D10250">
            <v>371.63</v>
          </cell>
        </row>
        <row r="10251">
          <cell r="A10251">
            <v>7220</v>
          </cell>
          <cell r="B10251" t="str">
            <v>TELHA ESTRUTURAL DE FIBROCIMENTO, CANALETE 90 OU KALHETAO, C = 7,40 M (SEM AMIANTO)</v>
          </cell>
          <cell r="C10251" t="str">
            <v>UN</v>
          </cell>
          <cell r="D10251">
            <v>456.89</v>
          </cell>
        </row>
        <row r="10252">
          <cell r="A10252">
            <v>7233</v>
          </cell>
          <cell r="B10252" t="str">
            <v>TELHA ESTRUTURAL DE FIBROCIMENTO, CANALETE 90 OU KALHETAO, C = 9,20 M (SEM AMIANTO)</v>
          </cell>
          <cell r="C10252" t="str">
            <v>UN</v>
          </cell>
          <cell r="D10252">
            <v>569.32000000000005</v>
          </cell>
        </row>
        <row r="10253">
          <cell r="A10253">
            <v>34447</v>
          </cell>
          <cell r="B10253" t="str">
            <v>TELHA ESTRUTURAL FIBROCIMENTO CANALETE 90 OU KALHETAO, C = 8,20 M (SEM AMIANTO)</v>
          </cell>
          <cell r="C10253" t="str">
            <v>UN</v>
          </cell>
          <cell r="D10253">
            <v>508.53</v>
          </cell>
        </row>
        <row r="10254">
          <cell r="A10254">
            <v>34402</v>
          </cell>
          <cell r="B10254" t="str">
            <v>TELHA FIBROCIMENTO ONDULADA E = 8 MM, DE *3,66 X 1,10* M (SEM AMIANTO)</v>
          </cell>
          <cell r="C10254" t="str">
            <v>UN</v>
          </cell>
          <cell r="D10254">
            <v>128.49</v>
          </cell>
        </row>
        <row r="10255">
          <cell r="A10255">
            <v>39520</v>
          </cell>
          <cell r="B10255" t="str">
            <v>TELHA ISOLANTE COM NUCLEO EM POLIESTIRENO (EPS), E = 30 MM, REVESTIDA EM ACO ZINCADO *0,5* MM COM PRE-PINTURA NAS DUAS FACES, FACE SUPERIOR EM TELHA TRAPEZOIDAL E FACE INFERIOR EM CHAPA PLANA (NAO INCLUI ACESSORIOS DE FIXACAO)</v>
          </cell>
          <cell r="C10255" t="str">
            <v>M2</v>
          </cell>
          <cell r="D10255">
            <v>92.18</v>
          </cell>
        </row>
        <row r="10256">
          <cell r="A10256">
            <v>39521</v>
          </cell>
          <cell r="B10256" t="str">
            <v>TELHA ISOLANTE COM NUCLEO EM POLIESTIRENO (EPS), E = 50 MM, REVESTIDA EM ACO ZINCADO *0,5* MM COM PRE-PINTURA NAS DUAS FACES, FACE SUPERIOR EM TELHA TRAPEZOIDAL E FACE INFERIOR EM CHAPA PLANA (NAO INCLUI ACESSORIOS DE FIXACAO)</v>
          </cell>
          <cell r="C10256" t="str">
            <v>M2</v>
          </cell>
          <cell r="D10256">
            <v>98.73</v>
          </cell>
        </row>
        <row r="10257">
          <cell r="A10257">
            <v>39522</v>
          </cell>
          <cell r="B10257" t="str">
            <v>TELHA ISOLANTE COM NUCLEO EM POLIESTIRENO (EPS), E = 50 MM, REVESTIDA EM TELHA TRAPEZOIDAL DE ACO ZINCADO *0,5* MM COM PRE-PINTURA NAS DUAS FACES (NAO INCLUI ACESSORIOS DE FIXACAO)</v>
          </cell>
          <cell r="C10257" t="str">
            <v>M2</v>
          </cell>
          <cell r="D10257">
            <v>78.94</v>
          </cell>
        </row>
        <row r="10258">
          <cell r="A10258">
            <v>7246</v>
          </cell>
          <cell r="B10258" t="str">
            <v>TELHA VIDRO TIPO CANAL OU COLONIAL, C = 46 A 50 CM</v>
          </cell>
          <cell r="C10258" t="str">
            <v>UN</v>
          </cell>
          <cell r="D10258">
            <v>20.47</v>
          </cell>
        </row>
        <row r="10259">
          <cell r="A10259">
            <v>12869</v>
          </cell>
          <cell r="B10259" t="str">
            <v>TELHADISTA</v>
          </cell>
          <cell r="C10259" t="str">
            <v>H</v>
          </cell>
          <cell r="D10259">
            <v>13.93</v>
          </cell>
        </row>
        <row r="10260">
          <cell r="A10260">
            <v>41097</v>
          </cell>
          <cell r="B10260" t="str">
            <v>TELHADOR ( MENSALISTA )</v>
          </cell>
          <cell r="C10260" t="str">
            <v>MES</v>
          </cell>
          <cell r="D10260">
            <v>2437.98</v>
          </cell>
        </row>
        <row r="10261">
          <cell r="A10261">
            <v>7247</v>
          </cell>
          <cell r="B10261" t="str">
            <v>TEODOLITO ELETRONICO, PRECISAO ANGULAR DE 5 A 7 SEGUNDOS, INCLUINDO TRIPE (LOCACAO)</v>
          </cell>
          <cell r="C10261" t="str">
            <v>H</v>
          </cell>
          <cell r="D10261">
            <v>0.81</v>
          </cell>
        </row>
        <row r="10262">
          <cell r="A10262">
            <v>1574</v>
          </cell>
          <cell r="B10262" t="str">
            <v>TERMINAL A COMPRESSAO EM COBRE ESTANHADO PARA CABO 10 MM2, 1 FURO E 1 COMPRESSAO, PARA PARAFUSO DE FIXACAO M6</v>
          </cell>
          <cell r="C10262" t="str">
            <v>UN</v>
          </cell>
          <cell r="D10262">
            <v>0.62</v>
          </cell>
        </row>
        <row r="10263">
          <cell r="A10263">
            <v>1581</v>
          </cell>
          <cell r="B10263" t="str">
            <v>TERMINAL A COMPRESSAO EM COBRE ESTANHADO PARA CABO 120 MM2, 1 FURO E 1 COMPRESSAO, PARA PARAFUSO DE FIXACAO M12</v>
          </cell>
          <cell r="C10263" t="str">
            <v>UN</v>
          </cell>
          <cell r="D10263">
            <v>4.32</v>
          </cell>
        </row>
        <row r="10264">
          <cell r="A10264">
            <v>1575</v>
          </cell>
          <cell r="B10264" t="str">
            <v>TERMINAL A COMPRESSAO EM COBRE ESTANHADO PARA CABO 16 MM2, 1 FURO E 1 COMPRESSAO, PARA PARAFUSO DE FIXACAO M6</v>
          </cell>
          <cell r="C10264" t="str">
            <v>UN</v>
          </cell>
          <cell r="D10264">
            <v>0.74</v>
          </cell>
        </row>
        <row r="10265">
          <cell r="A10265">
            <v>1570</v>
          </cell>
          <cell r="B10265" t="str">
            <v>TERMINAL A COMPRESSAO EM COBRE ESTANHADO PARA CABO 2,5 MM2, 1 FURO E 1 COMPRESSAO, PARA PARAFUSO DE FIXACAO M5</v>
          </cell>
          <cell r="C10265" t="str">
            <v>UN</v>
          </cell>
          <cell r="D10265">
            <v>0.37</v>
          </cell>
        </row>
        <row r="10266">
          <cell r="A10266">
            <v>1576</v>
          </cell>
          <cell r="B10266" t="str">
            <v>TERMINAL A COMPRESSAO EM COBRE ESTANHADO PARA CABO 25 MM2, 1 FURO E 1 COMPRESSAO, PARA PARAFUSO DE FIXACAO M8</v>
          </cell>
          <cell r="C10266" t="str">
            <v>UN</v>
          </cell>
          <cell r="D10266">
            <v>1.02</v>
          </cell>
        </row>
        <row r="10267">
          <cell r="A10267">
            <v>1577</v>
          </cell>
          <cell r="B10267" t="str">
            <v>TERMINAL A COMPRESSAO EM COBRE ESTANHADO PARA CABO 35 MM2, 1 FURO E 1 COMPRESSAO, PARA PARAFUSO DE FIXACAO M8</v>
          </cell>
          <cell r="C10267" t="str">
            <v>UN</v>
          </cell>
          <cell r="D10267">
            <v>1.1499999999999999</v>
          </cell>
        </row>
        <row r="10268">
          <cell r="A10268">
            <v>1571</v>
          </cell>
          <cell r="B10268" t="str">
            <v>TERMINAL A COMPRESSAO EM COBRE ESTANHADO PARA CABO 4 MM2, 1 FURO E 1 COMPRESSAO, PARA PARAFUSO DE FIXACAO M5</v>
          </cell>
          <cell r="C10268" t="str">
            <v>UN</v>
          </cell>
          <cell r="D10268">
            <v>0.48</v>
          </cell>
        </row>
        <row r="10269">
          <cell r="A10269">
            <v>1578</v>
          </cell>
          <cell r="B10269" t="str">
            <v>TERMINAL A COMPRESSAO EM COBRE ESTANHADO PARA CABO 50 MM2, 1 FURO E 1 COMPRESSAO, PARA PARAFUSO DE FIXACAO M8</v>
          </cell>
          <cell r="C10269" t="str">
            <v>UN</v>
          </cell>
          <cell r="D10269">
            <v>2</v>
          </cell>
        </row>
        <row r="10270">
          <cell r="A10270">
            <v>1573</v>
          </cell>
          <cell r="B10270" t="str">
            <v>TERMINAL A COMPRESSAO EM COBRE ESTANHADO PARA CABO 6 MM2, 1 FURO E 1 COMPRESSAO, PARA PARAFUSO DE FIXACAO M6</v>
          </cell>
          <cell r="C10270" t="str">
            <v>UN</v>
          </cell>
          <cell r="D10270">
            <v>0.56999999999999995</v>
          </cell>
        </row>
        <row r="10271">
          <cell r="A10271">
            <v>1579</v>
          </cell>
          <cell r="B10271" t="str">
            <v>TERMINAL A COMPRESSAO EM COBRE ESTANHADO PARA CABO 70 MM2, 1 FURO E 1 COMPRESSAO, PARA PARAFUSO DE FIXACAO M10</v>
          </cell>
          <cell r="C10271" t="str">
            <v>UN</v>
          </cell>
          <cell r="D10271">
            <v>2.4900000000000002</v>
          </cell>
        </row>
        <row r="10272">
          <cell r="A10272">
            <v>1580</v>
          </cell>
          <cell r="B10272" t="str">
            <v>TERMINAL A COMPRESSAO EM COBRE ESTANHADO PARA CABO 95 MM2, 1 FURO E 1 COMPRESSAO, PARA PARAFUSO DE FIXACAO M12</v>
          </cell>
          <cell r="C10272" t="str">
            <v>UN</v>
          </cell>
          <cell r="D10272">
            <v>3.07</v>
          </cell>
        </row>
        <row r="10273">
          <cell r="A10273">
            <v>7571</v>
          </cell>
          <cell r="B10273" t="str">
            <v>TERMINAL AEREO EM ACO GALVANIZADO DN 5/16", COMPRIMENTO DE 350MM, COM BASE DE FIXACAO HORIZONTAL</v>
          </cell>
          <cell r="C10273" t="str">
            <v>UN</v>
          </cell>
          <cell r="D10273">
            <v>6.41</v>
          </cell>
        </row>
        <row r="10274">
          <cell r="A10274">
            <v>39321</v>
          </cell>
          <cell r="B10274" t="str">
            <v>TERMINAL DE VENTILACAO, 100 MM, SERIE NORMAL, ESGOTO PREDIAL</v>
          </cell>
          <cell r="C10274" t="str">
            <v>UN</v>
          </cell>
          <cell r="D10274">
            <v>8.3699999999999992</v>
          </cell>
        </row>
        <row r="10275">
          <cell r="A10275">
            <v>39319</v>
          </cell>
          <cell r="B10275" t="str">
            <v>TERMINAL DE VENTILACAO, 50 MM, SERIE NORMAL, ESGOTO PREDIAL</v>
          </cell>
          <cell r="C10275" t="str">
            <v>UN</v>
          </cell>
          <cell r="D10275">
            <v>5.12</v>
          </cell>
        </row>
        <row r="10276">
          <cell r="A10276">
            <v>39320</v>
          </cell>
          <cell r="B10276" t="str">
            <v>TERMINAL DE VENTILACAO, 75 MM, SERIE NORMAL, ESGOTO PREDIAL</v>
          </cell>
          <cell r="C10276" t="str">
            <v>UN</v>
          </cell>
          <cell r="D10276">
            <v>6.11</v>
          </cell>
        </row>
        <row r="10277">
          <cell r="A10277">
            <v>1591</v>
          </cell>
          <cell r="B10277" t="str">
            <v>TERMINAL METALICO A PRESSAO PARA 1 CABO DE 120 MM2, COM 1 FURO DE FIXACAO</v>
          </cell>
          <cell r="C10277" t="str">
            <v>UN</v>
          </cell>
          <cell r="D10277">
            <v>9.52</v>
          </cell>
        </row>
        <row r="10278">
          <cell r="A10278">
            <v>1547</v>
          </cell>
          <cell r="B10278" t="str">
            <v>TERMINAL METALICO A PRESSAO PARA 1 CABO DE 150 A 185 MM2, COM 2 FUROS PARA FIXACAO</v>
          </cell>
          <cell r="C10278" t="str">
            <v>UN</v>
          </cell>
          <cell r="D10278">
            <v>49.91</v>
          </cell>
        </row>
        <row r="10279">
          <cell r="A10279">
            <v>38196</v>
          </cell>
          <cell r="B10279" t="str">
            <v>TERMINAL METALICO A PRESSAO PARA 1 CABO DE 150 MM2, COM 1 FURO DE FIXACAO</v>
          </cell>
          <cell r="C10279" t="str">
            <v>UN</v>
          </cell>
          <cell r="D10279">
            <v>9.7200000000000006</v>
          </cell>
        </row>
        <row r="10280">
          <cell r="A10280">
            <v>1543</v>
          </cell>
          <cell r="B10280" t="str">
            <v>TERMINAL METALICO A PRESSAO PARA 1 CABO DE 16 A 25 MM2, COM 2 FUROS PARA FIXACAO</v>
          </cell>
          <cell r="C10280" t="str">
            <v>UN</v>
          </cell>
          <cell r="D10280">
            <v>10.33</v>
          </cell>
        </row>
        <row r="10281">
          <cell r="A10281">
            <v>1585</v>
          </cell>
          <cell r="B10281" t="str">
            <v>TERMINAL METALICO A PRESSAO PARA 1 CABO DE 16 MM2, COM 1 FURO DE FIXACAO</v>
          </cell>
          <cell r="C10281" t="str">
            <v>UN</v>
          </cell>
          <cell r="D10281">
            <v>2</v>
          </cell>
        </row>
        <row r="10282">
          <cell r="A10282">
            <v>1593</v>
          </cell>
          <cell r="B10282" t="str">
            <v>TERMINAL METALICO A PRESSAO PARA 1 CABO DE 185 MM2, COM 1 FURO DE FIXACAO</v>
          </cell>
          <cell r="C10282" t="str">
            <v>UN</v>
          </cell>
          <cell r="D10282">
            <v>10.62</v>
          </cell>
        </row>
        <row r="10283">
          <cell r="A10283">
            <v>11838</v>
          </cell>
          <cell r="B10283" t="str">
            <v>TERMINAL METALICO A PRESSAO PARA 1 CABO DE 240 MM2, COM 1 FURO DE FIXACAO</v>
          </cell>
          <cell r="C10283" t="str">
            <v>UN</v>
          </cell>
          <cell r="D10283">
            <v>14.02</v>
          </cell>
        </row>
        <row r="10284">
          <cell r="A10284">
            <v>1594</v>
          </cell>
          <cell r="B10284" t="str">
            <v>TERMINAL METALICO A PRESSAO PARA 1 CABO DE 25 A 35 MM2, COM 2 FUROS PARA FIXACAO</v>
          </cell>
          <cell r="C10284" t="str">
            <v>UN</v>
          </cell>
          <cell r="D10284">
            <v>14.17</v>
          </cell>
        </row>
        <row r="10285">
          <cell r="A10285">
            <v>1586</v>
          </cell>
          <cell r="B10285" t="str">
            <v>TERMINAL METALICO A PRESSAO PARA 1 CABO DE 25 MM2, COM 1 FURO DE FIXACAO</v>
          </cell>
          <cell r="C10285" t="str">
            <v>UN</v>
          </cell>
          <cell r="D10285">
            <v>2.5299999999999998</v>
          </cell>
        </row>
        <row r="10286">
          <cell r="A10286">
            <v>11839</v>
          </cell>
          <cell r="B10286" t="str">
            <v>TERMINAL METALICO A PRESSAO PARA 1 CABO DE 300 MM2, COM 1 FURO DE FIXACAO</v>
          </cell>
          <cell r="C10286" t="str">
            <v>UN</v>
          </cell>
          <cell r="D10286">
            <v>20.399999999999999</v>
          </cell>
        </row>
        <row r="10287">
          <cell r="A10287">
            <v>1587</v>
          </cell>
          <cell r="B10287" t="str">
            <v>TERMINAL METALICO A PRESSAO PARA 1 CABO DE 35 MM2, COM 1 FURO DE FIXACAO</v>
          </cell>
          <cell r="C10287" t="str">
            <v>UN</v>
          </cell>
          <cell r="D10287">
            <v>2.57</v>
          </cell>
        </row>
        <row r="10288">
          <cell r="A10288">
            <v>1545</v>
          </cell>
          <cell r="B10288" t="str">
            <v>TERMINAL METALICO A PRESSAO PARA 1 CABO DE 50 A 70 MM2, COM 2 FUROS PARA FIXACAO</v>
          </cell>
          <cell r="C10288" t="str">
            <v>UN</v>
          </cell>
          <cell r="D10288">
            <v>24.47</v>
          </cell>
        </row>
        <row r="10289">
          <cell r="A10289">
            <v>1588</v>
          </cell>
          <cell r="B10289" t="str">
            <v>TERMINAL METALICO A PRESSAO PARA 1 CABO DE 50 MM2, COM 1 FURO DE FIXACAO</v>
          </cell>
          <cell r="C10289" t="str">
            <v>UN</v>
          </cell>
          <cell r="D10289">
            <v>3.53</v>
          </cell>
        </row>
        <row r="10290">
          <cell r="A10290">
            <v>1535</v>
          </cell>
          <cell r="B10290" t="str">
            <v>TERMINAL METALICO A PRESSAO PARA 1 CABO DE 6 A 10 MM2, COM 1 FURO DE FIXACAO</v>
          </cell>
          <cell r="C10290" t="str">
            <v>UN</v>
          </cell>
          <cell r="D10290">
            <v>2.0299999999999998</v>
          </cell>
        </row>
        <row r="10291">
          <cell r="A10291">
            <v>1589</v>
          </cell>
          <cell r="B10291" t="str">
            <v>TERMINAL METALICO A PRESSAO PARA 1 CABO DE 70 MM2, COM 1 FURO DE FIXACAO</v>
          </cell>
          <cell r="C10291" t="str">
            <v>UN</v>
          </cell>
          <cell r="D10291">
            <v>3.65</v>
          </cell>
        </row>
        <row r="10292">
          <cell r="A10292">
            <v>1546</v>
          </cell>
          <cell r="B10292" t="str">
            <v>TERMINAL METALICO A PRESSAO PARA 1 CABO DE 95 A 120 MM2, COM 2 FUROS PARA FIXACAO</v>
          </cell>
          <cell r="C10292" t="str">
            <v>UN</v>
          </cell>
          <cell r="D10292">
            <v>41.3</v>
          </cell>
        </row>
        <row r="10293">
          <cell r="A10293">
            <v>1590</v>
          </cell>
          <cell r="B10293" t="str">
            <v>TERMINAL METALICO A PRESSAO PARA 1 CABO DE 95 MM2, COM 1 FURO DE FIXACAO</v>
          </cell>
          <cell r="C10293" t="str">
            <v>UN</v>
          </cell>
          <cell r="D10293">
            <v>6.42</v>
          </cell>
        </row>
        <row r="10294">
          <cell r="A10294">
            <v>1542</v>
          </cell>
          <cell r="B10294" t="str">
            <v>TERMINAL METALICO A PRESSAO 1 CABO, PARA CABOS DE 4 A 10 MM2, COM 2 FUROS PARA FIXACAO</v>
          </cell>
          <cell r="C10294" t="str">
            <v>UN</v>
          </cell>
          <cell r="D10294">
            <v>8.51</v>
          </cell>
        </row>
        <row r="10295">
          <cell r="A10295">
            <v>38415</v>
          </cell>
          <cell r="B10295" t="str">
            <v>TERMOFUSORA PARA TUBOS E CONEXOES EM PPR COM DIAMETROS DE 20 A 63 MM, POTENCIA DE 800 W, TENSAO 220 V</v>
          </cell>
          <cell r="C10295" t="str">
            <v>UN</v>
          </cell>
          <cell r="D10295">
            <v>539.53</v>
          </cell>
        </row>
        <row r="10296">
          <cell r="A10296">
            <v>38414</v>
          </cell>
          <cell r="B10296" t="str">
            <v>TERMOFUSORA PARA TUBOS E CONEXOES EM PPR COM DIAMETROS DE 75 A 110 MM, POTENCIA DE *1100* W, TENSAO 220 V</v>
          </cell>
          <cell r="C10296" t="str">
            <v>UN</v>
          </cell>
          <cell r="D10296">
            <v>757.24</v>
          </cell>
        </row>
        <row r="10297">
          <cell r="A10297">
            <v>38128</v>
          </cell>
          <cell r="B10297" t="str">
            <v>TERRA VEGETAL (ENSACADA)</v>
          </cell>
          <cell r="C10297" t="str">
            <v>KG</v>
          </cell>
          <cell r="D10297">
            <v>0.36</v>
          </cell>
        </row>
        <row r="10298">
          <cell r="A10298">
            <v>7253</v>
          </cell>
          <cell r="B10298" t="str">
            <v>TERRA VEGETAL (GRANEL)</v>
          </cell>
          <cell r="C10298" t="str">
            <v>M3</v>
          </cell>
          <cell r="D10298">
            <v>77.14</v>
          </cell>
        </row>
        <row r="10299">
          <cell r="A10299">
            <v>38955</v>
          </cell>
          <cell r="B10299" t="str">
            <v>TESOURA / CORTADOR DE TUBOS PEX</v>
          </cell>
          <cell r="C10299" t="str">
            <v>UN</v>
          </cell>
          <cell r="D10299">
            <v>35.93</v>
          </cell>
        </row>
        <row r="10300">
          <cell r="A10300">
            <v>4806</v>
          </cell>
          <cell r="B10300" t="str">
            <v>TESTEIRA ANTIDERRAPANTE PARA PISO VINILICO *5 X 2,5* CM, E = 2 MM</v>
          </cell>
          <cell r="C10300" t="str">
            <v>M</v>
          </cell>
          <cell r="D10300">
            <v>9</v>
          </cell>
        </row>
        <row r="10301">
          <cell r="A10301">
            <v>34401</v>
          </cell>
          <cell r="B10301" t="str">
            <v>TIJOLO CERAMICO LAMINADO 5,5 X 11 X 23 CM</v>
          </cell>
          <cell r="C10301" t="str">
            <v>UN</v>
          </cell>
          <cell r="D10301">
            <v>0.8</v>
          </cell>
        </row>
        <row r="10302">
          <cell r="A10302">
            <v>7258</v>
          </cell>
          <cell r="B10302" t="str">
            <v>TIJOLO CERAMICO MACICO *5 X 10 X 20* CM</v>
          </cell>
          <cell r="C10302" t="str">
            <v>UN</v>
          </cell>
          <cell r="D10302">
            <v>0.25</v>
          </cell>
        </row>
        <row r="10303">
          <cell r="A10303">
            <v>7260</v>
          </cell>
          <cell r="B10303" t="str">
            <v>TIJOLO CERAMICO MACICO APARENTE *6 X 12 X 24* CM</v>
          </cell>
          <cell r="C10303" t="str">
            <v>UN</v>
          </cell>
          <cell r="D10303">
            <v>0.77</v>
          </cell>
        </row>
        <row r="10304">
          <cell r="A10304">
            <v>7256</v>
          </cell>
          <cell r="B10304" t="str">
            <v>TIJOLO CERAMICO MACICO APARENTE 2 FUROS, *6,5 X 10 X 20* CM</v>
          </cell>
          <cell r="C10304" t="str">
            <v>UN</v>
          </cell>
          <cell r="D10304">
            <v>0.45</v>
          </cell>
        </row>
        <row r="10305">
          <cell r="A10305">
            <v>34400</v>
          </cell>
          <cell r="B10305" t="str">
            <v>TIJOLO CERAMICO REFRATARIO 2,5 X 11,4 X 22,9 CM</v>
          </cell>
          <cell r="C10305" t="str">
            <v>UN</v>
          </cell>
          <cell r="D10305">
            <v>1.95</v>
          </cell>
        </row>
        <row r="10306">
          <cell r="A10306">
            <v>10617</v>
          </cell>
          <cell r="B10306" t="str">
            <v>TIJOLO CERAMICO REFRATARIO 6,3 X 11,4 X 22,9 CM</v>
          </cell>
          <cell r="C10306" t="str">
            <v>UN</v>
          </cell>
          <cell r="D10306">
            <v>2.72</v>
          </cell>
        </row>
        <row r="10307">
          <cell r="A10307">
            <v>7280</v>
          </cell>
          <cell r="B10307" t="str">
            <v>TIL DE PASSAGEM, EM PVC, JE, BBB, DN 100 X 100 MM, PARA REDE COLETORA DE ESGOTO NBR 10569</v>
          </cell>
          <cell r="C10307" t="str">
            <v>UN</v>
          </cell>
          <cell r="D10307">
            <v>330.99</v>
          </cell>
        </row>
        <row r="10308">
          <cell r="A10308">
            <v>7282</v>
          </cell>
          <cell r="B10308" t="str">
            <v>TIL DE PASSAGEM, EM PVC, JE, BBB, DN 150 X 150 MM, PARA REDE COLETORA DE ESGOTO NBR 10569</v>
          </cell>
          <cell r="C10308" t="str">
            <v>UN</v>
          </cell>
          <cell r="D10308">
            <v>623.04999999999995</v>
          </cell>
        </row>
        <row r="10309">
          <cell r="A10309">
            <v>7276</v>
          </cell>
          <cell r="B10309" t="str">
            <v>TIL DE PASSAGEM, EM PVC, JE, BBB, DN 200 X 150 MM, PARA REDE COLETORA DE ESGOTO NBR 10569</v>
          </cell>
          <cell r="C10309" t="str">
            <v>UN</v>
          </cell>
          <cell r="D10309">
            <v>674.57</v>
          </cell>
        </row>
        <row r="10310">
          <cell r="A10310">
            <v>7277</v>
          </cell>
          <cell r="B10310" t="str">
            <v>TIL DE PASSAGEM, EM PVC, JE, BBB, DN 250 X 150 MM, PARA REDE COLETORA DE ESGOTO NBR 10569</v>
          </cell>
          <cell r="C10310" t="str">
            <v>UN</v>
          </cell>
          <cell r="D10310">
            <v>870.9</v>
          </cell>
        </row>
        <row r="10311">
          <cell r="A10311">
            <v>7278</v>
          </cell>
          <cell r="B10311" t="str">
            <v>TIL DE PASSAGEM, EM PVC, JE, BBB, DN 300 X 150 MM, PARA REDE COLETORA DE ESGOTO NBR 10569</v>
          </cell>
          <cell r="C10311" t="str">
            <v>UN</v>
          </cell>
          <cell r="D10311">
            <v>1116.29</v>
          </cell>
        </row>
        <row r="10312">
          <cell r="A10312">
            <v>7274</v>
          </cell>
          <cell r="B10312" t="str">
            <v>TIL PARA LIGACAO PREDIAL, EM PVC, JE, BBB, DN 100 X 100 MM, PARA REDE COLETORA ESGOTO (NBR 10569)</v>
          </cell>
          <cell r="C10312" t="str">
            <v>UN</v>
          </cell>
          <cell r="D10312">
            <v>23.2</v>
          </cell>
        </row>
        <row r="10313">
          <cell r="A10313">
            <v>7275</v>
          </cell>
          <cell r="B10313" t="str">
            <v>TIL RADIAL, PVC, JE, BBB, DN 150 X 200 MM, PARA REDE COLETORA DE ESGOTO (NBR 10569)</v>
          </cell>
          <cell r="C10313" t="str">
            <v>UN</v>
          </cell>
          <cell r="D10313">
            <v>610.46</v>
          </cell>
        </row>
        <row r="10314">
          <cell r="A10314">
            <v>7284</v>
          </cell>
          <cell r="B10314" t="str">
            <v>TIL RADIAL, PVC, JE, BBB, DN 300 X 200 MM, PARA REDE COLETORA DE ESGOTO (NBR 10569)</v>
          </cell>
          <cell r="C10314" t="str">
            <v>UN</v>
          </cell>
          <cell r="D10314">
            <v>1880.2</v>
          </cell>
        </row>
        <row r="10315">
          <cell r="A10315">
            <v>11663</v>
          </cell>
          <cell r="B10315" t="str">
            <v>TIL TUBO QUEDA, EM PVC, JE, BBB, DN 100 X 100 MM, PARA REDE COLETORA DE ESGOTO (NBR 10569)</v>
          </cell>
          <cell r="C10315" t="str">
            <v>UN</v>
          </cell>
          <cell r="D10315">
            <v>227.2</v>
          </cell>
        </row>
        <row r="10316">
          <cell r="A10316">
            <v>11665</v>
          </cell>
          <cell r="B10316" t="str">
            <v>TIL TUBO QUEDA, EM PVC, JE, BBB, DN 150 X 150 MM, PARA REDE COLETORA DE ESGOTO (NBR 10569)</v>
          </cell>
          <cell r="C10316" t="str">
            <v>UN</v>
          </cell>
          <cell r="D10316">
            <v>1004.63</v>
          </cell>
        </row>
        <row r="10317">
          <cell r="A10317">
            <v>11666</v>
          </cell>
          <cell r="B10317" t="str">
            <v>TIL TUBO QUEDA, EM PVC, JE, BBB, DN 200 X 150 MM, PARA REDE COLETORA DE ESGOTO (NBR 10569)</v>
          </cell>
          <cell r="C10317" t="str">
            <v>UN</v>
          </cell>
          <cell r="D10317">
            <v>1012.62</v>
          </cell>
        </row>
        <row r="10318">
          <cell r="A10318">
            <v>11667</v>
          </cell>
          <cell r="B10318" t="str">
            <v>TIL TUBO QUEDA, EM PVC, JE, BBB, DN 250 X 150 MM, PARA REDE COLETORA DE ESGOTO (NBR 10569)</v>
          </cell>
          <cell r="C10318" t="str">
            <v>UN</v>
          </cell>
          <cell r="D10318">
            <v>1155.58</v>
          </cell>
        </row>
        <row r="10319">
          <cell r="A10319">
            <v>11668</v>
          </cell>
          <cell r="B10319" t="str">
            <v>TIL TUBO QUEDA, EM PVC, JE, BBB, DN 300 X 150 MM, PARA REDE COLETORA DE ESGOTO (NBR 10569)</v>
          </cell>
          <cell r="C10319" t="str">
            <v>UN</v>
          </cell>
          <cell r="D10319">
            <v>1244.43</v>
          </cell>
        </row>
        <row r="10320">
          <cell r="A10320">
            <v>38121</v>
          </cell>
          <cell r="B10320" t="str">
            <v>TINTA A BASE DE RESINA ACRILICA EMULSIONADA EM AGUA, PARA SINALIZACAO HORIZONTAL VIARIA (NBR 13699)</v>
          </cell>
          <cell r="C10320" t="str">
            <v>L</v>
          </cell>
          <cell r="D10320">
            <v>13.01</v>
          </cell>
        </row>
        <row r="10321">
          <cell r="A10321">
            <v>7343</v>
          </cell>
          <cell r="B10321" t="str">
            <v>TINTA A BASE DE RESINA ACRILICA, PARA SINALIZACAO HORIZONTAL VIARIA (NBR 11862)</v>
          </cell>
          <cell r="C10321" t="str">
            <v>L</v>
          </cell>
          <cell r="D10321">
            <v>13.17</v>
          </cell>
        </row>
        <row r="10322">
          <cell r="A10322">
            <v>7287</v>
          </cell>
          <cell r="B10322" t="str">
            <v>TINTA A OLEO BRILHANTE PARA MADEIRA E METAIS</v>
          </cell>
          <cell r="C10322" t="str">
            <v>GL</v>
          </cell>
          <cell r="D10322">
            <v>64.569999999999993</v>
          </cell>
        </row>
        <row r="10323">
          <cell r="A10323">
            <v>7350</v>
          </cell>
          <cell r="B10323" t="str">
            <v>TINTA ACRILICA PARA CERAMICA</v>
          </cell>
          <cell r="C10323" t="str">
            <v>L</v>
          </cell>
          <cell r="D10323">
            <v>17.62</v>
          </cell>
        </row>
        <row r="10324">
          <cell r="A10324">
            <v>7348</v>
          </cell>
          <cell r="B10324" t="str">
            <v>TINTA ACRILICA PREMIUM PARA  PISO</v>
          </cell>
          <cell r="C10324" t="str">
            <v>L</v>
          </cell>
          <cell r="D10324">
            <v>9.8800000000000008</v>
          </cell>
        </row>
        <row r="10325">
          <cell r="A10325">
            <v>7347</v>
          </cell>
          <cell r="B10325" t="str">
            <v>TINTA ACRILICA PREMIUM PARA PISO</v>
          </cell>
          <cell r="C10325" t="str">
            <v>GL</v>
          </cell>
          <cell r="D10325">
            <v>35.57</v>
          </cell>
        </row>
        <row r="10326">
          <cell r="A10326">
            <v>7355</v>
          </cell>
          <cell r="B10326" t="str">
            <v>TINTA ACRILICA PREMIUM, COR BRANCO  FOSCO</v>
          </cell>
          <cell r="C10326" t="str">
            <v>GL</v>
          </cell>
          <cell r="D10326">
            <v>53.32</v>
          </cell>
        </row>
        <row r="10327">
          <cell r="A10327">
            <v>7356</v>
          </cell>
          <cell r="B10327" t="str">
            <v>TINTA ACRILICA PREMIUM, COR BRANCO FOSCO</v>
          </cell>
          <cell r="C10327" t="str">
            <v>L</v>
          </cell>
          <cell r="D10327">
            <v>14.81</v>
          </cell>
        </row>
        <row r="10328">
          <cell r="A10328">
            <v>7313</v>
          </cell>
          <cell r="B10328" t="str">
            <v>TINTA ASFALTICA IMPERMEABILIZANTE DILUIDA EM SOLVENTE, PARA MATERIAIS CIMENTICIOS, METAL E MADEIRA</v>
          </cell>
          <cell r="C10328" t="str">
            <v>L</v>
          </cell>
          <cell r="D10328">
            <v>11.06</v>
          </cell>
        </row>
        <row r="10329">
          <cell r="A10329">
            <v>7319</v>
          </cell>
          <cell r="B10329" t="str">
            <v>TINTA ASFALTICA IMPERMEABILIZANTE DISPERSA EM AGUA, PARA MATERIAIS CIMENTICIOS</v>
          </cell>
          <cell r="C10329" t="str">
            <v>L</v>
          </cell>
          <cell r="D10329">
            <v>6.33</v>
          </cell>
        </row>
        <row r="10330">
          <cell r="A10330">
            <v>38119</v>
          </cell>
          <cell r="B10330" t="str">
            <v>TINTA BORRACHA CLORADA, ACABAMENTO SEMIBRILHO, BRANCA</v>
          </cell>
          <cell r="C10330" t="str">
            <v>L</v>
          </cell>
          <cell r="D10330">
            <v>59.54</v>
          </cell>
        </row>
        <row r="10331">
          <cell r="A10331">
            <v>7314</v>
          </cell>
          <cell r="B10331" t="str">
            <v>TINTA BORRACHA CLORADA, ACABAMENTO SEMIBRILHO, CORES VIVAS</v>
          </cell>
          <cell r="C10331" t="str">
            <v>L</v>
          </cell>
          <cell r="D10331">
            <v>64.17</v>
          </cell>
        </row>
        <row r="10332">
          <cell r="A10332">
            <v>38131</v>
          </cell>
          <cell r="B10332" t="str">
            <v>TINTA BORRACHA, CLORADA, ACABAMENTO SEMIBRILHO, PRETA</v>
          </cell>
          <cell r="C10332" t="str">
            <v>L</v>
          </cell>
          <cell r="D10332">
            <v>60.08</v>
          </cell>
        </row>
        <row r="10333">
          <cell r="A10333">
            <v>7304</v>
          </cell>
          <cell r="B10333" t="str">
            <v>TINTA EPOXI</v>
          </cell>
          <cell r="C10333" t="str">
            <v>L</v>
          </cell>
          <cell r="D10333">
            <v>48.2</v>
          </cell>
        </row>
        <row r="10334">
          <cell r="A10334">
            <v>7293</v>
          </cell>
          <cell r="B10334" t="str">
            <v>TINTA ESMALTE SINTETICO GRAFITE COM PROTECAO PARA METAIS FERROSOS</v>
          </cell>
          <cell r="C10334" t="str">
            <v>L</v>
          </cell>
          <cell r="D10334">
            <v>21.6</v>
          </cell>
        </row>
        <row r="10335">
          <cell r="A10335">
            <v>7311</v>
          </cell>
          <cell r="B10335" t="str">
            <v>TINTA ESMALTE SINTETICO PREMIUM ACETINADO</v>
          </cell>
          <cell r="C10335" t="str">
            <v>L</v>
          </cell>
          <cell r="D10335">
            <v>20.9</v>
          </cell>
        </row>
        <row r="10336">
          <cell r="A10336">
            <v>7292</v>
          </cell>
          <cell r="B10336" t="str">
            <v>TINTA ESMALTE SINTETICO PREMIUM BRILHANTE</v>
          </cell>
          <cell r="C10336" t="str">
            <v>L</v>
          </cell>
          <cell r="D10336">
            <v>20.29</v>
          </cell>
        </row>
        <row r="10337">
          <cell r="A10337">
            <v>7288</v>
          </cell>
          <cell r="B10337" t="str">
            <v>TINTA ESMALTE SINTETICO PREMIUM FOSCO</v>
          </cell>
          <cell r="C10337" t="str">
            <v>L</v>
          </cell>
          <cell r="D10337">
            <v>22.99</v>
          </cell>
        </row>
        <row r="10338">
          <cell r="A10338">
            <v>35693</v>
          </cell>
          <cell r="B10338" t="str">
            <v>TINTA LATEX ACRILICA ECONOMICA, COR BRANCA</v>
          </cell>
          <cell r="C10338" t="str">
            <v>L</v>
          </cell>
          <cell r="D10338">
            <v>6.79</v>
          </cell>
        </row>
        <row r="10339">
          <cell r="A10339">
            <v>35692</v>
          </cell>
          <cell r="B10339" t="str">
            <v>TINTA LATEX ACRILICA STANDARD, COR BRANCA</v>
          </cell>
          <cell r="C10339" t="str">
            <v>L</v>
          </cell>
          <cell r="D10339">
            <v>36.42</v>
          </cell>
        </row>
        <row r="10340">
          <cell r="A10340">
            <v>7344</v>
          </cell>
          <cell r="B10340" t="str">
            <v>TINTA LATEX PVA PREMIUM,  COR BRANCA</v>
          </cell>
          <cell r="C10340" t="str">
            <v>GL</v>
          </cell>
          <cell r="D10340">
            <v>46.09</v>
          </cell>
        </row>
        <row r="10341">
          <cell r="A10341">
            <v>7345</v>
          </cell>
          <cell r="B10341" t="str">
            <v>TINTA LATEX PVA PREMIUM, COR BRANCA</v>
          </cell>
          <cell r="C10341" t="str">
            <v>L</v>
          </cell>
          <cell r="D10341">
            <v>12.8</v>
          </cell>
        </row>
        <row r="10342">
          <cell r="A10342">
            <v>35691</v>
          </cell>
          <cell r="B10342" t="str">
            <v>TINTA LATEX PVA STANDARD, COR BRANCA</v>
          </cell>
          <cell r="C10342" t="str">
            <v>L</v>
          </cell>
          <cell r="D10342">
            <v>10.11</v>
          </cell>
        </row>
        <row r="10343">
          <cell r="A10343">
            <v>7342</v>
          </cell>
          <cell r="B10343" t="str">
            <v>TINTA MINERAL IMPERMEAVEL EM PO, BRANCA</v>
          </cell>
          <cell r="C10343" t="str">
            <v>KG</v>
          </cell>
          <cell r="D10343">
            <v>1.21</v>
          </cell>
        </row>
        <row r="10344">
          <cell r="A10344">
            <v>7306</v>
          </cell>
          <cell r="B10344" t="str">
            <v>TINTA PROTETORA SUPERFICIE METALICA ALUMINIO</v>
          </cell>
          <cell r="C10344" t="str">
            <v>L</v>
          </cell>
          <cell r="D10344">
            <v>24.78</v>
          </cell>
        </row>
        <row r="10345">
          <cell r="A10345">
            <v>154</v>
          </cell>
          <cell r="B10345" t="str">
            <v>TINTA/REVESTIMENTO  A BASE DE RESINA EPOXI COM ALCATRAO, BICOMPONENTE</v>
          </cell>
          <cell r="C10345" t="str">
            <v>L</v>
          </cell>
          <cell r="D10345">
            <v>34.21</v>
          </cell>
        </row>
        <row r="10346">
          <cell r="A10346">
            <v>7338</v>
          </cell>
          <cell r="B10346" t="str">
            <v>TINTA/REVESTIMENTO A BASE DE RESINA EPOXI COM ALCATRAO, BICOMPONENTE</v>
          </cell>
          <cell r="C10346" t="str">
            <v>KG</v>
          </cell>
          <cell r="D10346">
            <v>22.81</v>
          </cell>
        </row>
        <row r="10347">
          <cell r="A10347">
            <v>11060</v>
          </cell>
          <cell r="B10347" t="str">
            <v>TIRANTE EM FERRO GALVANIZADO PARA CONTRAVENTAMENTO DE TELHA CANALETE 90, 1/4 " X 400 MM</v>
          </cell>
          <cell r="C10347" t="str">
            <v>UN</v>
          </cell>
          <cell r="D10347">
            <v>27.92</v>
          </cell>
        </row>
        <row r="10348">
          <cell r="A10348">
            <v>37401</v>
          </cell>
          <cell r="B10348" t="str">
            <v>TOALHEIRO PLASTICO TIPO DISPENSER PARA PAPEL TOALHA INTERFOLHADO</v>
          </cell>
          <cell r="C10348" t="str">
            <v>UN</v>
          </cell>
          <cell r="D10348">
            <v>48.27</v>
          </cell>
        </row>
        <row r="10349">
          <cell r="A10349">
            <v>7528</v>
          </cell>
          <cell r="B10349" t="str">
            <v>TOMADA DE EMBUTIR, 2 P + T, UNIVERSAL, DE 10 A / 250 V, COM PLACA</v>
          </cell>
          <cell r="C10349" t="str">
            <v>UN</v>
          </cell>
          <cell r="D10349">
            <v>6.88</v>
          </cell>
        </row>
        <row r="10350">
          <cell r="A10350">
            <v>7524</v>
          </cell>
          <cell r="B10350" t="str">
            <v>TOMADA EMBUTIR 3P + T 30A/440V REF 56403 USO INDUSTRIAL SEM PLACA, PIAL OU EQUIV</v>
          </cell>
          <cell r="C10350" t="str">
            <v>UN</v>
          </cell>
          <cell r="D10350">
            <v>20.61</v>
          </cell>
        </row>
        <row r="10351">
          <cell r="A10351">
            <v>7525</v>
          </cell>
          <cell r="B10351" t="str">
            <v>TOMADA EMBUTIR 3P + T 30A/440V REF 56404 USO INDUSTRIAL C/ PLACA, PIAL OU EQUIV</v>
          </cell>
          <cell r="C10351" t="str">
            <v>UN</v>
          </cell>
          <cell r="D10351">
            <v>26.39</v>
          </cell>
        </row>
        <row r="10352">
          <cell r="A10352">
            <v>12147</v>
          </cell>
          <cell r="B10352" t="str">
            <v>TOMADA SOBREPOR 2P UNIVERSAL 10A/250V, TIPO SILENTOQUE PIAL OU EQUIV</v>
          </cell>
          <cell r="C10352" t="str">
            <v>UN</v>
          </cell>
          <cell r="D10352">
            <v>10.63</v>
          </cell>
        </row>
        <row r="10353">
          <cell r="A10353">
            <v>38075</v>
          </cell>
          <cell r="B10353" t="str">
            <v>TOMADA 2P+T 20A 250V, CONJUNTO MONTADO PARA EMBUTIR 4" X 2" (PLACA + SUPORTE + MODULO)</v>
          </cell>
          <cell r="C10353" t="str">
            <v>UN</v>
          </cell>
          <cell r="D10353">
            <v>8.19</v>
          </cell>
        </row>
        <row r="10354">
          <cell r="A10354">
            <v>7592</v>
          </cell>
          <cell r="B10354" t="str">
            <v>TOPOGRAFO</v>
          </cell>
          <cell r="C10354" t="str">
            <v>H</v>
          </cell>
          <cell r="D10354">
            <v>15.63</v>
          </cell>
        </row>
        <row r="10355">
          <cell r="A10355">
            <v>40820</v>
          </cell>
          <cell r="B10355" t="str">
            <v>TOPOGRAFO (MENSALISTA)</v>
          </cell>
          <cell r="C10355" t="str">
            <v>MES</v>
          </cell>
          <cell r="D10355">
            <v>2737.15</v>
          </cell>
        </row>
        <row r="10356">
          <cell r="A10356">
            <v>11762</v>
          </cell>
          <cell r="B10356" t="str">
            <v>TORNEIRA CROMADA COM BICO PARA JARDIM/TANQUE 1/2 " OU 3/4 " (REF 1153)</v>
          </cell>
          <cell r="C10356" t="str">
            <v>UN</v>
          </cell>
          <cell r="D10356">
            <v>42.17</v>
          </cell>
        </row>
        <row r="10357">
          <cell r="A10357">
            <v>13418</v>
          </cell>
          <cell r="B10357" t="str">
            <v>TORNEIRA CROMADA CURTA SEM BICO PARA TANQUE, PADRAO POPULAR, 1/2 " OU 3/4 " (REF 1140)</v>
          </cell>
          <cell r="C10357" t="str">
            <v>UN</v>
          </cell>
          <cell r="D10357">
            <v>11.78</v>
          </cell>
        </row>
        <row r="10358">
          <cell r="A10358">
            <v>13984</v>
          </cell>
          <cell r="B10358" t="str">
            <v>TORNEIRA CROMADA CURTA SEM BICO PARA USO GERAL  1/2 " OU 3/4 " (REF 1152)</v>
          </cell>
          <cell r="C10358" t="str">
            <v>UN</v>
          </cell>
          <cell r="D10358">
            <v>29.47</v>
          </cell>
        </row>
        <row r="10359">
          <cell r="A10359">
            <v>11772</v>
          </cell>
          <cell r="B10359" t="str">
            <v>TORNEIRA CROMADA DE MESA PARA COZINHA BICA MOVEL COM AREJADOR 1/2 " OU 3/4 " (REF 1167)</v>
          </cell>
          <cell r="C10359" t="str">
            <v>UN</v>
          </cell>
          <cell r="D10359">
            <v>71.58</v>
          </cell>
        </row>
        <row r="10360">
          <cell r="A10360">
            <v>36795</v>
          </cell>
          <cell r="B10360" t="str">
            <v>TORNEIRA CROMADA DE MESA PARA LAVATORIO COM SENSOR DE PRESENCA</v>
          </cell>
          <cell r="C10360" t="str">
            <v>UN</v>
          </cell>
          <cell r="D10360">
            <v>460.38</v>
          </cell>
        </row>
        <row r="10361">
          <cell r="A10361">
            <v>36796</v>
          </cell>
          <cell r="B10361" t="str">
            <v>TORNEIRA CROMADA DE MESA PARA LAVATORIO TEMPORIZADA PRESSAO BICA BAIXA</v>
          </cell>
          <cell r="C10361" t="str">
            <v>UN</v>
          </cell>
          <cell r="D10361">
            <v>118.53</v>
          </cell>
        </row>
        <row r="10362">
          <cell r="A10362">
            <v>36791</v>
          </cell>
          <cell r="B10362" t="str">
            <v>TORNEIRA CROMADA DE MESA PARA LAVATORIO, BICA ALTA (REF 1195)</v>
          </cell>
          <cell r="C10362" t="str">
            <v>UN</v>
          </cell>
          <cell r="D10362">
            <v>61.07</v>
          </cell>
        </row>
        <row r="10363">
          <cell r="A10363">
            <v>13415</v>
          </cell>
          <cell r="B10363" t="str">
            <v>TORNEIRA CROMADA DE MESA PARA LAVATORIO, PADRAO POPULAR, 1/2 " OU 3/4 " (REF 1193)</v>
          </cell>
          <cell r="C10363" t="str">
            <v>UN</v>
          </cell>
          <cell r="D10363">
            <v>35.5</v>
          </cell>
        </row>
        <row r="10364">
          <cell r="A10364">
            <v>36792</v>
          </cell>
          <cell r="B10364" t="str">
            <v>TORNEIRA CROMADA DE PAREDE LONGA PARA LAVATORIO (REF 1178)</v>
          </cell>
          <cell r="C10364" t="str">
            <v>UN</v>
          </cell>
          <cell r="D10364">
            <v>116.74</v>
          </cell>
        </row>
        <row r="10365">
          <cell r="A10365">
            <v>11773</v>
          </cell>
          <cell r="B10365" t="str">
            <v>TORNEIRA CROMADA DE PAREDE PARA COZINHA BICA MOVEL COM AREJADOR 1/2 " OU 3/4 " (REF 1168)</v>
          </cell>
          <cell r="C10365" t="str">
            <v>UN</v>
          </cell>
          <cell r="D10365">
            <v>68.33</v>
          </cell>
        </row>
        <row r="10366">
          <cell r="A10366">
            <v>11775</v>
          </cell>
          <cell r="B10366" t="str">
            <v>TORNEIRA CROMADA DE PAREDE PARA COZINHA COM AREJADOR 1/2 " OU 3/4 " (REF 1157)</v>
          </cell>
          <cell r="C10366" t="str">
            <v>UN</v>
          </cell>
          <cell r="D10366">
            <v>71.349999999999994</v>
          </cell>
        </row>
        <row r="10367">
          <cell r="A10367">
            <v>13983</v>
          </cell>
          <cell r="B10367" t="str">
            <v>TORNEIRA CROMADA DE PAREDE PARA COZINHA COM AREJADOR, PADRAO POPULAR, 1/2 " OU 3/4 " (REF 1159)</v>
          </cell>
          <cell r="C10367" t="str">
            <v>UN</v>
          </cell>
          <cell r="D10367">
            <v>36.450000000000003</v>
          </cell>
        </row>
        <row r="10368">
          <cell r="A10368">
            <v>13416</v>
          </cell>
          <cell r="B10368" t="str">
            <v>TORNEIRA CROMADA DE PAREDE PARA COZINHA SEM AREJADOR, PADRAO POPULAR, 1/2 " OU 3/4 " (REF 1158)</v>
          </cell>
          <cell r="C10368" t="str">
            <v>UN</v>
          </cell>
          <cell r="D10368">
            <v>29.4</v>
          </cell>
        </row>
        <row r="10369">
          <cell r="A10369">
            <v>13417</v>
          </cell>
          <cell r="B10369" t="str">
            <v>TORNEIRA CROMADA SEM BICO PARA TANQUE 1/2 " OU 3/4 " (REF 1143)</v>
          </cell>
          <cell r="C10369" t="str">
            <v>UN</v>
          </cell>
          <cell r="D10369">
            <v>25.93</v>
          </cell>
        </row>
        <row r="10370">
          <cell r="A10370">
            <v>7604</v>
          </cell>
          <cell r="B10370" t="str">
            <v>TORNEIRA CROMADA SEM BICO PARA TANQUE, PADRAO POPULAR, 1/2 " OU 3/4 " (REF 1126)</v>
          </cell>
          <cell r="C10370" t="str">
            <v>UN</v>
          </cell>
          <cell r="D10370">
            <v>11.23</v>
          </cell>
        </row>
        <row r="10371">
          <cell r="A10371">
            <v>11829</v>
          </cell>
          <cell r="B10371" t="str">
            <v>TORNEIRA DE BOIA CONVENCIONAL PLASTICA 1/2 " COM BALAO PLASTICO</v>
          </cell>
          <cell r="C10371" t="str">
            <v>UN</v>
          </cell>
          <cell r="D10371">
            <v>32.630000000000003</v>
          </cell>
        </row>
        <row r="10372">
          <cell r="A10372">
            <v>11830</v>
          </cell>
          <cell r="B10372" t="str">
            <v>TORNEIRA DE BOIA CONVENCIONAL PLASTICA 3/4 " COM BALAO PLASTICO</v>
          </cell>
          <cell r="C10372" t="str">
            <v>UN</v>
          </cell>
          <cell r="D10372">
            <v>33</v>
          </cell>
        </row>
        <row r="10373">
          <cell r="A10373">
            <v>11763</v>
          </cell>
          <cell r="B10373" t="str">
            <v>TORNEIRA DE BOIA REAL 1.1/2" C/ BALAO PLASTICO</v>
          </cell>
          <cell r="C10373" t="str">
            <v>UN</v>
          </cell>
          <cell r="D10373">
            <v>95.02</v>
          </cell>
        </row>
        <row r="10374">
          <cell r="A10374">
            <v>11826</v>
          </cell>
          <cell r="B10374" t="str">
            <v>TORNEIRA DE BOIA REAL 1/2" C/ BALAO METALICO</v>
          </cell>
          <cell r="C10374" t="str">
            <v>UN</v>
          </cell>
          <cell r="D10374">
            <v>35.79</v>
          </cell>
        </row>
        <row r="10375">
          <cell r="A10375">
            <v>11825</v>
          </cell>
          <cell r="B10375" t="str">
            <v>TORNEIRA DE BOIA REAL 1" C/ BALAO PLASTICO</v>
          </cell>
          <cell r="C10375" t="str">
            <v>UN</v>
          </cell>
          <cell r="D10375">
            <v>51.52</v>
          </cell>
        </row>
        <row r="10376">
          <cell r="A10376">
            <v>11767</v>
          </cell>
          <cell r="B10376" t="str">
            <v>TORNEIRA DE BOIA REAL 2" C/ BALAO PLASTICO</v>
          </cell>
          <cell r="C10376" t="str">
            <v>UN</v>
          </cell>
          <cell r="D10376">
            <v>112.94</v>
          </cell>
        </row>
        <row r="10377">
          <cell r="A10377">
            <v>7606</v>
          </cell>
          <cell r="B10377" t="str">
            <v>TORNEIRA DE BOIA REAL 3/4" C/ BALAO METALICO</v>
          </cell>
          <cell r="C10377" t="str">
            <v>UN</v>
          </cell>
          <cell r="D10377">
            <v>38.65</v>
          </cell>
        </row>
        <row r="10378">
          <cell r="A10378">
            <v>11766</v>
          </cell>
          <cell r="B10378" t="str">
            <v>TORNEIRA DE BOIA VAZAO TOTAL 1/2" C/ BALAO PLASTICO OU METALICO</v>
          </cell>
          <cell r="C10378" t="str">
            <v>UN</v>
          </cell>
          <cell r="D10378">
            <v>37.409999999999997</v>
          </cell>
        </row>
        <row r="10379">
          <cell r="A10379">
            <v>11765</v>
          </cell>
          <cell r="B10379" t="str">
            <v>TORNEIRA DE BOIA VAZAO TOTAL 1" C/ BALAO PLASTICO OU METALICO</v>
          </cell>
          <cell r="C10379" t="str">
            <v>UN</v>
          </cell>
          <cell r="D10379">
            <v>53.23</v>
          </cell>
        </row>
        <row r="10380">
          <cell r="A10380">
            <v>11824</v>
          </cell>
          <cell r="B10380" t="str">
            <v>TORNEIRA DE BOIA VAZAO TOTAL 3/4" C/ BALAO PLASTICO OU METALICO</v>
          </cell>
          <cell r="C10380" t="str">
            <v>UN</v>
          </cell>
          <cell r="D10380">
            <v>41.98</v>
          </cell>
        </row>
        <row r="10381">
          <cell r="A10381">
            <v>11777</v>
          </cell>
          <cell r="B10381" t="str">
            <v>TORNEIRA ELETRICA DE PAREDE, BICA ALTA, PARA COZINHA, 5500 W (110/220 V)</v>
          </cell>
          <cell r="C10381" t="str">
            <v>UN</v>
          </cell>
          <cell r="D10381">
            <v>106.25</v>
          </cell>
        </row>
        <row r="10382">
          <cell r="A10382">
            <v>7602</v>
          </cell>
          <cell r="B10382" t="str">
            <v>TORNEIRA METAL AMARELO COM BICO PARA JARDIM, PADRAO POPULAR, 1/2 " OU 3/4 " (REF 1128)</v>
          </cell>
          <cell r="C10382" t="str">
            <v>UN</v>
          </cell>
          <cell r="D10382">
            <v>11.13</v>
          </cell>
        </row>
        <row r="10383">
          <cell r="A10383">
            <v>7603</v>
          </cell>
          <cell r="B10383" t="str">
            <v>TORNEIRA METAL AMARELO CURTA SEM BICO PARA TANQUE, PADRAO POPULAR, 1/2 " OU 3/4 " (REF 1120)</v>
          </cell>
          <cell r="C10383" t="str">
            <v>UN</v>
          </cell>
          <cell r="D10383">
            <v>10.79</v>
          </cell>
        </row>
        <row r="10384">
          <cell r="A10384">
            <v>11764</v>
          </cell>
          <cell r="B10384" t="str">
            <v>TORNEIRA METALICA DE BOIA CONVENCIONAL PARA CAIXA D'AGUA, 1.1/4", COM HASTE METALICA E BALAO PLASTICO</v>
          </cell>
          <cell r="C10384" t="str">
            <v>UN</v>
          </cell>
          <cell r="D10384">
            <v>65.13</v>
          </cell>
        </row>
        <row r="10385">
          <cell r="A10385">
            <v>40329</v>
          </cell>
          <cell r="B10385" t="str">
            <v>TORNEIRA PLASTICA DE BOIA CONVENCIONAL PARA CAIXA DE AGUA, 3/4 ", COM HASTE METALICA E COM BALAO PLASTICO (PADRAO POPULAR)</v>
          </cell>
          <cell r="C10385" t="str">
            <v>UN</v>
          </cell>
          <cell r="D10385">
            <v>13.09</v>
          </cell>
        </row>
        <row r="10386">
          <cell r="A10386">
            <v>11823</v>
          </cell>
          <cell r="B10386" t="str">
            <v>TORNEIRA PLASTICA DE BOIA PARA CAIXA DE DESCARGA,  1/2", COM HASTE  METALICA E BALAO PLASTICO</v>
          </cell>
          <cell r="C10386" t="str">
            <v>UN</v>
          </cell>
          <cell r="D10386">
            <v>5.65</v>
          </cell>
        </row>
        <row r="10387">
          <cell r="A10387">
            <v>11832</v>
          </cell>
          <cell r="B10387" t="str">
            <v>TORNEIRA PLASTICA DE MESA PARA LAVATORIO 1/2 "</v>
          </cell>
          <cell r="C10387" t="str">
            <v>UN</v>
          </cell>
          <cell r="D10387">
            <v>12</v>
          </cell>
        </row>
        <row r="10388">
          <cell r="A10388">
            <v>11822</v>
          </cell>
          <cell r="B10388" t="str">
            <v>TORNEIRA PLASTICA DE MESA, BICA MOVEL, PARA COZINHA 1/2 "</v>
          </cell>
          <cell r="C10388" t="str">
            <v>UN</v>
          </cell>
          <cell r="D10388">
            <v>32.700000000000003</v>
          </cell>
        </row>
        <row r="10389">
          <cell r="A10389">
            <v>11831</v>
          </cell>
          <cell r="B10389" t="str">
            <v>TORNEIRA PLASTICA PARA TANQUE 1/2 " OU 3/4 " COM BICO PARA MANGUEIRA</v>
          </cell>
          <cell r="C10389" t="str">
            <v>UN</v>
          </cell>
          <cell r="D10389">
            <v>24.82</v>
          </cell>
        </row>
        <row r="10390">
          <cell r="A10390">
            <v>7613</v>
          </cell>
          <cell r="B10390" t="str">
            <v>TRANSFORMADOR TRIFASICO DE DISTRIBUICAO, POTENCIA DE 1000 KVA, TENSAO NOMINAL DE 15 KV, TENSAO SECUNDARIA DE 220/127V, EM OLEO ISOLANTE TIPO MINERAL</v>
          </cell>
          <cell r="C10390" t="str">
            <v>UN</v>
          </cell>
          <cell r="D10390">
            <v>51242.47</v>
          </cell>
        </row>
        <row r="10391">
          <cell r="A10391">
            <v>7619</v>
          </cell>
          <cell r="B10391" t="str">
            <v>TRANSFORMADOR TRIFASICO DE DISTRIBUICAO, POTENCIA DE 112,5 KVA, TENSAO NOMINAL DE 15 KV, TENSAO SECUNDARIA DE 220/127V, EM OLEO ISOLANTE TIPO MINERAL</v>
          </cell>
          <cell r="C10391" t="str">
            <v>UN</v>
          </cell>
          <cell r="D10391">
            <v>7920.99</v>
          </cell>
        </row>
        <row r="10392">
          <cell r="A10392">
            <v>12076</v>
          </cell>
          <cell r="B10392" t="str">
            <v>TRANSFORMADOR TRIFASICO DE DISTRIBUICAO, POTENCIA DE 15 KVA, TENSAO NOMINAL DE 15 KV, TENSAO SECUNDARIA DE 220/127V, EM OLEO ISOLANTE TIPO MINERAL</v>
          </cell>
          <cell r="C10392" t="str">
            <v>UN</v>
          </cell>
          <cell r="D10392">
            <v>3633.48</v>
          </cell>
        </row>
        <row r="10393">
          <cell r="A10393">
            <v>7614</v>
          </cell>
          <cell r="B10393" t="str">
            <v>TRANSFORMADOR TRIFASICO DE DISTRIBUICAO, POTENCIA DE 150 KVA, TENSAO NOMINAL DE 15 KV, TENSAO SECUNDARIA DE 220/127V, EM OLEO ISOLANTE TIPO MINERAL</v>
          </cell>
          <cell r="C10393" t="str">
            <v>UN</v>
          </cell>
          <cell r="D10393">
            <v>9990.25</v>
          </cell>
        </row>
        <row r="10394">
          <cell r="A10394">
            <v>7618</v>
          </cell>
          <cell r="B10394" t="str">
            <v>TRANSFORMADOR TRIFASICO DE DISTRIBUICAO, POTENCIA DE 1500 KVA, TENSAO NOMINAL DE 15 KV, TENSAO SECUNDARIA DE 220/127V, EM OLEO ISOLANTE TIPO MINERAL</v>
          </cell>
          <cell r="C10394" t="str">
            <v>UN</v>
          </cell>
          <cell r="D10394">
            <v>64794.32</v>
          </cell>
        </row>
        <row r="10395">
          <cell r="A10395">
            <v>7620</v>
          </cell>
          <cell r="B10395" t="str">
            <v>TRANSFORMADOR TRIFASICO DE DISTRIBUICAO, POTENCIA DE 225 KVA, TENSAO NOMINAL DE 15 KV, TENSAO SECUNDARIA DE 220/127V, EM OLEO ISOLANTE TIPO MINERAL</v>
          </cell>
          <cell r="C10395" t="str">
            <v>UN</v>
          </cell>
          <cell r="D10395">
            <v>14014.85</v>
          </cell>
        </row>
        <row r="10396">
          <cell r="A10396">
            <v>7610</v>
          </cell>
          <cell r="B10396" t="str">
            <v>TRANSFORMADOR TRIFASICO DE DISTRIBUICAO, POTENCIA DE 30 KVA, TENSAO NOMINAL DE 15 KV, TENSAO SECUNDARIA DE 220/127V, EM OLEO ISOLANTE TIPO MINERAL</v>
          </cell>
          <cell r="C10396" t="str">
            <v>UN</v>
          </cell>
          <cell r="D10396">
            <v>4438.03</v>
          </cell>
        </row>
        <row r="10397">
          <cell r="A10397">
            <v>7615</v>
          </cell>
          <cell r="B10397" t="str">
            <v>TRANSFORMADOR TRIFASICO DE DISTRIBUICAO, POTENCIA DE 300 KVA, TENSAO NOMINAL DE 15 KV, TENSAO SECUNDARIA DE 220/127V, EM OLEO ISOLANTE TIPO MINERAL</v>
          </cell>
          <cell r="C10397" t="str">
            <v>UN</v>
          </cell>
          <cell r="D10397">
            <v>16350.66</v>
          </cell>
        </row>
        <row r="10398">
          <cell r="A10398">
            <v>7617</v>
          </cell>
          <cell r="B10398" t="str">
            <v>TRANSFORMADOR TRIFASICO DE DISTRIBUICAO, POTENCIA DE 45 KVA, TENSAO NOMINAL DE 15 KV, TENSAO SECUNDARIA DE 220/127V, EM OLEO ISOLANTE TIPO MINERAL</v>
          </cell>
          <cell r="C10398" t="str">
            <v>UN</v>
          </cell>
          <cell r="D10398">
            <v>4957.1000000000004</v>
          </cell>
        </row>
        <row r="10399">
          <cell r="A10399">
            <v>7616</v>
          </cell>
          <cell r="B10399" t="str">
            <v>TRANSFORMADOR TRIFASICO DE DISTRIBUICAO, POTENCIA DE 500 KVA, TENSAO NOMINAL DE 15 KV, TENSAO SECUNDARIA DE 220/127V, EM OLEO ISOLANTE TIPO MINERAL</v>
          </cell>
          <cell r="C10399" t="str">
            <v>UN</v>
          </cell>
          <cell r="D10399">
            <v>26681.69</v>
          </cell>
        </row>
        <row r="10400">
          <cell r="A10400">
            <v>7611</v>
          </cell>
          <cell r="B10400" t="str">
            <v>TRANSFORMADOR TRIFASICO DE DISTRIBUICAO, POTENCIA DE 75 KVA, TENSAO NOMINAL DE 15 KV, TENSAO SECUNDARIA DE 220/127V, EM OLEO ISOLANTE TIPO MINERAL</v>
          </cell>
          <cell r="C10400" t="str">
            <v>UN</v>
          </cell>
          <cell r="D10400">
            <v>6410.5</v>
          </cell>
        </row>
        <row r="10401">
          <cell r="A10401">
            <v>7612</v>
          </cell>
          <cell r="B10401" t="str">
            <v>TRANSFORMADOR TRIFASICO DE DISTRIBUICAO, POTENCIA DE 750 KVA, TENSAO NOMINAL DE 15 KV, TENSAO SECUNDARIA DE 220/127V, EM OLEO ISOLANTE TIPO MINERAL</v>
          </cell>
          <cell r="C10401" t="str">
            <v>UN</v>
          </cell>
          <cell r="D10401">
            <v>36598.5</v>
          </cell>
        </row>
        <row r="10402">
          <cell r="A10402">
            <v>36510</v>
          </cell>
          <cell r="B10402" t="str">
            <v>TRATOR DE ESTEIRAS, POTENCIA BRUTA DE 133 HP, PESO OPERACIONAL DE 14 T, COM LAMINA COM CAPACIDADE DE 3,00 M3</v>
          </cell>
          <cell r="C10402" t="str">
            <v>UN</v>
          </cell>
          <cell r="D10402">
            <v>437308.85</v>
          </cell>
        </row>
        <row r="10403">
          <cell r="A10403">
            <v>25020</v>
          </cell>
          <cell r="B10403" t="str">
            <v>TRATOR DE ESTEIRAS, POTENCIA BRUTA DE 347 HP, PESO OPERACIONAL DE 38,5 T, COM ESCARIFICADOR E LAMINA COM CAPACIDADE DE 4,70M3</v>
          </cell>
          <cell r="C10403" t="str">
            <v>UN</v>
          </cell>
          <cell r="D10403">
            <v>1801558.6</v>
          </cell>
        </row>
        <row r="10404">
          <cell r="A10404">
            <v>7622</v>
          </cell>
          <cell r="B10404" t="str">
            <v>TRATOR DE ESTEIRAS, POTENCIA DE 100 HP, PESO OPERACIONAL DE 9,4 T, COM LAMINA COM CAPACIDADE DE 2,19 M3</v>
          </cell>
          <cell r="C10404" t="str">
            <v>UN</v>
          </cell>
          <cell r="D10404">
            <v>424253.5</v>
          </cell>
        </row>
        <row r="10405">
          <cell r="A10405">
            <v>7624</v>
          </cell>
          <cell r="B10405" t="str">
            <v>TRATOR DE ESTEIRAS, POTENCIA DE 150 HP, PESO OPERACIONAL DE 16,7 T, COM RODA MOTRIZ ELEVADA E LAMINA COM CONTATO DE 3,18M3</v>
          </cell>
          <cell r="C10405" t="str">
            <v>UN</v>
          </cell>
          <cell r="D10405">
            <v>550000</v>
          </cell>
        </row>
        <row r="10406">
          <cell r="A10406">
            <v>7625</v>
          </cell>
          <cell r="B10406" t="str">
            <v>TRATOR DE ESTEIRAS, POTENCIA DE 170 HP, PESO OPERACIONAL DE 19 T, COM LAMINA COM CAPACIDADE DE 5,2 M3</v>
          </cell>
          <cell r="C10406" t="str">
            <v>UN</v>
          </cell>
          <cell r="D10406">
            <v>546636.03</v>
          </cell>
        </row>
        <row r="10407">
          <cell r="A10407">
            <v>7623</v>
          </cell>
          <cell r="B10407" t="str">
            <v>TRATOR DE ESTEIRAS, POTENCIA DE 347 HP, PESO OPERACIONAL DE 38,5 T, COM LAMINA COM CAPACIDADE DE 8,70M3</v>
          </cell>
          <cell r="C10407" t="str">
            <v>UN</v>
          </cell>
          <cell r="D10407">
            <v>1801558.6</v>
          </cell>
        </row>
        <row r="10408">
          <cell r="A10408">
            <v>36508</v>
          </cell>
          <cell r="B10408" t="str">
            <v>TRATOR DE ESTEIRAS, POTENCIA NO VOLANTE DE 200 HP, PESO OPERACIONAL DE 20,1 T, COM RODA MOTRIZ ELEVADA E LAMINA COM CAPACIDADE DE 3,89 M3</v>
          </cell>
          <cell r="C10408" t="str">
            <v>UN</v>
          </cell>
          <cell r="D10408">
            <v>810232.39</v>
          </cell>
        </row>
        <row r="10409">
          <cell r="A10409">
            <v>36509</v>
          </cell>
          <cell r="B10409" t="str">
            <v>TRATOR DE ESTEIRAS, POTENCIA 125 HP, PESO OPERACIONAL DE 12,9 T, COM LAMINA COM CAPACIDADE DE 2,7 M3</v>
          </cell>
          <cell r="C10409" t="str">
            <v>UN</v>
          </cell>
          <cell r="D10409">
            <v>444036.67</v>
          </cell>
        </row>
        <row r="10410">
          <cell r="A10410">
            <v>13238</v>
          </cell>
          <cell r="B10410" t="str">
            <v>TRATOR DE PNEUS COM POTENCIA DE 105 CV, TRACAO 4 X 4, PESO COM LASTRO DE 5775 KG</v>
          </cell>
          <cell r="C10410" t="str">
            <v>UN</v>
          </cell>
          <cell r="D10410">
            <v>134242.98000000001</v>
          </cell>
        </row>
        <row r="10411">
          <cell r="A10411">
            <v>36511</v>
          </cell>
          <cell r="B10411" t="str">
            <v>TRATOR DE PNEUS COM POTENCIA DE 122 CV, TRACAO 4 X 4, PESO COM LASTRO DE 4510 KG</v>
          </cell>
          <cell r="C10411" t="str">
            <v>UN</v>
          </cell>
          <cell r="D10411">
            <v>155551.39000000001</v>
          </cell>
        </row>
        <row r="10412">
          <cell r="A10412">
            <v>36515</v>
          </cell>
          <cell r="B10412" t="str">
            <v>TRATOR DE PNEUS COM POTENCIA DE 15 CV, PESO COM LASTRO DE 1160 KG</v>
          </cell>
          <cell r="C10412" t="str">
            <v>UN</v>
          </cell>
          <cell r="D10412">
            <v>45813.07</v>
          </cell>
        </row>
        <row r="10413">
          <cell r="A10413">
            <v>10598</v>
          </cell>
          <cell r="B10413" t="str">
            <v>TRATOR DE PNEUS COM POTENCIA DE 50 CV, TRACAO 4 X 2, PESO COM LASTRO DE 2714 KG</v>
          </cell>
          <cell r="C10413" t="str">
            <v>UN</v>
          </cell>
          <cell r="D10413">
            <v>74292.83</v>
          </cell>
        </row>
        <row r="10414">
          <cell r="A10414">
            <v>7640</v>
          </cell>
          <cell r="B10414" t="str">
            <v>TRATOR DE PNEUS COM POTENCIA DE 85 CV, TRACAO 4 X 4, PESO COM LASTRO DE 4675 KG</v>
          </cell>
          <cell r="C10414" t="str">
            <v>UN</v>
          </cell>
          <cell r="D10414">
            <v>114000</v>
          </cell>
        </row>
        <row r="10415">
          <cell r="A10415">
            <v>36513</v>
          </cell>
          <cell r="B10415" t="str">
            <v>TRATOR DE PNEUS COM POTENCIA DE 85 CV, TURBO,  PESO COM LASTRO DE 4900 KG</v>
          </cell>
          <cell r="C10415" t="str">
            <v>UN</v>
          </cell>
          <cell r="D10415">
            <v>109818.21</v>
          </cell>
        </row>
        <row r="10416">
          <cell r="A10416">
            <v>36514</v>
          </cell>
          <cell r="B10416" t="str">
            <v>TRATOR DE PNEUS COM POTENCIA DE 95 CV, TRACAO 4 X 4, PESO MAXIMO DE 5225 KG</v>
          </cell>
          <cell r="C10416" t="str">
            <v>UN</v>
          </cell>
          <cell r="D10416">
            <v>122523.35</v>
          </cell>
        </row>
        <row r="10417">
          <cell r="A10417">
            <v>36149</v>
          </cell>
          <cell r="B10417" t="str">
            <v>TRAVA-QUEDAS EM ACO PARA CORDA DE 12 MM, EXTENSOR DE 25 X 300 MM, COM MOSQUETAO TIPO GANCHO TRAVA DUPLA</v>
          </cell>
          <cell r="C10417" t="str">
            <v>UN</v>
          </cell>
          <cell r="D10417">
            <v>141</v>
          </cell>
        </row>
        <row r="10418">
          <cell r="A10418">
            <v>11421</v>
          </cell>
          <cell r="B10418" t="str">
            <v>TRILHO (TIPO FERROVIA) UTILZADO PARA ESTACAS EM FUNDACOES PREDIAIS</v>
          </cell>
          <cell r="C10418" t="str">
            <v>KG</v>
          </cell>
          <cell r="D10418">
            <v>4.8</v>
          </cell>
        </row>
        <row r="10419">
          <cell r="A10419">
            <v>11581</v>
          </cell>
          <cell r="B10419" t="str">
            <v>TRILHO EM ALUMINIO "U", COM ABAULADO PARA ROLDANA DE PORTA DE CORRER, *40 X 40* MM</v>
          </cell>
          <cell r="C10419" t="str">
            <v>M</v>
          </cell>
          <cell r="D10419">
            <v>21.47</v>
          </cell>
        </row>
        <row r="10420">
          <cell r="A10420">
            <v>11580</v>
          </cell>
          <cell r="B10420" t="str">
            <v>TRILHO QUADRADO, EM ALUMINIO (VERGALHAO MACICO), 1/4", (*6 X 6* CM), PARA RODIZIOS</v>
          </cell>
          <cell r="C10420" t="str">
            <v>M</v>
          </cell>
          <cell r="D10420">
            <v>9.7799999999999994</v>
          </cell>
        </row>
        <row r="10421">
          <cell r="A10421">
            <v>38177</v>
          </cell>
          <cell r="B10421" t="str">
            <v>TRINCO / FECHO TIPO AVIAO, EM ZAMAC CROMADO, *60* MM, PARA JANELAS - INCLUI PARAFUSOS</v>
          </cell>
          <cell r="C10421" t="str">
            <v>UN</v>
          </cell>
          <cell r="D10421">
            <v>6.63</v>
          </cell>
        </row>
        <row r="10422">
          <cell r="A10422">
            <v>10743</v>
          </cell>
          <cell r="B10422" t="str">
            <v>TROLEY MANUAL CAPACIDADE 1 T</v>
          </cell>
          <cell r="C10422" t="str">
            <v>UN</v>
          </cell>
          <cell r="D10422">
            <v>764.08</v>
          </cell>
        </row>
        <row r="10423">
          <cell r="A10423">
            <v>39848</v>
          </cell>
          <cell r="B10423" t="str">
            <v>TUBO / MANGUEIRA PRETA EM POLIETILENO, LINHA PESADA OU REFORCADA, TIPO ESPAGUETE, PARA INJECAO DE CALDA DE CIMENTO, D = 1/2", ESPESSURA 1,5 MM</v>
          </cell>
          <cell r="C10423" t="str">
            <v>M</v>
          </cell>
          <cell r="D10423">
            <v>1.4</v>
          </cell>
        </row>
        <row r="10424">
          <cell r="A10424">
            <v>7697</v>
          </cell>
          <cell r="B10424" t="str">
            <v>TUBO ACO GALV C/ COSTURA DIN 2440/NBR 5580 CLASSE MEDIA DN 1.1/2" (40MM) E=3,25MM - 3,61KG/M</v>
          </cell>
          <cell r="C10424" t="str">
            <v>M</v>
          </cell>
          <cell r="D10424">
            <v>28.47</v>
          </cell>
        </row>
        <row r="10425">
          <cell r="A10425">
            <v>7698</v>
          </cell>
          <cell r="B10425" t="str">
            <v>TUBO ACO GALV C/ COSTURA DIN 2440/NBR 5580 CLASSE MEDIA DN 1.1/4" (32MM) E=3,25MM - 3,14KG/M</v>
          </cell>
          <cell r="C10425" t="str">
            <v>M</v>
          </cell>
          <cell r="D10425">
            <v>25.78</v>
          </cell>
        </row>
        <row r="10426">
          <cell r="A10426">
            <v>7691</v>
          </cell>
          <cell r="B10426" t="str">
            <v>TUBO ACO GALV C/ COSTURA DIN 2440/NBR 5580 CLASSE MEDIA DN 1/2" (15MM) E = 2,65MM - 1,22KG/M</v>
          </cell>
          <cell r="C10426" t="str">
            <v>M</v>
          </cell>
          <cell r="D10426">
            <v>9.65</v>
          </cell>
        </row>
        <row r="10427">
          <cell r="A10427">
            <v>7701</v>
          </cell>
          <cell r="B10427" t="str">
            <v>TUBO ACO GALV C/ COSTURA DIN 2440/NBR 5580 CLASSE MEDIA DN 2.1/2" (65MM) E=3,65MM - 6,51KG/M</v>
          </cell>
          <cell r="C10427" t="str">
            <v>M</v>
          </cell>
          <cell r="D10427">
            <v>52.61</v>
          </cell>
        </row>
        <row r="10428">
          <cell r="A10428">
            <v>7696</v>
          </cell>
          <cell r="B10428" t="str">
            <v>TUBO ACO GALV C/ COSTURA DIN 2440/NBR 5580 CLASSE MEDIA DN 2" (50MM) E=3,65MM - 5,10KG/M</v>
          </cell>
          <cell r="C10428" t="str">
            <v>M</v>
          </cell>
          <cell r="D10428">
            <v>39.770000000000003</v>
          </cell>
        </row>
        <row r="10429">
          <cell r="A10429">
            <v>7700</v>
          </cell>
          <cell r="B10429" t="str">
            <v>TUBO ACO GALV C/ COSTURA DIN 2440/NBR 5580 CLASSE MEDIA DN 3/4" (20MM) E = 2,65MM - 1,58KG/M</v>
          </cell>
          <cell r="C10429" t="str">
            <v>M</v>
          </cell>
          <cell r="D10429">
            <v>13.16</v>
          </cell>
        </row>
        <row r="10430">
          <cell r="A10430">
            <v>7694</v>
          </cell>
          <cell r="B10430" t="str">
            <v>TUBO ACO GALV C/ COSTURA DIN 2440/NBR 5580 CLASSE MEDIA DN 3" (80MM) E = 4,05MM - 8,47KG/M</v>
          </cell>
          <cell r="C10430" t="str">
            <v>M</v>
          </cell>
          <cell r="D10430">
            <v>59.63</v>
          </cell>
        </row>
        <row r="10431">
          <cell r="A10431">
            <v>7693</v>
          </cell>
          <cell r="B10431" t="str">
            <v>TUBO ACO GALV C/ COSTURA DIN 2440/NBR 5580 CLASSE MEDIA DN 4" (100MM) E = 4,50MM - 12,10KG/M</v>
          </cell>
          <cell r="C10431" t="str">
            <v>M</v>
          </cell>
          <cell r="D10431">
            <v>96.44</v>
          </cell>
        </row>
        <row r="10432">
          <cell r="A10432">
            <v>7692</v>
          </cell>
          <cell r="B10432" t="str">
            <v>TUBO ACO GALV C/ COSTURA DIN 2440/NBR 5580 CLASSE MEDIA DN 5" (125MM) E=5,40MM - 17,80KG/M</v>
          </cell>
          <cell r="C10432" t="str">
            <v>M</v>
          </cell>
          <cell r="D10432">
            <v>132.93</v>
          </cell>
        </row>
        <row r="10433">
          <cell r="A10433">
            <v>21016</v>
          </cell>
          <cell r="B10433" t="str">
            <v>TUBO ACO GALVANIZADO COM COSTURA, CLASSE LEVE, DN 100 MM ( 4"),  E = 3,75 MM,  *10,55* KG/M (NBR 5580)</v>
          </cell>
          <cell r="C10433" t="str">
            <v>M</v>
          </cell>
          <cell r="D10433">
            <v>72.17</v>
          </cell>
        </row>
        <row r="10434">
          <cell r="A10434">
            <v>21008</v>
          </cell>
          <cell r="B10434" t="str">
            <v>TUBO ACO GALVANIZADO COM COSTURA, CLASSE LEVE, DN 15 MM ( 1/2"),  E = 2,25 MM,  *1,2* KG/M (NBR 5580)</v>
          </cell>
          <cell r="C10434" t="str">
            <v>M</v>
          </cell>
          <cell r="D10434">
            <v>8.43</v>
          </cell>
        </row>
        <row r="10435">
          <cell r="A10435">
            <v>21009</v>
          </cell>
          <cell r="B10435" t="str">
            <v>TUBO ACO GALVANIZADO COM COSTURA, CLASSE LEVE, DN 20 MM ( 3/4"),  E = 2,25 MM,  *1,3* KG/M (NBR 5580)</v>
          </cell>
          <cell r="C10435" t="str">
            <v>M</v>
          </cell>
          <cell r="D10435">
            <v>10.97</v>
          </cell>
        </row>
        <row r="10436">
          <cell r="A10436">
            <v>21010</v>
          </cell>
          <cell r="B10436" t="str">
            <v>TUBO ACO GALVANIZADO COM COSTURA, CLASSE LEVE, DN 25 MM ( 1"),  E = 2,65 MM,  *2,11* KG/M (NBR 5580)</v>
          </cell>
          <cell r="C10436" t="str">
            <v>M</v>
          </cell>
          <cell r="D10436">
            <v>14.74</v>
          </cell>
        </row>
        <row r="10437">
          <cell r="A10437">
            <v>21011</v>
          </cell>
          <cell r="B10437" t="str">
            <v>TUBO ACO GALVANIZADO COM COSTURA, CLASSE LEVE, DN 32 MM ( 1 1/4"),  E = 2,65 MM,  *2,71* KG/M (NBR 5580)</v>
          </cell>
          <cell r="C10437" t="str">
            <v>M</v>
          </cell>
          <cell r="D10437">
            <v>21.48</v>
          </cell>
        </row>
        <row r="10438">
          <cell r="A10438">
            <v>21012</v>
          </cell>
          <cell r="B10438" t="str">
            <v>TUBO ACO GALVANIZADO COM COSTURA, CLASSE LEVE, DN 40 MM ( 1 1/2"),  E = 3,00 MM,  *3,48* KG/M (NBR 5580)</v>
          </cell>
          <cell r="C10438" t="str">
            <v>M</v>
          </cell>
          <cell r="D10438">
            <v>23.74</v>
          </cell>
        </row>
        <row r="10439">
          <cell r="A10439">
            <v>21013</v>
          </cell>
          <cell r="B10439" t="str">
            <v>TUBO ACO GALVANIZADO COM COSTURA, CLASSE LEVE, DN 50 MM ( 2"),  E = 3,00 MM,  *4,40* KG/M (NBR 5580)</v>
          </cell>
          <cell r="C10439" t="str">
            <v>M</v>
          </cell>
          <cell r="D10439">
            <v>30.98</v>
          </cell>
        </row>
        <row r="10440">
          <cell r="A10440">
            <v>21014</v>
          </cell>
          <cell r="B10440" t="str">
            <v>TUBO ACO GALVANIZADO COM COSTURA, CLASSE LEVE, DN 65 MM ( 2 1/2"),  E = 3,35 MM, * 6,23* KG/M (NBR 5580)</v>
          </cell>
          <cell r="C10440" t="str">
            <v>M</v>
          </cell>
          <cell r="D10440">
            <v>43.34</v>
          </cell>
        </row>
        <row r="10441">
          <cell r="A10441">
            <v>21015</v>
          </cell>
          <cell r="B10441" t="str">
            <v>TUBO ACO GALVANIZADO COM COSTURA, CLASSE LEVE, DN 80 MM ( 3"),  E = 3,35 MM, *7,32* KG/M (NBR 5580)</v>
          </cell>
          <cell r="C10441" t="str">
            <v>M</v>
          </cell>
          <cell r="D10441">
            <v>49.8</v>
          </cell>
        </row>
        <row r="10442">
          <cell r="A10442">
            <v>13356</v>
          </cell>
          <cell r="B10442" t="str">
            <v>TUBO ACO INDUSTRIAL DN 2" (50,8 MM) E=1,50MM, PESO= 1,8237 KG/M</v>
          </cell>
          <cell r="C10442" t="str">
            <v>M</v>
          </cell>
          <cell r="D10442">
            <v>55.73</v>
          </cell>
        </row>
        <row r="10443">
          <cell r="A10443">
            <v>20999</v>
          </cell>
          <cell r="B10443" t="str">
            <v>TUBO ACO PRETO COM COSTURA, NBR 5580, CLASSE L, DN = 15 MM, E = 2,25 MM, 1,06 KG/M</v>
          </cell>
          <cell r="C10443" t="str">
            <v>M</v>
          </cell>
          <cell r="D10443">
            <v>5.18</v>
          </cell>
        </row>
        <row r="10444">
          <cell r="A10444">
            <v>21001</v>
          </cell>
          <cell r="B10444" t="str">
            <v>TUBO ACO PRETO COM COSTURA, NBR 5580, CLASSE L, DN = 25 MM, E = 2,65 MM, 2,02 KG/M</v>
          </cell>
          <cell r="C10444" t="str">
            <v>M</v>
          </cell>
          <cell r="D10444">
            <v>9.68</v>
          </cell>
        </row>
        <row r="10445">
          <cell r="A10445">
            <v>21003</v>
          </cell>
          <cell r="B10445" t="str">
            <v>TUBO ACO PRETO COM COSTURA, NBR 5580, CLASSE L, DN = 40 MM, E = 3,0 MM, 3,34 KG/M</v>
          </cell>
          <cell r="C10445" t="str">
            <v>M</v>
          </cell>
          <cell r="D10445">
            <v>15.9</v>
          </cell>
        </row>
        <row r="10446">
          <cell r="A10446">
            <v>21006</v>
          </cell>
          <cell r="B10446" t="str">
            <v>TUBO ACO PRETO COM COSTURA, NBR 5580, CLASSE L, DN = 80 MM, E = 3,35 MM, 7,07 KG/M</v>
          </cell>
          <cell r="C10446" t="str">
            <v>M</v>
          </cell>
          <cell r="D10446">
            <v>33.75</v>
          </cell>
        </row>
        <row r="10447">
          <cell r="A10447">
            <v>21019</v>
          </cell>
          <cell r="B10447" t="str">
            <v>TUBO ACO PRETO COM COSTURA, NBR 5580, CLASSE M, DN = 25 MM, E = 3,35 MM, *2,50* KG//M</v>
          </cell>
          <cell r="C10447" t="str">
            <v>M</v>
          </cell>
          <cell r="D10447">
            <v>13.7</v>
          </cell>
        </row>
        <row r="10448">
          <cell r="A10448">
            <v>21021</v>
          </cell>
          <cell r="B10448" t="str">
            <v>TUBO ACO PRETO COM COSTURA, NBR 5580, CLASSE M, DN = 40 MM, E = 3,35 MM, *3,71* KG//M</v>
          </cell>
          <cell r="C10448" t="str">
            <v>M</v>
          </cell>
          <cell r="D10448">
            <v>21.65</v>
          </cell>
        </row>
        <row r="10449">
          <cell r="A10449">
            <v>21024</v>
          </cell>
          <cell r="B10449" t="str">
            <v>TUBO ACO PRETO COM COSTURA, NBR 5580, CLASSE M, DN = 80 MM, E = 4,05 MM, *8,47* KG/M</v>
          </cell>
          <cell r="C10449" t="str">
            <v>M</v>
          </cell>
          <cell r="D10449">
            <v>46.39</v>
          </cell>
        </row>
        <row r="10450">
          <cell r="A10450">
            <v>40624</v>
          </cell>
          <cell r="B10450" t="str">
            <v>TUBO ACO PRETO SEM COSTURA 1 1/2", E= *3,68 MM, SCHEDULE 40, 4,05 KG/M</v>
          </cell>
          <cell r="C10450" t="str">
            <v>M</v>
          </cell>
          <cell r="D10450">
            <v>32.28</v>
          </cell>
        </row>
        <row r="10451">
          <cell r="A10451">
            <v>13127</v>
          </cell>
          <cell r="B10451" t="str">
            <v>TUBO ACO PRETO SEM COSTURA 1/2", E= *2,77 MM, SCHEDULE 40, *1,27 KG/M</v>
          </cell>
          <cell r="C10451" t="str">
            <v>M</v>
          </cell>
          <cell r="D10451">
            <v>14.39</v>
          </cell>
        </row>
        <row r="10452">
          <cell r="A10452">
            <v>13137</v>
          </cell>
          <cell r="B10452" t="str">
            <v>TUBO ACO PRETO SEM COSTURA 1/2", E= *3,73 MM, SCHEDULE 80, *1,62 KG/M</v>
          </cell>
          <cell r="C10452" t="str">
            <v>M</v>
          </cell>
          <cell r="D10452">
            <v>19.100000000000001</v>
          </cell>
        </row>
        <row r="10453">
          <cell r="A10453">
            <v>20989</v>
          </cell>
          <cell r="B10453" t="str">
            <v>TUBO ACO PRETO SEM COSTURA 14", E= *11,13 MM, SCHEDULE 40, *94,55 KG/M</v>
          </cell>
          <cell r="C10453" t="str">
            <v>M</v>
          </cell>
          <cell r="D10453">
            <v>684.47</v>
          </cell>
        </row>
        <row r="10454">
          <cell r="A10454">
            <v>21147</v>
          </cell>
          <cell r="B10454" t="str">
            <v>TUBO ACO PRETO SEM COSTURA 2 1/2", E = 5,16 MM, SCHEDULE 40 (8,62 KG/M)</v>
          </cell>
          <cell r="C10454" t="str">
            <v>M</v>
          </cell>
          <cell r="D10454">
            <v>64.17</v>
          </cell>
        </row>
        <row r="10455">
          <cell r="A10455">
            <v>21148</v>
          </cell>
          <cell r="B10455" t="str">
            <v>TUBO ACO PRETO SEM COSTURA 2", E= *3,91* MM, SCHEDULE 40, *5,43* KG/M</v>
          </cell>
          <cell r="C10455" t="str">
            <v>M</v>
          </cell>
          <cell r="D10455">
            <v>39.61</v>
          </cell>
        </row>
        <row r="10456">
          <cell r="A10456">
            <v>20984</v>
          </cell>
          <cell r="B10456" t="str">
            <v>TUBO ACO PRETO SEM COSTURA 20", E= *12,70 MM, SCHEDULE 30, *154,97 KG/M</v>
          </cell>
          <cell r="C10456" t="str">
            <v>M</v>
          </cell>
          <cell r="D10456">
            <v>1313.36</v>
          </cell>
        </row>
        <row r="10457">
          <cell r="A10457">
            <v>13042</v>
          </cell>
          <cell r="B10457" t="str">
            <v>TUBO ACO PRETO SEM COSTURA 20", E= *6,35 MM,  SCHEDULE 10, *78,46 KG/M</v>
          </cell>
          <cell r="C10457" t="str">
            <v>M</v>
          </cell>
          <cell r="D10457">
            <v>727.8</v>
          </cell>
        </row>
        <row r="10458">
          <cell r="A10458">
            <v>21150</v>
          </cell>
          <cell r="B10458" t="str">
            <v>TUBO ACO PRETO SEM COSTURA 3/4", E= *2,87 MM, SCHEDULE 40, *1,69 KG/M</v>
          </cell>
          <cell r="C10458" t="str">
            <v>M</v>
          </cell>
          <cell r="D10458">
            <v>19.64</v>
          </cell>
        </row>
        <row r="10459">
          <cell r="A10459">
            <v>13141</v>
          </cell>
          <cell r="B10459" t="str">
            <v>TUBO ACO PRETO SEM COSTURA 3/4", E= *3,91 MM, SCHEDULE 80, *2,19 KG/M.</v>
          </cell>
          <cell r="C10459" t="str">
            <v>M</v>
          </cell>
          <cell r="D10459">
            <v>24.74</v>
          </cell>
        </row>
        <row r="10460">
          <cell r="A10460">
            <v>21151</v>
          </cell>
          <cell r="B10460" t="str">
            <v>TUBO ACO PRETO SEM COSTURA 4", E= *6,02 MM, SCHEDULE 40, *16,06 KG/M</v>
          </cell>
          <cell r="C10460" t="str">
            <v>M</v>
          </cell>
          <cell r="D10460">
            <v>117.56</v>
          </cell>
        </row>
        <row r="10461">
          <cell r="A10461">
            <v>13142</v>
          </cell>
          <cell r="B10461" t="str">
            <v>TUBO ACO PRETO SEM COSTURA 4", E= *8,56 MM, SCHEDULE 80, *22,31 KG/M</v>
          </cell>
          <cell r="C10461" t="str">
            <v>M</v>
          </cell>
          <cell r="D10461">
            <v>168.06</v>
          </cell>
        </row>
        <row r="10462">
          <cell r="A10462">
            <v>20994</v>
          </cell>
          <cell r="B10462" t="str">
            <v>TUBO ACO PRETO SEM COSTURA 6", E= *10,97 MM, SCHEDULE 80, *42,56 KG/M</v>
          </cell>
          <cell r="C10462" t="str">
            <v>M</v>
          </cell>
          <cell r="D10462">
            <v>316.87</v>
          </cell>
        </row>
        <row r="10463">
          <cell r="A10463">
            <v>7672</v>
          </cell>
          <cell r="B10463" t="str">
            <v>TUBO ACO PRETO SEM COSTURA 6", E= 7,11 MM,  SCHEDULE 40, *28,26 KG/M</v>
          </cell>
          <cell r="C10463" t="str">
            <v>M</v>
          </cell>
          <cell r="D10463">
            <v>207.58</v>
          </cell>
        </row>
        <row r="10464">
          <cell r="A10464">
            <v>20995</v>
          </cell>
          <cell r="B10464" t="str">
            <v>TUBO ACO PRETO SEM COSTURA 8", E= *12,70 MM, SCHEDULE 80, *64,64 KG/M</v>
          </cell>
          <cell r="C10464" t="str">
            <v>M</v>
          </cell>
          <cell r="D10464">
            <v>416.43</v>
          </cell>
        </row>
        <row r="10465">
          <cell r="A10465">
            <v>7690</v>
          </cell>
          <cell r="B10465" t="str">
            <v>TUBO ACO PRETO SEM COSTURA 8", E= *6,35 MM,  SCHEDULE 20, *33,27 KG/M</v>
          </cell>
          <cell r="C10465" t="str">
            <v>M</v>
          </cell>
          <cell r="D10465">
            <v>240.85</v>
          </cell>
        </row>
        <row r="10466">
          <cell r="A10466">
            <v>20980</v>
          </cell>
          <cell r="B10466" t="str">
            <v>TUBO ACO PRETO SEM COSTURA 8", E= *7,04 MM, SCHEDULE 30, *36,75 KG/M</v>
          </cell>
          <cell r="C10466" t="str">
            <v>M</v>
          </cell>
          <cell r="D10466">
            <v>262.74</v>
          </cell>
        </row>
        <row r="10467">
          <cell r="A10467">
            <v>7661</v>
          </cell>
          <cell r="B10467" t="str">
            <v>TUBO ACO PRETO SEM COSTURA 8", E= *8,18 MM, SCHEDULE 40, *42,55 KG/M</v>
          </cell>
          <cell r="C10467" t="str">
            <v>M</v>
          </cell>
          <cell r="D10467">
            <v>312.55</v>
          </cell>
        </row>
        <row r="10468">
          <cell r="A10468">
            <v>7660</v>
          </cell>
          <cell r="B10468" t="str">
            <v>TUBO CHAPA PRETA E = 1/4" - 30" - 175KG</v>
          </cell>
          <cell r="C10468" t="str">
            <v>M</v>
          </cell>
          <cell r="D10468">
            <v>895.83</v>
          </cell>
        </row>
        <row r="10469">
          <cell r="A10469">
            <v>7667</v>
          </cell>
          <cell r="B10469" t="str">
            <v>TUBO CHAPA PRETA E = 3/16" - 26" - 147KG</v>
          </cell>
          <cell r="C10469" t="str">
            <v>M</v>
          </cell>
          <cell r="D10469">
            <v>752.5</v>
          </cell>
        </row>
        <row r="10470">
          <cell r="A10470">
            <v>7676</v>
          </cell>
          <cell r="B10470" t="str">
            <v>TUBO CHAPA PRETA E = 3/8" - 30" -177KG</v>
          </cell>
          <cell r="C10470" t="str">
            <v>M</v>
          </cell>
          <cell r="D10470">
            <v>906.07</v>
          </cell>
        </row>
        <row r="10471">
          <cell r="A10471">
            <v>36365</v>
          </cell>
          <cell r="B10471" t="str">
            <v>TUBO COLETOR DE ESGOTO PVC JEI, DN 100 MM (NBR 7362)</v>
          </cell>
          <cell r="C10471" t="str">
            <v>M</v>
          </cell>
          <cell r="D10471">
            <v>12.97</v>
          </cell>
        </row>
        <row r="10472">
          <cell r="A10472">
            <v>36083</v>
          </cell>
          <cell r="B10472" t="str">
            <v>TUBO COLETOR DE ESGOTO PVC JEI, DN 150 MM (NBR 7362)</v>
          </cell>
          <cell r="C10472" t="str">
            <v>M</v>
          </cell>
          <cell r="D10472">
            <v>27.9</v>
          </cell>
        </row>
        <row r="10473">
          <cell r="A10473">
            <v>36367</v>
          </cell>
          <cell r="B10473" t="str">
            <v>TUBO COLETOR DE ESGOTO PVC JEI, DN 200 MM (NBR 7362)</v>
          </cell>
          <cell r="C10473" t="str">
            <v>M</v>
          </cell>
          <cell r="D10473">
            <v>43.56</v>
          </cell>
        </row>
        <row r="10474">
          <cell r="A10474">
            <v>36368</v>
          </cell>
          <cell r="B10474" t="str">
            <v>TUBO COLETOR DE ESGOTO PVC JEI, DN 250 MM (NBR 7362)</v>
          </cell>
          <cell r="C10474" t="str">
            <v>M</v>
          </cell>
          <cell r="D10474">
            <v>73.84</v>
          </cell>
        </row>
        <row r="10475">
          <cell r="A10475">
            <v>36370</v>
          </cell>
          <cell r="B10475" t="str">
            <v>TUBO COLETOR DE ESGOTO PVC JEI, DN 300 MM (NBR 7362)</v>
          </cell>
          <cell r="C10475" t="str">
            <v>M</v>
          </cell>
          <cell r="D10475">
            <v>119.66</v>
          </cell>
        </row>
        <row r="10476">
          <cell r="A10476">
            <v>36371</v>
          </cell>
          <cell r="B10476" t="str">
            <v>TUBO COLETOR DE ESGOTO PVC JEI, DN 350 MM (NBR 7362)</v>
          </cell>
          <cell r="C10476" t="str">
            <v>M</v>
          </cell>
          <cell r="D10476">
            <v>148.37</v>
          </cell>
        </row>
        <row r="10477">
          <cell r="A10477">
            <v>36372</v>
          </cell>
          <cell r="B10477" t="str">
            <v>TUBO COLETOR DE ESGOTO PVC JEI, DN 400 MM (NBR 7362)</v>
          </cell>
          <cell r="C10477" t="str">
            <v>M</v>
          </cell>
          <cell r="D10477">
            <v>193.11</v>
          </cell>
        </row>
        <row r="10478">
          <cell r="A10478">
            <v>7720</v>
          </cell>
          <cell r="B10478" t="str">
            <v>TUBO CONCRETO ARMADO, CLASSE EA-2, PB JE, DN 1000 MM, PARA ESGOTO SANITARIO (NBR 8890)</v>
          </cell>
          <cell r="C10478" t="str">
            <v>M</v>
          </cell>
          <cell r="D10478">
            <v>392.06</v>
          </cell>
        </row>
        <row r="10479">
          <cell r="A10479">
            <v>40335</v>
          </cell>
          <cell r="B10479" t="str">
            <v>TUBO CONCRETO ARMADO, CLASSE EA-2, PB JE, DN 300 MM, PARA ESGOTO SANITARIO (NBR 8890)</v>
          </cell>
          <cell r="C10479" t="str">
            <v>M</v>
          </cell>
          <cell r="D10479">
            <v>79.849999999999994</v>
          </cell>
        </row>
        <row r="10480">
          <cell r="A10480">
            <v>7740</v>
          </cell>
          <cell r="B10480" t="str">
            <v>TUBO CONCRETO ARMADO, CLASSE EA-2, PB JE, DN 400 MM, PARA ESGOTO SANITARIO (NBR 8890)</v>
          </cell>
          <cell r="C10480" t="str">
            <v>M</v>
          </cell>
          <cell r="D10480">
            <v>108.95</v>
          </cell>
        </row>
        <row r="10481">
          <cell r="A10481">
            <v>7741</v>
          </cell>
          <cell r="B10481" t="str">
            <v>TUBO CONCRETO ARMADO, CLASSE EA-2, PB JE, DN 500 MM, PARA ESGOTO SANITARIO (NBR 8890)</v>
          </cell>
          <cell r="C10481" t="str">
            <v>M</v>
          </cell>
          <cell r="D10481">
            <v>137.5</v>
          </cell>
        </row>
        <row r="10482">
          <cell r="A10482">
            <v>7774</v>
          </cell>
          <cell r="B10482" t="str">
            <v>TUBO CONCRETO ARMADO, CLASSE EA-2, PB JE, DN 600 MM, PARA ESGOTO SANITARIO (NBR 8890)</v>
          </cell>
          <cell r="C10482" t="str">
            <v>M</v>
          </cell>
          <cell r="D10482">
            <v>185.09</v>
          </cell>
        </row>
        <row r="10483">
          <cell r="A10483">
            <v>7744</v>
          </cell>
          <cell r="B10483" t="str">
            <v>TUBO CONCRETO ARMADO, CLASSE EA-2, PB JE, DN 700 MM, PARA ESGOTO SANITARIO (NBR 8890)</v>
          </cell>
          <cell r="C10483" t="str">
            <v>M</v>
          </cell>
          <cell r="D10483">
            <v>213.37</v>
          </cell>
        </row>
        <row r="10484">
          <cell r="A10484">
            <v>7773</v>
          </cell>
          <cell r="B10484" t="str">
            <v>TUBO CONCRETO ARMADO, CLASSE EA-2, PB JE, DN 800 MM, PARA ESGOTO SANITARIO (NBR 8890)</v>
          </cell>
          <cell r="C10484" t="str">
            <v>M</v>
          </cell>
          <cell r="D10484">
            <v>265.72000000000003</v>
          </cell>
        </row>
        <row r="10485">
          <cell r="A10485">
            <v>7754</v>
          </cell>
          <cell r="B10485" t="str">
            <v>TUBO CONCRETO ARMADO, CLASSE EA-2, PB JE, DN 900 MM, PARA ESGOTO SANITARIO (NBR 8890)</v>
          </cell>
          <cell r="C10485" t="str">
            <v>M</v>
          </cell>
          <cell r="D10485">
            <v>361.1</v>
          </cell>
        </row>
        <row r="10486">
          <cell r="A10486">
            <v>7735</v>
          </cell>
          <cell r="B10486" t="str">
            <v>TUBO CONCRETO ARMADO, CLASSE EA-3, PB JE, DN 1000 MM, PARA ESGOTO SANITARIO (NBR 8890)</v>
          </cell>
          <cell r="C10486" t="str">
            <v>M</v>
          </cell>
          <cell r="D10486">
            <v>494.93</v>
          </cell>
        </row>
        <row r="10487">
          <cell r="A10487">
            <v>7755</v>
          </cell>
          <cell r="B10487" t="str">
            <v>TUBO CONCRETO ARMADO, CLASSE EA-3, PB JE, DN 400 MM, PARA ESGOTO SANITARIO (NBR 8890)</v>
          </cell>
          <cell r="C10487" t="str">
            <v>M</v>
          </cell>
          <cell r="D10487">
            <v>132.72999999999999</v>
          </cell>
        </row>
        <row r="10488">
          <cell r="A10488">
            <v>7776</v>
          </cell>
          <cell r="B10488" t="str">
            <v>TUBO CONCRETO ARMADO, CLASSE EA-3, PB JE, DN 500 MM, PARA ESGOTO SANITARIO (NBR 8890)</v>
          </cell>
          <cell r="C10488" t="str">
            <v>M</v>
          </cell>
          <cell r="D10488">
            <v>172.75</v>
          </cell>
        </row>
        <row r="10489">
          <cell r="A10489">
            <v>7743</v>
          </cell>
          <cell r="B10489" t="str">
            <v>TUBO CONCRETO ARMADO, CLASSE EA-3, PB JE, DN 600 MM, PARA ESGOTO SANITARIO (NBR 8890)</v>
          </cell>
          <cell r="C10489" t="str">
            <v>M</v>
          </cell>
          <cell r="D10489">
            <v>228.13</v>
          </cell>
        </row>
        <row r="10490">
          <cell r="A10490">
            <v>7733</v>
          </cell>
          <cell r="B10490" t="str">
            <v>TUBO CONCRETO ARMADO, CLASSE EA-3, PB JE, DN 700 MM, PARA ESGOTO SANITARIO (NBR 8890)</v>
          </cell>
          <cell r="C10490" t="str">
            <v>M</v>
          </cell>
          <cell r="D10490">
            <v>254.38</v>
          </cell>
        </row>
        <row r="10491">
          <cell r="A10491">
            <v>7775</v>
          </cell>
          <cell r="B10491" t="str">
            <v>TUBO CONCRETO ARMADO, CLASSE EA-3, PB JE, DN 800 MM, PARA ESGOTO SANITARIO (NBR 8890)</v>
          </cell>
          <cell r="C10491" t="str">
            <v>M</v>
          </cell>
          <cell r="D10491">
            <v>312.97000000000003</v>
          </cell>
        </row>
        <row r="10492">
          <cell r="A10492">
            <v>7734</v>
          </cell>
          <cell r="B10492" t="str">
            <v>TUBO CONCRETO ARMADO, CLASSE EA-3, PB JE, DN 900 MM, PARA ESGOTO SANITARIO (NBR 8890)</v>
          </cell>
          <cell r="C10492" t="str">
            <v>M</v>
          </cell>
          <cell r="D10492">
            <v>452.46</v>
          </cell>
        </row>
        <row r="10493">
          <cell r="A10493">
            <v>7753</v>
          </cell>
          <cell r="B10493" t="str">
            <v>TUBO CONCRETO ARMADO, CLASSE PA-1, PB, DN 1000 MM, PARA AGUAS PLUVIAIS (NBR 8890)</v>
          </cell>
          <cell r="C10493" t="str">
            <v>M</v>
          </cell>
          <cell r="D10493">
            <v>229.41</v>
          </cell>
        </row>
        <row r="10494">
          <cell r="A10494">
            <v>13256</v>
          </cell>
          <cell r="B10494" t="str">
            <v>TUBO CONCRETO ARMADO, CLASSE PA-1, PB, DN 1100 MM, PARA AGUAS PLUVIAIS (NBR 8890)</v>
          </cell>
          <cell r="C10494" t="str">
            <v>M</v>
          </cell>
          <cell r="D10494">
            <v>267.79000000000002</v>
          </cell>
        </row>
        <row r="10495">
          <cell r="A10495">
            <v>7757</v>
          </cell>
          <cell r="B10495" t="str">
            <v>TUBO CONCRETO ARMADO, CLASSE PA-1, PB, DN 1200 MM, PARA AGUAS PLUVIAIS (NBR 8890)</v>
          </cell>
          <cell r="C10495" t="str">
            <v>M</v>
          </cell>
          <cell r="D10495">
            <v>325.11</v>
          </cell>
        </row>
        <row r="10496">
          <cell r="A10496">
            <v>7758</v>
          </cell>
          <cell r="B10496" t="str">
            <v>TUBO CONCRETO ARMADO, CLASSE PA-1, PB, DN 1500 MM, PARA AGUAS PLUVIAIS (NBR 8890)</v>
          </cell>
          <cell r="C10496" t="str">
            <v>M</v>
          </cell>
          <cell r="D10496">
            <v>483.57</v>
          </cell>
        </row>
        <row r="10497">
          <cell r="A10497">
            <v>7759</v>
          </cell>
          <cell r="B10497" t="str">
            <v>TUBO CONCRETO ARMADO, CLASSE PA-1, PB, DN 2000 MM, PARA AGUAS PLUVIAIS (NBR 8890)</v>
          </cell>
          <cell r="C10497" t="str">
            <v>M</v>
          </cell>
          <cell r="D10497">
            <v>1053.54</v>
          </cell>
        </row>
        <row r="10498">
          <cell r="A10498">
            <v>40334</v>
          </cell>
          <cell r="B10498" t="str">
            <v>TUBO CONCRETO ARMADO, CLASSE PA-1, PB, DN 300 MM, PARA AGUAS PLUVIAIS (NBR 8890)</v>
          </cell>
          <cell r="C10498" t="str">
            <v>M</v>
          </cell>
          <cell r="D10498">
            <v>56.87</v>
          </cell>
        </row>
        <row r="10499">
          <cell r="A10499">
            <v>7745</v>
          </cell>
          <cell r="B10499" t="str">
            <v>TUBO CONCRETO ARMADO, CLASSE PA-1, PB, DN 400 MM, PARA AGUAS PLUVIAIS (NBR 8890)</v>
          </cell>
          <cell r="C10499" t="str">
            <v>M</v>
          </cell>
          <cell r="D10499">
            <v>60.11</v>
          </cell>
        </row>
        <row r="10500">
          <cell r="A10500">
            <v>7714</v>
          </cell>
          <cell r="B10500" t="str">
            <v>TUBO CONCRETO ARMADO, CLASSE PA-1, PB, DN 500 MM, PARA AGUAS PLUVIAIS (NBR 8890)</v>
          </cell>
          <cell r="C10500" t="str">
            <v>M</v>
          </cell>
          <cell r="D10500">
            <v>79.37</v>
          </cell>
        </row>
        <row r="10501">
          <cell r="A10501">
            <v>7725</v>
          </cell>
          <cell r="B10501" t="str">
            <v>TUBO CONCRETO ARMADO, CLASSE PA-1, PB, DN 600 MM, PARA AGUAS PLUVIAIS (NBR 8890)</v>
          </cell>
          <cell r="C10501" t="str">
            <v>M</v>
          </cell>
          <cell r="D10501">
            <v>105</v>
          </cell>
        </row>
        <row r="10502">
          <cell r="A10502">
            <v>7742</v>
          </cell>
          <cell r="B10502" t="str">
            <v>TUBO CONCRETO ARMADO, CLASSE PA-1, PB, DN 700 MM, PARA AGUAS PLUVIAIS (NBR 8890)</v>
          </cell>
          <cell r="C10502" t="str">
            <v>M</v>
          </cell>
          <cell r="D10502">
            <v>156.72999999999999</v>
          </cell>
        </row>
        <row r="10503">
          <cell r="A10503">
            <v>7750</v>
          </cell>
          <cell r="B10503" t="str">
            <v>TUBO CONCRETO ARMADO, CLASSE PA-1, PB, DN 800 MM, PARA AGUAS PLUVIAIS (NBR 8890)</v>
          </cell>
          <cell r="C10503" t="str">
            <v>M</v>
          </cell>
          <cell r="D10503">
            <v>167.13</v>
          </cell>
        </row>
        <row r="10504">
          <cell r="A10504">
            <v>7756</v>
          </cell>
          <cell r="B10504" t="str">
            <v>TUBO CONCRETO ARMADO, CLASSE PA-1, PB, DN 900 MM, PARA AGUAS PLUVIAIS (NBR 8890)</v>
          </cell>
          <cell r="C10504" t="str">
            <v>M</v>
          </cell>
          <cell r="D10504">
            <v>206.33</v>
          </cell>
        </row>
        <row r="10505">
          <cell r="A10505">
            <v>7765</v>
          </cell>
          <cell r="B10505" t="str">
            <v>TUBO CONCRETO ARMADO, CLASSE PA-2, PB, DN 1000 MM, PARA AGUAS PLUVIAIS (NBR 8890)</v>
          </cell>
          <cell r="C10505" t="str">
            <v>M</v>
          </cell>
          <cell r="D10505">
            <v>253.34</v>
          </cell>
        </row>
        <row r="10506">
          <cell r="A10506">
            <v>12569</v>
          </cell>
          <cell r="B10506" t="str">
            <v>TUBO CONCRETO ARMADO, CLASSE PA-2, PB, DN 1100 MM, PARA AGUAS PLUVIAIS (NBR 8890)</v>
          </cell>
          <cell r="C10506" t="str">
            <v>M</v>
          </cell>
          <cell r="D10506">
            <v>272.61</v>
          </cell>
        </row>
        <row r="10507">
          <cell r="A10507">
            <v>7766</v>
          </cell>
          <cell r="B10507" t="str">
            <v>TUBO CONCRETO ARMADO, CLASSE PA-2, PB, DN 1200 MM, PARA AGUAS PLUVIAIS (NBR 8890)</v>
          </cell>
          <cell r="C10507" t="str">
            <v>M</v>
          </cell>
          <cell r="D10507">
            <v>368.46</v>
          </cell>
        </row>
        <row r="10508">
          <cell r="A10508">
            <v>7767</v>
          </cell>
          <cell r="B10508" t="str">
            <v>TUBO CONCRETO ARMADO, CLASSE PA-2, PB, DN 1500 MM, PARA AGUAS PLUVIAIS (NBR 8890)</v>
          </cell>
          <cell r="C10508" t="str">
            <v>M</v>
          </cell>
          <cell r="D10508">
            <v>567.78</v>
          </cell>
        </row>
        <row r="10509">
          <cell r="A10509">
            <v>7727</v>
          </cell>
          <cell r="B10509" t="str">
            <v>TUBO CONCRETO ARMADO, CLASSE PA-2, PB, DN 2000 MM, PARA AGUAS PLUVIAIS (NBR 8890)</v>
          </cell>
          <cell r="C10509" t="str">
            <v>M</v>
          </cell>
          <cell r="D10509">
            <v>1233.02</v>
          </cell>
        </row>
        <row r="10510">
          <cell r="A10510">
            <v>7760</v>
          </cell>
          <cell r="B10510" t="str">
            <v>TUBO CONCRETO ARMADO, CLASSE PA-2, PB, DN 300 MM, PARA AGUAS PLUVIAIS (NBR 8890)</v>
          </cell>
          <cell r="C10510" t="str">
            <v>M</v>
          </cell>
          <cell r="D10510">
            <v>59.82</v>
          </cell>
        </row>
        <row r="10511">
          <cell r="A10511">
            <v>7761</v>
          </cell>
          <cell r="B10511" t="str">
            <v>TUBO CONCRETO ARMADO, CLASSE PA-2, PB, DN 400 MM, PARA AGUAS PLUVIAIS (NBR 8890)</v>
          </cell>
          <cell r="C10511" t="str">
            <v>M</v>
          </cell>
          <cell r="D10511">
            <v>63.57</v>
          </cell>
        </row>
        <row r="10512">
          <cell r="A10512">
            <v>7752</v>
          </cell>
          <cell r="B10512" t="str">
            <v>TUBO CONCRETO ARMADO, CLASSE PA-2, PB, DN 500 MM, PARA AGUAS PLUVIAIS (NBR 8890)</v>
          </cell>
          <cell r="C10512" t="str">
            <v>M</v>
          </cell>
          <cell r="D10512">
            <v>77.010000000000005</v>
          </cell>
        </row>
        <row r="10513">
          <cell r="A10513">
            <v>7762</v>
          </cell>
          <cell r="B10513" t="str">
            <v>TUBO CONCRETO ARMADO, CLASSE PA-2, PB, DN 600 MM, PARA AGUAS PLUVIAIS (NBR 8890)</v>
          </cell>
          <cell r="C10513" t="str">
            <v>M</v>
          </cell>
          <cell r="D10513">
            <v>100.76</v>
          </cell>
        </row>
        <row r="10514">
          <cell r="A10514">
            <v>7722</v>
          </cell>
          <cell r="B10514" t="str">
            <v>TUBO CONCRETO ARMADO, CLASSE PA-2, PB, DN 700 MM, PARA AGUAS PLUVIAIS (NBR 8890)</v>
          </cell>
          <cell r="C10514" t="str">
            <v>M</v>
          </cell>
          <cell r="D10514">
            <v>155.37</v>
          </cell>
        </row>
        <row r="10515">
          <cell r="A10515">
            <v>7763</v>
          </cell>
          <cell r="B10515" t="str">
            <v>TUBO CONCRETO ARMADO, CLASSE PA-2, PB, DN 800 MM, PARA AGUAS PLUVIAIS (NBR 8890)</v>
          </cell>
          <cell r="C10515" t="str">
            <v>M</v>
          </cell>
          <cell r="D10515">
            <v>173.15</v>
          </cell>
        </row>
        <row r="10516">
          <cell r="A10516">
            <v>7764</v>
          </cell>
          <cell r="B10516" t="str">
            <v>TUBO CONCRETO ARMADO, CLASSE PA-2, PB, DN 900 MM, PARA AGUAS PLUVIAIS (NBR 8890)</v>
          </cell>
          <cell r="C10516" t="str">
            <v>M</v>
          </cell>
          <cell r="D10516">
            <v>260.08999999999997</v>
          </cell>
        </row>
        <row r="10517">
          <cell r="A10517">
            <v>12572</v>
          </cell>
          <cell r="B10517" t="str">
            <v>TUBO CONCRETO ARMADO, CLASSE PA-3, PB, DN 1000 MM, PARA AGUAS PLUVIAIS (NBR 8890)</v>
          </cell>
          <cell r="C10517" t="str">
            <v>M</v>
          </cell>
          <cell r="D10517">
            <v>362.63</v>
          </cell>
        </row>
        <row r="10518">
          <cell r="A10518">
            <v>12573</v>
          </cell>
          <cell r="B10518" t="str">
            <v>TUBO CONCRETO ARMADO, CLASSE PA-3, PB, DN 1100 MM, PARA AGUAS PLUVIAIS (NBR 8890)</v>
          </cell>
          <cell r="C10518" t="str">
            <v>M</v>
          </cell>
          <cell r="D10518">
            <v>489.16</v>
          </cell>
        </row>
        <row r="10519">
          <cell r="A10519">
            <v>12574</v>
          </cell>
          <cell r="B10519" t="str">
            <v>TUBO CONCRETO ARMADO, CLASSE PA-3, PB, DN 1200 MM, PARA AGUAS PLUVIAIS (NBR 8890)</v>
          </cell>
          <cell r="C10519" t="str">
            <v>M</v>
          </cell>
          <cell r="D10519">
            <v>465.64</v>
          </cell>
        </row>
        <row r="10520">
          <cell r="A10520">
            <v>12575</v>
          </cell>
          <cell r="B10520" t="str">
            <v>TUBO CONCRETO ARMADO, CLASSE PA-3, PB, DN 1500 MM, PARA AGUAS PLUVIAIS (NBR 8890)</v>
          </cell>
          <cell r="C10520" t="str">
            <v>M</v>
          </cell>
          <cell r="D10520">
            <v>683.46</v>
          </cell>
        </row>
        <row r="10521">
          <cell r="A10521">
            <v>12576</v>
          </cell>
          <cell r="B10521" t="str">
            <v>TUBO CONCRETO ARMADO, CLASSE PA-3, PB, DN 400 MM, PARA AGUAS PLUVIAIS (NBR 8890)</v>
          </cell>
          <cell r="C10521" t="str">
            <v>M</v>
          </cell>
          <cell r="D10521">
            <v>72.239999999999995</v>
          </cell>
        </row>
        <row r="10522">
          <cell r="A10522">
            <v>12577</v>
          </cell>
          <cell r="B10522" t="str">
            <v>TUBO CONCRETO ARMADO, CLASSE PA-3, PB, DN 500 MM, PARA AGUAS PLUVIAIS (NBR 8890)</v>
          </cell>
          <cell r="C10522" t="str">
            <v>M</v>
          </cell>
          <cell r="D10522">
            <v>93.44</v>
          </cell>
        </row>
        <row r="10523">
          <cell r="A10523">
            <v>12578</v>
          </cell>
          <cell r="B10523" t="str">
            <v>TUBO CONCRETO ARMADO, CLASSE PA-3, PB, DN 600 MM, PARA AGUAS PLUVIAIS (NBR 8890)</v>
          </cell>
          <cell r="C10523" t="str">
            <v>M</v>
          </cell>
          <cell r="D10523">
            <v>125.32</v>
          </cell>
        </row>
        <row r="10524">
          <cell r="A10524">
            <v>12579</v>
          </cell>
          <cell r="B10524" t="str">
            <v>TUBO CONCRETO ARMADO, CLASSE PA-3, PB, DN 700 MM, PARA AGUAS PLUVIAIS (NBR 8890)</v>
          </cell>
          <cell r="C10524" t="str">
            <v>M</v>
          </cell>
          <cell r="D10524">
            <v>183.51</v>
          </cell>
        </row>
        <row r="10525">
          <cell r="A10525">
            <v>12580</v>
          </cell>
          <cell r="B10525" t="str">
            <v>TUBO CONCRETO ARMADO, CLASSE PA-3, PB, DN 800 MM, PARA AGUAS PLUVIAIS (NBR 8890)</v>
          </cell>
          <cell r="C10525" t="str">
            <v>M</v>
          </cell>
          <cell r="D10525">
            <v>236.9</v>
          </cell>
        </row>
        <row r="10526">
          <cell r="A10526">
            <v>12581</v>
          </cell>
          <cell r="B10526" t="str">
            <v>TUBO CONCRETO ARMADO, CLASSE PA-3, PB, DN 900 MM, PARA AGUAS PLUVIAIS (NBR 8890)</v>
          </cell>
          <cell r="C10526" t="str">
            <v>M</v>
          </cell>
          <cell r="D10526">
            <v>324.14999999999998</v>
          </cell>
        </row>
        <row r="10527">
          <cell r="A10527">
            <v>12584</v>
          </cell>
          <cell r="B10527" t="str">
            <v>TUBO CONCRETO SIMPLES POROSO DN 300 MM</v>
          </cell>
          <cell r="C10527" t="str">
            <v>M</v>
          </cell>
          <cell r="D10527">
            <v>34.25</v>
          </cell>
        </row>
        <row r="10528">
          <cell r="A10528">
            <v>41785</v>
          </cell>
          <cell r="B10528" t="str">
            <v>TUBO CORRUGADO PEAD, PAREDE DUPLA, INTERNA LISA, JEI, DN/DI *1000* MM, PARA SANEAMENTO ESGOTO</v>
          </cell>
          <cell r="C10528" t="str">
            <v>M</v>
          </cell>
          <cell r="D10528">
            <v>765.43</v>
          </cell>
        </row>
        <row r="10529">
          <cell r="A10529">
            <v>41783</v>
          </cell>
          <cell r="B10529" t="str">
            <v>TUBO CORRUGADO PEAD, PAREDE DUPLA, INTERNA LISA, JEI, DN/DI *750* MM, PARA SANEAMENTO ESGOTO</v>
          </cell>
          <cell r="C10529" t="str">
            <v>M</v>
          </cell>
          <cell r="D10529">
            <v>505.13</v>
          </cell>
        </row>
        <row r="10530">
          <cell r="A10530">
            <v>41786</v>
          </cell>
          <cell r="B10530" t="str">
            <v>TUBO CORRUGADO PEAD, PAREDE DUPLA, INTERNA LISA, JEI, DN/DI 1200 MM, PARA SANEAMENTO ESGOTO</v>
          </cell>
          <cell r="C10530" t="str">
            <v>M</v>
          </cell>
          <cell r="D10530">
            <v>1096.1500000000001</v>
          </cell>
        </row>
        <row r="10531">
          <cell r="A10531">
            <v>41787</v>
          </cell>
          <cell r="B10531" t="str">
            <v>TUBO CORRUGADO PEAD, PAREDE DUPLA, INTERNA LISA, JEI, DN/DI 1500 MM, PARA SANEAMENTO ESGOTO</v>
          </cell>
          <cell r="C10531" t="str">
            <v>M</v>
          </cell>
          <cell r="D10531">
            <v>1331.19</v>
          </cell>
        </row>
        <row r="10532">
          <cell r="A10532">
            <v>41779</v>
          </cell>
          <cell r="B10532" t="str">
            <v>TUBO CORRUGADO PEAD, PAREDE DUPLA, INTERNA LISA, JEI, DN/DI 250 MM, PARA SANEAMENTO</v>
          </cell>
          <cell r="C10532" t="str">
            <v>M</v>
          </cell>
          <cell r="D10532">
            <v>59.13</v>
          </cell>
        </row>
        <row r="10533">
          <cell r="A10533">
            <v>41780</v>
          </cell>
          <cell r="B10533" t="str">
            <v>TUBO CORRUGADO PEAD, PAREDE DUPLA, INTERNA LISA, JEI, DN/DI 300 MM, PARA SANEAMENTO ESGOTO</v>
          </cell>
          <cell r="C10533" t="str">
            <v>M</v>
          </cell>
          <cell r="D10533">
            <v>87.5</v>
          </cell>
        </row>
        <row r="10534">
          <cell r="A10534">
            <v>41782</v>
          </cell>
          <cell r="B10534" t="str">
            <v>TUBO CORRUGADO PEAD, PAREDE DUPLA, INTERNA LISA, JEI, DN/DI 600 MM, PARA SANEAMENTO ESGOTO</v>
          </cell>
          <cell r="C10534" t="str">
            <v>M</v>
          </cell>
          <cell r="D10534">
            <v>340.58</v>
          </cell>
        </row>
        <row r="10535">
          <cell r="A10535">
            <v>41784</v>
          </cell>
          <cell r="B10535" t="str">
            <v>TUBO CORRUGADO PEAD, PAREDE DUPLA, INTERNA LISA, JEI, DN/DI 900 MM, PARA SANEAMENTO ESGOTO</v>
          </cell>
          <cell r="C10535" t="str">
            <v>M</v>
          </cell>
          <cell r="D10535">
            <v>550.51</v>
          </cell>
        </row>
        <row r="10536">
          <cell r="A10536">
            <v>38130</v>
          </cell>
          <cell r="B10536" t="str">
            <v>TUBO CPVC SOLDAVEL, 35 MM, AGUA QUENTE PREDIAL (NBR 15884)</v>
          </cell>
          <cell r="C10536" t="str">
            <v>M</v>
          </cell>
          <cell r="D10536">
            <v>31.61</v>
          </cell>
        </row>
        <row r="10537">
          <cell r="A10537">
            <v>21123</v>
          </cell>
          <cell r="B10537" t="str">
            <v>TUBO CPVC, SOLDAVEL, 15 MM, AGUA QUENTE PREDIAL (NBR 15884)</v>
          </cell>
          <cell r="C10537" t="str">
            <v>M</v>
          </cell>
          <cell r="D10537">
            <v>8.9700000000000006</v>
          </cell>
        </row>
        <row r="10538">
          <cell r="A10538">
            <v>21124</v>
          </cell>
          <cell r="B10538" t="str">
            <v>TUBO CPVC, SOLDAVEL, 22 MM, AGUA QUENTE PREDIAL (NBR 15884)</v>
          </cell>
          <cell r="C10538" t="str">
            <v>M</v>
          </cell>
          <cell r="D10538">
            <v>15.9</v>
          </cell>
        </row>
        <row r="10539">
          <cell r="A10539">
            <v>21125</v>
          </cell>
          <cell r="B10539" t="str">
            <v>TUBO CPVC, SOLDAVEL, 28 MM, AGUA QUENTE PREDIAL (NBR 15884)</v>
          </cell>
          <cell r="C10539" t="str">
            <v>M</v>
          </cell>
          <cell r="D10539">
            <v>25.53</v>
          </cell>
        </row>
        <row r="10540">
          <cell r="A10540">
            <v>38028</v>
          </cell>
          <cell r="B10540" t="str">
            <v>TUBO CPVC, SOLDAVEL, 42 MM, AGUA QUENTE PREDIAL (NBR 15884)</v>
          </cell>
          <cell r="C10540" t="str">
            <v>M</v>
          </cell>
          <cell r="D10540">
            <v>43.31</v>
          </cell>
        </row>
        <row r="10541">
          <cell r="A10541">
            <v>38029</v>
          </cell>
          <cell r="B10541" t="str">
            <v>TUBO CPVC, SOLDAVEL, 54 MM, AGUA QUENTE PREDIAL (NBR 15884)</v>
          </cell>
          <cell r="C10541" t="str">
            <v>M</v>
          </cell>
          <cell r="D10541">
            <v>66.03</v>
          </cell>
        </row>
        <row r="10542">
          <cell r="A10542">
            <v>38030</v>
          </cell>
          <cell r="B10542" t="str">
            <v>TUBO CPVC, SOLDAVEL, 73 MM, AGUA QUENTE PREDIAL (NBR 15884)</v>
          </cell>
          <cell r="C10542" t="str">
            <v>M</v>
          </cell>
          <cell r="D10542">
            <v>101.42</v>
          </cell>
        </row>
        <row r="10543">
          <cell r="A10543">
            <v>38031</v>
          </cell>
          <cell r="B10543" t="str">
            <v>TUBO CPVC, SOLDAVEL, 89 MM, AGUA QUENTE PREDIAL (NBR 15884)</v>
          </cell>
          <cell r="C10543" t="str">
            <v>M</v>
          </cell>
          <cell r="D10543">
            <v>160.72</v>
          </cell>
        </row>
        <row r="10544">
          <cell r="A10544">
            <v>7695</v>
          </cell>
          <cell r="B10544" t="str">
            <v>TUBO DE ACO GALVANIZADO COM COSTURA, CLASSE MEDIA, TAMANHO NOMINAL = 150, DE = 6", E = 4,85 MM, PESO = 19,68 KG/M (NBR 5580)</v>
          </cell>
          <cell r="C10544" t="str">
            <v>M</v>
          </cell>
          <cell r="D10544">
            <v>149.43</v>
          </cell>
        </row>
        <row r="10545">
          <cell r="A10545">
            <v>39749</v>
          </cell>
          <cell r="B10545" t="str">
            <v>TUBO DE COBRE CLASSE "A", DN = 1 " (28 MM), PARA INSTALACOES DE MEDIA PRESSAO PARA GASES COMBUSTIVEIS E MEDICINAIS</v>
          </cell>
          <cell r="C10545" t="str">
            <v>M</v>
          </cell>
          <cell r="D10545">
            <v>43.34</v>
          </cell>
        </row>
        <row r="10546">
          <cell r="A10546">
            <v>39750</v>
          </cell>
          <cell r="B10546" t="str">
            <v>TUBO DE COBRE CLASSE "A", DN = 1 1/4 " (35 MM), PARA INSTALACOES DE MEDIA PRESSAO PARA GASES COMBUSTIVEIS E MEDICINAIS</v>
          </cell>
          <cell r="C10546" t="str">
            <v>M</v>
          </cell>
          <cell r="D10546">
            <v>65.459999999999994</v>
          </cell>
        </row>
        <row r="10547">
          <cell r="A10547">
            <v>39747</v>
          </cell>
          <cell r="B10547" t="str">
            <v>TUBO DE COBRE CLASSE "A", DN = 1/2 " (15 MM), PARA INSTALACOES DE MEDIA PRESSAO PARA GASES COMBUSTIVEIS E MEDICINAIS</v>
          </cell>
          <cell r="C10547" t="str">
            <v>M</v>
          </cell>
          <cell r="D10547">
            <v>21.05</v>
          </cell>
        </row>
        <row r="10548">
          <cell r="A10548">
            <v>39753</v>
          </cell>
          <cell r="B10548" t="str">
            <v>TUBO DE COBRE CLASSE "A", DN = 2 1/2 " (66 MM), PARA INSTALACOES DE MEDIA PRESSAO PARA GASES COMBUSTIVEIS E MEDICINAIS</v>
          </cell>
          <cell r="C10548" t="str">
            <v>M</v>
          </cell>
          <cell r="D10548">
            <v>144.97</v>
          </cell>
        </row>
        <row r="10549">
          <cell r="A10549">
            <v>39754</v>
          </cell>
          <cell r="B10549" t="str">
            <v>TUBO DE COBRE CLASSE "A", DN = 3 " (79 MM), PARA INSTALACOES DE MEDIA PRESSAO PARA GASES COMBUSTIVEIS E MEDICINAIS</v>
          </cell>
          <cell r="C10549" t="str">
            <v>M</v>
          </cell>
          <cell r="D10549">
            <v>213.58</v>
          </cell>
        </row>
        <row r="10550">
          <cell r="A10550">
            <v>39748</v>
          </cell>
          <cell r="B10550" t="str">
            <v>TUBO DE COBRE CLASSE "A", DN = 3/4 " (22 MM), PARA INSTALACOES DE MEDIA PRESSAO PARA GASES COMBUSTIVEIS E MEDICINAIS</v>
          </cell>
          <cell r="C10550" t="str">
            <v>M</v>
          </cell>
          <cell r="D10550">
            <v>34.07</v>
          </cell>
        </row>
        <row r="10551">
          <cell r="A10551">
            <v>39755</v>
          </cell>
          <cell r="B10551" t="str">
            <v>TUBO DE COBRE CLASSE "A", DN = 4 " (104 MM), PARA INSTALACOES DE MEDIA PRESSAO PARA GASES COMBUSTIVEIS E MEDICINAIS</v>
          </cell>
          <cell r="C10551" t="str">
            <v>M</v>
          </cell>
          <cell r="D10551">
            <v>323.83999999999997</v>
          </cell>
        </row>
        <row r="10552">
          <cell r="A10552">
            <v>12742</v>
          </cell>
          <cell r="B10552" t="str">
            <v>TUBO DE COBRE CLASSE "E", DN = 104 MM, PARA INSTALACAO HIDRAULICA PREDIAL</v>
          </cell>
          <cell r="C10552" t="str">
            <v>M</v>
          </cell>
          <cell r="D10552">
            <v>256.42</v>
          </cell>
        </row>
        <row r="10553">
          <cell r="A10553">
            <v>12713</v>
          </cell>
          <cell r="B10553" t="str">
            <v>TUBO DE COBRE CLASSE "E", DN = 15 MM, PARA INSTALACAO HIDRAULICA PREDIAL</v>
          </cell>
          <cell r="C10553" t="str">
            <v>M</v>
          </cell>
          <cell r="D10553">
            <v>13.6</v>
          </cell>
        </row>
        <row r="10554">
          <cell r="A10554">
            <v>12743</v>
          </cell>
          <cell r="B10554" t="str">
            <v>TUBO DE COBRE CLASSE "E", DN = 22 MM, PARA INSTALACAO HIDRAULICA PREDIAL</v>
          </cell>
          <cell r="C10554" t="str">
            <v>M</v>
          </cell>
          <cell r="D10554">
            <v>23.39</v>
          </cell>
        </row>
        <row r="10555">
          <cell r="A10555">
            <v>12744</v>
          </cell>
          <cell r="B10555" t="str">
            <v>TUBO DE COBRE CLASSE "E", DN = 28 MM, PARA INSTALACAO HIDRAULICA PREDIAL</v>
          </cell>
          <cell r="C10555" t="str">
            <v>M</v>
          </cell>
          <cell r="D10555">
            <v>29.69</v>
          </cell>
        </row>
        <row r="10556">
          <cell r="A10556">
            <v>12745</v>
          </cell>
          <cell r="B10556" t="str">
            <v>TUBO DE COBRE CLASSE "E", DN = 35 MM, PARA INSTALACAO HIDRAULICA PREDIAL</v>
          </cell>
          <cell r="C10556" t="str">
            <v>M</v>
          </cell>
          <cell r="D10556">
            <v>43.12</v>
          </cell>
        </row>
        <row r="10557">
          <cell r="A10557">
            <v>12746</v>
          </cell>
          <cell r="B10557" t="str">
            <v>TUBO DE COBRE CLASSE "E", DN = 42 MM, PARA INSTALACAO HIDRAULICA PREDIAL</v>
          </cell>
          <cell r="C10557" t="str">
            <v>M</v>
          </cell>
          <cell r="D10557">
            <v>58.22</v>
          </cell>
        </row>
        <row r="10558">
          <cell r="A10558">
            <v>12747</v>
          </cell>
          <cell r="B10558" t="str">
            <v>TUBO DE COBRE CLASSE "E", DN = 54 MM, PARA INSTALACAO HIDRAULICA PREDIAL</v>
          </cell>
          <cell r="C10558" t="str">
            <v>M</v>
          </cell>
          <cell r="D10558">
            <v>84.44</v>
          </cell>
        </row>
        <row r="10559">
          <cell r="A10559">
            <v>12748</v>
          </cell>
          <cell r="B10559" t="str">
            <v>TUBO DE COBRE CLASSE "E", DN = 66 MM, PARA INSTALACAO HIDRAULICA PREDIAL</v>
          </cell>
          <cell r="C10559" t="str">
            <v>M</v>
          </cell>
          <cell r="D10559">
            <v>118.96</v>
          </cell>
        </row>
        <row r="10560">
          <cell r="A10560">
            <v>12749</v>
          </cell>
          <cell r="B10560" t="str">
            <v>TUBO DE COBRE CLASSE "E", DN = 79 MM, PARA INSTALACAO HIDRAULICA PREDIAL</v>
          </cell>
          <cell r="C10560" t="str">
            <v>M</v>
          </cell>
          <cell r="D10560">
            <v>173.9</v>
          </cell>
        </row>
        <row r="10561">
          <cell r="A10561">
            <v>39726</v>
          </cell>
          <cell r="B10561" t="str">
            <v>TUBO DE COBRE CLASSE "I", DN = 1 " (28 MM), PARA INSTALACOES INDUSTRIAIS DE ALTA PRESSAO E VAPOR</v>
          </cell>
          <cell r="C10561" t="str">
            <v>M</v>
          </cell>
          <cell r="D10561">
            <v>57.12</v>
          </cell>
        </row>
        <row r="10562">
          <cell r="A10562">
            <v>39728</v>
          </cell>
          <cell r="B10562" t="str">
            <v>TUBO DE COBRE CLASSE "I", DN = 1 1/2 " (42 MM), PARA INSTALACOES INDUSTRIAIS DE ALTA PRESSAO E VAPOR</v>
          </cell>
          <cell r="C10562" t="str">
            <v>M</v>
          </cell>
          <cell r="D10562">
            <v>100.39</v>
          </cell>
        </row>
        <row r="10563">
          <cell r="A10563">
            <v>39727</v>
          </cell>
          <cell r="B10563" t="str">
            <v>TUBO DE COBRE CLASSE "I", DN = 1 1/4 " (35 MM), PARA INSTALACOES INDUSTRIAIS DE ALTA PRESSAO E VAPOR</v>
          </cell>
          <cell r="C10563" t="str">
            <v>M</v>
          </cell>
          <cell r="D10563">
            <v>82.61</v>
          </cell>
        </row>
        <row r="10564">
          <cell r="A10564">
            <v>39724</v>
          </cell>
          <cell r="B10564" t="str">
            <v>TUBO DE COBRE CLASSE "I", DN = 1/2 " (15 MM), PARA INSTALACOES INDUSTRIAIS DE ALTA PRESSAO E VAPOR</v>
          </cell>
          <cell r="C10564" t="str">
            <v>M</v>
          </cell>
          <cell r="D10564">
            <v>25.29</v>
          </cell>
        </row>
        <row r="10565">
          <cell r="A10565">
            <v>39729</v>
          </cell>
          <cell r="B10565" t="str">
            <v>TUBO DE COBRE CLASSE "I", DN = 2 " (54 MM), PARA INSTALACOES INDUSTRIAIS DE ALTA PRESSAO E VAPOR</v>
          </cell>
          <cell r="C10565" t="str">
            <v>M</v>
          </cell>
          <cell r="D10565">
            <v>139.02000000000001</v>
          </cell>
        </row>
        <row r="10566">
          <cell r="A10566">
            <v>39730</v>
          </cell>
          <cell r="B10566" t="str">
            <v>TUBO DE COBRE CLASSE "I", DN = 2 1/2 " (66 MM), PARA INSTALACOES INDUSTRIAIS DE ALTA PRESSAO E VAPOR</v>
          </cell>
          <cell r="C10566" t="str">
            <v>M</v>
          </cell>
          <cell r="D10566">
            <v>180.37</v>
          </cell>
        </row>
        <row r="10567">
          <cell r="A10567">
            <v>39731</v>
          </cell>
          <cell r="B10567" t="str">
            <v>TUBO DE COBRE CLASSE "I", DN = 3 " (79 MM), PARA INSTALACOES INDUSTRIAIS DE ALTA PRESSAO E VAPOR</v>
          </cell>
          <cell r="C10567" t="str">
            <v>M</v>
          </cell>
          <cell r="D10567">
            <v>267.14</v>
          </cell>
        </row>
        <row r="10568">
          <cell r="A10568">
            <v>39725</v>
          </cell>
          <cell r="B10568" t="str">
            <v>TUBO DE COBRE CLASSE "I", DN = 3/4 " (22 MM), PARA INSTALACOES INDUSTRIAIS DE ALTA PRESSAO E VAPOR</v>
          </cell>
          <cell r="C10568" t="str">
            <v>M</v>
          </cell>
          <cell r="D10568">
            <v>41.22</v>
          </cell>
        </row>
        <row r="10569">
          <cell r="A10569">
            <v>39732</v>
          </cell>
          <cell r="B10569" t="str">
            <v>TUBO DE COBRE CLASSE "I", DN = 4" (104 MM), PARA INSTALACOES INDUSTRIAIS DE ALTA PRESSAO E VAPOR</v>
          </cell>
          <cell r="C10569" t="str">
            <v>M</v>
          </cell>
          <cell r="D10569">
            <v>393.22</v>
          </cell>
        </row>
        <row r="10570">
          <cell r="A10570">
            <v>39751</v>
          </cell>
          <cell r="B10570" t="str">
            <v>TUBO DE COBRE DN = 1 1/2" (42 MM), CLASSE "A", PARA INSTALACOES DE MEDIA PRESSAO PARA GASES COMBUSTIVEIS E MEDICINAIS</v>
          </cell>
          <cell r="C10570" t="str">
            <v>M</v>
          </cell>
          <cell r="D10570">
            <v>78.75</v>
          </cell>
        </row>
        <row r="10571">
          <cell r="A10571">
            <v>39660</v>
          </cell>
          <cell r="B10571" t="str">
            <v>TUBO DE COBRE FLEXIVEL, D = 1/2 ", E = 0,79 MM, PARA AR-CONDICIONADO/ INSTALACOES GAS RESIDENCIAIS E COMERCIAIS</v>
          </cell>
          <cell r="C10571" t="str">
            <v>M</v>
          </cell>
          <cell r="D10571">
            <v>17.920000000000002</v>
          </cell>
        </row>
        <row r="10572">
          <cell r="A10572">
            <v>39662</v>
          </cell>
          <cell r="B10572" t="str">
            <v>TUBO DE COBRE FLEXIVEL, D = 1/4 ", E = 0,79 MM, PARA AR-CONDICIONADO/ INSTALACOES GAS RESIDENCIAIS E COMERCIAIS</v>
          </cell>
          <cell r="C10572" t="str">
            <v>M</v>
          </cell>
          <cell r="D10572">
            <v>8.58</v>
          </cell>
        </row>
        <row r="10573">
          <cell r="A10573">
            <v>39661</v>
          </cell>
          <cell r="B10573" t="str">
            <v>TUBO DE COBRE FLEXIVEL, D = 3/16 ", E = 0,79 MM, PARA AR-CONDICIONADO/ INSTALACOES GAS RESIDENCIAIS E COMERCIAIS</v>
          </cell>
          <cell r="C10573" t="str">
            <v>M</v>
          </cell>
          <cell r="D10573">
            <v>5.85</v>
          </cell>
        </row>
        <row r="10574">
          <cell r="A10574">
            <v>39664</v>
          </cell>
          <cell r="B10574" t="str">
            <v>TUBO DE COBRE FLEXIVEL, D = 3/8 ", E = 0,79 MM, PARA AR-CONDICIONADO/ INSTALACOES GAS RESIDENCIAIS E COMERCIAIS</v>
          </cell>
          <cell r="C10574" t="str">
            <v>M</v>
          </cell>
          <cell r="D10574">
            <v>13.21</v>
          </cell>
        </row>
        <row r="10575">
          <cell r="A10575">
            <v>39663</v>
          </cell>
          <cell r="B10575" t="str">
            <v>TUBO DE COBRE FLEXIVEL, D = 5/16 ", E = 0,79 MM, PARA AR-CONDICIONADO/ INSTALACOES GAS RESIDENCIAIS E COMERCIAIS</v>
          </cell>
          <cell r="C10575" t="str">
            <v>M</v>
          </cell>
          <cell r="D10575">
            <v>10.56</v>
          </cell>
        </row>
        <row r="10576">
          <cell r="A10576">
            <v>39752</v>
          </cell>
          <cell r="B10576" t="str">
            <v>TUBO DE COBRE, CLASSE "A", DN = 2" (54 MM), PARA INSTALACOES DE MEDIA PRESSAO PARA GASES COMBUSTIVEIS E MEDICINAIS</v>
          </cell>
          <cell r="C10576" t="str">
            <v>M</v>
          </cell>
          <cell r="D10576">
            <v>112.06</v>
          </cell>
        </row>
        <row r="10577">
          <cell r="A10577">
            <v>12583</v>
          </cell>
          <cell r="B10577" t="str">
            <v>TUBO DE CONCRETO SIMPLES POROSO, MACHO/FEMEA, DN 200 MM</v>
          </cell>
          <cell r="C10577" t="str">
            <v>M</v>
          </cell>
          <cell r="D10577">
            <v>27.28</v>
          </cell>
        </row>
        <row r="10578">
          <cell r="A10578">
            <v>13159</v>
          </cell>
          <cell r="B10578" t="str">
            <v>TUBO DE CONCRETO SIMPLES, CLASSE ES, PB JE, DN 400 MM, PARA ESGOTO SANITARIO (NBR 8890)</v>
          </cell>
          <cell r="C10578" t="str">
            <v>M</v>
          </cell>
          <cell r="D10578">
            <v>79.52</v>
          </cell>
        </row>
        <row r="10579">
          <cell r="A10579">
            <v>13168</v>
          </cell>
          <cell r="B10579" t="str">
            <v>TUBO DE CONCRETO SIMPLES, CLASSE ES, PB JE, DN 500 MM, PARA ESGOTO SANITARIO (NBR 8890)</v>
          </cell>
          <cell r="C10579" t="str">
            <v>M</v>
          </cell>
          <cell r="D10579">
            <v>119.58</v>
          </cell>
        </row>
        <row r="10580">
          <cell r="A10580">
            <v>13173</v>
          </cell>
          <cell r="B10580" t="str">
            <v>TUBO DE CONCRETO SIMPLES, CLASSE ES, PB JE, DN 600 MM, PARA ESGOTO SANITARIO (NBR 8890)</v>
          </cell>
          <cell r="C10580" t="str">
            <v>M</v>
          </cell>
          <cell r="D10580">
            <v>147.44</v>
          </cell>
        </row>
        <row r="10581">
          <cell r="A10581">
            <v>37449</v>
          </cell>
          <cell r="B10581" t="str">
            <v>TUBO DE CONCRETO SIMPLES, CLASSE- PS1, MACHO/FEMEA, DN 200 MM, PARA AGUAS PLUVIAIS (NBR 8890)</v>
          </cell>
          <cell r="C10581" t="str">
            <v>M</v>
          </cell>
          <cell r="D10581">
            <v>24.38</v>
          </cell>
        </row>
        <row r="10582">
          <cell r="A10582">
            <v>37450</v>
          </cell>
          <cell r="B10582" t="str">
            <v>TUBO DE CONCRETO SIMPLES, CLASSE- PS1, MACHO/FEMEA, DN 300 MM, PARA AGUAS PLUVIAIS (NBR 8890)</v>
          </cell>
          <cell r="C10582" t="str">
            <v>M</v>
          </cell>
          <cell r="D10582">
            <v>29.72</v>
          </cell>
        </row>
        <row r="10583">
          <cell r="A10583">
            <v>37451</v>
          </cell>
          <cell r="B10583" t="str">
            <v>TUBO DE CONCRETO SIMPLES, CLASSE- PS1, MACHO/FEMEA, DN 400 MM, PARA AGUAS PLUVIAIS (NBR 8890)</v>
          </cell>
          <cell r="C10583" t="str">
            <v>M</v>
          </cell>
          <cell r="D10583">
            <v>45.51</v>
          </cell>
        </row>
        <row r="10584">
          <cell r="A10584">
            <v>37452</v>
          </cell>
          <cell r="B10584" t="str">
            <v>TUBO DE CONCRETO SIMPLES, CLASSE- PS1, MACHO/FEMEA, DN 500 MM, PARA AGUAS PLUVIAIS (NBR 8890)</v>
          </cell>
          <cell r="C10584" t="str">
            <v>M</v>
          </cell>
          <cell r="D10584">
            <v>60.37</v>
          </cell>
        </row>
        <row r="10585">
          <cell r="A10585">
            <v>37453</v>
          </cell>
          <cell r="B10585" t="str">
            <v>TUBO DE CONCRETO SIMPLES, CLASSE- PS1, MACHO/FEMEA, DN 600 MM, PARA AGUAS PLUVIAIS (NBR 8890)</v>
          </cell>
          <cell r="C10585" t="str">
            <v>M</v>
          </cell>
          <cell r="D10585">
            <v>75.75</v>
          </cell>
        </row>
        <row r="10586">
          <cell r="A10586">
            <v>7778</v>
          </cell>
          <cell r="B10586" t="str">
            <v>TUBO DE CONCRETO SIMPLES, CLASSE- PS1, PB, DN 200 MM, PARA AGUAS PLUVIAIS (NBR 8890)</v>
          </cell>
          <cell r="C10586" t="str">
            <v>M</v>
          </cell>
          <cell r="D10586">
            <v>28.44</v>
          </cell>
        </row>
        <row r="10587">
          <cell r="A10587">
            <v>7796</v>
          </cell>
          <cell r="B10587" t="str">
            <v>TUBO DE CONCRETO SIMPLES, CLASSE- PS1, PB, DN 300 MM, PARA AGUAS PLUVIAIS (NBR 8890)</v>
          </cell>
          <cell r="C10587" t="str">
            <v>M</v>
          </cell>
          <cell r="D10587">
            <v>34.25</v>
          </cell>
        </row>
        <row r="10588">
          <cell r="A10588">
            <v>7781</v>
          </cell>
          <cell r="B10588" t="str">
            <v>TUBO DE CONCRETO SIMPLES, CLASSE- PS1, PB, DN 400 MM, PARA AGUAS PLUVIAIS (NBR 8890)</v>
          </cell>
          <cell r="C10588" t="str">
            <v>M</v>
          </cell>
          <cell r="D10588">
            <v>45.27</v>
          </cell>
        </row>
        <row r="10589">
          <cell r="A10589">
            <v>7795</v>
          </cell>
          <cell r="B10589" t="str">
            <v>TUBO DE CONCRETO SIMPLES, CLASSE- PS1, PB, DN 500 MM, PARA AGUAS PLUVIAIS (NBR 8890)</v>
          </cell>
          <cell r="C10589" t="str">
            <v>M</v>
          </cell>
          <cell r="D10589">
            <v>65.59</v>
          </cell>
        </row>
        <row r="10590">
          <cell r="A10590">
            <v>7791</v>
          </cell>
          <cell r="B10590" t="str">
            <v>TUBO DE CONCRETO SIMPLES, CLASSE- PS1, PB, DN 600 MM, PARA AGUAS PLUVIAIS (NBR 8890)</v>
          </cell>
          <cell r="C10590" t="str">
            <v>M</v>
          </cell>
          <cell r="D10590">
            <v>83.59</v>
          </cell>
        </row>
        <row r="10591">
          <cell r="A10591">
            <v>7783</v>
          </cell>
          <cell r="B10591" t="str">
            <v>TUBO DE CONCRETO SIMPLES, CLASSE- PS2, PB, DN 200 MM, PARA AGUAS PLUVIAIS (NBR 8890)</v>
          </cell>
          <cell r="C10591" t="str">
            <v>M</v>
          </cell>
          <cell r="D10591">
            <v>31.92</v>
          </cell>
        </row>
        <row r="10592">
          <cell r="A10592">
            <v>7790</v>
          </cell>
          <cell r="B10592" t="str">
            <v>TUBO DE CONCRETO SIMPLES, CLASSE- PS2, PB, DN 300 MM, PARA AGUAS PLUVIAIS (NBR 8890)</v>
          </cell>
          <cell r="C10592" t="str">
            <v>M</v>
          </cell>
          <cell r="D10592">
            <v>37.15</v>
          </cell>
        </row>
        <row r="10593">
          <cell r="A10593">
            <v>7785</v>
          </cell>
          <cell r="B10593" t="str">
            <v>TUBO DE CONCRETO SIMPLES, CLASSE- PS2, PB, DN 400 MM, PARA AGUAS PLUVIAIS (NBR 8890)</v>
          </cell>
          <cell r="C10593" t="str">
            <v>M</v>
          </cell>
          <cell r="D10593">
            <v>48.76</v>
          </cell>
        </row>
        <row r="10594">
          <cell r="A10594">
            <v>7792</v>
          </cell>
          <cell r="B10594" t="str">
            <v>TUBO DE CONCRETO SIMPLES, CLASSE- PS2, PB, DN 500 MM, PARA AGUAS PLUVIAIS (NBR 8890)</v>
          </cell>
          <cell r="C10594" t="str">
            <v>M</v>
          </cell>
          <cell r="D10594">
            <v>70.819999999999993</v>
          </cell>
        </row>
        <row r="10595">
          <cell r="A10595">
            <v>7793</v>
          </cell>
          <cell r="B10595" t="str">
            <v>TUBO DE CONCRETO SIMPLES, CLASSE- PS2, PB, DN 600 MM, PARA AGUAS PLUVIAIS (NBR 8890)</v>
          </cell>
          <cell r="C10595" t="str">
            <v>M</v>
          </cell>
          <cell r="D10595">
            <v>91.4</v>
          </cell>
        </row>
        <row r="10596">
          <cell r="A10596">
            <v>12613</v>
          </cell>
          <cell r="B10596" t="str">
            <v>TUBO DE DESCARGA PVC, PARA LIGACAO CAIXA DE DESCARGA - EMBUTIR, 40 MM X 150 CM</v>
          </cell>
          <cell r="C10596" t="str">
            <v>UN</v>
          </cell>
          <cell r="D10596">
            <v>16.32</v>
          </cell>
        </row>
        <row r="10597">
          <cell r="A10597">
            <v>1031</v>
          </cell>
          <cell r="B10597" t="str">
            <v>TUBO DE DESCIDA EXTERNO DE PVC PARA CAIXA DE DESCARGA EXTERNA ALTA - 40 MM X 1,60 M</v>
          </cell>
          <cell r="C10597" t="str">
            <v>UN</v>
          </cell>
          <cell r="D10597">
            <v>9.17</v>
          </cell>
        </row>
        <row r="10598">
          <cell r="A10598">
            <v>9813</v>
          </cell>
          <cell r="B10598" t="str">
            <v>TUBO DE POLIETILENO DE ALTA DENSIDADE (PEAD), PE-80, DE = 20 MM X 2,3 MM DE PAREDE, PARA LIGACAO DE AGUA PREDIAL (NBR 8417)</v>
          </cell>
          <cell r="C10598" t="str">
            <v>M</v>
          </cell>
          <cell r="D10598">
            <v>4.0199999999999996</v>
          </cell>
        </row>
        <row r="10599">
          <cell r="A10599">
            <v>9815</v>
          </cell>
          <cell r="B10599" t="str">
            <v>TUBO DE POLIETILENO DE ALTA DENSIDADE (PEAD), PE-80, DE = 32 MM X 3,0 MM DE PAREDE, PARA LIGACAO DE AGUA PREDIAL (NBR 8417)</v>
          </cell>
          <cell r="C10599" t="str">
            <v>M</v>
          </cell>
          <cell r="D10599">
            <v>7.93</v>
          </cell>
        </row>
        <row r="10600">
          <cell r="A10600">
            <v>25876</v>
          </cell>
          <cell r="B10600" t="str">
            <v>TUBO DE POLIETILENO DE ALTA DENSIDADE, PEAD, PE-80, DE = 1000 MM X 38,5 MM PAREDE, ( SDR 26 - PN 05 ) PARA REDE DE AGUA (NBR 15561)</v>
          </cell>
          <cell r="C10600" t="str">
            <v>M</v>
          </cell>
          <cell r="D10600">
            <v>4085.48</v>
          </cell>
        </row>
        <row r="10601">
          <cell r="A10601">
            <v>25888</v>
          </cell>
          <cell r="B10601" t="str">
            <v>TUBO DE POLIETILENO DE ALTA DENSIDADE, PEAD, PE-80, DE = 110 MM X 10,0 MM PAREDE, ( SDR 11 - PN 12,5 ) PARA REDE DE AGUA (NBR 15561)</v>
          </cell>
          <cell r="C10601" t="str">
            <v>M</v>
          </cell>
          <cell r="D10601">
            <v>96.81</v>
          </cell>
        </row>
        <row r="10602">
          <cell r="A10602">
            <v>25874</v>
          </cell>
          <cell r="B10602" t="str">
            <v>TUBO DE POLIETILENO DE ALTA DENSIDADE, PEAD, PE-80, DE = 1200 MM X 37,2 MM PAREDE ( SDR 32,25 - PN 04 ) PARA REDE DE AGUA (NBR 15561)</v>
          </cell>
          <cell r="C10602" t="str">
            <v>M</v>
          </cell>
          <cell r="D10602">
            <v>4786.4799999999996</v>
          </cell>
        </row>
        <row r="10603">
          <cell r="A10603">
            <v>25877</v>
          </cell>
          <cell r="B10603" t="str">
            <v>TUBO DE POLIETILENO DE ALTA DENSIDADE, PEAD, PE-80, DE = 1400 MM X 42,9 MM PAREDE, (SDR 32,25 - PN 04 ) PARA REDE DE AGUA (NBR 15561)</v>
          </cell>
          <cell r="C10603" t="str">
            <v>M</v>
          </cell>
          <cell r="D10603">
            <v>6444.34</v>
          </cell>
        </row>
        <row r="10604">
          <cell r="A10604">
            <v>25878</v>
          </cell>
          <cell r="B10604" t="str">
            <v>TUBO DE POLIETILENO DE ALTA DENSIDADE, PEAD, PE-80, DE = 160 MM X 14,6 MM PAREDE, (SDR 11 - PN 12,5 ) PARA REDE DE AGUA (NBR 15561)</v>
          </cell>
          <cell r="C10604" t="str">
            <v>M</v>
          </cell>
          <cell r="D10604">
            <v>207.82</v>
          </cell>
        </row>
        <row r="10605">
          <cell r="A10605">
            <v>25879</v>
          </cell>
          <cell r="B10605" t="str">
            <v>TUBO DE POLIETILENO DE ALTA DENSIDADE, PEAD, PE-80, DE = 1600 MM X 49,0 MM PAREDE, ( SDR 32,25 - PN 04 ) PARA REDE DE AGUA (NBR 15561)</v>
          </cell>
          <cell r="C10605" t="str">
            <v>M</v>
          </cell>
          <cell r="D10605">
            <v>8406.84</v>
          </cell>
        </row>
        <row r="10606">
          <cell r="A10606">
            <v>25887</v>
          </cell>
          <cell r="B10606" t="str">
            <v>TUBO DE POLIETILENO DE ALTA DENSIDADE, PEAD, PE-80, DE = 900 MM X 34,7 MM PAREDE, ( SDR 26 - PN 05 ) PARA REDE DE AGUA (NBR 15561)</v>
          </cell>
          <cell r="C10606" t="str">
            <v>M</v>
          </cell>
          <cell r="D10606">
            <v>3582.91</v>
          </cell>
        </row>
        <row r="10607">
          <cell r="A10607">
            <v>25880</v>
          </cell>
          <cell r="B10607" t="str">
            <v>TUBO DE POLIETILENO DE ALTA DENSIDADE, PEAD, PE-80, DE= 200 MM X 18,2 MM PAREDE, ( SDR 11 - PN 12,5 ) PARA REDE DE AGUA (NBR 15561)</v>
          </cell>
          <cell r="C10607" t="str">
            <v>M</v>
          </cell>
          <cell r="D10607">
            <v>323.95999999999998</v>
          </cell>
        </row>
        <row r="10608">
          <cell r="A10608">
            <v>25881</v>
          </cell>
          <cell r="B10608" t="str">
            <v>TUBO DE POLIETILENO DE ALTA DENSIDADE, PEAD, PE-80, DE= 315 MM X 28,7 MM PAREDE, ( SDR 11 - PN 12,5 ) PARA REDE DE AGUA (NBR 15561)</v>
          </cell>
          <cell r="C10608" t="str">
            <v>M</v>
          </cell>
          <cell r="D10608">
            <v>793.79</v>
          </cell>
        </row>
        <row r="10609">
          <cell r="A10609">
            <v>25882</v>
          </cell>
          <cell r="B10609" t="str">
            <v>TUBO DE POLIETILENO DE ALTA DENSIDADE, PEAD, PE-80, DE= 400 MM X 36,4 MM PAREDE, ( SDR 11 - PN 12,5 ) PARA REDE DE AGUA (NBR 15561)</v>
          </cell>
          <cell r="C10609" t="str">
            <v>M</v>
          </cell>
          <cell r="D10609">
            <v>1278.51</v>
          </cell>
        </row>
        <row r="10610">
          <cell r="A10610">
            <v>25883</v>
          </cell>
          <cell r="B10610" t="str">
            <v>TUBO DE POLIETILENO DE ALTA DENSIDADE, PEAD, PE-80, DE= 50 MM X 4,6 MM PAREDE, (SDR 11 - PN 12,5) PARA REDE DE AGUA (NBR 15561)</v>
          </cell>
          <cell r="C10610" t="str">
            <v>M</v>
          </cell>
          <cell r="D10610">
            <v>20.62</v>
          </cell>
        </row>
        <row r="10611">
          <cell r="A10611">
            <v>25884</v>
          </cell>
          <cell r="B10611" t="str">
            <v>TUBO DE POLIETILENO DE ALTA DENSIDADE, PEAD, PE-80, DE= 500 MM X 45,5 MM PAREDE, ( SDR 11 - PN 12,5 ) PARA REDE DE AGUA (NBR 15561)</v>
          </cell>
          <cell r="C10611" t="str">
            <v>M</v>
          </cell>
          <cell r="D10611">
            <v>2244.6</v>
          </cell>
        </row>
        <row r="10612">
          <cell r="A10612">
            <v>25885</v>
          </cell>
          <cell r="B10612" t="str">
            <v>TUBO DE POLIETILENO DE ALTA DENSIDADE, PEAD, PE-80, DE= 630 MM X 57,3 MM PAREDE (SDR 11 - PN 12,5 ) PARA REDE DE AGUA (NBR 15561)</v>
          </cell>
          <cell r="C10612" t="str">
            <v>M</v>
          </cell>
          <cell r="D10612">
            <v>2443.13</v>
          </cell>
        </row>
        <row r="10613">
          <cell r="A10613">
            <v>25889</v>
          </cell>
          <cell r="B10613" t="str">
            <v>TUBO DE POLIETILENO DE ALTA DENSIDADE, PEAD, PE-80, DE= 730 MM X 34,1 MM PAREDE, ( SDR 21 - PN 06 ) PARA REDE DE AGUA (NBR 15561)</v>
          </cell>
          <cell r="C10613" t="str">
            <v>M</v>
          </cell>
          <cell r="D10613">
            <v>1674.09</v>
          </cell>
        </row>
        <row r="10614">
          <cell r="A10614">
            <v>25886</v>
          </cell>
          <cell r="B10614" t="str">
            <v>TUBO DE POLIETILENO DE ALTA DENSIDADE, PEAD, PE-80, DE= 75 MM X 6,9 MM PAREDE, ( SRD 11 - PN 12,5 ) PARA REDE DE AGUA (NBR 15561)</v>
          </cell>
          <cell r="C10614" t="str">
            <v>M</v>
          </cell>
          <cell r="D10614">
            <v>46.13</v>
          </cell>
        </row>
        <row r="10615">
          <cell r="A10615">
            <v>25875</v>
          </cell>
          <cell r="B10615" t="str">
            <v>TUBO DE POLIETILENO DE ALTA DENSIDADE, PEAD, PE-80, DE= 800 MM X 30,8 MM PAREDE, ( SDR 26 - PN 05 ) PARA REDE DE AGUA (NBR 15561)</v>
          </cell>
          <cell r="C10615" t="str">
            <v>M</v>
          </cell>
          <cell r="D10615">
            <v>2184.13</v>
          </cell>
        </row>
        <row r="10616">
          <cell r="A10616">
            <v>9876</v>
          </cell>
          <cell r="B10616" t="str">
            <v>TUBO DE PVC, PBL, TIPO LEVE, DN = 125 MM,  PARA VENTILACAO</v>
          </cell>
          <cell r="C10616" t="str">
            <v>M</v>
          </cell>
          <cell r="D10616">
            <v>15.63</v>
          </cell>
        </row>
        <row r="10617">
          <cell r="A10617">
            <v>9877</v>
          </cell>
          <cell r="B10617" t="str">
            <v>TUBO DE PVC, PBL, TIPO LEVE, DN = 250 MM,  PARA VENTILACAO</v>
          </cell>
          <cell r="C10617" t="str">
            <v>M</v>
          </cell>
          <cell r="D10617">
            <v>56.47</v>
          </cell>
        </row>
        <row r="10618">
          <cell r="A10618">
            <v>9878</v>
          </cell>
          <cell r="B10618" t="str">
            <v>TUBO DE PVC, PBL, TIPO LEVE, DN = 300 MM,  PARA VENTILACAO</v>
          </cell>
          <cell r="C10618" t="str">
            <v>M</v>
          </cell>
          <cell r="D10618">
            <v>78.37</v>
          </cell>
        </row>
        <row r="10619">
          <cell r="A10619">
            <v>9879</v>
          </cell>
          <cell r="B10619" t="str">
            <v>TUBO DE PVC, PBL, TIPO LEVE, DN = 400 MM,  PARA VENTILACAO</v>
          </cell>
          <cell r="C10619" t="str">
            <v>M</v>
          </cell>
          <cell r="D10619">
            <v>184.99</v>
          </cell>
        </row>
        <row r="10620">
          <cell r="A10620">
            <v>38053</v>
          </cell>
          <cell r="B10620" t="str">
            <v>TUBO DRENO, CORRUGADO, ESPIRALADO, FLEXIVEL, PERFURADO, EM POLIETILENO DE ALTA DENSIDADE (PEAD), DN *160* MM, (6") PARA DRENAGEM - EM BARRA (NORMA DNIT 093/2006 - EM)</v>
          </cell>
          <cell r="C10620" t="str">
            <v>M</v>
          </cell>
          <cell r="D10620">
            <v>10.49</v>
          </cell>
        </row>
        <row r="10621">
          <cell r="A10621">
            <v>38054</v>
          </cell>
          <cell r="B10621" t="str">
            <v>TUBO DRENO, CORRUGADO, ESPIRALADO, FLEXIVEL, PERFURADO, EM POLIETILENO DE ALTA DENSIDADE (PEAD), DN *200* MM, (8") PARA DRENAGEM - EM BARRA (NORMA DNIT 093/2006 - EM)</v>
          </cell>
          <cell r="C10621" t="str">
            <v>M</v>
          </cell>
          <cell r="D10621">
            <v>18.03</v>
          </cell>
        </row>
        <row r="10622">
          <cell r="A10622">
            <v>38052</v>
          </cell>
          <cell r="B10622" t="str">
            <v>TUBO DRENO, CORRUGADO, ESPIRALADO, FLEXIVEL, PERFURADO, EM POLIETILENO DE ALTA DENSIDADE (PEAD), DN 100 MM, (4") PARA DRENAGEM - EM ROLO (NORMA DNIT 093/2006 - E.M)</v>
          </cell>
          <cell r="C10622" t="str">
            <v>M</v>
          </cell>
          <cell r="D10622">
            <v>5.08</v>
          </cell>
        </row>
        <row r="10623">
          <cell r="A10623">
            <v>38051</v>
          </cell>
          <cell r="B10623" t="str">
            <v>TUBO DRENO, CORRUGADO, ESPIRALADO, FLEXIVEL, PERFURADO, EM POLIETILENO DE ALTA DENSIDADE (PEAD), DN 65 MM, (2 1/2") PARA DRENAGEM - EM ROLO (NORMA DNIT 093/2006 - EM)</v>
          </cell>
          <cell r="C10623" t="str">
            <v>M</v>
          </cell>
          <cell r="D10623">
            <v>3.16</v>
          </cell>
        </row>
        <row r="10624">
          <cell r="A10624">
            <v>9836</v>
          </cell>
          <cell r="B10624" t="str">
            <v>TUBO PVC  SERIE NORMAL, DN 100 MM, PARA ESGOTO  PREDIAL (NBR 5688)</v>
          </cell>
          <cell r="C10624" t="str">
            <v>M</v>
          </cell>
          <cell r="D10624">
            <v>12.39</v>
          </cell>
        </row>
        <row r="10625">
          <cell r="A10625">
            <v>20065</v>
          </cell>
          <cell r="B10625" t="str">
            <v>TUBO PVC  SERIE NORMAL, DN 150 MM, PARA ESGOTO  PREDIAL (NBR 5688)</v>
          </cell>
          <cell r="C10625" t="str">
            <v>M</v>
          </cell>
          <cell r="D10625">
            <v>29.39</v>
          </cell>
        </row>
        <row r="10626">
          <cell r="A10626">
            <v>9835</v>
          </cell>
          <cell r="B10626" t="str">
            <v>TUBO PVC  SERIE NORMAL, DN 40 MM, PARA ESGOTO  PREDIAL (NBR 5688)</v>
          </cell>
          <cell r="C10626" t="str">
            <v>M</v>
          </cell>
          <cell r="D10626">
            <v>4.6900000000000004</v>
          </cell>
        </row>
        <row r="10627">
          <cell r="A10627">
            <v>38032</v>
          </cell>
          <cell r="B10627" t="str">
            <v>TUBO PVC CORRUGADO, PAREDE DUPLA, JE, DN 150 MM, REDE COLETORA ESGOTO</v>
          </cell>
          <cell r="C10627" t="str">
            <v>M</v>
          </cell>
          <cell r="D10627">
            <v>26.97</v>
          </cell>
        </row>
        <row r="10628">
          <cell r="A10628">
            <v>38033</v>
          </cell>
          <cell r="B10628" t="str">
            <v>TUBO PVC CORRUGADO, PAREDE DUPLA, JE, DN 200 MM, REDE COLETORA ESGOTO</v>
          </cell>
          <cell r="C10628" t="str">
            <v>M</v>
          </cell>
          <cell r="D10628">
            <v>42.46</v>
          </cell>
        </row>
        <row r="10629">
          <cell r="A10629">
            <v>38034</v>
          </cell>
          <cell r="B10629" t="str">
            <v>TUBO PVC CORRUGADO, PAREDE DUPLA, JE, DN 250 MM, REDE COLETORA ESGOTO</v>
          </cell>
          <cell r="C10629" t="str">
            <v>M</v>
          </cell>
          <cell r="D10629">
            <v>71.739999999999995</v>
          </cell>
        </row>
        <row r="10630">
          <cell r="A10630">
            <v>38035</v>
          </cell>
          <cell r="B10630" t="str">
            <v>TUBO PVC CORRUGADO, PAREDE DUPLA, JE, DN 300 MM, REDE COLETORA ESGOTO</v>
          </cell>
          <cell r="C10630" t="str">
            <v>M</v>
          </cell>
          <cell r="D10630">
            <v>114.79</v>
          </cell>
        </row>
        <row r="10631">
          <cell r="A10631">
            <v>38036</v>
          </cell>
          <cell r="B10631" t="str">
            <v>TUBO PVC CORRUGADO, PAREDE DUPLA, JE, DN 350 MM, REDE COLETORA ESGOTO</v>
          </cell>
          <cell r="C10631" t="str">
            <v>M</v>
          </cell>
          <cell r="D10631">
            <v>169.81</v>
          </cell>
        </row>
        <row r="10632">
          <cell r="A10632">
            <v>38037</v>
          </cell>
          <cell r="B10632" t="str">
            <v>TUBO PVC CORRUGADO, PAREDE DUPLA, JE, DN 400 MM, REDE COLETORA ESGOTO</v>
          </cell>
          <cell r="C10632" t="str">
            <v>M</v>
          </cell>
          <cell r="D10632">
            <v>200.76</v>
          </cell>
        </row>
        <row r="10633">
          <cell r="A10633">
            <v>9850</v>
          </cell>
          <cell r="B10633" t="str">
            <v>TUBO PVC DE REVESTIMENTO GEOMECANICO NERVURADO REFORCADO, DN = 150 MM, COMPRIMENTO = 2 M</v>
          </cell>
          <cell r="C10633" t="str">
            <v>M</v>
          </cell>
          <cell r="D10633">
            <v>94</v>
          </cell>
        </row>
        <row r="10634">
          <cell r="A10634">
            <v>9853</v>
          </cell>
          <cell r="B10634" t="str">
            <v>TUBO PVC DE REVESTIMENTO GEOMECANICO NERVURADO REFORCADO, DN = 200 MM, COMPRIMENTO = 2 M</v>
          </cell>
          <cell r="C10634" t="str">
            <v>M</v>
          </cell>
          <cell r="D10634">
            <v>167.16</v>
          </cell>
        </row>
        <row r="10635">
          <cell r="A10635">
            <v>9854</v>
          </cell>
          <cell r="B10635" t="str">
            <v>TUBO PVC DE REVESTIMENTO GEOMECANICO NERVURADO STANDARD, DN = 154 MM, COMPRIMENTO = 2 M</v>
          </cell>
          <cell r="C10635" t="str">
            <v>M</v>
          </cell>
          <cell r="D10635">
            <v>73.239999999999995</v>
          </cell>
        </row>
        <row r="10636">
          <cell r="A10636">
            <v>9851</v>
          </cell>
          <cell r="B10636" t="str">
            <v>TUBO PVC DE REVESTIMENTO GEOMECANICO NERVURADO STANDARD, DN = 206 MM, COMPRIMENTO = 2 M</v>
          </cell>
          <cell r="C10636" t="str">
            <v>M</v>
          </cell>
          <cell r="D10636">
            <v>127</v>
          </cell>
        </row>
        <row r="10637">
          <cell r="A10637">
            <v>9855</v>
          </cell>
          <cell r="B10637" t="str">
            <v>TUBO PVC DE REVESTIMENTO GEOMECANICO NERVURADO STANDARD, DN = 250 MM, COMPRIMENTO = 2 M</v>
          </cell>
          <cell r="C10637" t="str">
            <v>M</v>
          </cell>
          <cell r="D10637">
            <v>212.42</v>
          </cell>
        </row>
        <row r="10638">
          <cell r="A10638">
            <v>9825</v>
          </cell>
          <cell r="B10638" t="str">
            <v>TUBO PVC DEFOFO, JEI, 1 MPA, DN 100 MM, PARA REDE DE AGUA (NBR 7665)</v>
          </cell>
          <cell r="C10638" t="str">
            <v>M</v>
          </cell>
          <cell r="D10638">
            <v>33.880000000000003</v>
          </cell>
        </row>
        <row r="10639">
          <cell r="A10639">
            <v>9828</v>
          </cell>
          <cell r="B10639" t="str">
            <v>TUBO PVC DEFOFO, JEI, 1 MPA, DN 150 MM, PARA REDEDE  AGUA (NBR 7665)</v>
          </cell>
          <cell r="C10639" t="str">
            <v>M</v>
          </cell>
          <cell r="D10639">
            <v>66.06</v>
          </cell>
        </row>
        <row r="10640">
          <cell r="A10640">
            <v>9829</v>
          </cell>
          <cell r="B10640" t="str">
            <v>TUBO PVC DEFOFO, JEI, 1 MPA, DN 200 MM, PARA REDE DE AGUA (NBR 7665)</v>
          </cell>
          <cell r="C10640" t="str">
            <v>M</v>
          </cell>
          <cell r="D10640">
            <v>117.59</v>
          </cell>
        </row>
        <row r="10641">
          <cell r="A10641">
            <v>9826</v>
          </cell>
          <cell r="B10641" t="str">
            <v>TUBO PVC DEFOFO, JEI, 1 MPA, DN 250 MM, PARA REDE DE AGUA (NBR 7665)</v>
          </cell>
          <cell r="C10641" t="str">
            <v>M</v>
          </cell>
          <cell r="D10641">
            <v>174.45</v>
          </cell>
        </row>
        <row r="10642">
          <cell r="A10642">
            <v>9827</v>
          </cell>
          <cell r="B10642" t="str">
            <v>TUBO PVC DEFOFO, JEI, 1 MPA, DN 300 MM, PARA REDE DE AGUA (NBR 7665)</v>
          </cell>
          <cell r="C10642" t="str">
            <v>M</v>
          </cell>
          <cell r="D10642">
            <v>253.54</v>
          </cell>
        </row>
        <row r="10643">
          <cell r="A10643">
            <v>36374</v>
          </cell>
          <cell r="B10643" t="str">
            <v>TUBO PVC PBA JEI, CLASSE 12, DN 100 MM, PARA REDE DE AGUA (NBR 5647)</v>
          </cell>
          <cell r="C10643" t="str">
            <v>M</v>
          </cell>
          <cell r="D10643">
            <v>29.45</v>
          </cell>
        </row>
        <row r="10644">
          <cell r="A10644">
            <v>36084</v>
          </cell>
          <cell r="B10644" t="str">
            <v>TUBO PVC PBA JEI, CLASSE 12, DN 50 MM, PARA REDE DE AGUA (NBR 5647)</v>
          </cell>
          <cell r="C10644" t="str">
            <v>M</v>
          </cell>
          <cell r="D10644">
            <v>8.8800000000000008</v>
          </cell>
        </row>
        <row r="10645">
          <cell r="A10645">
            <v>36373</v>
          </cell>
          <cell r="B10645" t="str">
            <v>TUBO PVC PBA JEI, CLASSE 12, DN 75 MM, PARA REDE DE AGUA (NBR 5647)</v>
          </cell>
          <cell r="C10645" t="str">
            <v>M</v>
          </cell>
          <cell r="D10645">
            <v>18.03</v>
          </cell>
        </row>
        <row r="10646">
          <cell r="A10646">
            <v>36377</v>
          </cell>
          <cell r="B10646" t="str">
            <v>TUBO PVC PBA JEI, CLASSE 15, DN 100 MM, PARA REDE DE AGUA (NBR 5647)</v>
          </cell>
          <cell r="C10646" t="str">
            <v>M</v>
          </cell>
          <cell r="D10646">
            <v>34.33</v>
          </cell>
        </row>
        <row r="10647">
          <cell r="A10647">
            <v>36375</v>
          </cell>
          <cell r="B10647" t="str">
            <v>TUBO PVC PBA JEI, CLASSE 15, DN 50 MM, PARA REDE DE AGUA (NBR 5647)</v>
          </cell>
          <cell r="C10647" t="str">
            <v>M</v>
          </cell>
          <cell r="D10647">
            <v>10.19</v>
          </cell>
        </row>
        <row r="10648">
          <cell r="A10648">
            <v>36376</v>
          </cell>
          <cell r="B10648" t="str">
            <v>TUBO PVC PBA JEI, CLASSE 15, DN 75 MM, PARA REDE DE AGUA (NBR 5647)</v>
          </cell>
          <cell r="C10648" t="str">
            <v>M</v>
          </cell>
          <cell r="D10648">
            <v>20.39</v>
          </cell>
        </row>
        <row r="10649">
          <cell r="A10649">
            <v>36380</v>
          </cell>
          <cell r="B10649" t="str">
            <v>TUBO PVC PBA JEI, CLASSE 20, DN 100 MM, PARA REDE DE AGUA (NBR 5647)</v>
          </cell>
          <cell r="C10649" t="str">
            <v>M</v>
          </cell>
          <cell r="D10649">
            <v>44.85</v>
          </cell>
        </row>
        <row r="10650">
          <cell r="A10650">
            <v>36378</v>
          </cell>
          <cell r="B10650" t="str">
            <v>TUBO PVC PBA JEI, CLASSE 20, DN 50 MM, PARA REDE DE AGUA (NBR 5647)</v>
          </cell>
          <cell r="C10650" t="str">
            <v>M</v>
          </cell>
          <cell r="D10650">
            <v>13.49</v>
          </cell>
        </row>
        <row r="10651">
          <cell r="A10651">
            <v>36379</v>
          </cell>
          <cell r="B10651" t="str">
            <v>TUBO PVC PBA JEI, CLASSE 20, DN 75 MM, PARA REDE DE AGUA (NBR 5647)</v>
          </cell>
          <cell r="C10651" t="str">
            <v>M</v>
          </cell>
          <cell r="D10651">
            <v>27.15</v>
          </cell>
        </row>
        <row r="10652">
          <cell r="A10652">
            <v>9847</v>
          </cell>
          <cell r="B10652" t="str">
            <v>TUBO PVC PBA, CLASSE 12, JE, DN 100/DE 110 MM, REDE AGUA (NBR 5647)</v>
          </cell>
          <cell r="C10652" t="str">
            <v>M</v>
          </cell>
          <cell r="D10652">
            <v>29.76</v>
          </cell>
        </row>
        <row r="10653">
          <cell r="A10653">
            <v>9844</v>
          </cell>
          <cell r="B10653" t="str">
            <v>TUBO PVC PBA, CLASSE 12, JE, DN 50/DE 60 MM, REDE AGUA (NBR 5647)</v>
          </cell>
          <cell r="C10653" t="str">
            <v>M</v>
          </cell>
          <cell r="D10653">
            <v>8.8800000000000008</v>
          </cell>
        </row>
        <row r="10654">
          <cell r="A10654">
            <v>9846</v>
          </cell>
          <cell r="B10654" t="str">
            <v>TUBO PVC PBA, CLASSE 12, JE, DN 75/DE 85 MM, REDE AGUA (NBR 5647)</v>
          </cell>
          <cell r="C10654" t="str">
            <v>M</v>
          </cell>
          <cell r="D10654">
            <v>18.16</v>
          </cell>
        </row>
        <row r="10655">
          <cell r="A10655">
            <v>12592</v>
          </cell>
          <cell r="B10655" t="str">
            <v>TUBO PVC PBA, CLASSE 15, JE, DN 100/DE 110 MM, REDE AGUA (NBR 5647)</v>
          </cell>
          <cell r="C10655" t="str">
            <v>M</v>
          </cell>
          <cell r="D10655">
            <v>35.78</v>
          </cell>
        </row>
        <row r="10656">
          <cell r="A10656">
            <v>12599</v>
          </cell>
          <cell r="B10656" t="str">
            <v>TUBO PVC PBA, CLASSE 15, JE, DN 50/DE 60 MM, REDE AGUA (NBR 5647)</v>
          </cell>
          <cell r="C10656" t="str">
            <v>M</v>
          </cell>
          <cell r="D10656">
            <v>10.59</v>
          </cell>
        </row>
        <row r="10657">
          <cell r="A10657">
            <v>12601</v>
          </cell>
          <cell r="B10657" t="str">
            <v>TUBO PVC PBA, CLASSE 15, JE, DN 75/DE 85 MM, REDE AGUA (NBR 5647)</v>
          </cell>
          <cell r="C10657" t="str">
            <v>M</v>
          </cell>
          <cell r="D10657">
            <v>19.920000000000002</v>
          </cell>
        </row>
        <row r="10658">
          <cell r="A10658">
            <v>12602</v>
          </cell>
          <cell r="B10658" t="str">
            <v>TUBO PVC PBA, CLASSE 20, JE, DN 100/DE 110 MM, REDE AGUA (NBR 5647)</v>
          </cell>
          <cell r="C10658" t="str">
            <v>M</v>
          </cell>
          <cell r="D10658">
            <v>45.19</v>
          </cell>
        </row>
        <row r="10659">
          <cell r="A10659">
            <v>12609</v>
          </cell>
          <cell r="B10659" t="str">
            <v>TUBO PVC PBA, CLASSE 20, JE, DN 50/DE 60 MM, REDE AGUA (NBR 5647)</v>
          </cell>
          <cell r="C10659" t="str">
            <v>M</v>
          </cell>
          <cell r="D10659">
            <v>13.43</v>
          </cell>
        </row>
        <row r="10660">
          <cell r="A10660">
            <v>12611</v>
          </cell>
          <cell r="B10660" t="str">
            <v>TUBO PVC PBA, CLASSE 20, JE, DN 75/DE 85 MM, REDE AGUA (NBR 5647)</v>
          </cell>
          <cell r="C10660" t="str">
            <v>M</v>
          </cell>
          <cell r="D10660">
            <v>27.03</v>
          </cell>
        </row>
        <row r="10661">
          <cell r="A10661">
            <v>9859</v>
          </cell>
          <cell r="B10661" t="str">
            <v>TUBO PVC ROSCAVEL, 3/4",  AGUA FRIA PREDIAL</v>
          </cell>
          <cell r="C10661" t="str">
            <v>M</v>
          </cell>
          <cell r="D10661">
            <v>6</v>
          </cell>
        </row>
        <row r="10662">
          <cell r="A10662">
            <v>9838</v>
          </cell>
          <cell r="B10662" t="str">
            <v>TUBO PVC SERIE NORMAL, DN 50 MM, PARA ESGOTO PREDIAL (NBR 5688)</v>
          </cell>
          <cell r="C10662" t="str">
            <v>M</v>
          </cell>
          <cell r="D10662">
            <v>8.06</v>
          </cell>
        </row>
        <row r="10663">
          <cell r="A10663">
            <v>9837</v>
          </cell>
          <cell r="B10663" t="str">
            <v>TUBO PVC SERIE NORMAL, DN 75 MM, PARA ESGOTO PREDIAL (NBR 5688)</v>
          </cell>
          <cell r="C10663" t="str">
            <v>M</v>
          </cell>
          <cell r="D10663">
            <v>10.91</v>
          </cell>
        </row>
        <row r="10664">
          <cell r="A10664">
            <v>9818</v>
          </cell>
          <cell r="B10664" t="str">
            <v>TUBO PVC,  JE,  DN 150 MM, REDE COLETORA ESGOTO (NBR 7362)</v>
          </cell>
          <cell r="C10664" t="str">
            <v>M</v>
          </cell>
          <cell r="D10664">
            <v>27.19</v>
          </cell>
        </row>
        <row r="10665">
          <cell r="A10665">
            <v>9819</v>
          </cell>
          <cell r="B10665" t="str">
            <v>TUBO PVC,  JE, DN 200 MM, REDE COLETORA ESGOTO (NBR 7362)</v>
          </cell>
          <cell r="C10665" t="str">
            <v>M</v>
          </cell>
          <cell r="D10665">
            <v>42.03</v>
          </cell>
        </row>
        <row r="10666">
          <cell r="A10666">
            <v>9823</v>
          </cell>
          <cell r="B10666" t="str">
            <v>TUBO PVC,  JE, DN 400 MM, REDE COLETORA ESGOTO (NBR 7362)</v>
          </cell>
          <cell r="C10666" t="str">
            <v>M</v>
          </cell>
          <cell r="D10666">
            <v>184.19</v>
          </cell>
        </row>
        <row r="10667">
          <cell r="A10667">
            <v>9833</v>
          </cell>
          <cell r="B10667" t="str">
            <v>TUBO PVC, FLEXIVEL, CORRUGADO, PERFURADO, DN 110 MM, PARA DRENAGEM, SISTEMA IRRIGACAO</v>
          </cell>
          <cell r="C10667" t="str">
            <v>M</v>
          </cell>
          <cell r="D10667">
            <v>9.49</v>
          </cell>
        </row>
        <row r="10668">
          <cell r="A10668">
            <v>9830</v>
          </cell>
          <cell r="B10668" t="str">
            <v>TUBO PVC, FLEXIVEL, CORRUGADO, PERFURADO, DN 65 MM, PARA DRENAGEM, SISTEMA IRRIGACAO</v>
          </cell>
          <cell r="C10668" t="str">
            <v>M</v>
          </cell>
          <cell r="D10668">
            <v>5.08</v>
          </cell>
        </row>
        <row r="10669">
          <cell r="A10669">
            <v>9817</v>
          </cell>
          <cell r="B10669" t="str">
            <v>TUBO PVC, JE, DN 100 MM,  REDE COLETORA ESGOTO (NBR 7362)</v>
          </cell>
          <cell r="C10669" t="str">
            <v>M</v>
          </cell>
          <cell r="D10669">
            <v>12.97</v>
          </cell>
        </row>
        <row r="10670">
          <cell r="A10670">
            <v>9824</v>
          </cell>
          <cell r="B10670" t="str">
            <v>TUBO PVC, JE, DN 125 MM, REDE COLETORA ESGOTO (NBR 7362)</v>
          </cell>
          <cell r="C10670" t="str">
            <v>M</v>
          </cell>
          <cell r="D10670">
            <v>16.559999999999999</v>
          </cell>
        </row>
        <row r="10671">
          <cell r="A10671">
            <v>9820</v>
          </cell>
          <cell r="B10671" t="str">
            <v>TUBO PVC, JE, DN 250 MM, REDE COLETORA ESGOTO (NBR 7362)</v>
          </cell>
          <cell r="C10671" t="str">
            <v>M</v>
          </cell>
          <cell r="D10671">
            <v>71.66</v>
          </cell>
        </row>
        <row r="10672">
          <cell r="A10672">
            <v>9821</v>
          </cell>
          <cell r="B10672" t="str">
            <v>TUBO PVC, JE, DN 300 MM, REDE COLETORA ESGOTO (NBR 7362)</v>
          </cell>
          <cell r="C10672" t="str">
            <v>M</v>
          </cell>
          <cell r="D10672">
            <v>112.38</v>
          </cell>
        </row>
        <row r="10673">
          <cell r="A10673">
            <v>9822</v>
          </cell>
          <cell r="B10673" t="str">
            <v>TUBO PVC, JE, DN 350 MM, REDE COLETORA ESGOTO (NBR 7362)</v>
          </cell>
          <cell r="C10673" t="str">
            <v>M</v>
          </cell>
          <cell r="D10673">
            <v>144.33000000000001</v>
          </cell>
        </row>
        <row r="10674">
          <cell r="A10674">
            <v>9841</v>
          </cell>
          <cell r="B10674" t="str">
            <v>TUBO PVC, PBV, SERIE R, DN 100 MM, PARA ESGOTO OU AGUAS PLUVIAIS PREDIAL (NBR 5688)</v>
          </cell>
          <cell r="C10674" t="str">
            <v>M</v>
          </cell>
          <cell r="D10674">
            <v>23.79</v>
          </cell>
        </row>
        <row r="10675">
          <cell r="A10675">
            <v>9840</v>
          </cell>
          <cell r="B10675" t="str">
            <v>TUBO PVC, PBV, SERIE R, DN 150 MM, PARA ESGOTO OU AGUAS PLUVIAIS PREDIAL (NBR 5688)</v>
          </cell>
          <cell r="C10675" t="str">
            <v>M</v>
          </cell>
          <cell r="D10675">
            <v>49.47</v>
          </cell>
        </row>
        <row r="10676">
          <cell r="A10676">
            <v>20067</v>
          </cell>
          <cell r="B10676" t="str">
            <v>TUBO PVC, PBV, SERIE R, DN 40 MM, PARA ESGOTO OU AGUAS PLUVIAIS PREDIAL (NBR 5688)</v>
          </cell>
          <cell r="C10676" t="str">
            <v>M</v>
          </cell>
          <cell r="D10676">
            <v>8.5299999999999994</v>
          </cell>
        </row>
        <row r="10677">
          <cell r="A10677">
            <v>20068</v>
          </cell>
          <cell r="B10677" t="str">
            <v>TUBO PVC, PBV, SERIE R, DN 50 MM, PARA ESGOTO OU AGUAS PLUVIAIS PREDIAL (NBR 5688)</v>
          </cell>
          <cell r="C10677" t="str">
            <v>M</v>
          </cell>
          <cell r="D10677">
            <v>11.35</v>
          </cell>
        </row>
        <row r="10678">
          <cell r="A10678">
            <v>9839</v>
          </cell>
          <cell r="B10678" t="str">
            <v>TUBO PVC, PBV, SERIE R, DN 75 MM, PARA ESGOTO OU AGUAS PLUVIAIS PREDIAL (NBR 5688)</v>
          </cell>
          <cell r="C10678" t="str">
            <v>M</v>
          </cell>
          <cell r="D10678">
            <v>14.44</v>
          </cell>
        </row>
        <row r="10679">
          <cell r="A10679">
            <v>20072</v>
          </cell>
          <cell r="B10679" t="str">
            <v>TUBO PVC, PL, SERIE R, DN 100 MM, PARA ESGOTO OU AGUAS PLUVIAIS PREDIAL (NBR 5688)</v>
          </cell>
          <cell r="C10679" t="str">
            <v>M</v>
          </cell>
          <cell r="D10679">
            <v>24.78</v>
          </cell>
        </row>
        <row r="10680">
          <cell r="A10680">
            <v>20073</v>
          </cell>
          <cell r="B10680" t="str">
            <v>TUBO PVC, PL, SERIE R, DN 150 MM, PARA ESGOTO OU AGUAS PLUVIAIS PREDIAL (NBR 5688)</v>
          </cell>
          <cell r="C10680" t="str">
            <v>M</v>
          </cell>
          <cell r="D10680">
            <v>51.27</v>
          </cell>
        </row>
        <row r="10681">
          <cell r="A10681">
            <v>20069</v>
          </cell>
          <cell r="B10681" t="str">
            <v>TUBO PVC, PL, SERIE R, DN 40 MM, PARA ESGOTO OU AGUAS PLUVIAIS PREDIAL (NBR 5688)</v>
          </cell>
          <cell r="C10681" t="str">
            <v>M</v>
          </cell>
          <cell r="D10681">
            <v>9.1199999999999992</v>
          </cell>
        </row>
        <row r="10682">
          <cell r="A10682">
            <v>20070</v>
          </cell>
          <cell r="B10682" t="str">
            <v>TUBO PVC, PL, SERIE R, DN 50 MM, PARA ESGOTO OU AGUAS PLUVIAIS PREDIAL (NBR 5688)</v>
          </cell>
          <cell r="C10682" t="str">
            <v>M</v>
          </cell>
          <cell r="D10682">
            <v>11.56</v>
          </cell>
        </row>
        <row r="10683">
          <cell r="A10683">
            <v>20071</v>
          </cell>
          <cell r="B10683" t="str">
            <v>TUBO PVC, PL, SERIE R, DN 75 MM, PARA ESGOTO OU AGUAS PLUVIAIS PREDIAL (NBR 5688)</v>
          </cell>
          <cell r="C10683" t="str">
            <v>M</v>
          </cell>
          <cell r="D10683">
            <v>14.75</v>
          </cell>
        </row>
        <row r="10684">
          <cell r="A10684">
            <v>9834</v>
          </cell>
          <cell r="B10684" t="str">
            <v>TUBO PVC, RIGIDO, CORRUGADO, PERFURADO, DN 150 MM, PARA DRENAGEM, SISTEMA IRRIGACAO</v>
          </cell>
          <cell r="C10684" t="str">
            <v>M</v>
          </cell>
          <cell r="D10684">
            <v>26.42</v>
          </cell>
        </row>
        <row r="10685">
          <cell r="A10685">
            <v>9863</v>
          </cell>
          <cell r="B10685" t="str">
            <v>TUBO PVC, ROSCAVEL,  2 1/2", AGUA FRIA PREDIAL</v>
          </cell>
          <cell r="C10685" t="str">
            <v>M</v>
          </cell>
          <cell r="D10685">
            <v>46.22</v>
          </cell>
        </row>
        <row r="10686">
          <cell r="A10686">
            <v>9860</v>
          </cell>
          <cell r="B10686" t="str">
            <v>TUBO PVC, ROSCAVEL,  2", PARA AGUA FRIA PREDIAL</v>
          </cell>
          <cell r="C10686" t="str">
            <v>M</v>
          </cell>
          <cell r="D10686">
            <v>27.79</v>
          </cell>
        </row>
        <row r="10687">
          <cell r="A10687">
            <v>9862</v>
          </cell>
          <cell r="B10687" t="str">
            <v>TUBO PVC, ROSCAVEL, 1 1/2",  AGUA FRIA PREDIAL</v>
          </cell>
          <cell r="C10687" t="str">
            <v>M</v>
          </cell>
          <cell r="D10687">
            <v>19.420000000000002</v>
          </cell>
        </row>
        <row r="10688">
          <cell r="A10688">
            <v>9861</v>
          </cell>
          <cell r="B10688" t="str">
            <v>TUBO PVC, ROSCAVEL, 1 1/4", AGUA FRIA PREDIAL</v>
          </cell>
          <cell r="C10688" t="str">
            <v>M</v>
          </cell>
          <cell r="D10688">
            <v>15.62</v>
          </cell>
        </row>
        <row r="10689">
          <cell r="A10689">
            <v>9856</v>
          </cell>
          <cell r="B10689" t="str">
            <v>TUBO PVC, ROSCAVEL, 1/2", AGUA FRIA PREDIAL</v>
          </cell>
          <cell r="C10689" t="str">
            <v>M</v>
          </cell>
          <cell r="D10689">
            <v>4.43</v>
          </cell>
        </row>
        <row r="10690">
          <cell r="A10690">
            <v>9866</v>
          </cell>
          <cell r="B10690" t="str">
            <v>TUBO PVC, ROSCAVEL, 1", AGUA FRIA PREDIAL</v>
          </cell>
          <cell r="C10690" t="str">
            <v>M</v>
          </cell>
          <cell r="D10690">
            <v>11.73</v>
          </cell>
        </row>
        <row r="10691">
          <cell r="A10691">
            <v>9857</v>
          </cell>
          <cell r="B10691" t="str">
            <v>TUBO PVC, ROSCAVEL, 3", AGUA FRIA PREDIAL</v>
          </cell>
          <cell r="C10691" t="str">
            <v>M</v>
          </cell>
          <cell r="D10691">
            <v>59.9</v>
          </cell>
        </row>
        <row r="10692">
          <cell r="A10692">
            <v>9864</v>
          </cell>
          <cell r="B10692" t="str">
            <v>TUBO PVC, ROSCAVEL, 4",  AGUA FRIA PREDIAL</v>
          </cell>
          <cell r="C10692" t="str">
            <v>M</v>
          </cell>
          <cell r="D10692">
            <v>70.739999999999995</v>
          </cell>
        </row>
        <row r="10693">
          <cell r="A10693">
            <v>9865</v>
          </cell>
          <cell r="B10693" t="str">
            <v>TUBO PVC, ROSCAVEL, 5",  AGUA FRIA PREDIAL</v>
          </cell>
          <cell r="C10693" t="str">
            <v>M</v>
          </cell>
          <cell r="D10693">
            <v>100.79</v>
          </cell>
        </row>
        <row r="10694">
          <cell r="A10694">
            <v>9858</v>
          </cell>
          <cell r="B10694" t="str">
            <v>TUBO PVC, ROSCAVEL, 6",  AGUA FRIA PREDIAL</v>
          </cell>
          <cell r="C10694" t="str">
            <v>M</v>
          </cell>
          <cell r="D10694">
            <v>116.53</v>
          </cell>
        </row>
        <row r="10695">
          <cell r="A10695">
            <v>9870</v>
          </cell>
          <cell r="B10695" t="str">
            <v>TUBO PVC, SOLDAVEL, DN 110 MM, AGUA FRIA (NBR-5648)</v>
          </cell>
          <cell r="C10695" t="str">
            <v>M</v>
          </cell>
          <cell r="D10695">
            <v>54.34</v>
          </cell>
        </row>
        <row r="10696">
          <cell r="A10696">
            <v>9867</v>
          </cell>
          <cell r="B10696" t="str">
            <v>TUBO PVC, SOLDAVEL, DN 20 MM, AGUA FRIA (NBR-5648)</v>
          </cell>
          <cell r="C10696" t="str">
            <v>M</v>
          </cell>
          <cell r="D10696">
            <v>2.27</v>
          </cell>
        </row>
        <row r="10697">
          <cell r="A10697">
            <v>9868</v>
          </cell>
          <cell r="B10697" t="str">
            <v>TUBO PVC, SOLDAVEL, DN 25 MM, AGUA FRIA (NBR-5648)</v>
          </cell>
          <cell r="C10697" t="str">
            <v>M</v>
          </cell>
          <cell r="D10697">
            <v>3.02</v>
          </cell>
        </row>
        <row r="10698">
          <cell r="A10698">
            <v>9869</v>
          </cell>
          <cell r="B10698" t="str">
            <v>TUBO PVC, SOLDAVEL, DN 32 MM, AGUA FRIA (NBR-5648)</v>
          </cell>
          <cell r="C10698" t="str">
            <v>M</v>
          </cell>
          <cell r="D10698">
            <v>6.46</v>
          </cell>
        </row>
        <row r="10699">
          <cell r="A10699">
            <v>9874</v>
          </cell>
          <cell r="B10699" t="str">
            <v>TUBO PVC, SOLDAVEL, DN 40 MM, AGUA FRIA (NBR-5648)</v>
          </cell>
          <cell r="C10699" t="str">
            <v>M</v>
          </cell>
          <cell r="D10699">
            <v>9.43</v>
          </cell>
        </row>
        <row r="10700">
          <cell r="A10700">
            <v>9875</v>
          </cell>
          <cell r="B10700" t="str">
            <v>TUBO PVC, SOLDAVEL, DN 50 MM, PARA AGUA FRIA (NBR-5648)</v>
          </cell>
          <cell r="C10700" t="str">
            <v>M</v>
          </cell>
          <cell r="D10700">
            <v>11.69</v>
          </cell>
        </row>
        <row r="10701">
          <cell r="A10701">
            <v>9873</v>
          </cell>
          <cell r="B10701" t="str">
            <v>TUBO PVC, SOLDAVEL, DN 60 MM, AGUA FRIA (NBR-5648)</v>
          </cell>
          <cell r="C10701" t="str">
            <v>M</v>
          </cell>
          <cell r="D10701">
            <v>18.22</v>
          </cell>
        </row>
        <row r="10702">
          <cell r="A10702">
            <v>9871</v>
          </cell>
          <cell r="B10702" t="str">
            <v>TUBO PVC, SOLDAVEL, DN 75 MM, AGUA FRIA (NBR-5648)</v>
          </cell>
          <cell r="C10702" t="str">
            <v>M</v>
          </cell>
          <cell r="D10702">
            <v>25.57</v>
          </cell>
        </row>
        <row r="10703">
          <cell r="A10703">
            <v>9872</v>
          </cell>
          <cell r="B10703" t="str">
            <v>TUBO PVC, SOLDAVEL, DN 85 MM, AGUA FRIA (NBR-5648)</v>
          </cell>
          <cell r="C10703" t="str">
            <v>M</v>
          </cell>
          <cell r="D10703">
            <v>32.229999999999997</v>
          </cell>
        </row>
        <row r="10704">
          <cell r="A10704">
            <v>9884</v>
          </cell>
          <cell r="B10704" t="str">
            <v>UNIAO DE FERRO GALVANIZADO, COM ROSCA BSP, COM ASSENTO PLANO, DE 1 1/2"</v>
          </cell>
          <cell r="C10704" t="str">
            <v>UN</v>
          </cell>
          <cell r="D10704">
            <v>43.2</v>
          </cell>
        </row>
        <row r="10705">
          <cell r="A10705">
            <v>9888</v>
          </cell>
          <cell r="B10705" t="str">
            <v>UNIAO DE FERRO GALVANIZADO, COM ROSCA BSP, COM ASSENTO PLANO, DE 1 1/4"</v>
          </cell>
          <cell r="C10705" t="str">
            <v>UN</v>
          </cell>
          <cell r="D10705">
            <v>37.14</v>
          </cell>
        </row>
        <row r="10706">
          <cell r="A10706">
            <v>9883</v>
          </cell>
          <cell r="B10706" t="str">
            <v>UNIAO DE FERRO GALVANIZADO, COM ROSCA BSP, COM ASSENTO PLANO, DE 1/2"</v>
          </cell>
          <cell r="C10706" t="str">
            <v>UN</v>
          </cell>
          <cell r="D10706">
            <v>15.44</v>
          </cell>
        </row>
        <row r="10707">
          <cell r="A10707">
            <v>9886</v>
          </cell>
          <cell r="B10707" t="str">
            <v>UNIAO DE FERRO GALVANIZADO, COM ROSCA BSP, COM ASSENTO PLANO, DE 1"</v>
          </cell>
          <cell r="C10707" t="str">
            <v>UN</v>
          </cell>
          <cell r="D10707">
            <v>24.18</v>
          </cell>
        </row>
        <row r="10708">
          <cell r="A10708">
            <v>9889</v>
          </cell>
          <cell r="B10708" t="str">
            <v>UNIAO DE FERRO GALVANIZADO, COM ROSCA BSP, COM ASSENTO PLANO, DE 2 1/2"</v>
          </cell>
          <cell r="C10708" t="str">
            <v>UN</v>
          </cell>
          <cell r="D10708">
            <v>102.13</v>
          </cell>
        </row>
        <row r="10709">
          <cell r="A10709">
            <v>9887</v>
          </cell>
          <cell r="B10709" t="str">
            <v>UNIAO DE FERRO GALVANIZADO, COM ROSCA BSP, COM ASSENTO PLANO, DE 2"</v>
          </cell>
          <cell r="C10709" t="str">
            <v>UN</v>
          </cell>
          <cell r="D10709">
            <v>66.02</v>
          </cell>
        </row>
        <row r="10710">
          <cell r="A10710">
            <v>9885</v>
          </cell>
          <cell r="B10710" t="str">
            <v>UNIAO DE FERRO GALVANIZADO, COM ROSCA BSP, COM ASSENTO PLANO, DE 3/4"</v>
          </cell>
          <cell r="C10710" t="str">
            <v>UN</v>
          </cell>
          <cell r="D10710">
            <v>21.55</v>
          </cell>
        </row>
        <row r="10711">
          <cell r="A10711">
            <v>9890</v>
          </cell>
          <cell r="B10711" t="str">
            <v>UNIAO DE FERRO GALVANIZADO, COM ROSCA BSP, COM ASSENTO PLANO, DE 3"</v>
          </cell>
          <cell r="C10711" t="str">
            <v>UN</v>
          </cell>
          <cell r="D10711">
            <v>150.49</v>
          </cell>
        </row>
        <row r="10712">
          <cell r="A10712">
            <v>9891</v>
          </cell>
          <cell r="B10712" t="str">
            <v>UNIAO DE FERRO GALVANIZADO, COM ROSCA BSP, COM ASSENTO PLANO, DE 4"</v>
          </cell>
          <cell r="C10712" t="str">
            <v>UN</v>
          </cell>
          <cell r="D10712">
            <v>201.77</v>
          </cell>
        </row>
        <row r="10713">
          <cell r="A10713">
            <v>64</v>
          </cell>
          <cell r="B10713" t="str">
            <v>UNIAO EM POLIPROPILENO (PP), PARA TUBO EM PEAD, 20 MM - LIGACAO PREDIAL DE AGUA</v>
          </cell>
          <cell r="C10713" t="str">
            <v>UN</v>
          </cell>
          <cell r="D10713">
            <v>2.93</v>
          </cell>
        </row>
        <row r="10714">
          <cell r="A10714">
            <v>37423</v>
          </cell>
          <cell r="B10714" t="str">
            <v>UNIAO EM POLIPROPILENO (PP), PARA TUBO EM PEAD, 32 MM - LIGACAO PREDIAL DE AGUA</v>
          </cell>
          <cell r="C10714" t="str">
            <v>UN</v>
          </cell>
          <cell r="D10714">
            <v>7.25</v>
          </cell>
        </row>
        <row r="10715">
          <cell r="A10715">
            <v>12424</v>
          </cell>
          <cell r="B10715" t="str">
            <v>UNIAO FERRO GALV C/ASSENTO CONICO BRONZE 1 1/2"</v>
          </cell>
          <cell r="C10715" t="str">
            <v>UN</v>
          </cell>
          <cell r="D10715">
            <v>78.790000000000006</v>
          </cell>
        </row>
        <row r="10716">
          <cell r="A10716">
            <v>12426</v>
          </cell>
          <cell r="B10716" t="str">
            <v>UNIAO FERRO GALV C/ASSENTO CONICO BRONZE 1/2"</v>
          </cell>
          <cell r="C10716" t="str">
            <v>UN</v>
          </cell>
          <cell r="D10716">
            <v>33.76</v>
          </cell>
        </row>
        <row r="10717">
          <cell r="A10717">
            <v>12425</v>
          </cell>
          <cell r="B10717" t="str">
            <v>UNIAO FERRO GALV C/ASSENTO CONICO BRONZE 1"</v>
          </cell>
          <cell r="C10717" t="str">
            <v>UN</v>
          </cell>
          <cell r="D10717">
            <v>40.1</v>
          </cell>
        </row>
        <row r="10718">
          <cell r="A10718">
            <v>12427</v>
          </cell>
          <cell r="B10718" t="str">
            <v>UNIAO FERRO GALV C/ASSENTO CONICO BRONZE 2 1/2"</v>
          </cell>
          <cell r="C10718" t="str">
            <v>UN</v>
          </cell>
          <cell r="D10718">
            <v>163.36000000000001</v>
          </cell>
        </row>
        <row r="10719">
          <cell r="A10719">
            <v>12428</v>
          </cell>
          <cell r="B10719" t="str">
            <v>UNIAO FERRO GALV C/ASSENTO CONICO BRONZE 2"</v>
          </cell>
          <cell r="C10719" t="str">
            <v>UN</v>
          </cell>
          <cell r="D10719">
            <v>109.73</v>
          </cell>
        </row>
        <row r="10720">
          <cell r="A10720">
            <v>12430</v>
          </cell>
          <cell r="B10720" t="str">
            <v>UNIAO FERRO GALV C/ASSENTO CONICO BRONZE 3/4"</v>
          </cell>
          <cell r="C10720" t="str">
            <v>UN</v>
          </cell>
          <cell r="D10720">
            <v>39.86</v>
          </cell>
        </row>
        <row r="10721">
          <cell r="A10721">
            <v>12429</v>
          </cell>
          <cell r="B10721" t="str">
            <v>UNIAO FERRO GALV C/ASSENTO CONICO BRONZE 3"</v>
          </cell>
          <cell r="C10721" t="str">
            <v>UN</v>
          </cell>
          <cell r="D10721">
            <v>235.9</v>
          </cell>
        </row>
        <row r="10722">
          <cell r="A10722">
            <v>12431</v>
          </cell>
          <cell r="B10722" t="str">
            <v>UNIAO FERRO GALV C/ASSENTO CONICO BRONZE 4"</v>
          </cell>
          <cell r="C10722" t="str">
            <v>UN</v>
          </cell>
          <cell r="D10722">
            <v>327.19</v>
          </cell>
        </row>
        <row r="10723">
          <cell r="A10723">
            <v>12432</v>
          </cell>
          <cell r="B10723" t="str">
            <v>UNIAO FERRO GALV C/ASSENTO CONICO FERRO LONGO 1 1/2"</v>
          </cell>
          <cell r="C10723" t="str">
            <v>UN</v>
          </cell>
          <cell r="D10723">
            <v>45.68</v>
          </cell>
        </row>
        <row r="10724">
          <cell r="A10724">
            <v>12434</v>
          </cell>
          <cell r="B10724" t="str">
            <v>UNIAO FERRO GALV C/ASSENTO CONICO FERRO LONGO 1/2"</v>
          </cell>
          <cell r="C10724" t="str">
            <v>UN</v>
          </cell>
          <cell r="D10724">
            <v>18.07</v>
          </cell>
        </row>
        <row r="10725">
          <cell r="A10725">
            <v>12433</v>
          </cell>
          <cell r="B10725" t="str">
            <v>UNIAO FERRO GALV C/ASSENTO CONICO FERRO LONGO 1"</v>
          </cell>
          <cell r="C10725" t="str">
            <v>UN</v>
          </cell>
          <cell r="D10725">
            <v>25.07</v>
          </cell>
        </row>
        <row r="10726">
          <cell r="A10726">
            <v>12435</v>
          </cell>
          <cell r="B10726" t="str">
            <v>UNIAO FERRO GALV C/ASSENTO CONICO FERRO LONGO 2 1/2"</v>
          </cell>
          <cell r="C10726" t="str">
            <v>UN</v>
          </cell>
          <cell r="D10726">
            <v>98.6</v>
          </cell>
        </row>
        <row r="10727">
          <cell r="A10727">
            <v>12437</v>
          </cell>
          <cell r="B10727" t="str">
            <v>UNIAO FERRO GALV C/ASSENTO CONICO FERRO LONGO 2"</v>
          </cell>
          <cell r="C10727" t="str">
            <v>UN</v>
          </cell>
          <cell r="D10727">
            <v>65.73</v>
          </cell>
        </row>
        <row r="10728">
          <cell r="A10728">
            <v>12439</v>
          </cell>
          <cell r="B10728" t="str">
            <v>UNIAO FERRO GALV C/ASSENTO CONICO FERRO LONGO 3/4"</v>
          </cell>
          <cell r="C10728" t="str">
            <v>UN</v>
          </cell>
          <cell r="D10728">
            <v>23.14</v>
          </cell>
        </row>
        <row r="10729">
          <cell r="A10729">
            <v>12438</v>
          </cell>
          <cell r="B10729" t="str">
            <v>UNIAO FERRO GALV C/ASSENTO CONICO FERRO LONGO 3"</v>
          </cell>
          <cell r="C10729" t="str">
            <v>UN</v>
          </cell>
          <cell r="D10729">
            <v>145.56</v>
          </cell>
        </row>
        <row r="10730">
          <cell r="A10730">
            <v>12436</v>
          </cell>
          <cell r="B10730" t="str">
            <v>UNIAO FERRO GALV C/ASSENTO CONICO FERRO LONGO 4"</v>
          </cell>
          <cell r="C10730" t="str">
            <v>UN</v>
          </cell>
          <cell r="D10730">
            <v>184.44</v>
          </cell>
        </row>
        <row r="10731">
          <cell r="A10731">
            <v>12440</v>
          </cell>
          <cell r="B10731" t="str">
            <v>UNIAO FERRO GALV C/ASSENTO PLANO C/JUNTA NITRIPACK 1 1/4"</v>
          </cell>
          <cell r="C10731" t="str">
            <v>UN</v>
          </cell>
          <cell r="D10731">
            <v>36.479999999999997</v>
          </cell>
        </row>
        <row r="10732">
          <cell r="A10732">
            <v>9892</v>
          </cell>
          <cell r="B10732" t="str">
            <v>UNIAO PVC, ROSCAVEL 1/2",  AGUA FRIA PREDIAL</v>
          </cell>
          <cell r="C10732" t="str">
            <v>UN</v>
          </cell>
          <cell r="D10732">
            <v>5.31</v>
          </cell>
        </row>
        <row r="10733">
          <cell r="A10733">
            <v>9893</v>
          </cell>
          <cell r="B10733" t="str">
            <v>UNIAO PVC, ROSCAVEL 2",  AGUA FRIA PREDIAL</v>
          </cell>
          <cell r="C10733" t="str">
            <v>UN</v>
          </cell>
          <cell r="D10733">
            <v>58.19</v>
          </cell>
        </row>
        <row r="10734">
          <cell r="A10734">
            <v>9901</v>
          </cell>
          <cell r="B10734" t="str">
            <v>UNIAO PVC, ROSCAVEL, 1 1/2",  AGUA FRIA PREDIAL</v>
          </cell>
          <cell r="C10734" t="str">
            <v>UN</v>
          </cell>
          <cell r="D10734">
            <v>25.6</v>
          </cell>
        </row>
        <row r="10735">
          <cell r="A10735">
            <v>9896</v>
          </cell>
          <cell r="B10735" t="str">
            <v>UNIAO PVC, ROSCAVEL, 1 1/4",  AGUA FRIA PREDIAL</v>
          </cell>
          <cell r="C10735" t="str">
            <v>UN</v>
          </cell>
          <cell r="D10735">
            <v>22.04</v>
          </cell>
        </row>
        <row r="10736">
          <cell r="A10736">
            <v>9900</v>
          </cell>
          <cell r="B10736" t="str">
            <v>UNIAO PVC, ROSCAVEL, 1",  AGUA FRIA PREDIAL</v>
          </cell>
          <cell r="C10736" t="str">
            <v>UN</v>
          </cell>
          <cell r="D10736">
            <v>13.64</v>
          </cell>
        </row>
        <row r="10737">
          <cell r="A10737">
            <v>9898</v>
          </cell>
          <cell r="B10737" t="str">
            <v>UNIAO PVC, ROSCAVEL, 2 1/2",  AGUA FRIA PREDIAL</v>
          </cell>
          <cell r="C10737" t="str">
            <v>UN</v>
          </cell>
          <cell r="D10737">
            <v>119.61</v>
          </cell>
        </row>
        <row r="10738">
          <cell r="A10738">
            <v>9899</v>
          </cell>
          <cell r="B10738" t="str">
            <v>UNIAO PVC, ROSCAVEL, 3/4",  AGUA FRIA PREDIAL</v>
          </cell>
          <cell r="C10738" t="str">
            <v>UN</v>
          </cell>
          <cell r="D10738">
            <v>7.31</v>
          </cell>
        </row>
        <row r="10739">
          <cell r="A10739">
            <v>9902</v>
          </cell>
          <cell r="B10739" t="str">
            <v>UNIAO PVC, ROSCAVEL, 3",  AGUA FRIA PREDIAL</v>
          </cell>
          <cell r="C10739" t="str">
            <v>UN</v>
          </cell>
          <cell r="D10739">
            <v>151.54</v>
          </cell>
        </row>
        <row r="10740">
          <cell r="A10740">
            <v>9911</v>
          </cell>
          <cell r="B10740" t="str">
            <v>UNIAO PVC, ROSCAVEL, 4",  AGUA FRIA PREDIAL</v>
          </cell>
          <cell r="C10740" t="str">
            <v>UN</v>
          </cell>
          <cell r="D10740">
            <v>263.63</v>
          </cell>
        </row>
        <row r="10741">
          <cell r="A10741">
            <v>9908</v>
          </cell>
          <cell r="B10741" t="str">
            <v>UNIAO PVC, SOLDAVEL, 110 MM,  PARA AGUA FRIA PREDIAL</v>
          </cell>
          <cell r="C10741" t="str">
            <v>UN</v>
          </cell>
          <cell r="D10741">
            <v>383.77</v>
          </cell>
        </row>
        <row r="10742">
          <cell r="A10742">
            <v>9905</v>
          </cell>
          <cell r="B10742" t="str">
            <v>UNIAO PVC, SOLDAVEL, 20 MM,  PARA AGUA FRIA PREDIAL</v>
          </cell>
          <cell r="C10742" t="str">
            <v>UN</v>
          </cell>
          <cell r="D10742">
            <v>5.16</v>
          </cell>
        </row>
        <row r="10743">
          <cell r="A10743">
            <v>9906</v>
          </cell>
          <cell r="B10743" t="str">
            <v>UNIAO PVC, SOLDAVEL, 25 MM,  PARA AGUA FRIA PREDIAL</v>
          </cell>
          <cell r="C10743" t="str">
            <v>UN</v>
          </cell>
          <cell r="D10743">
            <v>6.09</v>
          </cell>
        </row>
        <row r="10744">
          <cell r="A10744">
            <v>9895</v>
          </cell>
          <cell r="B10744" t="str">
            <v>UNIAO PVC, SOLDAVEL, 32 MM,  PARA AGUA FRIA PREDIAL</v>
          </cell>
          <cell r="C10744" t="str">
            <v>UN</v>
          </cell>
          <cell r="D10744">
            <v>10.29</v>
          </cell>
        </row>
        <row r="10745">
          <cell r="A10745">
            <v>9894</v>
          </cell>
          <cell r="B10745" t="str">
            <v>UNIAO PVC, SOLDAVEL, 40 MM,  PARA AGUA FRIA PREDIAL</v>
          </cell>
          <cell r="C10745" t="str">
            <v>UN</v>
          </cell>
          <cell r="D10745">
            <v>20.100000000000001</v>
          </cell>
        </row>
        <row r="10746">
          <cell r="A10746">
            <v>9897</v>
          </cell>
          <cell r="B10746" t="str">
            <v>UNIAO PVC, SOLDAVEL, 50 MM,  PARA AGUA FRIA PREDIAL</v>
          </cell>
          <cell r="C10746" t="str">
            <v>UN</v>
          </cell>
          <cell r="D10746">
            <v>23.64</v>
          </cell>
        </row>
        <row r="10747">
          <cell r="A10747">
            <v>9910</v>
          </cell>
          <cell r="B10747" t="str">
            <v>UNIAO PVC, SOLDAVEL, 60 MM,  PARA AGUA FRIA PREDIAL</v>
          </cell>
          <cell r="C10747" t="str">
            <v>UN</v>
          </cell>
          <cell r="D10747">
            <v>54.7</v>
          </cell>
        </row>
        <row r="10748">
          <cell r="A10748">
            <v>9909</v>
          </cell>
          <cell r="B10748" t="str">
            <v>UNIAO PVC, SOLDAVEL, 75 MM,  PARA AGUA FRIA PREDIAL</v>
          </cell>
          <cell r="C10748" t="str">
            <v>UN</v>
          </cell>
          <cell r="D10748">
            <v>113.68</v>
          </cell>
        </row>
        <row r="10749">
          <cell r="A10749">
            <v>9907</v>
          </cell>
          <cell r="B10749" t="str">
            <v>UNIAO PVC, SOLDAVEL, 85 MM,  PARA AGUA FRIA PREDIAL</v>
          </cell>
          <cell r="C10749" t="str">
            <v>UN</v>
          </cell>
          <cell r="D10749">
            <v>168.75</v>
          </cell>
        </row>
        <row r="10750">
          <cell r="A10750">
            <v>20973</v>
          </cell>
          <cell r="B10750" t="str">
            <v>UNIAO TIPO STORZ, COM EMPATACAO INTERNA TIPO ANEL DE EXPANSAO, ENGATE RAPIDO 1 1/2", PARA MANGUEIRA DE COMBATE A INCENDIO PREDIAL</v>
          </cell>
          <cell r="C10750" t="str">
            <v>UN</v>
          </cell>
          <cell r="D10750">
            <v>73.489999999999995</v>
          </cell>
        </row>
        <row r="10751">
          <cell r="A10751">
            <v>20974</v>
          </cell>
          <cell r="B10751" t="str">
            <v>UNIAO TIPO STORZ, COM EMPATACAO INTERNA TIPO ANEL DE EXPANSAO, ENGATE RAPIDO 2 1/2", PARA MANGUEIRA DE COMBATE A INCENDIO PREDIAL</v>
          </cell>
          <cell r="C10751" t="str">
            <v>UN</v>
          </cell>
          <cell r="D10751">
            <v>105.14</v>
          </cell>
        </row>
        <row r="10752">
          <cell r="A10752">
            <v>37989</v>
          </cell>
          <cell r="B10752" t="str">
            <v>UNIAO, CPVC, SOLDAVEL, 15 MM, PARA AGUA QUENTE PREDIAL</v>
          </cell>
          <cell r="C10752" t="str">
            <v>UN</v>
          </cell>
          <cell r="D10752">
            <v>9.3800000000000008</v>
          </cell>
        </row>
        <row r="10753">
          <cell r="A10753">
            <v>37990</v>
          </cell>
          <cell r="B10753" t="str">
            <v>UNIAO, CPVC, SOLDAVEL, 22 MM, PARA AGUA QUENTE PREDIAL</v>
          </cell>
          <cell r="C10753" t="str">
            <v>UN</v>
          </cell>
          <cell r="D10753">
            <v>10.9</v>
          </cell>
        </row>
        <row r="10754">
          <cell r="A10754">
            <v>37991</v>
          </cell>
          <cell r="B10754" t="str">
            <v>UNIAO, CPVC, SOLDAVEL, 28 MM, PARA AGUA QUENTE PREDIAL</v>
          </cell>
          <cell r="C10754" t="str">
            <v>UN</v>
          </cell>
          <cell r="D10754">
            <v>17.25</v>
          </cell>
        </row>
        <row r="10755">
          <cell r="A10755">
            <v>37992</v>
          </cell>
          <cell r="B10755" t="str">
            <v>UNIAO, CPVC, SOLDAVEL, 35 MM, PARA AGUA QUENTE PREDIAL</v>
          </cell>
          <cell r="C10755" t="str">
            <v>UN</v>
          </cell>
          <cell r="D10755">
            <v>26.34</v>
          </cell>
        </row>
        <row r="10756">
          <cell r="A10756">
            <v>37993</v>
          </cell>
          <cell r="B10756" t="str">
            <v>UNIAO, CPVC, SOLDAVEL, 42 MM, PARA AGUA QUENTE PREDIAL</v>
          </cell>
          <cell r="C10756" t="str">
            <v>UN</v>
          </cell>
          <cell r="D10756">
            <v>39.1</v>
          </cell>
        </row>
        <row r="10757">
          <cell r="A10757">
            <v>37994</v>
          </cell>
          <cell r="B10757" t="str">
            <v>UNIAO, CPVC, SOLDAVEL, 54 MM, PARA AGUA QUENTE PREDIAL</v>
          </cell>
          <cell r="C10757" t="str">
            <v>UN</v>
          </cell>
          <cell r="D10757">
            <v>93.96</v>
          </cell>
        </row>
        <row r="10758">
          <cell r="A10758">
            <v>37995</v>
          </cell>
          <cell r="B10758" t="str">
            <v>UNIAO, CPVC, SOLDAVEL, 73 MM, PARA AGUA QUENTE PREDIAL</v>
          </cell>
          <cell r="C10758" t="str">
            <v>UN</v>
          </cell>
          <cell r="D10758">
            <v>136.37</v>
          </cell>
        </row>
        <row r="10759">
          <cell r="A10759">
            <v>37996</v>
          </cell>
          <cell r="B10759" t="str">
            <v>UNIAO, CPVC, SOLDAVEL, 89 MM, PARA AGUA QUENTE PREDIAL</v>
          </cell>
          <cell r="C10759" t="str">
            <v>UN</v>
          </cell>
          <cell r="D10759">
            <v>201.07</v>
          </cell>
        </row>
        <row r="10760">
          <cell r="A10760">
            <v>13883</v>
          </cell>
          <cell r="B10760" t="str">
            <v>USINA DE ASFALTO A FRIO, CAPACIDADE DE 30 A 40 T/H, ELETRICA, POTENCIA DE 30 CV</v>
          </cell>
          <cell r="C10760" t="str">
            <v>UN</v>
          </cell>
          <cell r="D10760">
            <v>93542.42</v>
          </cell>
        </row>
        <row r="10761">
          <cell r="A10761">
            <v>38604</v>
          </cell>
          <cell r="B10761" t="str">
            <v>USINA DE ASFALTO A FRIO, CAPACIDADE DE 40 A 60 T/H, ELETRICA, POTENCIA DE 30 CV</v>
          </cell>
          <cell r="C10761" t="str">
            <v>UN</v>
          </cell>
          <cell r="D10761">
            <v>116505.84</v>
          </cell>
        </row>
        <row r="10762">
          <cell r="A10762">
            <v>10601</v>
          </cell>
          <cell r="B10762" t="str">
            <v>USINA DE ASFALTO A QUENTE, FIXA, TIPO CONTRA FLUXO, CAPACIDADE DE 100 A 140 T/H, POTENCIA DE 280 KW, COM MISTURADOR EXTERNO ROTATIVO</v>
          </cell>
          <cell r="C10762" t="str">
            <v>UN</v>
          </cell>
          <cell r="D10762">
            <v>2266271.06</v>
          </cell>
        </row>
        <row r="10763">
          <cell r="A10763">
            <v>26034</v>
          </cell>
          <cell r="B10763" t="str">
            <v>USINA DE ASFALTO, GRAVIMETRICA, CAPACIDADE DE 150 T/H, POTENCIA DE 400 KW</v>
          </cell>
          <cell r="C10763" t="str">
            <v>UN</v>
          </cell>
          <cell r="D10763">
            <v>5967011.7300000004</v>
          </cell>
        </row>
        <row r="10764">
          <cell r="A10764">
            <v>13894</v>
          </cell>
          <cell r="B10764" t="str">
            <v>USINA DE CONCRETO FIXA, CAPACIDADE NOMINAL DE 40 M3/H, SEM SILO</v>
          </cell>
          <cell r="C10764" t="str">
            <v>UN</v>
          </cell>
          <cell r="D10764">
            <v>364602.87</v>
          </cell>
        </row>
        <row r="10765">
          <cell r="A10765">
            <v>13895</v>
          </cell>
          <cell r="B10765" t="str">
            <v>USINA DE CONCRETO FIXA, CAPACIDADE NOMINAL DE 60 M3/H, SEM SILO</v>
          </cell>
          <cell r="C10765" t="str">
            <v>UN</v>
          </cell>
          <cell r="D10765">
            <v>490269.32</v>
          </cell>
        </row>
        <row r="10766">
          <cell r="A10766">
            <v>13892</v>
          </cell>
          <cell r="B10766" t="str">
            <v>USINA DE CONCRETO FIXA, CAPACIDADE NOMINAL DE 80 M3/H, SEM SILO</v>
          </cell>
          <cell r="C10766" t="str">
            <v>UN</v>
          </cell>
          <cell r="D10766">
            <v>600813.06999999995</v>
          </cell>
        </row>
        <row r="10767">
          <cell r="A10767">
            <v>9914</v>
          </cell>
          <cell r="B10767" t="str">
            <v>USINA DE CONCRETO FIXA, CAPACIDADE NOMINAL DE 90 A 120 M3/H, SEM SILO</v>
          </cell>
          <cell r="C10767" t="str">
            <v>UN</v>
          </cell>
          <cell r="D10767">
            <v>650000</v>
          </cell>
        </row>
        <row r="10768">
          <cell r="A10768">
            <v>36485</v>
          </cell>
          <cell r="B10768" t="str">
            <v>USINA DE LAMA ASFALTICA, PROD 30 A 50 T/H, SILO DE AGREGADO 7 M3, RESERVATORIOS PARA EMULSAO E AGUA DE 2,3 M3 CADA, MISTURADOR TIPO PUGG-MILL A SER MONTADO SOBRE CAMINHAO</v>
          </cell>
          <cell r="C10768" t="str">
            <v>UN</v>
          </cell>
          <cell r="D10768">
            <v>349875.3</v>
          </cell>
        </row>
        <row r="10769">
          <cell r="A10769">
            <v>9912</v>
          </cell>
          <cell r="B10769" t="str">
            <v>USINA DE MISTURAS ASFALTICAS A QUENTE, MOVEL, TIPO CONTRA FLUXO, CAPACIDADE DE 40 A 80 T/H</v>
          </cell>
          <cell r="C10769" t="str">
            <v>UN</v>
          </cell>
          <cell r="D10769">
            <v>1845000</v>
          </cell>
        </row>
        <row r="10770">
          <cell r="A10770">
            <v>9921</v>
          </cell>
          <cell r="B10770" t="str">
            <v>USINA MISTURADORA DE SOLOS,  DOSADORES TRIPLOS, CALHA VIBRATORIA CAPACIDADE DE 200 A 500 T/H, POTENCIA DE 75 KW</v>
          </cell>
          <cell r="C10770" t="str">
            <v>UN</v>
          </cell>
          <cell r="D10770">
            <v>951738.26</v>
          </cell>
        </row>
        <row r="10771">
          <cell r="A10771">
            <v>21112</v>
          </cell>
          <cell r="B10771" t="str">
            <v>VALVULA DE DESCARGA EM METAL CROMADO PARA MICTORIO COM ACIONAMENTO POR PRESSAO E FECHAMENTO AUTOMATICO</v>
          </cell>
          <cell r="C10771" t="str">
            <v>UN</v>
          </cell>
          <cell r="D10771">
            <v>167.85</v>
          </cell>
        </row>
        <row r="10772">
          <cell r="A10772">
            <v>10228</v>
          </cell>
          <cell r="B10772" t="str">
            <v>VALVULA DE DESCARGA METALICA, BASE 1 1/2 " E ACABAMENTO METALICO CROMADO</v>
          </cell>
          <cell r="C10772" t="str">
            <v>UN</v>
          </cell>
          <cell r="D10772">
            <v>195</v>
          </cell>
        </row>
        <row r="10773">
          <cell r="A10773">
            <v>11781</v>
          </cell>
          <cell r="B10773" t="str">
            <v>VALVULA DE DESCARGA METALICA, BASE 1 1/4 " E ACABAMENTO METALICO CROMADO</v>
          </cell>
          <cell r="C10773" t="str">
            <v>UN</v>
          </cell>
          <cell r="D10773">
            <v>157.97</v>
          </cell>
        </row>
        <row r="10774">
          <cell r="A10774">
            <v>11746</v>
          </cell>
          <cell r="B10774" t="str">
            <v>VALVULA DE ESFERA BRUTA EM BRONZE, BITOLA 1 " (REF 1552-B)</v>
          </cell>
          <cell r="C10774" t="str">
            <v>UN</v>
          </cell>
          <cell r="D10774">
            <v>46.29</v>
          </cell>
        </row>
        <row r="10775">
          <cell r="A10775">
            <v>11751</v>
          </cell>
          <cell r="B10775" t="str">
            <v>VALVULA DE ESFERA BRUTA EM BRONZE, BITOLA 1 1/2 " (REF 1552-B)</v>
          </cell>
          <cell r="C10775" t="str">
            <v>UN</v>
          </cell>
          <cell r="D10775">
            <v>83.15</v>
          </cell>
        </row>
        <row r="10776">
          <cell r="A10776">
            <v>11750</v>
          </cell>
          <cell r="B10776" t="str">
            <v>VALVULA DE ESFERA BRUTA EM BRONZE, BITOLA 1 1/4 " (REF 1552-B)</v>
          </cell>
          <cell r="C10776" t="str">
            <v>UN</v>
          </cell>
          <cell r="D10776">
            <v>69</v>
          </cell>
        </row>
        <row r="10777">
          <cell r="A10777">
            <v>11748</v>
          </cell>
          <cell r="B10777" t="str">
            <v>VALVULA DE ESFERA BRUTA EM BRONZE, BITOLA 1/2 " (REF 1552-B)</v>
          </cell>
          <cell r="C10777" t="str">
            <v>UN</v>
          </cell>
          <cell r="D10777">
            <v>29.71</v>
          </cell>
        </row>
        <row r="10778">
          <cell r="A10778">
            <v>11747</v>
          </cell>
          <cell r="B10778" t="str">
            <v>VALVULA DE ESFERA BRUTA EM BRONZE, BITOLA 2 " (REF 1552-B)</v>
          </cell>
          <cell r="C10778" t="str">
            <v>UN</v>
          </cell>
          <cell r="D10778">
            <v>128.21</v>
          </cell>
        </row>
        <row r="10779">
          <cell r="A10779">
            <v>11749</v>
          </cell>
          <cell r="B10779" t="str">
            <v>VALVULA DE ESFERA BRUTA EM BRONZE, BITOLA 3/4 " (REF 1552-B)</v>
          </cell>
          <cell r="C10779" t="str">
            <v>UN</v>
          </cell>
          <cell r="D10779">
            <v>34.29</v>
          </cell>
        </row>
        <row r="10780">
          <cell r="A10780">
            <v>10236</v>
          </cell>
          <cell r="B10780" t="str">
            <v>VALVULA DE RETENCAO DE BRONZE, PE COM CRIVOS, EXTREMIDADE COM ROSCA, DE 1 1/2", PARA FUNDO DE POCO</v>
          </cell>
          <cell r="C10780" t="str">
            <v>UN</v>
          </cell>
          <cell r="D10780">
            <v>65.37</v>
          </cell>
        </row>
        <row r="10781">
          <cell r="A10781">
            <v>10233</v>
          </cell>
          <cell r="B10781" t="str">
            <v>VALVULA DE RETENCAO DE BRONZE, PE COM CRIVOS, EXTREMIDADE COM ROSCA, DE 1 1/4", PARA FUNDO DE POCO</v>
          </cell>
          <cell r="C10781" t="str">
            <v>UN</v>
          </cell>
          <cell r="D10781">
            <v>61.26</v>
          </cell>
        </row>
        <row r="10782">
          <cell r="A10782">
            <v>10234</v>
          </cell>
          <cell r="B10782" t="str">
            <v>VALVULA DE RETENCAO DE BRONZE, PE COM CRIVOS, EXTREMIDADE COM ROSCA, DE 1", PARA FUNDO DE POCO</v>
          </cell>
          <cell r="C10782" t="str">
            <v>UN</v>
          </cell>
          <cell r="D10782">
            <v>38.590000000000003</v>
          </cell>
        </row>
        <row r="10783">
          <cell r="A10783">
            <v>10231</v>
          </cell>
          <cell r="B10783" t="str">
            <v>VALVULA DE RETENCAO DE BRONZE, PE COM CRIVOS, EXTREMIDADE COM ROSCA, DE 2 1/2", PARA FUNDO DE POCO</v>
          </cell>
          <cell r="C10783" t="str">
            <v>UN</v>
          </cell>
          <cell r="D10783">
            <v>176.96</v>
          </cell>
        </row>
        <row r="10784">
          <cell r="A10784">
            <v>10232</v>
          </cell>
          <cell r="B10784" t="str">
            <v>VALVULA DE RETENCAO DE BRONZE, PE COM CRIVOS, EXTREMIDADE COM ROSCA, DE 2", PARA FUNDO DE POCO</v>
          </cell>
          <cell r="C10784" t="str">
            <v>UN</v>
          </cell>
          <cell r="D10784">
            <v>99.02</v>
          </cell>
        </row>
        <row r="10785">
          <cell r="A10785">
            <v>10229</v>
          </cell>
          <cell r="B10785" t="str">
            <v>VALVULA DE RETENCAO DE BRONZE, PE COM CRIVOS, EXTREMIDADE COM ROSCA, DE 3/4", PARA FUNDO DE POCO</v>
          </cell>
          <cell r="C10785" t="str">
            <v>UN</v>
          </cell>
          <cell r="D10785">
            <v>34.9</v>
          </cell>
        </row>
        <row r="10786">
          <cell r="A10786">
            <v>10235</v>
          </cell>
          <cell r="B10786" t="str">
            <v>VALVULA DE RETENCAO DE BRONZE, PE COM CRIVOS, EXTREMIDADE COM ROSCA, DE 3", PARA FUNDO DE POCO</v>
          </cell>
          <cell r="C10786" t="str">
            <v>UN</v>
          </cell>
          <cell r="D10786">
            <v>242.59</v>
          </cell>
        </row>
        <row r="10787">
          <cell r="A10787">
            <v>10230</v>
          </cell>
          <cell r="B10787" t="str">
            <v>VALVULA DE RETENCAO DE BRONZE, PE COM CRIVOS, EXTREMIDADE COM ROSCA, DE 4", PARA FUNDO DE POCO</v>
          </cell>
          <cell r="C10787" t="str">
            <v>UN</v>
          </cell>
          <cell r="D10787">
            <v>426.94</v>
          </cell>
        </row>
        <row r="10788">
          <cell r="A10788">
            <v>10409</v>
          </cell>
          <cell r="B10788" t="str">
            <v>VALVULA DE RETENCAO HORIZONTAL, DE BRONZE (PN-25), 1 1/2", 400 PSI, TAMPA DE PORCA DE UNIAO, EXTREMIDADES COM ROSCA</v>
          </cell>
          <cell r="C10788" t="str">
            <v>UN</v>
          </cell>
          <cell r="D10788">
            <v>126.84</v>
          </cell>
        </row>
        <row r="10789">
          <cell r="A10789">
            <v>10411</v>
          </cell>
          <cell r="B10789" t="str">
            <v>VALVULA DE RETENCAO HORIZONTAL, DE BRONZE (PN-25), 1 1/4", 400 PSI, TAMPA DE PORCA DE UNIAO, EXTREMIDADES COM ROSCA</v>
          </cell>
          <cell r="C10789" t="str">
            <v>UN</v>
          </cell>
          <cell r="D10789">
            <v>113.5</v>
          </cell>
        </row>
        <row r="10790">
          <cell r="A10790">
            <v>10404</v>
          </cell>
          <cell r="B10790" t="str">
            <v>VALVULA DE RETENCAO HORIZONTAL, DE BRONZE (PN-25), 1/2", 400 PSI, TAMPA DE PORCA DE UNIAO, EXTREMIDADES COM ROSCA</v>
          </cell>
          <cell r="C10790" t="str">
            <v>UN</v>
          </cell>
          <cell r="D10790">
            <v>46.03</v>
          </cell>
        </row>
        <row r="10791">
          <cell r="A10791">
            <v>10410</v>
          </cell>
          <cell r="B10791" t="str">
            <v>VALVULA DE RETENCAO HORIZONTAL, DE BRONZE (PN-25), 1", 400 PSI, TAMPA DE PORCA DE UNIAO, EXTREMIDADES COM ROSCA</v>
          </cell>
          <cell r="C10791" t="str">
            <v>UN</v>
          </cell>
          <cell r="D10791">
            <v>75.81</v>
          </cell>
        </row>
        <row r="10792">
          <cell r="A10792">
            <v>10405</v>
          </cell>
          <cell r="B10792" t="str">
            <v>VALVULA DE RETENCAO HORIZONTAL, DE BRONZE (PN-25), 2 1/2", 400 PSI, TAMPA DE PORCA DE UNIAO, EXTREMIDADES COM ROSCA</v>
          </cell>
          <cell r="C10792" t="str">
            <v>UN</v>
          </cell>
          <cell r="D10792">
            <v>254.12</v>
          </cell>
        </row>
        <row r="10793">
          <cell r="A10793">
            <v>10408</v>
          </cell>
          <cell r="B10793" t="str">
            <v>VALVULA DE RETENCAO HORIZONTAL, DE BRONZE (PN-25), 2", 400 PSI, TAMPA DE PORCA DE UNIAO, EXTREMIDADES COM ROSCA</v>
          </cell>
          <cell r="C10793" t="str">
            <v>UN</v>
          </cell>
          <cell r="D10793">
            <v>177.7</v>
          </cell>
        </row>
        <row r="10794">
          <cell r="A10794">
            <v>10412</v>
          </cell>
          <cell r="B10794" t="str">
            <v>VALVULA DE RETENCAO HORIZONTAL, DE BRONZE (PN-25), 3/4", 400 PSI, TAMPA DE PORCA DE UNIAO, EXTREMIDADES COM ROSCA</v>
          </cell>
          <cell r="C10794" t="str">
            <v>UN</v>
          </cell>
          <cell r="D10794">
            <v>55.78</v>
          </cell>
        </row>
        <row r="10795">
          <cell r="A10795">
            <v>10406</v>
          </cell>
          <cell r="B10795" t="str">
            <v>VALVULA DE RETENCAO HORIZONTAL, DE BRONZE (PN-25), 3", 400 PSI, TAMPA DE PORCA DE UNIAO, EXTREMIDADES COM ROSCA</v>
          </cell>
          <cell r="C10795" t="str">
            <v>UN</v>
          </cell>
          <cell r="D10795">
            <v>351</v>
          </cell>
        </row>
        <row r="10796">
          <cell r="A10796">
            <v>10407</v>
          </cell>
          <cell r="B10796" t="str">
            <v>VALVULA DE RETENCAO HORIZONTAL, DE BRONZE (PN-25), 4", 400 PSI, TAMPA DE PORCA DE UNIAO, EXTREMIDADES COM ROSCA</v>
          </cell>
          <cell r="C10796" t="str">
            <v>UN</v>
          </cell>
          <cell r="D10796">
            <v>544.4</v>
          </cell>
        </row>
        <row r="10797">
          <cell r="A10797">
            <v>10416</v>
          </cell>
          <cell r="B10797" t="str">
            <v>VALVULA DE RETENCAO VERTICAL, DE BRONZE (PN-16), 1 1/2", 200 PSI, EXTREMIDADES COM ROSCA</v>
          </cell>
          <cell r="C10797" t="str">
            <v>UN</v>
          </cell>
          <cell r="D10797">
            <v>67.52</v>
          </cell>
        </row>
        <row r="10798">
          <cell r="A10798">
            <v>10419</v>
          </cell>
          <cell r="B10798" t="str">
            <v>VALVULA DE RETENCAO VERTICAL, DE BRONZE (PN-16), 1 1/4", 200 PSI, EXTREMIDADES COM ROSCA</v>
          </cell>
          <cell r="C10798" t="str">
            <v>UN</v>
          </cell>
          <cell r="D10798">
            <v>58.61</v>
          </cell>
        </row>
        <row r="10799">
          <cell r="A10799">
            <v>21092</v>
          </cell>
          <cell r="B10799" t="str">
            <v>VALVULA DE RETENCAO VERTICAL, DE BRONZE (PN-16), 1/2", 200 PSI, EXTREMIDADES COM ROSCA</v>
          </cell>
          <cell r="C10799" t="str">
            <v>UN</v>
          </cell>
          <cell r="D10799">
            <v>33.51</v>
          </cell>
        </row>
        <row r="10800">
          <cell r="A10800">
            <v>10418</v>
          </cell>
          <cell r="B10800" t="str">
            <v>VALVULA DE RETENCAO VERTICAL, DE BRONZE (PN-16), 1", 200 PSI, EXTREMIDADES COM ROSCA</v>
          </cell>
          <cell r="C10800" t="str">
            <v>UN</v>
          </cell>
          <cell r="D10800">
            <v>39.07</v>
          </cell>
        </row>
        <row r="10801">
          <cell r="A10801">
            <v>12657</v>
          </cell>
          <cell r="B10801" t="str">
            <v>VALVULA DE RETENCAO VERTICAL, DE BRONZE (PN-16), 2 1/2", 200 PSI, EXTREMIDADES COM ROSCA</v>
          </cell>
          <cell r="C10801" t="str">
            <v>UN</v>
          </cell>
          <cell r="D10801">
            <v>157.66</v>
          </cell>
        </row>
        <row r="10802">
          <cell r="A10802">
            <v>10417</v>
          </cell>
          <cell r="B10802" t="str">
            <v>VALVULA DE RETENCAO VERTICAL, DE BRONZE (PN-16), 2", 200 PSI, EXTREMIDADES COM ROSCA</v>
          </cell>
          <cell r="C10802" t="str">
            <v>UN</v>
          </cell>
          <cell r="D10802">
            <v>98.39</v>
          </cell>
        </row>
        <row r="10803">
          <cell r="A10803">
            <v>10413</v>
          </cell>
          <cell r="B10803" t="str">
            <v>VALVULA DE RETENCAO VERTICAL, DE BRONZE (PN-16), 3/4", 200 PSI, EXTREMIDADES COM ROSCA</v>
          </cell>
          <cell r="C10803" t="str">
            <v>UN</v>
          </cell>
          <cell r="D10803">
            <v>35.76</v>
          </cell>
        </row>
        <row r="10804">
          <cell r="A10804">
            <v>10414</v>
          </cell>
          <cell r="B10804" t="str">
            <v>VALVULA DE RETENCAO VERTICAL, DE BRONZE (PN-16), 3", 200 PSI, EXTREMIDADES COM ROSCA</v>
          </cell>
          <cell r="C10804" t="str">
            <v>UN</v>
          </cell>
          <cell r="D10804">
            <v>215.29</v>
          </cell>
        </row>
        <row r="10805">
          <cell r="A10805">
            <v>10415</v>
          </cell>
          <cell r="B10805" t="str">
            <v>VALVULA DE RETENCAO VERTICAL, DE BRONZE (PN-16), 4", 200 PSI, EXTREMIDADES COM ROSCA</v>
          </cell>
          <cell r="C10805" t="str">
            <v>UN</v>
          </cell>
          <cell r="D10805">
            <v>373.66</v>
          </cell>
        </row>
        <row r="10806">
          <cell r="A10806">
            <v>38643</v>
          </cell>
          <cell r="B10806" t="str">
            <v>VALVULA EM METAL CROMADO PARA LAVATORIO, 1 " SEM LADRAO</v>
          </cell>
          <cell r="C10806" t="str">
            <v>UN</v>
          </cell>
          <cell r="D10806">
            <v>24.25</v>
          </cell>
        </row>
        <row r="10807">
          <cell r="A10807">
            <v>6157</v>
          </cell>
          <cell r="B10807" t="str">
            <v>VALVULA EM METAL CROMADO PARA PIA AMERICANA 3.1/2 X 1.1/2 "</v>
          </cell>
          <cell r="C10807" t="str">
            <v>UN</v>
          </cell>
          <cell r="D10807">
            <v>33.119999999999997</v>
          </cell>
        </row>
        <row r="10808">
          <cell r="A10808">
            <v>37588</v>
          </cell>
          <cell r="B10808" t="str">
            <v>VALVULA EM METAL CROMADO PARA TANQUE, 1.1/2 " SEM LADRAO</v>
          </cell>
          <cell r="C10808" t="str">
            <v>UN</v>
          </cell>
          <cell r="D10808">
            <v>16.04</v>
          </cell>
        </row>
        <row r="10809">
          <cell r="A10809">
            <v>6152</v>
          </cell>
          <cell r="B10809" t="str">
            <v>VALVULA EM PLASTICO BRANCO COM SAIDA LISA PARA TANQUE 1.1/4 " X 1.1/2 "</v>
          </cell>
          <cell r="C10809" t="str">
            <v>UN</v>
          </cell>
          <cell r="D10809">
            <v>2.62</v>
          </cell>
        </row>
        <row r="10810">
          <cell r="A10810">
            <v>6158</v>
          </cell>
          <cell r="B10810" t="str">
            <v>VALVULA EM PLASTICO BRANCO PARA LAVATORIO 1 ", SEM UNHO, COM LADRAO</v>
          </cell>
          <cell r="C10810" t="str">
            <v>UN</v>
          </cell>
          <cell r="D10810">
            <v>3.17</v>
          </cell>
        </row>
        <row r="10811">
          <cell r="A10811">
            <v>6153</v>
          </cell>
          <cell r="B10811" t="str">
            <v>VALVULA EM PLASTICO BRANCO PARA TANQUE OU LAVATORIO 1 ", SEM UNHO E SEM LADRAO</v>
          </cell>
          <cell r="C10811" t="str">
            <v>UN</v>
          </cell>
          <cell r="D10811">
            <v>2.46</v>
          </cell>
        </row>
        <row r="10812">
          <cell r="A10812">
            <v>6156</v>
          </cell>
          <cell r="B10812" t="str">
            <v>VALVULA EM PLASTICO BRANCO PARA TANQUE 1.1/4 " X 1.1/2 ", SEM UNHO E SEM LADRAO</v>
          </cell>
          <cell r="C10812" t="str">
            <v>UN</v>
          </cell>
          <cell r="D10812">
            <v>3.12</v>
          </cell>
        </row>
        <row r="10813">
          <cell r="A10813">
            <v>6154</v>
          </cell>
          <cell r="B10813" t="str">
            <v>VALVULA EM PLASTICO CROMADO PARA LAVATORIO 1 ", SEM UNHO, COM LADRAO</v>
          </cell>
          <cell r="C10813" t="str">
            <v>UN</v>
          </cell>
          <cell r="D10813">
            <v>5.87</v>
          </cell>
        </row>
        <row r="10814">
          <cell r="A10814">
            <v>6155</v>
          </cell>
          <cell r="B10814" t="str">
            <v>VALVULA EM PLASTICO CROMADO TIPO AMERICANA PARA PIA DE COZINHA 3.1/2 " X 1.1/2 ", SEM ADAPTADOR</v>
          </cell>
          <cell r="C10814" t="str">
            <v>UN</v>
          </cell>
          <cell r="D10814">
            <v>12.15</v>
          </cell>
        </row>
        <row r="10815">
          <cell r="A10815">
            <v>3115</v>
          </cell>
          <cell r="B10815" t="str">
            <v>VARA / PERFIL PARA CREMONA, EM FERRO CROMADO, COMPRIMENTO DE 120 CM</v>
          </cell>
          <cell r="C10815" t="str">
            <v>UN</v>
          </cell>
          <cell r="D10815">
            <v>14.48</v>
          </cell>
        </row>
        <row r="10816">
          <cell r="A10816">
            <v>3116</v>
          </cell>
          <cell r="B10816" t="str">
            <v>VARA / PERFIL PARA CREMONA, EM FERRO CROMADO, COMPRIMENTO DE 150 CM</v>
          </cell>
          <cell r="C10816" t="str">
            <v>UN</v>
          </cell>
          <cell r="D10816">
            <v>14.92</v>
          </cell>
        </row>
        <row r="10817">
          <cell r="A10817">
            <v>38166</v>
          </cell>
          <cell r="B10817" t="str">
            <v>VARA/ PERFIL PARA CREMONA, EM LATAO CROMADO, COMPRIMENTO DE 120 CM</v>
          </cell>
          <cell r="C10817" t="str">
            <v>UN</v>
          </cell>
          <cell r="D10817">
            <v>30.54</v>
          </cell>
        </row>
        <row r="10818">
          <cell r="A10818">
            <v>11786</v>
          </cell>
          <cell r="B10818" t="str">
            <v>VASO SANITARIO SIFONADO INFANTIL LOUCA BRANCA</v>
          </cell>
          <cell r="C10818" t="str">
            <v>UN</v>
          </cell>
          <cell r="D10818">
            <v>281.54000000000002</v>
          </cell>
        </row>
        <row r="10819">
          <cell r="A10819">
            <v>13726</v>
          </cell>
          <cell r="B10819" t="str">
            <v>VASSOURA MECANICA REBOCAVEL COM ESCOVA CILINDRICA LARGURA UTIL DE VARRIMENTO = 2,44M</v>
          </cell>
          <cell r="C10819" t="str">
            <v>UN</v>
          </cell>
          <cell r="D10819">
            <v>39209.18</v>
          </cell>
        </row>
        <row r="10820">
          <cell r="A10820">
            <v>38400</v>
          </cell>
          <cell r="B10820" t="str">
            <v>VASSOURA 40 CM COM CABO</v>
          </cell>
          <cell r="C10820" t="str">
            <v>UN</v>
          </cell>
          <cell r="D10820">
            <v>10.31</v>
          </cell>
        </row>
        <row r="10821">
          <cell r="A10821">
            <v>12627</v>
          </cell>
          <cell r="B10821" t="str">
            <v>VEDACAO DE CALHA, EM BORRACHA COR PRETA, MEDIDA ENTRE 119 E 170 MM, PARA DRENAGEM PLUVIAL PREDIAL</v>
          </cell>
          <cell r="C10821" t="str">
            <v>UN</v>
          </cell>
          <cell r="D10821">
            <v>0.38</v>
          </cell>
        </row>
        <row r="10822">
          <cell r="A10822">
            <v>6138</v>
          </cell>
          <cell r="B10822" t="str">
            <v>VEDACAO PVC, 100 MM, PARA SAIDA VASO SANITARIO</v>
          </cell>
          <cell r="C10822" t="str">
            <v>UN</v>
          </cell>
          <cell r="D10822">
            <v>2.0299999999999998</v>
          </cell>
        </row>
        <row r="10823">
          <cell r="A10823">
            <v>10615</v>
          </cell>
          <cell r="B10823" t="str">
            <v>VEICULO DE PASSEIO COM MOTOR 1.0 FLEX, POTENCIA 72/76 CV, 4 PORTAS</v>
          </cell>
          <cell r="C10823" t="str">
            <v>UN</v>
          </cell>
          <cell r="D10823">
            <v>50816</v>
          </cell>
        </row>
        <row r="10824">
          <cell r="A10824">
            <v>13860</v>
          </cell>
          <cell r="B10824" t="str">
            <v>VEICULO DE PASSEIO COM MOTOR 1.6 FLEX, POTENCIA 101/104 CV, 4 PORTAS</v>
          </cell>
          <cell r="C10824" t="str">
            <v>UN</v>
          </cell>
          <cell r="D10824">
            <v>55016.88</v>
          </cell>
        </row>
        <row r="10825">
          <cell r="A10825">
            <v>13532</v>
          </cell>
          <cell r="B10825" t="str">
            <v>VEICULO TIPO  MINI FURGAO COM MOTOR ENTRE *1.4 A 1.6* FLEX, 2 PORTAS</v>
          </cell>
          <cell r="C10825" t="str">
            <v>UN</v>
          </cell>
          <cell r="D10825">
            <v>59834.1</v>
          </cell>
        </row>
        <row r="10826">
          <cell r="A10826">
            <v>40824</v>
          </cell>
          <cell r="B10826" t="str">
            <v>VEICULO TIPO COMERCIAL LEVE 2.5 MANUAL, 6 VELOCIDADES, DIESEL, CAPACIDADE *1800* KG, POTENCIA 130 CV, PARA 3 PASSAGEIROS (SEM CARROCERIA)</v>
          </cell>
          <cell r="C10826" t="str">
            <v>UN</v>
          </cell>
          <cell r="D10826">
            <v>76936.039999999994</v>
          </cell>
        </row>
        <row r="10827">
          <cell r="A10827">
            <v>10478</v>
          </cell>
          <cell r="B10827" t="str">
            <v>VERNIZ POLIURETANO BRILHANTE PARA MADEIRA, COM FILTRO SOLAR, USO INTERNO E EXTERNO</v>
          </cell>
          <cell r="C10827" t="str">
            <v>L</v>
          </cell>
          <cell r="D10827">
            <v>20.22</v>
          </cell>
        </row>
        <row r="10828">
          <cell r="A10828">
            <v>40514</v>
          </cell>
          <cell r="B10828" t="str">
            <v>VERNIZ POLIURETANO BRILHANTE PARA MADEIRA, SEM FILTRO SOLAR, USO INTERNO E EXTERNO</v>
          </cell>
          <cell r="C10828" t="str">
            <v>L</v>
          </cell>
          <cell r="D10828">
            <v>17.91</v>
          </cell>
        </row>
        <row r="10829">
          <cell r="A10829">
            <v>10475</v>
          </cell>
          <cell r="B10829" t="str">
            <v>VERNIZ SINTETICO BRILHANTE PARA MADEIRA TIPO COPAL, USO INTERNO</v>
          </cell>
          <cell r="C10829" t="str">
            <v>L</v>
          </cell>
          <cell r="D10829">
            <v>17.79</v>
          </cell>
        </row>
        <row r="10830">
          <cell r="A10830">
            <v>10481</v>
          </cell>
          <cell r="B10830" t="str">
            <v>VERNIZ SINTETICO BRILHANTE PARA MADEIRA, COM FILTRO SOLAR, USO INTERNO E EXTERNO (BASE SOLVENTE)</v>
          </cell>
          <cell r="C10830" t="str">
            <v>L</v>
          </cell>
          <cell r="D10830">
            <v>19.399999999999999</v>
          </cell>
        </row>
        <row r="10831">
          <cell r="A10831">
            <v>4031</v>
          </cell>
          <cell r="B10831" t="str">
            <v>VEU FIBRA DE VIDRO AEROGLASS/RHODIA OU SIMILAR 0,04 KG/M2</v>
          </cell>
          <cell r="C10831" t="str">
            <v>M2</v>
          </cell>
          <cell r="D10831">
            <v>3.6</v>
          </cell>
        </row>
        <row r="10832">
          <cell r="A10832">
            <v>4030</v>
          </cell>
          <cell r="B10832" t="str">
            <v>VEU POLIESTER</v>
          </cell>
          <cell r="C10832" t="str">
            <v>M2</v>
          </cell>
          <cell r="D10832">
            <v>9.25</v>
          </cell>
        </row>
        <row r="10833">
          <cell r="A10833">
            <v>39399</v>
          </cell>
          <cell r="B10833" t="str">
            <v>VIBRADOR DE IMERSAO, COM PONTEIRA DE *35* MM, MANGOTE DE 5 M, SEM MOTOR</v>
          </cell>
          <cell r="C10833" t="str">
            <v>UN</v>
          </cell>
          <cell r="D10833">
            <v>883</v>
          </cell>
        </row>
        <row r="10834">
          <cell r="A10834">
            <v>39400</v>
          </cell>
          <cell r="B10834" t="str">
            <v>VIBRADOR DE IMERSAO, COM PONTEIRA DE *45* MM, MANGOTE DE 5 M, SEM MOTOR.</v>
          </cell>
          <cell r="C10834" t="str">
            <v>UN</v>
          </cell>
          <cell r="D10834">
            <v>959.79</v>
          </cell>
        </row>
        <row r="10835">
          <cell r="A10835">
            <v>39401</v>
          </cell>
          <cell r="B10835" t="str">
            <v>VIBRADOR DE IMERSAO, COM PONTEIRA DE *60* MM, MANGOTE DE 5 M, SEM MOTOR.</v>
          </cell>
          <cell r="C10835" t="str">
            <v>UN</v>
          </cell>
          <cell r="D10835">
            <v>1076.6500000000001</v>
          </cell>
        </row>
        <row r="10836">
          <cell r="A10836">
            <v>11652</v>
          </cell>
          <cell r="B10836" t="str">
            <v>VIBRADOR DE IMERSAO, DIAMETRO DA PONTEIRA DE *35* MM, COM MOTOR 4 TEMPOS A GASOLINA DE 5,5 HP (5,5 CV)</v>
          </cell>
          <cell r="C10836" t="str">
            <v>UN</v>
          </cell>
          <cell r="D10836">
            <v>2316.3000000000002</v>
          </cell>
        </row>
        <row r="10837">
          <cell r="A10837">
            <v>13896</v>
          </cell>
          <cell r="B10837" t="str">
            <v>VIBRADOR DE IMERSAO, DIAMETRO DA PONTEIRA DE *45* MM, COM MOTOR ELETRICO TRIFASICO DE 2 HP (2 CV)</v>
          </cell>
          <cell r="C10837" t="str">
            <v>UN</v>
          </cell>
          <cell r="D10837">
            <v>2077.92</v>
          </cell>
        </row>
        <row r="10838">
          <cell r="A10838">
            <v>13475</v>
          </cell>
          <cell r="B10838" t="str">
            <v>VIBRADOR DE IMERSAO, DIAMETRO DA PONTEIRA DE *45* MM, COM MOTOR 4 TEMPOS A GASOLINA DE 5,5 HP (5,5 CV)</v>
          </cell>
          <cell r="C10838" t="str">
            <v>UN</v>
          </cell>
          <cell r="D10838">
            <v>2531.16</v>
          </cell>
        </row>
        <row r="10839">
          <cell r="A10839">
            <v>25971</v>
          </cell>
          <cell r="B10839" t="str">
            <v>VIBROACABADORA DE ASFALTO SOBRE ESTEIRAS, LARG. PAVIM. MAX. 8,00 M, POT. 100 KW/ 134 HP, CAP. 600 T/ H</v>
          </cell>
          <cell r="C10839" t="str">
            <v>UN</v>
          </cell>
          <cell r="D10839">
            <v>1459916.85</v>
          </cell>
        </row>
        <row r="10840">
          <cell r="A10840">
            <v>25970</v>
          </cell>
          <cell r="B10840" t="str">
            <v>VIBROACABADORA DE ASFALTO SOBRE ESTEIRAS, LARG. PAVIM. 2,13 M A 4,55 M, POT. 74 KW/ 100 HP, CAP. 400 T/ H</v>
          </cell>
          <cell r="C10840" t="str">
            <v>UN</v>
          </cell>
          <cell r="D10840">
            <v>614608.05000000005</v>
          </cell>
        </row>
        <row r="10841">
          <cell r="A10841">
            <v>13476</v>
          </cell>
          <cell r="B10841" t="str">
            <v>VIBROACABADORA DE ASFALTO SOBRE ESTEIRAS, LARG. PAVIM. 2,60 M A 5,75 M, POT. 110 HP, CAP. 450 T/ H</v>
          </cell>
          <cell r="C10841" t="str">
            <v>UN</v>
          </cell>
          <cell r="D10841">
            <v>619061.77</v>
          </cell>
        </row>
        <row r="10842">
          <cell r="A10842">
            <v>10488</v>
          </cell>
          <cell r="B10842" t="str">
            <v>VIBROACABADORA DE ASFALTO SOBRE ESTEIRAS, LARG. PAVIMENT. 1,90 A 5,3 M, POT. 78 KW/105 HP, CAP. 450 T/H</v>
          </cell>
          <cell r="C10842" t="str">
            <v>UN</v>
          </cell>
          <cell r="D10842">
            <v>750000</v>
          </cell>
        </row>
        <row r="10843">
          <cell r="A10843">
            <v>13606</v>
          </cell>
          <cell r="B10843" t="str">
            <v>VIBROACABADORA DE ASFALTO SOBRE RODAS, LARGURA DE PAVIMENTACAO DE 1,70 A 4,20 M, POTENCIA 78 KW/105 HP, CAPACIDADE 300 T/H</v>
          </cell>
          <cell r="C10843" t="str">
            <v>UN</v>
          </cell>
          <cell r="D10843">
            <v>664489.27</v>
          </cell>
        </row>
        <row r="10844">
          <cell r="A10844">
            <v>10489</v>
          </cell>
          <cell r="B10844" t="str">
            <v>VIDRACEIRO</v>
          </cell>
          <cell r="C10844" t="str">
            <v>H</v>
          </cell>
          <cell r="D10844">
            <v>13.87</v>
          </cell>
        </row>
        <row r="10845">
          <cell r="A10845">
            <v>41073</v>
          </cell>
          <cell r="B10845" t="str">
            <v>VIDRACEIRO (MENSALISTA)</v>
          </cell>
          <cell r="C10845" t="str">
            <v>MES</v>
          </cell>
          <cell r="D10845">
            <v>2516.25</v>
          </cell>
        </row>
        <row r="10846">
          <cell r="A10846">
            <v>10500</v>
          </cell>
          <cell r="B10846" t="str">
            <v>VIDRO CANELADO 4 MM - SEM COLOCACAO</v>
          </cell>
          <cell r="C10846" t="str">
            <v>M2</v>
          </cell>
          <cell r="D10846">
            <v>61.11</v>
          </cell>
        </row>
        <row r="10847">
          <cell r="A10847">
            <v>34391</v>
          </cell>
          <cell r="B10847" t="str">
            <v>VIDRO COMUM LAMINADO LISO INCOLOR DUPLO, ESPESSURA TOTAL 8 MM (CADA CAMADA DE 4 MM) - COLOCADO</v>
          </cell>
          <cell r="C10847" t="str">
            <v>M2</v>
          </cell>
          <cell r="D10847">
            <v>351.01</v>
          </cell>
        </row>
        <row r="10848">
          <cell r="A10848">
            <v>10496</v>
          </cell>
          <cell r="B10848" t="str">
            <v>VIDRO COMUM LAMINADO, LISO, INCOLOR, DUPLO, ESPESSURA TOTAL 6 MM (CADA CAMADA E= 3 MM) - COLOCADO</v>
          </cell>
          <cell r="C10848" t="str">
            <v>M2</v>
          </cell>
          <cell r="D10848">
            <v>305.55</v>
          </cell>
        </row>
        <row r="10849">
          <cell r="A10849">
            <v>10497</v>
          </cell>
          <cell r="B10849" t="str">
            <v>VIDRO COMUM LAMINADO, LISO, INCOLOR, TRIPLO, ESPESSURA TOTAL 12 MM (CADA CAMADA E=  4 MM) - COLOCADO</v>
          </cell>
          <cell r="C10849" t="str">
            <v>M2</v>
          </cell>
          <cell r="D10849">
            <v>794.44</v>
          </cell>
        </row>
        <row r="10850">
          <cell r="A10850">
            <v>10504</v>
          </cell>
          <cell r="B10850" t="str">
            <v>VIDRO COMUM LAMINADO, LISO, INCOLOR, TRIPLO, ESPESSURA TOTAL 15 MM (CADA CAMADA E = 5 MM) - COLOCADO</v>
          </cell>
          <cell r="C10850" t="str">
            <v>M2</v>
          </cell>
          <cell r="D10850">
            <v>928.88</v>
          </cell>
        </row>
        <row r="10851">
          <cell r="A10851">
            <v>34390</v>
          </cell>
          <cell r="B10851" t="str">
            <v>VIDRO CRISTAL COLORIDO, 10 MM, PINTADO NA COR BRANCA</v>
          </cell>
          <cell r="C10851" t="str">
            <v>M2</v>
          </cell>
          <cell r="D10851">
            <v>273.77</v>
          </cell>
        </row>
        <row r="10852">
          <cell r="A10852">
            <v>34389</v>
          </cell>
          <cell r="B10852" t="str">
            <v>VIDRO CRISTAL COLORIDO, 4 MM, PINTADO NA COR BRANCA</v>
          </cell>
          <cell r="C10852" t="str">
            <v>M2</v>
          </cell>
          <cell r="D10852">
            <v>85.55</v>
          </cell>
        </row>
        <row r="10853">
          <cell r="A10853">
            <v>34388</v>
          </cell>
          <cell r="B10853" t="str">
            <v>VIDRO CRISTAL COLORIDO, 6 MM, PINTADO NA COR BRANCA</v>
          </cell>
          <cell r="C10853" t="str">
            <v>M2</v>
          </cell>
          <cell r="D10853">
            <v>121.59</v>
          </cell>
        </row>
        <row r="10854">
          <cell r="A10854">
            <v>34387</v>
          </cell>
          <cell r="B10854" t="str">
            <v>VIDRO CRISTAL COLORIDO, 8 MM, PINTADO NA COR BRANCA</v>
          </cell>
          <cell r="C10854" t="str">
            <v>M2</v>
          </cell>
          <cell r="D10854">
            <v>197.38</v>
          </cell>
        </row>
        <row r="10855">
          <cell r="A10855">
            <v>11188</v>
          </cell>
          <cell r="B10855" t="str">
            <v>VIDRO LISO FUME E = 4MM - SEM COLOCACAO</v>
          </cell>
          <cell r="C10855" t="str">
            <v>M2</v>
          </cell>
          <cell r="D10855">
            <v>97.77</v>
          </cell>
        </row>
        <row r="10856">
          <cell r="A10856">
            <v>11189</v>
          </cell>
          <cell r="B10856" t="str">
            <v>VIDRO LISO FUME E = 6MM - SEM COLOCACAO</v>
          </cell>
          <cell r="C10856" t="str">
            <v>M2</v>
          </cell>
          <cell r="D10856">
            <v>146.66</v>
          </cell>
        </row>
        <row r="10857">
          <cell r="A10857">
            <v>21107</v>
          </cell>
          <cell r="B10857" t="str">
            <v>VIDRO LISO FUME, E = 5 MM - SEM COLOCACAO</v>
          </cell>
          <cell r="C10857" t="str">
            <v>M2</v>
          </cell>
          <cell r="D10857">
            <v>105.54</v>
          </cell>
        </row>
        <row r="10858">
          <cell r="A10858">
            <v>34386</v>
          </cell>
          <cell r="B10858" t="str">
            <v>VIDRO LISO INCOLOR 10 MM - SEM COLOCACAO</v>
          </cell>
          <cell r="C10858" t="str">
            <v>M2</v>
          </cell>
          <cell r="D10858">
            <v>183.33</v>
          </cell>
        </row>
        <row r="10859">
          <cell r="A10859">
            <v>10494</v>
          </cell>
          <cell r="B10859" t="str">
            <v>VIDRO LISO INCOLOR 2MM - SEM COLOCACAO</v>
          </cell>
          <cell r="C10859" t="str">
            <v>M2</v>
          </cell>
          <cell r="D10859">
            <v>55</v>
          </cell>
        </row>
        <row r="10860">
          <cell r="A10860">
            <v>10490</v>
          </cell>
          <cell r="B10860" t="str">
            <v>VIDRO LISO INCOLOR 3 MM - SEM COLOCACAO</v>
          </cell>
          <cell r="C10860" t="str">
            <v>M2</v>
          </cell>
          <cell r="D10860">
            <v>55</v>
          </cell>
        </row>
        <row r="10861">
          <cell r="A10861">
            <v>10492</v>
          </cell>
          <cell r="B10861" t="str">
            <v>VIDRO LISO INCOLOR 4MM - SEM COLOCACAO</v>
          </cell>
          <cell r="C10861" t="str">
            <v>M2</v>
          </cell>
          <cell r="D10861">
            <v>73.33</v>
          </cell>
        </row>
        <row r="10862">
          <cell r="A10862">
            <v>10493</v>
          </cell>
          <cell r="B10862" t="str">
            <v>VIDRO LISO INCOLOR 5MM - SEM COLOCACAO</v>
          </cell>
          <cell r="C10862" t="str">
            <v>M2</v>
          </cell>
          <cell r="D10862">
            <v>85.55</v>
          </cell>
        </row>
        <row r="10863">
          <cell r="A10863">
            <v>10491</v>
          </cell>
          <cell r="B10863" t="str">
            <v>VIDRO LISO INCOLOR 6 MM - SEM COLOCACAO</v>
          </cell>
          <cell r="C10863" t="str">
            <v>M2</v>
          </cell>
          <cell r="D10863">
            <v>103.88</v>
          </cell>
        </row>
        <row r="10864">
          <cell r="A10864">
            <v>34385</v>
          </cell>
          <cell r="B10864" t="str">
            <v>VIDRO LISO INCOLOR 8MM  -  SEM COLOCACAO</v>
          </cell>
          <cell r="C10864" t="str">
            <v>M2</v>
          </cell>
          <cell r="D10864">
            <v>151.55000000000001</v>
          </cell>
        </row>
        <row r="10865">
          <cell r="A10865">
            <v>10499</v>
          </cell>
          <cell r="B10865" t="str">
            <v>VIDRO MARTELADO 4 MM - SEM COLOCACAO</v>
          </cell>
          <cell r="C10865" t="str">
            <v>M2</v>
          </cell>
          <cell r="D10865">
            <v>61.11</v>
          </cell>
        </row>
        <row r="10866">
          <cell r="A10866">
            <v>34384</v>
          </cell>
          <cell r="B10866" t="str">
            <v>VIDRO PLANO ARAMADO E = 6 MM - SEM COLOCACAO</v>
          </cell>
          <cell r="C10866" t="str">
            <v>M2</v>
          </cell>
          <cell r="D10866">
            <v>183.33</v>
          </cell>
        </row>
        <row r="10867">
          <cell r="A10867">
            <v>11185</v>
          </cell>
          <cell r="B10867" t="str">
            <v>VIDRO PLANO ARMADO E = 7MM - SEM COLOCACAO</v>
          </cell>
          <cell r="C10867" t="str">
            <v>M2</v>
          </cell>
          <cell r="D10867">
            <v>189.44</v>
          </cell>
        </row>
        <row r="10868">
          <cell r="A10868">
            <v>10507</v>
          </cell>
          <cell r="B10868" t="str">
            <v>VIDRO TEMPERADO INCOLOR E = 10 MM, SEM COLOCACAO</v>
          </cell>
          <cell r="C10868" t="str">
            <v>M2</v>
          </cell>
          <cell r="D10868">
            <v>277.36</v>
          </cell>
        </row>
        <row r="10869">
          <cell r="A10869">
            <v>10505</v>
          </cell>
          <cell r="B10869" t="str">
            <v>VIDRO TEMPERADO INCOLOR E = 6 MM, SEM COLOCACAO</v>
          </cell>
          <cell r="C10869" t="str">
            <v>M2</v>
          </cell>
          <cell r="D10869">
            <v>163.66</v>
          </cell>
        </row>
        <row r="10870">
          <cell r="A10870">
            <v>10506</v>
          </cell>
          <cell r="B10870" t="str">
            <v>VIDRO TEMPERADO INCOLOR E = 8 MM, SEM COLOCACAO</v>
          </cell>
          <cell r="C10870" t="str">
            <v>M2</v>
          </cell>
          <cell r="D10870">
            <v>213.65</v>
          </cell>
        </row>
        <row r="10871">
          <cell r="A10871">
            <v>5031</v>
          </cell>
          <cell r="B10871" t="str">
            <v>VIDRO TEMPERADO INCOLOR PARA PORTA DE ABRIR, E = 10 MM (SEM FERRAGENS E SEM COLOCACAO)</v>
          </cell>
          <cell r="C10871" t="str">
            <v>M2</v>
          </cell>
          <cell r="D10871">
            <v>300</v>
          </cell>
        </row>
        <row r="10872">
          <cell r="A10872">
            <v>10502</v>
          </cell>
          <cell r="B10872" t="str">
            <v>VIDRO TEMPERADO VERDE E = 10 MM, SEM COLOCACAO</v>
          </cell>
          <cell r="C10872" t="str">
            <v>M2</v>
          </cell>
          <cell r="D10872">
            <v>349.57</v>
          </cell>
        </row>
        <row r="10873">
          <cell r="A10873">
            <v>10501</v>
          </cell>
          <cell r="B10873" t="str">
            <v>VIDRO TEMPERADO VERDE E = 6 MM, SEM COLOCACAO</v>
          </cell>
          <cell r="C10873" t="str">
            <v>M2</v>
          </cell>
          <cell r="D10873">
            <v>197.49</v>
          </cell>
        </row>
        <row r="10874">
          <cell r="A10874">
            <v>10503</v>
          </cell>
          <cell r="B10874" t="str">
            <v>VIDRO TEMPERADO VERDE E = 8 MM, SEM COLOCACAO</v>
          </cell>
          <cell r="C10874" t="str">
            <v>M2</v>
          </cell>
          <cell r="D10874">
            <v>266.82</v>
          </cell>
        </row>
        <row r="10875">
          <cell r="A10875">
            <v>4472</v>
          </cell>
          <cell r="B10875" t="str">
            <v>VIGA DE MADEIRA NAO APARELHADA *6 X 16* CM, MACARANDUBA, ANGELIM OU EQUIVALENTE DA REGIAO</v>
          </cell>
          <cell r="C10875" t="str">
            <v>M</v>
          </cell>
          <cell r="D10875">
            <v>29.35</v>
          </cell>
        </row>
        <row r="10876">
          <cell r="A10876">
            <v>35272</v>
          </cell>
          <cell r="B10876" t="str">
            <v>VIGA DE MADEIRA NAO APARELHADA *6 X 20* CM, MACARANDUBA, ANGELIM OU EQUIVALENTE DA REGIAO</v>
          </cell>
          <cell r="C10876" t="str">
            <v>M</v>
          </cell>
          <cell r="D10876">
            <v>38.549999999999997</v>
          </cell>
        </row>
        <row r="10877">
          <cell r="A10877">
            <v>4425</v>
          </cell>
          <cell r="B10877" t="str">
            <v>VIGA DE MADEIRA NAO APARELHADA 6 X 12 CM, MACARANDUBA, ANGELIM OU EQUIVALENTE DA REGIAO</v>
          </cell>
          <cell r="C10877" t="str">
            <v>M</v>
          </cell>
          <cell r="D10877">
            <v>21.56</v>
          </cell>
        </row>
        <row r="10878">
          <cell r="A10878">
            <v>4481</v>
          </cell>
          <cell r="B10878" t="str">
            <v>VIGA DE MADEIRA NAO APARELHADA 8 X 16 CM, MACARANDUBA, ANGELIM OU EQUIVALENTE DA REGIAO</v>
          </cell>
          <cell r="C10878" t="str">
            <v>M</v>
          </cell>
          <cell r="D10878">
            <v>39.72</v>
          </cell>
        </row>
        <row r="10879">
          <cell r="A10879">
            <v>40275</v>
          </cell>
          <cell r="B10879" t="str">
            <v>VIGA SANDUICHE METALICA VAZADA PARA TRAVAMENTO DE PILARES, DIMENSOES: ALTURA DE *8* CM, LARGURA DE *6* CM E EXTENSAO DE 2 M (LOCACAO)</v>
          </cell>
          <cell r="C10879" t="str">
            <v>MES</v>
          </cell>
          <cell r="D10879">
            <v>15</v>
          </cell>
        </row>
        <row r="10880">
          <cell r="A10880">
            <v>34345</v>
          </cell>
          <cell r="B10880" t="str">
            <v>VIGIA DIURNO</v>
          </cell>
          <cell r="C10880" t="str">
            <v>H</v>
          </cell>
          <cell r="D10880">
            <v>13.95</v>
          </cell>
        </row>
        <row r="10881">
          <cell r="A10881">
            <v>41096</v>
          </cell>
          <cell r="B10881" t="str">
            <v>VIGIA DIURNO (MENSALISTA)</v>
          </cell>
          <cell r="C10881" t="str">
            <v>MES</v>
          </cell>
          <cell r="D10881">
            <v>2445.2600000000002</v>
          </cell>
        </row>
        <row r="10882">
          <cell r="A10882">
            <v>41776</v>
          </cell>
          <cell r="B10882" t="str">
            <v>VIGIA NOTURNO, HORA EFETIVAMENTE TRABALHADA DE 22 H AS 5 H (COM ADICIONAL NOTURNO)</v>
          </cell>
          <cell r="C10882" t="str">
            <v>H</v>
          </cell>
          <cell r="D10882">
            <v>19.149999999999999</v>
          </cell>
        </row>
        <row r="10883">
          <cell r="A10883">
            <v>4487</v>
          </cell>
          <cell r="B10883" t="str">
            <v>VIGOTA DE MADEIRA NAO APARELHADA *5 X 10* CM, MACARANDUBA, ANGELIM OU EQUIVALENTE DA REGIAO</v>
          </cell>
          <cell r="C10883" t="str">
            <v>M</v>
          </cell>
          <cell r="D10883">
            <v>19.27</v>
          </cell>
        </row>
        <row r="10884">
          <cell r="A10884">
            <v>11157</v>
          </cell>
          <cell r="B10884" t="str">
            <v>WASH PRIMER PARA TINTA AUTOMOTIVA</v>
          </cell>
          <cell r="C10884" t="str">
            <v>GL</v>
          </cell>
          <cell r="D10884">
            <v>105.41</v>
          </cell>
        </row>
        <row r="10885">
          <cell r="A10885">
            <v>38081</v>
          </cell>
          <cell r="B10885" t="str">
            <v>2 INTERRUPTORES PARALELOS + TOMADA 2P+T 10A, 250V, CONJUNTO MONTADO PARA EMBUTIR 4" X 2" (PLACA + SUPORTE + MODULOS)</v>
          </cell>
          <cell r="C10885" t="str">
            <v>UN</v>
          </cell>
          <cell r="D10885">
            <v>12.5</v>
          </cell>
        </row>
      </sheetData>
      <sheetData sheetId="7" refreshError="1"/>
      <sheetData sheetId="8" refreshError="1">
        <row r="1">
          <cell r="C1" t="str">
            <v>13ª EDIÇÃO Desonerada                 (atual. até 07/2014)</v>
          </cell>
          <cell r="D1" t="str">
            <v>SinapiREF</v>
          </cell>
          <cell r="E1" t="str">
            <v>SinapiRJ</v>
          </cell>
          <cell r="F1" t="str">
            <v>DESCRIÇÃO dos SERVIÇOS                                                                                                             atualizado até 11/2015</v>
          </cell>
          <cell r="G1" t="str">
            <v>UNID</v>
          </cell>
          <cell r="H1" t="str">
            <v>SCO</v>
          </cell>
        </row>
        <row r="2">
          <cell r="C2">
            <v>3</v>
          </cell>
          <cell r="D2">
            <v>4</v>
          </cell>
          <cell r="E2">
            <v>5</v>
          </cell>
          <cell r="F2">
            <v>6</v>
          </cell>
          <cell r="G2">
            <v>7</v>
          </cell>
          <cell r="H2">
            <v>8</v>
          </cell>
        </row>
        <row r="3">
          <cell r="C3" t="str">
            <v>01.001.0001-A</v>
          </cell>
          <cell r="E3" t="str">
            <v>20120/006</v>
          </cell>
          <cell r="F3" t="str">
            <v>LIMITE DE PLASTICIDADE</v>
          </cell>
          <cell r="G3" t="str">
            <v>UN</v>
          </cell>
          <cell r="H3" t="str">
            <v>AD05.05.0300</v>
          </cell>
        </row>
        <row r="4">
          <cell r="C4" t="str">
            <v>01.001.0002-A</v>
          </cell>
          <cell r="E4" t="str">
            <v>20120/007</v>
          </cell>
          <cell r="F4" t="str">
            <v>LIMITE DE LIQUIDEZ</v>
          </cell>
          <cell r="G4" t="str">
            <v>UN</v>
          </cell>
          <cell r="H4" t="str">
            <v>AD05.05.0250</v>
          </cell>
        </row>
        <row r="5">
          <cell r="C5" t="str">
            <v>01.001.0003-A</v>
          </cell>
          <cell r="E5" t="str">
            <v>20120/008</v>
          </cell>
          <cell r="F5" t="str">
            <v>LIMITE DE CONTRACAO</v>
          </cell>
          <cell r="G5" t="str">
            <v>UN</v>
          </cell>
        </row>
        <row r="6">
          <cell r="C6" t="str">
            <v>01.001.0004-A</v>
          </cell>
          <cell r="E6" t="str">
            <v>20120/009</v>
          </cell>
          <cell r="F6" t="str">
            <v>ANALISE GRANULOMETRICA SEM SEDIMENTACAO (PENEIRAMENTO)</v>
          </cell>
          <cell r="G6" t="str">
            <v>UN</v>
          </cell>
        </row>
        <row r="7">
          <cell r="C7" t="str">
            <v>01.001.0005-A</v>
          </cell>
          <cell r="E7" t="str">
            <v>20120/010</v>
          </cell>
          <cell r="F7" t="str">
            <v>ANALISE GRANULOMETRICA COM SEDIMENTACAO</v>
          </cell>
          <cell r="G7" t="str">
            <v>UN</v>
          </cell>
        </row>
        <row r="8">
          <cell r="C8" t="str">
            <v>01.001.0006-A</v>
          </cell>
          <cell r="E8" t="str">
            <v>20120/011</v>
          </cell>
          <cell r="F8" t="str">
            <v>MASSA ESPECIFICA REAL</v>
          </cell>
          <cell r="G8" t="str">
            <v>UN</v>
          </cell>
        </row>
        <row r="9">
          <cell r="C9" t="str">
            <v>01.001.0007-A</v>
          </cell>
          <cell r="E9" t="str">
            <v>20120/012</v>
          </cell>
          <cell r="F9" t="str">
            <v>MASSA ESPECIFICA APARENTE "IN SITU"</v>
          </cell>
          <cell r="G9" t="str">
            <v>UN</v>
          </cell>
        </row>
        <row r="10">
          <cell r="C10" t="str">
            <v>01.001.0008-A</v>
          </cell>
          <cell r="E10" t="str">
            <v>20120/013</v>
          </cell>
          <cell r="F10" t="str">
            <v>UMIDADE NATURAL EM ESTUFA</v>
          </cell>
          <cell r="G10" t="str">
            <v>UN</v>
          </cell>
        </row>
        <row r="11">
          <cell r="C11" t="str">
            <v>01.001.0009-A</v>
          </cell>
          <cell r="E11" t="str">
            <v>20120/014</v>
          </cell>
          <cell r="F11" t="str">
            <v>EQUIVALENTE DE AREIA</v>
          </cell>
          <cell r="G11" t="str">
            <v>UN</v>
          </cell>
        </row>
        <row r="12">
          <cell r="C12" t="str">
            <v>01.001.0010-A</v>
          </cell>
          <cell r="E12" t="str">
            <v>20120/015</v>
          </cell>
          <cell r="F12" t="str">
            <v>UMIDADE PELO METODO EXPEDITO "SPEEDY"</v>
          </cell>
          <cell r="G12" t="str">
            <v>UN</v>
          </cell>
          <cell r="H12" t="str">
            <v>AD05.05.0500</v>
          </cell>
        </row>
        <row r="13">
          <cell r="C13" t="str">
            <v>01.001.0011-A</v>
          </cell>
          <cell r="E13" t="str">
            <v>20120/016</v>
          </cell>
          <cell r="F13" t="str">
            <v>COMPACTACAO: ENERGIA PROCTOR NORMAL</v>
          </cell>
          <cell r="G13" t="str">
            <v>UN</v>
          </cell>
        </row>
        <row r="14">
          <cell r="C14" t="str">
            <v>01.001.0012-A</v>
          </cell>
          <cell r="E14" t="str">
            <v>20120/017</v>
          </cell>
          <cell r="F14" t="str">
            <v>COMPACTACAO: ENERGIA AASHO INTERMEDIARIA</v>
          </cell>
          <cell r="G14" t="str">
            <v>UN</v>
          </cell>
        </row>
        <row r="15">
          <cell r="C15" t="str">
            <v>01.001.0013-A</v>
          </cell>
          <cell r="E15" t="str">
            <v>20120/017</v>
          </cell>
          <cell r="F15" t="str">
            <v>COMPACTACAO: ENERGIA AASHO MODIFICADA</v>
          </cell>
          <cell r="G15" t="str">
            <v>UN</v>
          </cell>
        </row>
        <row r="16">
          <cell r="C16" t="str">
            <v>01.001.0014-A</v>
          </cell>
          <cell r="E16" t="str">
            <v>20120/019</v>
          </cell>
          <cell r="F16" t="str">
            <v>INDICE SUPORTE CALIFORNIA,POR 1 PONTO,COMPACTACAO COM ENERGIA PROCTOR NORMAL</v>
          </cell>
          <cell r="G16" t="str">
            <v>UN</v>
          </cell>
        </row>
        <row r="17">
          <cell r="C17" t="str">
            <v>01.001.0015-A</v>
          </cell>
          <cell r="E17" t="str">
            <v>20120/020</v>
          </cell>
          <cell r="F17" t="str">
            <v>INDICE SUPORTE CALIFORNIA,POR 1 PONTO,COMPACTACAO COM ENERGIA AASHO INTERMEDIARIA</v>
          </cell>
          <cell r="G17" t="str">
            <v>UN</v>
          </cell>
        </row>
        <row r="18">
          <cell r="C18" t="str">
            <v>01.001.0016-A</v>
          </cell>
          <cell r="E18" t="str">
            <v>20120/021</v>
          </cell>
          <cell r="F18" t="str">
            <v>INDICE SUPORTE CALIFORNIA,POR 1 PONTO,COMPACTACAO COM ENERGIA AASHO MODIFICADA</v>
          </cell>
          <cell r="G18" t="str">
            <v>UN</v>
          </cell>
        </row>
        <row r="19">
          <cell r="C19" t="str">
            <v>01.001.0017-A</v>
          </cell>
          <cell r="E19" t="str">
            <v>20120/022</v>
          </cell>
          <cell r="F19" t="str">
            <v>INDICE SUPORTE CALIFORNIA,POR 3 PONTOS,COMPACTACAO COM ENERGIA PROCTOR NORMAL</v>
          </cell>
          <cell r="G19" t="str">
            <v>UN</v>
          </cell>
        </row>
        <row r="20">
          <cell r="C20" t="str">
            <v>01.001.0018-A</v>
          </cell>
          <cell r="E20" t="str">
            <v>20120/023</v>
          </cell>
          <cell r="F20" t="str">
            <v>INDICE SUPORTE CALIFORNIA,POR 3 PONTOS,COMPACTACAO COM ENERGIA AASHO INTERMEDIARIA</v>
          </cell>
          <cell r="G20" t="str">
            <v>UN</v>
          </cell>
        </row>
        <row r="21">
          <cell r="C21" t="str">
            <v>01.001.0019-A</v>
          </cell>
          <cell r="E21" t="str">
            <v>20120/024</v>
          </cell>
          <cell r="F21" t="str">
            <v>INDICE SUPORTE CALIFORNIA,POR 3 PONTOS,COMPACTACAO COM ENERGIA AASHO MODIFICADA</v>
          </cell>
          <cell r="G21" t="str">
            <v>UN</v>
          </cell>
        </row>
        <row r="22">
          <cell r="C22" t="str">
            <v>01.001.0020-A</v>
          </cell>
          <cell r="E22" t="str">
            <v>20120/025</v>
          </cell>
          <cell r="F22" t="str">
            <v>INDICE SUPORTE CALIFORNIA,POR 5 PONTOS,COMPACTACAO COM ENERGIA PROCTOR NORMAL</v>
          </cell>
          <cell r="G22" t="str">
            <v>UN</v>
          </cell>
        </row>
        <row r="23">
          <cell r="C23" t="str">
            <v>01.001.0021-A</v>
          </cell>
          <cell r="E23" t="str">
            <v>20120/026</v>
          </cell>
          <cell r="F23" t="str">
            <v>INDICE SUPORTE CALIFORNIA,POR 5 PONTOS,COMPACTACAO COM ENERGIA AASHO INTERMEDIARIA</v>
          </cell>
          <cell r="G23" t="str">
            <v>UN</v>
          </cell>
        </row>
        <row r="24">
          <cell r="C24" t="str">
            <v>01.001.0022-A</v>
          </cell>
          <cell r="E24" t="str">
            <v>20120/027</v>
          </cell>
          <cell r="F24" t="str">
            <v>INDICE SUPORTE CALIFORNIA,POR 5 PONTOS,COMPACTACAO COM ENERGIA AASHO MODIFICADA</v>
          </cell>
          <cell r="G24" t="str">
            <v>UN</v>
          </cell>
        </row>
        <row r="25">
          <cell r="C25" t="str">
            <v>01.001.0023-A</v>
          </cell>
          <cell r="E25" t="str">
            <v>20120/028</v>
          </cell>
          <cell r="F25" t="str">
            <v>PERMEABILIDADE EM AMOSTRA NATURAL</v>
          </cell>
          <cell r="G25" t="str">
            <v>UN</v>
          </cell>
        </row>
        <row r="26">
          <cell r="C26" t="str">
            <v>01.001.0024-A</v>
          </cell>
          <cell r="E26" t="str">
            <v>20120/029</v>
          </cell>
          <cell r="F26" t="str">
            <v>PERMEABILIDADE EM AMOSTRA MOLDADA ARGILOSA</v>
          </cell>
          <cell r="G26" t="str">
            <v>UN</v>
          </cell>
        </row>
        <row r="27">
          <cell r="C27" t="str">
            <v>01.001.0025-A</v>
          </cell>
          <cell r="E27" t="str">
            <v>20120/030</v>
          </cell>
          <cell r="F27" t="str">
            <v>PERMEABILIDADE EM AMOSTRA DE AREIA</v>
          </cell>
          <cell r="G27" t="str">
            <v>UN</v>
          </cell>
        </row>
        <row r="28">
          <cell r="C28" t="str">
            <v>01.001.0026-A</v>
          </cell>
          <cell r="E28" t="str">
            <v>20120/031</v>
          </cell>
          <cell r="F28" t="str">
            <v>COMPRESSAO SIMPLES EM AMOSTRA NATURAL,POR CORPO DE PROVA</v>
          </cell>
          <cell r="G28" t="str">
            <v>UN</v>
          </cell>
        </row>
        <row r="29">
          <cell r="C29" t="str">
            <v>01.001.0027-A</v>
          </cell>
          <cell r="E29" t="str">
            <v>20120/032</v>
          </cell>
          <cell r="F29" t="str">
            <v>COMPRESSAO SIMPLES EM AMOSTRA MOLDADA,POR CORPO DE PROVA</v>
          </cell>
          <cell r="G29" t="str">
            <v>UN</v>
          </cell>
        </row>
        <row r="30">
          <cell r="C30" t="str">
            <v>01.001.0028-A</v>
          </cell>
          <cell r="E30" t="str">
            <v>20120/033</v>
          </cell>
          <cell r="F30" t="str">
            <v>ADENSAMENTO EM AMOSTRA NATURAL</v>
          </cell>
          <cell r="G30" t="str">
            <v>UN</v>
          </cell>
        </row>
        <row r="31">
          <cell r="C31" t="str">
            <v>01.001.0029-A</v>
          </cell>
          <cell r="E31" t="str">
            <v>20120/034</v>
          </cell>
          <cell r="F31" t="str">
            <v>ADENSAMENTO EM AMOSTRA MOLDADA</v>
          </cell>
          <cell r="G31" t="str">
            <v>UN</v>
          </cell>
        </row>
        <row r="32">
          <cell r="C32" t="str">
            <v>01.001.0030-A</v>
          </cell>
          <cell r="E32" t="str">
            <v>20120/060</v>
          </cell>
          <cell r="F32" t="str">
            <v>ADENSAMENTO:PAR DE ENSAIOS PARA DETERMINACAO DO FATOR DE CORRECAO DE COEFICIENTE DE RECALQUE</v>
          </cell>
          <cell r="G32" t="str">
            <v>UN</v>
          </cell>
        </row>
        <row r="33">
          <cell r="C33" t="str">
            <v>01.001.0031-A</v>
          </cell>
          <cell r="E33" t="str">
            <v>20120/035</v>
          </cell>
          <cell r="F33" t="str">
            <v>CISALHAMENTO LENTO,POR CORPO DE PROVA</v>
          </cell>
          <cell r="G33" t="str">
            <v>UN</v>
          </cell>
        </row>
        <row r="34">
          <cell r="C34" t="str">
            <v>01.001.0032-A</v>
          </cell>
          <cell r="E34" t="str">
            <v>20120/036</v>
          </cell>
          <cell r="F34" t="str">
            <v>CISALHAMENTO RAPIDO,POR CORPO DE PROVA</v>
          </cell>
          <cell r="G34" t="str">
            <v>UN</v>
          </cell>
        </row>
        <row r="35">
          <cell r="C35" t="str">
            <v>01.001.0033-A</v>
          </cell>
          <cell r="E35" t="str">
            <v>20120/037</v>
          </cell>
          <cell r="F35" t="str">
            <v>TRIAXIAL DRENADO,EM AMOSTRA NATURAL,POR CORPO DE PROVA</v>
          </cell>
          <cell r="G35" t="str">
            <v>UN</v>
          </cell>
        </row>
        <row r="36">
          <cell r="C36" t="str">
            <v>01.001.0034-A</v>
          </cell>
          <cell r="E36" t="str">
            <v>20120/038</v>
          </cell>
          <cell r="F36" t="str">
            <v>TRIAXIAL DRENADO,EM AMOSTRA MOLDADA,POR CORPO DE PROVA</v>
          </cell>
          <cell r="G36" t="str">
            <v>UN</v>
          </cell>
        </row>
        <row r="37">
          <cell r="C37" t="str">
            <v>01.001.0035-A</v>
          </cell>
          <cell r="E37" t="str">
            <v>20120/039</v>
          </cell>
          <cell r="F37" t="str">
            <v>TRIAXIAL NAO DRENADO,EM AMOSTRA NATURAL,POR CORPO DE PROVA</v>
          </cell>
          <cell r="G37" t="str">
            <v>UN</v>
          </cell>
        </row>
        <row r="38">
          <cell r="C38" t="str">
            <v>01.001.0036-A</v>
          </cell>
          <cell r="E38" t="str">
            <v>20120/040</v>
          </cell>
          <cell r="F38" t="str">
            <v>TRIAXIAL NAO DRENADO,EM AMOSTRA MOLDADA,POR CORPO DE PROVA</v>
          </cell>
          <cell r="G38" t="str">
            <v>UN</v>
          </cell>
        </row>
        <row r="39">
          <cell r="C39" t="str">
            <v>01.001.0037-A</v>
          </cell>
          <cell r="E39" t="str">
            <v>20120/041</v>
          </cell>
          <cell r="F39" t="str">
            <v>TRIAXIAL NAO DRENADO,PRE-ADENSADO,EM AMOSTRA NATURAL,POR CORPO DE PROVA</v>
          </cell>
          <cell r="G39" t="str">
            <v>UN</v>
          </cell>
        </row>
        <row r="40">
          <cell r="C40" t="str">
            <v>01.001.0038-A</v>
          </cell>
          <cell r="E40" t="str">
            <v>20120/042</v>
          </cell>
          <cell r="F40" t="str">
            <v>TRIAXIAL NAO DRENADO,PRE-ADENSADO,EM AMOSTRA MOLDADA,POR CORPO DE PROVA</v>
          </cell>
          <cell r="G40" t="str">
            <v>UN</v>
          </cell>
        </row>
        <row r="41">
          <cell r="C41" t="str">
            <v>01.001.0039-A</v>
          </cell>
          <cell r="E41" t="str">
            <v>20120/043</v>
          </cell>
          <cell r="F41" t="str">
            <v>DURABILIDADE POR MOLHAGEM E SECAGEM,EM SOLO-CIMENTO,POR ENSAIO</v>
          </cell>
          <cell r="G41" t="str">
            <v>UN</v>
          </cell>
        </row>
        <row r="42">
          <cell r="C42" t="str">
            <v>01.001.0040-A</v>
          </cell>
          <cell r="E42" t="str">
            <v>20119/004</v>
          </cell>
          <cell r="F42" t="str">
            <v>SONDAGEM MANUAL,COM TRADO CAVADEIRA,POR METRO LINEAR OU FRACAO (ESTE ITEM SOFREU ALTERAÇÃO EM SUA COMPOSIÇÃO, CONSULTAR CATÁLAGO DE COMPOSIÇÃO DE SERVIÇOS)</v>
          </cell>
          <cell r="G42" t="str">
            <v>M</v>
          </cell>
        </row>
        <row r="43">
          <cell r="C43" t="str">
            <v>01.001.0042-A</v>
          </cell>
          <cell r="E43" t="str">
            <v>20808/001</v>
          </cell>
          <cell r="F43" t="str">
            <v>SONDAGEM MANUAL,COM PA E PICARETA,POR METRO LINEAR OU FRACAO (ESTE ITEM SOFREU ALTERAÇÃO EM SUA COMPOSIÇÃO, CONSULTAR CATÁLAGO DE COMPOSIÇÃO DE SERVIÇOS)</v>
          </cell>
          <cell r="G43" t="str">
            <v>M</v>
          </cell>
        </row>
        <row r="44">
          <cell r="C44" t="str">
            <v>01.001.0043-A</v>
          </cell>
          <cell r="E44" t="str">
            <v>20119/002</v>
          </cell>
          <cell r="F44" t="str">
            <v>SONDAGEM DE RECONHECIMENTO A TRADO MANUAL DE 4".PARA TRADO DE 6",ACRESCENTAR 50% AO VALOR DESTE ITEM (ESTE ITEM SOFREU ALTERAÇÃO EM SUA COMPOSIÇÃO, CONSULTAR CATÁLAGO DE COMPOSIÇÃO DE SERVIÇOS)</v>
          </cell>
          <cell r="G44" t="str">
            <v>M</v>
          </cell>
        </row>
        <row r="45">
          <cell r="C45" t="str">
            <v>01.001.0044-A</v>
          </cell>
          <cell r="E45" t="str">
            <v>19985/009</v>
          </cell>
          <cell r="F45" t="str">
            <v>SONDAGEM EXPEDITA,DE SIMPLES RECONHECIMENTO A PERCUSSAO,EXCLUSIVAMENTE POR LAVAGEM,DIAMETRO DE 2",INCLUSIVE DESLOCAMENTOE INSTALACAO (ESTE ITEM SOFREU ALTERAÇÃO EM SUA COMPOSIÇÃO, CONSULTAR CATÁLAGO DE COMPOSIÇÃO DE SERVIÇOS)</v>
          </cell>
          <cell r="G45" t="str">
            <v>M</v>
          </cell>
          <cell r="H45" t="str">
            <v>AD05.20.0050</v>
          </cell>
        </row>
        <row r="46">
          <cell r="C46" t="str">
            <v>01.001.0046-A</v>
          </cell>
          <cell r="E46" t="str">
            <v>20120/044</v>
          </cell>
          <cell r="F46" t="str">
            <v>FRACIONAMENTO QUIMICO (METODO ROSTLER)</v>
          </cell>
          <cell r="G46" t="str">
            <v>UN</v>
          </cell>
        </row>
        <row r="47">
          <cell r="C47" t="str">
            <v>01.001.0047-A</v>
          </cell>
          <cell r="E47" t="str">
            <v>20120/001</v>
          </cell>
          <cell r="F47" t="str">
            <v>ENSAIO DE PALHETA("VANE TEST")REALIZADO NO CAMPO,EXCLUSIVE PERFURACAO</v>
          </cell>
          <cell r="G47" t="str">
            <v>UN</v>
          </cell>
        </row>
        <row r="48">
          <cell r="C48" t="str">
            <v>01.001.0048-A</v>
          </cell>
          <cell r="E48" t="str">
            <v>20120/002</v>
          </cell>
          <cell r="F48" t="str">
            <v>ENSAIO DE PALHETA("VANE TEST"),REALIZADO EM LABORATORIO</v>
          </cell>
          <cell r="G48" t="str">
            <v>UN</v>
          </cell>
        </row>
        <row r="49">
          <cell r="C49" t="str">
            <v>01.001.0049-A</v>
          </cell>
          <cell r="E49" t="str">
            <v>20812/001</v>
          </cell>
          <cell r="F49" t="str">
            <v>CLASSIFICACAO MACROSCOPICA DE AMOSTRAS DE SONDAGEM ROTATIVA</v>
          </cell>
          <cell r="G49" t="str">
            <v>M</v>
          </cell>
        </row>
        <row r="50">
          <cell r="C50" t="str">
            <v>01.001.0050-A</v>
          </cell>
          <cell r="E50" t="str">
            <v>20812/002</v>
          </cell>
          <cell r="F50" t="str">
            <v>CLASSIFICACAO MACROSCOPICA DE AMOSTRAS DE SONDAGEM ROTATIVA,COM LAMINA DE ROCHA</v>
          </cell>
          <cell r="G50" t="str">
            <v>M</v>
          </cell>
        </row>
        <row r="51">
          <cell r="C51" t="str">
            <v>01.001.0051-A</v>
          </cell>
          <cell r="E51" t="str">
            <v>20120/045</v>
          </cell>
          <cell r="F51" t="str">
            <v>BRITAGEM EM LABORATORIO,DE BLOCOS DE ROCHA,MATACOES OU TESTEMUNHOS DE SONDAGEM ROTATIVA,POR AMOSTRA REPRESENTATIVA</v>
          </cell>
          <cell r="G51" t="str">
            <v>UN</v>
          </cell>
        </row>
        <row r="52">
          <cell r="C52" t="str">
            <v>01.001.0052-A</v>
          </cell>
          <cell r="E52" t="str">
            <v>20120/046</v>
          </cell>
          <cell r="F52" t="str">
            <v>MINI-CBR E EXPANSAO DE SOLO COMPACTADO EM EQUIPAMENTO MINIATURA</v>
          </cell>
          <cell r="G52" t="str">
            <v>UN</v>
          </cell>
        </row>
        <row r="53">
          <cell r="C53" t="str">
            <v>01.001.0053-A</v>
          </cell>
          <cell r="E53" t="str">
            <v>20120/047</v>
          </cell>
          <cell r="F53" t="str">
            <v>MINI-MCV - SOLO COMPACTADO EM EQUIPAMENTO MINIATURA</v>
          </cell>
          <cell r="G53" t="str">
            <v>UN</v>
          </cell>
        </row>
        <row r="54">
          <cell r="C54" t="str">
            <v>01.001.0054-A</v>
          </cell>
          <cell r="E54" t="str">
            <v>20120/048</v>
          </cell>
          <cell r="F54" t="str">
            <v>DETERMINACAO DA PERDA DE MASSA POR IMERSAO DE SOLOS COMPACTADOS EM EQUIPAMENTO MINIATURA</v>
          </cell>
          <cell r="G54" t="str">
            <v>UN</v>
          </cell>
        </row>
        <row r="55">
          <cell r="C55" t="str">
            <v>01.001.0055-A</v>
          </cell>
          <cell r="E55" t="str">
            <v>20120/049</v>
          </cell>
          <cell r="F55" t="str">
            <v>EXTRACAO DE AMOSTRA INDEFORMADA EM BLOCOS DE 30X30X30CM,INCLUSIVE EMBALAGEM DE MADEIRA,EXCLUSIVE TRANSPORTE</v>
          </cell>
          <cell r="G55" t="str">
            <v>UN</v>
          </cell>
        </row>
        <row r="56">
          <cell r="C56" t="str">
            <v>01.001.0056-A</v>
          </cell>
          <cell r="E56" t="str">
            <v>20120/050</v>
          </cell>
          <cell r="F56" t="str">
            <v>CLASSIFICACAO DE SOLOS TROPICAIS PARA FINALIDADES RODOVIARIAS,UTILIZANDO CORPOS DE PROVA COMPACTADOS EM EQUIPAMENTO MINIATURA</v>
          </cell>
          <cell r="G56" t="str">
            <v>UN</v>
          </cell>
        </row>
        <row r="57">
          <cell r="C57" t="str">
            <v>01.001.0057-A</v>
          </cell>
          <cell r="E57" t="str">
            <v>20120/051</v>
          </cell>
          <cell r="F57" t="str">
            <v>EXTRACAO DE AMOSTRA INDEFORMADA EM ANEL BISELADO,EXCLUSIVE TRANSPORTE</v>
          </cell>
          <cell r="G57" t="str">
            <v>UN</v>
          </cell>
        </row>
        <row r="58">
          <cell r="C58" t="str">
            <v>01.001.0059-A</v>
          </cell>
          <cell r="E58" t="str">
            <v>20120/052</v>
          </cell>
          <cell r="F58" t="str">
            <v>EXTRACAO DE AMOSTRA TIPO "SHELBY" DURANTE SERVICO DE SONDAGEM DO SOLO,EXCLUSIVE TRANSPORTE</v>
          </cell>
          <cell r="G58" t="str">
            <v>UN</v>
          </cell>
        </row>
        <row r="59">
          <cell r="C59" t="str">
            <v>01.001.0060-A</v>
          </cell>
          <cell r="E59" t="str">
            <v>20120/053</v>
          </cell>
          <cell r="F59" t="str">
            <v>AMOSTRA DE SOLO - PREPARACAO PARA ENSAIOS DE COMPACTACAO E ENSAIOS DE CARACTERIZACAO</v>
          </cell>
          <cell r="G59" t="str">
            <v>UN</v>
          </cell>
        </row>
        <row r="60">
          <cell r="C60" t="str">
            <v>01.001.0061-A</v>
          </cell>
          <cell r="E60" t="str">
            <v>20120/054</v>
          </cell>
          <cell r="F60" t="str">
            <v>GRAOS DE SOLOS QUE PASSAM NA PENEIRA DE MALHA 4,8MM - DETERMINACAO DA MASSA ESPECIFICA</v>
          </cell>
          <cell r="G60" t="str">
            <v>UN</v>
          </cell>
        </row>
        <row r="61">
          <cell r="C61" t="str">
            <v>01.001.0062-A</v>
          </cell>
          <cell r="E61" t="str">
            <v>20120/055</v>
          </cell>
          <cell r="F61" t="str">
            <v>ADENSAMENTO UNIDIMENSIONAL</v>
          </cell>
          <cell r="G61" t="str">
            <v>UN</v>
          </cell>
        </row>
        <row r="62">
          <cell r="C62" t="str">
            <v>01.001.0063-A</v>
          </cell>
          <cell r="E62" t="str">
            <v>20120/056</v>
          </cell>
          <cell r="F62" t="str">
            <v>METODO RIEDEL-WEBER(AGREGADO GRAUDO)</v>
          </cell>
          <cell r="G62" t="str">
            <v>UN</v>
          </cell>
        </row>
        <row r="63">
          <cell r="C63" t="str">
            <v>01.001.0064-A</v>
          </cell>
          <cell r="E63" t="str">
            <v>20120/057</v>
          </cell>
          <cell r="F63" t="str">
            <v>COMPACTACAO DE SOLO EM EQUIPAMENTO MINIATURA</v>
          </cell>
          <cell r="G63" t="str">
            <v>UN</v>
          </cell>
        </row>
        <row r="64">
          <cell r="C64" t="str">
            <v>01.001.0065-A</v>
          </cell>
          <cell r="E64" t="str">
            <v>20120/003</v>
          </cell>
          <cell r="F64" t="str">
            <v>ENSAIO DE PERDA D'AGUA DURANTE A SONDAGEM ROTATIVA EM ROCHA,CONSTANDO DE 3 ESTAGIOS DE PRESSAO</v>
          </cell>
          <cell r="G64" t="str">
            <v>UN</v>
          </cell>
        </row>
        <row r="65">
          <cell r="C65" t="str">
            <v>01.001.0066-A</v>
          </cell>
          <cell r="E65" t="str">
            <v>20120/004</v>
          </cell>
          <cell r="F65" t="str">
            <v>ENSAIO DE PERDA D'AGUA DURANTE A SONDAGEM ROTATIVA EM ROCHA,CONSTANDO DE 5 ESTAGIOS DE PRESSAO</v>
          </cell>
          <cell r="G65" t="str">
            <v>UN</v>
          </cell>
        </row>
        <row r="66">
          <cell r="C66" t="str">
            <v>01.001.0068-A</v>
          </cell>
          <cell r="F66" t="str">
            <v>ENSAIO DE PENETRACAO TIPO "DEEP SOUNDING" (ESTE ITEM SOFREU ALTERAÇÃO EM SUA COMPOSIÇÃO, CONSULTAR CATÁLAGO DE COMPOSIÇÃO DE SERVIÇOS)</v>
          </cell>
          <cell r="G66" t="str">
            <v>M</v>
          </cell>
        </row>
        <row r="67">
          <cell r="C67" t="str">
            <v>01.001.0069-A</v>
          </cell>
          <cell r="E67" t="str">
            <v>20120/058</v>
          </cell>
          <cell r="F67" t="str">
            <v>ENSAIO DE INFILTRACAO EM SOLO</v>
          </cell>
          <cell r="G67" t="str">
            <v>UN</v>
          </cell>
        </row>
        <row r="68">
          <cell r="C68" t="str">
            <v>01.001.0071-A</v>
          </cell>
          <cell r="E68" t="str">
            <v>20120/059</v>
          </cell>
          <cell r="F68" t="str">
            <v>ENSAIO DE CARACTERIZACAO GEOTECNICA DE SOLOS,COM UTILIZACAODE DILATOMETRO,EXCLUSIVE PERFURACAO</v>
          </cell>
          <cell r="G68" t="str">
            <v>UN</v>
          </cell>
        </row>
        <row r="69">
          <cell r="C69" t="str">
            <v>01.001.0073-A</v>
          </cell>
          <cell r="E69" t="str">
            <v>20120/005</v>
          </cell>
          <cell r="F69" t="str">
            <v>ENSAIO DE PENETRACAO TIPO SPT</v>
          </cell>
          <cell r="G69" t="str">
            <v>UN</v>
          </cell>
        </row>
        <row r="70">
          <cell r="C70" t="str">
            <v>01.001.0075-B</v>
          </cell>
          <cell r="E70" t="str">
            <v>20119/001</v>
          </cell>
          <cell r="F70" t="str">
            <v>PERFURACAO MANUAL DE SOLO,A TRADO ATE 6"</v>
          </cell>
          <cell r="G70" t="str">
            <v>M</v>
          </cell>
        </row>
        <row r="71">
          <cell r="C71" t="str">
            <v>01.001.0076-A</v>
          </cell>
          <cell r="E71" t="str">
            <v>20119/005</v>
          </cell>
          <cell r="F71" t="str">
            <v>PERFURACAO MANUAL DE SOLO,A TRADO ATE 8"</v>
          </cell>
          <cell r="G71" t="str">
            <v>M</v>
          </cell>
        </row>
        <row r="72">
          <cell r="C72" t="str">
            <v>01.001.0077-A</v>
          </cell>
          <cell r="E72" t="str">
            <v>20119/006</v>
          </cell>
          <cell r="F72" t="str">
            <v>PERFURACAO MANUAL DE SOLO,A TRADO ATE 10"</v>
          </cell>
          <cell r="G72" t="str">
            <v>M</v>
          </cell>
        </row>
        <row r="73">
          <cell r="C73" t="str">
            <v>01.001.0078-A</v>
          </cell>
          <cell r="F73" t="str">
            <v>PERFURACAO MANUAL DE SOLO,A TRADO ACIMA DE 10"</v>
          </cell>
          <cell r="G73" t="str">
            <v>M</v>
          </cell>
        </row>
        <row r="74">
          <cell r="C74" t="str">
            <v>01.001.0081-A</v>
          </cell>
          <cell r="E74" t="str">
            <v>20823/001</v>
          </cell>
          <cell r="F74" t="str">
            <v>ANALISE GRANULOMETRICA EM AGREGADO MIUDO</v>
          </cell>
          <cell r="G74" t="str">
            <v>UN</v>
          </cell>
        </row>
        <row r="75">
          <cell r="C75" t="str">
            <v>01.001.0082-A</v>
          </cell>
          <cell r="E75" t="str">
            <v>20823/002</v>
          </cell>
          <cell r="F75" t="str">
            <v>ANALISE GRANULOMETRICA EM AGREGADO GRAUDO</v>
          </cell>
          <cell r="G75" t="str">
            <v>UN</v>
          </cell>
        </row>
        <row r="76">
          <cell r="C76" t="str">
            <v>01.001.0083-A</v>
          </cell>
          <cell r="E76" t="str">
            <v>20823/003</v>
          </cell>
          <cell r="F76" t="str">
            <v>AVALIACAO DAS IMPUREZAS ORGANICAS DAS AREIAS</v>
          </cell>
          <cell r="G76" t="str">
            <v>UN</v>
          </cell>
        </row>
        <row r="77">
          <cell r="C77" t="str">
            <v>01.001.0084-A</v>
          </cell>
          <cell r="E77" t="str">
            <v>20823/004</v>
          </cell>
          <cell r="F77" t="str">
            <v>QUALIDADE DA AREIA COM ANALISE GRANULOMETRICA E INDICE DE MATERIA ORGANICA</v>
          </cell>
          <cell r="G77" t="str">
            <v>UN</v>
          </cell>
        </row>
        <row r="78">
          <cell r="C78" t="str">
            <v>01.001.0085-A</v>
          </cell>
          <cell r="E78" t="str">
            <v>20823/005</v>
          </cell>
          <cell r="F78" t="str">
            <v>TEOR DE ARGILA EM TORROES(AGREGADO MIUDO)</v>
          </cell>
          <cell r="G78" t="str">
            <v>UN</v>
          </cell>
        </row>
        <row r="79">
          <cell r="C79" t="str">
            <v>01.001.0086-A</v>
          </cell>
          <cell r="E79" t="str">
            <v>20823/006</v>
          </cell>
          <cell r="F79" t="str">
            <v>TEOR DE ARGILA EM TORROES(AGREGADO GRAUDO)</v>
          </cell>
          <cell r="G79" t="str">
            <v>UN</v>
          </cell>
        </row>
        <row r="80">
          <cell r="C80" t="str">
            <v>01.001.0087-A</v>
          </cell>
          <cell r="E80" t="str">
            <v>20823/007</v>
          </cell>
          <cell r="F80" t="str">
            <v>TEOR DE MATERIAIS PULVERULENTOS(AGREGADO MIUDO)</v>
          </cell>
          <cell r="G80" t="str">
            <v>UN</v>
          </cell>
        </row>
        <row r="81">
          <cell r="C81" t="str">
            <v>01.001.0088-A</v>
          </cell>
          <cell r="E81" t="str">
            <v>20823/008</v>
          </cell>
          <cell r="F81" t="str">
            <v>TEOR DE MATERIAIS PULVERULENTOS(AGREGADO GRAUDO)</v>
          </cell>
          <cell r="G81" t="str">
            <v>UN</v>
          </cell>
        </row>
        <row r="82">
          <cell r="C82" t="str">
            <v>01.001.0089-A</v>
          </cell>
          <cell r="E82" t="str">
            <v>20823/009</v>
          </cell>
          <cell r="F82" t="str">
            <v>DENSIDADE REAL(AGREGADO MIUDO)</v>
          </cell>
          <cell r="G82" t="str">
            <v>UN</v>
          </cell>
        </row>
        <row r="83">
          <cell r="C83" t="str">
            <v>01.001.0090-A</v>
          </cell>
          <cell r="E83" t="str">
            <v>20823/010</v>
          </cell>
          <cell r="F83" t="str">
            <v>DENSIDADE REAL(AGREGADO GRAUDO)</v>
          </cell>
          <cell r="G83" t="str">
            <v>UN</v>
          </cell>
        </row>
        <row r="84">
          <cell r="C84" t="str">
            <v>01.001.0091-A</v>
          </cell>
          <cell r="E84" t="str">
            <v>20823/011</v>
          </cell>
          <cell r="F84" t="str">
            <v>DENSIDADE APARENTE(AGREGADO MIUDO)</v>
          </cell>
          <cell r="G84" t="str">
            <v>UN</v>
          </cell>
        </row>
        <row r="85">
          <cell r="C85" t="str">
            <v>01.001.0092-A</v>
          </cell>
          <cell r="E85" t="str">
            <v>20823/012</v>
          </cell>
          <cell r="F85" t="str">
            <v>DENSIDADE APARENTE(AGREGADO GRAUDO)</v>
          </cell>
          <cell r="G85" t="str">
            <v>UN</v>
          </cell>
        </row>
        <row r="86">
          <cell r="C86" t="str">
            <v>01.001.0093-A</v>
          </cell>
          <cell r="E86" t="str">
            <v>20823/013</v>
          </cell>
          <cell r="F86" t="str">
            <v>DESGASTE A ABRASAO "LOS ANGELES"</v>
          </cell>
          <cell r="G86" t="str">
            <v>UN</v>
          </cell>
        </row>
        <row r="87">
          <cell r="C87" t="str">
            <v>01.001.0094-A</v>
          </cell>
          <cell r="E87" t="str">
            <v>20823/014</v>
          </cell>
          <cell r="F87" t="str">
            <v>ESMAGAMENTO</v>
          </cell>
          <cell r="G87" t="str">
            <v>UN</v>
          </cell>
        </row>
        <row r="88">
          <cell r="C88" t="str">
            <v>01.001.0095-A</v>
          </cell>
          <cell r="E88" t="str">
            <v>20823/015</v>
          </cell>
          <cell r="F88" t="str">
            <v>RESISTENCIA AO IMPACTO "TRETON"</v>
          </cell>
          <cell r="G88" t="str">
            <v>UN</v>
          </cell>
        </row>
        <row r="89">
          <cell r="C89" t="str">
            <v>01.001.0096-A</v>
          </cell>
          <cell r="E89" t="str">
            <v>20823/016</v>
          </cell>
          <cell r="F89" t="str">
            <v>INDICE DE FORMA(CUBICIDADE)</v>
          </cell>
          <cell r="G89" t="str">
            <v>UN</v>
          </cell>
        </row>
        <row r="90">
          <cell r="C90" t="str">
            <v>01.001.0097-A</v>
          </cell>
          <cell r="E90" t="str">
            <v>20823/017</v>
          </cell>
          <cell r="F90" t="str">
            <v>QUALIDADE DE AGREGADO PELO USO DE SOLUCAO DE SULFATO DE SODIO OU MAGNESIO,EM AGREGADO MIUDO</v>
          </cell>
          <cell r="G90" t="str">
            <v>UN</v>
          </cell>
        </row>
        <row r="91">
          <cell r="C91" t="str">
            <v>01.001.0098-A</v>
          </cell>
          <cell r="E91" t="str">
            <v>20823/018</v>
          </cell>
          <cell r="F91" t="str">
            <v>QUALIDADE DE AGREGADO PELO USO DE SOLUCAO DE SULFATO DE SODIO OU MAGNESIO,EM AGREGADO GRAUDO</v>
          </cell>
          <cell r="G91" t="str">
            <v>UN</v>
          </cell>
        </row>
        <row r="92">
          <cell r="C92" t="str">
            <v>01.001.0121-A</v>
          </cell>
          <cell r="E92" t="str">
            <v>20121/004</v>
          </cell>
          <cell r="F92" t="str">
            <v>REMATE OU CAPEAMENTO DE CORPO DE PROVA CILINDRICO,DE 15X30CMPOR TOPO</v>
          </cell>
          <cell r="G92" t="str">
            <v>UN</v>
          </cell>
        </row>
        <row r="93">
          <cell r="C93" t="str">
            <v>01.001.0123-A</v>
          </cell>
          <cell r="E93" t="str">
            <v>20121/005</v>
          </cell>
          <cell r="F93" t="str">
            <v>RESISTENCIA A COMPRESSAO DE CORPO DE PROVA CILINDRICO DE 15X30CM,POR CORPO DE PROVA</v>
          </cell>
          <cell r="G93" t="str">
            <v>UN</v>
          </cell>
        </row>
        <row r="94">
          <cell r="C94" t="str">
            <v>01.001.0124-A</v>
          </cell>
          <cell r="E94" t="str">
            <v>20121/006</v>
          </cell>
          <cell r="F94" t="str">
            <v>RESISTENCIA A COMPRESSAO SIMPLES DE CORPO DE PROVA DE ARGAMASSA DE CONCRETO,COM 5X10CM,POR CORPO DE PROVA</v>
          </cell>
          <cell r="G94" t="str">
            <v>UN</v>
          </cell>
        </row>
        <row r="95">
          <cell r="C95" t="str">
            <v>01.001.0125-A</v>
          </cell>
          <cell r="E95" t="str">
            <v>20121/007</v>
          </cell>
          <cell r="F95" t="str">
            <v>RESISTENCIA A TRACAO,NA FLEXAO,EM CORPO DE PROVA PRISMATICO,COM ESFORCO ATE 5T</v>
          </cell>
          <cell r="G95" t="str">
            <v>UN</v>
          </cell>
        </row>
        <row r="96">
          <cell r="C96" t="str">
            <v>01.001.0126-A</v>
          </cell>
          <cell r="E96" t="str">
            <v>20121/008</v>
          </cell>
          <cell r="F96" t="str">
            <v>RESISTENCIA A TRACAO,NA FLEXAO,EM CORPO DE PROVA PRISMATICO,COM ESFORCO DE 5 ATE 30T</v>
          </cell>
          <cell r="G96" t="str">
            <v>UN</v>
          </cell>
        </row>
        <row r="97">
          <cell r="C97" t="str">
            <v>01.001.0127-A</v>
          </cell>
          <cell r="E97" t="str">
            <v>20121/009</v>
          </cell>
          <cell r="F97" t="str">
            <v>RESISTENCIA A TRACAO,NA FLEXAO,EM CORPO DE PROVA PRISMATICO,COM ESFORCO DE 30 ATE 200T</v>
          </cell>
          <cell r="G97" t="str">
            <v>UN</v>
          </cell>
        </row>
        <row r="98">
          <cell r="C98" t="str">
            <v>01.001.0128-A</v>
          </cell>
          <cell r="E98" t="str">
            <v>20121/010</v>
          </cell>
          <cell r="F98" t="str">
            <v>RESISTENCIA A COMPRESSAO SIMPLES DE CORPO DE PROVA,COM AUXILIO DE ESCLEROMETRO,POR CORPO DE PROVA</v>
          </cell>
          <cell r="G98" t="str">
            <v>UN</v>
          </cell>
        </row>
        <row r="99">
          <cell r="C99" t="str">
            <v>01.001.0129-A</v>
          </cell>
          <cell r="D99" t="str">
            <v>74022/58</v>
          </cell>
          <cell r="E99" t="str">
            <v>20121/011</v>
          </cell>
          <cell r="F99" t="str">
            <v>"SLUMP TEST"</v>
          </cell>
          <cell r="G99" t="str">
            <v>UN</v>
          </cell>
        </row>
        <row r="100">
          <cell r="C100" t="str">
            <v>01.001.0130-A</v>
          </cell>
          <cell r="E100" t="str">
            <v>20121/012</v>
          </cell>
          <cell r="F100" t="str">
            <v xml:space="preserve">DOSAGEM COM ESTUDO GRANULOMETRICO DOS AGREGADOS,DETERMINACAODE UM TRACO A PARTIR DOS GRAFICOS OBTIDOS DE MISTURAS EXPERIMENTAIS E COM RUPTURA DE CORPO DE PROVA,DE 15X30CM,AOS 3,7E 28 DIAS DE IDADE,UTILIZANDO COMO MATERIAIS CIMENTO,UM AGREGADO GRAUDO E UM </v>
          </cell>
          <cell r="G100" t="str">
            <v>UN</v>
          </cell>
        </row>
        <row r="101">
          <cell r="C101" t="str">
            <v>01.001.0131-A</v>
          </cell>
          <cell r="E101" t="str">
            <v>20121/013</v>
          </cell>
          <cell r="F101" t="str">
            <v>DOSAGEM COM ESTUDO GRANULOMETRICO DOS AGREGADOS,DETERMINACAODE UM TRACO A PARTIR DOS GRAFICOS OBTIDOS DE MISTURAS EXPERIMENTAIS E COM RUPTURA DE CORPO DE PROVA,DE 15X30CM,AOS 3,7E 28 DIAS DE IDADE,PARA CADA AGREGADO MIUDO ADICIONAL AO ITEM 01.001.0130</v>
          </cell>
          <cell r="G101" t="str">
            <v>UN</v>
          </cell>
        </row>
        <row r="102">
          <cell r="C102" t="str">
            <v>01.001.0132-A</v>
          </cell>
          <cell r="E102" t="str">
            <v>20121/014</v>
          </cell>
          <cell r="F102" t="str">
            <v>DOSAGEM COM ESTUDO GRANULOMETRICO DOS AGREGADOS,DETERMINACAODE UM TRACO A PARTIR DOS GRAFICOS OBTIDOS DE MISTURAS EXPERIMENTAIS E COM RUPTURA DE CORPO DE PROVA,DE 15X30CM,AOS 3,7E 28 DIAS DE IDADE,PARA CADA AGREGADO GRAUDO ADICIONAL AO ITEM 01.001.0130</v>
          </cell>
          <cell r="G102" t="str">
            <v>UN</v>
          </cell>
        </row>
        <row r="103">
          <cell r="C103" t="str">
            <v>01.001.0133-A</v>
          </cell>
          <cell r="E103" t="str">
            <v>20121/015</v>
          </cell>
          <cell r="F103" t="str">
            <v>DETERMINACAO DE OUTROS TRACOS A PARTIR DOS MESMOS GRAFICOS,MENCIONADOS NO ITEM 01.001.0130,POR TRACO</v>
          </cell>
          <cell r="G103" t="str">
            <v>UN</v>
          </cell>
        </row>
        <row r="104">
          <cell r="C104" t="str">
            <v>01.001.0134-A</v>
          </cell>
          <cell r="E104" t="str">
            <v>20121/016</v>
          </cell>
          <cell r="F104" t="str">
            <v>DOSAGEM COM ESTUDO GRANULOMETRICO DOS AGREGADOS,POR TRACO ADICIONAL AO ITEM 01.001.0130,A PARTIR DOS GRAFICOS OBTIDOS DEMISTURAS EXPERIMENTAIS E COM RUPTURA DE CORPO DE PROVA,DE 15X30CM,AOS 3,7 E 28 DIAS DE IDADE,UTILIZANDO AGREGADOS DA MESMA QUALIDADE,PO</v>
          </cell>
          <cell r="G104" t="str">
            <v>UN</v>
          </cell>
        </row>
        <row r="105">
          <cell r="C105" t="str">
            <v>01.001.0135-A</v>
          </cell>
          <cell r="E105" t="str">
            <v>20121/017</v>
          </cell>
          <cell r="F105" t="str">
            <v>DOSAGEM COM ESTUDO GRANULOMETRICO DOS AGREGADOS,POR TRACO ADICIONAL AO ITEM 01.001.0130,A PARTIR DOS GRAFICOS OBTIDOS DEMISTURAS EXPERIMENTAIS E COM RUPTURA DO CORPO DE PROVA,DE 15X30CM,AOS 3,7 E 28 DIAS DE IDADE,UTILIZANDO AGREGADOS DA MESMA QUALIDADE,PO</v>
          </cell>
          <cell r="G105" t="str">
            <v>UN</v>
          </cell>
        </row>
        <row r="106">
          <cell r="C106" t="str">
            <v>01.001.0136-A</v>
          </cell>
          <cell r="E106" t="str">
            <v>20121/018</v>
          </cell>
          <cell r="F106" t="str">
            <v>DOSAGEM COM ESTUDO GRANULOMETRICO DOS AGREGADOS,DETERMINACAODE MAIS TRACOS A PARTIR DOS GRAFICOS OBTIDOS DE MISTURAS EXPERIMENTAIS E COM RUPTURA DE CORPO DE PROVA,DE 15X30CM,AOS 3,7 E 28 DIAS DE IDADE,UTILIZANDO AGREGADOS DA MESMA QUALIDADE,POREM EM PROPO</v>
          </cell>
          <cell r="G106" t="str">
            <v>UN</v>
          </cell>
        </row>
        <row r="107">
          <cell r="C107" t="str">
            <v>01.001.0137-A</v>
          </cell>
          <cell r="E107" t="str">
            <v>20121/019</v>
          </cell>
          <cell r="F107" t="str">
            <v>TRACADO DAS CURVAS QUE CORRELACIONAM A RESISTENCIA A COMPRESSAO AO FATOR AGUA-CIMENTO,COM MOLDAGEM DE 24 CORPOS-DE-PROVACILINDRICOS DE CONCRETO,DE 15X30CM,COM TRACOS 1:5,1:6,1:7,1:8 E DETERMINACAO DAS TENSOES DE RUPTURA A COMPRESSAO AOS 3,7 E 28 DIAS DE I</v>
          </cell>
          <cell r="G107" t="str">
            <v>UN</v>
          </cell>
        </row>
        <row r="108">
          <cell r="C108" t="str">
            <v>01.001.0138-A</v>
          </cell>
          <cell r="E108" t="str">
            <v>20121/020</v>
          </cell>
          <cell r="F108" t="str">
            <v>RECONSTITUICAO DE TRACOS DE CONCRETO POR TRACO</v>
          </cell>
          <cell r="G108" t="str">
            <v>UN</v>
          </cell>
        </row>
        <row r="109">
          <cell r="C109" t="str">
            <v>01.001.0139-A</v>
          </cell>
          <cell r="F109" t="str">
            <v>AVALIACAO DA ESPESSURA DE CARBONATACAO,POR PONTO,EM ESTRUTURAS DE CONCRETO ARMADO OU PROTENDIDO,ATRAVES DE ASPERSAO DE SOLUCAO DE FENOLFTALEINA,INCLUSIVE COLETA E AMOSTRA</v>
          </cell>
          <cell r="G109" t="str">
            <v>UN</v>
          </cell>
        </row>
        <row r="110">
          <cell r="C110" t="str">
            <v>01.001.0140-A</v>
          </cell>
          <cell r="F110" t="str">
            <v>DETERMINACAO DO TEOR DE CLORETOS,POR AMOSTRA,EM ESTRUTURAS DE CONCRETO ARMADO OU PROTENDIDO,CONFORME NORMA DA ACI-318/31-BR36,INCLUSIVE COLETA E AMOSTRA</v>
          </cell>
          <cell r="G110" t="str">
            <v>UN</v>
          </cell>
        </row>
        <row r="111">
          <cell r="C111" t="str">
            <v>01.001.0141-A</v>
          </cell>
          <cell r="F111" t="str">
            <v>DETERMINACAO DO TEOR DE SULFATOS,POR AMOSTRA,EM ESTRUTURAS DE CONCRETO ARMADO OU PROTENDIDO,CONFORME BOLETIM N°25 DO IPT,INCLUSIVE COLETA DA AMOSTRA</v>
          </cell>
          <cell r="G111" t="str">
            <v>UN</v>
          </cell>
        </row>
        <row r="112">
          <cell r="C112" t="str">
            <v>01.001.0143-A</v>
          </cell>
          <cell r="E112" t="str">
            <v>20121/021</v>
          </cell>
          <cell r="F112" t="str">
            <v>ENSAIO DE RESISTENCIA A TRACAO SIMPLES,POR COMPRESSAO DIAMETRAL DE CORPOS DE PROVA CILINDRICOS DE 15X30CM,EXCLUSIVE CORPO DE PROVA</v>
          </cell>
          <cell r="G112" t="str">
            <v>UN</v>
          </cell>
        </row>
        <row r="113">
          <cell r="C113" t="str">
            <v>01.001.0144-A</v>
          </cell>
          <cell r="E113" t="str">
            <v>20121/022</v>
          </cell>
          <cell r="F113" t="str">
            <v>RESISTENCIA A COMPRESSAO E TRACAO,MODULO DE ELASTICIDADE DINAMICA,EXCLUSIVE CORPO DE PROVA</v>
          </cell>
          <cell r="G113" t="str">
            <v>UN</v>
          </cell>
        </row>
        <row r="114">
          <cell r="C114" t="str">
            <v>01.001.0145-A</v>
          </cell>
          <cell r="E114" t="str">
            <v>20121/023</v>
          </cell>
          <cell r="F114" t="str">
            <v>DETERMINACAO DO AR INCORPORADO EM CONCRETO,EXCLUSIVE CORPO DE PROVA</v>
          </cell>
          <cell r="G114" t="str">
            <v>UN</v>
          </cell>
        </row>
        <row r="115">
          <cell r="C115" t="str">
            <v>01.001.0147-A</v>
          </cell>
          <cell r="E115" t="str">
            <v>20121/001</v>
          </cell>
          <cell r="F115" t="str">
            <v>MOLDAGEM E COLETA DE CORPO DE PROVA DE CONCRETO,EXECUTADO POR FIRMA ESPECIALIZADA,INCLUSIVE TRANSPORTE ATE 50KM</v>
          </cell>
          <cell r="G115" t="str">
            <v>UN</v>
          </cell>
        </row>
        <row r="116">
          <cell r="C116" t="str">
            <v>01.001.0148-A</v>
          </cell>
          <cell r="E116" t="str">
            <v>20121/002</v>
          </cell>
          <cell r="F116" t="str">
            <v>MOLDAGEM E COLETA DE CORPO DE PROVA DE CONCRETO,EXECUTADO POR FIRMA ESPECIALIZADA,INCLUSIVE TRANSPORTE PARA UMA DISTANCIA DE 51 A 100KM</v>
          </cell>
          <cell r="G116" t="str">
            <v>UN</v>
          </cell>
        </row>
        <row r="117">
          <cell r="C117" t="str">
            <v>01.001.0149-A</v>
          </cell>
          <cell r="E117" t="str">
            <v>20121/003</v>
          </cell>
          <cell r="F117" t="str">
            <v>MOLDAGEM E COLETA DE CORPO DE PROVA DE CONCRETO,EXECUTADO POR FIRMA ESPECIALIZADA,INCLUSIVE TRANSPORTE PARA UMA DISTANCIA DE 101 A 250KM</v>
          </cell>
          <cell r="G117" t="str">
            <v>UN</v>
          </cell>
        </row>
        <row r="118">
          <cell r="C118" t="str">
            <v>01.001.0150-A</v>
          </cell>
          <cell r="E118" t="str">
            <v>20660/001</v>
          </cell>
          <cell r="F118" t="str">
            <v>CONTROLE TECNOLOGICO DE OBRAS EM CONCRETO ARMADO CONSIDERANDO APENAS O CONTROLE DO CONCRETO E CONSTANDO DE COLETA,MOLDAGEM E CAPEAMENTO DE CORPOS DE PROVA,TRANSPORTE ATE 50KM,ENSAIOS DE RESISTENCIA A COMPRESSAO AOS 28 DIAS E"SLUMP TEST",MEDIDO POR M3 DE C</v>
          </cell>
          <cell r="G118" t="str">
            <v>M3</v>
          </cell>
        </row>
        <row r="119">
          <cell r="C119" t="str">
            <v>01.001.0151-A</v>
          </cell>
          <cell r="E119" t="str">
            <v>20660/002</v>
          </cell>
          <cell r="F119" t="str">
            <v xml:space="preserve">CONTROLE TECNOLOGICO DE OBRAS EM CONCRETO ARMADO CONSIDERANDO APENAS O CONTROLE DO CONCRETO E CONSTANDO DE COLETA,MOLDAGEM E CAPEAMENTO DE CORPOS DE PROVA,TRANSPORTE ATE 100KM,ENSAIOS DE RESISTENCIA A COMPRESSAO AOS 28 DIAS E"SLUMP TEST",MEDIDO POR M3 DE </v>
          </cell>
          <cell r="G119" t="str">
            <v>M3</v>
          </cell>
        </row>
        <row r="120">
          <cell r="C120" t="str">
            <v>01.001.0152-A</v>
          </cell>
          <cell r="E120" t="str">
            <v>20660/003</v>
          </cell>
          <cell r="F120" t="str">
            <v xml:space="preserve">CONTROLE TECNOLOGICO DE OBRAS EM CONCRETO ARMADO CONSIDERANDO APENAS O CONTROLE DO CONCRETO E CONSTANDO DE COLETA,MOLDAGEM E CAPEAMENTO DE CORPOS DE PROVA,TRANSPORTE ATE 250KM,ENSAIOS DE RESISTENCIA A COMPRESSAO AOS 28 DIAS E"SLUMP TEST",MEDIDO POR M3 DE </v>
          </cell>
          <cell r="G120" t="str">
            <v>M3</v>
          </cell>
        </row>
        <row r="121">
          <cell r="C121" t="str">
            <v>01.001.0160-A</v>
          </cell>
          <cell r="E121" t="str">
            <v>20843/001</v>
          </cell>
          <cell r="F121" t="str">
            <v>PENETRACAO A 25°C,100G E 5S</v>
          </cell>
          <cell r="G121" t="str">
            <v>UN</v>
          </cell>
        </row>
        <row r="122">
          <cell r="C122" t="str">
            <v>01.001.0161-A</v>
          </cell>
          <cell r="E122" t="str">
            <v>20843/002</v>
          </cell>
          <cell r="F122" t="str">
            <v>PONTO DE FULGOR CLEVELAND</v>
          </cell>
          <cell r="G122" t="str">
            <v>UN</v>
          </cell>
        </row>
        <row r="123">
          <cell r="C123" t="str">
            <v>01.001.0162-A</v>
          </cell>
          <cell r="E123" t="str">
            <v>20843/003</v>
          </cell>
          <cell r="F123" t="str">
            <v>DUCTIBILIDADE A 25°C</v>
          </cell>
          <cell r="G123" t="str">
            <v>UN</v>
          </cell>
        </row>
        <row r="124">
          <cell r="C124" t="str">
            <v>01.001.0163-A</v>
          </cell>
          <cell r="E124" t="str">
            <v>20843/004</v>
          </cell>
          <cell r="F124" t="str">
            <v>VISCOSIDADE SSF,A CADA TEMPERATURA PARA EMULSAO</v>
          </cell>
          <cell r="G124" t="str">
            <v>UN</v>
          </cell>
        </row>
        <row r="125">
          <cell r="C125" t="str">
            <v>01.001.0164-A</v>
          </cell>
          <cell r="E125" t="str">
            <v>20843/005</v>
          </cell>
          <cell r="F125" t="str">
            <v>VISCOSIDADE SSF,A CADA TEMPERATURA PARA ASFALTO DILUIDO</v>
          </cell>
          <cell r="G125" t="str">
            <v>UN</v>
          </cell>
        </row>
        <row r="126">
          <cell r="C126" t="str">
            <v>01.001.0165-A</v>
          </cell>
          <cell r="E126" t="str">
            <v>20843/006</v>
          </cell>
          <cell r="F126" t="str">
            <v>VISCOSIDADE CINEMATICA,A CADA TEMPERATURA</v>
          </cell>
          <cell r="G126" t="str">
            <v>UN</v>
          </cell>
        </row>
        <row r="127">
          <cell r="C127" t="str">
            <v>01.001.0166-A</v>
          </cell>
          <cell r="E127" t="str">
            <v>20843/007</v>
          </cell>
          <cell r="F127" t="str">
            <v>VISCOSIDADE DINAMICA,A CADA TEMPERATURA</v>
          </cell>
          <cell r="G127" t="str">
            <v>UN</v>
          </cell>
        </row>
        <row r="128">
          <cell r="C128" t="str">
            <v>01.001.0167-A</v>
          </cell>
          <cell r="E128" t="str">
            <v>20843/008</v>
          </cell>
          <cell r="F128" t="str">
            <v>TEOR DE BETUME (SOLUBILIDADE)</v>
          </cell>
          <cell r="G128" t="str">
            <v>UN</v>
          </cell>
        </row>
        <row r="129">
          <cell r="C129" t="str">
            <v>01.001.0168-A</v>
          </cell>
          <cell r="E129" t="str">
            <v>20843/009</v>
          </cell>
          <cell r="F129" t="str">
            <v>INDICE DE SUSCETIBILIDADE TERMICA</v>
          </cell>
          <cell r="G129" t="str">
            <v>UN</v>
          </cell>
        </row>
        <row r="130">
          <cell r="C130" t="str">
            <v>01.001.0169-A</v>
          </cell>
          <cell r="E130" t="str">
            <v>20843/010</v>
          </cell>
          <cell r="F130" t="str">
            <v>EFEITO DO CALOR E DO AR,POR PERCENTAGEM DA PENETRACAO ORIGINAL</v>
          </cell>
          <cell r="G130" t="str">
            <v>UN</v>
          </cell>
        </row>
        <row r="131">
          <cell r="C131" t="str">
            <v>01.001.0170-A</v>
          </cell>
          <cell r="E131" t="str">
            <v>20843/011</v>
          </cell>
          <cell r="F131" t="str">
            <v>EFEITO DO CALOR E DO AR,POR PERCENTAGEM DA VARIACAO EM PESO</v>
          </cell>
          <cell r="G131" t="str">
            <v>UN</v>
          </cell>
        </row>
        <row r="132">
          <cell r="C132" t="str">
            <v>01.001.0171-A</v>
          </cell>
          <cell r="E132" t="str">
            <v>20843/012</v>
          </cell>
          <cell r="F132" t="str">
            <v>PONTO DE AMOLECIMENTO</v>
          </cell>
          <cell r="G132" t="str">
            <v>UN</v>
          </cell>
        </row>
        <row r="133">
          <cell r="C133" t="str">
            <v>01.001.0172-A</v>
          </cell>
          <cell r="E133" t="str">
            <v>20843/013</v>
          </cell>
          <cell r="F133" t="str">
            <v>DENSIDADE A 25°C</v>
          </cell>
          <cell r="G133" t="str">
            <v>UN</v>
          </cell>
        </row>
        <row r="134">
          <cell r="C134" t="str">
            <v>01.001.0173-A</v>
          </cell>
          <cell r="E134" t="str">
            <v>20843/014</v>
          </cell>
          <cell r="F134" t="str">
            <v>DETERMINACAO DA CURVA VISCOSIDADE X TEMPERATURA</v>
          </cell>
          <cell r="G134" t="str">
            <v>UN</v>
          </cell>
        </row>
        <row r="135">
          <cell r="C135" t="str">
            <v>01.001.0174-A</v>
          </cell>
          <cell r="E135" t="str">
            <v>20843/015</v>
          </cell>
          <cell r="F135" t="str">
            <v>PONTO DE FULGOR TAG</v>
          </cell>
          <cell r="G135" t="str">
            <v>UN</v>
          </cell>
        </row>
        <row r="136">
          <cell r="C136" t="str">
            <v>01.001.0175-A</v>
          </cell>
          <cell r="E136" t="str">
            <v>20843/016</v>
          </cell>
          <cell r="F136" t="str">
            <v>DESTILACAO DE ASFALTOS DILUIDOS</v>
          </cell>
          <cell r="G136" t="str">
            <v>UN</v>
          </cell>
        </row>
        <row r="137">
          <cell r="C137" t="str">
            <v>01.001.0176-A</v>
          </cell>
          <cell r="E137" t="str">
            <v>20843/017</v>
          </cell>
          <cell r="F137" t="str">
            <v>DETERMINACAO DE AGUA POR DESTILACAO</v>
          </cell>
          <cell r="G137" t="str">
            <v>UN</v>
          </cell>
        </row>
        <row r="138">
          <cell r="C138" t="str">
            <v>01.001.0177-A</v>
          </cell>
          <cell r="E138" t="str">
            <v>20843/018</v>
          </cell>
          <cell r="F138" t="str">
            <v>ENSAIOS DO RESIDUO DA DESTILACAO</v>
          </cell>
          <cell r="G138" t="str">
            <v>UN</v>
          </cell>
        </row>
        <row r="139">
          <cell r="C139" t="str">
            <v>01.001.0178-A</v>
          </cell>
          <cell r="E139" t="str">
            <v>20843/019</v>
          </cell>
          <cell r="F139" t="str">
            <v>VISCOSIDADE ESPECIFICA ENGLER</v>
          </cell>
          <cell r="G139" t="str">
            <v>UN</v>
          </cell>
        </row>
        <row r="140">
          <cell r="C140" t="str">
            <v>01.001.0179-A</v>
          </cell>
          <cell r="E140" t="str">
            <v>20843/020</v>
          </cell>
          <cell r="F140" t="str">
            <v>FLUTUACAO</v>
          </cell>
          <cell r="G140" t="str">
            <v>UN</v>
          </cell>
        </row>
        <row r="141">
          <cell r="C141" t="str">
            <v>01.001.0180-A</v>
          </cell>
          <cell r="E141" t="str">
            <v>20843/021</v>
          </cell>
          <cell r="F141" t="str">
            <v>DESTILACAO DO ALCATRAO</v>
          </cell>
          <cell r="G141" t="str">
            <v>UN</v>
          </cell>
        </row>
        <row r="142">
          <cell r="C142" t="str">
            <v>01.001.0181-A</v>
          </cell>
          <cell r="E142" t="str">
            <v>20843/022</v>
          </cell>
          <cell r="F142" t="str">
            <v>INDICE DE SULFONACAO</v>
          </cell>
          <cell r="G142" t="str">
            <v>UN</v>
          </cell>
        </row>
        <row r="143">
          <cell r="C143" t="str">
            <v>01.001.0182-A</v>
          </cell>
          <cell r="E143" t="str">
            <v>20843/023</v>
          </cell>
          <cell r="F143" t="str">
            <v>BETUME TOTAL</v>
          </cell>
          <cell r="G143" t="str">
            <v>UN</v>
          </cell>
        </row>
        <row r="144">
          <cell r="C144" t="str">
            <v>01.001.0183-A</v>
          </cell>
          <cell r="E144" t="str">
            <v>20843/024</v>
          </cell>
          <cell r="F144" t="str">
            <v>SEDIMENTACAO A 5 DIAS</v>
          </cell>
          <cell r="G144" t="str">
            <v>UN</v>
          </cell>
        </row>
        <row r="145">
          <cell r="C145" t="str">
            <v>01.001.0184-A</v>
          </cell>
          <cell r="E145" t="str">
            <v>20843/025</v>
          </cell>
          <cell r="F145" t="str">
            <v>PENEIRACAO</v>
          </cell>
          <cell r="G145" t="str">
            <v>UN</v>
          </cell>
        </row>
        <row r="146">
          <cell r="C146" t="str">
            <v>01.001.0185-A</v>
          </cell>
          <cell r="E146" t="str">
            <v>20843/026</v>
          </cell>
          <cell r="F146" t="str">
            <v>RESISTENCIA A AGUA</v>
          </cell>
          <cell r="G146" t="str">
            <v>UN</v>
          </cell>
        </row>
        <row r="147">
          <cell r="C147" t="str">
            <v>01.001.0186-A</v>
          </cell>
          <cell r="E147" t="str">
            <v>20843/027</v>
          </cell>
          <cell r="F147" t="str">
            <v>MISTURA COM CIMENTO OU COM FILLER SILICICO</v>
          </cell>
          <cell r="G147" t="str">
            <v>UN</v>
          </cell>
        </row>
        <row r="148">
          <cell r="C148" t="str">
            <v>01.001.0187-A</v>
          </cell>
          <cell r="E148" t="str">
            <v>20843/028</v>
          </cell>
          <cell r="F148" t="str">
            <v>CARGA DAS PARTICULAS</v>
          </cell>
          <cell r="G148" t="str">
            <v>UN</v>
          </cell>
        </row>
        <row r="149">
          <cell r="C149" t="str">
            <v>01.001.0188-A</v>
          </cell>
          <cell r="E149" t="str">
            <v>20843/029</v>
          </cell>
          <cell r="F149" t="str">
            <v>DESEMULSIBILIDADE</v>
          </cell>
          <cell r="G149" t="str">
            <v>UN</v>
          </cell>
        </row>
        <row r="150">
          <cell r="C150" t="str">
            <v>01.001.0189-A</v>
          </cell>
          <cell r="E150" t="str">
            <v>20843/030</v>
          </cell>
          <cell r="F150" t="str">
            <v>DESTILACAO DE EMULSOES ASFALTICAS E OLEO DESTILADO</v>
          </cell>
          <cell r="G150" t="str">
            <v>UN</v>
          </cell>
        </row>
        <row r="151">
          <cell r="C151" t="str">
            <v>01.001.0190-A</v>
          </cell>
          <cell r="E151" t="str">
            <v>20844/001</v>
          </cell>
          <cell r="F151" t="str">
            <v>RESISTENCIA AO CALOR</v>
          </cell>
          <cell r="G151" t="str">
            <v>UN</v>
          </cell>
        </row>
        <row r="152">
          <cell r="C152" t="str">
            <v>01.001.0191-A</v>
          </cell>
          <cell r="E152" t="str">
            <v>20844/002</v>
          </cell>
          <cell r="F152" t="str">
            <v>ENSAIO RRL PARA AGREGADO GRAUDO</v>
          </cell>
          <cell r="G152" t="str">
            <v>UN</v>
          </cell>
        </row>
        <row r="153">
          <cell r="C153" t="str">
            <v>01.001.0192-A</v>
          </cell>
          <cell r="E153" t="str">
            <v>20844/003</v>
          </cell>
          <cell r="F153" t="str">
            <v>DETERMINACAO DE PERCENTAGEM DE AGENTES ATIVOS</v>
          </cell>
          <cell r="G153" t="str">
            <v>UN</v>
          </cell>
        </row>
        <row r="154">
          <cell r="C154" t="str">
            <v>01.001.0193-A</v>
          </cell>
          <cell r="E154" t="str">
            <v>20844/004</v>
          </cell>
          <cell r="F154" t="str">
            <v>ENSAIO LCPC</v>
          </cell>
          <cell r="G154" t="str">
            <v>UN</v>
          </cell>
        </row>
        <row r="155">
          <cell r="C155" t="str">
            <v>01.001.0194-A</v>
          </cell>
          <cell r="E155" t="str">
            <v>20844/005</v>
          </cell>
          <cell r="F155" t="str">
            <v>MATERIAL DE ENCHIMENTO (AMOSTRA GRANULOMETRICA)</v>
          </cell>
          <cell r="G155" t="str">
            <v>UN</v>
          </cell>
        </row>
        <row r="156">
          <cell r="C156" t="str">
            <v>01.001.0195-A</v>
          </cell>
          <cell r="E156" t="str">
            <v>20844/006</v>
          </cell>
          <cell r="F156" t="str">
            <v>DETERMINACAO DE PERCENTAGEM DE CARBONATO DE CALCIO</v>
          </cell>
          <cell r="G156" t="str">
            <v>UN</v>
          </cell>
        </row>
        <row r="157">
          <cell r="C157" t="str">
            <v>01.001.0196-A</v>
          </cell>
          <cell r="E157" t="str">
            <v>20844/007</v>
          </cell>
          <cell r="F157" t="str">
            <v>MASSA ESPECIFICA REAL DO CORRETIVO DE ADESIVIDADE</v>
          </cell>
          <cell r="G157" t="str">
            <v>UN</v>
          </cell>
        </row>
        <row r="158">
          <cell r="C158" t="str">
            <v>01.001.0197-A</v>
          </cell>
          <cell r="E158" t="str">
            <v>20844/008</v>
          </cell>
          <cell r="F158" t="str">
            <v>MASSA ESPECIFICA APARENTE DO CORRETIVO DE ADESIVIDADE</v>
          </cell>
          <cell r="G158" t="str">
            <v>UN</v>
          </cell>
        </row>
        <row r="159">
          <cell r="C159" t="str">
            <v>01.001.0198-A</v>
          </cell>
          <cell r="E159" t="str">
            <v>20857/001</v>
          </cell>
          <cell r="F159" t="str">
            <v>DETERMINACAO DO TEOR DE BETUME</v>
          </cell>
          <cell r="G159" t="str">
            <v>UN</v>
          </cell>
        </row>
        <row r="160">
          <cell r="C160" t="str">
            <v>01.001.0199-A</v>
          </cell>
          <cell r="E160" t="str">
            <v>20857/002</v>
          </cell>
          <cell r="F160" t="str">
            <v>DETERMINACAO DA ESTABILIDADE E FLUENCIA MARSHALL</v>
          </cell>
          <cell r="G160" t="str">
            <v>UN</v>
          </cell>
        </row>
        <row r="161">
          <cell r="C161" t="str">
            <v>01.001.0200-A</v>
          </cell>
          <cell r="E161" t="str">
            <v>20857/003</v>
          </cell>
          <cell r="F161" t="str">
            <v>DENSIDADE APARENTE</v>
          </cell>
          <cell r="G161" t="str">
            <v>UN</v>
          </cell>
        </row>
        <row r="162">
          <cell r="C162" t="str">
            <v>01.001.0201-A</v>
          </cell>
          <cell r="E162" t="str">
            <v>20857/013</v>
          </cell>
          <cell r="F162" t="str">
            <v>PERCENTAGEM DE VAZIOS RICE</v>
          </cell>
          <cell r="G162" t="str">
            <v>UN</v>
          </cell>
        </row>
        <row r="163">
          <cell r="C163" t="str">
            <v>01.001.0202-A</v>
          </cell>
          <cell r="E163" t="str">
            <v>20857/005</v>
          </cell>
          <cell r="F163" t="str">
            <v>DOSAGEM MARSHALL</v>
          </cell>
          <cell r="G163" t="str">
            <v>UN</v>
          </cell>
        </row>
        <row r="164">
          <cell r="C164" t="str">
            <v>01.001.0203-A</v>
          </cell>
          <cell r="E164" t="str">
            <v>20857/006</v>
          </cell>
          <cell r="F164" t="str">
            <v>RECUPERACAO DO LIGANTE (ALSON)</v>
          </cell>
          <cell r="G164" t="str">
            <v>UN</v>
          </cell>
        </row>
        <row r="165">
          <cell r="C165" t="str">
            <v>01.001.0204-A</v>
          </cell>
          <cell r="E165" t="str">
            <v>20857/007</v>
          </cell>
          <cell r="F165" t="str">
            <v>AMOSTRA GRANULOMETRICA APOS EXTRACAO DO LIGANTE</v>
          </cell>
          <cell r="G165" t="str">
            <v>UN</v>
          </cell>
        </row>
        <row r="166">
          <cell r="C166" t="str">
            <v>01.001.0205-A</v>
          </cell>
          <cell r="E166" t="str">
            <v>20857/008</v>
          </cell>
          <cell r="F166" t="str">
            <v>DETERMINACAO,COM AUXILIO DE SONDA ROTATIVA,DA DENSIDADE DE MISTURA COMPACTADA,POR CORPO DE PROVA</v>
          </cell>
          <cell r="G166" t="str">
            <v>UN</v>
          </cell>
        </row>
        <row r="167">
          <cell r="C167" t="str">
            <v>01.001.0206-A</v>
          </cell>
          <cell r="E167" t="str">
            <v>20857/009</v>
          </cell>
          <cell r="F167" t="str">
            <v>CONTROLE DE COMPACTACAO,POR PONTO(METODO DO ANEL)</v>
          </cell>
          <cell r="G167" t="str">
            <v>UN</v>
          </cell>
        </row>
        <row r="168">
          <cell r="C168" t="str">
            <v>01.001.0208-A</v>
          </cell>
          <cell r="E168" t="str">
            <v>20857/010</v>
          </cell>
          <cell r="F168" t="str">
            <v>DETERMINACAO DA RESISTENCIA A TRACAO POR COMPRESSAO DIAMETRAL DE MISTURAS BETUMINOSAS</v>
          </cell>
          <cell r="G168" t="str">
            <v>UN</v>
          </cell>
        </row>
        <row r="169">
          <cell r="C169" t="str">
            <v>01.001.0209-A</v>
          </cell>
          <cell r="E169" t="str">
            <v>20857/011</v>
          </cell>
          <cell r="F169" t="str">
            <v>DETERMINACAO DO MODULO DE RESISTENCIA DE MISTURAS BETUMINOSAS</v>
          </cell>
          <cell r="G169" t="str">
            <v>UN</v>
          </cell>
        </row>
        <row r="170">
          <cell r="C170" t="str">
            <v>01.001.0210-A</v>
          </cell>
          <cell r="E170" t="str">
            <v>20857/012</v>
          </cell>
          <cell r="F170" t="str">
            <v>DETERMINACAO DE MASSA ESPECIFICA APARENTE "IN SITU" COM EMPREGO DO FRASCO DE AREIA</v>
          </cell>
          <cell r="G170" t="str">
            <v>UN</v>
          </cell>
        </row>
        <row r="171">
          <cell r="C171" t="str">
            <v>01.001.0220-A</v>
          </cell>
          <cell r="E171" t="str">
            <v>20858/001</v>
          </cell>
          <cell r="F171" t="str">
            <v>ENSAIO NORMAL COMPLETO</v>
          </cell>
          <cell r="G171" t="str">
            <v>UN</v>
          </cell>
        </row>
        <row r="172">
          <cell r="C172" t="str">
            <v>01.001.0221-A</v>
          </cell>
          <cell r="E172" t="str">
            <v>20858/002</v>
          </cell>
          <cell r="F172" t="str">
            <v>ENSAIO DE PEGA</v>
          </cell>
          <cell r="G172" t="str">
            <v>UN</v>
          </cell>
        </row>
        <row r="173">
          <cell r="C173" t="str">
            <v>01.001.0222-A</v>
          </cell>
          <cell r="E173" t="str">
            <v>20858/003</v>
          </cell>
          <cell r="F173" t="str">
            <v>ENSAIO DE EXPANSIBILIDADE(LE CHATELIER)</v>
          </cell>
          <cell r="G173" t="str">
            <v>UN</v>
          </cell>
        </row>
        <row r="174">
          <cell r="C174" t="str">
            <v>01.001.0223-A</v>
          </cell>
          <cell r="E174" t="str">
            <v>20858/004</v>
          </cell>
          <cell r="F174" t="str">
            <v>ENSAIO DE EXPANSIBILIDADE EM AUTO-CLAVE</v>
          </cell>
          <cell r="G174" t="str">
            <v>UN</v>
          </cell>
        </row>
        <row r="175">
          <cell r="C175" t="str">
            <v>01.001.0224-A</v>
          </cell>
          <cell r="E175" t="str">
            <v>20858/005</v>
          </cell>
          <cell r="F175" t="str">
            <v>ENSAIO DE FINURA: RESIDUO NA PENEIRA Nº 200</v>
          </cell>
          <cell r="G175" t="str">
            <v>UN</v>
          </cell>
        </row>
        <row r="176">
          <cell r="C176" t="str">
            <v>01.001.0225-A</v>
          </cell>
          <cell r="E176" t="str">
            <v>20858/006</v>
          </cell>
          <cell r="F176" t="str">
            <v>ENSAIO DE FINURA: SUPERFICIE ESPECIFICA BLAINE</v>
          </cell>
          <cell r="G176" t="str">
            <v>UN</v>
          </cell>
        </row>
        <row r="177">
          <cell r="C177" t="str">
            <v>01.001.0226-A</v>
          </cell>
          <cell r="E177" t="str">
            <v>20858/007</v>
          </cell>
          <cell r="F177" t="str">
            <v>RESISTENCIA A COMPRESSAO AOS 3,7 E 28 DIAS DE IDADE</v>
          </cell>
          <cell r="G177" t="str">
            <v>UN</v>
          </cell>
        </row>
        <row r="178">
          <cell r="C178" t="str">
            <v>01.001.0227-A</v>
          </cell>
          <cell r="D178" t="str">
            <v>74022/30</v>
          </cell>
          <cell r="E178" t="str">
            <v>20858/008</v>
          </cell>
          <cell r="F178" t="str">
            <v>RESISTENCIA A COMPRESSAO,PARA CADA IDADE COMPLEMENTAR</v>
          </cell>
          <cell r="G178" t="str">
            <v>UN</v>
          </cell>
        </row>
        <row r="179">
          <cell r="C179" t="str">
            <v>01.001.0228-A</v>
          </cell>
          <cell r="E179" t="str">
            <v>20858/009</v>
          </cell>
          <cell r="F179" t="str">
            <v>MASSA ESPECIFICA REAL DO CIMENTO PORTLAND</v>
          </cell>
          <cell r="G179" t="str">
            <v>UN</v>
          </cell>
        </row>
        <row r="180">
          <cell r="C180" t="str">
            <v>01.001.0229-A</v>
          </cell>
          <cell r="E180" t="str">
            <v>20858/010</v>
          </cell>
          <cell r="F180" t="str">
            <v>CALOR DE HIDRATACAO AOS 7 E 28 DIAS DE IDADE</v>
          </cell>
          <cell r="G180" t="str">
            <v>UN</v>
          </cell>
        </row>
        <row r="181">
          <cell r="C181" t="str">
            <v>01.001.0230-A</v>
          </cell>
          <cell r="E181" t="str">
            <v>20858/011</v>
          </cell>
          <cell r="F181" t="str">
            <v>PERDA AO FOGO(PORTLAND COMUM)</v>
          </cell>
          <cell r="G181" t="str">
            <v>UN</v>
          </cell>
        </row>
        <row r="182">
          <cell r="C182" t="str">
            <v>01.001.0231-A</v>
          </cell>
          <cell r="E182" t="str">
            <v>20858/012</v>
          </cell>
          <cell r="F182" t="str">
            <v>PERDA AO FOGO(POZOLANICO)</v>
          </cell>
          <cell r="G182" t="str">
            <v>UN</v>
          </cell>
        </row>
        <row r="183">
          <cell r="C183" t="str">
            <v>01.001.0232-A</v>
          </cell>
          <cell r="E183" t="str">
            <v>20858/013</v>
          </cell>
          <cell r="F183" t="str">
            <v>RESIDUO INSOLUVEL</v>
          </cell>
          <cell r="G183" t="str">
            <v>UN</v>
          </cell>
        </row>
        <row r="184">
          <cell r="C184" t="str">
            <v>01.001.0233-A</v>
          </cell>
          <cell r="E184" t="str">
            <v>20858/014</v>
          </cell>
          <cell r="F184" t="str">
            <v>QUANTIDADE DE ANIDRIDO SULFURICO</v>
          </cell>
          <cell r="G184" t="str">
            <v>UN</v>
          </cell>
        </row>
        <row r="185">
          <cell r="C185" t="str">
            <v>01.001.0234-A</v>
          </cell>
          <cell r="E185" t="str">
            <v>20858/015</v>
          </cell>
          <cell r="F185" t="str">
            <v>QUANTIDADE DE SILICA</v>
          </cell>
          <cell r="G185" t="str">
            <v>UN</v>
          </cell>
        </row>
        <row r="186">
          <cell r="C186" t="str">
            <v>01.001.0235-A</v>
          </cell>
          <cell r="E186" t="str">
            <v>20858/016</v>
          </cell>
          <cell r="F186" t="str">
            <v>QUANTIDADE DE OXIDO DE FERRO</v>
          </cell>
          <cell r="G186" t="str">
            <v>UN</v>
          </cell>
        </row>
        <row r="187">
          <cell r="C187" t="str">
            <v>01.001.0236-A</v>
          </cell>
          <cell r="E187" t="str">
            <v>20858/017</v>
          </cell>
          <cell r="F187" t="str">
            <v>QUANTIDADE DE OXIDO DE ALUMINIO</v>
          </cell>
          <cell r="G187" t="str">
            <v>UN</v>
          </cell>
        </row>
        <row r="188">
          <cell r="C188" t="str">
            <v>01.001.0237-A</v>
          </cell>
          <cell r="E188" t="str">
            <v>20858/018</v>
          </cell>
          <cell r="F188" t="str">
            <v>QUANTIDADE DE OXIDO DE CALCIO</v>
          </cell>
          <cell r="G188" t="str">
            <v>UN</v>
          </cell>
        </row>
        <row r="189">
          <cell r="C189" t="str">
            <v>01.001.0238-A</v>
          </cell>
          <cell r="E189" t="str">
            <v>20858/019</v>
          </cell>
          <cell r="F189" t="str">
            <v>QUANTIDADE DE OXIDO DE MAGNESIO</v>
          </cell>
          <cell r="G189" t="str">
            <v>UN</v>
          </cell>
        </row>
        <row r="190">
          <cell r="C190" t="str">
            <v>01.001.0239-A</v>
          </cell>
          <cell r="E190" t="str">
            <v>20858/020</v>
          </cell>
          <cell r="F190" t="str">
            <v>QUANTIDADE DE ANIDRIDO SILICICO</v>
          </cell>
          <cell r="G190" t="str">
            <v>UN</v>
          </cell>
        </row>
        <row r="191">
          <cell r="C191" t="str">
            <v>01.001.0240-A</v>
          </cell>
          <cell r="E191" t="str">
            <v>20858/021</v>
          </cell>
          <cell r="F191" t="str">
            <v>QUANTIDADE DE OXIDO DE POTASSIO</v>
          </cell>
          <cell r="G191" t="str">
            <v>UN</v>
          </cell>
        </row>
        <row r="192">
          <cell r="C192" t="str">
            <v>01.001.0241-A</v>
          </cell>
          <cell r="E192" t="str">
            <v>20858/022</v>
          </cell>
          <cell r="F192" t="str">
            <v>QUANTIDADE DE OXIDO DE SODIO</v>
          </cell>
          <cell r="G192" t="str">
            <v>UN</v>
          </cell>
        </row>
        <row r="193">
          <cell r="C193" t="str">
            <v>01.001.0242-A</v>
          </cell>
          <cell r="E193" t="str">
            <v>20858/023</v>
          </cell>
          <cell r="F193" t="str">
            <v>QUANTIDADE DE CALCIO</v>
          </cell>
          <cell r="G193" t="str">
            <v>UN</v>
          </cell>
        </row>
        <row r="194">
          <cell r="C194" t="str">
            <v>01.001.0243-A</v>
          </cell>
          <cell r="E194" t="str">
            <v>20858/024</v>
          </cell>
          <cell r="F194" t="str">
            <v>QUANTIDADE DE OXIDO DE MANGANES</v>
          </cell>
          <cell r="G194" t="str">
            <v>UN</v>
          </cell>
        </row>
        <row r="195">
          <cell r="C195" t="str">
            <v>01.001.0244-A</v>
          </cell>
          <cell r="E195" t="str">
            <v>20858/025</v>
          </cell>
          <cell r="F195" t="str">
            <v>QUANTIDADE DE SULFATO</v>
          </cell>
          <cell r="G195" t="str">
            <v>UN</v>
          </cell>
        </row>
        <row r="196">
          <cell r="C196" t="str">
            <v>01.001.0245-A</v>
          </cell>
          <cell r="E196" t="str">
            <v>20858/026</v>
          </cell>
          <cell r="F196" t="str">
            <v>DETERMINACAO DOS COMPOSTOS PRINCIPAIS PRESENTES NO CIMENTO PORTLAND</v>
          </cell>
          <cell r="G196" t="str">
            <v>UN</v>
          </cell>
        </row>
        <row r="197">
          <cell r="C197" t="str">
            <v>01.001.0246-A</v>
          </cell>
          <cell r="E197" t="str">
            <v>20858/027</v>
          </cell>
          <cell r="F197" t="str">
            <v>ENSAIO QUIMICO COMPLETO DE CIMENTO</v>
          </cell>
          <cell r="G197" t="str">
            <v>UN</v>
          </cell>
        </row>
        <row r="198">
          <cell r="C198" t="str">
            <v>01.001.0247-A</v>
          </cell>
          <cell r="E198" t="str">
            <v>20860/001</v>
          </cell>
          <cell r="F198" t="str">
            <v>CONTROLE TECNOLOGICO DE OBRAS,CONSIDERANDO APENAS O CONTROLEDAS ARMADURAS,CONSTANDO DE COLETA DE CORPOS DE PROVA,TRANSPORTE ATE 50KM,ENSAIO DE DOBRAMENTO E DE TRACAO SIMPLES,MEDIDO POR TONELADA DE ACO GEOMETRICAMENTE NECESSARIO</v>
          </cell>
          <cell r="G198" t="str">
            <v>T</v>
          </cell>
        </row>
        <row r="199">
          <cell r="C199" t="str">
            <v>01.001.0248-A</v>
          </cell>
          <cell r="E199" t="str">
            <v>20860/002</v>
          </cell>
          <cell r="F199" t="str">
            <v>CONTROLE TECNOLOGICO DE OBRAS,CONSIDERANDO APENAS O CONTROLEDAS ARMADURAS,CONSTANDO DE COLETA DE CORPOS DE PROVA,TRANSPORTE ATE 100KM,ENSAIO DE DOBRAMENTO E DE TRACAO SIMPLES,MEDIDO POR TONELADA DE ACO GEOMETRICAMENTE NECESSARIO</v>
          </cell>
          <cell r="G199" t="str">
            <v>T</v>
          </cell>
        </row>
        <row r="200">
          <cell r="C200" t="str">
            <v>01.001.0249-A</v>
          </cell>
          <cell r="E200" t="str">
            <v>20860/003</v>
          </cell>
          <cell r="F200" t="str">
            <v>CONTROLE TECNOLOGICO DE OBRAS,CONSIDERANDO APENAS O CONTROLEDAS ARMADURAS,CONSTANDO DE COLETA DE CORPOS DE PROVA,TRANSPORTE ATE 250KM,ENSAIO DE DOBRAMENTO E DE TRACAO SIMPLES,MEDIDO POR TONELADA DE ACO GEOMETRICAMENTE NECESSARIO</v>
          </cell>
          <cell r="G200" t="str">
            <v>T</v>
          </cell>
        </row>
        <row r="201">
          <cell r="C201" t="str">
            <v>01.001.0250-A</v>
          </cell>
          <cell r="E201" t="str">
            <v>20861/001</v>
          </cell>
          <cell r="F201" t="str">
            <v>DOBRAMENTO SIMPLES,EM UMA OPERACAO</v>
          </cell>
          <cell r="G201" t="str">
            <v>UN</v>
          </cell>
        </row>
        <row r="202">
          <cell r="C202" t="str">
            <v>01.001.0251-A</v>
          </cell>
          <cell r="E202" t="str">
            <v>20861/002</v>
          </cell>
          <cell r="F202" t="str">
            <v>DOBRAMENTO SIMPLES, EM DUAS OPERACOES (FLEXAO E COMPRESSAO)</v>
          </cell>
          <cell r="G202" t="str">
            <v>UN</v>
          </cell>
        </row>
        <row r="203">
          <cell r="C203" t="str">
            <v>01.001.0252-A</v>
          </cell>
          <cell r="E203" t="str">
            <v>20861/003</v>
          </cell>
          <cell r="F203" t="str">
            <v>TRACAO SIMPLES,COM ESFORCO ATE 5T</v>
          </cell>
          <cell r="G203" t="str">
            <v>UN</v>
          </cell>
        </row>
        <row r="204">
          <cell r="C204" t="str">
            <v>01.001.0253-A</v>
          </cell>
          <cell r="E204" t="str">
            <v>20861/004</v>
          </cell>
          <cell r="F204" t="str">
            <v>TRACAO SIMPLES,COM ESFORCO DE 5 ATE 30T</v>
          </cell>
          <cell r="G204" t="str">
            <v>UN</v>
          </cell>
        </row>
        <row r="205">
          <cell r="C205" t="str">
            <v>01.001.0254-A</v>
          </cell>
          <cell r="E205" t="str">
            <v>20861/005</v>
          </cell>
          <cell r="F205" t="str">
            <v>TRACAO SIMPLES,COM ESFORCO DE 30 ATE 100T</v>
          </cell>
          <cell r="G205" t="str">
            <v>UN</v>
          </cell>
        </row>
        <row r="206">
          <cell r="C206" t="str">
            <v>01.001.0255-A</v>
          </cell>
          <cell r="E206" t="str">
            <v>20861/006</v>
          </cell>
          <cell r="F206" t="str">
            <v>TRACAO COM DETERMINACAO DE ALONGAMENTO SOB CARGA</v>
          </cell>
          <cell r="G206" t="str">
            <v>UN</v>
          </cell>
        </row>
        <row r="207">
          <cell r="C207" t="str">
            <v>01.001.0256-A</v>
          </cell>
          <cell r="E207" t="str">
            <v>20861/007</v>
          </cell>
          <cell r="F207" t="str">
            <v>MODULO DE ELASTICIDADE</v>
          </cell>
          <cell r="G207" t="str">
            <v>UN</v>
          </cell>
        </row>
        <row r="208">
          <cell r="C208" t="str">
            <v>01.001.0257-A</v>
          </cell>
          <cell r="E208" t="str">
            <v>20861/008</v>
          </cell>
          <cell r="F208" t="str">
            <v>FLEXAO POR IMPACTO,COM TRACADO DO DIAGRAMA TENSAO X DEFORMACAO ESPECIFICA,NA TEMPERATURA AMBIENTE</v>
          </cell>
          <cell r="G208" t="str">
            <v>UN</v>
          </cell>
        </row>
        <row r="209">
          <cell r="C209" t="str">
            <v>01.001.0258-A</v>
          </cell>
          <cell r="E209" t="str">
            <v>20861/009</v>
          </cell>
          <cell r="F209" t="str">
            <v>TRACAO COM MEDIDAS DE DEFORMACAO(0,2%),INCLUSIVE TRACADO DEGRAFICOS SENDO O ESFORCO ATE 5T</v>
          </cell>
          <cell r="G209" t="str">
            <v>UN</v>
          </cell>
        </row>
        <row r="210">
          <cell r="C210" t="str">
            <v>01.001.0259-A</v>
          </cell>
          <cell r="E210" t="str">
            <v>20861/010</v>
          </cell>
          <cell r="F210" t="str">
            <v>TRACAO COM MEDIDAS DE DEFORMACAO(0,2%),INCLUSIVE TRACADO DEGRAFICOS,SENDO O ESFORCO DE 5 ATE 30T</v>
          </cell>
          <cell r="G210" t="str">
            <v>UN</v>
          </cell>
        </row>
        <row r="211">
          <cell r="C211" t="str">
            <v>01.001.0260-A</v>
          </cell>
          <cell r="E211" t="str">
            <v>20861/011</v>
          </cell>
          <cell r="F211" t="str">
            <v>TRACAO COM MEDIDAS DE DEFORMACAO(0,2%),INCLUSIVE TRACADO DEGRAFICOS SENDO O ESFORCO DE 30 ATE 200T</v>
          </cell>
          <cell r="G211" t="str">
            <v>UN</v>
          </cell>
        </row>
        <row r="212">
          <cell r="C212" t="str">
            <v>01.001.0261-A</v>
          </cell>
          <cell r="E212" t="str">
            <v>20864/001</v>
          </cell>
          <cell r="F212" t="str">
            <v>COMPRESSAO DIAMETRAL</v>
          </cell>
          <cell r="G212" t="str">
            <v>UN</v>
          </cell>
        </row>
        <row r="213">
          <cell r="C213" t="str">
            <v>01.001.0262-A</v>
          </cell>
          <cell r="E213" t="str">
            <v>20864/002</v>
          </cell>
          <cell r="F213" t="str">
            <v>PERMEABILIDADE</v>
          </cell>
          <cell r="G213" t="str">
            <v>UN</v>
          </cell>
        </row>
        <row r="214">
          <cell r="C214" t="str">
            <v>01.001.0263-A</v>
          </cell>
          <cell r="E214" t="str">
            <v>20864/003</v>
          </cell>
          <cell r="F214" t="str">
            <v>ABSORCAO</v>
          </cell>
          <cell r="G214" t="str">
            <v>UN</v>
          </cell>
        </row>
        <row r="215">
          <cell r="C215" t="str">
            <v>01.001.0264-A</v>
          </cell>
          <cell r="E215" t="str">
            <v>20865/001</v>
          </cell>
          <cell r="F215" t="str">
            <v>DIMENSAO</v>
          </cell>
          <cell r="G215" t="str">
            <v>UN</v>
          </cell>
        </row>
        <row r="216">
          <cell r="C216" t="str">
            <v>01.001.0265-A</v>
          </cell>
          <cell r="E216" t="str">
            <v>20866/001</v>
          </cell>
          <cell r="F216" t="str">
            <v>COMPRESSAO DIAMETRAL EM TUBOS OU CALHAS DE CONCRETO SIMPLES,DIAMETRO ATE 0,30M</v>
          </cell>
          <cell r="G216" t="str">
            <v>UN</v>
          </cell>
        </row>
        <row r="217">
          <cell r="C217" t="str">
            <v>01.001.0266-A</v>
          </cell>
          <cell r="E217" t="str">
            <v>20866/002</v>
          </cell>
          <cell r="F217" t="str">
            <v>COMPRESSAO DIAMETRAL EM TUBOS OU CALHAS DE CONCRETO SIMPLES,DIAMETRO ACIMA DE 0,30M</v>
          </cell>
          <cell r="G217" t="str">
            <v>UN</v>
          </cell>
        </row>
        <row r="218">
          <cell r="C218" t="str">
            <v>01.001.0267-A</v>
          </cell>
          <cell r="E218" t="str">
            <v>20866/003</v>
          </cell>
          <cell r="F218" t="str">
            <v>COMPRESSAO DIAMETRAL EM TUBOS OU CALHAS DE CONCRETO ARMADO,DIAMETRO DE 0,30 A 0,60M</v>
          </cell>
          <cell r="G218" t="str">
            <v>UN</v>
          </cell>
        </row>
        <row r="219">
          <cell r="C219" t="str">
            <v>01.001.0268-A</v>
          </cell>
          <cell r="E219" t="str">
            <v>20866/004</v>
          </cell>
          <cell r="F219" t="str">
            <v>COMPRESSAO DIAMETRAL EM TUBOS OU CALHAS DE CONCRETO ARMADO,DIAMETRO DE 0,60 A 1,20M</v>
          </cell>
          <cell r="G219" t="str">
            <v>UN</v>
          </cell>
        </row>
        <row r="220">
          <cell r="C220" t="str">
            <v>01.001.0269-A</v>
          </cell>
          <cell r="E220" t="str">
            <v>20866/005</v>
          </cell>
          <cell r="F220" t="str">
            <v>COMPRESSAO DIAMETRAL EM TUBOS OU CALHAS DE CONCRETO ARMADO,DIAMETRO DE 1,20 A 2,00M</v>
          </cell>
          <cell r="G220" t="str">
            <v>UN</v>
          </cell>
        </row>
        <row r="221">
          <cell r="C221" t="str">
            <v>01.001.0270-A</v>
          </cell>
          <cell r="E221" t="str">
            <v>20866/006</v>
          </cell>
          <cell r="F221" t="str">
            <v>ABSORCAO</v>
          </cell>
          <cell r="G221" t="str">
            <v>UN</v>
          </cell>
        </row>
        <row r="222">
          <cell r="C222" t="str">
            <v>01.001.0271-A</v>
          </cell>
          <cell r="E222" t="str">
            <v>20866/007</v>
          </cell>
          <cell r="F222" t="str">
            <v>PERMEABILIDADE</v>
          </cell>
          <cell r="G222" t="str">
            <v>UN</v>
          </cell>
        </row>
        <row r="223">
          <cell r="C223" t="str">
            <v>01.001.0272-A</v>
          </cell>
          <cell r="E223" t="str">
            <v>20867/001</v>
          </cell>
          <cell r="F223" t="str">
            <v>RESISTENCIA A COMPRESSAO EM UNIDADES MACICAS</v>
          </cell>
          <cell r="G223" t="str">
            <v>UN</v>
          </cell>
        </row>
        <row r="224">
          <cell r="C224" t="str">
            <v>01.001.0273-A</v>
          </cell>
          <cell r="E224" t="str">
            <v>20867/002</v>
          </cell>
          <cell r="F224" t="str">
            <v>RESISTENCIA A COMPRESSAO EM UNIDADES FURADAS</v>
          </cell>
          <cell r="G224" t="str">
            <v>UN</v>
          </cell>
        </row>
        <row r="225">
          <cell r="C225" t="str">
            <v>01.001.0274-A</v>
          </cell>
          <cell r="E225" t="str">
            <v>20868/001</v>
          </cell>
          <cell r="F225" t="str">
            <v>INDICE DE VICAT DE CAL HIDRAULICA</v>
          </cell>
          <cell r="G225" t="str">
            <v>UN</v>
          </cell>
        </row>
        <row r="226">
          <cell r="C226" t="str">
            <v>01.001.0275-A</v>
          </cell>
          <cell r="E226" t="str">
            <v>20868/002</v>
          </cell>
          <cell r="F226" t="str">
            <v>ENSAIO QUIMICO COMPLETO DE CAL</v>
          </cell>
          <cell r="G226" t="str">
            <v>UN</v>
          </cell>
        </row>
        <row r="227">
          <cell r="C227" t="str">
            <v>01.001.0278-A</v>
          </cell>
          <cell r="E227" t="str">
            <v>20870/001</v>
          </cell>
          <cell r="F227" t="str">
            <v>FINURA</v>
          </cell>
          <cell r="G227" t="str">
            <v>UN</v>
          </cell>
        </row>
        <row r="228">
          <cell r="C228" t="str">
            <v>01.001.0279-A</v>
          </cell>
          <cell r="E228" t="str">
            <v>20870/002</v>
          </cell>
          <cell r="F228" t="str">
            <v>ESTABILIDADE</v>
          </cell>
          <cell r="G228" t="str">
            <v>UN</v>
          </cell>
        </row>
        <row r="229">
          <cell r="C229" t="str">
            <v>01.001.0280-A</v>
          </cell>
          <cell r="E229" t="str">
            <v>63222/001</v>
          </cell>
          <cell r="F229" t="str">
            <v>VERIFICACAO DA QUALIDADE PARA POSSIBILIDADE DE EMPREGO EM PREPARO DE CONCRETO</v>
          </cell>
          <cell r="G229" t="str">
            <v>UN</v>
          </cell>
        </row>
        <row r="230">
          <cell r="C230" t="str">
            <v>01.001.0281-A</v>
          </cell>
          <cell r="E230" t="str">
            <v>63222/002</v>
          </cell>
          <cell r="F230" t="str">
            <v>ENSAIO COMPARATIVO DE RESISTENCIA A COMPRESSAO DE CORPOS DEPROVA DE ARGAMASSA</v>
          </cell>
          <cell r="G230" t="str">
            <v>UN</v>
          </cell>
        </row>
        <row r="231">
          <cell r="C231" t="str">
            <v>01.001.0290-A</v>
          </cell>
          <cell r="E231" t="str">
            <v>20871/001</v>
          </cell>
          <cell r="F231" t="str">
            <v>DETERMINACAO DAS CONSTANTES ELASTICAS DOS MATERIAIS DE CONSTRUCAO(PROCESSO MECANICO OU ELETRONICO)</v>
          </cell>
          <cell r="G231" t="str">
            <v>UN</v>
          </cell>
        </row>
        <row r="232">
          <cell r="C232" t="str">
            <v>01.001.0298-A</v>
          </cell>
          <cell r="E232" t="str">
            <v>63223/001</v>
          </cell>
          <cell r="F232" t="str">
            <v>ENSAIO COMPLETO</v>
          </cell>
          <cell r="G232" t="str">
            <v>UN</v>
          </cell>
        </row>
        <row r="233">
          <cell r="C233" t="str">
            <v>01.001.0300-A</v>
          </cell>
          <cell r="E233" t="str">
            <v>20872/001</v>
          </cell>
          <cell r="F233" t="str">
            <v>DETERMINACAO DA TAXA DE LIGANTE</v>
          </cell>
          <cell r="G233" t="str">
            <v>UN</v>
          </cell>
        </row>
        <row r="234">
          <cell r="C234" t="str">
            <v>01.001.0301-A</v>
          </cell>
          <cell r="E234" t="str">
            <v>20872/002</v>
          </cell>
          <cell r="F234" t="str">
            <v>DETERMINACAO DA TAXA DE AGREGADO</v>
          </cell>
          <cell r="G234" t="str">
            <v>UN</v>
          </cell>
        </row>
        <row r="235">
          <cell r="C235" t="str">
            <v>01.001.0302-A</v>
          </cell>
          <cell r="E235" t="str">
            <v>20872/003</v>
          </cell>
          <cell r="F235" t="str">
            <v>DETERMINACAO DA DEFORMACAO DE PAVIMENTOS COM O AUXILIO DA VIGA BENKELMANN,POR PONTO</v>
          </cell>
          <cell r="G235" t="str">
            <v>UN</v>
          </cell>
        </row>
        <row r="236">
          <cell r="C236" t="str">
            <v>01.001.0303-A</v>
          </cell>
          <cell r="E236" t="str">
            <v>20872/004</v>
          </cell>
          <cell r="F236" t="str">
            <v>EXTRACAO COM O AUXILIO DE SONDA ROTATIVA,DE CORPOS DE PROVA COM 15CM DE DIAMETRO,EM PAVIMENTOS COM REVESTIMENTO BETUMINOSO,COM ATE 10CM DE ESPESSURA,POR CORPO DE PROVA</v>
          </cell>
          <cell r="G236" t="str">
            <v>UN</v>
          </cell>
        </row>
        <row r="237">
          <cell r="C237" t="str">
            <v>01.001.0304-A</v>
          </cell>
          <cell r="E237" t="str">
            <v>20872/005</v>
          </cell>
          <cell r="F237" t="str">
            <v>EXTRACAO,COM O AUXILIO DE SONDA ROTATIVA,DE CORPOS DE PROVA COM 15CM DE DIAMETRO,EM PAVIMENTOS COM REVESTIMENTOS BETUMINOSOS,COM MAIS DE 10CM DE ESPESSURA,POR CORPO DE PROVA</v>
          </cell>
          <cell r="G237" t="str">
            <v>UN</v>
          </cell>
        </row>
        <row r="238">
          <cell r="C238" t="str">
            <v>01.001.0305-A</v>
          </cell>
          <cell r="E238" t="str">
            <v>20872/006</v>
          </cell>
          <cell r="F238" t="str">
            <v>EXTRACAO COM O AUXILIO DE SONDA ROTATIVA,DE CORPOS DE PROVA COM 15CM DE DIAMETRO,EM PAVIMENTOS COM PLACAS DE CONCRETO,COM ATE 15CM DE ESPESSURA,POR CORPO DE PROVA</v>
          </cell>
          <cell r="G238" t="str">
            <v>UN</v>
          </cell>
        </row>
        <row r="239">
          <cell r="C239" t="str">
            <v>01.001.0306-A</v>
          </cell>
          <cell r="E239" t="str">
            <v>20872/007</v>
          </cell>
          <cell r="F239" t="str">
            <v>EXTRACAO COM O AUXILIO DE SONDA ROTATIVA,DE CORPOS DE PROVA COM 15CM DE DIAMETRO,EM PAVIMENTOS COM PLACAS DE CONCRETO,COM ESPERSSURA ENTRE 15 E 20CM,POR CORPO DE PROVA</v>
          </cell>
          <cell r="G239" t="str">
            <v>UN</v>
          </cell>
        </row>
        <row r="240">
          <cell r="C240" t="str">
            <v>01.001.0307-A</v>
          </cell>
          <cell r="E240" t="str">
            <v>20872/008</v>
          </cell>
          <cell r="F240" t="str">
            <v>EXTRACAO COM O AUXILIO DE SONDA ROTATIVA,DE CORPOS DE PROVA COM 15CM DE DIAMETRO,EM PAVIMENTOS COM PLACAS DE CONCRETO,COM MAIS DE 20CM DE ESPERSSURA,POR CORPO DE PROVA</v>
          </cell>
          <cell r="G240" t="str">
            <v>UN</v>
          </cell>
        </row>
        <row r="241">
          <cell r="C241" t="str">
            <v>01.001.0330-A</v>
          </cell>
          <cell r="E241" t="str">
            <v>20873/001</v>
          </cell>
          <cell r="F241" t="str">
            <v>CANCELADO EM 02/2014</v>
          </cell>
          <cell r="G241" t="str">
            <v>UN</v>
          </cell>
        </row>
        <row r="242">
          <cell r="C242" t="str">
            <v>01.001.0331-A</v>
          </cell>
          <cell r="E242" t="str">
            <v>20873/002</v>
          </cell>
          <cell r="F242" t="str">
            <v>CANCELADO EM 02/2014</v>
          </cell>
          <cell r="G242" t="str">
            <v>UN</v>
          </cell>
        </row>
        <row r="243">
          <cell r="C243" t="str">
            <v>01.001.0332-A</v>
          </cell>
          <cell r="E243" t="str">
            <v>20873/003</v>
          </cell>
          <cell r="F243" t="str">
            <v>CANCELADO EM 02/2014</v>
          </cell>
          <cell r="G243" t="str">
            <v>UN</v>
          </cell>
        </row>
        <row r="244">
          <cell r="C244" t="str">
            <v>01.001.0333-A</v>
          </cell>
          <cell r="E244" t="str">
            <v>20873/004</v>
          </cell>
          <cell r="F244" t="str">
            <v>CANCELADO EM 02/2014</v>
          </cell>
          <cell r="G244" t="str">
            <v>UN</v>
          </cell>
        </row>
        <row r="245">
          <cell r="C245" t="str">
            <v>01.001.0334-A</v>
          </cell>
          <cell r="E245" t="str">
            <v>20873/005</v>
          </cell>
          <cell r="F245" t="str">
            <v>CANCELADO EM 02/2014</v>
          </cell>
          <cell r="G245" t="str">
            <v>UN</v>
          </cell>
        </row>
        <row r="246">
          <cell r="C246" t="str">
            <v>01.001.0335-A</v>
          </cell>
          <cell r="E246" t="str">
            <v>20873/006</v>
          </cell>
          <cell r="F246" t="str">
            <v>CANCELADO EM 02/2014</v>
          </cell>
          <cell r="G246" t="str">
            <v>UN</v>
          </cell>
          <cell r="H246" t="str">
            <v>AD05.05.0500</v>
          </cell>
        </row>
        <row r="247">
          <cell r="C247" t="str">
            <v>01.001.0336-A</v>
          </cell>
          <cell r="E247" t="str">
            <v>20873/007</v>
          </cell>
          <cell r="F247" t="str">
            <v>CANCELADO EM 02/2014</v>
          </cell>
          <cell r="G247" t="str">
            <v>UN</v>
          </cell>
        </row>
        <row r="248">
          <cell r="C248" t="str">
            <v>01.001.0337-A</v>
          </cell>
          <cell r="E248" t="str">
            <v>20873/008</v>
          </cell>
          <cell r="F248" t="str">
            <v>CANCELADO EM 02/2014</v>
          </cell>
          <cell r="G248" t="str">
            <v>UN</v>
          </cell>
        </row>
        <row r="249">
          <cell r="C249" t="str">
            <v>01.001.0338-A</v>
          </cell>
          <cell r="E249" t="str">
            <v>20873/009</v>
          </cell>
          <cell r="F249" t="str">
            <v>CANCELADO EM 02/2014</v>
          </cell>
          <cell r="G249" t="str">
            <v>UN</v>
          </cell>
        </row>
        <row r="250">
          <cell r="C250" t="str">
            <v>01.001.0339-A</v>
          </cell>
          <cell r="E250" t="str">
            <v>20873/010</v>
          </cell>
          <cell r="F250" t="str">
            <v>CANCELADO EM 02/2014</v>
          </cell>
          <cell r="G250" t="str">
            <v>UN</v>
          </cell>
        </row>
        <row r="251">
          <cell r="C251" t="str">
            <v>01.001.0340-A</v>
          </cell>
          <cell r="E251" t="str">
            <v>20873/011</v>
          </cell>
          <cell r="F251" t="str">
            <v>CANCELADO EM 02/2014</v>
          </cell>
          <cell r="G251" t="str">
            <v>UN</v>
          </cell>
        </row>
        <row r="252">
          <cell r="C252" t="str">
            <v>01.001.0342-A</v>
          </cell>
          <cell r="E252" t="str">
            <v>20873/012</v>
          </cell>
          <cell r="F252" t="str">
            <v>CANCELADO EM 02/2014</v>
          </cell>
          <cell r="G252" t="str">
            <v>UN</v>
          </cell>
        </row>
        <row r="253">
          <cell r="C253" t="str">
            <v>01.001.0343-A</v>
          </cell>
          <cell r="E253" t="str">
            <v>20873/013</v>
          </cell>
          <cell r="F253" t="str">
            <v>CANCELADO EM 02/2014</v>
          </cell>
          <cell r="G253" t="str">
            <v>UN</v>
          </cell>
        </row>
        <row r="254">
          <cell r="C254" t="str">
            <v>01.001.0344-A</v>
          </cell>
          <cell r="E254" t="str">
            <v>20873/014</v>
          </cell>
          <cell r="F254" t="str">
            <v>CANCELADO EM 02/2014</v>
          </cell>
          <cell r="G254" t="str">
            <v>UN</v>
          </cell>
        </row>
        <row r="255">
          <cell r="C255" t="str">
            <v>01.001.0345-A</v>
          </cell>
          <cell r="E255" t="str">
            <v>20873/015</v>
          </cell>
          <cell r="F255" t="str">
            <v>CANCELADO EM 02/2014</v>
          </cell>
          <cell r="G255" t="str">
            <v>UN</v>
          </cell>
        </row>
        <row r="256">
          <cell r="C256" t="str">
            <v>01.001.0346-A</v>
          </cell>
          <cell r="E256" t="str">
            <v>20873/016</v>
          </cell>
          <cell r="F256" t="str">
            <v>CANCELADO EM 02/2014</v>
          </cell>
          <cell r="G256" t="str">
            <v>UN</v>
          </cell>
        </row>
        <row r="257">
          <cell r="C257" t="str">
            <v>01.001.0400-A</v>
          </cell>
          <cell r="F257" t="str">
            <v>ENSAIOS PARA RECUPERACAO DE CORROSAO EM ARMADURAS,CONSTANDODE ENSAIO DO POTENCIAL ELETRICO DA ARMADURA EM RELACAO AO ELEMENTO ESTRUTURAL QUE A CERCA</v>
          </cell>
          <cell r="G257" t="str">
            <v>UN</v>
          </cell>
        </row>
        <row r="258">
          <cell r="C258" t="str">
            <v>01.001.0405-A</v>
          </cell>
          <cell r="F258" t="str">
            <v>ENSAIOS PARA RECUPERACAO DE ARMADURAS,CONSTANDO DE APLICACAODE LAPIS COLORIMETRICO PARA TESTES DE PH E AVALIACAO DA FRENTE DE CARBONATACAO</v>
          </cell>
          <cell r="G258" t="str">
            <v>UN</v>
          </cell>
        </row>
        <row r="259">
          <cell r="C259" t="str">
            <v>01.001.0410-A</v>
          </cell>
          <cell r="F259" t="str">
            <v>ENSAIOS PARA RECUPERACAO DE CORROSAO EM ARMADURAS,CONSTANDODE CRAVACAO POR AMOSTRAGEM,EM DIVERSAS LAJES E VIGAS,DE PINOS LISOS PARA ESTIMATIVA DA TENSAO DE COMPRESSAO DO CONCRETO</v>
          </cell>
          <cell r="G259" t="str">
            <v>UN</v>
          </cell>
        </row>
        <row r="260">
          <cell r="C260" t="str">
            <v>01.001.9999-A</v>
          </cell>
          <cell r="F260" t="str">
            <v>FAMILIA 01.001 - ENSAIOS</v>
          </cell>
        </row>
        <row r="261">
          <cell r="C261" t="str">
            <v>01.002.0001-A</v>
          </cell>
          <cell r="E261" t="str">
            <v>19983/001</v>
          </cell>
          <cell r="F261" t="str">
            <v>SONDAGEM ROTATIVA COM COROA DE WIDIA,EM SOLO,DIAMETRO AX,VERTICAL,INCLUSIVE DESLOCAMENTO DENTRO DO CANTEIRO E INSTALACAODA SONDA EM CADA FURO</v>
          </cell>
          <cell r="G261" t="str">
            <v>M</v>
          </cell>
        </row>
        <row r="262">
          <cell r="C262" t="str">
            <v>01.002.0002-A</v>
          </cell>
          <cell r="E262" t="str">
            <v>19983/002</v>
          </cell>
          <cell r="F262" t="str">
            <v>SONDAGEM ROTATIVA COM COROA DE WIDIA,EM SOLO,DIAMETRO AX,HORIZONTAL,INCLUSIVE DESLOCAMENTO DENTRO DO CANTEIRO E INSTALACAO DA SONDA EM CADA FURO</v>
          </cell>
          <cell r="G262" t="str">
            <v>M</v>
          </cell>
        </row>
        <row r="263">
          <cell r="C263" t="str">
            <v>01.002.0003-A</v>
          </cell>
          <cell r="E263" t="str">
            <v>19983/003</v>
          </cell>
          <cell r="F263" t="str">
            <v>SONDAGEM ROTATIVA COM COROA DE WIDIA,EM SOLO,DIAMETRO BX,VERTICAL,INCLUSIVE DESLOCAMENTO DENTRO DO CANTEIRO E INSTALACAODA SONDA EM CADA FURO</v>
          </cell>
          <cell r="G263" t="str">
            <v>M</v>
          </cell>
        </row>
        <row r="264">
          <cell r="C264" t="str">
            <v>01.002.0004-A</v>
          </cell>
          <cell r="E264" t="str">
            <v>19983/004</v>
          </cell>
          <cell r="F264" t="str">
            <v>SONDAGEM ROTATIVA COM COROA DE WIDIA,EM SOLO,DIAMETRO BX,HORIZONTAL,INCLUSIVE DESLOCAMENTO DENTRO DO CANTEIRO E INSTALACAO DA SONDA EM CADA FURO</v>
          </cell>
          <cell r="G264" t="str">
            <v>M</v>
          </cell>
        </row>
        <row r="265">
          <cell r="C265" t="str">
            <v>01.002.0005-A</v>
          </cell>
          <cell r="E265" t="str">
            <v>19983/005</v>
          </cell>
          <cell r="F265" t="str">
            <v>SONDAGEM ROTATIVA COM COROA DE WIDIA,EM SOLO,DIAMETRO NX,VERTICAL,INCLUSIVE DESLOCAMENTO DENTRO DO CANTEIRO E INSTALACAODA SONDA EM CADA FURO</v>
          </cell>
          <cell r="G265" t="str">
            <v>M</v>
          </cell>
        </row>
        <row r="266">
          <cell r="C266" t="str">
            <v>01.002.0006-A</v>
          </cell>
          <cell r="E266" t="str">
            <v>19983/006</v>
          </cell>
          <cell r="F266" t="str">
            <v>SONDAGEM ROTATIVA COM COROA DE WIDIA,EM SOLO,DIAMETRO NX,HORIZONTAL,INCLUSIVE DESLOCAMENTO DENTRO DO CANTEIRO E INSTALACAO DA SONDA EM CADA FURO</v>
          </cell>
          <cell r="G266" t="str">
            <v>M</v>
          </cell>
        </row>
        <row r="267">
          <cell r="C267" t="str">
            <v>01.002.0007-A</v>
          </cell>
          <cell r="E267" t="str">
            <v>19983/007</v>
          </cell>
          <cell r="F267" t="str">
            <v>SONDAGEM ROTATIVA COM COROA DE WIDIA,EM SOLO,DIAMETRO H,VERTICAL,INCLUSIVE DESLOCAMENTO DENTRO DO CANTEIRO E INSTALACAODA SONDA EM CADA FURO</v>
          </cell>
          <cell r="G267" t="str">
            <v>M</v>
          </cell>
        </row>
        <row r="268">
          <cell r="C268" t="str">
            <v>01.002.0008-A</v>
          </cell>
          <cell r="E268" t="str">
            <v>19983/008</v>
          </cell>
          <cell r="F268" t="str">
            <v>SONDAGEM ROTATIVA COM COROA DE WIDIA,EM SOLO,DIAMETRO H,HORIZONTAL,INCLUSIVE DESLOCAMENTO DENTRO DO CANTEIRO E INSTALACAO DA SONDA EM CADA FURO</v>
          </cell>
          <cell r="G268" t="str">
            <v>M</v>
          </cell>
        </row>
        <row r="269">
          <cell r="C269" t="str">
            <v>01.002.0009-A</v>
          </cell>
          <cell r="E269" t="str">
            <v>19983/009</v>
          </cell>
          <cell r="F269" t="str">
            <v>SONDAGEM ROTATIVA COM COROA DE WIDIA,EM ALTERACAO DE ROCHA,DIAMETRO AX,VERTICAL,INCLUSIVE DESLOCAMENTO DENTRO DO CANTEIRO E INSTALACAO DA SONDA EM CADA FURO</v>
          </cell>
          <cell r="G269" t="str">
            <v>M</v>
          </cell>
        </row>
        <row r="270">
          <cell r="C270" t="str">
            <v>01.002.0010-A</v>
          </cell>
          <cell r="E270" t="str">
            <v>19983/010</v>
          </cell>
          <cell r="F270" t="str">
            <v>SONDAGEM ROTATIVA COM COROA DE WIDIA,EM ALTERACAO DE ROCHA,DIAMETRO BX,VERTICAL,INCLUSIVE DESLOCAMENTO DENTRO DO CANTEIRO E INSTALACAO DA SONDA EM CADA FURO</v>
          </cell>
          <cell r="G270" t="str">
            <v>M</v>
          </cell>
        </row>
        <row r="271">
          <cell r="C271" t="str">
            <v>01.002.0011-A</v>
          </cell>
          <cell r="E271" t="str">
            <v>19983/011</v>
          </cell>
          <cell r="F271" t="str">
            <v>SONDAGEM ROTATIVA COM COROA DE WIDIA,EM ALTERACAO DE ROCHA,DIAMETRO NX,VERTICAL,INCLUSIVE DESLOCAMENTO DENTRO DO CANTEIRO E INSTALACAO DA SONDA EM CADA FURO</v>
          </cell>
          <cell r="G271" t="str">
            <v>M</v>
          </cell>
        </row>
        <row r="272">
          <cell r="C272" t="str">
            <v>01.002.0012-A</v>
          </cell>
          <cell r="E272" t="str">
            <v>19983/012</v>
          </cell>
          <cell r="F272" t="str">
            <v>SONDAGEM ROTATIVA COM COROA DE WIDIA,EM ALTERACAO DE ROCHA,DIAMETRO H,VERTICAL,INCLUSIVE DESLOCAMENTO DENTRO DO CANTEIRO E INSTALACAO DA SONDA EM CADA FURO</v>
          </cell>
          <cell r="G272" t="str">
            <v>M</v>
          </cell>
        </row>
        <row r="273">
          <cell r="C273" t="str">
            <v>01.002.0013-A</v>
          </cell>
          <cell r="E273" t="str">
            <v>19983/013</v>
          </cell>
          <cell r="F273" t="str">
            <v>SONDAGEM ROTATIVA COM COROA DE WIDIA,EM ROCHA SA,DIAMETRO AX,VERTICAL,INCLUSIVE DESLOCAMENTO DENTRO DO CANTEIRO E INSTALACAO DA SONDA EM CADA FURO</v>
          </cell>
          <cell r="G273" t="str">
            <v>M</v>
          </cell>
        </row>
        <row r="274">
          <cell r="C274" t="str">
            <v>01.002.0014-A</v>
          </cell>
          <cell r="E274" t="str">
            <v>19983/014</v>
          </cell>
          <cell r="F274" t="str">
            <v>SONDAGEM ROTATIVA COM COROA DE WIDIA,EM ROCHA SA,DIAMETRO BX,VERTICAL,INCLUSIVE DESLOCAMNETO DENTRO DO CANTEIRO E INSTALACAO DA SONDA EM CADA FURO</v>
          </cell>
          <cell r="G274" t="str">
            <v>M</v>
          </cell>
        </row>
        <row r="275">
          <cell r="C275" t="str">
            <v>01.002.0015-A</v>
          </cell>
          <cell r="E275" t="str">
            <v>19983/015</v>
          </cell>
          <cell r="F275" t="str">
            <v>SONDAGEM ROTATIVA COM COROA DE WIDIA,EM ROCHA SA,DIAMETRO NX,VERTICAL,INCLUSIVE DESLOCAMENTO DENTRO DO CANTEIRO E INSTALACAO DA SONDA EM CADA FURO</v>
          </cell>
          <cell r="G275" t="str">
            <v>M</v>
          </cell>
        </row>
        <row r="276">
          <cell r="C276" t="str">
            <v>01.002.0016-A</v>
          </cell>
          <cell r="E276" t="str">
            <v>19983/016</v>
          </cell>
          <cell r="F276" t="str">
            <v>SONDAGEM ROTATIVA COM COROA DE WIDIA,EM ROCHA SA,DIAMETRO H,VERTICAL,INCLUSIVE DESLOCAMENTO DENTRO DO CANTEIRO E INSTALACAO DA SONDA EM CADA FURO</v>
          </cell>
          <cell r="G276" t="str">
            <v>M</v>
          </cell>
        </row>
        <row r="277">
          <cell r="C277" t="str">
            <v>01.002.0021-A</v>
          </cell>
          <cell r="E277" t="str">
            <v>19983/017</v>
          </cell>
          <cell r="F277" t="str">
            <v>PERFURACAO ROTATIVA COM COROA DE WIDIA,EM SOLO,DIAMETRO AX,VERTICAL,INCLUSIVE DESLOCAMENTO DENTRO DO CANTEIRO E INSTALACAO DA SONDA EM CADA FURO</v>
          </cell>
          <cell r="G277" t="str">
            <v>M</v>
          </cell>
        </row>
        <row r="278">
          <cell r="C278" t="str">
            <v>01.002.0022-A</v>
          </cell>
          <cell r="E278" t="str">
            <v>19983/018</v>
          </cell>
          <cell r="F278" t="str">
            <v>PERFURACAO ROTATIVA COM COROA DE WIDIA,EM SOLO,DIAMETRO AX,HORIZONTAL,INCLUSIVE DESLOCAMENTO DENTRO DO CANTEIRO E INSTALACAO DA SONDA EM CADA FURO</v>
          </cell>
          <cell r="G278" t="str">
            <v>M</v>
          </cell>
        </row>
        <row r="279">
          <cell r="C279" t="str">
            <v>01.002.0023-A</v>
          </cell>
          <cell r="E279" t="str">
            <v>19983/019</v>
          </cell>
          <cell r="F279" t="str">
            <v>PERFURACAO ROTATIVA COM COROA DE WIDIA,EM SOLO,DIAMETRO BX,VERTICAL,INCLUSIVE DESLOCAMENTO DENTRO DO CANTEIRO E INSTALACAO DA SONDA EM CADA FURO</v>
          </cell>
          <cell r="G279" t="str">
            <v>M</v>
          </cell>
        </row>
        <row r="280">
          <cell r="C280" t="str">
            <v>01.002.0024-A</v>
          </cell>
          <cell r="E280" t="str">
            <v>19983/020</v>
          </cell>
          <cell r="F280" t="str">
            <v>PERFURACAO ROTATIVA COM COROA DE WIDIA,EM SOLO,DIAMETRO BX,HORIZONTAL,INCLUSIVE DESLOCAMENTO DENTRO DO CANTEIRO E INSTALACAO DA SONDA EM CADA FURO</v>
          </cell>
          <cell r="G280" t="str">
            <v>M</v>
          </cell>
        </row>
        <row r="281">
          <cell r="C281" t="str">
            <v>01.002.0025-A</v>
          </cell>
          <cell r="E281" t="str">
            <v>19983/021</v>
          </cell>
          <cell r="F281" t="str">
            <v>PERFURACAO ROTATIVA COM COROA DE WIDIA,EM SOLO,DIAMETRO NX,VERTICAL,INCLUSIVE DESLOCAMENTO DENTRO DO CANTEIRO E INSTALACAO DA SONDA EM CADA FURO</v>
          </cell>
          <cell r="G281" t="str">
            <v>M</v>
          </cell>
        </row>
        <row r="282">
          <cell r="C282" t="str">
            <v>01.002.0026-A</v>
          </cell>
          <cell r="E282" t="str">
            <v>19983/022</v>
          </cell>
          <cell r="F282" t="str">
            <v>PERFURACAO ROTATIVA COM COROA DE WIDIA,EM SOLO,DIAMETRO NX,HORIZONTAL,INCLUSIVE DESLOCAMENTO DENTRO DO CANTEIRO E INSTALACAO DA SONDA EM CADA FURO</v>
          </cell>
          <cell r="G282" t="str">
            <v>M</v>
          </cell>
        </row>
        <row r="283">
          <cell r="C283" t="str">
            <v>01.002.0027-A</v>
          </cell>
          <cell r="E283" t="str">
            <v>19983/023</v>
          </cell>
          <cell r="F283" t="str">
            <v>PERFURACAO ROTATIVA COM COROA DE WIDIA,EM SOLO,DIAMETRO H,VERTICAL,INCLUSIVE DESLOCAMENTO DENTRO DO CANTEIRO E INSTALACAO DA SONDA EM CADA FURO</v>
          </cell>
          <cell r="G283" t="str">
            <v>M</v>
          </cell>
          <cell r="H283" t="str">
            <v>SE10.05.0150</v>
          </cell>
        </row>
        <row r="284">
          <cell r="C284" t="str">
            <v>01.002.0028-A</v>
          </cell>
          <cell r="E284" t="str">
            <v>19983/024</v>
          </cell>
          <cell r="F284" t="str">
            <v>PERFURACAO ROTATIVA COM COROA DE WIDIA,EM SOLO,DIAMETRO H,HORIZONTAL,INCLUSIVE DESLOCAMENTO DENTRO DO CANTEIRO E INSTALACAO DA SONDA EM CADA FURO</v>
          </cell>
          <cell r="G284" t="str">
            <v>M</v>
          </cell>
        </row>
        <row r="285">
          <cell r="C285" t="str">
            <v>01.002.0039-A</v>
          </cell>
          <cell r="E285" t="str">
            <v>19983/033</v>
          </cell>
          <cell r="F285" t="str">
            <v>PERFURACAO ROTATIVA COM COROA DE WIDIA,EM SOLO,DIAMETRO 5",VERTICAL,INCLUSIVE DESLOCAMENTO DENTRO DO CANTEIRO E INSTALACAO DA SONDA EM CADA FURO</v>
          </cell>
          <cell r="G285" t="str">
            <v>M</v>
          </cell>
        </row>
        <row r="286">
          <cell r="C286" t="str">
            <v>01.002.0041-A</v>
          </cell>
          <cell r="E286" t="str">
            <v>19983/034</v>
          </cell>
          <cell r="F286" t="str">
            <v>PERFURACAO ROTATIVA COM COROA DE WIDIA,EM SOLO,DIAMETRO 6",VERTICAL,INCLUSIVE DESLOCAMENTO DENTRO DO CANTEIRO E INSTALACAO DA SONDA EM CADA FURO</v>
          </cell>
          <cell r="G286" t="str">
            <v>M</v>
          </cell>
        </row>
        <row r="287">
          <cell r="C287" t="str">
            <v>01.002.0042-A</v>
          </cell>
          <cell r="E287" t="str">
            <v>19983/039</v>
          </cell>
          <cell r="F287" t="str">
            <v>PERFURACAO ROTATIVA COM COROA DE WIDIA,EM SOLO,DIAMETRO 8",VERTICAL,INCLUSIVE DESLOCAMENTO DENTRO DO CANTEIRO E INSTALACAO DA SONDA EM CADA FURO</v>
          </cell>
          <cell r="G287" t="str">
            <v>M</v>
          </cell>
        </row>
        <row r="288">
          <cell r="C288" t="str">
            <v>01.002.0043-A</v>
          </cell>
          <cell r="E288" t="str">
            <v>19983/040</v>
          </cell>
          <cell r="F288" t="str">
            <v>PERFURACAO ROTATIVA COM COROA DE WIDIA,EM SOLO,DIAMETRO 10",VERTICAL,INCLUSIVE DESLOCAMENTO DENTRO DO CANTEIRO E INSTALACAO DA SONDA EM CADA FURO</v>
          </cell>
          <cell r="G288" t="str">
            <v>M</v>
          </cell>
        </row>
        <row r="289">
          <cell r="C289" t="str">
            <v>01.002.0044-A</v>
          </cell>
          <cell r="F289" t="str">
            <v>PERFURACAO ROTATIVA COM COROA DE WIDIA,EM SOLO,DIAMETRO 12",VERTICAL,INCLUSIVE DESLOCAMENTO DENTRO DO CANTEIRO E INSTALACAO DA SONDA EM CADA FURO</v>
          </cell>
          <cell r="G289" t="str">
            <v>M</v>
          </cell>
        </row>
        <row r="290">
          <cell r="C290" t="str">
            <v>01.002.0045-A</v>
          </cell>
          <cell r="F290" t="str">
            <v>PERFURACAO ROTATIVA COM COROA DE WIDIA,EM SOLO,DIAMETRO 14",VERTICAL,INCLUSIVE DESLOCAMENTO DENTRO DO CANTEIRO E INSTALACAO DA SONDA EM CADA FURO</v>
          </cell>
          <cell r="G290" t="str">
            <v>M</v>
          </cell>
        </row>
        <row r="291">
          <cell r="C291" t="str">
            <v>01.002.0046-A</v>
          </cell>
          <cell r="F291" t="str">
            <v>PERFURACAO ROTATIVA COM COROA DE WIDIA,EM SOLO,DIAMETRO 16",VERTICAL,INCLUSIVE DESLOCAMENTO DENTRO DO CANTEIRO E INSTALACAO DA SONDA EM CADA FURO</v>
          </cell>
          <cell r="G291" t="str">
            <v>M</v>
          </cell>
        </row>
        <row r="292">
          <cell r="C292" t="str">
            <v>01.002.0060-A</v>
          </cell>
          <cell r="E292" t="str">
            <v>19983/025</v>
          </cell>
          <cell r="F292" t="str">
            <v>PERFURACAO ROTATIVA COM COROA DE WIDIA,EM ALTERACAO DE ROCHA,DIAMETRO AX,VERTICAL,INCLUSIVE DESLOCAMENTO DENTRO DO CANTEIRO E INSTALACAO DA SONDA EM CADA FURO</v>
          </cell>
          <cell r="G292" t="str">
            <v>M</v>
          </cell>
        </row>
        <row r="293">
          <cell r="C293" t="str">
            <v>01.002.0061-A</v>
          </cell>
          <cell r="E293" t="str">
            <v>19983/026</v>
          </cell>
          <cell r="F293" t="str">
            <v>PERFURACAO ROTATIVA COM COROA DE WIDIA,EM ALTERACAO DE ROCHA,DIAMETRO BX,VERTICAL,INCLUSIVE DESLOCAMENTO DENTRO DO CANTEIRO E INSTALACAO DA SONDA EM CADA FURO</v>
          </cell>
          <cell r="G293" t="str">
            <v>M</v>
          </cell>
        </row>
        <row r="294">
          <cell r="C294" t="str">
            <v>01.002.0062-A</v>
          </cell>
          <cell r="E294" t="str">
            <v>19983/027</v>
          </cell>
          <cell r="F294" t="str">
            <v>PERFURACAO ROTATIVA COM COROA DE WIDIA,EM ALTERACAO DE ROCHA,DIAMETRO NX,VERTICAL,INCLUSIVE DESLOCAMENTO DENTRO DO CANTEIRO E INSTALACAO DA SONDA EM CADA FURO</v>
          </cell>
          <cell r="G294" t="str">
            <v>M</v>
          </cell>
        </row>
        <row r="295">
          <cell r="C295" t="str">
            <v>01.002.0063-A</v>
          </cell>
          <cell r="E295" t="str">
            <v>19983/028</v>
          </cell>
          <cell r="F295" t="str">
            <v>PERFURACAO ROTATIVA COM COROA DE WIDIA,EM ALTERACAO EM ROCHA,DIAMETRO H,VERTICAL,INCLUSIVE DESLOCAMENTO DENTRO DO CANTEIRO E INSTALACAO DA SONDA EM CADA FURO</v>
          </cell>
          <cell r="G295" t="str">
            <v>M</v>
          </cell>
        </row>
        <row r="296">
          <cell r="C296" t="str">
            <v>01.002.0064-A</v>
          </cell>
          <cell r="E296" t="str">
            <v>19983/035</v>
          </cell>
          <cell r="F296" t="str">
            <v>PERFURACAO ROTATIVA COM COROA DE WIDIA,EM ALTERACAO DE ROCHA,DIAMETRO 5",VERTICAL,INCLUSIVE DESLOCAMENTO DENTRO DO CANTEIRO E INSTALACAO DA SONDA EM CADA FURO</v>
          </cell>
          <cell r="G296" t="str">
            <v>M</v>
          </cell>
        </row>
        <row r="297">
          <cell r="C297" t="str">
            <v>01.002.0065-A</v>
          </cell>
          <cell r="E297" t="str">
            <v>19983/036</v>
          </cell>
          <cell r="F297" t="str">
            <v>PERFURACAO ROTATIVA COM COROA DE WIDIA,EM ALTERACAO DE ROCHA,DIAMETRO 6",VERTICAL,INCLUSIVE DESLOCAMENTO DENTRO DO CANTEIRO E INSTALACAO DA SONDA EM CADA FURO</v>
          </cell>
          <cell r="G297" t="str">
            <v>M</v>
          </cell>
        </row>
        <row r="298">
          <cell r="C298" t="str">
            <v>01.002.0066-A</v>
          </cell>
          <cell r="E298" t="str">
            <v>19983/037</v>
          </cell>
          <cell r="F298" t="str">
            <v>PERFURACAO ROTATIVA COM COROA DE WIDIA,EM ALTERACAO DE ROCHA,DIAMETRO 8",VERTICAL,INCLUSIVE DESLOCAMENTO DENTRO DO CANTEIRO E INSTALACAO DA SONDA EM CADA FURO</v>
          </cell>
          <cell r="G298" t="str">
            <v>M</v>
          </cell>
        </row>
        <row r="299">
          <cell r="C299" t="str">
            <v>01.002.0067-A</v>
          </cell>
          <cell r="E299" t="str">
            <v>19983/038</v>
          </cell>
          <cell r="F299" t="str">
            <v>PERFURACAO ROTATIVA COM COROA DE WIDIA,EM ALTERACAO DE ROCHA,DIAMETRO 10",VERTICAL,INCLUSIVE DESLOCAMENTO DENTRO DO CANTEIRO E INSTALACAO DA SONDA EM CADA FURO</v>
          </cell>
          <cell r="G299" t="str">
            <v>M</v>
          </cell>
        </row>
        <row r="300">
          <cell r="C300" t="str">
            <v>01.002.0068-A</v>
          </cell>
          <cell r="F300" t="str">
            <v>PERFURACAO ROTATIVA COM COROA DE WIDIA,EM ALTERACAO DE ROCHA,DIAMETRO 12",VERTICAL,INCLUSIVE DESLOCAMENTO DENTRO DO CANTEIRO E INSTALACAO DA SONDA EM CADA FURO</v>
          </cell>
          <cell r="G300" t="str">
            <v>M</v>
          </cell>
        </row>
        <row r="301">
          <cell r="C301" t="str">
            <v>01.002.0069-A</v>
          </cell>
          <cell r="F301" t="str">
            <v>PERFURACAO ROTATIVA COM COROA DE WIDIA,EM ALTERACAO DE ROCHA,DIAMETRO 14",VERTICAL,INCLUSIVE DESLOCAMENTO DENTRO DO CANTEIRO E INSTALACAO DA SONDA EM CADA FURO</v>
          </cell>
          <cell r="G301" t="str">
            <v>M</v>
          </cell>
        </row>
        <row r="302">
          <cell r="C302" t="str">
            <v>01.002.0070-A</v>
          </cell>
          <cell r="F302" t="str">
            <v>PERFURACAO ROTATIVA COM COROA DE WIDIA,EM ALTERACAO DE ROCHA,DIAMETRO 16",VERTICAL,INCLUSIVE DESLOCAMENTO DENTRO DO CANTEIRO E INSTALACAO DA SONDA EM CADA FURO</v>
          </cell>
          <cell r="G302" t="str">
            <v>M</v>
          </cell>
        </row>
        <row r="303">
          <cell r="C303" t="str">
            <v>01.002.0075-A</v>
          </cell>
          <cell r="E303" t="str">
            <v>19983/029</v>
          </cell>
          <cell r="F303" t="str">
            <v>PERFURACAO ROTATIVA COM COROA DE WIDIA,EM ROCHA SA,DIAMETROAX,VERTICAL,INCLUSIVE DESLOCAMENTO DENTRO DO CANTEIRO E INSTALACAO DA SONDA EM CADA FURO</v>
          </cell>
          <cell r="G303" t="str">
            <v>M</v>
          </cell>
        </row>
        <row r="304">
          <cell r="C304" t="str">
            <v>01.002.0076-A</v>
          </cell>
          <cell r="E304" t="str">
            <v>19983/030</v>
          </cell>
          <cell r="F304" t="str">
            <v>PERFURACAO ROTATIVA COM COROA DE WIDIA,EM ROCHA SA,DIAMETROBX,VERTICAL,INCLUSIVE DESLOCAMENTO DENTRO DO CANTEIRO E INSTALACAO DA SONDA EM CADA FURO</v>
          </cell>
          <cell r="G304" t="str">
            <v>M</v>
          </cell>
        </row>
        <row r="305">
          <cell r="C305" t="str">
            <v>01.002.0077-A</v>
          </cell>
          <cell r="E305" t="str">
            <v>19983/031</v>
          </cell>
          <cell r="F305" t="str">
            <v>PERFURACAO ROTATIVA COM COROA DE WIDIA,EM ROCHA SA,DIAMETRONX,VERTICAL,INCLUSIVE DESLOCAMENTO DENTRO DO CANTEIRO E INSTALACAO DA SONDA EM CADA FURO</v>
          </cell>
          <cell r="G305" t="str">
            <v>M</v>
          </cell>
        </row>
        <row r="306">
          <cell r="C306" t="str">
            <v>01.002.0078-A</v>
          </cell>
          <cell r="E306" t="str">
            <v>19983/032</v>
          </cell>
          <cell r="F306" t="str">
            <v>PERFURACAO ROTATIVA COM COROA DE WIDIA,EM ROCHA SA,DIAMETROH,VERTICAL,INCLUSIVE DESLOCAMENTO DENTRO DO CANTEIRO E INSTALACAO DA SONDA EM CADA FURO</v>
          </cell>
          <cell r="G306" t="str">
            <v>M</v>
          </cell>
        </row>
        <row r="307">
          <cell r="C307" t="str">
            <v>01.002.0079-A</v>
          </cell>
          <cell r="F307" t="str">
            <v>PERFURACAO ROTATIVA COM COROA DE WIDIA,EM ROCHA SA,DIAMETRO5",VERTICAL,INCLUSIVE DESLOCAMENTO DENTRO DO CANTEIRO E INSTALACAO DA SONDA EM CADA FURO</v>
          </cell>
          <cell r="G307" t="str">
            <v>M</v>
          </cell>
        </row>
        <row r="308">
          <cell r="C308" t="str">
            <v>01.002.0080-A</v>
          </cell>
          <cell r="F308" t="str">
            <v>PERFURACAO ROTATIVA COM COROA DE WIDIA,EM ROCHA SA,DIAMETRO6",VERTICAL,INCLUSIVE DESLOCAMENTO DENTRO DO CANTEIRO E INSTALACAO DA SONDA EM CADA FURO</v>
          </cell>
          <cell r="G308" t="str">
            <v>M</v>
          </cell>
        </row>
        <row r="309">
          <cell r="C309" t="str">
            <v>01.002.0081-A</v>
          </cell>
          <cell r="F309" t="str">
            <v>PERFURACAO ROTATIVA COM COROA DE WIDIA,EM ROCHA SA,DIAMETRO8",VERTICAL,INCLUSIVE DESLOCAMENTO DENTRO DO CANTEIRO E INSTALACAO DA SONDA EM CADA FURO</v>
          </cell>
          <cell r="G309" t="str">
            <v>M</v>
          </cell>
        </row>
        <row r="310">
          <cell r="C310" t="str">
            <v>01.002.0082-A</v>
          </cell>
          <cell r="F310" t="str">
            <v>PERFURACAO ROTATIVA COM COROA DE WIDIA,EM ROCHA SA,DIAMETRO10",VERTICAL,INCLUSIVE DESLOCAMENTO DENTRO DO CANTEIRO E INSTALACAO DA SONDA EM CADA FURO</v>
          </cell>
          <cell r="G310" t="str">
            <v>M</v>
          </cell>
        </row>
        <row r="311">
          <cell r="C311" t="str">
            <v>01.002.0083-A</v>
          </cell>
          <cell r="F311" t="str">
            <v>PERFURACAO ROTATIVA COM COROA DE WIDIA,EM ROCHA SA,DIAMETRO12",VERTICAL,INCLUSIVE DESLOCAMENTO DENTRO DO CANTEIRO E INSTALACAO DA SONDA EM CADA FURO</v>
          </cell>
          <cell r="G311" t="str">
            <v>M</v>
          </cell>
        </row>
        <row r="312">
          <cell r="C312" t="str">
            <v>01.002.0084-A</v>
          </cell>
          <cell r="F312" t="str">
            <v>PERFURACAO ROTATIVA COM COROA DE WIDIA,EM ROCHA SA,DIAMETRO14",VERTICAL,INCLUSIVE DESLOCAMENTO DENTRO DO CANTEIRO E INSTALACAO DA SONDA EM CADA FURO</v>
          </cell>
          <cell r="G312" t="str">
            <v>M</v>
          </cell>
        </row>
        <row r="313">
          <cell r="C313" t="str">
            <v>01.002.0085-A</v>
          </cell>
          <cell r="F313" t="str">
            <v>PERFURACAO ROTATIVA COM COROA DE WIDIA,EM ROCHA SA,DIAMETRO16",VERTICAL,INCLUSIVE DESLOCAMENTO DENTRO DO CANTEIRO E INSTALACAO DA SONDA EM CADA FURO</v>
          </cell>
          <cell r="G313" t="str">
            <v>M</v>
          </cell>
        </row>
        <row r="314">
          <cell r="C314" t="str">
            <v>01.002.9999-A</v>
          </cell>
          <cell r="F314" t="str">
            <v>FAMILIA 01.002 - SONDAGEM e PERFURAÇÃO ROTATIVA com WÍDIA</v>
          </cell>
        </row>
        <row r="315">
          <cell r="C315" t="str">
            <v>01.003.0001-A</v>
          </cell>
          <cell r="E315" t="str">
            <v>19985/001</v>
          </cell>
          <cell r="F315" t="str">
            <v>SONDAGEM A PERCUSSAO,EM TERRENO COMUM,COM ENSAIO DE PENETRACAO,DIAMETRO 3",INCLUSIVE DESLOCAMENTO DENTRO DO CANTEIRO E INSTALACAO DA SONDA EM CADA FURO</v>
          </cell>
          <cell r="G315" t="str">
            <v>M</v>
          </cell>
        </row>
        <row r="316">
          <cell r="C316" t="str">
            <v>01.003.0002-A</v>
          </cell>
          <cell r="E316" t="str">
            <v>19985/002</v>
          </cell>
          <cell r="F316" t="str">
            <v>SONDAGEM A PERCUSSAO,EM TERRENO COMUM,COM ENSAIO DE PENETRACAO,DIAMETRO 4.1/2",INCLUSIVE DESLOCAMENTO DENTRO DO CANTEIROE INSTALACAO DA SONDA EM CADA FURO</v>
          </cell>
          <cell r="G316" t="str">
            <v>M</v>
          </cell>
        </row>
        <row r="317">
          <cell r="C317" t="str">
            <v>01.003.0003-A</v>
          </cell>
          <cell r="E317" t="str">
            <v>19985/003</v>
          </cell>
          <cell r="F317" t="str">
            <v>SONDAGEM A PERCUSSAO,EM TERRENO COMUM,COM ENSAIO DE PENETRACAO,DIAMETRO 6",INCLUSIVE DESLOCAMENTO DENTRO DO CANTEIRO E INSTALACAO DA SONDA EM CADA FURO</v>
          </cell>
          <cell r="G317" t="str">
            <v>M</v>
          </cell>
        </row>
        <row r="318">
          <cell r="C318" t="str">
            <v>01.003.0005-A</v>
          </cell>
          <cell r="F318" t="str">
            <v>SONDAGEM A PERCUSSAO,EM TERRENO COMUM,COM ENSAIO DE PENETRACAO,DIAMETRO 8",INCLUSIVE DESLOCAMENTO DENTRO DO CANTEIRO E INSTALACAO DA SONDA EM CADA FURO</v>
          </cell>
          <cell r="G318" t="str">
            <v>M</v>
          </cell>
        </row>
        <row r="319">
          <cell r="C319" t="str">
            <v>01.003.0006-A</v>
          </cell>
          <cell r="E319" t="str">
            <v>19985/004</v>
          </cell>
          <cell r="F319" t="str">
            <v>SONDAGEM A PERCUSSAO,EM TERRENO COMUM,COM ENSAIO DE PENETRACAO,DIAMETRO 10",INCLUSIVE DESLOCAMENTO DENTRO DO CANTEIRO EINSTALACAO DA SONDA EM CADA FURO</v>
          </cell>
          <cell r="G319" t="str">
            <v>M</v>
          </cell>
        </row>
        <row r="320">
          <cell r="C320" t="str">
            <v>01.003.0011-A</v>
          </cell>
          <cell r="F320" t="str">
            <v>SONDAGEM A PERCUSSAO,SOB LAMINA D'AGUA DE RIOS E LAGOAS,COMENSAIO DE PENETRACAO,DIAMETRO 3",INCLUSIVE DESLOCAMENTO DENTRO DO CANTEIRO E INSTALACAO DA SONDA EM CADA FURO</v>
          </cell>
          <cell r="G320" t="str">
            <v>M</v>
          </cell>
        </row>
        <row r="321">
          <cell r="C321" t="str">
            <v>01.003.0012-A</v>
          </cell>
          <cell r="F321" t="str">
            <v>SONDAGEM A PERCUSSAO,SOB LAMINA D'AGUA DE RIOS E LAGOAS,COMENSAIO DE PENETRACAO,DIAMETRO 4.1/2",INCLUSIVE DESLOCAMENTODENTRO DO CANTEIRO E INSTALACAO DA SONDA EM CADA FURO</v>
          </cell>
          <cell r="G321" t="str">
            <v>M</v>
          </cell>
        </row>
        <row r="322">
          <cell r="C322" t="str">
            <v>01.003.0013-A</v>
          </cell>
          <cell r="F322" t="str">
            <v>SONDAGEM A PERCUSSAO,SOB LAMINA D'AGUA DE RIOS E LAGOAS,COMENSAIO DE PENETRACAO,DIAMETRO 6",INCLUSIVE DESLOCAMENTO DENTRO DO CANTEIRO E INSTALACAO DA SONDA EM CADA FURO</v>
          </cell>
          <cell r="G322" t="str">
            <v>M</v>
          </cell>
        </row>
        <row r="323">
          <cell r="C323" t="str">
            <v>01.003.0021-A</v>
          </cell>
          <cell r="E323" t="str">
            <v>19985/005</v>
          </cell>
          <cell r="F323" t="str">
            <v>PERFURACAO A PERCUSSAO,EM TERRENO COMUM,DIAMETRO 3",INCLUSIVE DESLOCAMENTO DENTRO DO CANTEIRO E INSTALACAO DA SONDA EM CADA FURO</v>
          </cell>
          <cell r="G323" t="str">
            <v>M</v>
          </cell>
        </row>
        <row r="324">
          <cell r="C324" t="str">
            <v>01.003.0022-A</v>
          </cell>
          <cell r="E324" t="str">
            <v>19985/006</v>
          </cell>
          <cell r="F324" t="str">
            <v>PERFURACAO A PERCUSSAO,EM TERRENO COMUM,DIAMETRO 4.1/2",INCLUSIVE DESLOCAMENTO DENTRO DO CANTEIRO E INSTALACAO DA SONDAEM CADA FURO</v>
          </cell>
          <cell r="G324" t="str">
            <v>M</v>
          </cell>
        </row>
        <row r="325">
          <cell r="C325" t="str">
            <v>01.003.0023-A</v>
          </cell>
          <cell r="E325" t="str">
            <v>19985/007</v>
          </cell>
          <cell r="F325" t="str">
            <v>PERFURACAO A PERCUSSAO,EM TERRENO COMUM,DIAMETRO 6",INCLUSIVE DESLOCAMENTO DENTRO DO CANTEIRO E INSTALACAO DA SONDA EM CADA FURO</v>
          </cell>
          <cell r="G325" t="str">
            <v>M</v>
          </cell>
        </row>
        <row r="326">
          <cell r="C326" t="str">
            <v>01.003.0029-A</v>
          </cell>
          <cell r="F326" t="str">
            <v>PERFURACAO A PERCUSSAO,EM TERRENO COMUM,DIAMETRO 8",INCLUSIVE DESLOCAMENTO DENTRO DO CANTEIRO E INSTALACAO DA SONDA EM CADA FURO</v>
          </cell>
          <cell r="G326" t="str">
            <v>M</v>
          </cell>
        </row>
        <row r="327">
          <cell r="C327" t="str">
            <v>01.003.0030-A</v>
          </cell>
          <cell r="E327" t="str">
            <v>19985/008</v>
          </cell>
          <cell r="F327" t="str">
            <v>PERFURACAO A PERCUSSAO,EM TERRENO COMUM,DIAMETRO 10",INCLUSIVE DESLOCAMENTO DENTRO DO CANTEIRO E INSTALACAO DA SONDA EMCADA FURO</v>
          </cell>
          <cell r="G327" t="str">
            <v>M</v>
          </cell>
        </row>
        <row r="328">
          <cell r="C328" t="str">
            <v>01.003.0032-A</v>
          </cell>
          <cell r="F328" t="str">
            <v>PERFURACAO A PERCUSSAO,EM ROCHA ALTERADA,DIAMETRO 3",INCLUSIVE DESLOCAMENTO DENTRO DO CANTEIRO E INSTALACAO DA SONDA EMCADA FURO</v>
          </cell>
          <cell r="G328" t="str">
            <v>M</v>
          </cell>
        </row>
        <row r="329">
          <cell r="C329" t="str">
            <v>01.003.0034-A</v>
          </cell>
          <cell r="F329" t="str">
            <v>PERFURACAO A PERCUSSAO,EM ROCHA ALTERADA,DIAMETRO 4.1/2",INCLUSIVE DESLOCAMENTO DENTRO DO CANTEIRO E INSTALACAO DA SONDAEM CADA FURO</v>
          </cell>
          <cell r="G329" t="str">
            <v>M</v>
          </cell>
        </row>
        <row r="330">
          <cell r="C330" t="str">
            <v>01.003.0036-A</v>
          </cell>
          <cell r="F330" t="str">
            <v>PERFURACAO A PERCUSSAO,EM ROCHA ALTERADA,DIAMETRO 6",INCLUSIVE DESLOCAMENTO DENTRO DO CANTEIRO E INSTALACAO DA SONDA EMCADA FURO</v>
          </cell>
          <cell r="G330" t="str">
            <v>M</v>
          </cell>
        </row>
        <row r="331">
          <cell r="C331" t="str">
            <v>01.003.0038-A</v>
          </cell>
          <cell r="F331" t="str">
            <v>PERFURACAO A PERCUSSAO,EM ROCHA ALTERADA,DIAMETRO 8",INCLUSIVE DESLOCAMENTO DENTRO DO CANTEIRO E INSTALACAO DA SONDA EMCADA FURO</v>
          </cell>
          <cell r="G331" t="str">
            <v>M</v>
          </cell>
        </row>
        <row r="332">
          <cell r="C332" t="str">
            <v>01.003.0040-A</v>
          </cell>
          <cell r="F332" t="str">
            <v>PERFURACAO A PERCUSSAO,EM ROCHA ALTERADA,DIAMETRO 10",INCLUSIVE DESLOCAMENTO DENTRO DO CANTEIRO E INSTALACAO DA SONDA EMCADA FURO</v>
          </cell>
          <cell r="G332" t="str">
            <v>M</v>
          </cell>
        </row>
        <row r="333">
          <cell r="C333" t="str">
            <v>01.003.0050-A</v>
          </cell>
          <cell r="E333" t="str">
            <v>19986/001</v>
          </cell>
          <cell r="F333" t="str">
            <v>PERFURACAO COM "WAGON DRILL" DIAMETRO ATE 2.1/2",EM GRANITOOU GNAISSE,INCLUSIVE AR COMPRIMIDO</v>
          </cell>
          <cell r="G333" t="str">
            <v>M</v>
          </cell>
        </row>
        <row r="334">
          <cell r="C334" t="str">
            <v>01.003.0052-A</v>
          </cell>
          <cell r="E334" t="str">
            <v>19986/002</v>
          </cell>
          <cell r="F334" t="str">
            <v>PERFURACAO COM "WAGON DRILL" PESADO,DIAMETRO ATE 4.1/2",EM GRANITO OU GNAISSE,INCLUSIVE AR COMPRIMIDO</v>
          </cell>
          <cell r="G334" t="str">
            <v>M</v>
          </cell>
        </row>
        <row r="335">
          <cell r="C335" t="str">
            <v>01.003.0054-A</v>
          </cell>
          <cell r="E335" t="str">
            <v>19987/001</v>
          </cell>
          <cell r="F335" t="str">
            <v>PERFURACAO COM EQUIPAMENTO DE AR COMPRIMIDO,DIAMETRO ATE 1.1/4",EM GRANITO OU GNAISSE,ADMITINDO UMA PRODUCAO MEDIA BRUTA EM TORNO DE 2,00M/H. PARA OUTRAS PRODUÇÕES MULTIPLICAR O PREÇO DO ITEM PELOS SEGUINTES COEFICIENTES: 1,50M/H = 1,33 ; 1,00M/H = 2</v>
          </cell>
          <cell r="G335" t="str">
            <v>M</v>
          </cell>
        </row>
        <row r="336">
          <cell r="C336" t="str">
            <v>01.003.0056-A</v>
          </cell>
          <cell r="E336" t="str">
            <v>19987/002</v>
          </cell>
          <cell r="F336" t="str">
            <v>PERFURACAO COM EQUIPAMENTO DE AR COMPRIMIDO,DIAMETRO ATE 1.1/4",EM GRANITO OU GNAISSE,ADMITINDO UMA PRODUCAO MEDIA BRUTA EM TORNO DE 0,50M/H. PARA OUTRAS PRODUÇÕES MULTIPLICAR O PREÇO DO ITEM PELOS SEGUINTES COEFICIENTES: 1,50M/H = 1,33 ; 1,00M/H = 2</v>
          </cell>
          <cell r="G336" t="str">
            <v>M</v>
          </cell>
        </row>
        <row r="337">
          <cell r="C337" t="str">
            <v>01.003.9999-A</v>
          </cell>
          <cell r="F337" t="str">
            <v>FAMILIA 01.003 - SONDAGEM em TERRENO COMUM e ROCHA</v>
          </cell>
        </row>
        <row r="338">
          <cell r="C338" t="str">
            <v>01.004.0001-A</v>
          </cell>
          <cell r="E338" t="str">
            <v>19988/001</v>
          </cell>
          <cell r="F338" t="str">
            <v>SONDAGEM ROTATIVA COM COROA DE DIAMANTE,EM ALTERACAO DE ROCHA,DIAMETRO EX,INCLUSIVE DESLOCAMENTO DENTRO DO CANTEIRO E INSTALACAO DA SONDA EM CADA FURO</v>
          </cell>
          <cell r="G338" t="str">
            <v>M</v>
          </cell>
        </row>
        <row r="339">
          <cell r="C339" t="str">
            <v>01.004.0002-A</v>
          </cell>
          <cell r="E339" t="str">
            <v>19988/002</v>
          </cell>
          <cell r="F339" t="str">
            <v>SONDAGEM ROTATIVA COM COROA DE DIAMANTE,EM ALTERACAO DE ROCHA,DIAMETRO AX,INCLUSIVE DESLOCAMENTO DENTRO DO CANTEIRO E INSTALACAO DA SONDA EM CADA FURO</v>
          </cell>
          <cell r="G339" t="str">
            <v>M</v>
          </cell>
        </row>
        <row r="340">
          <cell r="C340" t="str">
            <v>01.004.0003-A</v>
          </cell>
          <cell r="E340" t="str">
            <v>19988/003</v>
          </cell>
          <cell r="F340" t="str">
            <v>SONDAGEM ROTATIVA COM COROA DE DIAMANTE,EM ALTERACAO DE ROCHA,DIAMETRO BX,INCLUSIVE DESLOCAMENTO DENTRO DO CANTEIRO E INSTALACAO DA SONDA EM CADA FURO</v>
          </cell>
          <cell r="G340" t="str">
            <v>M</v>
          </cell>
        </row>
        <row r="341">
          <cell r="C341" t="str">
            <v>01.004.0004-A</v>
          </cell>
          <cell r="E341" t="str">
            <v>19988/004</v>
          </cell>
          <cell r="F341" t="str">
            <v>SONDAGEM ROTATIVA COM COROA DE DIAMANTE,EM ALTERACAO DE ROCHA,DIAMETRO NX,INCLUSIVE DESLOCAMENTO DENTRO DO CANTEIRO E INSTALACAO DA SONDA EM CADA FURO</v>
          </cell>
          <cell r="G341" t="str">
            <v>M</v>
          </cell>
        </row>
        <row r="342">
          <cell r="C342" t="str">
            <v>01.004.0005-A</v>
          </cell>
          <cell r="E342" t="str">
            <v>19988/005</v>
          </cell>
          <cell r="F342" t="str">
            <v>SONDAGEM ROTATIVA COM COROA DE DIAMANTE,EM ALTERACAO DE ROCHA,DIAMETRO H,INCLUSIVE DESLOCAMENTO DENTRO DO CANTEIRO E INSTALACAO DA SONDA EM CADA FURO</v>
          </cell>
          <cell r="G342" t="str">
            <v>M</v>
          </cell>
        </row>
        <row r="343">
          <cell r="C343" t="str">
            <v>01.004.0011-A</v>
          </cell>
          <cell r="F343" t="str">
            <v>SONDAGEM ROTATIVA COM COROA DE DIAMANTE,EM ALTERACAO DE ROCHA,DIAMETRO DE 6",INCLUSIVE DESLOCAMENTO DENTRO DO CANTEIRO EINSTALACAO DE SONDA EM CADA FURO</v>
          </cell>
          <cell r="G343" t="str">
            <v>M</v>
          </cell>
        </row>
        <row r="344">
          <cell r="C344" t="str">
            <v>01.004.0012-A</v>
          </cell>
          <cell r="E344" t="str">
            <v>19988/006</v>
          </cell>
          <cell r="F344" t="str">
            <v>SONDAGEM ROTATIVA COM COROA DE DIAMANTE,EM ROCHA SA,DIAMETROEX,INCLUSIVE DESLOCAMENTO DENTRO DO CANTEIRO E INSTALACAO DA SONDA EM CADA FURO</v>
          </cell>
          <cell r="G344" t="str">
            <v>M</v>
          </cell>
        </row>
        <row r="345">
          <cell r="C345" t="str">
            <v>01.004.0013-A</v>
          </cell>
          <cell r="E345" t="str">
            <v>19988/007</v>
          </cell>
          <cell r="F345" t="str">
            <v>SONDAGEM ROTATIVA COM COROA DE DIAMANTE,EM ROCHA SA,DIAMETROAX,INCLUSIVE DESLOCAMENTO DENTRO DO CANTEIRO E INSTALACAO DA SONDA EM CADA FURO</v>
          </cell>
          <cell r="G345" t="str">
            <v>M</v>
          </cell>
        </row>
        <row r="346">
          <cell r="C346" t="str">
            <v>01.004.0014-A</v>
          </cell>
          <cell r="E346" t="str">
            <v>19988/008</v>
          </cell>
          <cell r="F346" t="str">
            <v>SONDAGEM ROTATIVA COM COROA DE DIAMANTE,EM ROCHA SA,DIAMETROBX,INCLUSIVE DESLOCAMENTO DENTRO DO CANTEIRO E INSTALACAO DA SONDA EM CADA FURO</v>
          </cell>
          <cell r="G346" t="str">
            <v>M</v>
          </cell>
        </row>
        <row r="347">
          <cell r="C347" t="str">
            <v>01.004.0015-A</v>
          </cell>
          <cell r="E347" t="str">
            <v>19988/009</v>
          </cell>
          <cell r="F347" t="str">
            <v>SONDAGEM ROTATIVA COM COROA DE DIAMANTE,EM ROCHA SA,DIAMETRONX,INCLUSIVE DESLOCAMENTO DENTRO DO CANTEIRO E INSTALACAO DA SONDA EM CADA FURO</v>
          </cell>
          <cell r="G347" t="str">
            <v>M</v>
          </cell>
        </row>
        <row r="348">
          <cell r="C348" t="str">
            <v>01.004.0016-A</v>
          </cell>
          <cell r="E348" t="str">
            <v>19988/010</v>
          </cell>
          <cell r="F348" t="str">
            <v>SONDAGEM ROTATIVA COM COROA DE DIAMANTE,EM ROCHA SA,DIAMETROH,INCLUSIVE DESLOCAMENTO DENTRO DO CANTEIRO E INSTALACAO DASONDA EM CADA FURO</v>
          </cell>
          <cell r="G348" t="str">
            <v>M</v>
          </cell>
        </row>
        <row r="349">
          <cell r="C349" t="str">
            <v>01.004.0017-A</v>
          </cell>
          <cell r="F349" t="str">
            <v>SONDAGEM ROTATIVA COM COROA DE DIAMANTE,ROCHA SA,DIAMETRO DE6",INCLUSIVE DESLOCAMENTO DENTRO DO CANTEIRO E INSTALACAO DA SONDA EM CADA FURO</v>
          </cell>
          <cell r="G349" t="str">
            <v>M</v>
          </cell>
        </row>
        <row r="350">
          <cell r="C350" t="str">
            <v>01.004.0021-A</v>
          </cell>
          <cell r="E350" t="str">
            <v>19988/011</v>
          </cell>
          <cell r="F350" t="str">
            <v>PERFURACAO ROTATIVA COM COROA DE DIAMANTE,EM ALTERACAO DE ROCHA,DIAMETRO EX,INCLUSIVE DESLOCAMENTO DENTRO DO CANTEIRO EINSTALACAO DA SONDA EM CADA FURO</v>
          </cell>
          <cell r="G350" t="str">
            <v>M</v>
          </cell>
        </row>
        <row r="351">
          <cell r="C351" t="str">
            <v>01.004.0022-A</v>
          </cell>
          <cell r="E351" t="str">
            <v>19988/012</v>
          </cell>
          <cell r="F351" t="str">
            <v>PERFURACAO ROTATIVA COM COROA DE DIAMANTE,EM ALTERACAO DE ROCHA,DIAMETRO AX,INCLUSIVE DESLOCAMENTO DENTRO DO CANTEIRO EINSTALACAO DA SONDA EM CADA FURO</v>
          </cell>
          <cell r="G351" t="str">
            <v>M</v>
          </cell>
        </row>
        <row r="352">
          <cell r="C352" t="str">
            <v>01.004.0023-A</v>
          </cell>
          <cell r="E352" t="str">
            <v>19988/013</v>
          </cell>
          <cell r="F352" t="str">
            <v>PERFURACAO ROTATIVA COM COROA DE DIAMANTE,EM ALTERACAO DE ROCHA,DIAMETRO BX,INCLUSIVE DESLOCAMENTO DENTRO DO CANTEIRO EINSTALACAO DA SONDA EM CADA FURO</v>
          </cell>
          <cell r="G352" t="str">
            <v>M</v>
          </cell>
        </row>
        <row r="353">
          <cell r="C353" t="str">
            <v>01.004.0024-A</v>
          </cell>
          <cell r="E353" t="str">
            <v>19988/014</v>
          </cell>
          <cell r="F353" t="str">
            <v>PERFURACAO ROTATIVA COM COROA DE DIAMANTE,EM ALTERACAO DE ROCHA,DIAMETRO NX,INCLUSIVE DESLOCAMENTO DENTRO DO CANTEIRO EINSTALACAO DA SONDA EM CADA FURO</v>
          </cell>
          <cell r="G353" t="str">
            <v>M</v>
          </cell>
        </row>
        <row r="354">
          <cell r="C354" t="str">
            <v>01.004.0025-A</v>
          </cell>
          <cell r="E354" t="str">
            <v>19988/015</v>
          </cell>
          <cell r="F354" t="str">
            <v>PERFURACAO ROTATIVA COM COROA DE DIAMANTE,EM ALTERACAO DE ROCHA,DIAMETRO H,INCLUSIVE DESLOCAMENTO DENTRO DO CANTEIRO E INSTALACAO DA SONDA EM CADA FURO</v>
          </cell>
          <cell r="G354" t="str">
            <v>M</v>
          </cell>
          <cell r="H354" t="str">
            <v>SE10.15.0350</v>
          </cell>
        </row>
        <row r="355">
          <cell r="C355" t="str">
            <v>01.004.0031-A</v>
          </cell>
          <cell r="F355" t="str">
            <v>PERFURACAO ROTATIVA COM COROA DE DIAMANTE,EM ALTERACAO DE ROCHA DIAMETRO 6",INCLUSIVE DESLOCAMENTO DENTRO DO CANTEIRO EINSTALACAO DA SONDA EM CADA FURO</v>
          </cell>
          <cell r="G355" t="str">
            <v>M</v>
          </cell>
        </row>
        <row r="356">
          <cell r="C356" t="str">
            <v>01.004.0035-A</v>
          </cell>
          <cell r="E356" t="str">
            <v>19988/016</v>
          </cell>
          <cell r="F356" t="str">
            <v>PERFURACAO ROTATIVA COM COROA DE DIAMANTE,EM ROCHA SA,DIAMETRO EX,INCLUSIVE DESLOCAMENTO DENTRO DO CANTEIRO E INSTALACAODA SONDA EM CADA FURO</v>
          </cell>
          <cell r="G356" t="str">
            <v>M</v>
          </cell>
        </row>
        <row r="357">
          <cell r="C357" t="str">
            <v>01.004.0037-A</v>
          </cell>
          <cell r="E357" t="str">
            <v>19988/017</v>
          </cell>
          <cell r="F357" t="str">
            <v>PERFURACAO ROTATIVA COM COROA DE DIAMANTE,EM ROCHA SA,DIAMETRO AX,INCLUSIVE DESLOCAMENTO DENTRO DO CANTEIRO E INSTALACAODA SONDA EM CADA FURO</v>
          </cell>
          <cell r="G357" t="str">
            <v>M</v>
          </cell>
        </row>
        <row r="358">
          <cell r="C358" t="str">
            <v>01.004.0039-A</v>
          </cell>
          <cell r="E358" t="str">
            <v>19988/018</v>
          </cell>
          <cell r="F358" t="str">
            <v>PERFURACAO ROTATIVA COM COROA DE DIAMANTE,EM ROCHA SA,DIAMETRO BX,INCLUSIVE DESLOCAMENTO DENTRO DO CANTEIRO E INSTALACAODA SONDA EM CADA FURO</v>
          </cell>
          <cell r="G358" t="str">
            <v>M</v>
          </cell>
        </row>
        <row r="359">
          <cell r="C359" t="str">
            <v>01.004.0041-A</v>
          </cell>
          <cell r="E359" t="str">
            <v>19988/019</v>
          </cell>
          <cell r="F359" t="str">
            <v>PERFURACAO ROTATIVA COM COROA DE DIAMANTE,EM ROCHA SA,DIAMETRO NX,INCLUSIVE DESLOCAMENTO DENTRO DO CANTEIRO E INSTALACAODA SONDA EM CADA FURO</v>
          </cell>
          <cell r="G359" t="str">
            <v>M</v>
          </cell>
        </row>
        <row r="360">
          <cell r="C360" t="str">
            <v>01.004.0043-A</v>
          </cell>
          <cell r="E360" t="str">
            <v>19988/020</v>
          </cell>
          <cell r="F360" t="str">
            <v>PERFURACAO ROTATIVA COM COROA DE DIAMANTE,EM ROCHA SA,DIAMETRO H,INCLUSIVE DESLOCAMENTO DENTRO DO CANTEIRO E INSTALACAODA SONDA EM CADA FURO</v>
          </cell>
          <cell r="G360" t="str">
            <v>M</v>
          </cell>
        </row>
        <row r="361">
          <cell r="C361" t="str">
            <v>01.004.0045-A</v>
          </cell>
          <cell r="F361" t="str">
            <v>PERFURACAO ROTATIVA COM COROA DE DIAMANTE,EM ROCHA SA,DIAMETRO 6",INCLUSIVE DESLOCAMENTO DENTRO DO CANTEIRO E INSTALACAODA SONDA EM CADA FURO</v>
          </cell>
          <cell r="G361" t="str">
            <v>M</v>
          </cell>
        </row>
        <row r="362">
          <cell r="C362" t="str">
            <v>01.004.0070-A</v>
          </cell>
          <cell r="F362" t="str">
            <v>PERFURACAO ROTATIVA COM COROA DE DIAMANTE EM CONCRETO,COM DIAMETRO DE 2",INCLUSIVE DESLOCAMENTO DENTRO DO CANTEIRO E INSTALACAO DA SONDA EM CADA FURO</v>
          </cell>
          <cell r="G362" t="str">
            <v>M</v>
          </cell>
        </row>
        <row r="363">
          <cell r="C363" t="str">
            <v>01.004.0073-A</v>
          </cell>
          <cell r="F363" t="str">
            <v>PERFURACAO ROTATIVA COM COROA DE DIAMANTE EM CONCRETO,COM DIAMETRO DE 3",INCLUSIVE DESLOCAMENTO DENTRO DO CANTEIRO E INSTALACAO DA SONDA EM CADA FURO</v>
          </cell>
          <cell r="G363" t="str">
            <v>M</v>
          </cell>
        </row>
        <row r="364">
          <cell r="C364" t="str">
            <v>01.004.0075-A</v>
          </cell>
          <cell r="F364" t="str">
            <v>PERFURACAO ROTATIVA COM COROA DE DIAMANTE EM CONCRETO,COM DIAMETRO DE 4",INCLUSIVE DESLOCAMENTO DENTRO DO CANTEIRO E INSTALACAO DA SONDA EM CADA FURO</v>
          </cell>
          <cell r="G364" t="str">
            <v>M</v>
          </cell>
        </row>
        <row r="365">
          <cell r="C365" t="str">
            <v>01.004.0079-A</v>
          </cell>
          <cell r="F365" t="str">
            <v>PERFURACAO ROTATIVA COM COROA DE DIAMANTE EM CONCRETO,COM DIAMETRO DE 6",INCLUSIVE DESLOCAMENTO DENTRO DO CANTEIRO E INSTALACAO DA SONDA EM CADA FURO</v>
          </cell>
          <cell r="G365" t="str">
            <v>M</v>
          </cell>
        </row>
        <row r="366">
          <cell r="C366" t="str">
            <v>01.004.0100-A</v>
          </cell>
          <cell r="F366" t="str">
            <v>EXECUCAO DE SONDAGEM ELETRICA VERTICAL(SEV),INCLUSIVE O PROCESSAMENTO E INTERPRETACAO DOS PERFIS,BEM COMO A APRESENTACAODOS RESULTADOS EM PAPEL E EM MEIO DIGITAL</v>
          </cell>
          <cell r="G366" t="str">
            <v>UN</v>
          </cell>
        </row>
        <row r="367">
          <cell r="C367" t="str">
            <v>01.004.0105-A</v>
          </cell>
          <cell r="F367" t="str">
            <v>EXECUCAO DE LINHA DE PROSPECCAO GEOFISICA PELO METODO DE CAMINHAMENTO ELETRICO,INCLUSIVE O PROCESSAMENTO E INTERPRETACAODAS SECOES BEM COMO A APRESENTACAO DOS RESULTADOS(SECOES ORIGINAIS E INTERPRETADAS),EM PAPEL E EM MEIO DIGITAL</v>
          </cell>
          <cell r="G367" t="str">
            <v>M</v>
          </cell>
        </row>
        <row r="368">
          <cell r="C368" t="str">
            <v>01.004.0110-A</v>
          </cell>
          <cell r="F368" t="str">
            <v>EXECUCAO DE LINHA DE PROSPECCAO SISMICA PELO METODO DE REFLEXAO,UTILIZANDO MARTELO OU EXPLOSIVO COMO FONTE GERADORA DO PULSO SISMICO,INCLUSIVE A APRESENTACAO DO RELATORIO COM OS DADOS,EM PAPEL E EM MEIO DIGITAL,EXCLUSIVE O PROCESSAMENTO E INTERPRETACAO DO</v>
          </cell>
          <cell r="G368" t="str">
            <v>M</v>
          </cell>
        </row>
        <row r="369">
          <cell r="C369" t="str">
            <v>01.004.0115-A</v>
          </cell>
          <cell r="F369" t="str">
            <v>EXECUCAO DE LINHA DE PROSPECCAO SISMICA PELO METODO DE REFRACAO,UTILIZANDO MARTELO OU EXPLOSIVO COMO FONTE GERADORA DO PULSO SISMICO,INCLUSIVE A APRESENTACAO DO RELATORIO COM OS DADOS,EM PAPEL E EM MEIO DIGITAL,EXCLUSIVE O PROCESSAMENTO E INTERPRETACAO DO</v>
          </cell>
          <cell r="G369" t="str">
            <v>M</v>
          </cell>
        </row>
        <row r="370">
          <cell r="C370" t="str">
            <v>01.004.0120-A</v>
          </cell>
          <cell r="F370" t="str">
            <v>EXECUCAO DE LINHA DE PROSPECCAO POR RADAR DE PENETRACAO NO SOLO(GPR),INCLUSIVE A APRESENTACAO DO RELATORIO COM AS SECOESPROCESSADAS,EM PAPEL E EM MEIO DIGITAL,EXCLUSIVE O PROCESSAMENTO E INTERPRETACAO DOS DADOS</v>
          </cell>
          <cell r="G370" t="str">
            <v>M</v>
          </cell>
        </row>
        <row r="371">
          <cell r="C371" t="str">
            <v>01.004.0125-A</v>
          </cell>
          <cell r="F371" t="str">
            <v>INTERPRETACAO DE DADOS DE RADAR DE PENETRACAO NO SOLO(GPR),INCLUSIVE A ANALISE DE SECOES MIGRADAS E NAO MIGRADAS E APRESENTACAO DO RELATORIO COM AS SECOES INTERPRETADAS,EM PAPEL EEM MEIO DIGITAL</v>
          </cell>
          <cell r="G371" t="str">
            <v>M</v>
          </cell>
        </row>
        <row r="372">
          <cell r="C372" t="str">
            <v>01.004.0130-A</v>
          </cell>
          <cell r="F372" t="str">
            <v>PROCESSAMENTO DE DADOS DE RADAR DE PENETRACAO NO SOLO(GPR),INCLUSIVE CORRECAO TOPOGRAFICA,FILTROS,GANHOS E MIGRACAO,ATRAVES DE SOFTWARES PARA ESSE FIM,E A APRESENTACAO DO RELATORIOCOM AS SECOES PROCESSADAS,EM PAPEL E EM MEIO DIGITAL</v>
          </cell>
          <cell r="G372" t="str">
            <v>M</v>
          </cell>
        </row>
        <row r="373">
          <cell r="C373" t="str">
            <v>01.004.0135-A</v>
          </cell>
          <cell r="F373" t="str">
            <v>INTERPRETACAO DE LINHA SISMICA DE REFLEXAO,INCLUSIVE A ANALISE DE SECOES MIGRADAS E NAO MIGRADAS E A APRESENTACAO DO RELATORIO COM AS SECOES INTERPRETADAS,EM PAPEL E EM MEIO DIGITAL</v>
          </cell>
          <cell r="G373" t="str">
            <v>M</v>
          </cell>
        </row>
        <row r="374">
          <cell r="C374" t="str">
            <v>01.004.0140-A</v>
          </cell>
          <cell r="F374" t="str">
            <v>PROCESSAMENTO DE LINHA SISMICA DE REFRACAO,INCLUSIVE CORRECAO TOPOGRAFICA,FILTROS,GANHOS,ANALISES DE VELOCIDADE E MIGRACAO,ATRAVES DE SOFTWARES ESPECIFICOS PARA ESTE FIM,E A APRESENTACAO DO RELATORIO COM AS SECOES PROCESSADAS EM PAPEL E EMMEIO DIGITAL</v>
          </cell>
          <cell r="G374" t="str">
            <v>M</v>
          </cell>
        </row>
        <row r="375">
          <cell r="C375" t="str">
            <v>01.004.0145-A</v>
          </cell>
          <cell r="F375" t="str">
            <v>PROCESSAMENTO E INTERPRETACAO DE LINHA SISMICA DE REFRACAO,INCLUSIVE A APRESENTACAO DE RELATORIO COM AS SECOES PROCESSADAS E INTERPRETADAS,EM PAPEL E EM MEIO DIGITAL</v>
          </cell>
          <cell r="G375" t="str">
            <v>M</v>
          </cell>
        </row>
        <row r="376">
          <cell r="C376" t="str">
            <v>01.004.9999-A</v>
          </cell>
          <cell r="F376" t="str">
            <v>FAMILIA 01.004 - SONDAGEM e PERFURAÇÃO ROTATIVA com DIAMANTE</v>
          </cell>
        </row>
        <row r="377">
          <cell r="C377" t="str">
            <v>01.005.0001-A</v>
          </cell>
          <cell r="E377" t="str">
            <v>10011/001</v>
          </cell>
          <cell r="F377" t="str">
            <v>PREPARO MANUAL DE TERRENO,COMPREENDENDO ACERTO,RASPAGEM EVENTUALMENTE ATE 0.30M DE PROFUNDIDADE E AFASTAMENTO LATERAL DOMATERIAL EXCEDENTE,EXCLUSIVE COMPACTACAO</v>
          </cell>
          <cell r="G377" t="str">
            <v>M2</v>
          </cell>
        </row>
        <row r="378">
          <cell r="C378" t="str">
            <v>01.005.0003-A</v>
          </cell>
          <cell r="E378" t="str">
            <v>19172/001</v>
          </cell>
          <cell r="F378" t="str">
            <v>PREPARO MANUAL DE TERRENO,COMPREENDENDO ACERTO,RASPAGEM EVENTUALMENTE ATE 0.30M DE PROFUNDIDADE E AFASTAMENTO LATERAL DOMATERIAL EXCEDENTE,INCLUSIVE COMPACTACAO MECANICA</v>
          </cell>
          <cell r="G378" t="str">
            <v>M2</v>
          </cell>
        </row>
        <row r="379">
          <cell r="C379" t="str">
            <v>01.005.0004-A</v>
          </cell>
          <cell r="E379" t="str">
            <v>10011/002</v>
          </cell>
          <cell r="F379" t="str">
            <v>PREPARO MANUAL DE TERRENO,COMPREENDENDO ACERTO,RASPAGEM EVENTUAL ATE 0.30M DE PROFUNDIDADE E AFASTAMENTO LATERAL DO MATERIAL EXCEDENTE,INCLUSIVE COMPACTACAO MANUAL</v>
          </cell>
          <cell r="G379" t="str">
            <v>M2</v>
          </cell>
        </row>
        <row r="380">
          <cell r="C380" t="str">
            <v>01.005.0005-A</v>
          </cell>
          <cell r="E380" t="str">
            <v>17462/001</v>
          </cell>
          <cell r="F380" t="str">
            <v>ROCADO EM VEGETACAO ESPESSA,COM EMPILHAMENTO LATERAL E QUEIMA DOS RESIDUOS</v>
          </cell>
          <cell r="G380" t="str">
            <v>M2</v>
          </cell>
        </row>
        <row r="381">
          <cell r="C381" t="str">
            <v>01.005.0006-A</v>
          </cell>
          <cell r="E381" t="str">
            <v>17462/002</v>
          </cell>
          <cell r="F381" t="str">
            <v>ROCADO EM VEGETACAO RALA,COM EMPILHAMENTO LATERAL E QUEIMA DOS RESIDUOS</v>
          </cell>
          <cell r="G381" t="str">
            <v>M2</v>
          </cell>
        </row>
        <row r="382">
          <cell r="C382" t="str">
            <v>01.005.0007-A</v>
          </cell>
          <cell r="E382" t="str">
            <v>17462/003</v>
          </cell>
          <cell r="F382" t="str">
            <v>ROCADO A FOICE E MACHADO EM MATA DE PEQUENO PORTE E QUEIMA DOS RESIDUOS SEM DESTOCAMENTO OU REMOCAO</v>
          </cell>
          <cell r="G382" t="str">
            <v>M2</v>
          </cell>
        </row>
        <row r="383">
          <cell r="C383" t="str">
            <v>01.005.0008-A</v>
          </cell>
          <cell r="D383" t="str">
            <v>73871/1</v>
          </cell>
          <cell r="E383" t="str">
            <v>17465/001</v>
          </cell>
          <cell r="F383" t="str">
            <v>DESTOCAMENTO DE ARVORES DE PORTE MEDIO E RAIZES PROFUNDAS,SEM REMOCAO E AUXILIO MECANICO</v>
          </cell>
          <cell r="G383" t="str">
            <v>UN</v>
          </cell>
        </row>
        <row r="384">
          <cell r="C384" t="str">
            <v>01.005.0009-A</v>
          </cell>
          <cell r="E384" t="str">
            <v>56499/001</v>
          </cell>
          <cell r="F384" t="str">
            <v>ABERTURA DE PICADA,EM ENCOSTA,EM TERRENO DE VEGETACAO DENSA</v>
          </cell>
          <cell r="G384" t="str">
            <v>M</v>
          </cell>
        </row>
        <row r="385">
          <cell r="C385" t="str">
            <v>01.005.0013-A</v>
          </cell>
          <cell r="F385" t="str">
            <v>ABERTURA DE PICADAS EM TERRENO COM VEGETACAO QUE POSSIBILITEO USO APENAS DE FACAO E FOICE</v>
          </cell>
          <cell r="G385" t="str">
            <v>KM</v>
          </cell>
        </row>
        <row r="386">
          <cell r="C386" t="str">
            <v>01.005.0014-A</v>
          </cell>
          <cell r="F386" t="str">
            <v>ABERTURA DE PICADAS EM TERRENO QUE EXIJA ALEM DO USO DE FACAO E FOICE,TAMBEM MACHADO E MOTOSSERRA</v>
          </cell>
          <cell r="G386" t="str">
            <v>KM</v>
          </cell>
        </row>
        <row r="387">
          <cell r="C387" t="str">
            <v>01.005.0020-A</v>
          </cell>
          <cell r="E387" t="str">
            <v>10012/001</v>
          </cell>
          <cell r="F387" t="str">
            <v>SUAVIZACAO E RECONFORMACAO MANUAL DE TALUDES,COM PEQUENO DESMATAMENTO E ALTURA MEDIA DE 0,50M</v>
          </cell>
          <cell r="G387" t="str">
            <v>M3</v>
          </cell>
        </row>
        <row r="388">
          <cell r="C388" t="str">
            <v>01.005.0021-A</v>
          </cell>
          <cell r="E388" t="str">
            <v>10012/002</v>
          </cell>
          <cell r="F388" t="str">
            <v>SUAVIZACAO E RECONFORMACAO MANUAL DE TALUDES,COM PEQUENO DESMATAMENTO E ALTURA MEDIA DE 1,00M</v>
          </cell>
          <cell r="G388" t="str">
            <v>M3</v>
          </cell>
        </row>
        <row r="389">
          <cell r="C389" t="str">
            <v>01.005.0022-A</v>
          </cell>
          <cell r="E389" t="str">
            <v>10012/003</v>
          </cell>
          <cell r="F389" t="str">
            <v>SUAVIZACAO E RECONFORMACAO MANUAL DE TALUDES,COM PEQUENO DESMATAMENTO E ALTURA MEDIA DE 1,50M</v>
          </cell>
          <cell r="G389" t="str">
            <v>M3</v>
          </cell>
        </row>
        <row r="390">
          <cell r="C390" t="str">
            <v>01.005.9999-A</v>
          </cell>
          <cell r="F390" t="str">
            <v>FAMILIA 01.005 - PREPARO E REGULARIZAÇÃO DO TERRENO - MANUAL</v>
          </cell>
        </row>
        <row r="391">
          <cell r="C391" t="str">
            <v>01.006.0001-A</v>
          </cell>
          <cell r="D391" t="str">
            <v>73871/2</v>
          </cell>
          <cell r="E391" t="str">
            <v>17465/002</v>
          </cell>
          <cell r="F391" t="str">
            <v>DESTOCAMENTO MECANICO DE TOCOS DE ATE 0,30M DE DIAMETRO</v>
          </cell>
          <cell r="G391" t="str">
            <v>UN</v>
          </cell>
        </row>
        <row r="392">
          <cell r="C392" t="str">
            <v>01.006.0002-A</v>
          </cell>
          <cell r="D392" t="str">
            <v>73871/3</v>
          </cell>
          <cell r="E392" t="str">
            <v>17465/003</v>
          </cell>
          <cell r="F392" t="str">
            <v>DESTOCAMENTO MECANICO DE TOCOS DE 0,30 A 0,50M DE DIAMETRO</v>
          </cell>
          <cell r="G392" t="str">
            <v>UN</v>
          </cell>
        </row>
        <row r="393">
          <cell r="C393" t="str">
            <v>01.006.0003-A</v>
          </cell>
          <cell r="D393" t="str">
            <v>73871/4</v>
          </cell>
          <cell r="E393" t="str">
            <v>17465/004</v>
          </cell>
          <cell r="F393" t="str">
            <v>DESTOCAMENTO MECANICO DE TOCOS MAIORES QUE O,50M DE DIAMETRO</v>
          </cell>
          <cell r="G393" t="str">
            <v>UN</v>
          </cell>
        </row>
        <row r="394">
          <cell r="C394" t="str">
            <v>01.006.0004-A</v>
          </cell>
          <cell r="D394" t="str">
            <v>73859/1</v>
          </cell>
          <cell r="E394" t="str">
            <v>19163/001</v>
          </cell>
          <cell r="F394" t="str">
            <v>DESMATAMENTO E LIMPEZA DE TERRENOS COM TRATOR DE ESTEIRAS COM POTENCIA EM TORNO DE 200CV</v>
          </cell>
          <cell r="G394" t="str">
            <v>M2</v>
          </cell>
        </row>
        <row r="395">
          <cell r="C395" t="str">
            <v>01.006.0010-A</v>
          </cell>
          <cell r="F395" t="str">
            <v>REGULARIZACAO DE TERRENO COM TRATOR EM TORNO DE 80CV,COMPREENDENDO ACERTO,RASPAGEM EVENTUALMENTE ATE 0,30M DE PROFUNDIDADE E AFASTAMENTO LATERAL DO MATERIAL EXCEDENTE</v>
          </cell>
          <cell r="G395" t="str">
            <v>M2</v>
          </cell>
        </row>
        <row r="396">
          <cell r="C396" t="str">
            <v>01.006.9999-A</v>
          </cell>
          <cell r="F396" t="str">
            <v>FAMILIA 01.006 - PREPARO E REGULARIZAÇÃO DO TERRENO - MECÂNICO</v>
          </cell>
        </row>
        <row r="397">
          <cell r="C397" t="str">
            <v>01.007.0010-A</v>
          </cell>
          <cell r="E397" t="str">
            <v>63483/001</v>
          </cell>
          <cell r="F397" t="str">
            <v>REBAIXAMENTO DE LENCOL D`AGUA - MONTAGEM E DESMONTAGEM DE UMCONJUNTO DE BOMBAS(15CV) PARA ATE 70,00M DE COLETORES(INCLUSIVE ESTES)</v>
          </cell>
          <cell r="G397" t="str">
            <v>UN</v>
          </cell>
        </row>
        <row r="398">
          <cell r="C398" t="str">
            <v>01.007.0020-A</v>
          </cell>
          <cell r="E398" t="str">
            <v>63483/002</v>
          </cell>
          <cell r="F398" t="str">
            <v>REBAIXAMENTO DE LENCOL D`AGUA - CRAVACAO E RETIRADA DE UMA PONTEIRA FILTRANTE</v>
          </cell>
          <cell r="G398" t="str">
            <v>UN</v>
          </cell>
        </row>
        <row r="399">
          <cell r="C399" t="str">
            <v>01.007.0025-A</v>
          </cell>
          <cell r="E399" t="str">
            <v>56945/001</v>
          </cell>
          <cell r="F399" t="str">
            <v>REBAIXAMENTO DE LENCOL D`AGUA - OPERACAO E MANUTENCAO DO SISTEMA,EXCLUSIVE ENERGIA ELETRICA,PELO TEMPO CORRIDO DE EMPREGO NA OBRA</v>
          </cell>
          <cell r="G399" t="str">
            <v>DIA</v>
          </cell>
        </row>
        <row r="400">
          <cell r="C400" t="str">
            <v>01.007.0030-A</v>
          </cell>
          <cell r="E400" t="str">
            <v>20926/001</v>
          </cell>
          <cell r="F400" t="str">
            <v>REBAIXAMENTO DE LENCOL D`AGUA - ENERGIA CONSUMIDA PELO SISTEMA,MEDIDA PELA POTENCIA INSTALADA E PELO TEMPO DE FUNCIONAMENTO</v>
          </cell>
          <cell r="G400" t="str">
            <v>CVxH</v>
          </cell>
        </row>
        <row r="401">
          <cell r="C401" t="str">
            <v>01.007.0080-A</v>
          </cell>
          <cell r="F401" t="str">
            <v>POCO ARTESIANO,PROFUNDIDADE ATE 50 METROS,INCLUSIVE PERFURACAO,INSTALACAO E ANALISE DA AGUA,EXCLUSIVE MOTOBOMBA</v>
          </cell>
          <cell r="G401" t="str">
            <v>M</v>
          </cell>
        </row>
        <row r="402">
          <cell r="C402" t="str">
            <v>01.007.0081-A</v>
          </cell>
          <cell r="F402" t="str">
            <v>POCO ARTESIANO PROFUNDO,PROFUNDIDADE DE 51 METROS ATE 100 METROS,INCLUSIVE PERFURACAO,REVESTIMENTO E ANALISE DA AGUA,EXCLUSIVE MOTOBOMBA</v>
          </cell>
          <cell r="G402" t="str">
            <v>M</v>
          </cell>
        </row>
        <row r="403">
          <cell r="C403" t="str">
            <v>01.007.0085-A</v>
          </cell>
          <cell r="F403" t="str">
            <v>POCO ARTESIANO,INCLUSIVE PERFURACAO A TRADO,REVESTIMENTO E ANALISE DA AGUA E EXCLUSIVE MOTOBOMBA</v>
          </cell>
          <cell r="G403" t="str">
            <v>M</v>
          </cell>
        </row>
        <row r="404">
          <cell r="C404" t="str">
            <v>01.007.9999-A</v>
          </cell>
          <cell r="F404" t="str">
            <v>FAMILIA 01.007</v>
          </cell>
        </row>
        <row r="405">
          <cell r="C405" t="str">
            <v>01.008.0050-A</v>
          </cell>
          <cell r="E405" t="str">
            <v>19021/001</v>
          </cell>
          <cell r="F405" t="str">
            <v>MOBILIZACAO E DESMOBILIZACAO DE EQUIPAMENTO E EQUIPE DE SONDAGEM E PERFURACAO A PERCUSSAO,COM TRANSPORTE ATE 50KM</v>
          </cell>
          <cell r="G405" t="str">
            <v>UN</v>
          </cell>
        </row>
        <row r="406">
          <cell r="C406" t="str">
            <v>01.008.0100-A</v>
          </cell>
          <cell r="E406" t="str">
            <v>19021/002</v>
          </cell>
          <cell r="F406" t="str">
            <v>MOBILIZACAO E DESMOBILIZACAO DE EQUIPAMENTO E EQUIPE DE SONDAGEM E PERFURACAO A PERCUSSAO,COM TRANSPORTE DE 51 A 100KM</v>
          </cell>
          <cell r="G406" t="str">
            <v>UN</v>
          </cell>
        </row>
        <row r="407">
          <cell r="C407" t="str">
            <v>01.008.0200-A</v>
          </cell>
          <cell r="E407" t="str">
            <v>19021/003</v>
          </cell>
          <cell r="F407" t="str">
            <v>MOBILIZACAO E DESMOBILIZACAO DE EQUIPAMENTO E EQUIPE DE SONDAGEM E PERFURACAO A PERCUSSAO,COM TRANSPORTE DE 101 A 200KM</v>
          </cell>
          <cell r="G407" t="str">
            <v>UN</v>
          </cell>
        </row>
        <row r="408">
          <cell r="C408" t="str">
            <v>01.008.9999-A</v>
          </cell>
          <cell r="F408" t="str">
            <v>FAMILIA 01.008</v>
          </cell>
        </row>
        <row r="409">
          <cell r="C409" t="str">
            <v>01.009.0050-A</v>
          </cell>
          <cell r="E409" t="str">
            <v>19021/004</v>
          </cell>
          <cell r="F409" t="str">
            <v>MOBILIZACAO E DESMOBILIZACAO DE EQUIPAMENTO E EQUIPE DE SONDAGEM E PERFURACAO ROTATIVA,COM TRANSPORTE ATE 50KM</v>
          </cell>
          <cell r="G409" t="str">
            <v>UN</v>
          </cell>
        </row>
        <row r="410">
          <cell r="C410" t="str">
            <v>01.009.0100-A</v>
          </cell>
          <cell r="E410" t="str">
            <v>19021/005</v>
          </cell>
          <cell r="F410" t="str">
            <v>MOBILIZACAO E DESMOBILIZACAO DE EQUIPAMENTO E EQUIPE DE SONDAGEM E PERFURACAO ROTATIVA,COM TRANSPORTE DE 51 A 100KM</v>
          </cell>
          <cell r="G410" t="str">
            <v>UN</v>
          </cell>
        </row>
        <row r="411">
          <cell r="C411" t="str">
            <v>01.009.0200-A</v>
          </cell>
          <cell r="E411" t="str">
            <v>19021/006</v>
          </cell>
          <cell r="F411" t="str">
            <v>MOBILIZACAO E DESMOBILIZACAO DE EQUIPAMENTO E EQUIPE DE SONDAGEM E PERFURACAO ROTATIVA,COM TRANSPORTE DE 101 A 200KM</v>
          </cell>
          <cell r="G411" t="str">
            <v>UN</v>
          </cell>
        </row>
        <row r="412">
          <cell r="C412" t="str">
            <v>01.009.9999-A</v>
          </cell>
          <cell r="F412" t="str">
            <v>FAMILIA 01.009</v>
          </cell>
        </row>
        <row r="413">
          <cell r="C413" t="str">
            <v>01.016.0001-A</v>
          </cell>
          <cell r="E413" t="str">
            <v>19848/001</v>
          </cell>
          <cell r="F413" t="str">
            <v>LEVANTAMENTO TOPOGRAFICO,PLANIALTIMETRICO E CADASTRAL,DE TERRENO DE OROGRAFIA ACIDENTADA,VEGETACAO DENSA E EDIFICACAO DENSA (ESCALA 1:500)</v>
          </cell>
          <cell r="G413" t="str">
            <v>HA</v>
          </cell>
        </row>
        <row r="414">
          <cell r="C414" t="str">
            <v>01.016.0002-A</v>
          </cell>
          <cell r="E414" t="str">
            <v>19848/002</v>
          </cell>
          <cell r="F414" t="str">
            <v>LEVANTAMENTO TOPOGRAFICO,PLANIALTIMETRICO E CADASTRAL,DE TERRENO DE OROGRAFIA ACIDENTADA,VEGETACAO DENSA E EDIFICACAO MEDIA</v>
          </cell>
          <cell r="G414" t="str">
            <v>HA</v>
          </cell>
        </row>
        <row r="415">
          <cell r="C415" t="str">
            <v>01.016.0003-A</v>
          </cell>
          <cell r="E415" t="str">
            <v>19848/003</v>
          </cell>
          <cell r="F415" t="str">
            <v>LEVANTAMENTO TOPOGRAFICO,PLANIALTIMETRICO E CADASTRAL,DE TERRENO DE OROGRAFIA ACIDENTADA,VEGETACAO DENSA E EDIFICACAO LEVE</v>
          </cell>
          <cell r="G415" t="str">
            <v>HA</v>
          </cell>
        </row>
        <row r="416">
          <cell r="C416" t="str">
            <v>01.016.0004-A</v>
          </cell>
          <cell r="E416" t="str">
            <v>19848/004</v>
          </cell>
          <cell r="F416" t="str">
            <v>LEVANTAMENTO TOPOGRAFICO,PLANIALTIMETRICO E CADASTRAL,DE TERRENO DE OROGRAFIA ACIDENTADA,VEGETACAO RALA E EDIFICACAO DENSA</v>
          </cell>
          <cell r="G416" t="str">
            <v>HA</v>
          </cell>
        </row>
        <row r="417">
          <cell r="C417" t="str">
            <v>01.016.0005-A</v>
          </cell>
          <cell r="E417" t="str">
            <v>19848/005</v>
          </cell>
          <cell r="F417" t="str">
            <v>LEVANTAMENTO TOPOGRAFICO,PLANIALTIMETRICO E CADASTRAL,DE TERRENO DE OROGRAFIA ACIDENTADA,VEGETACAO RALA E EDIFICACAO MEDIA</v>
          </cell>
          <cell r="G417" t="str">
            <v>HA</v>
          </cell>
        </row>
        <row r="418">
          <cell r="C418" t="str">
            <v>01.016.0006-A</v>
          </cell>
          <cell r="E418" t="str">
            <v>19848/006</v>
          </cell>
          <cell r="F418" t="str">
            <v>LEVANTAMENTO TOPOGRAFICO,PLANIALTIMETRICO E CADASTRAL,DE TERRENO DE OROGRAFIA ACIDENTADA,VEGETACAO RALA E EDIFICACAO LEVE</v>
          </cell>
          <cell r="G418" t="str">
            <v>HA</v>
          </cell>
        </row>
        <row r="419">
          <cell r="C419" t="str">
            <v>01.016.0007-A</v>
          </cell>
          <cell r="E419" t="str">
            <v>19848/007</v>
          </cell>
          <cell r="F419" t="str">
            <v>LEVANTAMENTO TOPOGRAFICO,PLANIALTIMETRICO E CADASTRAL,DE TERRENO DE OROGRAFIA NAO ACIDENTADA,VEGETACAO DENSA E EDIFICACAO DENSA</v>
          </cell>
          <cell r="G419" t="str">
            <v>HA</v>
          </cell>
        </row>
        <row r="420">
          <cell r="C420" t="str">
            <v>01.016.0008-A</v>
          </cell>
          <cell r="E420" t="str">
            <v>19848/008</v>
          </cell>
          <cell r="F420" t="str">
            <v>LEVANTAMENTO TOPOGRAFICO,PLANIALTIMETRICO E CADASTRAL,DE TERRENO OROGRAFIA NAO ACIDENTADA,VEGETACAO DENSA E EDIFICACAO MEDIA</v>
          </cell>
          <cell r="G420" t="str">
            <v>HA</v>
          </cell>
        </row>
        <row r="421">
          <cell r="C421" t="str">
            <v>01.016.0009-A</v>
          </cell>
          <cell r="E421" t="str">
            <v>19848/009</v>
          </cell>
          <cell r="F421" t="str">
            <v>LEVANTAMENTO TOPOGRAFICO,PLANIALTIMETRICO E CADASTRAL,DE TERRENO DE OROGRAFIA NAO ACIDENTADA,VEGETACAO DENSA E EDIFICACAO LEVE</v>
          </cell>
          <cell r="G421" t="str">
            <v>HA</v>
          </cell>
        </row>
        <row r="422">
          <cell r="C422" t="str">
            <v>01.016.0010-A</v>
          </cell>
          <cell r="E422" t="str">
            <v>19848/010</v>
          </cell>
          <cell r="F422" t="str">
            <v>LEVANTAMENTO TOPOGRAFICO,PLANIALTIMETRICO E CADASTRAL,DE TERRENO DE OROGRAFIA NAO ACIDENTADA,VEGETACAO RALA E EDIFICACAODENSA</v>
          </cell>
          <cell r="G422" t="str">
            <v>HA</v>
          </cell>
        </row>
        <row r="423">
          <cell r="C423" t="str">
            <v>01.016.0011-A</v>
          </cell>
          <cell r="E423" t="str">
            <v>19848/011</v>
          </cell>
          <cell r="F423" t="str">
            <v>LEVANTAMENTO TOPOGRAFICO,PLANIALTIMETRICO E CADASTRAL,DE TERRENO DE OROGRAFIA NAO ACIDENTADA,VEGETACAO RALA E EDIFICACAOMEDIA</v>
          </cell>
          <cell r="G423" t="str">
            <v>HA</v>
          </cell>
        </row>
        <row r="424">
          <cell r="C424" t="str">
            <v>01.016.0012-A</v>
          </cell>
          <cell r="E424" t="str">
            <v>19848/012</v>
          </cell>
          <cell r="F424" t="str">
            <v>LEVANTAMENTO TOPOGRAFICO,PLANIALTIMETRICO E CADASTRAL,DE TERRENO DE OROGRAFIA NAO ACIDENTADA,VEGETACAO RALA E EDIFICACAOLEVE</v>
          </cell>
          <cell r="G424" t="str">
            <v>HA</v>
          </cell>
        </row>
        <row r="425">
          <cell r="C425" t="str">
            <v>01.016.0020-A</v>
          </cell>
          <cell r="E425" t="str">
            <v>19854/001</v>
          </cell>
          <cell r="F425" t="str">
            <v>DETERMINACAO DE NORTE VERDADEIRO(N.V.)POR OBSERVACAO DIRETADE ALTURA DE SOL,PELO PROCESSO DAS DISTANCIAS ZENITAIS ABSOLUTAS</v>
          </cell>
          <cell r="G425" t="str">
            <v>UN</v>
          </cell>
        </row>
        <row r="426">
          <cell r="C426" t="str">
            <v>01.016.0021-A</v>
          </cell>
          <cell r="E426" t="str">
            <v>19855/001</v>
          </cell>
          <cell r="F426" t="str">
            <v xml:space="preserve">IMPLANTACAO DE MARCO DE R.N.,EM CONCRETO COM TARUGO METALICO,E DETERMINACAO DE SUA COTA POR TRANSPORTE DE COTA,DE R.N.JAESTABELECIDO.O CUSTO INCLUI ESTE TRANSPORTE ATE A DISTANCIADE 150,00M.ALEM DESTE CUSTO,PAGAR O NIVELAMENTO PELOS CODIGOS 01.016.0050 A </v>
          </cell>
          <cell r="G426" t="str">
            <v>UN</v>
          </cell>
        </row>
        <row r="427">
          <cell r="C427" t="str">
            <v>01.016.0030-A</v>
          </cell>
          <cell r="E427" t="str">
            <v>19874/001</v>
          </cell>
          <cell r="F427" t="str">
            <v>LANCAMENTO DE LINHA POLIGONAL BASICA,COM PRECISAO DE FECHAMENTO RELATIVA A 1ª ORDEM,USANDO DISTANCIOMETRO ELETRONICO EMTERRENO DE OROGRAFIA ACIDENTADA E VEGETACAO DENSA,PARA POLIGONAIS DE 2ª ORDEM TOMAR 85% DO CUSTO</v>
          </cell>
          <cell r="G427" t="str">
            <v>KM</v>
          </cell>
        </row>
        <row r="428">
          <cell r="C428" t="str">
            <v>01.016.0031-A</v>
          </cell>
          <cell r="E428" t="str">
            <v>19874/002</v>
          </cell>
          <cell r="F428" t="str">
            <v>LANCAMENTO DE LINHA POLIGONAL BASICA,COM PRECISAO DE FECHAMENTO RELATIVA A 1ª ORDEM,USANDO DISTANCIOMETRO ELETRONICO EMTERRENO DE OROGRAFIA ACIDENTADA E VEGETACAO RALA,PARA POLIGONAIS DE 2ª ORDEM TOMAR 85% DO CUSTO</v>
          </cell>
          <cell r="G428" t="str">
            <v>KM</v>
          </cell>
        </row>
        <row r="429">
          <cell r="C429" t="str">
            <v>01.016.0032-A</v>
          </cell>
          <cell r="E429" t="str">
            <v>19874/003</v>
          </cell>
          <cell r="F429" t="str">
            <v>LANCAMENTO DE LINHA POLIGONAL BASICA,COM PRECISAO DE FECHAMENTO RELATIVA A 1ª ORDEM,USANDO DISTANCIOMETRO ELETRONICO EMTERRENO DE OROGRAFIA NAO ACIDENTADA E VEGETACAO DENSA,PARAPOLIGONAIS DE 2ª ORDEM TOMAR 85% DO CUSTO</v>
          </cell>
          <cell r="G429" t="str">
            <v>KM</v>
          </cell>
        </row>
        <row r="430">
          <cell r="C430" t="str">
            <v>01.016.0033-A</v>
          </cell>
          <cell r="E430" t="str">
            <v>19874/004</v>
          </cell>
          <cell r="F430" t="str">
            <v>LANCAMENTO DE LINHA POLIGONAL BASICA,COM PRECISAO DE FECHAMENTO RELATIVA A 1ª ORDEM,USANDO DISTANCIOMETRO ELETRONICO EMTERRENO DE OROGRAFIA NAO ACIDENTADA E VEGETACAO RALA,PARAPOLIGONAIS DE 2ª ORDEM TOMAR 85% DO CUSTO</v>
          </cell>
          <cell r="G430" t="str">
            <v>KM</v>
          </cell>
        </row>
        <row r="431">
          <cell r="C431" t="str">
            <v>01.016.0034-A</v>
          </cell>
          <cell r="E431" t="str">
            <v>19877/001</v>
          </cell>
          <cell r="F431" t="str">
            <v>LANCAMENTO DE LINHA POLIGONAL,COM PRECISAO DE FECHAMENTO RELATIVO A 3ª ORDEM,EM TERRENO DE OROGRAFIA ACIDENTADA E VEGETACAO DENSA</v>
          </cell>
          <cell r="G431" t="str">
            <v>KM</v>
          </cell>
        </row>
        <row r="432">
          <cell r="C432" t="str">
            <v>01.016.0035-A</v>
          </cell>
          <cell r="E432" t="str">
            <v>19877/002</v>
          </cell>
          <cell r="F432" t="str">
            <v>LANCAMENTO DE LINHA POLIGONAL,COM PRECISAO DE FECHAMENTO RELATIVO A 3ª ORDEM,EM TERRENO DE OROGRAFIA ACIDENTADA E VEGETACAO RALA</v>
          </cell>
          <cell r="G432" t="str">
            <v>KM</v>
          </cell>
        </row>
        <row r="433">
          <cell r="C433" t="str">
            <v>01.016.0036-A</v>
          </cell>
          <cell r="E433" t="str">
            <v>19877/003</v>
          </cell>
          <cell r="F433" t="str">
            <v>LANCAMENTO DE LINHA POLIGONAL,COM PRECISAO DE FECHAMENTO RELATIVO A 3ª ORDEM,EM TERRENO DE OROGRAFIA NAO ACIDENTADA E VEGETACAO DENSA</v>
          </cell>
          <cell r="G433" t="str">
            <v>KM</v>
          </cell>
        </row>
        <row r="434">
          <cell r="C434" t="str">
            <v>01.016.0037-A</v>
          </cell>
          <cell r="E434" t="str">
            <v>19877/004</v>
          </cell>
          <cell r="F434" t="str">
            <v>LANCAMENTO DE LINHA POLIGONAL,COM PRECISAO DE FECHAMENTO RELATIVO A 3ª ORDEM,EM TERRENO DE OROGRAFIA NAO ACIDENTADA E VEGETACAO RALA</v>
          </cell>
          <cell r="G434" t="str">
            <v>KM</v>
          </cell>
        </row>
        <row r="435">
          <cell r="C435" t="str">
            <v>01.016.0050-A</v>
          </cell>
          <cell r="E435" t="str">
            <v>19878/001</v>
          </cell>
          <cell r="F435" t="str">
            <v>NIVELAMENTO E CONTRANIVELAMENTO DE LINHA TOPOGRAFICA,EM TERRENO DE OROGRAFIA ACIDENTADA.O CUSTO INCLUI O DESENHO EM ESCALA 1:2000(H) OU 1:1000(H) E 1:200(V) OU 1:100(V)</v>
          </cell>
          <cell r="G435" t="str">
            <v>KM</v>
          </cell>
        </row>
        <row r="436">
          <cell r="C436" t="str">
            <v>01.016.0051-A</v>
          </cell>
          <cell r="E436" t="str">
            <v>19878/002</v>
          </cell>
          <cell r="F436" t="str">
            <v>NIVELAMENTO E CONTRANIVELAMENTO DE LINHA TOPOGRAFICA,EM TERRENO DE OROGRAFIA ONDULADA.O CUSTO INCLUI O DESENHO EM ESCALA1:2000(H) OU 1:1000(H) E 1:200(V) OU 1:100(V)</v>
          </cell>
          <cell r="G436" t="str">
            <v>KM</v>
          </cell>
        </row>
        <row r="437">
          <cell r="C437" t="str">
            <v>01.016.0052-A</v>
          </cell>
          <cell r="E437" t="str">
            <v>19878/003</v>
          </cell>
          <cell r="F437" t="str">
            <v>NIVELAMENTO E CONTRANIVELAMENTO DE LINHA TOPOGRAFICA,EM TERRENO DE OROGRAFIA NAO ACIDENTADA OU EM ESTRADA IMPLANTADA.O CUSTO INCLUI O DESENHO EM ESCALA 1:2000(H) OU 1:1000(H) E 1:200(V) OU 1:100(V)</v>
          </cell>
          <cell r="G437" t="str">
            <v>KM</v>
          </cell>
        </row>
        <row r="438">
          <cell r="C438" t="str">
            <v>01.016.0060-A</v>
          </cell>
          <cell r="E438" t="str">
            <v>19879/001</v>
          </cell>
          <cell r="F438" t="str">
            <v>LEVANTAMENTO DE SECAO TRANSVERSAL EM TERRENO DE OROGRAFIA ACIDENTADA E VEGETACAO DENSA.O EQUIPAMENTO CONSIDERADO E O TEODOLITO,USANDO-SE A ESTADIMETRIA.MEDIDO POR METRO LINEAR DE SECAO.O CUSTO INCLUI DESENHO NA ESCALA 1:200</v>
          </cell>
          <cell r="G438" t="str">
            <v>M</v>
          </cell>
        </row>
        <row r="439">
          <cell r="C439" t="str">
            <v>01.016.0061-A</v>
          </cell>
          <cell r="E439" t="str">
            <v>19879/002</v>
          </cell>
          <cell r="F439" t="str">
            <v>LEVANTAMENTO DE SECAO TRANSVERSAL EM TERRENO DE OROGRAFIA ACIDENTADA E VEGETACAO RALA.O EQUIPAMENTO CONSIDERADO E O TEODOLITO,USANDO-SE A ESTADIMETRIA.MEDIDO POR METRO LINEAR DE SECAO.O CUSTO INCLUI DESENHO NA ESCALA 1:200</v>
          </cell>
          <cell r="G439" t="str">
            <v>M</v>
          </cell>
        </row>
        <row r="440">
          <cell r="C440" t="str">
            <v>01.016.0062-A</v>
          </cell>
          <cell r="D440" t="str">
            <v>73758/1</v>
          </cell>
          <cell r="E440" t="str">
            <v>19881/001</v>
          </cell>
          <cell r="F440" t="str">
            <v>LEVANTAMENTO DE SECAO TRANSVERSAL EM TERRENO DE OROGRAFIA NAO ACIDENTADA E VEGETACAO DENSA.O EQUIPAMENTO CONSIDERADO E ONIVEL.O CUSTO INCLUI DESENHO DE SECAO NA ESCALA 1:200.MEDIDO POR METRO LINEAR DE SECAO</v>
          </cell>
          <cell r="G440" t="str">
            <v>M</v>
          </cell>
        </row>
        <row r="441">
          <cell r="C441" t="str">
            <v>01.016.0063-A</v>
          </cell>
          <cell r="E441" t="str">
            <v>19881/002</v>
          </cell>
          <cell r="F441" t="str">
            <v>LEVANTAMENTO DE SECAO TRANSVERSAL EM TERRENO DE OROGRAFIA NAO ACIDENTADA E VEGETACAO RALA.O EQUIPAMENTO CONSIDERADO E ONIVEL.O CUSTO INCLUI DESENHO DE SECAO NA ESCALA 1:200.MEDIDOPOR METRO LINEAR DE SECAO</v>
          </cell>
          <cell r="G441" t="str">
            <v>M</v>
          </cell>
        </row>
        <row r="442">
          <cell r="C442" t="str">
            <v>01.016.0064-A</v>
          </cell>
          <cell r="F442" t="str">
            <v>LEVANTAMENTO TOPOGRAFICO PLANIALTIMETRICO E CADASTRAL,EM AREAS DE FAVELAS,EM TERRENOS DE OROGRAFIA NAO ACIDENTADA.ESTAOINCLUIDOS NOS SERVICOS O LEVANTAMENTO DE SOLEIRAS E TESTADASDAS EDIFICACOES</v>
          </cell>
          <cell r="G442" t="str">
            <v>M2</v>
          </cell>
        </row>
        <row r="443">
          <cell r="C443" t="str">
            <v>01.016.0067-A</v>
          </cell>
          <cell r="E443" t="str">
            <v>20927/002</v>
          </cell>
          <cell r="F443" t="str">
            <v>LEVANTAMENTO TOPOGRAFICO PLANIALTIMETRICO E CADASTRAL EXECUTADO EM AREAS DE FAVELAS,EM TERRENOS DE OROGRAFIA ACIDENTADA.ESTAO INCLUIDOS NOS SERVICOS O LEVANTAMENTO DE SOLEIRAS E TESTADAS DAS EDIFICACOES</v>
          </cell>
          <cell r="G443" t="str">
            <v>M2</v>
          </cell>
        </row>
        <row r="444">
          <cell r="C444" t="str">
            <v>01.016.0070-A</v>
          </cell>
          <cell r="E444" t="str">
            <v>19892/001</v>
          </cell>
          <cell r="F444" t="str">
            <v>MOBILIZACAO E DESMOBILIZACAO DE EQUIPE E EQUIPAMENTO DE TOPOGRAFIA COM DESLOCAMENTO SUPERIOR A 20KM,MEDIDO POR KM EXCEDENTE,A PARTIR DA CIDADE DO RIO DE JANEIRO (KM 0 DA AV.BRASIL)</v>
          </cell>
          <cell r="G444" t="str">
            <v>KM</v>
          </cell>
        </row>
        <row r="445">
          <cell r="C445" t="str">
            <v>01.016.0080-A</v>
          </cell>
          <cell r="F445" t="str">
            <v>LEVANTAMENTO PLANIALTIMETRICO CADASTRAL DE AREA URBANA OU SUBURBANA,DESTINADA A REGULARIZACAO FUNDIARIA,PROJETOS VIARIOSE DE INFRAESTRUTURA,URBANIZACAO E ASSEMELHADOS,UTILIZANDO POLIGONAL III PAC,DESENHO NA ESCALA DE 1:250 A 1:100 EM AREASMEDIANAMENTE OCU</v>
          </cell>
          <cell r="G445" t="str">
            <v>UN</v>
          </cell>
        </row>
        <row r="446">
          <cell r="C446" t="str">
            <v>01.016.0081-A</v>
          </cell>
          <cell r="F446" t="str">
            <v>LEVANTAMENTO PLANIALTIMETRICO CADASTRAL DE AREA URBANA OU SUBURBANA,DESTINADA A REGULARIZACAO FUNDIARIA,PROJETOS VIARIOSE DE INFRAESTRUTURA,URBANIZACAO E ASSEMELHADOS,UTILIZANDO POLIGONAL III PAC,DESENHO NA ESCALA DE 1:250 A 1:100 EM AREASMEDIANAMENTE OCU</v>
          </cell>
          <cell r="G446" t="str">
            <v>M2</v>
          </cell>
        </row>
        <row r="447">
          <cell r="C447" t="str">
            <v>01.016.0082-A</v>
          </cell>
          <cell r="F447" t="str">
            <v>LEVANTAMENTO PLANIALTIMETRICO CADASTRAL DE AREA URBANA OU SUBURBANA,DESTINADA A REGULARIZACAO FUNDIARIA,PROJETOS VIARIOSE DE INFRAESTRUTURA,URBANIZAZAO E ASSEMELHADOS,UTILIZANDO POLIGONAL III PAC,DESENHO NA ESCALA DE 1:250 A 1:100 EM AREASMEDIANAMENTE OCU</v>
          </cell>
          <cell r="G447" t="str">
            <v>M2</v>
          </cell>
        </row>
        <row r="448">
          <cell r="C448" t="str">
            <v>01.016.0083-A</v>
          </cell>
          <cell r="F448" t="str">
            <v>LEVANTAMENTO PLANIALTIMETRICO CADASTRAL DE AREA URBANA OU SUBURBANA,DESTINADA A REGULARIZACAO FUNDIARIA,PROJETOS VIARIOSE DE INFRAESTRUTURA,URBANIZACAO E ASSEMELHADOS,UTILIZANDO POLIGONAL III PAC,DESENHO NA ESCALA DE 1:250 A 1:100,EM AREASDENSAMENTE OCUPA</v>
          </cell>
          <cell r="G448" t="str">
            <v>UN</v>
          </cell>
        </row>
        <row r="449">
          <cell r="C449" t="str">
            <v>01.016.0084-A</v>
          </cell>
          <cell r="F449" t="str">
            <v>LEVANTAMENTO PLANIALTIMETRICO CADASTRAL DE AREA URBANA OU SUBURBANA,DESTINADA A REGULARIZACAO FUNDIARIA,PROJETOS VIARIOSE DE INFRAESTRUTURA,URBANIZACAO E ASSEMELHADOS,UTILIZANDO POLIGONAL III PAC,DESENHO NA ESCALA DE 1:250 A 1:100,EM AREASDENSAMENTE OCUPA</v>
          </cell>
          <cell r="G449" t="str">
            <v>M2</v>
          </cell>
        </row>
        <row r="450">
          <cell r="C450" t="str">
            <v>01.016.0085-A</v>
          </cell>
          <cell r="F450" t="str">
            <v>LEVANTAMENTO PLANIALTIMETRICO CADASTRAL DE AREA URBANA OU SUBURBANA,DESTINADA A REGULARIZACAO FUNDIARIA,PROJETOS VIARIOSE DE INFRAESTRUTURA,URBANIZACAO E ASSEMELHADOS,UTILIZANDO POLIGONAL III PAC,DESENHO NA ESCALA DE 1:250 A 1:100,EM AREASDENSAMENTE OCUPA</v>
          </cell>
          <cell r="G450" t="str">
            <v>M2</v>
          </cell>
        </row>
        <row r="451">
          <cell r="C451" t="str">
            <v>01.016.0086-A</v>
          </cell>
          <cell r="F451" t="str">
            <v>LEVANTAMENTO PLANIALTIMETRICO CADASTRAL DE AREA RURAL,DESTINADO A PROJETOS VIARIOS,DE SANEAMENTO,DUTOS,LINHAS DE TRANSMISSAO,ETC,EXECUTADOS COM POLIGONAL CLASSE II PAC,COMPREENDENDO CALCULOS E DESENHOS NA ESCALA DE 1:2000 ATE 1:500 EM AREASATE 1HA</v>
          </cell>
          <cell r="G451" t="str">
            <v>HA</v>
          </cell>
        </row>
        <row r="452">
          <cell r="C452" t="str">
            <v>01.016.0087-A</v>
          </cell>
          <cell r="F452" t="str">
            <v>LEVANTAMENTO PLANIALTIMETRICO CADASTRAL DE AREA RURAL,DESTINADO A PROJETOS VIARIOS,DE SANEAMENTO,DUTOS,LINHAS DE TRANSMISSAO,ETC,EXECUTADOS COM POLIGONAL CLASSE II PAC,COMPREENDENDO CALCULOS E DESENHOS NA ESCALA DE 1:2000 ATE 1:500 EM AREASACIMA DE 1HA</v>
          </cell>
          <cell r="G452" t="str">
            <v>HA</v>
          </cell>
        </row>
        <row r="453">
          <cell r="C453" t="str">
            <v>01.016.0090-A</v>
          </cell>
          <cell r="F453" t="str">
            <v>LEVANTAMENTO TOPOGRAFICO POR BATIMETRIA,SERVICOS DE CAMPO EESCRITORIO,COM SECOES DE LEVANTAMENTO EQUIDISTANTE DE ATE 20METROS,INCLUSIVE TRANSPORTE DO PESSOAL,COM AREA DE ATE 10 HA (ESCALA 1:500)</v>
          </cell>
          <cell r="G453" t="str">
            <v>HA</v>
          </cell>
        </row>
        <row r="454">
          <cell r="C454" t="str">
            <v>01.016.0092-A</v>
          </cell>
          <cell r="F454" t="str">
            <v>LEVANTAMENTO FOTOGRAFICO DE ASPECTO DE AREA URBANA,COM IMPRESSAO COLORIDA</v>
          </cell>
          <cell r="G454" t="str">
            <v>UN</v>
          </cell>
        </row>
        <row r="455">
          <cell r="C455" t="str">
            <v>01.016.0100-A</v>
          </cell>
          <cell r="E455" t="str">
            <v>20927/003</v>
          </cell>
          <cell r="F455" t="str">
            <v>LEVANTAMENTO TOPOGRAFICO,PLANIALTIMETRICO CADASTRAL DE AREASDE LOGRADOUROS PUBLICOS,COMPREENDENDO NIVELAMENTO DO EIXO DE LOGRADOUROS,COM COTAS DE TAMPOES DE POCOS DE VISITA,COTASDE SOLEIRAS DE EDIFICACOES E/OU TERRENOS,LEVANTAMENTO DE POSTEACAO,ARVORES,ET</v>
          </cell>
          <cell r="G455" t="str">
            <v>M2</v>
          </cell>
        </row>
        <row r="456">
          <cell r="C456" t="str">
            <v>01.016.0150-A</v>
          </cell>
          <cell r="E456" t="str">
            <v>23007/001</v>
          </cell>
          <cell r="F456" t="str">
            <v>IMPLANTACAO DE POLIGONAL PELO PERIMETRO DE AREA DE ENCOSTA ASER LEVANTADA,LOCADA EM RELACAO A MARCOS TOPOGRAFICOS(EXCLUINDO ESTES),TERRENO DE VEGETACAO LEVE</v>
          </cell>
          <cell r="G456" t="str">
            <v>M</v>
          </cell>
        </row>
        <row r="457">
          <cell r="C457" t="str">
            <v>01.016.0152-A</v>
          </cell>
          <cell r="E457" t="str">
            <v>23007/002</v>
          </cell>
          <cell r="F457" t="str">
            <v>IMPLANTACAO DE POLIGONAL PELO PERIMETRO DE AREA DE ENCOSTA ASER LEVANTADA,LOCADA EM RELACAO A MARCOS TOPOGRAFICOS(EXCLUINDO ESTES),TERRENO DE VEGETACAO DENSA</v>
          </cell>
          <cell r="G457" t="str">
            <v>M</v>
          </cell>
        </row>
        <row r="458">
          <cell r="C458" t="str">
            <v>01.016.0155-A</v>
          </cell>
          <cell r="E458" t="str">
            <v>19889/001</v>
          </cell>
          <cell r="F458" t="str">
            <v>MARCOS TOPOGRAFICOS DE CONCRETO COM PINO DE REFERENCIA,EM ENCOSTA.FORNECIMENTO E COLOCACAO</v>
          </cell>
          <cell r="G458" t="str">
            <v>UN</v>
          </cell>
        </row>
        <row r="459">
          <cell r="C459" t="str">
            <v>01.016.0160-A</v>
          </cell>
          <cell r="E459" t="str">
            <v>19890/001</v>
          </cell>
          <cell r="F459" t="str">
            <v>EXECUCAO DE PERFIS TOPOGRAFICOS,EM ENCOSTAS COM LEVANTAMENTODE DETALHES,TERRENO DE VEGETACAO LEVE,INCLUINDO SERVICOS DECAMPO,DE ESCRITORIO E APRESENTACAO DE DESENHOS</v>
          </cell>
          <cell r="G459" t="str">
            <v>M</v>
          </cell>
        </row>
        <row r="460">
          <cell r="C460" t="str">
            <v>01.016.0165-A</v>
          </cell>
          <cell r="E460" t="str">
            <v>19890/002</v>
          </cell>
          <cell r="F460" t="str">
            <v>EXECUCAO DE PERFIS TOPOGRAFICOS,EM ENCOSTAS COM LEVANTAMENTODE DETALHES,TERRENO DE VEGETACAO DENSA,INCLUINDO SERVICOS DE CAMPO,DE ESCRITORIO E APRESENTACAO DE DESENHOS</v>
          </cell>
          <cell r="G460" t="str">
            <v>M</v>
          </cell>
        </row>
        <row r="461">
          <cell r="C461" t="str">
            <v>01.016.0190-A</v>
          </cell>
          <cell r="F461" t="str">
            <v>LEVANTAMENTO TOPOGRAFICO PLANIALTIMETRICO, EM AREAS DE RECUPERACAO DE LOGRADOUROS PUBLICOS</v>
          </cell>
          <cell r="G461" t="str">
            <v>M2</v>
          </cell>
        </row>
        <row r="462">
          <cell r="C462" t="str">
            <v>01.016.0200-A</v>
          </cell>
          <cell r="E462" t="str">
            <v>20931/001</v>
          </cell>
          <cell r="F462" t="str">
            <v>LEVANTAMENTO TOPOGRAFICO PLANIALTIMETRICO E CADASTRAL,COM CURVAS DE NIVEL A CADA 1,00M,CONSIDERANDO TERRENO DE OROGRAFIAACIDENTADA E VEGETACAO DENSA.CUSTO PARA AREA ATE 5000,00M2(ESCALA 1:250/500)</v>
          </cell>
          <cell r="G462" t="str">
            <v>UN</v>
          </cell>
        </row>
        <row r="463">
          <cell r="C463" t="str">
            <v>01.016.0203-A</v>
          </cell>
          <cell r="E463" t="str">
            <v>20931/002</v>
          </cell>
          <cell r="F463" t="str">
            <v>LEVANTAMENTO TOPOGRAFICO PLANIALTIMETRICO E CADASTRAL,COM CURVAS DE NIVEL A CADA 1,00M,CONSIDERANDO TERRENO DE OROGRAFIAACIDENTADA E VEGETACAO RALA.CUSTO PARA AREA ATE 5000,00M2(ESCALA 1:250/500)</v>
          </cell>
          <cell r="G463" t="str">
            <v>UN</v>
          </cell>
        </row>
        <row r="464">
          <cell r="C464" t="str">
            <v>01.016.0206-A</v>
          </cell>
          <cell r="E464" t="str">
            <v>20931/003</v>
          </cell>
          <cell r="F464" t="str">
            <v>LEVANTAMENTO TOPOGRAFICO PLANIALTIMETRICO E CADASTRAL,COM CURVAS DE NIVEL A CADA 1,00M,CONSIDERANDO TERRENO DE OROGRAFIANAO ACIDENTADA E VEGETACAO DENSA.CUSTO PARA AREA ATE 5000,00M2(ESCALA 1:250/500)</v>
          </cell>
          <cell r="G464" t="str">
            <v>UN</v>
          </cell>
        </row>
        <row r="465">
          <cell r="C465" t="str">
            <v>01.016.0209-A</v>
          </cell>
          <cell r="E465" t="str">
            <v>20931/004</v>
          </cell>
          <cell r="F465" t="str">
            <v>LEVANTAMENTO TOPOGRAFICO PLANIALTIMETRICO E CADASTRAL,COM CURVAS DE NIVEL A CADA 1,00M,CONSIDERANDO TERRENO DE OROGRAFIANAO ACIDENTADA E VEGETACAO RALA.CUSTO PARA AREA ATE 5000,00M2(ESCALA 1:250/500)</v>
          </cell>
          <cell r="G465" t="str">
            <v>UN</v>
          </cell>
        </row>
        <row r="466">
          <cell r="C466" t="str">
            <v>01.016.0220-A</v>
          </cell>
          <cell r="E466" t="str">
            <v>20931/005</v>
          </cell>
          <cell r="F466" t="str">
            <v>LEVANTAMENTO TOPOGRAFICO PLANIALTIMETRICO E CADASTRAL,COM CURVAS DE NIVEL A CADA 1,00M,CONSIDERANDO TERRENO DE OROGRAFIAACIDENTADA E VEGETACAO DENSA,CUSTO PARA AREA DE 5000,00 A 10000,00M2 (ESCALA 1:200/500)</v>
          </cell>
          <cell r="G466" t="str">
            <v>UN</v>
          </cell>
        </row>
        <row r="467">
          <cell r="C467" t="str">
            <v>01.016.0223-A</v>
          </cell>
          <cell r="E467" t="str">
            <v>20931/006</v>
          </cell>
          <cell r="F467" t="str">
            <v>LEVANTAMENTO TOPOGRAFICO PLANIALTIMETRICO E CADASTRAL,COM CURVAS DE NIVEL A CADA 1,00M,CONSIDERANDO TERRENO DE OROGRAFIAACIDENTADA E VEGETACAO RALA.CUSTO PARA AREA DE 5000,00 A 10000,00M2 (ESCALA 1:250/500)</v>
          </cell>
          <cell r="G467" t="str">
            <v>UN</v>
          </cell>
        </row>
        <row r="468">
          <cell r="C468" t="str">
            <v>01.016.0226-A</v>
          </cell>
          <cell r="E468" t="str">
            <v>20931/007</v>
          </cell>
          <cell r="F468" t="str">
            <v>LEVANTAMENTO TOPOGRAFICO PLANIALTIMETRICO E CADASTRAL,COM CURVAS DE NIVEL A CADA 1,00M,CONSIDERANDO TERRENO DE OROGRAFIANAO ACIDENTADA E VEGETACAO DENSA.CUSTO PARA AREA DE 5000,00A 10000,00M2 (ESCALA 1:250/500)</v>
          </cell>
          <cell r="G468" t="str">
            <v>UN</v>
          </cell>
        </row>
        <row r="469">
          <cell r="C469" t="str">
            <v>01.016.0229-A</v>
          </cell>
          <cell r="E469" t="str">
            <v>20931/008</v>
          </cell>
          <cell r="F469" t="str">
            <v>LEVANTAMENTO TOPOGRAFICO PLANIALTIMETRICO E CADASTRAL,COM CURVAS DE NIVEL A CADA 1,00M,CONSIDERANDO TERRENO DE OROGRAFIANAO ACIDENTADA E VEGETACAO RALA.CUSTO PARA AREA DE 5000,00A 10000,00M2 (ESCALA 1:250/500)</v>
          </cell>
          <cell r="G469" t="str">
            <v>UN</v>
          </cell>
        </row>
        <row r="470">
          <cell r="C470" t="str">
            <v>01.016.0240-A</v>
          </cell>
          <cell r="E470" t="str">
            <v>20931/009</v>
          </cell>
          <cell r="F470" t="str">
            <v>LEVANTAMENTO TOPOGRAFICO PLANIALTIMETRICO E CADASTRAL,COM CURVAS DE NIVEL A CADA 1,00M,CONSIDERANDO TERRENO DE OROGRAFIAACIDENTADA E VEGETACAO DENSA.CUSTO PARA AREA DE 10000,00 A20000,00M2 (ESCALA 1:250/500)</v>
          </cell>
          <cell r="G470" t="str">
            <v>UN</v>
          </cell>
        </row>
        <row r="471">
          <cell r="C471" t="str">
            <v>01.016.0243-A</v>
          </cell>
          <cell r="E471" t="str">
            <v>20931/010</v>
          </cell>
          <cell r="F471" t="str">
            <v>LEVANTAMENTO TOPOGRAFICO PLANIALTIMETRICO E CADASTRAL,COM CUEVAS DE NIVEL A CADA 1,00M,CONSIDERANDO TERRENO DE OROGRAFIAACIDENTADA E VEGETACAO RALA.CUSTO PARA AREA DE 10000,00 A 20000,00M2 (ESCALA 1:250/500)</v>
          </cell>
          <cell r="G471" t="str">
            <v>UN</v>
          </cell>
        </row>
        <row r="472">
          <cell r="C472" t="str">
            <v>01.016.0246-A</v>
          </cell>
          <cell r="E472" t="str">
            <v>20931/011</v>
          </cell>
          <cell r="F472" t="str">
            <v>LEVANTAMENTO TOPOGRAFICO PLANIALTIMETRICO E CADASTRAL,COM CURVAS DE NIVEL A CADA 1,00M,CONSIDERANDO TERRENO DE OROGRAFIANAO ACIDENTADA E VEGETACAO DENSA.CUSTO PARA AREA DE 10000,00 ATE 20000,00M2 (ESCALA 1:250/500)</v>
          </cell>
          <cell r="G472" t="str">
            <v>UN</v>
          </cell>
        </row>
        <row r="473">
          <cell r="C473" t="str">
            <v>01.016.0249-A</v>
          </cell>
          <cell r="E473" t="str">
            <v>20931/012</v>
          </cell>
          <cell r="F473" t="str">
            <v>LEVANTAMENTO TOPOGRAFICO PLANIALTIMETRICO E CADASTRAL,COM CURVAS DE NIVEL A CADA 1,00M,CONSIDERANDO TERRENO DE OROGRAFIANAO ACIDENTADA E VEGETACAO RALA.CUSTO PARA AREA DE 10.000 A20.000M2 (ESCALA 1:250/500)</v>
          </cell>
          <cell r="G473" t="str">
            <v>UN</v>
          </cell>
        </row>
        <row r="474">
          <cell r="C474" t="str">
            <v>01.016.9999-A</v>
          </cell>
          <cell r="F474" t="str">
            <v>FAMILIA 01.016</v>
          </cell>
        </row>
        <row r="475">
          <cell r="C475" t="str">
            <v>01.017.0001-A</v>
          </cell>
          <cell r="E475" t="str">
            <v>19893/001</v>
          </cell>
          <cell r="F475" t="str">
            <v>LOCACAO DE PROJETO DE ESTRADAS,EXECUTADAS DE ACORDO COM A INSTRUCAO IT-28/80 DO DER-RJ,INCLUSIVE NIVELAMENTO E SECOES TRANSVERSAIS E DELIMITACAO DAS LINHAS DEMARCADORAS DE FAIXA DEDOMINIO,EM TERRENO DE OROGRAFIA ACIDENTADA E VEGETACAO DENSA</v>
          </cell>
          <cell r="G475" t="str">
            <v>KM</v>
          </cell>
        </row>
        <row r="476">
          <cell r="C476" t="str">
            <v>01.017.0002-A</v>
          </cell>
          <cell r="E476" t="str">
            <v>19893/002</v>
          </cell>
          <cell r="F476" t="str">
            <v>LOCACAO DE PROJETO DE ESTRADAS,EXECUTADAS DE ACORDO COM A INSTRUCAO IT-28/80 DO DER-RJ,INCLUSIVE NIVELAMENTO E SECOES TRANSVERSAIS E DELIMITACAO DAS LINHAS DEMARCADORAS DE FAIXA DEDOMINIO,EM TERRENO DE OROGRAFIA ACIDENTADA E VEGETACAO LEVE</v>
          </cell>
          <cell r="G476" t="str">
            <v>KM</v>
          </cell>
        </row>
        <row r="477">
          <cell r="C477" t="str">
            <v>01.017.0003-A</v>
          </cell>
          <cell r="E477" t="str">
            <v>19893/003</v>
          </cell>
          <cell r="F477" t="str">
            <v>LOCACAO DE PROJETO DE ESTRADAS,EXECUTADAS DE ACORDO COM A INSTRUCAO IT-28/80 DO DER-RJ,INCLUSIVE NIVELAMENTO E SECOES TRANSVERSAIS E DELIMITACAO DAS LINHAS DEMARCADORAS DE FAIXA DEDOMINIO,EM TERRENO DE OROGRAFIA NAO ACIDENTADA E VEGETACAODENSA</v>
          </cell>
          <cell r="G477" t="str">
            <v>KM</v>
          </cell>
        </row>
        <row r="478">
          <cell r="C478" t="str">
            <v>01.017.0004-A</v>
          </cell>
          <cell r="E478" t="str">
            <v>19893/004</v>
          </cell>
          <cell r="F478" t="str">
            <v>LOCACAO DE PROJETO DE ESTRADAS,EXECUTADAS DE ACORDO COM A INSTRUCAO IT-28/80 DO DER-RJ,INCLUSIVE NIVELAMENTO E SECOES TRANSVERSAIS E DELIMITACAO DAS LINHAS DEMARCADORAS DE FAIXA DEDOMINIO,EM TERRENO DE OROGRAFIA NAO ACIDENTADA E VEGETACAOLEVE</v>
          </cell>
          <cell r="G478" t="str">
            <v>KM</v>
          </cell>
        </row>
        <row r="479">
          <cell r="C479" t="str">
            <v>01.017.0005-A</v>
          </cell>
          <cell r="E479" t="str">
            <v>19893/005</v>
          </cell>
          <cell r="F479" t="str">
            <v>RELOCACAO DE PROJETO DE ESTRADA EXISTENTE EXECUTADA DE ACORDO COM A INSTRUCAO IT-28/80 DO DER-RJ,INCLUSIVE NIVELAMENTO ESECOES TRANSVERSAIS PARA TRAFEGO COM VOLUME MEDIO DIARIO MENOR QUE 500 VEICULOS/DIA</v>
          </cell>
          <cell r="G479" t="str">
            <v>KM</v>
          </cell>
        </row>
        <row r="480">
          <cell r="C480" t="str">
            <v>01.017.0010-A</v>
          </cell>
          <cell r="E480" t="str">
            <v>19893/007</v>
          </cell>
          <cell r="F480" t="str">
            <v>SERVICOS TOPOGRAFICOS PARA RESTAURACAO DE RODOVIAS,DE ACORDOCOM A INSTRUCAO IT-55/83 DO DER-RJ,COMPREENDENDO RELOCACAO,NIVELAMENTO,SECOES TRANSVERSAIS,IMPLANTACAO DE MARCOS,CADASTRO DE OBRAS DE ARTE CORRENTE,ELEMENTOS DE DRENAGEM,CONDICOESDE SUPERFICIE DA</v>
          </cell>
          <cell r="G480" t="str">
            <v>KM</v>
          </cell>
        </row>
        <row r="481">
          <cell r="C481" t="str">
            <v>01.017.9999-A</v>
          </cell>
          <cell r="F481" t="str">
            <v>FAMILIA 01.017</v>
          </cell>
        </row>
        <row r="482">
          <cell r="C482" t="str">
            <v>01.018.0001-A</v>
          </cell>
          <cell r="E482" t="str">
            <v>18011/001</v>
          </cell>
          <cell r="F482" t="str">
            <v>MARCACAO DE OBRA SEM INSTRUMENTO TOPOGRAFICO,CONSIDERADA A PROJECAO HORIZONTAL DA AREA ENVOLVENTE</v>
          </cell>
          <cell r="G482" t="str">
            <v>M2</v>
          </cell>
          <cell r="H482" t="str">
            <v>AD10.05.0050</v>
          </cell>
        </row>
        <row r="483">
          <cell r="C483" t="str">
            <v>01.018.0002-A</v>
          </cell>
          <cell r="E483" t="str">
            <v>18012/001</v>
          </cell>
          <cell r="F483" t="str">
            <v>LOCACAO DE OBRA COM APARELHO TOPOGRAFICO SOBRE CERCA DE MARCACAO,INCLUSIVE CONSTRUCAO DESTA E SUA PRE-LOCACAO E O FORNECIMENTO DO MATERIAL E TENDO POR MEDICAO O PERIMETRO A CONSTRUIR</v>
          </cell>
          <cell r="G483" t="str">
            <v>M</v>
          </cell>
          <cell r="H483" t="str">
            <v>AD10.10.0100</v>
          </cell>
        </row>
        <row r="484">
          <cell r="C484" t="str">
            <v>01.018.9999-A</v>
          </cell>
          <cell r="F484" t="str">
            <v>FAMILIA 01.018</v>
          </cell>
        </row>
        <row r="485">
          <cell r="C485" t="str">
            <v>01.019.0001-A</v>
          </cell>
          <cell r="E485" t="str">
            <v>20933/001</v>
          </cell>
          <cell r="F485" t="str">
            <v>CANCELADO EM 09/2013</v>
          </cell>
          <cell r="G485" t="str">
            <v>UN</v>
          </cell>
        </row>
        <row r="486">
          <cell r="C486" t="str">
            <v>01.019.0002-A</v>
          </cell>
          <cell r="E486" t="str">
            <v>20933/002</v>
          </cell>
          <cell r="F486" t="str">
            <v>CANCELADO EM 09/2013</v>
          </cell>
          <cell r="G486" t="str">
            <v>UN</v>
          </cell>
        </row>
        <row r="487">
          <cell r="C487" t="str">
            <v>01.019.0003-A</v>
          </cell>
          <cell r="E487" t="str">
            <v>20933/003</v>
          </cell>
          <cell r="F487" t="str">
            <v>CANCELADO EM 09/2013</v>
          </cell>
          <cell r="G487" t="str">
            <v>UN</v>
          </cell>
        </row>
        <row r="488">
          <cell r="C488" t="str">
            <v>01.019.0010-A</v>
          </cell>
          <cell r="F488" t="str">
            <v>LEVANTAMENTO CADASTRAL GEOMÉTRICO DE IMÓVEIS COM ÁREA ATÉ 1.500 M²</v>
          </cell>
          <cell r="G488" t="str">
            <v>M2</v>
          </cell>
        </row>
        <row r="489">
          <cell r="C489" t="str">
            <v>01.019.0012-A</v>
          </cell>
          <cell r="F489" t="str">
            <v>LEVANTAMENTO CADASTRAL GEOMÉTRICO DE IMÓVEIS COM ÁREA ENTRE 1501 E 3000M2. ESTE ITEM DEVE SER UTILIZADO COMO COMPLEMENTO DO ANTERIOR</v>
          </cell>
          <cell r="G489" t="str">
            <v>M2</v>
          </cell>
        </row>
        <row r="490">
          <cell r="C490" t="str">
            <v>01.019.0015-A</v>
          </cell>
          <cell r="F490" t="str">
            <v>LEVANTAMENTO CADASTRAL GEOMÉTRICO DE IMÓVEIS COM ÁREA ACIMA DE 3000M2. ESTE ITEM DEVE SER UTILIZADO COMO COMPLEMENTO DOS ANTERIORES</v>
          </cell>
          <cell r="G490" t="str">
            <v>M2</v>
          </cell>
        </row>
        <row r="491">
          <cell r="C491" t="str">
            <v>01.019.0040-A</v>
          </cell>
          <cell r="F491" t="str">
            <v>LEVANTAMENTO CADASTRAL DAS PROFUNDIDADES DOS TUBOS E GALERIAS QUE CONCORREM EM UM POCO DE VISITA,PROFUNDIDADES ESTAS,MEDIDAS A REGUA E REFERENCIADAS A COTA DA TAMPA DO POCO-POCO ENCONTRADO EM CONDICOES DE LIMPEZA QUE PERMITAM A LEITURA IMEDIATA</v>
          </cell>
          <cell r="G491" t="str">
            <v>UN</v>
          </cell>
        </row>
        <row r="492">
          <cell r="C492" t="str">
            <v>01.019.0045-A</v>
          </cell>
          <cell r="F492" t="str">
            <v>LEVANTAMENTO CADASTRAL DAS PROFUNDIDADES DOS TUBOS E GALERIAS QUE CONCORREM EM UM POCO DE VISITA,PROFUNDIDADES ESTAS,MEDIDAS A REGUA E REFERENCIADAS A COTA DA TAMPA DO POCO-POCO ENCONTRADO INUNDADO TENDO QUE SER ESGOTADO ANTES QUE SE POSSAFAZER A LEITURA</v>
          </cell>
          <cell r="G492" t="str">
            <v>UN</v>
          </cell>
        </row>
        <row r="493">
          <cell r="C493" t="str">
            <v>01.019.0050-A</v>
          </cell>
          <cell r="F493" t="str">
            <v>LEVANTAMENTO CADASTRAL DAS PROFUNDIDADES DOS TUBOS E GALERIAS QUE CONCORREM EM UM POCO DE VISITA,PROFUNDIDADES ESTAS,MEDIDAS A REGUA E REFERENCIADAS A COTA DA TAMPA DO POCO-POCO ENCONTRADO ASSOREADO TENDO QUE SER LIMPO ANTES QUE SE POSSA FAZER A LEITURA</v>
          </cell>
          <cell r="G493" t="str">
            <v>UN</v>
          </cell>
        </row>
        <row r="494">
          <cell r="C494" t="str">
            <v>01.019.0055-A</v>
          </cell>
          <cell r="F494" t="str">
            <v>LEVANTAMENTO CADASTRAL DAS PROFUNDIDADES DOS TUBOS E GALERIAS QUE CONCORREM EM UM POCO DE VISITA,PROFUNDIDADES ESTAS,MEDIDAS A REGUA E REFERENCIADAS A COTA DA TAMPA DO POCO-POCO EMMEIO A UMA VIA PUBLICA COM TRAFEGO,ENCONTRADO EM CONDICOESDE LIMPEZA QUE PE</v>
          </cell>
          <cell r="G494" t="str">
            <v>UN</v>
          </cell>
        </row>
        <row r="495">
          <cell r="C495" t="str">
            <v>01.019.0060-A</v>
          </cell>
          <cell r="F495" t="str">
            <v>LEVANTAMENTO CADASTRAL DAS PROFUNDIDADES DOS TUBOS E GALERIAS QUE CONCORREM EM UM POCO DE VISITA,PROFUNDIDADES ESTAS MEDIDAS A REGUA E REFERENCIADAS A COTA DA TAMPA DO POCO-POCO EMMEIO A UMA VIA PUBLICA COM TRAFEGO,ENCONTRADO INUNDADO TENDO QUE SER ESGOTA</v>
          </cell>
          <cell r="G495" t="str">
            <v>UN</v>
          </cell>
        </row>
        <row r="496">
          <cell r="C496" t="str">
            <v>01.019.0065-A</v>
          </cell>
          <cell r="F496" t="str">
            <v>LEVANTAMENTO CADASTRAL DAS PROFUNDIDADES DOS TUBOS E GALERIAS QUE CONCORREM EM UM POCO DE VISITA,PROFUNDIDADES ESTAS,MEDIDAS A REGUA E REFERENCIADAS A COTA DA TAMPA DO POCO-POCO EMMEIO A UMA VIA PUBLICA COM TRAFEGO,ENCONTRADO ASSOREADO TENDO QUE SER LIMPO</v>
          </cell>
          <cell r="G496" t="str">
            <v>UN</v>
          </cell>
        </row>
        <row r="497">
          <cell r="C497" t="str">
            <v>01.019.0070-A</v>
          </cell>
          <cell r="F497" t="str">
            <v xml:space="preserve">LEVANTAMENTO CADASTRAL DAS PROFUNDIDADES DOS TUBOS E GALERIAS QUE CONCORREM EM UM POCO DE VISITA,PROFUNDIDADES ESTAS,MEDIDAS A REGUA E REFERENCIADAS A COTA DA TAMPA DO POCO-POCO EMMEIO A UMA VIA PUBLICA COM TRAFEGO,COBERTO POR CAMADA ASFALTICA,ENCONTRADO </v>
          </cell>
          <cell r="G497" t="str">
            <v>UN</v>
          </cell>
        </row>
        <row r="498">
          <cell r="C498" t="str">
            <v>01.019.0075-A</v>
          </cell>
          <cell r="F498" t="str">
            <v xml:space="preserve">LEVANTAMENTO CADASTRAL DAS PROFUNDIDADES DOS TUBOS E GALERIAS QUE CONCORREM EM UM POCO DE VISITA,PROFUNDIDADES ESTAS MEDIDAS A REGUA E REFERENCIADAS A COTA DA TAMPA DO POCO-POCO EMMEIO A UMA VIA PUBLICA COM TRAFEGO,COBERTO POR CAMADA ASFALTICA,ENCONTRADO </v>
          </cell>
          <cell r="G498" t="str">
            <v>UN</v>
          </cell>
        </row>
        <row r="499">
          <cell r="C499" t="str">
            <v>01.019.0080-A</v>
          </cell>
          <cell r="F499" t="str">
            <v xml:space="preserve">LEVANTAMENTO CADASTRAL DAS PROFUNDIDADES DOS TUBOS E GALERIAS QUE CONCORREM EM UM POCO DE VISITA,PROFUNDIDADES ESTAS,MEDIDAS A REGUA E REFERENCIADAS A COTA DA TAMPA DO POCO-POCO EMMEIO A UMA VIA PUBLICA COM TRAFEGO,COBERTO POR CAMADA ASFALTICA,ENCONTRADO </v>
          </cell>
          <cell r="G499" t="str">
            <v>UN</v>
          </cell>
        </row>
        <row r="500">
          <cell r="C500" t="str">
            <v>01.019.9999-A</v>
          </cell>
          <cell r="F500" t="str">
            <v>FAMILIA 01.019</v>
          </cell>
        </row>
        <row r="501">
          <cell r="C501" t="str">
            <v>01.020.0010-A</v>
          </cell>
          <cell r="F501" t="str">
            <v>LEVANTAMENTO CLIMATOLOGICO COM ANALISE DE TEMPERATURAS MAXIMA E MINIMA DOS ULTIMOS 10 ANOS,PARA 4 PONTOS,VISANDO A DEFINICAO DO GRAU DE PERFORMANCE (PCG)</v>
          </cell>
          <cell r="G501" t="str">
            <v>UN</v>
          </cell>
        </row>
        <row r="502">
          <cell r="C502" t="str">
            <v>01.020.9999-A</v>
          </cell>
          <cell r="F502" t="str">
            <v>FAMILIA 01.020</v>
          </cell>
        </row>
        <row r="503">
          <cell r="C503" t="str">
            <v>01.050.0010-A</v>
          </cell>
          <cell r="F503" t="str">
            <v>PROJETO BASICO DE ARQUITETURA PARA PREDIOS HOSPITALARES ATE1.000M2,APRESENTADO EM AUTOCAD NOS PADROES DA CONTRATANTE,INCLUSIVE AS LEGALIZACOES PERTINENTES E A COORDENACAO E COMPATIBILIZAÇÃO COM OS PROJETOS COMPLEMENTARES</v>
          </cell>
          <cell r="G503" t="str">
            <v>M2</v>
          </cell>
        </row>
        <row r="504">
          <cell r="C504" t="str">
            <v>01.050.0011-A</v>
          </cell>
          <cell r="F504" t="str">
            <v>PROJETO BASICO DE ARQUITETURA PARA PREDIOS HOSPITALARES DE 1.001 ATE 4.000M2,APRESENTADO EM AUTOCAD NOS PADROES DA CONTRATANTE,INCLUSIVE AS LEGALIZACOES PERTINENTES E A COORDENACAO E COMPATIBILIZAÇÃO COM OS PROJETOS COMPLEMENTARES</v>
          </cell>
          <cell r="G504" t="str">
            <v>M2</v>
          </cell>
        </row>
        <row r="505">
          <cell r="C505" t="str">
            <v>01.050.0012-A</v>
          </cell>
          <cell r="F505" t="str">
            <v>PROJETO BASICO DE ARQUITETURA PARA PREDIOS HOSPITALARES ACIMA DE 4.000M2,APRESENTADO EM AUTOCAD NOS PADROES DA CONTRATANTE,INCLUSIVE AS LEGALIZACOES PERTINENTES E A COORDENACAO E COMPATIBILIZAÇÃO COM OS PROJETOS COMPLEMENTARES</v>
          </cell>
          <cell r="G505" t="str">
            <v>M2</v>
          </cell>
        </row>
        <row r="506">
          <cell r="C506" t="str">
            <v>01.050.0013-A</v>
          </cell>
          <cell r="F506" t="str">
            <v>PROJETO ESTRUTURAL PARA PREDIOS HOSPITALARES ATE 1.000M2,INCLUSIVE PROJETO BÁSICO,APRESENTADO EM AUTOCAD NOS PADROES DA CONTRATANTE,CONSTANDO DEPLANTAS DE FORMA,ARMACAO E DETALHES,DE ACORDO COM A ABNT</v>
          </cell>
          <cell r="G506" t="str">
            <v>M2</v>
          </cell>
        </row>
        <row r="507">
          <cell r="C507" t="str">
            <v>01.050.0014-A</v>
          </cell>
          <cell r="F507" t="str">
            <v>PROJETO ESTRUTURAL PARA PREDIOS HOSPITALARES DE 1.001 ATE 4.000M2,INCLUSIVE PROJETO BÁSICO, APRESENTADO EM AUTOCAD NOS PADROES DA CONTRATANTE,CONSTANDO DE PLANTAS DE FORMA,ARMACAO E DETALHES,DE ACORDO COM AABNT</v>
          </cell>
          <cell r="G507" t="str">
            <v>M2</v>
          </cell>
        </row>
        <row r="508">
          <cell r="C508" t="str">
            <v>01.050.0015-A</v>
          </cell>
          <cell r="F508" t="str">
            <v>PROJETO ESTRUTURAL PARA PREDIOS HOSPITALARES ACIMA DE 4.000M2,INCLUSIVE PROJETO BÁSICO, APRESENTADO EM AUTOCAD NOS PADROES DA CONTRATANTE,CONSTANDO DE PLANTAS DE FORMA,ARMACAO E DETALHES,DE ACORDO COM A ABNT</v>
          </cell>
          <cell r="G508" t="str">
            <v>M2</v>
          </cell>
        </row>
        <row r="509">
          <cell r="C509" t="str">
            <v>01.050.0016-A</v>
          </cell>
          <cell r="F509" t="str">
            <v>PROJETO EXECUTIVO DE ARQUITETURA PARA PREDIOS HOSPITALARES ATE 1000M2,INCLUSIVE PROJETO BÁSICO, APRESENTADO EM AUTOCAD NOS PADROES DA CONTRATANTE,INCLUSIVE AS LEGALIZACOES PERTINENTES E A COORDENACAO E COMPATIBILIZAÇÃO COM OS PROJETOS COMPLEMENTARES</v>
          </cell>
          <cell r="G509" t="str">
            <v>M2</v>
          </cell>
        </row>
        <row r="510">
          <cell r="C510" t="str">
            <v>01.050.0017-A</v>
          </cell>
          <cell r="F510" t="str">
            <v>PROJETO EXECUTIVO DE ARQUITETURA PARA PREDIOS HOSPITALARES DE 1001 ATE 4.000M2,INCLUSIVE PROJETO BÁSICO, APRESENTADO EM AUTOCAD NOS PADROES DA CONTRATANTE,INCLUSIVE AS LEGALIZACOES PERTINENTES E A COORDENACAO E COMPATIBILIZAÇÃO COM OS PROJETOS COMPLEMENTARES</v>
          </cell>
          <cell r="G510" t="str">
            <v>M2</v>
          </cell>
        </row>
        <row r="511">
          <cell r="C511" t="str">
            <v>01.050.0018-A</v>
          </cell>
          <cell r="F511" t="str">
            <v>PROJETO EXECUTIVO DE ARQUITETURA PARA PREDIOS HOSPITALARES ACIMA DE 4.000M2,INCLUSIVE PRJETO BÁSICO, APRESENTADO EM AUTOCAD NOS PADROES DA CONTRATANTE,INCLUSIVE AS LEGALIZACOES PERTINENTES E A COORDENACAO E COMPATIBILIZAÇÃO COM OS PROJETOS COMPLEMENTARES</v>
          </cell>
          <cell r="G511" t="str">
            <v>M2</v>
          </cell>
        </row>
        <row r="512">
          <cell r="C512" t="str">
            <v>01.050.0019-A</v>
          </cell>
          <cell r="F512" t="str">
            <v>PROJETO BASICO DE ARQUITETURA PARA PREDIOS CULTURAIS ATE 500M2,APRESENTADO EM AUTOCAD NOS PADROES DA CONTRATANTE,INCLUSIVE AS LEGALIZACOES PERTINENTES E A COORDENACAO E COMPATIBILIZAÇÃO COM OS PROJETOSCOMPLEMENTARES</v>
          </cell>
          <cell r="G512" t="str">
            <v>M2</v>
          </cell>
        </row>
        <row r="513">
          <cell r="C513" t="str">
            <v>01.050.0020-A</v>
          </cell>
          <cell r="F513" t="str">
            <v>PROJETO BASICO DE ARQUITETURA PARA PREDIOS CULTURAIS DE 501ATE 3.000M2,APRESENTADO EM AUTOCAD NOS PADROES DA CONTRATANTE,INCLUSIVE AS LEGALIZACOES PERTINENTES E A COORDENACAO E COMPATIBILIZAÇÃO COM OS PROJETOS COMPLEMENTARES</v>
          </cell>
          <cell r="G513" t="str">
            <v>M2</v>
          </cell>
        </row>
        <row r="514">
          <cell r="C514" t="str">
            <v>01.050.0021-A</v>
          </cell>
          <cell r="F514" t="str">
            <v>PROJETO BASICO DE ARQUITETURA PARA PREDIOS CULTURAIS ACIMA DE 3.000M2,APRESENTADO EM AUTOCAD NOS PADROES DA CONTRATANTE,INCLUSIVE AS LEGALIZACOES PERTINENTES E A COORDENACAO E COMPATIBILIZAÇÃO COM OS PROJETOS COMPLEMENTARES</v>
          </cell>
          <cell r="G514" t="str">
            <v>M2</v>
          </cell>
        </row>
        <row r="515">
          <cell r="C515" t="str">
            <v>01.050.0022-A</v>
          </cell>
          <cell r="F515" t="str">
            <v>PROJETO EXECUTIVO DE ARQUITETURA PARA PREDIOS CULTURAIS ATE 500M2,INCLUSIVE PROJETO BÁSICO, APRESENTADO EM AUTOCAD NOS PADROES DA CONTRATANTE,INCLUSIVE AS LEGALIZACOES PERTINENTES E A COORDENACAO E COMPATIBILIZAÇÃO COM OS PROJETOS COMPLEMENTARES</v>
          </cell>
          <cell r="G515" t="str">
            <v>M2</v>
          </cell>
        </row>
        <row r="516">
          <cell r="C516" t="str">
            <v>01.050.0023-A</v>
          </cell>
          <cell r="F516" t="str">
            <v>PROJETO EXECUTIVO DE ARQUITETURA PARA PREDIOS CULTURAIS DE 501 ATE 3.000M2,INCLUSIVE PROJETO BÁSICO,APRESENTADO EM AUTOCAD NOS PADROES DA CONTRATANTE,INCLUSIVE AS LEGALIZACOES PERTINENTES E A COORDENACAO E COMPATIBILIZAÇÃO COM OS PROJETOS COMPLEMENTARES</v>
          </cell>
          <cell r="G516" t="str">
            <v>M2</v>
          </cell>
        </row>
        <row r="517">
          <cell r="C517" t="str">
            <v>01.050.0024-A</v>
          </cell>
          <cell r="F517" t="str">
            <v>PROJETO EXECUTIVO DE ARQUITETURA PARA PREDIOS CULTURAIS ACIMA DE 3.000M2,INCLUSIVE PROJETO BÁSICO, APRESENTADO EM AUTOCAD NOS PADROES DA CONTRATANTE,INCLUSIVE AS LEGALIZACOES PERTINENTES E A COORDENACAO E COMPATIBILIZAÇÃO COM OS PROJETOS COMPLEMENTARES</v>
          </cell>
          <cell r="G517" t="str">
            <v>M2</v>
          </cell>
        </row>
        <row r="518">
          <cell r="C518" t="str">
            <v>01.050.0025-A</v>
          </cell>
          <cell r="F518" t="str">
            <v>PROJETO EXECUTIVO ESTRUTURAL PARA PREDIOS CULTURAIS ATE 500M2,INCLUSIVE PROJETO BÁSICO, APRESENTADO EM AUTOCAD NOS PADROES DA CONTRATANTE,CONSTANDO DE PLANTAS DE FORMA,ARMACAO E DETALHES,DE ACORDO COM A ABNT</v>
          </cell>
          <cell r="G518" t="str">
            <v>M2</v>
          </cell>
        </row>
        <row r="519">
          <cell r="C519" t="str">
            <v>01.050.0026-A</v>
          </cell>
          <cell r="F519" t="str">
            <v>PROJETO EXECUTIVO ESTRUTURAL PARA PREDIOS CULTURAIS DE 501 ATE 3.000M2,INCLUSIVE PROJETO BÁSICO,APRESENTADO EM AUTOCAD NOS PADROES DA CONTRATANTE,CONSTANDODE PLANTAS DE FORMA,ARMACAO E DETALHES,DE ACORDO COM A ANBT</v>
          </cell>
          <cell r="G519" t="str">
            <v>M2</v>
          </cell>
        </row>
        <row r="520">
          <cell r="C520" t="str">
            <v>01.050.0027-A</v>
          </cell>
          <cell r="F520" t="str">
            <v>PROJETO EXECUTIVO ESTRUTURAL PARA PREDIOS CULTURAIS ACIMA DE 3.000M2,INCLUSIVE PROJETO BÁSICO APRESENTADO EM AUTOCAD NOS PADROES DA CONTRATANTE,CONSTANDO DE PLANTAS DE FORMA,ARMACAO E DETALHES,DE ACORDO COM A ABNT</v>
          </cell>
          <cell r="G520" t="str">
            <v>M2</v>
          </cell>
        </row>
        <row r="521">
          <cell r="C521" t="str">
            <v>01.050.0028-A</v>
          </cell>
          <cell r="F521" t="str">
            <v>PROJETO BASICO DE ARQUITETURA PARA PREDIOS ESCOLARES E/OU ADMINISTRATIVOS ATE 500M2,APRESENTADO EM AUTOCAD NOS PADROES DA CONTRATANTE,INCLUSIVE AS LEGALIZACOES PERTINENTES E A COORDENACAO E COMPATIBILIZAÇÃO COM OS PROJETOS COMPLEMENTARES</v>
          </cell>
          <cell r="G521" t="str">
            <v>M2</v>
          </cell>
        </row>
        <row r="522">
          <cell r="C522" t="str">
            <v>01.050.0029-A</v>
          </cell>
          <cell r="F522" t="str">
            <v>PROJETO BASICO DE ARQUITETURA PARA PREDIOS ESCOLARES E/OU ADMINISTRATIVOS DE 501 ATE 3.000M2,APRESENTADO EM AUTOCAD NOSPADROES DA CONTRATANTE,INCLUSIVE AS LEGALIZACOES PERTINENTESE A COORDENACAO E COMPATIBILIZAÇÃO COM OS PROJETOS COMPLEMENTARES</v>
          </cell>
          <cell r="G522" t="str">
            <v>M2</v>
          </cell>
        </row>
        <row r="523">
          <cell r="C523" t="str">
            <v>01.050.0030-A</v>
          </cell>
          <cell r="F523" t="str">
            <v>PROJETO BASICO DE ARQUITETURA PARA PREDIOS ESCOLARES E/OU ADMINISTRATIVOS ACIMA DE 3.000M2,APRESENTADO EM AUTOCAD NOS PADROES DA CONTRATANTE,INCLUSIVE AS LEGALIZACOES PERTINENTES EA COORDENACAO E COMPATIBILIZAÇÃO COM OS PROJETOS COMPLEMENTARES</v>
          </cell>
          <cell r="G523" t="str">
            <v>M2</v>
          </cell>
        </row>
        <row r="524">
          <cell r="C524" t="str">
            <v>01.050.0031-A</v>
          </cell>
          <cell r="F524" t="str">
            <v>PROJETO EXECUTIVO DE ARQUITETURA PARA PREDIOS ESCOLARES E/OUADMINISTRATIVOS ATE 500M2,INCLUSIVE PROJETO BÁSICO, APRESENTADO EM AUTOCAD NOS PADROES DA CONTRATANTE,INCLUSIVE AS LEGALIZACOES PERTINENTES E A COORDENACAO E COMPATIBILIZAÇÃO COM OS PROJETOS COMPLEMENTARES</v>
          </cell>
          <cell r="G524" t="str">
            <v>M2</v>
          </cell>
        </row>
        <row r="525">
          <cell r="C525" t="str">
            <v>01.050.0032-A</v>
          </cell>
          <cell r="F525" t="str">
            <v>PROJETO EXECUTIVO DE ARQUITETURA PARA PREDIOS ESCOLARES E/OUADMINISTRATIVOS DE 501 ATE 3.000M2,INCLUSIVE PROJETO BASICO, APRESENTADO EM AUTOCAD NOS PADROES DA CONTRATANTE,INCLUSIVE AS LEGALIZACOES PERTINENTES E A COORDENACAO DOS PROJETOS COMPLEMENTARES</v>
          </cell>
          <cell r="G525" t="str">
            <v>M2</v>
          </cell>
        </row>
        <row r="526">
          <cell r="C526" t="str">
            <v>01.050.0033-A</v>
          </cell>
          <cell r="F526" t="str">
            <v>PROJETO EXECUTIVO DE ARQUITETURA PARA PREDIOS ESCOLARES E/OUADMINISTRATIVOS ACIMA DE 3.000M2,INCLUSIVE PROJETO BÁSICO, APRESENTADO EM AUTOCAD NOSPADROES DA CONTRATANTE,INCLUSIVE AS LEGALIZACOES PERTINENTES E A COORDENACAO E COMPATIBILIZAÇÃO COM OS PROJETOS COMPLEMENTARES</v>
          </cell>
          <cell r="G526" t="str">
            <v>M2</v>
          </cell>
        </row>
        <row r="527">
          <cell r="C527" t="str">
            <v>01.050.0034-A</v>
          </cell>
          <cell r="F527" t="str">
            <v>PROJETO EXECUTIVO ESTRUTURAL PARA PREDIOS ESCOLARES E ADMINISTRATIVOSATE 500M2,INCLUSIVE PROJETO BÁSICO, APRESENTADO EM AUTOCAD NOS PADROES DA CONTRATANTE,CONSTANDO DE PLANTAS DE FORMA,ARMACAO E DETALHES,DE ACORDO COM A ABNT</v>
          </cell>
          <cell r="G527" t="str">
            <v>M2</v>
          </cell>
        </row>
        <row r="528">
          <cell r="C528" t="str">
            <v>01.050.0035-A</v>
          </cell>
          <cell r="F528" t="str">
            <v>PROJETO EXECUTIVO ESTRUTURAL PARA PREDIOS ESCOLARES E ADMINISTRATIVOSDE 501 ATE 3.000M2,INCLUSIVE PROJETO BÁSICO, APRESENTADO EM AUTOCAD NOS PADROES DA CONTRATANTE,CONSTANDO DE PLANTAS DE FORMA,ARMACAO E DETALHES,DEACORDO COM A ABNT</v>
          </cell>
          <cell r="G528" t="str">
            <v>M2</v>
          </cell>
        </row>
        <row r="529">
          <cell r="C529" t="str">
            <v>01.050.0036-A</v>
          </cell>
          <cell r="F529" t="str">
            <v>PROJETO ESTRUTURAL EXECUTIVO PARA PREDIOS ESCOLARES E ADMINISTRATIVOSACIMA DE 3.000M2,INCLUSIVE PROJETO BÁSICO, APRESENTADO EM AUTOCAD NOS PADROES DA CONTRATANTE,CONSTANDO DE PLANTAS DE FORMA,ARMACAO E DETALHES,DE ACORDO COM A ABNT</v>
          </cell>
          <cell r="G529" t="str">
            <v>M2</v>
          </cell>
        </row>
        <row r="530">
          <cell r="C530" t="str">
            <v>01.050.0037-A</v>
          </cell>
          <cell r="F530" t="str">
            <v>PROJETO BASICO DE ARQUITETURA PARA LOTEAMENTOS COM 3 UNIDADES UNI OU BIFAMILIARES PARA AREAS ATE 12.000M2,APRESENTADO EMAUTOCAD NOS PADROES DA CONTRATANTE,INCLUSIVE AS LEGALIZACOES PERTINENTES E A COORDENACAO  E COMPATIBILIZAÇÃO COM OS PROJETOS COMPLEMENTARES</v>
          </cell>
          <cell r="G530" t="str">
            <v>M2</v>
          </cell>
        </row>
        <row r="531">
          <cell r="C531" t="str">
            <v>01.050.0038-A</v>
          </cell>
          <cell r="F531" t="str">
            <v>PROJETO BASICO DE ARQUITETURA PARA LOTEAMENTOS COM 3 UNIDADES UNI OU BIFAMILIARES PARA AREAS DE 12.001 ATE 36.000M2,APRESENTADO EM AUTOCAD NOS PADROES DA CONTRATANTE,INCLUSIVE AS LEGALIZACOES PERTINENTES E A COORDENACAO  E COMPATIBILIZAÇÃO COM OS PROJETOS COMPLEMENTARES</v>
          </cell>
          <cell r="G531" t="str">
            <v>M2</v>
          </cell>
        </row>
        <row r="532">
          <cell r="C532" t="str">
            <v>01.050.0039-A</v>
          </cell>
          <cell r="F532" t="str">
            <v>PROJETO BASICO DE ARQUITETURA PARA LOTEAMENTOS COM 3 UNIDADES UNI OU BIFAMILIARES PARA AREAS ACIMA DE 36.000M2,APRESENTADO EM AUTOCAD NOS PADROES DA CONTRATANTE,INCLUSIVE AS LEGALIZACOES PERTINENTES E A COORDENACAO  E COMPATIBILIZAÇÃO COM OS PROJETOS COMPLEMENTARES</v>
          </cell>
          <cell r="G532" t="str">
            <v>M2</v>
          </cell>
        </row>
        <row r="533">
          <cell r="C533" t="str">
            <v>01.050.0040-A</v>
          </cell>
          <cell r="F533" t="str">
            <v>PROJETO EXECUTIVO DE ARQUITETURA PARA LOTEAMENTOS COM 3 UNIDADES UNI OU BIFAMILIARES TIPO PARA AREAS ATE 12.000M2,INCLUSIVE PROJETO BÁSICO, APRESENTADO EM AUTOCAD NOS PADROES DA CONTRATANTE,INCLUSIVE AS LEGALIZACOES PERTINENTES E A COORDENACAO  E COMPATIBILIZAÇÃO COM OS PROJETOS COMPLEMENTARES</v>
          </cell>
          <cell r="G533" t="str">
            <v>M2</v>
          </cell>
        </row>
        <row r="534">
          <cell r="C534" t="str">
            <v>01.050.0041-A</v>
          </cell>
          <cell r="F534" t="str">
            <v>PROJETO EXECUTIVO DE ARQUITETURA PARA LOTEAMENTOS COM 3 UNIDADES UNI OU BIFAMILIARES TIPO PARA AREAS DE 12.001 ATE 36.000M2,INCLUSIVE PROJETO BÁSICO, APRESENTADO EM AUTOCAD NOS PADROES DA CONTRATANTE,INCLUSIVE AS LEGALIZACOES PERTINENTES E A COORDENACAO  E COMPATIBILIZAÇÃO COM OS PROJETOSCOMPLEMENTARES</v>
          </cell>
          <cell r="G534" t="str">
            <v>M2</v>
          </cell>
        </row>
        <row r="535">
          <cell r="C535" t="str">
            <v>01.050.0042-A</v>
          </cell>
          <cell r="F535" t="str">
            <v>PROJETO EXECUTIVO DE ARQUITETURA PARA LOTEAMENTOS COM 3 UNIDADES UNI OU BIFAMILIARES TIPO PARA AREAS ACIMA DE 36.000M2,INCLUSIVE PROJETO BÁSICO, APRESENTADO EM AUTOCAD NOS PADROES DA CONTRATANTE,INCLUSIVE AS LEGALIZACOES PERTINENTES E A COORDENACAO  E COMPATIBILIZAÇÃO COM OS PROJETOS COMPLEMENTARES</v>
          </cell>
          <cell r="G535" t="str">
            <v>M2</v>
          </cell>
        </row>
        <row r="536">
          <cell r="C536" t="str">
            <v>01.050.0043-A</v>
          </cell>
          <cell r="F536" t="str">
            <v>PROJETO BASICO DE ARQUITETURA PARA HABITACAO/EDIFICIOS ATE 6.000M2,APRESENTADO EM AUTOCAD NOS PADROES DA CONTRATANTE,INCLUSIVE AS LEGALIZACOES PERTINENTES E A COORDENACAO  E COMPATIBILIZAÇÃO COM OS PROJETOS COMPLEMENTARES</v>
          </cell>
          <cell r="G536" t="str">
            <v>M2</v>
          </cell>
        </row>
        <row r="537">
          <cell r="C537" t="str">
            <v>01.050.0044-A</v>
          </cell>
          <cell r="F537" t="str">
            <v>PROJETO BASICO DE ARQUITETURA PARA HABITACAO/EDIFICIOS DE 6.001 ATE 12.000M2,APRESENTADO EM AUTOCAD NOS PADROES DA CONTRATANTE,INCLUSIVE AS LEGALIZACOES PERTINENTES E A COORDENACAO E COMPATIBILIZAÇÃO COM OS PROJETOS COMPLEMENTARES</v>
          </cell>
          <cell r="G537" t="str">
            <v>M2</v>
          </cell>
        </row>
        <row r="538">
          <cell r="C538" t="str">
            <v>01.050.0045-A</v>
          </cell>
          <cell r="F538" t="str">
            <v>PROJETO BASICO DE ARQUITETURA PARA HABITACAO/EDIFICIOS ACIMADE 12.000M2,APRESENTADO EM AUTOCAD NOS PADROES DA CONTRATANTE,INCLUSIVE AS LEGALIZACOES PERTINENTES E A COORDENACAO E COMPATIBILIZAÇÃO COM OS PROJETOS COMPLEMENTARES</v>
          </cell>
          <cell r="G538" t="str">
            <v>M2</v>
          </cell>
        </row>
        <row r="539">
          <cell r="C539" t="str">
            <v>01.050.0046-A</v>
          </cell>
          <cell r="F539" t="str">
            <v>PROJETO EXECUTIVO DE ARQUITETURA PARA HABITACAO/EDIFICIOS ATE 6.000M2,INCLUSIVE PROJETO BÁSICO, APRESENTADO EM AUTOCAD NOS PADROES DA CONTRATANTE,INCLUSIVE AS LEGALIZACOES PERTINENTES E A COORDENACAO  E COMPATIBILIZAÇÃO COM OS PROJETOS COMPLEMENTARES</v>
          </cell>
          <cell r="G539" t="str">
            <v>M2</v>
          </cell>
        </row>
        <row r="540">
          <cell r="C540" t="str">
            <v>01.050.0047-A</v>
          </cell>
          <cell r="F540" t="str">
            <v>PROJETO EXECUTIVO DE ARQUITETURA PARA HABITACAO/EDIFICIOS DE6.001 ATE 12.000M2,INCLUSIVE PROJETO BÁSICO, APRESENTADO EM AUTOCAD NOS PADROES DA CONTRATANTE,INCLUSIVE AS LEGALIZACOES PERTINENTES E A COORDENACAO  E COMPATIBILIZAÇÃO COM OS PROJETOS COMPLEMENTARES</v>
          </cell>
          <cell r="G540" t="str">
            <v>M2</v>
          </cell>
        </row>
        <row r="541">
          <cell r="C541" t="str">
            <v>01.050.0048-A</v>
          </cell>
          <cell r="F541" t="str">
            <v>PROJETO EXECUTIVO DE ARQUITETURA PARA HABITACAO/EDIFICIOS ACIMA DE 12.000M2,INCLUSIVE PROJETO BÁSICO,APRESENTADO EM AUTOCAD NOS PADROES DA CONTRATANTE,INCLUSIVE AS LEGALIZACOES PERTINENTES E A COORDENACAO E COMPATIBILIZAÇÃO COM OS PROJETOS COMPLEMENTARES</v>
          </cell>
          <cell r="G541" t="str">
            <v>M2</v>
          </cell>
        </row>
        <row r="542">
          <cell r="C542" t="str">
            <v>01.050.0049-A</v>
          </cell>
          <cell r="F542" t="str">
            <v>PROJETO EXECUTIVO DE INSTALACAO DE INCENDIO E SPDA PARA PREDIOS ESCOLARES E/OU ADMINISTRATIVOS ATE 500M2,INCLUSIVE PROJETO BÁSICO, APRESENTADO EM AUTOCAD,INCLUSIVE AS LEGALIZACOES PERTINENTES</v>
          </cell>
          <cell r="G542" t="str">
            <v>M2</v>
          </cell>
        </row>
        <row r="543">
          <cell r="C543" t="str">
            <v>01.050.0050-A</v>
          </cell>
          <cell r="F543" t="str">
            <v>PROJETO EXECUTIVO DE INSTALACAO DE INCENDIO E SPDA PARA PREDIOS ESCOLARES E/OU ADMINISTRATIVOS DE 501 ATE 3.000M2,INCLUSIVE PROJETO BÁSICO, APRESENTADO EM AUTOCAD,INCLUSIVE AS LEGALIZACOES PERTINENTES</v>
          </cell>
          <cell r="G543" t="str">
            <v>M2</v>
          </cell>
        </row>
        <row r="544">
          <cell r="C544" t="str">
            <v>01.050.0051-A</v>
          </cell>
          <cell r="F544" t="str">
            <v>PROJETO EXECUTIVO DE INSTALACAO DE INCENDIO E SPDA PARA PREDIOS ESCOLARES E/OU ADMINISTRATIVOS ACIMA DE 3.000M2,INCLUSIVE PROJETO BÁSICO, APRESENTADO EMAUTOCAD,INCLUSIVE AS LEGALIZACOES PERTINENTES</v>
          </cell>
          <cell r="G544" t="str">
            <v>M2</v>
          </cell>
        </row>
        <row r="545">
          <cell r="C545" t="str">
            <v>01.050.0052-A</v>
          </cell>
          <cell r="F545" t="str">
            <v>PROJETO EXECUTIVO DE INSTALACAO DE INCENDIO E SPDA PARA PREDIOS CULTURAIS ATE 500M2,INCLUSIVE PROJETO BÁSICO, APRESENTADO EM AUTOCAD,INCLUSIVE AS LEGALIZACOES PERTINENTES</v>
          </cell>
          <cell r="G545" t="str">
            <v>M2</v>
          </cell>
        </row>
        <row r="546">
          <cell r="C546" t="str">
            <v>01.050.0053-A</v>
          </cell>
          <cell r="F546" t="str">
            <v>PROJETO EXECUTIVO DE INSTALACAO DE INCENDIO E SPDA PARA PREDIOS CULTURAIS ACIMA DE 500M2,INCLUSIVE PROJETO BÁSICO, APRESENTADO EM AUTOCAD,INCLUSIVE AS LEGALIZACOES PERTINENTES</v>
          </cell>
          <cell r="G546" t="str">
            <v>M2</v>
          </cell>
        </row>
        <row r="547">
          <cell r="C547" t="str">
            <v>01.050.0054-A</v>
          </cell>
          <cell r="F547" t="str">
            <v>PROJETO EXECUTIVO DE INSTALACAO DE INCENDIO E SPDA PARA PREDIOS HOSPITALARES, INCLUSIVE PROJETO BÁSICO, APRESENTADO EM AUTOCAD,INCLUSIVE AS LEGALIZACOES PERTINENTES</v>
          </cell>
          <cell r="G547" t="str">
            <v>M2</v>
          </cell>
        </row>
        <row r="548">
          <cell r="C548" t="str">
            <v>01.050.0055-A</v>
          </cell>
          <cell r="F548" t="str">
            <v>PROJETO EXECUTIVO DE INSTALACAO DE INCENDIO E SPDA PARA HABITACOES/EDIFICIOS ATE 500M2,INCLUSIVE PROJETO BÁSICO, APRESENTADO EM AUTOCAD,INCLUSIVE AS LEGALIZACOES PERTINENTES</v>
          </cell>
          <cell r="G548" t="str">
            <v>M2</v>
          </cell>
        </row>
        <row r="549">
          <cell r="C549" t="str">
            <v>01.050.0056-A</v>
          </cell>
          <cell r="F549" t="str">
            <v>PROJETO EXECUTIVO DE INSTALACAO DE INCENDIO E SPDA PARA HABITACOES/EDIFICIOS DE 501 ATE 3.000M2,INCLUSIVE PROJETO BÁSICO, APRESENTADO EM AUTOCAD,INCLUSIVE AS LEGALIZACOES PERTINENTES</v>
          </cell>
          <cell r="G549" t="str">
            <v>M2</v>
          </cell>
        </row>
        <row r="550">
          <cell r="C550" t="str">
            <v>01.050.0057-A</v>
          </cell>
          <cell r="F550" t="str">
            <v>PROJETO EXECUTIVO DE INSTALACAO DE INCENDIO E SPDA PARA HABITACOES/EDIFICIOS ACIMA DE 3000M2,INCLUSIVE PROJETO BÁSICO, APRESENTADO EM AUTOCAD,INCLUSIVE AS LEGALIZACOES PERTINENTES</v>
          </cell>
          <cell r="G550" t="str">
            <v>M2</v>
          </cell>
        </row>
        <row r="551">
          <cell r="C551" t="str">
            <v>01.050.0058-A</v>
          </cell>
          <cell r="F551" t="str">
            <v>PROJETO EXECUTIVO DE INSTALACAO DE INCENDIO E SPDA PARA HABITACAO/LOTEAMENTO ATE 36.000M2, INCLUSIVE PROJETO BÁSICO, APRESENTADO EM AUTOCAD,INCLUSIVE AS LEGALIZACOES PERTINENTES</v>
          </cell>
          <cell r="G551" t="str">
            <v>M2</v>
          </cell>
        </row>
        <row r="552">
          <cell r="C552" t="str">
            <v>01.050.0059-A</v>
          </cell>
          <cell r="F552" t="str">
            <v>PROJETO EXECUTIVO DE INSTALACAO DE INCENDIO E SPDA PARA HABITACAO/LOTEAMENTO ACIMA DE 36.000M2, INCLUSIVE PROJETO BÁSICO, APRESENTADO EM AUTOCAD,INCLUSIVEAS LEGALIZACOES PERTINENTES</v>
          </cell>
          <cell r="G552" t="str">
            <v>M2</v>
          </cell>
        </row>
        <row r="553">
          <cell r="C553" t="str">
            <v>01.050.0060-A</v>
          </cell>
          <cell r="F553" t="str">
            <v>PROJETO EXECUTIVO DE INSTALACAO DE GAS PARA PREDIOS ESCOLARES E/OU ADMINISTRATIVOS ATE 500M2,INCLUSIVE PROJETO BÁSICO, APRESENTADO EM AUTOCAD,INCLUSIVE AS LEGALIZACOES PERTINENTES</v>
          </cell>
          <cell r="G553" t="str">
            <v>M2</v>
          </cell>
        </row>
        <row r="554">
          <cell r="C554" t="str">
            <v>01.050.0061-A</v>
          </cell>
          <cell r="F554" t="str">
            <v>PROJETO EXECUTIVO DE INSTALACAO DE GAS PARA PREDIOS ESCOLARES E/OU ADMINISTRATIVOS ACIMA DE 500M2, INCLUSIVE PROJETO BÁSICO, APRESENTADO EM AUTOCAD,INCLUSIVE AS LEGALIZACOES PERTINENTES</v>
          </cell>
          <cell r="G554" t="str">
            <v>M2</v>
          </cell>
        </row>
        <row r="555">
          <cell r="C555" t="str">
            <v>01.050.0062-A</v>
          </cell>
          <cell r="F555" t="str">
            <v>PROJETO EXECUTIVO DE INSTALACAO DE GAS PARA PREDIOS CULTURAIS,INCLUSIVE PROJETO BÁSICO, APRESENTADO EM AUTOCAD,INCLUSIVE AS LEGALIZACOES PERTINENTES</v>
          </cell>
          <cell r="G555" t="str">
            <v>M2</v>
          </cell>
        </row>
        <row r="556">
          <cell r="C556" t="str">
            <v>01.050.0063-A</v>
          </cell>
          <cell r="F556" t="str">
            <v>PROJETO EXECUTIVO DE INSTALACAO DE GAS PARA PREDIOS HOSPITALARES ATE 4.000M2,INCLUSIVE PROJETO BÁSICO, APRESENTADO EM AUTOCAD,INCLUSIVE AS LEGALIZACOES PERTINENTES</v>
          </cell>
          <cell r="G556" t="str">
            <v>M2</v>
          </cell>
        </row>
        <row r="557">
          <cell r="C557" t="str">
            <v>01.050.0064-A</v>
          </cell>
          <cell r="F557" t="str">
            <v>PROJETO EXECUTIVO DE INSTALACAO DE GAS PARA PREDIOS HOSPITALARES ACIMA DE 4.000M2, INCLUSIVE PROJETO BÁSICO, APRESENTADO EM AUTOCAD,INCLUSIVE AS LEGALIZACOES PERTINENTES</v>
          </cell>
          <cell r="G557" t="str">
            <v>M2</v>
          </cell>
        </row>
        <row r="558">
          <cell r="C558" t="str">
            <v>01.050.0065-A</v>
          </cell>
          <cell r="F558" t="str">
            <v>PROJETO EXECUTIVO DE INSTALACAO DE GAS PARA HABITACOES/EDIFICIOS ATE 500M2, INCLUSIVE PROJETO BÁSICO, APRESENTADO EM AUTOCAD,INCLUSIVE AS LEGALIZACOES PERTINENTES</v>
          </cell>
          <cell r="G558" t="str">
            <v>M2</v>
          </cell>
        </row>
        <row r="559">
          <cell r="C559" t="str">
            <v>01.050.0066-A</v>
          </cell>
          <cell r="F559" t="str">
            <v>PROJETO EXECUTIVO DE INSTALACAO DE GAS PARA HABITACOES/EDIFICIOS ACIMA DE 500M2, INCLUSIVE PROJETO BÁSICO, APRESENTADO EM AUTOCAD,INCLUSIVE AS LEGALIZACOES PERTINENTES</v>
          </cell>
          <cell r="G559" t="str">
            <v>M2</v>
          </cell>
        </row>
        <row r="560">
          <cell r="C560" t="str">
            <v>01.050.0067-A</v>
          </cell>
          <cell r="F560" t="str">
            <v>PROJETO EXECUTIVO DE INSTALACAO DE GAS PARA HABITACAO/LOTEAMENTO ATE 12.000M2, INCLUSIVE PROJETO BÁSICO, APRESENTADO EM AUTOCAD,INCLUSIVE AS LEGALIZACOES PERTINENTES</v>
          </cell>
          <cell r="G560" t="str">
            <v>M2</v>
          </cell>
        </row>
        <row r="561">
          <cell r="C561" t="str">
            <v>01.050.0068-A</v>
          </cell>
          <cell r="F561" t="str">
            <v>PROJETO EXECUTIVO DE INSTALACAO DE GAS PARA HABITACAO/LOTEAMENTO ACIMA DE 12.000M2, INCLUSIVE PROJETO BÁSICO, APRESENTADO EM AUTOCAD,INCLUSIVE AS LEGALIZACOES PERTINENTES</v>
          </cell>
          <cell r="G561" t="str">
            <v>M2</v>
          </cell>
        </row>
        <row r="562">
          <cell r="C562" t="str">
            <v>01.050.0069-A</v>
          </cell>
          <cell r="F562" t="str">
            <v>CANCELADO EM 01/2015</v>
          </cell>
          <cell r="G562" t="str">
            <v>M2</v>
          </cell>
        </row>
        <row r="563">
          <cell r="C563" t="str">
            <v>01.050.0070-A</v>
          </cell>
          <cell r="F563" t="str">
            <v>CANCELADO EM 01/2015</v>
          </cell>
          <cell r="G563" t="str">
            <v>M2</v>
          </cell>
        </row>
        <row r="564">
          <cell r="C564" t="str">
            <v>01.050.0071-A</v>
          </cell>
          <cell r="F564" t="str">
            <v>CANCELADO EM 01/2015</v>
          </cell>
          <cell r="G564" t="str">
            <v>M2</v>
          </cell>
        </row>
        <row r="565">
          <cell r="C565" t="str">
            <v>01.050.0072-A</v>
          </cell>
          <cell r="F565" t="str">
            <v>CANCELADO EM 01/2015</v>
          </cell>
          <cell r="G565" t="str">
            <v>M2</v>
          </cell>
        </row>
        <row r="566">
          <cell r="C566" t="str">
            <v>01.050.0073-A</v>
          </cell>
          <cell r="F566" t="str">
            <v>CANCELADO EM 01/2015</v>
          </cell>
          <cell r="G566" t="str">
            <v>M2</v>
          </cell>
        </row>
        <row r="567">
          <cell r="C567" t="str">
            <v>01.050.0074-A</v>
          </cell>
          <cell r="F567" t="str">
            <v>CANCELADO EM 01/2015</v>
          </cell>
          <cell r="G567" t="str">
            <v>M2</v>
          </cell>
        </row>
        <row r="568">
          <cell r="C568" t="str">
            <v>01.050.0075-A</v>
          </cell>
          <cell r="F568" t="str">
            <v>CANCELADO EM 01/2015</v>
          </cell>
          <cell r="G568" t="str">
            <v>M2</v>
          </cell>
        </row>
        <row r="569">
          <cell r="C569" t="str">
            <v>01.050.0076-A</v>
          </cell>
          <cell r="F569" t="str">
            <v>CANCELADO EM 01/2015</v>
          </cell>
          <cell r="G569" t="str">
            <v>M2</v>
          </cell>
        </row>
        <row r="570">
          <cell r="C570" t="str">
            <v>01.050.0077-A</v>
          </cell>
          <cell r="F570" t="str">
            <v>CANCELADO EM 01/2015</v>
          </cell>
          <cell r="G570" t="str">
            <v>M2</v>
          </cell>
        </row>
        <row r="571">
          <cell r="C571" t="str">
            <v>01.050.0078-A</v>
          </cell>
          <cell r="F571" t="str">
            <v>PROJETO EXECUTIVO DE INSTALACAO DE TELEMÁTICA PARA PREDIOS ESCOLARES E/OU ADMINISTRATIVOS ATE 500M2, INCLUSIVE PROJETO BÁSICO, APRESENTADO EM AUTOCAD,INCLUSIVE AS LEGALIZACOES PERTINENTES</v>
          </cell>
          <cell r="G571" t="str">
            <v>M2</v>
          </cell>
        </row>
        <row r="572">
          <cell r="C572" t="str">
            <v>01.050.0079-A</v>
          </cell>
          <cell r="F572" t="str">
            <v>PROJETO EXECUTIVO DE INSTALACAO DE TELEMÁTICA PARA PREDIOS ESCOLARES E/OU ADMINISTRATIVOS ACIMA DE 500M2,INCLUSIVE PROJETO BÁSICO, APRESENTADO EM AUTOCAD,INCLUSIVE AS LEGALIZACOES PERTINENTES</v>
          </cell>
          <cell r="G572" t="str">
            <v>M2</v>
          </cell>
        </row>
        <row r="573">
          <cell r="C573" t="str">
            <v>01.050.0080-A</v>
          </cell>
          <cell r="F573" t="str">
            <v>PROJETO EXECUTIVO DE INSTALACAO DE TELEMÁTICA PARA PREDIOS CULTURAIS ATE 500M2,INCLUSIVE PROJETO BÁSICO, APRESENTADO EM AUTOCAD,INCLUSIVE AS LEGALIZACOES PERTINENTES</v>
          </cell>
          <cell r="G573" t="str">
            <v>M2</v>
          </cell>
        </row>
        <row r="574">
          <cell r="C574" t="str">
            <v>01.050.0081-A</v>
          </cell>
          <cell r="F574" t="str">
            <v>PROJETO EXECUTIVO DE INSTALACAO DE TELEMÁTICA PARA PREDIOS CULTURAIS ACIMA DE 500M2,INCLUSIVE PROJETO BÁSICO, APRESENTADO EM AUTOCAD,INCLUSIVE AS LEGALIZACOES PERTINENTES</v>
          </cell>
          <cell r="G574" t="str">
            <v>M2</v>
          </cell>
        </row>
        <row r="575">
          <cell r="C575" t="str">
            <v>01.050.0082-A</v>
          </cell>
          <cell r="F575" t="str">
            <v>PROJETO EXECUTIVO DE INSTALACAO DE TELEMÁTICA PARA PREDIOS HOSPITALARES, INCLUSIVE PROJETO BÁSICO, APRESENTADO EM AUTOCAD,INCLUSIVE AS LEGALIZACOES PERTINENTES</v>
          </cell>
          <cell r="G575" t="str">
            <v>M2</v>
          </cell>
        </row>
        <row r="576">
          <cell r="C576" t="str">
            <v>01.050.0083-A</v>
          </cell>
          <cell r="F576" t="str">
            <v>PROJETO EXECUTIVO DE INSTALACAO DE TELEMÁTICA PARA HABITACOES/EDIFICIOS ATE 500M2,INCLUSIVE PROJETO BÁSICO, APRESENTADO EM AUTOCAD,INCLUSIVE AS LEGALIZACOES PERTINENTES</v>
          </cell>
          <cell r="G576" t="str">
            <v>M2</v>
          </cell>
        </row>
        <row r="577">
          <cell r="C577" t="str">
            <v>01.050.0084-A</v>
          </cell>
          <cell r="F577" t="str">
            <v>PROJETO EXECUTIVO DE INSTALACAO DE TELEMÁTICA PARA HABITACOES/EDIFICIOS DE 501 ATE 3.000M2,INCLUSIVE PROJETO BÁSICO, APRESENTADO EM AUTOCAD,INCLUSIVE AS LEGALIZACOES PERTINENTES</v>
          </cell>
          <cell r="G577" t="str">
            <v>M2</v>
          </cell>
        </row>
        <row r="578">
          <cell r="C578" t="str">
            <v>01.050.0085-A</v>
          </cell>
          <cell r="F578" t="str">
            <v>PROJETO EXECUTIVO DE INSTALACAO DE TELEMÁTICA PARA HABITACAO/LOTEAMENTO ATE 12.000M2,INCLUSIVE PROJETO BÁSICO, APRESENTADO EM AUTOCAD,INCLUSIVE AS LEGALIZACOES PERTINENTES</v>
          </cell>
          <cell r="G578" t="str">
            <v>M2</v>
          </cell>
        </row>
        <row r="579">
          <cell r="C579" t="str">
            <v>01.050.0086-A</v>
          </cell>
          <cell r="F579" t="str">
            <v>PROJETO EXECUTIVO DE INSTALACAO DE TELEMÁTICA PARA HABITACAO/LOTEAMENTO ACIMA DE 12.000M2, INCLUSIVE PROJETO BÁSICO, APRESENTADO EM AUTOCAD,INCLUSIVEAS LEGALIZACOES PERTINENTES</v>
          </cell>
          <cell r="G579" t="str">
            <v>M2</v>
          </cell>
        </row>
        <row r="580">
          <cell r="C580" t="str">
            <v>01.050.0087-A</v>
          </cell>
          <cell r="F580" t="str">
            <v>PROJETO EXECUTIVO DE INSTALACAO DE ESGOTO SANITARIO E AGUASPLUVIAIS PARA PREDIOS ESCOLARES E/OU ADMINISTRATIVOS ATE 500M2,INCLUSIVE PROJETO BÁSICO, APRESENTADO EM AUTOCAD,INCLUSIVE AS LEGALIZACOES PERTINENTES</v>
          </cell>
          <cell r="G580" t="str">
            <v>M2</v>
          </cell>
        </row>
        <row r="581">
          <cell r="C581" t="str">
            <v>01.050.0088-A</v>
          </cell>
          <cell r="F581" t="str">
            <v>PROJETO EXECUTIVO DE INSTALACAO DE ESGOTO SANITARIO E AGUASPLUVIAIS PARA PREDIOS ESCOLARES E/OU ADMINISTRATIVOS DE 501ATE 3.000M2,INCLUSIVE PROJETO BÁSICO, APRESENTADO EM AUTOCAD,INCLUSIVE AS LEGALIZACOESPERTINENTES</v>
          </cell>
          <cell r="G581" t="str">
            <v>M2</v>
          </cell>
        </row>
        <row r="582">
          <cell r="C582" t="str">
            <v>01.050.0089-A</v>
          </cell>
          <cell r="F582" t="str">
            <v>PROJETO EXECUTIVO DE INSTALACAO DE ESGOTO SANITARIO E AGUASPLUVIAIS PARA PREDIOS ESCOLARES E/OU ADMINISTRATIVOS ACIMA DE 3.000M2,INCLUSIVE PROJETO BÁSICO, APRESENTADO EM AUTOCAD,INCLUSIVE AS LEGALIZACOES PERTINENTES</v>
          </cell>
          <cell r="G582" t="str">
            <v>M2</v>
          </cell>
        </row>
        <row r="583">
          <cell r="C583" t="str">
            <v>01.050.0090-A</v>
          </cell>
          <cell r="F583" t="str">
            <v>PROJETO EXECUTIVO DE INSTALACAO DE ESGOTO SANITARIO E AGUASPLUVIAIS PARA PREDIOS CULTURAIS,INCLUSIVE PROJETO BÁSICO, APRESENTADO EM AUTOCAD,INCLUSIVE AS LEGALIZACOES PERTINENTES</v>
          </cell>
          <cell r="G583" t="str">
            <v>M2</v>
          </cell>
        </row>
        <row r="584">
          <cell r="C584" t="str">
            <v>01.050.0091-A</v>
          </cell>
          <cell r="F584" t="str">
            <v>PROJETO EXECUTIVO DE INSTALACAO DE ESGOTO SANITARIO E AGUAS PLUVIAIS PARA PREDIOS HOSPITALARES ATE 4.000M2,INCLUSIVE PROJETO BÁSICO, APRESENTADO EM AUTOCAD,INCLUSIVE AS LEGALIZACOES PERTINENTES</v>
          </cell>
          <cell r="G584" t="str">
            <v>M2</v>
          </cell>
        </row>
        <row r="585">
          <cell r="C585" t="str">
            <v>01.050.0092-A</v>
          </cell>
          <cell r="F585" t="str">
            <v>PROJETO EXECUTIVO DE INSTALACAO DE ESGOTO SANITARIO E AGUASPLUVIAIS PARA PREDIOS HOSPITALARES ACIMA DE 4.000M2,INCLUSIVE PROJETO BÁSICO, APRESENTADO EM AUTOCAD,INCLUSIVE AS LEGALIZACOES PERTINENTES</v>
          </cell>
          <cell r="G585" t="str">
            <v>M2</v>
          </cell>
        </row>
        <row r="586">
          <cell r="C586" t="str">
            <v>01.050.0093-A</v>
          </cell>
          <cell r="F586" t="str">
            <v>PROJETO EXECUTIVO DE INSTALACAO DE ESGOTO SANITARIO E AGUASPLUVIAIS PARA URBANIZACAO ATE 15.000M2,INCLUSIVE PROJETO BÁSICO, APRESENTADO EM AUTOCAD,INCLUSIVE AS LEGALIZACOES PERTINENTES</v>
          </cell>
          <cell r="G586" t="str">
            <v>M2</v>
          </cell>
        </row>
        <row r="587">
          <cell r="C587" t="str">
            <v>01.050.0094-A</v>
          </cell>
          <cell r="F587" t="str">
            <v>PROJETO EXECUTIVO DE INSTALACAO DE ESGOTO SANITARIO E AGUAS PLUVIAIS PARA URBANIZACAO ACIMA DE 15.000M2, INCLUSIVE PROJETO BÁSICO, APRESENTADO EM AUTOCAD,INCLUSIVE AS LEGALIZACOES PERTINENTES</v>
          </cell>
          <cell r="G587" t="str">
            <v>M2</v>
          </cell>
        </row>
        <row r="588">
          <cell r="C588" t="str">
            <v>01.050.0095-A</v>
          </cell>
          <cell r="F588" t="str">
            <v>PROJETO EXECUTIVO DE INSTALACAO DE ESGOTO SANITARIO E AGUAS PLUVIAIS PARA HABITACAO/LOTEAMENTO ATE 12.000M2, INCLUSIVE PROJETO BÁSICO, APRESENTADOEM AUTOCAD,INCLUSIVE AS LEGALIZACOES PERTINENTES</v>
          </cell>
          <cell r="G588" t="str">
            <v>M2</v>
          </cell>
        </row>
        <row r="589">
          <cell r="C589" t="str">
            <v>01.050.0096-A</v>
          </cell>
          <cell r="F589" t="str">
            <v>PROJETO EXECUTIVO DE INSTALACAO DE ESGOTO SANITARIO E AGUAS PLUVIAIS PARA HABITACAO/LOTEAMENTO DE 12.001 ATE 36.000M2, INCLUSIVE PROJETO BÁSICO, APRESENTADO EM AUTOCAD,INCLUSIVE AS LEGALIZACOES PERTINENTES</v>
          </cell>
          <cell r="G589" t="str">
            <v>M2</v>
          </cell>
        </row>
        <row r="590">
          <cell r="C590" t="str">
            <v>01.050.0097-A</v>
          </cell>
          <cell r="F590" t="str">
            <v>PROJETO EXECUTIVO DE INSTALACAO DE ESGOTO SANITARIO E AGUAS PLUVIAIS PARA HABITACAO/LOTEAMENTO ACIMA DE 36.000M2, INCLUSIVE PROJETO BÁSICO, APRESENTADO EM AUTOCAD,INCLUSIVE LEGALIZACOES PERTINENTES</v>
          </cell>
          <cell r="G590" t="str">
            <v>M2</v>
          </cell>
        </row>
        <row r="591">
          <cell r="C591" t="str">
            <v>01.050.0098-A</v>
          </cell>
          <cell r="F591" t="str">
            <v>PROJETO EXECUTIVO DE INSTALACAO HIDRAULICA PARA PREDIOS ESCOLARES E/OU ADMINISTRATIVOS ATE 500M2, INCLUSIVE PROJETO BÁSICO, APRESENTADO EM AUTOCAD,INCLUSIVE AS LEGALIZACOES PERTINENTES</v>
          </cell>
          <cell r="G591" t="str">
            <v>M2</v>
          </cell>
        </row>
        <row r="592">
          <cell r="C592" t="str">
            <v>01.050.0099-A</v>
          </cell>
          <cell r="F592" t="str">
            <v>PROJETO EXECUTIVO DE INSTALACAO HIDRAULICA PARA PREDIOS ESCOLARES E/OU ADMINISTRATIVOS DE 501 A 3.000M2, INCLUSIVE PROJETO BÁSICO, APRESENTADO EM AUTOCAD,INCLUSIVE AS LEGALIZACOES PERTINENTES</v>
          </cell>
          <cell r="G592" t="str">
            <v>M2</v>
          </cell>
        </row>
        <row r="593">
          <cell r="C593" t="str">
            <v>01.050.0100-A</v>
          </cell>
          <cell r="F593" t="str">
            <v>PROJETO EXECUTIVO DE INSTALACAO HIDRAULICA PARA PREDIOS ESCOLARES E/OU ADMINISTRATIVOS ACIMA DE 3.000M2, INCLUSIVE PROJETO BÁSICO, APRESENTADO EM AUTOCAD,INCLUSIVE AS LEGALIZACOES PERTINENTES</v>
          </cell>
          <cell r="G593" t="str">
            <v>M2</v>
          </cell>
        </row>
        <row r="594">
          <cell r="C594" t="str">
            <v>01.050.0101-A</v>
          </cell>
          <cell r="F594" t="str">
            <v>PROJETO EXECUTIVO DE INSTALACAO HIDRAULICA PARA PREDIOS CULTURAIS, INCLUSIVE PROJETO BÁSICO, APRESENTADO EM AUTOCAD,INCLUSIVE AS LEGALIZACOES PERTINENTES</v>
          </cell>
          <cell r="G594" t="str">
            <v>M2</v>
          </cell>
        </row>
        <row r="595">
          <cell r="C595" t="str">
            <v>01.050.0102-A</v>
          </cell>
          <cell r="F595" t="str">
            <v>PROJETO EXECUTIVO DE INSTALACAO HIDRAULICA PARA PREDIOS HOSPITALARES ATE 4.000M2, INCLUSIVE PROJETO BÁSICO, APRESENTADO EM AUTOCAD,INCLUSIVE AS LEGALIZACOES PERTINENTES</v>
          </cell>
          <cell r="G595" t="str">
            <v>M2</v>
          </cell>
        </row>
        <row r="596">
          <cell r="C596" t="str">
            <v>01.050.0103-A</v>
          </cell>
          <cell r="F596" t="str">
            <v>PROJETO EXECUTIVO DE INSTALACAO HIDRAULICA PARA PREDIOS HOSPITALARES ACIMA DE 4.000M2, INCLUSIVE PROJETO BÁSICO, APRESENTADO EM AUTOCAD,INCLUSIVE AS LEGALIZACOES PERTINENTES</v>
          </cell>
          <cell r="G596" t="str">
            <v>M2</v>
          </cell>
        </row>
        <row r="597">
          <cell r="C597" t="str">
            <v>01.050.0104-A</v>
          </cell>
          <cell r="F597" t="str">
            <v>PROJETO EXECUTIVO DE INSTALACAO HIDRAULICA PARA HABITACOES/EDIFICIOS ATE 500M2, INCLUSIVE PROJETO BÁSICO, APRESENTADO EM AUTOCAD,INCLUSIVE AS LEGALIZACOES PERTINENTES</v>
          </cell>
          <cell r="G597" t="str">
            <v>M2</v>
          </cell>
        </row>
        <row r="598">
          <cell r="C598" t="str">
            <v>01.050.0105-A</v>
          </cell>
          <cell r="F598" t="str">
            <v>PROJETO EXECUTIVO DE INSTALACAO HIDRAULICA PARA HABITACOES/EDIFICIOS DE 501 ATE 3.000M2, INCLUSIVE PROJETO BÁSICO, APRESENTADO EM AUTOCAD,INCLUSIVEAS LEGALIZACOES PERTINENTES</v>
          </cell>
          <cell r="G598" t="str">
            <v>M2</v>
          </cell>
        </row>
        <row r="599">
          <cell r="C599" t="str">
            <v>01.050.0106-A</v>
          </cell>
          <cell r="F599" t="str">
            <v>PROJETO EXECUTIVO DE INSTALACAO HIDRAULICA PARA HABITACOES/EDIFICIOS ACIMA DE 3.000M2, INCLUSIVE PROJETO BÁSICO, APRESENTADO EM AUTOCAD,INCLUSIVE AS LEGALIZACOES PERTINENTES</v>
          </cell>
          <cell r="G599" t="str">
            <v>M2</v>
          </cell>
        </row>
        <row r="600">
          <cell r="C600" t="str">
            <v>01.050.0107-A</v>
          </cell>
          <cell r="F600" t="str">
            <v>PROJETO EXECUTIVO DE INSTALACAO HIDRAULICA PARA URBANIZACAO ATE 15.000M2, INCLUSIVE PROJETO BÁSICO, APRESENTADO EM AUTOCAD,INCLUSIVE AS LEGALIZACOES PERTINENTES</v>
          </cell>
          <cell r="G600" t="str">
            <v>M2</v>
          </cell>
        </row>
        <row r="601">
          <cell r="C601" t="str">
            <v>01.050.0108-A</v>
          </cell>
          <cell r="F601" t="str">
            <v>PROJETO EXECUTIVO DE INSTALACAO HIDRAULICA PARA URBANIZACAO ACIMA DE 15.000M2, INCLUSIVE PROJETO BÁSICO, APRESENTADO EM AUTOCAD,INCLUSIVE AS LEGALIZACOES PERTINENTES</v>
          </cell>
          <cell r="G601" t="str">
            <v>M2</v>
          </cell>
        </row>
        <row r="602">
          <cell r="C602" t="str">
            <v>01.050.0109-A</v>
          </cell>
          <cell r="F602" t="str">
            <v>PROJETO EXECUTIVO DE INSTALACAO HIDRAULICA PARA HABITACAO/LOTEAMENTO ATE 12.000M2, INCLUSIVE PROJETO BÁSICO, APRESENTADO EM AUTOCAD,INCLUSIVE AS LEGALIZACOES PERTINENTES</v>
          </cell>
          <cell r="G602" t="str">
            <v>M2</v>
          </cell>
        </row>
        <row r="603">
          <cell r="C603" t="str">
            <v>01.050.0110-A</v>
          </cell>
          <cell r="F603" t="str">
            <v>PROJETO EXECUTIVO DE INSTALACAO HIDRAULICA PARA HABITACAO/LOTEAMENTO DE 12.001 ATE 36.000M2, INCLUSIVE PROJETO BÁSICO, APRESENTADO EM AUTOCAD,INCLUSIVE AS LEGALIZACOES PERTINENTES</v>
          </cell>
          <cell r="G603" t="str">
            <v>M2</v>
          </cell>
        </row>
        <row r="604">
          <cell r="C604" t="str">
            <v>01.050.0111-A</v>
          </cell>
          <cell r="F604" t="str">
            <v>PROJETO EXECUTIVO DE INSTALACAO HIDRAULICA PARA HABITACAO/LOTEAMENTO ACIMA DE 36.000M2, INCLUSIVE PROJETO BÁSICO, APRESENTADO EM AUTOCAD,INCLUSIVEAS LEGALIZACOES PERTINENTES</v>
          </cell>
          <cell r="G604" t="str">
            <v>M2</v>
          </cell>
        </row>
        <row r="605">
          <cell r="C605" t="str">
            <v>01.050.0112-A</v>
          </cell>
          <cell r="F605" t="str">
            <v>PROJETO EXECUTIVO DE INSTALACAO HIDRAULICA DE MONTAGEM INTERNA DE CHAFARIZES,APRESENTADO EM AUTOCAD NOS PADROES DA CONTRATADA,DE ACORDO COM A ABNT</v>
          </cell>
          <cell r="G605" t="str">
            <v>UN</v>
          </cell>
        </row>
        <row r="606">
          <cell r="C606" t="str">
            <v>01.050.0113-A</v>
          </cell>
          <cell r="F606" t="str">
            <v>PROJETO EXECUTIVO DE INSTALACAO ELETRICA PARA PREDIOS ESCOLARES E/OU ADMINISTRATIVOS ATE 500M2, INCLUSIVE PROJETO BÁSICO, APRESENTADO EM AUTOCAD,INCLUSIVE AS LEGALIZACOES PERTINENTES</v>
          </cell>
          <cell r="G606" t="str">
            <v>M2</v>
          </cell>
        </row>
        <row r="607">
          <cell r="C607" t="str">
            <v>01.050.0114-A</v>
          </cell>
          <cell r="F607" t="str">
            <v>PROJETO EXECUTIVO DE INSTALACAO ELETRICA PARA PREDIOS ESCOLARES E/OU ADMINISTRATIVOS DE 501 ATE 3.000M2, INCLUSIVE PROJETO BÁSICO, APRESENTADO EM AUTOCAD,INCLUSIVE AS LEGALIZACOES PERTINENTES</v>
          </cell>
          <cell r="G607" t="str">
            <v>M2</v>
          </cell>
        </row>
        <row r="608">
          <cell r="C608" t="str">
            <v>01.050.0115-A</v>
          </cell>
          <cell r="F608" t="str">
            <v>PROJETO EXECUTIVO DE INSTALACAO ELETRICA PARA PREDIOS ESCOLARES E/OU ADMINISTRATIVOS ACIMA DE 3.000M2, INCLUSIVE PROJETO BÁSICO, APRESENTADO EM AUTOCAD,INCLUSIVE AS LEGALIZACOES PERTINENTES</v>
          </cell>
          <cell r="G608" t="str">
            <v>M2</v>
          </cell>
        </row>
        <row r="609">
          <cell r="C609" t="str">
            <v>01.050.0116-A</v>
          </cell>
          <cell r="F609" t="str">
            <v>PROJETO EXECUTIVO DE INSTALACAO ELETRICA PARA PREDIOS CULTURAIS ATE 3.000M2, INCLUSIVE PROJETO BÁSICO, APRESENTADO EM AUTOCAD,INCLUSIVE AS LEGALIZACOES PERTINENTES</v>
          </cell>
          <cell r="G609" t="str">
            <v>M2</v>
          </cell>
        </row>
        <row r="610">
          <cell r="C610" t="str">
            <v>01.050.0117-A</v>
          </cell>
          <cell r="F610" t="str">
            <v>PROJETO EXECUTIVO DE INSTALACAO ELETRICA PARA PREDIOS CULTURAIS ACIMA DE 3.000M2, INCLUSIVE PROJETO BÁSICO, APRESENTADO EM AUTOCAD,INCLUSIVE AS LEGALIZACOES PERTINENTES</v>
          </cell>
          <cell r="G610" t="str">
            <v>M2</v>
          </cell>
        </row>
        <row r="611">
          <cell r="C611" t="str">
            <v>01.050.0118-A</v>
          </cell>
          <cell r="F611" t="str">
            <v>PROJETO EXECUTIVO DE INSTALACAO ELETRICA PARA PREDIOS HOSPITALARES, INCLUSIVE PROJETO BÁSICO, APRESENTADO EM AUTOCAD,INCLUSIVE AS LEGALIZACOES PERTINENTES</v>
          </cell>
          <cell r="G611" t="str">
            <v>M2</v>
          </cell>
        </row>
        <row r="612">
          <cell r="C612" t="str">
            <v>01.050.0119-A</v>
          </cell>
          <cell r="F612" t="str">
            <v>PROJETO EXECUTIVO DE INSTALACAO ELETRICA PARA HABITACOES/EDIFICIOS ATE 500M2, INCLUSIVE PROJETO BÁSICO, APRESENTADO EM AUTOCAD,INCLUSIVE AS LEGALIZACOES PERTINENTES</v>
          </cell>
          <cell r="G612" t="str">
            <v>M2</v>
          </cell>
        </row>
        <row r="613">
          <cell r="C613" t="str">
            <v>01.050.0120-A</v>
          </cell>
          <cell r="F613" t="str">
            <v>PROJETO EXECUTIVO DE INSTALACAO ELETRICA PARA HABITACOES/EDIFICIOS DE 501 ATE 3.000M2, INCLUSIVE PROJETO BÁSICO, APRESENTADO EM AUTOCAD,INCLUSIVE AS LEGALIZACOES PERTINENTES</v>
          </cell>
          <cell r="G613" t="str">
            <v>M2</v>
          </cell>
        </row>
        <row r="614">
          <cell r="C614" t="str">
            <v>01.050.0121-A</v>
          </cell>
          <cell r="F614" t="str">
            <v>PROJETO EXECUTIVO DE INSTALACAO ELETRICA PARA HABITACOES/EDIFICIOS ACIMA DE 3.000M2, INCLUSIVE PROJETO BÁSICO, APRESENTADO EM AUTOCAD,INCLUSIVE ASLEGALIZACOES PERTINENTES</v>
          </cell>
          <cell r="G614" t="str">
            <v>M2</v>
          </cell>
        </row>
        <row r="615">
          <cell r="C615" t="str">
            <v>01.050.0122-A</v>
          </cell>
          <cell r="F615" t="str">
            <v>PROJETO EXECUTIVO DE INSTALACAO ELETRICA PARA URBANIZACAO ATE 15.000M2, INCLUSIVE PROJETO BÁSICO, APRESENTADO EM AUTOCAD,INCLUSIVE AS LEGALIZACOESPERTINENTES</v>
          </cell>
          <cell r="G615" t="str">
            <v>M2</v>
          </cell>
        </row>
        <row r="616">
          <cell r="C616" t="str">
            <v>01.050.0123-A</v>
          </cell>
          <cell r="F616" t="str">
            <v>PROJETO EXECUTIVO DE INSTALACAO ELETRICA PARA URBANIZACAO ACIMA DE 15.000M2, INCLUSIVE PROJETO BÁSICO, APRESENTADO EM AUTOCAD,INCLUSIVE AS LEGALIZACOES PERTINENTES</v>
          </cell>
          <cell r="G616" t="str">
            <v>M2</v>
          </cell>
        </row>
        <row r="617">
          <cell r="C617" t="str">
            <v>01.050.0124-A</v>
          </cell>
          <cell r="F617" t="str">
            <v>PROJETO EXECUTIVO DE INSTALACAO ELETRICA PARA HABITACAO/LOTEAMENTO ATE 12.000M2, INCLUSIVE PROJETO BÁSICO, APRESENTADO EM AUTOCAD,INCLUSIVE AS LEGALIZACOES PERTINENTES</v>
          </cell>
          <cell r="G617" t="str">
            <v>M2</v>
          </cell>
        </row>
        <row r="618">
          <cell r="C618" t="str">
            <v>01.050.0125-A</v>
          </cell>
          <cell r="F618" t="str">
            <v>PROJETO EXECUTIVO DE INSTALACAO ELETRICA PARA HABITACAO/LOTEAMENTO DE 12.001 ATE 36.000M2, INCLUSIVE PROJETO BÁSICO, APRESENTADO EM AUTOCAD,INCLUSIVE AS LEGALIZACOES PERTINENTES</v>
          </cell>
          <cell r="G618" t="str">
            <v>M2</v>
          </cell>
        </row>
        <row r="619">
          <cell r="C619" t="str">
            <v>01.050.0126-A</v>
          </cell>
          <cell r="F619" t="str">
            <v>PROJETO EXECUTIVO DE INSTALACAO ELETRICA PARA HABITACAO/LOTEAMENTO ACIMA DE 36.000M2, INCLUSIVE PROJETO BÁSICO, APRESENTADO EM AUTOCAD,INCLUSIVE ASLEGALIZACOES PERTINENTES</v>
          </cell>
          <cell r="G619" t="str">
            <v>M2</v>
          </cell>
        </row>
        <row r="620">
          <cell r="C620" t="str">
            <v>01.050.0127-A</v>
          </cell>
          <cell r="F620" t="str">
            <v>PROJETO EXECUTIVO DE INSTALACAO ELETRICA DO QUADRO DOS COMANDOS DE MOTORES PARA CHAFARIZES,APRESENTADO EM AUTOCAD NOS PADROES DA CONTRATADA,DE ACORDO COM A ABNT</v>
          </cell>
          <cell r="G620" t="str">
            <v>UN</v>
          </cell>
        </row>
        <row r="621">
          <cell r="C621" t="str">
            <v>01.050.0128-A</v>
          </cell>
          <cell r="F621" t="str">
            <v>PROJETO EXECUTIVO DE SISTEMA DE AR CONDICIONADO E EXAUSTÃO MECÂNICA, INCLUSIVE PROJETO BÁSICO, EM AUTOCAD,EM PREDIOS COM AREA DE ATE 500M2</v>
          </cell>
          <cell r="G621" t="str">
            <v>M2</v>
          </cell>
        </row>
        <row r="622">
          <cell r="C622" t="str">
            <v>01.050.0129-A</v>
          </cell>
          <cell r="F622" t="str">
            <v>PROJETO EXECUTIVO DE SISTEMA DE AR CONDICIONADO, INCLUSIVE PROJETO BÁSICO, EM AUTOCAD,EM PREDIOS COM AREA DE 501 ATE 3.000M2</v>
          </cell>
          <cell r="G622" t="str">
            <v>M2</v>
          </cell>
        </row>
        <row r="623">
          <cell r="C623" t="str">
            <v>01.050.0130-A</v>
          </cell>
          <cell r="F623" t="str">
            <v>PROJETO EXECUTIVO DE SISTEMA DE AR CONDICIONADO, INCLUSIVE PROJETO BÁSICO, EM AUTOCAD,EM PREDIOS COM AREA ACIMA DE 3.000M2</v>
          </cell>
          <cell r="G623" t="str">
            <v>M2</v>
          </cell>
        </row>
        <row r="624">
          <cell r="C624" t="str">
            <v>01.050.0131-A</v>
          </cell>
          <cell r="F624" t="str">
            <v>CANCELADO EM 01/2015</v>
          </cell>
          <cell r="G624" t="str">
            <v>M2</v>
          </cell>
        </row>
        <row r="625">
          <cell r="C625" t="str">
            <v>01.050.0132-A</v>
          </cell>
          <cell r="F625" t="str">
            <v>CANCELADO EM 01/2015</v>
          </cell>
          <cell r="G625" t="str">
            <v>M2</v>
          </cell>
        </row>
        <row r="626">
          <cell r="C626" t="str">
            <v>01.050.0133-A</v>
          </cell>
          <cell r="F626" t="str">
            <v>CANCELADO EM 01/2015</v>
          </cell>
          <cell r="G626" t="str">
            <v>M2</v>
          </cell>
        </row>
        <row r="627">
          <cell r="C627" t="str">
            <v>01.050.0134-A</v>
          </cell>
          <cell r="F627" t="str">
            <v>CANCELADO EM 01/2015</v>
          </cell>
          <cell r="G627" t="str">
            <v>UN</v>
          </cell>
        </row>
        <row r="628">
          <cell r="C628" t="str">
            <v>01.050.0137-A</v>
          </cell>
          <cell r="F628" t="str">
            <v>PROJETO EXECUTIVO DE ARQUITETURA PARA CONSTRUCAO DE GALPAO (GEOMETRICO,CORTES,DETALHAMENTO E PERSPECTIVA) ATE 500M2,APRESENTADO EM AUTOCAD NOS PADROES DA CONTRATANTE,DE ACORDO COMA ABNT</v>
          </cell>
          <cell r="G628" t="str">
            <v>M2</v>
          </cell>
        </row>
        <row r="629">
          <cell r="C629" t="str">
            <v>01.050.0138-A</v>
          </cell>
          <cell r="F629" t="str">
            <v>PROJETO EXECUTIVO DE ARQUITETURA PARA AREA DESTINADA A ABRIGAR SUBESTACAO,ATE 2750KVA,INCLUSIVE DETALHAMENTO DA SERRALHERIA E DOS CUBICULOS,APRESENTADO EM AUTOCAD NOS PADROES DA CONTRATANTE</v>
          </cell>
          <cell r="G629" t="str">
            <v>UN</v>
          </cell>
        </row>
        <row r="630">
          <cell r="C630" t="str">
            <v>01.050.0139-A</v>
          </cell>
          <cell r="F630" t="str">
            <v>DESENHO EM PERSPECTIVA NO TAMANHO DE (70X50)CM,COLORIDO,PARAPROJETO DE TRATAMENTO PAISAGISTICO EM AREAS PUBLICAS</v>
          </cell>
          <cell r="G630" t="str">
            <v>UN</v>
          </cell>
        </row>
        <row r="631">
          <cell r="C631" t="str">
            <v>01.050.0140-A</v>
          </cell>
          <cell r="F631" t="str">
            <v>PROJETO EXECUTIVO DE ARQUITETURA PARA IMPLANTACAO DE VIVEIROS DE MUDAS DE ARVORES E HORTAS (GEOMETRICO,CORTES,DETALHAMENTO E PERSPECTIVAS) ATE 20.000M2,APRESENTADO EM AUTOCAD NOS PADROES DA CONTRATANTE,DE ACORDO COM A ABNT</v>
          </cell>
          <cell r="G631" t="str">
            <v>M2</v>
          </cell>
        </row>
        <row r="632">
          <cell r="C632" t="str">
            <v>01.050.0141-A</v>
          </cell>
          <cell r="F632" t="str">
            <v>PROJETO EXECUTIVO DE INSTALACAO ELETRICA PARA CHAFARIZES,APRESENTADO EM AUTOCAD NOS PADROES DA CONTRATANTE,DE ACORDO COMA ABNT,INCLUSIVE AS LEGALIZACOES PERTINENTES</v>
          </cell>
          <cell r="G632" t="str">
            <v>UN</v>
          </cell>
        </row>
        <row r="633">
          <cell r="C633" t="str">
            <v>01.050.0142-A</v>
          </cell>
          <cell r="F633" t="str">
            <v>PROJETO EXECUTIVO DE INSTALACAO HIDROSSANITARIA PARA CHAFARIZES,APRESENTADO EM AUTOCAD NOS PADROES DA CONTRATANTE,DE ACORDO COM ABNT,INCLUSIVE AS LEGALIZACOES PERTINENTES</v>
          </cell>
          <cell r="G633" t="str">
            <v>UN</v>
          </cell>
        </row>
        <row r="634">
          <cell r="C634" t="str">
            <v>01.050.0143-A</v>
          </cell>
          <cell r="F634" t="str">
            <v>PROJETO EXECUTIVO DE SISTEMA DE DRENAGEM E IRRIGACAO PARA IMPLANTACAO DE VIVEIROS DE MUDAS DE ARVORES E HORTAS,ATE 20.000M2,APRESENTADO EM AUTOCAD NOS PADROES DA CONTRATANTE,DE ACORDO COM A ABNT</v>
          </cell>
          <cell r="G634" t="str">
            <v>M2</v>
          </cell>
        </row>
        <row r="635">
          <cell r="C635" t="str">
            <v>01.050.0145-A</v>
          </cell>
          <cell r="F635" t="str">
            <v>CANCELADO EM 06/2015</v>
          </cell>
          <cell r="G635" t="str">
            <v>M2</v>
          </cell>
        </row>
        <row r="636">
          <cell r="C636" t="str">
            <v>01.050.0147-A</v>
          </cell>
          <cell r="F636" t="str">
            <v>PROJETO EXECUTIVO DE INSTALACOES ESPECIAIS,COMPREENDENDO PROJETOS DE ILUMINACAO CENICA,SONORIZACAO DE AUDITORIO,PLATEIAE PALCO,SISTEMA DE AUDIVISUAL E TRADUCAO SIMULTANEA,ATE 500M2,APRESENTADO EM AUTOCAD,INCLUSIVE AS LEGALIZACOES PERTINENTES</v>
          </cell>
          <cell r="G636" t="str">
            <v>M2</v>
          </cell>
        </row>
        <row r="637">
          <cell r="C637" t="str">
            <v>01.050.0148-A</v>
          </cell>
          <cell r="F637" t="str">
            <v>PROJETO EXECUTIVO DE INSTALACOES ESPECIAIS,COMPREENDENDO PROJETOS DE ILUMINACAO CENICA,SONORIZACAO DE AUDITORIO,PLATEIAE PALCO,SISTEMA DE AUDIVISUAL E TRADUCAO SIMULTANEA,DE 501 ATE 3.000M2,APRESENTADO EM AUTOCAD,INCLUSIVE AS LEGALIZACOESPERTINENTES</v>
          </cell>
          <cell r="G637" t="str">
            <v>M2</v>
          </cell>
        </row>
        <row r="638">
          <cell r="C638" t="str">
            <v>01.050.0149-A</v>
          </cell>
          <cell r="F638" t="str">
            <v>PROJETO EXECUTIVO DE INSTALACOES ESPECIAIS,COMPREENDENDO PROJETOS DE ILUMINACAO CENICA,SONORIZACAO DE AUDITORIO,PLATEIAE PALCO,SISTEMA DE AUDIVISUAL E TRADUCAO SIMULTANEA,ACIMA DE3.000M2,APRESENTADO EM AUTOCAD,INCLUSIVE AS LEGALIZACOES PERTINENTES</v>
          </cell>
          <cell r="G638" t="str">
            <v>M2</v>
          </cell>
        </row>
        <row r="639">
          <cell r="C639" t="str">
            <v>01.050.0150-A</v>
          </cell>
          <cell r="F639" t="str">
            <v>PROJETO EXECUTIVO DE INSTALAÇÃO DE SEGURANÇA (CFTV E SONORIZAÇÃO), ATÉ 500M², INCLUSIVE PROJETO BÁSICO, APRESENTADO EM AUTOCAD, INCLUSIVE AS LEGALIZAÇÕES PERTINENTES</v>
          </cell>
          <cell r="G639" t="str">
            <v>M2</v>
          </cell>
        </row>
        <row r="640">
          <cell r="C640" t="str">
            <v>01.050.0151-A</v>
          </cell>
          <cell r="F640" t="str">
            <v>PROJETO EXECUTIVO DE INSTALAÇÃO DE SEGURANÇA (CFTV E SONORIZAÇÃO), DE 501 M² ATÉ 3000M², INCLUSIVE PROJETO BÁSICO, APRESENTADO EM AUTOCAD, INCLUSIVE AS LEGALIZAÇÕES PERTINENTES</v>
          </cell>
          <cell r="G640" t="str">
            <v>M2</v>
          </cell>
        </row>
        <row r="641">
          <cell r="C641" t="str">
            <v>01.050.0152-A</v>
          </cell>
          <cell r="F641" t="str">
            <v>PROJETO EXECUTIVO DE INSTALAÇÃO DE SEGURANÇA (CFTV E SONORIZAÇÃO), ACIMA DE 3000M², INCLUSIVE PROJETO BÁSICO, APRESENTADO EM AUTOCAD, INCLUSIVE AS LEGALIZAÇÕES PERTINENTES</v>
          </cell>
          <cell r="G641" t="str">
            <v>M2</v>
          </cell>
        </row>
        <row r="642">
          <cell r="C642" t="str">
            <v>01.050.0153-A</v>
          </cell>
          <cell r="F642" t="str">
            <v>ELABORACAO DE MICRO E MESODRENAGEM (VAZAO ATE 10M3/SEG) EMCONFORMIDADE COM AS NORMAS ESTABELECIDAS PELA RIO-AGUAS.SERVICOS MEDIDOS POR KM DE PROJETO EFETIVAMENTE CONCLUIDO,OS QUAIS APOS APROVACAO SERAO ENTREGUES A FISCALIZACAO SENDO A MEMORIA CALCULO DIGI</v>
          </cell>
          <cell r="G642" t="str">
            <v>KM</v>
          </cell>
        </row>
        <row r="643">
          <cell r="C643" t="str">
            <v>01.050.0154-A</v>
          </cell>
          <cell r="F643" t="str">
            <v>ELABORACAO DE MACRODRENAGEM(VAZAO A PARTIR DE 10M3/SEG) EM CONFORM.COM NORMAS ESTABELECIDAS PELA RIO-AGUAS.SERVICOS MEDIDOS POR KM DE PROJETO EFETIVAMENTE CONCLUIDO,OS QUAIS APOS APROVACAO SERAO ENTREGUES A FISCALIZACAO SENDO A MEMORIA DE CALCULO DIGITALI</v>
          </cell>
          <cell r="G643" t="str">
            <v>KM</v>
          </cell>
        </row>
        <row r="644">
          <cell r="C644" t="str">
            <v>01.050.0156-A</v>
          </cell>
          <cell r="F644" t="str">
            <v>PROJETO EXECUTIVO DE SISTEMA DE DRENAGEM ATE 20.000M2,APRESENTADO EM AUTOCAD</v>
          </cell>
          <cell r="G644" t="str">
            <v>M2</v>
          </cell>
        </row>
        <row r="645">
          <cell r="C645" t="str">
            <v>01.050.0157-A</v>
          </cell>
          <cell r="F645" t="str">
            <v>PROJETO EXECUTIVO DE SISTEMA DE DRENAGEM ACIMA DE 20.000M2,APRESENTADO EM AUTOCAD</v>
          </cell>
          <cell r="G645" t="str">
            <v>M2</v>
          </cell>
        </row>
        <row r="646">
          <cell r="C646" t="str">
            <v>01.050.0160-A</v>
          </cell>
          <cell r="F646" t="str">
            <v>PROJETO BASICO PARA URBANIZACAO/REURBANIZACAO DE AREAS,VISANDO A ORGANIZACAO ESPACIAL E DAS ATIVIDADES,CONTEMPLANDO:SISTEMA VIARIO,PASSEIOS,PRACAS,ARBORIZACAO,ILUMINACAO COM CRITERIOS LUMINOTECNICOS,DISTRIBUICAO E INTEGRACAO DO MOBILIARIO URBANO E EQUIPAM</v>
          </cell>
          <cell r="G646" t="str">
            <v>HA</v>
          </cell>
        </row>
        <row r="647">
          <cell r="C647" t="str">
            <v>01.050.0162-A</v>
          </cell>
          <cell r="F647" t="str">
            <v>PROJETO EXECUTIVO PARA URBANIZACAO/REURBANIZACAO DE AREAS,VISANDO A ORGANIZACAO ESPACIAL E DAS ATIVIDADES,CONTEMPLANDO:SISTEMA VIARIO,PASSEIOS,PRACAS,ARBORIZACAO,ILUMINACAO COM CRITERIOS LUMINOTECNICOS,DISTRIBUICAO E INTEGRACAO DO MOBILIARIO URBANO E EQUI</v>
          </cell>
          <cell r="G647" t="str">
            <v>HA</v>
          </cell>
        </row>
        <row r="648">
          <cell r="C648" t="str">
            <v>01.050.0165-A</v>
          </cell>
          <cell r="F648" t="str">
            <v>PROJETO EXECUTIVO PARA URBANIZACAO/REURBANIZACAO (GEOMETRICO,CORTES E DETALHES) PARA TRATAMENTO PAISAGISTICO DE AREAS PUBLICAS,APRESENTADO EM AUTOCAD NOS PADROES DA CONTRATANTE,INCLUSIVE AS OPERACOES PERTINENTES E A COORDENACAO DOS PROJETOSCOMPLEMENTARES</v>
          </cell>
          <cell r="G648" t="str">
            <v>HA</v>
          </cell>
        </row>
        <row r="649">
          <cell r="C649" t="str">
            <v>01.050.0168-A</v>
          </cell>
          <cell r="F649" t="str">
            <v>PROJETO DE VIA SIMPLES DE VEICULOS EM FAVELA,COM 1 FAIXA DEROLAMENTO,COM LARGURA MAXIMA DE 3M</v>
          </cell>
          <cell r="G649" t="str">
            <v>KM</v>
          </cell>
        </row>
        <row r="650">
          <cell r="C650" t="str">
            <v>01.050.0170-A</v>
          </cell>
          <cell r="F650" t="str">
            <v>PROJETO PARA PASSARELA SOBRE LOGRADOURO PUBLICO,COM RAMPAS EOU ESCADAS</v>
          </cell>
          <cell r="G650" t="str">
            <v>M2</v>
          </cell>
        </row>
        <row r="651">
          <cell r="C651" t="str">
            <v>01.050.0175-A</v>
          </cell>
          <cell r="F651" t="str">
            <v>PROJETO EXECUTIVO PARA TRATAMENTO PAISAGISTICO COM ESPECIFICACAO VEGETAL LEGENDADA E QUANTIFICADA,EM AREAS PUBLICAS,CONSIDERANDO A AREA EFETIVA DE PLANTIO,APRESENTADO EM AUTOCAD NOS PADROES DA CONTRATANTE</v>
          </cell>
          <cell r="G651" t="str">
            <v>HA</v>
          </cell>
        </row>
        <row r="652">
          <cell r="C652" t="str">
            <v>01.050.0180-A</v>
          </cell>
          <cell r="F652" t="str">
            <v>PROJETO EXECUTIVO DE VIA ESPECIAL PARA VEICULOS E PEDESTRES,EM AVENIDAS CANAL,COM CALCADAS EM AMBOS OS LADOS,COM LARGURAMAXIMA DE 40M,APRESENTADO EM AUTOCAD NOS PADROES DA CONTRATANTE</v>
          </cell>
          <cell r="G652" t="str">
            <v>HA</v>
          </cell>
        </row>
        <row r="653">
          <cell r="C653" t="str">
            <v>01.050.0185-A</v>
          </cell>
          <cell r="F653" t="str">
            <v>PROJETO EXECUTIVO DE VIA ESPECIAL PARA VEICULOS E PEDESTRESEM RUAS E AVENIDAS URBANAS,COM CALCADAS EM AMBOS OS LADOS,CANTEIRO CENTRAL E SEPARADORES DE PISTAS LATERAIS EM AMBOS OSSENTIDOS E COM LARGURA MAXIMA DE 46M,APRESENTADO EM AUTOCADNOS PADROES DA CON</v>
          </cell>
          <cell r="G653" t="str">
            <v>HA</v>
          </cell>
        </row>
        <row r="654">
          <cell r="C654" t="str">
            <v>01.050.0190-A</v>
          </cell>
          <cell r="F654" t="str">
            <v>PROJETO EXECUTIVO DE VIA PARA VEICULOS E PEDESTRES EM RUAS EAVENIDAS URBANAS,COM CALCADAS EM AMBOS OS LADOS E 2 FAIXASDE ROLAMENTO COM LARGURA MAXIMA DE 13M,APRESENTADO EM AUTOCAD NOS PADROES DA CONTRATANTE</v>
          </cell>
          <cell r="G654" t="str">
            <v>HA</v>
          </cell>
        </row>
        <row r="655">
          <cell r="C655" t="str">
            <v>01.050.0195-A</v>
          </cell>
          <cell r="F655" t="str">
            <v>PROJETO EXECUTIVO DE VIA PARA VEICULOS E PEDESTRES EM RUAS EAVENIDAS URBANAS,COM CALCADAS EM AMBOS OS LADOS E 3 FAIXASDE ROLAMENTO COM LARGURA MAXIMA DE 16M,APRESENTADO EM AUTOCAD NOS PADROES DA CONTRATANTE</v>
          </cell>
          <cell r="G655" t="str">
            <v>HA</v>
          </cell>
        </row>
        <row r="656">
          <cell r="C656" t="str">
            <v>01.050.0200-A</v>
          </cell>
          <cell r="F656" t="str">
            <v>PROJETO EXECUTIVO DE VIA ESPECIAL PARA VEICULOS E PEDESTRESEM RUAS E AVENIDAS URBANAS,COM CALCADAS EM AMBOS OS LADOS,CANTEIRO CENTRAL,COM 3 FAIXAS DE ROLAMENTO NAS PISTAS CENTRAISE SEPARADORES DE PISTAS LATERAIS EM AMBOS OS SENTIDOS E COMLARGURA MAXIMA DE</v>
          </cell>
          <cell r="G656" t="str">
            <v>HA</v>
          </cell>
        </row>
        <row r="657">
          <cell r="C657" t="str">
            <v>01.050.0205-A</v>
          </cell>
          <cell r="F657" t="str">
            <v>PROJETO EXECUTIVO DE VIA PARA VEICULOS E PEDESTRES EM RUAS EAVENIDAS URBANAS,COM CALCADAS EM AMBOS OS LADOS E 4 FAIXASDE ROLAMENTO COM LARGURA MAXIMA DE 25M,APRESENTADO EM AUTOCAD NOS PADROES DA CONTRATANTE</v>
          </cell>
          <cell r="G657" t="str">
            <v>HA</v>
          </cell>
        </row>
        <row r="658">
          <cell r="C658" t="str">
            <v>01.050.0210-A</v>
          </cell>
          <cell r="F658" t="str">
            <v>PROJETO EXECUTIVO DE VIA ESPECIAL PARA VEICULOS E PEDESTRESEM RUAS E AVENIDAS URBANAS,COM CALCADAS EM AMBOS OS LADOS,CANTEIRO CENTRAL E PISTAS COM 4 FAIXAS DE ROLAMENTO EM CADA SENTIDO,COM LARGURA MAXIMA DE 40M,APRESENTADO EM AUTOCAD NOS PADROES DA CONTRA</v>
          </cell>
          <cell r="G658" t="str">
            <v>HA</v>
          </cell>
        </row>
        <row r="659">
          <cell r="C659" t="str">
            <v>01.050.0215-A</v>
          </cell>
          <cell r="F659" t="str">
            <v>PROJETO EXECUTIVO DE VIA SIMPLES DE CICLOVIA,COM 1 FAIXA DEROLAMENTO,COM LARGURA MAXIMA DE 1,30M,APRESENTADO EM AUTOCADNOS PADROES DA CONTRATANTE</v>
          </cell>
          <cell r="G659" t="str">
            <v>HA</v>
          </cell>
        </row>
        <row r="660">
          <cell r="C660" t="str">
            <v>01.050.0220-A</v>
          </cell>
          <cell r="F660" t="str">
            <v>PROJETO EXECUTIVO DE VIA DUPLA DE CICLOVIA,COM 2 FAIXAS DE ROLAMENTO,COM LARGURA MAXIMA DE 3M,APRESENTADO EM AUTOCAD NOSPADROES DA CONTRATANTE</v>
          </cell>
          <cell r="G660" t="str">
            <v>HA</v>
          </cell>
        </row>
        <row r="661">
          <cell r="C661" t="str">
            <v>01.050.0230-A</v>
          </cell>
          <cell r="F661" t="str">
            <v>PROJETO ESTRUTURAL FINAL DE ENGENHARIA DE OBRAS-DE-ARTE ESPECIAIS (PONTES,VIADUTOS E PASSARELAS) EM CONCRETO ARMADO E/OUPROTENDIDO OU ESTRUTURA DE ACO,COM AREA DE PROJECAO HORIZONTAL INFERIOR A 500M2,APRESENTADO EM AUTOCAD</v>
          </cell>
          <cell r="G661" t="str">
            <v>M2</v>
          </cell>
        </row>
        <row r="662">
          <cell r="C662" t="str">
            <v>01.050.0232-A</v>
          </cell>
          <cell r="F662" t="str">
            <v>PROJETO ESTRUTURAL FINAL DE ENGENHARIA DE OBRAS-DE-ARTE ESPECIAIS (PONTES,VIADUTOS E PASSARELAS) EM CONCRETO ARMADO E/OUPROTENDIDO OU ESTRUTURA DE ACO,COM AREA DE PROJECAO HORIZONTAL DE 501 ATE 5.000M2,APRESENTADO EM AUTOCAD</v>
          </cell>
          <cell r="G662" t="str">
            <v>M2</v>
          </cell>
        </row>
        <row r="663">
          <cell r="C663" t="str">
            <v>01.050.0235-A</v>
          </cell>
          <cell r="F663" t="str">
            <v>PROJETO ESTRUTURAL FINAL DE ENGENHARIA DE OBRAS-DE-ARTE ESPECIAIS (PONTES,VIADUTOS E PASSARELAS) EM CONCRETO ARMADO E/OUPROTENDIDO OU ESTRUTURA DE ACO,COM AREA DE PROJECAO HORIZONTAL DE 5.001 ATE 7.000M2,APRESENTADO EM AUTOCAD</v>
          </cell>
          <cell r="G663" t="str">
            <v>M2</v>
          </cell>
        </row>
        <row r="664">
          <cell r="C664" t="str">
            <v>01.050.0245-A</v>
          </cell>
          <cell r="F664" t="str">
            <v>PROJETO EXECUTIVO DE PROGRAMACAO VISUAL PARA PREDIOS ESCOLARES E/OU ADMINISTRATIVOS ATE 500M2,APRESENTADO EM AUTOCAD NOSPADROES DA CONTRATANTE</v>
          </cell>
          <cell r="G664" t="str">
            <v>M2</v>
          </cell>
        </row>
        <row r="665">
          <cell r="C665" t="str">
            <v>01.050.0250-A</v>
          </cell>
          <cell r="F665" t="str">
            <v>PROJETO EXECUTIVO DE PROGRAMACAO VISUAL PARA PREDIOS ESCOLARES E/OU ADMINISTRATIVOS,DE 501 ATE 3000M2,APRESENTADO EM AUTOCAD NOS PADROES DA CONTRATANTE</v>
          </cell>
          <cell r="G665" t="str">
            <v>M2</v>
          </cell>
        </row>
        <row r="666">
          <cell r="C666" t="str">
            <v>01.050.0300-A</v>
          </cell>
          <cell r="F666" t="str">
            <v>RELATORIO FINAL DE OBRAS OU SERVICOS DE ENGENHARIA,INCL.DESENHOS TAMANHO A-1,AUTOCAD,REGISTRO FOTOGRAFICO,PLANILHA ORCAMENTARIA E DESCRICAO DO ESCOPO DOS SERVICOS REALIZADOS,CONF.RECOMENDACOES E ESPECIFICACOES DO ORGAO CONTRATANTE.O RELATORIO DEVERA SER A</v>
          </cell>
          <cell r="G666" t="str">
            <v>UN</v>
          </cell>
        </row>
        <row r="667">
          <cell r="C667" t="str">
            <v>01.050.0315-A</v>
          </cell>
          <cell r="F667" t="str">
            <v>SERVICOS DE ELABORACAO DE VISTORIAS,LAUDOS TECNICOS,ANTEPROJETOS DE INTERVENCOES LOCALIZADAS,QUANTITATIVOS E RELATORIO FOTOGRAFICO PARA EXECUCAO DE RECUPERACAO ESTRUTURAL DE OBRAS-DE-ARTE ESPECIAIS,COM AREAS DE PROJECAO HORIZONTAL ATE 1000M2</v>
          </cell>
          <cell r="G667" t="str">
            <v>M2</v>
          </cell>
        </row>
        <row r="668">
          <cell r="C668" t="str">
            <v>01.050.0320-A</v>
          </cell>
          <cell r="F668" t="str">
            <v>SERVICOS DE ELABORACAO DE VISTORIAS,LAUDOS TECNICOS,ANTEPROJETOS DE INTERVENCOES LOCALIZADAS,QUANTITATIVOS E RELATORIO FOTOGRAFICO PARA EXECUCAO DE RECUPERACAO ESTRUTURAL DE OBRAS-DE-ARTE ESPECIAIS,COM AREAS DE PROJECAO HORIZONTAL ENTRE 1000M2 E 2000M2.PA</v>
          </cell>
          <cell r="G668" t="str">
            <v>M2</v>
          </cell>
        </row>
        <row r="669">
          <cell r="C669" t="str">
            <v>01.050.0322-A</v>
          </cell>
          <cell r="F669" t="str">
            <v>SERVICOS DE ELABORACAO DE VISTORIAS,LAUDOS TECNICOS,ANTEPROJETOS DE INTERVENCOES LOCALIZADAS,QUANTITATIVOS E RELATORIO FOTOGRAFICO PARA EXECUCAO DE RECUPERACAO ESTRUTURAL DE OBRAS-DE-ARTE ESPECIAIS,COM AREAS DE PROJECAO HORIZONTAL ENTRE 2000M2 E 5000M2.PA</v>
          </cell>
          <cell r="G669" t="str">
            <v>M2</v>
          </cell>
        </row>
        <row r="670">
          <cell r="C670" t="str">
            <v>01.050.0324-A</v>
          </cell>
          <cell r="F670" t="str">
            <v>SERVICOS DE ELABORACAO DE VISTORIAS,LAUDOS TECNICOS,ANTEPROJETOS DE INTERVENCOES LOCALIZADAS,QUANTITATIVOS E RELATORIO FOTOGRAFICO PARA EXECUCAO DE RECUPERACAO ESTRUTURAL DE OBRAS-DE-ARTE ESPECIAIS,COM AREAS DE PROJECAO HORIZONTAL ACIMA DE5000M2.PARA OS P</v>
          </cell>
          <cell r="G670" t="str">
            <v>M2</v>
          </cell>
        </row>
        <row r="671">
          <cell r="C671" t="str">
            <v>01.050.0325-A</v>
          </cell>
          <cell r="F671" t="str">
            <v>SERVICOS DE ELABORACAO DE VISTORIAS,LAUDOS TECNICOS,ANTEPROJETOS DE INTERVENCOES LOCALIZADAS,QUANTITATIVOS E RELATORIO FOTOGRAFICO PARA EXECUCAO DE RECUPERACAO ESTRUTURAL DE PREDIOS PUBLICOS,COM AREAS DE PROJECAO HORIZONTAL ATE 1000M2</v>
          </cell>
          <cell r="G671" t="str">
            <v>M2</v>
          </cell>
        </row>
        <row r="672">
          <cell r="C672" t="str">
            <v>01.050.0326-A</v>
          </cell>
          <cell r="F672" t="str">
            <v>SERVICOS DE ELABORACAO DE VISTORIAS,LAUDOS TECNICOS,ANTEPROJETOS DE INTERVENCOES LOCALIZADAS,QUANTITATIVOS E RELATORIO FOTOGRAFICO PARA EXECUCAO DE RECUPERACAO ESTRUTURAL DE PREDIOS PUBLICOS,COM AREAS DE PROJECAO HORIZONTAL ENTRE 1000M2 E 2000M2.PARA OS P</v>
          </cell>
          <cell r="G672" t="str">
            <v>M2</v>
          </cell>
        </row>
        <row r="673">
          <cell r="C673" t="str">
            <v>01.050.0327-A</v>
          </cell>
          <cell r="F673" t="str">
            <v>SERVICOS DE ELABORACAO DE VISTORIAS,LAUDOS TECNICOS,ANTEPROJETOS DE INTERVENCOES LOCALIZADAS,QUANTITATIVOS E RELATORIO FOTOGRAFICO PARA EXECUCAO DE RECUPERACAO ESTRUTURAL DE PREDIOS PUBLICOS,COM AREAS DE PROJECAO HORIZONTAL ENTRE 2000M2 E 5000M2.PARA OS P</v>
          </cell>
          <cell r="G673" t="str">
            <v>M2</v>
          </cell>
        </row>
        <row r="674">
          <cell r="C674" t="str">
            <v>01.050.0328-A</v>
          </cell>
          <cell r="F674" t="str">
            <v>SERVICOS DE ELABORACAO DE VISTORIAS,LAUDOS TECNICOS,ANTEPROJETOS DE INTERVENCOES LOCALIZADAS,QUANTITATIVOS E RELATORIO FOTOGRAFICO PARA EXECUCAO DE RECUPERACAO ESTRUTURAL DE PREDIOS PUBLICOS,COM AREAS DE PROJECAO HORIZONTAL ACIMA DE 5000M2.PARA OS PRIMEIR</v>
          </cell>
          <cell r="G674" t="str">
            <v>M2</v>
          </cell>
        </row>
        <row r="675">
          <cell r="C675" t="str">
            <v>01.050.0350-A</v>
          </cell>
          <cell r="F675" t="str">
            <v xml:space="preserve">PROJETO EXECUTIVO DE ARQUITETURA PARA PRÉDIOS HOSPITALARES ATÉ 1000M2, CONSIDERANDO O PROJETO BÁSICO EXISTENTE, APRESENTADO EM AUTOCAD NOS PADRÕES DA CONTRATANTE, INCLUSIVE AS LEGALIZAÇÕES PERTINENTES E A COORDENAÇÃO E COMPATIBILIZAÇÃO COM OS PROJETOS COMPLEMENTARES </v>
          </cell>
          <cell r="G675" t="str">
            <v>M2</v>
          </cell>
        </row>
        <row r="676">
          <cell r="C676" t="str">
            <v>01.050.0351-A</v>
          </cell>
          <cell r="F676" t="str">
            <v xml:space="preserve">PROJETO EXECUTIVO DE ARQUITETURA PARA PRÉDIOS HOSPITALARES DE 1001 ATÉ 4000M2, CONSIDERANDO O PROJETO BÁSICO EXISTENTE, APRESENTADO EM AUTOCAD NOS PADRÕES DA CONTRATANTE, INCLUSIVE AS LEGALIZAÇÕES PERTINENTES E A COORDENAÇÃO E COMPATIBILIZAÇÃO COM OS PROJETOS COMPLEMENTARES </v>
          </cell>
          <cell r="G676" t="str">
            <v>M2</v>
          </cell>
        </row>
        <row r="677">
          <cell r="C677" t="str">
            <v>01.050.0352-A</v>
          </cell>
          <cell r="F677" t="str">
            <v xml:space="preserve">PROJETO EXECUTIVO DE ARQUITETURA PARA PRÉDIOS HOSPITALARES ACIMA DE 4000M2, CONSIDERANDO O PROJETO BÁSICO EXISTENTE, APRESENTADO EM AUTOCAD NOS PADRÕES DA CONTRATANTE, INCLUSIVE AS LEGALIZAÇÕES PERTINENTES E A COORDENAÇÃO E COMPATIBILIZAÇÃO COM OS PROJETOS COMPLEMENTARES </v>
          </cell>
          <cell r="G677" t="str">
            <v>M2</v>
          </cell>
        </row>
        <row r="678">
          <cell r="C678" t="str">
            <v>01.050.0353-A</v>
          </cell>
          <cell r="F678" t="str">
            <v>PROJETO EXECUTIVO DE ARQUITETURA PARA PRÉDIOS CULTURAIS ATÉ 500M2, CONSIDERANDO O PROJETO BÁSICO EXISTENTE, APRESENTADO EM AUTOCAD NOS PADRÕES DA CONTRATANTE, INCLUSIVE AS LEGALIZAÇÕES PERTINENTES E A COORDENAÇÃO E COMPATIBILIZAÇÃO COM OS PROJETOS COMPLEMENTARES</v>
          </cell>
          <cell r="G678" t="str">
            <v>M2</v>
          </cell>
        </row>
        <row r="679">
          <cell r="C679" t="str">
            <v>01.050.0354-A</v>
          </cell>
          <cell r="F679" t="str">
            <v>PROJETO EXECUTIVO DE ARQUITETURA PARA PRÉDIOS CULTURAIS DE 501 ATÉ 3000M2, CONSIDERANDO O PROJETO BÁSICO EXISTENTE, APRESENTADO EM AUTOCAD NOS PADRÕES DA CONTRATANTE, INCLUSIVE AS LEGALIZAÇÕES PERTINENTES E A COORDENAÇÃO E COMPATIBILIZAÇÃO COM OS PROJETOS COMPLEMENTARES</v>
          </cell>
          <cell r="G679" t="str">
            <v>M2</v>
          </cell>
        </row>
        <row r="680">
          <cell r="C680" t="str">
            <v>01.050.0355-A</v>
          </cell>
          <cell r="F680" t="str">
            <v>PROJETO EXECUTIVO DE ARQUITETURA PARA PRÉDIOS CULTURAIS ACIMA DE 3000M2, CONSIDERANDO O PROJETO BÁSICO EXISTENTE, APRESENTADO EM AUTOCAD NOS PADRÕES DA CONTRATANTE, INCLUSIVE AS LEGALIZAÇÕES PERTINENTES E A COORDENAÇÃO E COMPATIBILIZAÇÃO COM OS PROJETOS COMPLEMENTARES</v>
          </cell>
          <cell r="G680" t="str">
            <v>M2</v>
          </cell>
        </row>
        <row r="681">
          <cell r="C681" t="str">
            <v>01.050.0356-A</v>
          </cell>
          <cell r="F681" t="str">
            <v>PROJETO EXECUTIVO DE ARQUITETURA PARA PRÉDIOS ESCOLARES E/OU ADMINISTRATIVO ATÉ 500M2, CONSIDERANDO O PROJETO BÁSICO EXISTENTE, APRESENTADO EM AUTOCAD NOS PADRÕES DA CONTRATANTE, INCLUSIVE AS LEGALIZAÇÕES PERTINENTES E A COORDENAÇÃO E COMPATIBILIZAÇÃO COM OS PROJETOS COMPLEMENTARES</v>
          </cell>
          <cell r="G681" t="str">
            <v>M2</v>
          </cell>
        </row>
        <row r="682">
          <cell r="C682" t="str">
            <v>01.050.0357-A</v>
          </cell>
          <cell r="F682" t="str">
            <v>PROJETO EXECUTIVO DE ARQUITETURA PARA PRÉDIOS ESCOLARES E/OU ADMINISTRATIVO DE 501 ATÉ 3000M2, CONSIDERANDO O PROJETO BÁSICO EXISTENTE, APRESENTADO EM AUTOCAD NOS PADRÕES DA CONTRATANTE, INCLUSIVE AS LEGALIZAÇÕES PERTINENTES E A COORDENAÇÃO E COMPATIBILIZAÇÃO COM OS PROJETOS COMPLEMENTARES</v>
          </cell>
          <cell r="G682" t="str">
            <v>M2</v>
          </cell>
        </row>
        <row r="683">
          <cell r="C683" t="str">
            <v>01.050.0358-A</v>
          </cell>
          <cell r="F683" t="str">
            <v>PROJETO EXECUTIVO DE ARQUITETURA PARA PRÉDIOS ESCOLARES E/OU ADMINISTRATIVO ACIMA DE 3000M2, CONSIDERANDO O PROJETO BÁSICO EXISTENTE, APRESENTADO EM AUTOCAD NOS PADRÕES DA CONTRATANTE, INCLUSIVE AS LEGALIZAÇÕES PERTINENTES E A COORDENAÇÃO E COMPATIBILIZAÇÃO COM OS PROJETOS COMPLEMENTARES</v>
          </cell>
          <cell r="G683" t="str">
            <v>M2</v>
          </cell>
        </row>
        <row r="684">
          <cell r="C684" t="str">
            <v>01.050.0359-A</v>
          </cell>
          <cell r="F684" t="str">
            <v>PROJETO EXECUTIVO DE ARQUITETURA PARA LOTEAMENTOS COM 3 UNIDADES UNI OU BIFAMILIARES TIPO PARA ÁREAS ATÉ 12000M2, CONSIDERANDO O PROJETO BÁSICO EXISTENTE, APRESENTADO EM AUTOCAD NOS PADRÕES DA CONTRATANTE, INCLUSIVE AS LEGALIZAÇÕES PERTINENTES E A COORDENAÇÃO E COMPATIBILIZAÇÃO COM OS PROJETOS COMPLEMENTARES</v>
          </cell>
          <cell r="G684" t="str">
            <v>M2</v>
          </cell>
        </row>
        <row r="685">
          <cell r="C685" t="str">
            <v>01.050.0360-A</v>
          </cell>
          <cell r="F685" t="str">
            <v>PROJETO EXECUTIVO DE ARQUITETURA PARA LOTEAMENTOS COM 3 UNIDADES UNI OU BIFAMILIARES TIPO PARA ÁREAS DE 12001 ATÉ 36000M2, CONSIDERANDO O PROJETO BÁSICO EXISTENTE, APRESENTADO EM AUTOCAD NOS PADRÕES DA CONTRATANTE, INCLUSIVE AS LEGALIZAÇÕES PERTINENTES E A COORDENAÇÃO E COMPATIBILIZAÇÃO COM OS PROJETOS COMPLEMENTARES</v>
          </cell>
          <cell r="G685" t="str">
            <v>M2</v>
          </cell>
        </row>
        <row r="686">
          <cell r="C686" t="str">
            <v>01.050.0361-A</v>
          </cell>
          <cell r="F686" t="str">
            <v>PROJETO EXECUTIVO DE ARQUITETURA PARA LOTEAMENTOS COM 3 UNIDADES UNI OU BIFAMILIARES TIPO PARA ÁREAS ACIMA DE 36000M2, CONSIDERANDO O PROJETO BÁSICO EXISTENTE, APRESENTADO EM AUTOCAD NOS PADRÕES DA CONTRATANTE, INCLUSIVE AS LEGALIZAÇÕES PERTINENTES E A COORDENAÇÃO E COMPATIBILIZAÇÃO COM OS PROJETOS COMPLEMENTARES</v>
          </cell>
          <cell r="G686" t="str">
            <v>M2</v>
          </cell>
        </row>
        <row r="687">
          <cell r="C687" t="str">
            <v>01.050.0362-A</v>
          </cell>
          <cell r="F687" t="str">
            <v>PROJETO EXECUTIVO DE ARQUITETURA PARA HABITAÇÃO/EDIFÍCIOS ATÉ 6000M2, CONSIDERANDO O PROJETO BÁSICO EXISTENTE, APRESENTADO EM AUTOCAD NOS PADRÕES DA CONTRATANTE, INCLUSIVE AS LEGALIZAÇÕES PERTINENTES E A COORDENAÇÃO E COMPATIBILIZAÇÃO COM OS PROJETOS COMPLEMENTARES</v>
          </cell>
          <cell r="G687" t="str">
            <v>M2</v>
          </cell>
        </row>
        <row r="688">
          <cell r="C688" t="str">
            <v>01.050.0363-A</v>
          </cell>
          <cell r="F688" t="str">
            <v>PROJETO EXECUTIVO DE ARQUITETURA PARA HABITAÇÃO/EDIFÍCIOS DE 6001 ATÉ 12000M2, CONSIDERANDO O PROJETO BÁSICO EXISTENTE, APRESENTADO EM AUTOCAD NOS PADRÕES DA CONTRATANTE, INCLUSIVE AS LEGALIZAÇÕES PERTINENTES E A COORDENAÇÃO E COMPATIBILIZAÇÃO COM OS PROJETOS COMPLEMENTARES</v>
          </cell>
          <cell r="G688" t="str">
            <v>M2</v>
          </cell>
        </row>
        <row r="689">
          <cell r="C689" t="str">
            <v>01.050.0364-A</v>
          </cell>
          <cell r="F689" t="str">
            <v>PROJETO EXECUTIVO DE ARQUITETURA PARA HABITAÇÃO/EDIFÍCIOS ACIMA DE 12000M2, CONSIDERANDO O PROJETO BÁSICO EXISTENTE, APRESENTADO EM AUTOCAD NOS PADRÕES DA CONTRATANTE, INCLUSIVE AS LEGALIZAÇÕES PERTINENTES E A COORDENAÇÃO E COMPATIBILIZAÇÃO COM OS PROJETOS COMPLEMENTARES</v>
          </cell>
          <cell r="G689" t="str">
            <v>M2</v>
          </cell>
        </row>
        <row r="690">
          <cell r="C690" t="str">
            <v>01.050.0365-A</v>
          </cell>
          <cell r="F690" t="str">
            <v>PROJETO BÁSICO DE INSTALAÇÃO DE INCÊNDIO E SPDA PARA PRÉDIOS ESCOLARES E/OU ADMINISTRATIVOS ATÉ 500M2, APRESENTADO EM AUTOCAD, INCLUSIVE AS LEGALIZAÇÕES PERTINENTES</v>
          </cell>
          <cell r="G690" t="str">
            <v>M2</v>
          </cell>
        </row>
        <row r="691">
          <cell r="C691" t="str">
            <v>01.050.0366-A</v>
          </cell>
          <cell r="F691" t="str">
            <v>PROJETO BÁSICO DE INSTALAÇÃO DE INCÊNDIO E SPDA PARA PRÉDIOS ESCOLARES E/OU ADMINISTRATIVOS DE 501 ATÉ 3000M2, APRESENTADO EM AUTOCAD, INCLUSIVE AS LEGALIZAÇÕES PERTINENTES</v>
          </cell>
          <cell r="G691" t="str">
            <v>M2</v>
          </cell>
        </row>
        <row r="692">
          <cell r="C692" t="str">
            <v>01.050.0367-A</v>
          </cell>
          <cell r="F692" t="str">
            <v>PROJETO BÁSICO DE INSTALAÇÃO DE INCÊNDIO E SPDA PARA PRÉDIOS ESCOLARES E/OU ADMINISTRATIVOS ACIMA DE 3000M2, APRESENTADO EM AUTOCAD, INCLUSIVE AS LEGALIZAÇÕES PERTINENTES</v>
          </cell>
          <cell r="G692" t="str">
            <v>M2</v>
          </cell>
        </row>
        <row r="693">
          <cell r="C693" t="str">
            <v>01.050.0368-A</v>
          </cell>
          <cell r="F693" t="str">
            <v>PROJETO BÁSICO DE INSTALAÇÃO DE INCÊNDIO E SPDA PARA PRÉDIOS CULTURAIS ATÉ 500M2, APRESENTADO EM AUTOCAD, INCLUSIVE AS LEGALIZAÇÕES PERTINENTES</v>
          </cell>
          <cell r="G693" t="str">
            <v>M2</v>
          </cell>
        </row>
        <row r="694">
          <cell r="C694" t="str">
            <v>01.050.0369-A</v>
          </cell>
          <cell r="F694" t="str">
            <v>PROJETO BÁSICO DE INSTALAÇÃO DE INCÊNDIO E SPDA PARA PRÉDIOS CULTURAIS ACIMA DE 500M2, APRESENTADO EM AUTOCAD, INCLUSIVE AS LEGALIZAÇÕES PERTINENTES</v>
          </cell>
          <cell r="G694" t="str">
            <v>M2</v>
          </cell>
        </row>
        <row r="695">
          <cell r="C695" t="str">
            <v>01.050.0370-A</v>
          </cell>
          <cell r="F695" t="str">
            <v>PROJETO BÁSICO DE INSTALAÇÃO DE INCENDIO E SPDA PARA PRÉDIOS HOSPITALARES, APRESENTADO EM AUTOCAD, INCLUSIVE AS LEGALIZAÇÕES PERTINENTES</v>
          </cell>
          <cell r="G695" t="str">
            <v>M2</v>
          </cell>
        </row>
        <row r="696">
          <cell r="C696" t="str">
            <v>01.050.0371-A</v>
          </cell>
          <cell r="F696" t="str">
            <v>PROJETO BÁSICO DE INSTALAÇÃO DE INCENDIO E SPDA PARA HABITAÇÕES/EDIFÍCIOS ATÉ 500M2, APRESENTADO EM AUTOCAD, INCLUSIVE AS LEGALIZAÇÕES PERTINENTES</v>
          </cell>
          <cell r="G696" t="str">
            <v>M2</v>
          </cell>
        </row>
        <row r="697">
          <cell r="C697" t="str">
            <v>01.050.0372-A</v>
          </cell>
          <cell r="F697" t="str">
            <v>PROJETO BÁSICO DE INSTALAÇÃO DE INCENDIO E SPDA PARA HABITAÇÕES/EDIFÍCIOS DE 501 ATÉ 3000M2, APRESENTADO EM AUTOCAD, INCLUSIVE AS LEGALIZAÇÕES PERTINENTES</v>
          </cell>
          <cell r="G697" t="str">
            <v>M2</v>
          </cell>
        </row>
        <row r="698">
          <cell r="C698" t="str">
            <v>01.050.0373-A</v>
          </cell>
          <cell r="F698" t="str">
            <v>PROJETO BÁSICO DE INSTALAÇÃO DE INCENDIO E SPDA PARA HABITAÇÕES/EDIFÍCIOS ACIMA DE 3000M2, APRESENTADO EM AUTOCAD, INCLUSIVE AS LEGALIZAÇÕES PERTINENTES</v>
          </cell>
          <cell r="G698" t="str">
            <v>M2</v>
          </cell>
        </row>
        <row r="699">
          <cell r="C699" t="str">
            <v>01.050.0374-A</v>
          </cell>
          <cell r="F699" t="str">
            <v>PROJETO BÁSICO DE INSTALAÇÃO DE INCENDIO E SPDA PARA HABITAÇÃO/LOTEAMENTO ATÉ 36000M2, APRESENTADO EM AUTOCAD, INCLUSIVE AS LEGALIZAÇÕES PERTINENTES</v>
          </cell>
          <cell r="G699" t="str">
            <v>M2</v>
          </cell>
        </row>
        <row r="700">
          <cell r="C700" t="str">
            <v>01.050.0375-A</v>
          </cell>
          <cell r="F700" t="str">
            <v>PROJETO BÁSICO DE INSTALAÇÃO DE INCENDIO E SPDA PARA HABITAÇÃO/LOTEAMENTO ACIMA DE 36000M2, APRESENTADO EM AUTOCAD, INCLUSIVE AS LEGALIZAÇÕES PERTINENTES</v>
          </cell>
          <cell r="G700" t="str">
            <v>M2</v>
          </cell>
        </row>
        <row r="701">
          <cell r="C701" t="str">
            <v>01.050.0376-A</v>
          </cell>
          <cell r="F701" t="str">
            <v>PROJETO EXECUTIVO DE INSTALAÇÃO DE INCENDIO E SPDA, CONSIDERANDO PROJETO BÁSICO EXISTENTE, PARA PRÉDIOS ESCOLARES E/OU ADMINISTRATIVO ATÉ 500M2, APRESENTADO EM AUTOCAD, INCLUSIVE AS LEGALIZAÇÕES PERTINENTES</v>
          </cell>
          <cell r="G701" t="str">
            <v>M2</v>
          </cell>
        </row>
        <row r="702">
          <cell r="C702" t="str">
            <v>01.050.0377-A</v>
          </cell>
          <cell r="F702" t="str">
            <v>PROJETO EXECUTIVO DE INSTALAÇÃO DE INCENDIO E SPDA, CONSIDERANDO PROJETO BÁSICO EXISTENTE, PARA PRÉDIOS ESCOLARES E/OU ADMINISTRATIVO DE 501 ATÉ 3000M2, APRESENTADO EM AUTOCAD, INCLUSIVE AS LEGALIZAÇÕES PERTINENTES</v>
          </cell>
          <cell r="G702" t="str">
            <v>M2</v>
          </cell>
        </row>
        <row r="703">
          <cell r="C703" t="str">
            <v>01.050.0378-A</v>
          </cell>
          <cell r="F703" t="str">
            <v>PROJETO EXECUTIVO DE INSTALAÇÃO DE INCENDIO E SPDA, CONSIDERANDO PROJETO BÁSICO EXISTENTE, PARA PRÉDIOS ESCOLARES E/OU ADMINISTRATIVO ACIMA DE 3000M2, APRESENTADO EM AUTOCAD, INCLUSIVE AS LEGALIZAÇÕES PERTINENTES</v>
          </cell>
          <cell r="G703" t="str">
            <v>M2</v>
          </cell>
        </row>
        <row r="704">
          <cell r="C704" t="str">
            <v>01.050.0379-A</v>
          </cell>
          <cell r="F704" t="str">
            <v>PROJETO EXECUTIVO DE INSTALAÇÃO DE INCENDIO E SPDA,CONSIDERANDO PROJETO BÁSICO EXISTENTE, PARA PRÉDIOS CULTURAIS ATÉ 500M2, APRESENTADO EM AUTOCAD, INCLUSIVE AS LEGALIZAÇÕES PERTINENTES</v>
          </cell>
          <cell r="G704" t="str">
            <v>M2</v>
          </cell>
        </row>
        <row r="705">
          <cell r="C705" t="str">
            <v>01.050.0380-A</v>
          </cell>
          <cell r="F705" t="str">
            <v>PROJETO EXECUTIVO DE INSTALAÇÃO DE INCENDIO E SPDA,CONSIDERANDO PROJETO BÁSICO EXISTENTE, PARA PRÉDIOS CULTURAIS ACIMA DE 500M2, APRESENTADO EM AUTOCAD, INCLUSIVE AS LEGALIZAÇÕES PERTINENTES</v>
          </cell>
          <cell r="G705" t="str">
            <v>M2</v>
          </cell>
        </row>
        <row r="706">
          <cell r="C706" t="str">
            <v>01.050.0381-A</v>
          </cell>
          <cell r="F706" t="str">
            <v>PROJETO EXECUTIVO DE INSTALAÇÃO DE INCÊNDIO E SPDA, CONSIDERANDO PROJETO BÁSICO EXISTENTE, PARA PRÉDIOS HOSPITALARES, APRESENTADO EM AUTOCAD, INCLUSIVE AS LEGALIZAÇÕES PERTINENTES</v>
          </cell>
          <cell r="G706" t="str">
            <v>M2</v>
          </cell>
        </row>
        <row r="707">
          <cell r="C707" t="str">
            <v>01.050.0382-A</v>
          </cell>
          <cell r="F707" t="str">
            <v>PROJETO EXECUTIVO DE INSTALAÇÃO DE INCÊNDIO E SPDA, CONSIDERANDO PROJETO BÁSICO EXISTENTE, PARA HABITAÇÕES/EDIFICIOS ATÉ 500M2, APRESENTADO EM AUTOCAD, INCLUSIVE AS LEGALIZAÇÕES PERTINENTES</v>
          </cell>
          <cell r="G707" t="str">
            <v>M2</v>
          </cell>
        </row>
        <row r="708">
          <cell r="C708" t="str">
            <v>01.050.0383-A</v>
          </cell>
          <cell r="F708" t="str">
            <v>PROJETO EXECUTIVO DE INSTALAÇÃO DE INCÊNDIO E SPDA, CONSIDERANDO PROJETO BÁSICO EXISTENTE, PARA HABITAÇÕES/EDIFICIOS DE 501 ATÉ 3000M2, APRESENTADO EM AUTOCAD, INCLUSIVE AS LEGALIZAÇÕES PERTINENTES</v>
          </cell>
          <cell r="G708" t="str">
            <v>M2</v>
          </cell>
        </row>
        <row r="709">
          <cell r="C709" t="str">
            <v>01.050.0384-A</v>
          </cell>
          <cell r="F709" t="str">
            <v>PROJETO EXECUTIVO DE INSTALAÇÃO DE INCÊNDIO E SPDA, CONSIDERANDO PROJETO BÁSICO EXISTENTE, PARA HABITAÇÕES/EDIFICIOS ACIMA DE 3000M2, APRESENTADO EM AUTOCAD, INCLUSIVE AS LEGALIZAÇÕES PERTINENTES</v>
          </cell>
          <cell r="G709" t="str">
            <v>M2</v>
          </cell>
        </row>
        <row r="710">
          <cell r="C710" t="str">
            <v>01.050.0385-A</v>
          </cell>
          <cell r="F710" t="str">
            <v>PROJETO EXECUTIVO DE INSTALAÇÃO DE INCÊNDIO E SPDA, CONSIDERANDO PROJETO BÁSICO EXISTENTE, PARA HABITAÇÃO/LOTEAMENTO ATÉ 36000M2, APRESENTADO EM AUTOCAD, INCLUSIVE AS LEGALIZAÇÕES PERTINENTES</v>
          </cell>
          <cell r="G710" t="str">
            <v>M2</v>
          </cell>
        </row>
        <row r="711">
          <cell r="C711" t="str">
            <v>01.050.0386-A</v>
          </cell>
          <cell r="F711" t="str">
            <v>PROJETO EXECUTIVO DE INSTALAÇÃO DE INCÊNDIO, CONSIDERANDO PROJETO BÁSICO EXISTENTE, PARA HABITAÇÃO/LOTEAMENTO ACIMA DE 36000M2, APRESENTADO EM AUTOCAD, INCLUSIVE AS LEGALIZAÇÕES PERTINENTES</v>
          </cell>
          <cell r="G711" t="str">
            <v>M2</v>
          </cell>
        </row>
        <row r="712">
          <cell r="C712" t="str">
            <v>01.050.0387-A</v>
          </cell>
          <cell r="F712" t="str">
            <v>PROJETO BÁSICO DE INSTALAÇÃO DE GÁS PARA PRÉDIOS ESCOLARES OU/E ADMINISTRATIVO ATÉ 500M2, APRESENTADO EM AUTOCAD, INCLUSIVE AS LEGALIZAÇÕES PERTINENTES</v>
          </cell>
          <cell r="G712" t="str">
            <v>M2</v>
          </cell>
        </row>
        <row r="713">
          <cell r="C713" t="str">
            <v>01.050.0388-A</v>
          </cell>
          <cell r="F713" t="str">
            <v>PROJETO BÁSICO DE INSTALAÇÃO DE GÁS PARA PRÉDIOS ESCOLARES OU/E ADMINISTRATIVO ACIMA DE 500M2, APRESENTADO EM AUTOCAD, INCLUSIVE AS LEGALIZAÇÕES PERTINENTES</v>
          </cell>
          <cell r="G713" t="str">
            <v>M2</v>
          </cell>
        </row>
        <row r="714">
          <cell r="C714" t="str">
            <v>01.050.0389-A</v>
          </cell>
          <cell r="F714" t="str">
            <v>PROJETO BÁSICO DE INSTALAÇÃO DE GÁS PARA PRÉDIOS CULTURAIS, APRESENTADO EM AUTOCAD, INCLUSIVE AS LEGALIZAÇÕES PERTINENTES</v>
          </cell>
          <cell r="G714" t="str">
            <v>M2</v>
          </cell>
        </row>
        <row r="715">
          <cell r="C715" t="str">
            <v>01.050.0390-A</v>
          </cell>
          <cell r="F715" t="str">
            <v>PROJETO BÁSICO DE INSTALAÇÃO DE GÁS PARA PRÉDIOS HOSPITALARES ATÉ 4000M2, APRESENTADO EM AUTOCAD, INCLUSIVE AS LEGALIZAÇÕES PERTINENTES</v>
          </cell>
          <cell r="G715" t="str">
            <v>M2</v>
          </cell>
        </row>
        <row r="716">
          <cell r="C716" t="str">
            <v>01.050.0391-A</v>
          </cell>
          <cell r="F716" t="str">
            <v>PROJETO BÁSICO DE INSTALAÇÃO DE GÁS PARA PRÉDIOS HOSPITALARES ACIMA DE 4000M2, APRESENTADO EM AUTOCAD, INCLUSIVE AS LEGALIZAÇÕES PERTINENTES</v>
          </cell>
          <cell r="G716" t="str">
            <v>M2</v>
          </cell>
        </row>
        <row r="717">
          <cell r="C717" t="str">
            <v>01.050.0392-A</v>
          </cell>
          <cell r="F717" t="str">
            <v>PROJETO BÁSICO DE INSTALAÇÃO DE GÁS PARA HABITAÇÕES/EDIFICIOS ATÉ 500M2, APRESENTADO EM AUTOCAD, INCLUSIVE AS LEGALIZAÇÕES PERTINENTES</v>
          </cell>
          <cell r="G717" t="str">
            <v>M2</v>
          </cell>
        </row>
        <row r="718">
          <cell r="C718" t="str">
            <v>01.050.0393-A</v>
          </cell>
          <cell r="F718" t="str">
            <v>PROJETO BÁSICO DE INSTALAÇÃO DE GÁS PARA HABITAÇÕES/EDIFICIOS ACIMA DE 500M2, APRESENTADO EM AUTOCAD, INCLUSIVE AS LEGALIZAÇÕES PERTINENTES</v>
          </cell>
          <cell r="G718" t="str">
            <v>M2</v>
          </cell>
        </row>
        <row r="719">
          <cell r="C719" t="str">
            <v>01.050.0394-A</v>
          </cell>
          <cell r="F719" t="str">
            <v>PROJETO BÁSICO DE INSTALAÇÃO DE GÁS PARA HABITAÇÃO/LOTEAMENTO ATÉ 12000M2, APRESENTADO EM AUTOCAD, INCLUSIVE AS LEGALIZAÇÕES PERTINENTES</v>
          </cell>
          <cell r="G719" t="str">
            <v>M2</v>
          </cell>
        </row>
        <row r="720">
          <cell r="C720" t="str">
            <v>01.050.0395-A</v>
          </cell>
          <cell r="F720" t="str">
            <v>PROJETO BÁSICO DE INSTALAÇÃO DE GÁS PARA HABITAÇÃO/LOTEAMENTO ACIMA DE 12000M2, APRESENTADO EM AUTOCAD, INCLUSIVE AS LEGALIZAÇÕES PERTINENTES</v>
          </cell>
          <cell r="G720" t="str">
            <v>M2</v>
          </cell>
        </row>
        <row r="721">
          <cell r="C721" t="str">
            <v>01.050.0396-A</v>
          </cell>
          <cell r="F721" t="str">
            <v>PROJETO EXECUTIVO DE INSTALAÇÃO DE GÁS, CONSIDERANDO O PROJETO BÁSICO EXISTENTE, PARA PRÉDIOS ESCOLARES E/OU ADMINISTRATIVOS ATÉ 500M2, APRESENTADO EM AUTOCAD, INCLUSIVE AS LEGALIZAÇÕES PERTINENTES</v>
          </cell>
          <cell r="G721" t="str">
            <v>M2</v>
          </cell>
        </row>
        <row r="722">
          <cell r="C722" t="str">
            <v>01.050.0397-A</v>
          </cell>
          <cell r="F722" t="str">
            <v>PROJETO EXECUTIVO DE INSTALAÇÃO DE GÁS, CONSIDERANDO O PROJETO BÁSICO EXISTENTE, PARA PRÉDIOS ESCOLARES E/OU ADMINISTRATIVOS ACIMA DE 500M2, APRESENTADO EM AUTOCAD, INCLUSIVE AS LEGALIZAÇÕES PERTINENTES</v>
          </cell>
          <cell r="G722" t="str">
            <v>M2</v>
          </cell>
        </row>
        <row r="723">
          <cell r="C723" t="str">
            <v>01.050.0398-A</v>
          </cell>
          <cell r="F723" t="str">
            <v>PROJETO EXECUTIVO DE INSTALAÇÃO DE GÁS, CONSIDERANDO O PROJETO BÁSICO EXISTENTE, PARA PRÉDIOS CULTURAIS, APRESENTADO EM AUTOCAD, INCLUSIVE AS LEGALIZAÇÕES PERTINENTES</v>
          </cell>
          <cell r="G723" t="str">
            <v>M2</v>
          </cell>
        </row>
        <row r="724">
          <cell r="C724" t="str">
            <v>01.050.0399-A</v>
          </cell>
          <cell r="F724" t="str">
            <v>PROJETO EXECUTIVO DE INSTALAÇÃO DE GÁS, CONSIDERANDO O PROJETO BÁSICO EXISTENTE, PARA PRÉDIOS HOSPITALARES ATÉ 4000M2, APRESENTADO EM AUTOCAD, INCLUSIVE AS LEGALIZAÇÕES PERTINENTES</v>
          </cell>
          <cell r="G724" t="str">
            <v>M2</v>
          </cell>
        </row>
        <row r="725">
          <cell r="C725" t="str">
            <v>01.050.0400-A</v>
          </cell>
          <cell r="F725" t="str">
            <v>PROJETO EXECUTIVO DE INSTALAÇÃO DE GÁS, CONSIDERANDO O PROJETO BÁSICO EXISTENTE, PARA PRÉDIOS HOSPITALARES ACIMA DE 4000M2, APRESENTADO EM AUTOCAD, INCLUSIVE AS LEGALIZAÇÕES PERTINENTES</v>
          </cell>
          <cell r="G725" t="str">
            <v>M2</v>
          </cell>
        </row>
        <row r="726">
          <cell r="C726" t="str">
            <v>01.050.0401-A</v>
          </cell>
          <cell r="F726" t="str">
            <v>PROJETO EXECUTIVO DE INSTALAÇÃO DE GÁS, CONSIDERANDO O PROJETO BÁSICO EXISTENTE, PARA HABITAÇÕES/EDIFICIOS ATÉ 500M2, APRESENTADO EM AUTOCAD, INCLUSIVE AS LEGALIZAÇÕES PERTINENTES</v>
          </cell>
          <cell r="G726" t="str">
            <v>M2</v>
          </cell>
        </row>
        <row r="727">
          <cell r="C727" t="str">
            <v>01.050.0402-A</v>
          </cell>
          <cell r="F727" t="str">
            <v>PROJETO EXECUTIVO DE INSTALAÇÃO DE GÁS, CONSIDERANDO O PROJETO BÁSICO EXISTENTE, PARA HABITAÇÕES/EDIFICIOS ACIMA DE 500M2, APRESENTADO EM AUTOCAD, INCLUSIVE AS LEGALIZAÇÕES PERTINENTES</v>
          </cell>
          <cell r="G727" t="str">
            <v>M2</v>
          </cell>
        </row>
        <row r="728">
          <cell r="C728" t="str">
            <v>01.050.0403-A</v>
          </cell>
          <cell r="F728" t="str">
            <v>PROJETO EXECUTIVO DE INSTALAÇÃO DE GÁS, CONSIDERANDO O PROJETO BÁSICO EXISTENTE, PARA HABITAÇÃO/LOTEAMENTO ATÉ 12000M2, APRESENTADO EM AUTOCAD, INCLUSIVE AS LEGALIZAÇÕES PERTINENTES</v>
          </cell>
          <cell r="G728" t="str">
            <v>M2</v>
          </cell>
        </row>
        <row r="729">
          <cell r="C729" t="str">
            <v>01.050.0404-A</v>
          </cell>
          <cell r="F729" t="str">
            <v>PROJETO EXECUTIVO DE INSTALAÇÃO DE GÁS, CONSIDERANDO O PROJETO BÁSICO EXISTENTE, PARA HABITAÇÃO/LOTEAMENTO ACIMA DE 12000M2, APRESENTADO EM AUTOCAD, INCLUSIVE AS LEGALIZAÇÕES PERTINENTES</v>
          </cell>
          <cell r="G729" t="str">
            <v>M2</v>
          </cell>
        </row>
        <row r="730">
          <cell r="C730" t="str">
            <v>01.050.0405-A</v>
          </cell>
          <cell r="F730" t="str">
            <v>CANCELADO EM 01/2015</v>
          </cell>
          <cell r="G730" t="str">
            <v>M2</v>
          </cell>
        </row>
        <row r="731">
          <cell r="C731" t="str">
            <v>01.050.0406-A</v>
          </cell>
          <cell r="F731" t="str">
            <v>CANCELADO EM 01/2015</v>
          </cell>
          <cell r="G731" t="str">
            <v>M2</v>
          </cell>
        </row>
        <row r="732">
          <cell r="C732" t="str">
            <v>01.050.0407-A</v>
          </cell>
          <cell r="F732" t="str">
            <v>CANCELADO EM 01/2015</v>
          </cell>
          <cell r="G732" t="str">
            <v>M2</v>
          </cell>
        </row>
        <row r="733">
          <cell r="C733" t="str">
            <v>01.050.0408-A</v>
          </cell>
          <cell r="F733" t="str">
            <v>CANCELADO EM 01/2015</v>
          </cell>
          <cell r="G733" t="str">
            <v>M2</v>
          </cell>
        </row>
        <row r="734">
          <cell r="C734" t="str">
            <v>01.050.0409-A</v>
          </cell>
          <cell r="F734" t="str">
            <v>CANCELADO EM 01/2015</v>
          </cell>
          <cell r="G734" t="str">
            <v>M2</v>
          </cell>
        </row>
        <row r="735">
          <cell r="C735" t="str">
            <v>01.050.0410-A</v>
          </cell>
          <cell r="F735" t="str">
            <v>CANCELADO EM 01/2015</v>
          </cell>
          <cell r="G735" t="str">
            <v>M2</v>
          </cell>
        </row>
        <row r="736">
          <cell r="C736" t="str">
            <v>01.050.0411-A</v>
          </cell>
          <cell r="F736" t="str">
            <v>CANCELADO EM 01/2015</v>
          </cell>
          <cell r="G736" t="str">
            <v>M2</v>
          </cell>
        </row>
        <row r="737">
          <cell r="C737" t="str">
            <v>01.050.0412-A</v>
          </cell>
          <cell r="F737" t="str">
            <v>CANCELADO EM 01/2015</v>
          </cell>
          <cell r="G737" t="str">
            <v>M2</v>
          </cell>
        </row>
        <row r="738">
          <cell r="C738" t="str">
            <v>01.050.0413-A</v>
          </cell>
          <cell r="F738" t="str">
            <v>CANCELADO EM 01/2015</v>
          </cell>
          <cell r="G738" t="str">
            <v>M2</v>
          </cell>
        </row>
        <row r="739">
          <cell r="C739" t="str">
            <v>01.050.0414-A</v>
          </cell>
          <cell r="F739" t="str">
            <v>CANCELADO EM 01/2015</v>
          </cell>
          <cell r="G739" t="str">
            <v>M2</v>
          </cell>
        </row>
        <row r="740">
          <cell r="C740" t="str">
            <v>01.050.0415-A</v>
          </cell>
          <cell r="F740" t="str">
            <v>CANCELADO EM 01/2015</v>
          </cell>
          <cell r="G740" t="str">
            <v>M2</v>
          </cell>
        </row>
        <row r="741">
          <cell r="C741" t="str">
            <v>01.050.0416-A</v>
          </cell>
          <cell r="F741" t="str">
            <v>CANCELADO EM 01/2015</v>
          </cell>
          <cell r="G741" t="str">
            <v>M2</v>
          </cell>
        </row>
        <row r="742">
          <cell r="C742" t="str">
            <v>01.050.0417-A</v>
          </cell>
          <cell r="F742" t="str">
            <v>CANCELADO EM 01/2015</v>
          </cell>
          <cell r="G742" t="str">
            <v>M2</v>
          </cell>
        </row>
        <row r="743">
          <cell r="C743" t="str">
            <v>01.050.0418-A</v>
          </cell>
          <cell r="F743" t="str">
            <v>CANCELADO EM 01/2015</v>
          </cell>
          <cell r="G743" t="str">
            <v>M2</v>
          </cell>
        </row>
        <row r="744">
          <cell r="C744" t="str">
            <v>01.050.0419-A</v>
          </cell>
          <cell r="F744" t="str">
            <v>CANCELADO EM 01/2015</v>
          </cell>
          <cell r="G744" t="str">
            <v>M2</v>
          </cell>
        </row>
        <row r="745">
          <cell r="C745" t="str">
            <v>01.050.0420-A</v>
          </cell>
          <cell r="F745" t="str">
            <v>CANCELADO EM 01/2015</v>
          </cell>
          <cell r="G745" t="str">
            <v>M2</v>
          </cell>
        </row>
        <row r="746">
          <cell r="C746" t="str">
            <v>01.050.0421-A</v>
          </cell>
          <cell r="F746" t="str">
            <v>CANCELADO EM 01/2015</v>
          </cell>
          <cell r="G746" t="str">
            <v>M2</v>
          </cell>
        </row>
        <row r="747">
          <cell r="C747" t="str">
            <v>01.050.0422-A</v>
          </cell>
          <cell r="F747" t="str">
            <v>CANCELADO EM 01/2015</v>
          </cell>
          <cell r="G747" t="str">
            <v>M2</v>
          </cell>
        </row>
        <row r="748">
          <cell r="C748" t="str">
            <v>01.050.0423-A</v>
          </cell>
          <cell r="F748" t="str">
            <v>PROJETO BÁSICO DE INSTALAÇÃO DE TELEMÁTICA PARA PRÉDIOS ESCOLARES E/OU ADMINISTRATIVOS ATÉ 500M2, APRESENTADO EM AUTOCAD, INCLUSIVE AS LEGALIZAÇÕES PERTINENTES</v>
          </cell>
          <cell r="G748" t="str">
            <v>M2</v>
          </cell>
        </row>
        <row r="749">
          <cell r="C749" t="str">
            <v>01.050.0424-A</v>
          </cell>
          <cell r="F749" t="str">
            <v>PROJETO BÁSICO DE INSTALAÇÃO DE TELEMÁTICA PARA PRÉDIOS ESCOLARES E/OU ADMINISTRATIVOS ACIMA DE 500M2, APRESENTADO EM AUTOCAD, INCLUSIVE AS LEGALIZAÇÕES PERTINENTES</v>
          </cell>
          <cell r="G749" t="str">
            <v>M2</v>
          </cell>
        </row>
        <row r="750">
          <cell r="C750" t="str">
            <v>01.050.0425-A</v>
          </cell>
          <cell r="F750" t="str">
            <v>PROJETO BÁSICO DE INSTALAÇÃO DE TELEMÁTICA PARA PRÉDIOS CULTURAIS ATÉ 500M2, APRESENTADO EM AUTOCAD, INCLUSIVE AS LEGALIZAÇÕES PERTINENTES</v>
          </cell>
          <cell r="G750" t="str">
            <v>M2</v>
          </cell>
        </row>
        <row r="751">
          <cell r="C751" t="str">
            <v>01.050.0426-A</v>
          </cell>
          <cell r="F751" t="str">
            <v>PROJETO BÁSICO DE INSTALAÇÃO DE TELEMÁTICA PARA PRÉDIOS CULTURAIS ACIMA DE 500M2, APRESENTADO EM AUTOCAD, INCLUSIVE AS LEGALIZAÇÕES PERTINENTES</v>
          </cell>
          <cell r="G751" t="str">
            <v>M2</v>
          </cell>
        </row>
        <row r="752">
          <cell r="C752" t="str">
            <v>01.050.0427-A</v>
          </cell>
          <cell r="F752" t="str">
            <v>PROJETO BÁSICO DE INSTALAÇÃO DE TELEMÁTICA PARA PRÉDIOS HOSPITALARES, APRESENTADO EM AUTOCAD, INCLUSIVE AS LEGALIZAÇÕES PERTINENTES</v>
          </cell>
          <cell r="G752" t="str">
            <v>M2</v>
          </cell>
        </row>
        <row r="753">
          <cell r="C753" t="str">
            <v>01.050.0428-A</v>
          </cell>
          <cell r="F753" t="str">
            <v>PROJETO BÁSICO DE INSTALAÇÃO DE TELEMÁTICA PARA HABITAÇÕES/EDIFICIOS ATÉ 500M2, APRESENTADO EM AUTOCAD, INCLUSIVE AS LEGALIZAÇÕES PERTINENTES</v>
          </cell>
          <cell r="G753" t="str">
            <v>M2</v>
          </cell>
        </row>
        <row r="754">
          <cell r="C754" t="str">
            <v>01.050.0429-A</v>
          </cell>
          <cell r="F754" t="str">
            <v>PROJETO BÁSICO DE INSTALAÇÃO DE TELEMÁTICA PARA HABITAÇÕES/EDIFICIOS DE 501 ATÉ 3000M2, APRESENTADO EM AUTOCAD, INCLUSIVE AS LEGALIZAÇÕES PERTINENTES</v>
          </cell>
          <cell r="G754" t="str">
            <v>M2</v>
          </cell>
        </row>
        <row r="755">
          <cell r="C755" t="str">
            <v>01.050.0430-A</v>
          </cell>
          <cell r="F755" t="str">
            <v>PROJETO BÁSICO DE INSTALAÇÃO DE TELEMÁTICA PARA HABITAÇÃO/LOTEAMENTO ATÉ 12000M2, APRESENTADO EM AUTOCAD, INCLUSIVE AS LEGALIZAÇÕES PERTINENTES</v>
          </cell>
          <cell r="G755" t="str">
            <v>M2</v>
          </cell>
        </row>
        <row r="756">
          <cell r="C756" t="str">
            <v>01.050.0431-A</v>
          </cell>
          <cell r="F756" t="str">
            <v>PROJETO BÁSICO DE INSTALAÇÃO DE TELEMÁTICA PARA HABITAÇÃO/LOTEAMENTO ACIMA DE 12000M2, APRESENTADO EM AUTOCAD, INCLUSIVE AS LEGALIZAÇÕES PERTINENTES</v>
          </cell>
          <cell r="G756" t="str">
            <v>M2</v>
          </cell>
        </row>
        <row r="757">
          <cell r="C757" t="str">
            <v>01.050.0432-A</v>
          </cell>
          <cell r="F757" t="str">
            <v>PROJETO EXECUTIVO DE INSTALAÇÃO DE TELEMÁTICA, CONSIDERANDO O PROJETO BÁSICO EXISTENTE, PARA PRÉDIOS ESCOLARES E/OU ADMINISTRATIVOS ATÉ 500M2, APRESENTADO EM AUTOCAD, INCLUSIVE AS LEGALIZAÇÕES PERTINENTES</v>
          </cell>
          <cell r="G757" t="str">
            <v>M2</v>
          </cell>
        </row>
        <row r="758">
          <cell r="C758" t="str">
            <v>01.050.0433-A</v>
          </cell>
          <cell r="F758" t="str">
            <v>PROJETO EXECUTIVO DE INSTALAÇÃO DE TELEMÁTICA, CONSIDERANDO O PROJETO BÁSICO EXISTENTE, PARA PRÉDIOS ESCOLARES E/OU ADMINISTRATIVOS ACIMA DE 500M2, APRESENTADO EM AUTOCAD, INCLUSIVE AS LEGALIZAÇÕES PERTINENTES</v>
          </cell>
          <cell r="G758" t="str">
            <v>M2</v>
          </cell>
        </row>
        <row r="759">
          <cell r="C759" t="str">
            <v>01.050.0434-A</v>
          </cell>
          <cell r="F759" t="str">
            <v>PROJETO EXECUTIVO DE INSTALAÇÃO DE TELEMÁTICA, CONSIDERANDO O PROJETO BÁSICO EXISTENTE, PARA PRÉDIOS CULTURAIS ATÉ 500M2, APRESENTADO EM AUTOCAD, INCLUSIVE AS LEGALIZAÇÕES PERTINENTES</v>
          </cell>
          <cell r="G759" t="str">
            <v>M2</v>
          </cell>
        </row>
        <row r="760">
          <cell r="C760" t="str">
            <v>01.050.0435-A</v>
          </cell>
          <cell r="F760" t="str">
            <v>PROJETO EXECUTIVO DE INSTALAÇÃO DE TELEMÁTICA, CONSIDERANDO O PROJETO BÁSICO EXISTENTE, PARA PRÉDIOS CULTURAIS ACIMA DE 500M2, APRESENTADO EM AUTOCAD, INCLUSIVE AS LEGALIZAÇÕES PERTINENTES</v>
          </cell>
          <cell r="G760" t="str">
            <v>M2</v>
          </cell>
        </row>
        <row r="761">
          <cell r="C761" t="str">
            <v>01.050.0436-A</v>
          </cell>
          <cell r="F761" t="str">
            <v>PROJETO EXECUTIVO DE INSTALAÇÃO DE TELEMÁTICA, CONSIDERANDO O PROJETO BÁSICO EXISTENTE, PARA PRÉDIOS HOSPITALARES, APRESENTADO EM AUTOCAD, INCLUSIVE AS LEGALIZAÇÕES PERTINENTES</v>
          </cell>
          <cell r="G761" t="str">
            <v>M2</v>
          </cell>
        </row>
        <row r="762">
          <cell r="C762" t="str">
            <v>01.050.0437-A</v>
          </cell>
          <cell r="F762" t="str">
            <v>PROJETO EXECUTIVO DE INSTALAÇÃO DE TELEMÁTICA, CONSIDERANDO O PROJETO BÁSICO EXISTENTE, PARA HABITAÇÕES/EDIFICIOS ATÉ 500M2, APRESENTADO EM AUTOCAD, INCLUSIVE AS LEGALIZAÇÕES PERTINENTES</v>
          </cell>
          <cell r="G762" t="str">
            <v>M2</v>
          </cell>
        </row>
        <row r="763">
          <cell r="C763" t="str">
            <v>01.050.0438-A</v>
          </cell>
          <cell r="F763" t="str">
            <v>PROJETO EXECUTIVO DE INSTALAÇÃO DE TELEMÁTICA, CONSIDERANDO O PROJETO BÁSICO EXISTENTE, PARA HABITAÇÕES/EDIFICIOS DE 501 ATÉ 3000M2, APRESENTADO EM AUTOCAD, INCLUSIVE AS LEGALIZAÇÕES PERTINENTES</v>
          </cell>
          <cell r="G763" t="str">
            <v>M2</v>
          </cell>
        </row>
        <row r="764">
          <cell r="C764" t="str">
            <v>01.050.0439-A</v>
          </cell>
          <cell r="F764" t="str">
            <v>PROJETO EXECUTIVO DE INSTALAÇÃO DE TELEMÁTICA, CONSIDERANDO O PROJETO BÁSICO EXISTENTE, PARA HABITAÇÃO/LOTEAMENTO ATÉ 12000M2, APRESENTADO EM AUTOCAD, INCLUSIVE AS LEGALIZAÇÕES PERTINENTES</v>
          </cell>
          <cell r="G764" t="str">
            <v>M2</v>
          </cell>
        </row>
        <row r="765">
          <cell r="C765" t="str">
            <v>01.050.0440-A</v>
          </cell>
          <cell r="F765" t="str">
            <v>PROJETO EXECUTIVO DE INSTALAÇÃO DE TELEMÁTICA, CONSIDERANDO O PROJETO BÁSICO EXISTENTE, PARA HABITAÇÃO/LOTEAMENTO ACIMA DE 12000M2, APRESENTADO EM AUTOCAD, INCLUSIVE AS LEGALIZAÇÕES PERTINENTES</v>
          </cell>
          <cell r="G765" t="str">
            <v>M2</v>
          </cell>
        </row>
        <row r="766">
          <cell r="C766" t="str">
            <v>01.050.0441-A</v>
          </cell>
          <cell r="F766" t="str">
            <v>PROJETO BÁSICO DE INSTALAÇÃO DE ESGOTO SANITÁRIO E ÁGUAS PLUVIAIS PARA PRÉDIOS ESCOLARES E/OU ADMINISTRATIVOS ATÉ 500M2, APRESENTADO EM AUTOCAD, INCLUSIVE AS LEGALIZAÇÕES PERTINENTES</v>
          </cell>
          <cell r="G766" t="str">
            <v>M2</v>
          </cell>
        </row>
        <row r="767">
          <cell r="C767" t="str">
            <v>01.050.0442-A</v>
          </cell>
          <cell r="F767" t="str">
            <v>PROJETO BÁSICO DE INSTALAÇÃO DE ESGOTO SANITÁRIO E ÁGUAS PLUVIAIS PARA PRÉDIOS ESCOLARES E/OU ADMINISTRATIVOS DE 501 ATÉ 3000M2, APRESENTADO EM AUTOCAD, INCLUSIVE AS LEGALIZAÇÕES PERTINENTES</v>
          </cell>
          <cell r="G767" t="str">
            <v>M2</v>
          </cell>
        </row>
        <row r="768">
          <cell r="C768" t="str">
            <v>01.050.0443-A</v>
          </cell>
          <cell r="F768" t="str">
            <v>PROJETO BÁSICO DE INSTALAÇÃO DE ESGOTO SANITÁRIO E ÁGUAS PLUVIAIS PARA PRÉDIOS ESCOLARES E/OU ADMINISTRATIVOS ACIMA DE 3000M2, APRESENTADO EM AUTOCAD, INCLUSIVE AS LEGALIZAÇÕES PERTINENTES</v>
          </cell>
          <cell r="G768" t="str">
            <v>M2</v>
          </cell>
        </row>
        <row r="769">
          <cell r="C769" t="str">
            <v>01.050.0444-A</v>
          </cell>
          <cell r="F769" t="str">
            <v>PROJETO BÁSICO DE INSTALAÇÃO DE ESGOTO SANITÁRIO E ÁGUAS PLUVIAIS PARA PRÉDIOS CULTURAIS, APRESENTADO EM AUTOCAD, INCLUSIVE AS LEGALIZAÇÕES PERTINENTES</v>
          </cell>
          <cell r="G769" t="str">
            <v>M2</v>
          </cell>
        </row>
        <row r="770">
          <cell r="C770" t="str">
            <v>01.050.0445-A</v>
          </cell>
          <cell r="F770" t="str">
            <v>PROJETO BÁSICO DE INSTALAÇÃO DE ESGOTO SANITÁRIO E ÁGUAS PLUVIAIS PARA PRÉDIOS HOSPITALARES ATÉ 4000M2, APRESENTADO EM AUTOCAD, INCLUSIVE AS LEGALIZAÇÕES PERTINENTES</v>
          </cell>
          <cell r="G770" t="str">
            <v>M2</v>
          </cell>
        </row>
        <row r="771">
          <cell r="C771" t="str">
            <v>01.050.0446-A</v>
          </cell>
          <cell r="F771" t="str">
            <v>PROJETO BÁSICO DE INSTALAÇÃO DE ESGOTO SANITÁRIO E ÁGUAS PLUVIAIS PARA PRÉDIOS HOSPITALARES ACIMA DE 4000M2, APRESENTADO EM AUTOCAD, INCLUSIVE AS LEGALIZAÇÕES PERTINENTES</v>
          </cell>
          <cell r="G771" t="str">
            <v>M2</v>
          </cell>
        </row>
        <row r="772">
          <cell r="C772" t="str">
            <v>01.050.0447-A</v>
          </cell>
          <cell r="F772" t="str">
            <v>PROJETO BÁSICO DE INSTALAÇÃO DE ESGOTO SANITÁRIO E ÁGUAS PLUVIAIS PARA URBANIZAÇÃO ATÉ 15000M2, APRESENTADO EM AUTOCAD, INCLUSIVE AS LEGALIZAÇÕES PERTINENTES</v>
          </cell>
          <cell r="G772" t="str">
            <v>M2</v>
          </cell>
        </row>
        <row r="773">
          <cell r="C773" t="str">
            <v>01.050.0448-A</v>
          </cell>
          <cell r="F773" t="str">
            <v>PROJETO BÁSICO DE INSTALAÇÃO DE ESGOTO SANITÁRIO E ÁGUAS PLUVIAIS PARA URBANIZAÇÃO ACIMA DE 15000M2, APRESENTADO EM AUTOCAD, INCLUSIVE AS LEGALIZAÇÕES PERTINENTES</v>
          </cell>
          <cell r="G773" t="str">
            <v>M2</v>
          </cell>
        </row>
        <row r="774">
          <cell r="C774" t="str">
            <v>01.050.0449-A</v>
          </cell>
          <cell r="F774" t="str">
            <v>PROJETO BÁSICO DE INSTALAÇÃO DE ESGOTO SANITÁRIO E ÁGUAS PLUVIAIS PARA HABITAÇÃO/LOTEAMENTO ATÉ 12000M2, APRESENTADO EM AUTOCAD, INCLUSIVE AS LEGALIZAÇÕES PERTINENTES</v>
          </cell>
          <cell r="G774" t="str">
            <v>M2</v>
          </cell>
        </row>
        <row r="775">
          <cell r="C775" t="str">
            <v>01.050.0450-A</v>
          </cell>
          <cell r="F775" t="str">
            <v>PROJETO BÁSICO DE INSTALAÇÃO DE ESGOTO SANITÁRIO E ÁGUAS PLUVIAIS PARA HABITAÇÃO/LOTEAMENTO DE 12001 ATÉ 36000M2, APRESENTADO EM AUTOCAD, INCLUSIVE AS LEGALIZAÇÕES PERTINENTES</v>
          </cell>
          <cell r="G775" t="str">
            <v>M2</v>
          </cell>
        </row>
        <row r="776">
          <cell r="C776" t="str">
            <v>01.050.0451-A</v>
          </cell>
          <cell r="F776" t="str">
            <v>PROJETO BÁSICO DE INSTALAÇÃO DE ESGOTO SANITÁRIO E ÁGUAS PLUVIAIS PARA HABITAÇÃO/LOTEAMENTO ACIMA DE 36000M2, APRESENTADO EM AUTOCAD, INCLUSIVE AS LEGALIZAÇÕES PERTINENTES</v>
          </cell>
          <cell r="G776" t="str">
            <v>M2</v>
          </cell>
        </row>
        <row r="777">
          <cell r="C777" t="str">
            <v>01.050.0452-A</v>
          </cell>
          <cell r="F777" t="str">
            <v>PROJETO EXECUTIVO DE INSTALAÇÃO DE ESGOTO SANITÁRIO E ÁGUAS PLUVIAIS, CONSIDERANDO O PROJETO BÁSICO EXISTENTE, PARA PRÉDIOS ESCOLARES E/OU ADMINISTRATIVOS ATÉ 500M2, APRESENTADO EM AUTOCAD, INCLUSIVE AS LEGALIZAÇÕES PERTINENTES</v>
          </cell>
          <cell r="G777" t="str">
            <v>M2</v>
          </cell>
        </row>
        <row r="778">
          <cell r="C778" t="str">
            <v>01.050.0453-A</v>
          </cell>
          <cell r="F778" t="str">
            <v>PROJETO EXECUTIVO DE INSTALAÇÃO DE ESGOTO SANITÁRIO E ÁGUAS PLUVIAIS, CONSIDERANDO O PROJETO BÁSICO EXISTENTE, PARA PRÉDIOS ESCOLARES E/OU ADMINISTRATIVOS DE 501 ATÉ 3000M2, APRESENTADO EM AUTOCAD, INCLUSIVE AS LEGALIZAÇÕES PERTINENTES</v>
          </cell>
          <cell r="G778" t="str">
            <v>M2</v>
          </cell>
        </row>
        <row r="779">
          <cell r="C779" t="str">
            <v>01.050.0454-A</v>
          </cell>
          <cell r="F779" t="str">
            <v>PROJETO EXECUTIVO DE INSTALAÇÃO DE ESGOTO SANITÁRIO E ÁGUAS PLUVIAIS, CONSIDERANDO O PROJETO BÁSICO EXISTENTE, PARA PRÉDIOS ESCOLARES E/OU ADMINISTRATIVOS ACIMA DE 3000M2, APRESENTADO EM AUTOCAD, INCLUSIVE AS LEGALIZAÇÕES PERTINENTES</v>
          </cell>
          <cell r="G779" t="str">
            <v>M2</v>
          </cell>
        </row>
        <row r="780">
          <cell r="C780" t="str">
            <v>01.050.0455-A</v>
          </cell>
          <cell r="F780" t="str">
            <v>PROJETO EXECUTIVO DE INSTALAÇÃO DE ESGOTO SANITÁRIO E ÁGUAS PLUVIAIS, CONSIDERANDO O PROJETO BÁSICO EXISTENTE, PARA PRÉDIOS CULTURAIS, APRESENTADO EM AUTOCAD, INCLUSIVE AS LEGALIZAÇÕES PERTINENTES</v>
          </cell>
          <cell r="G780" t="str">
            <v>M2</v>
          </cell>
        </row>
        <row r="781">
          <cell r="C781" t="str">
            <v>01.050.0456-A</v>
          </cell>
          <cell r="F781" t="str">
            <v>PROJETO EXECUTIVO DE INSTALAÇÃO DE ESGOTO SANITÁRIO E ÁGUAS PLUVIAIS, CONSIDERANDO O PROJETO BÁSICO EXISTENTE, PARA PRÉDIOS HOSPITALARES ATÉ 4000M2, APRESENTADO EM AUTOCAD, INCLUSIVE AS LEGALIZAÇÕES PERTINENTES</v>
          </cell>
          <cell r="G781" t="str">
            <v>M2</v>
          </cell>
        </row>
        <row r="782">
          <cell r="C782" t="str">
            <v>01.050.0457-A</v>
          </cell>
          <cell r="F782" t="str">
            <v>PROJETO EXECUTIVO DE INSTALAÇÃO DE ESGOTO SANITÁRIO E ÁGUAS PLUVIAIS, CONSIDERANDO O PROJETO BÁSICO EXISTENTE, PARA PRÉDIOS HOSPITALARES ACIMA DE 4000M2, APRESENTADO EM AUTOCAD, INCLUSIVE AS LEGALIZAÇÕES PERTINENTES</v>
          </cell>
          <cell r="G782" t="str">
            <v>M2</v>
          </cell>
        </row>
        <row r="783">
          <cell r="C783" t="str">
            <v>01.050.0458-A</v>
          </cell>
          <cell r="F783" t="str">
            <v>PROJETO EXECUTIVO DE INSTALAÇÃO DE ESGOTO SANITÁRIO E ÁGUAS PLUVIAIS, CONSIDERANDO O PROJETO BÁSICO EXISTENTE, PARA URBANIZAÇÃO ATÉ 15000M2, APRESENTADO EM AUTOCAD, INCLUSIVE AS LEGALIZAÇÕES PERTINENTES</v>
          </cell>
          <cell r="G783" t="str">
            <v>M2</v>
          </cell>
        </row>
        <row r="784">
          <cell r="C784" t="str">
            <v>01.050.0459-A</v>
          </cell>
          <cell r="F784" t="str">
            <v>PROJETO EXECUTIVO DE INSTALAÇÃO DE ESGOTO SANITÁRIO E ÁGUAS PLUVIAIS, CONSIDERANDO O PROJETO BÁSICO EXISTENTE, PARA URBANIZAÇÃO ACIMA DE 15000M2, APRESENTADO EM AUTOCAD, INCLUSIVE AS LEGALIZAÇÕES PERTINENTES</v>
          </cell>
          <cell r="G784" t="str">
            <v>M2</v>
          </cell>
        </row>
        <row r="785">
          <cell r="C785" t="str">
            <v>01.050.0460-A</v>
          </cell>
          <cell r="F785" t="str">
            <v>PROJETO EXECUTIVO DE INSTALAÇÃO DE ESGOTO SANITÁRIO E ÁGUAS PLUVIAIS, CONSIDERANDO O PROJETO BÁSICO EXISTENTE, PARA HABITAÇÃO/LOTEAMENTO ATÉ 12000M2, APRESENTADO EM AUTOCAD, INCLUSIVE AS LEGALIZAÇÕES PERTINENTES</v>
          </cell>
          <cell r="G785" t="str">
            <v>M2</v>
          </cell>
        </row>
        <row r="786">
          <cell r="C786" t="str">
            <v>01.050.0461-A</v>
          </cell>
          <cell r="F786" t="str">
            <v>PROJETO EXECUTIVO DE INSTALAÇÃO DE ESGOTO SANITÁRIO E ÁGUAS PLUVIAIS, CONSIDERANDO O PROJETO BÁSICO EXISTENTE, PARA HABITAÇÃO/LOTEAMENTO DE 12001 ATÉ 36000M2, APRESENTADO EM AUTOCAD, INCLUSIVE AS LEGALIZAÇÕES PERTINENTES</v>
          </cell>
          <cell r="G786" t="str">
            <v>M2</v>
          </cell>
        </row>
        <row r="787">
          <cell r="C787" t="str">
            <v>01.050.0462-A</v>
          </cell>
          <cell r="F787" t="str">
            <v>PROJETO EXECUTIVO DE INSTALAÇÃO DE ESGOTO SANITÁRIO E ÁGUAS PLUVIAIS, CONSIDERANDO O PROJETO BÁSICO EXISTENTE, PARA HABITAÇÃO/LOTEAMENTO ACIMA DE 36000M2, APRESENTADO EM AUTOCAD, INCLUSIVE AS LEGALIZAÇÕES PERTINENTES</v>
          </cell>
          <cell r="G787" t="str">
            <v>M2</v>
          </cell>
        </row>
        <row r="788">
          <cell r="C788" t="str">
            <v>01.050.0463-A</v>
          </cell>
          <cell r="F788" t="str">
            <v>PROJETO BÁSICO DE INSTALAÇÃO HIDRÁULICA PARA PRÉDIOS ESCOLARES E/OU ADMINISTRATIVOS ATÉ 500M2, APRESENTADO EM AUTOCAD, INCLUSIVE AS LEGALIZAÇÕES PERTINENTES</v>
          </cell>
          <cell r="G788" t="str">
            <v>M2</v>
          </cell>
        </row>
        <row r="789">
          <cell r="C789" t="str">
            <v>01.050.0464-A</v>
          </cell>
          <cell r="F789" t="str">
            <v>PROJETO BÁSICO DE INSTALAÇÃO HIDRÁULICA PARA PRÉDIOS ESCOLARES E/OU ADMINISTRATIVOS DE 501 A 3000M2, APRESENTADO EM AUTOCAD, INCLUSIVE AS LEGALIZAÇÕES PERTINENTES</v>
          </cell>
          <cell r="G789" t="str">
            <v>M2</v>
          </cell>
        </row>
        <row r="790">
          <cell r="C790" t="str">
            <v>01.050.0465-A</v>
          </cell>
          <cell r="F790" t="str">
            <v>PROJETO BÁSICO DE INSTALAÇÃO HIDRÁULICA PARA PRÉDIOS ESCOLARES E/OU ADMINISTRATIVOS ACIMA DE 3000M2, APRESENTADO EM AUTOCAD, INCLUSIVE AS LEGALIZAÇÕES PERTINENTES</v>
          </cell>
          <cell r="G790" t="str">
            <v>M2</v>
          </cell>
        </row>
        <row r="791">
          <cell r="C791" t="str">
            <v>01.050.0466-A</v>
          </cell>
          <cell r="F791" t="str">
            <v>PROJETO BÁSICO DE INSTALAÇÃO HIDRÁULICA PARA PRÉDIOS CULTURAIS, APRESENTADO EM AUTOCAD, INCLUSIVE AS LEGALIZAÇÕES PERTINENTES</v>
          </cell>
          <cell r="G791" t="str">
            <v>M2</v>
          </cell>
        </row>
        <row r="792">
          <cell r="C792" t="str">
            <v>01.050.0467-A</v>
          </cell>
          <cell r="F792" t="str">
            <v>PROJETO BÁSICO DE INSTALAÇÃO HIDRÁULICA PARA PRÉDIOS HOSPITALARES ATÉ 4000M2, APRESENTADO EM AUTOCAD, INCLUSIVE AS LEGALIZAÇÕES PERTINENTES</v>
          </cell>
          <cell r="G792" t="str">
            <v>M2</v>
          </cell>
        </row>
        <row r="793">
          <cell r="C793" t="str">
            <v>01.050.0468-A</v>
          </cell>
          <cell r="F793" t="str">
            <v>PROJETO BÁSICO DE INSTALAÇÃO HIDRÁULICA PARA PRÉDIOS HOSPITALARES ACIMA DE 4000M2, APRESENTADO EM AUTOCAD, INCLUSIVE AS LEGALIZAÇÕES PERTINENTES</v>
          </cell>
          <cell r="G793" t="str">
            <v>M2</v>
          </cell>
        </row>
        <row r="794">
          <cell r="C794" t="str">
            <v>01.050.0469-A</v>
          </cell>
          <cell r="F794" t="str">
            <v>PROJETO BÁSICO DE INSTALAÇÃO HIDRÁULICA PARA HABITAÇÕES/EDIFICIOS ATÉ 500M2, APRESENTADO EM AUTOCAD, INCLUSIVE AS LEGALIZAÇÕES PERTINENTES</v>
          </cell>
          <cell r="G794" t="str">
            <v>M2</v>
          </cell>
        </row>
        <row r="795">
          <cell r="C795" t="str">
            <v>01.050.0470-A</v>
          </cell>
          <cell r="F795" t="str">
            <v>PROJETO BÁSICO DE INSTALAÇÃO HIDRÁULICA PARA HABITAÇÕES/EDIFICIOS DE 501 ATÉ 3000M2, APRESENTADO EM AUTOCAD, INCLUSIVE AS LEGALIZAÇÕES PERTINENTES</v>
          </cell>
          <cell r="G795" t="str">
            <v>M2</v>
          </cell>
        </row>
        <row r="796">
          <cell r="C796" t="str">
            <v>01.050.0471-A</v>
          </cell>
          <cell r="F796" t="str">
            <v>PROJETO BÁSICO DE INSTALAÇÃO HIDRÁULICA PARA HABITAÇÕES/EDIFICIOS ACIMA DE 3000M2, APRESENTADO EM AUTOCAD, INCLUSIVE AS LEGALIZAÇÕES PERTINENTES</v>
          </cell>
          <cell r="G796" t="str">
            <v>M2</v>
          </cell>
        </row>
        <row r="797">
          <cell r="C797" t="str">
            <v>01.050.0472-A</v>
          </cell>
          <cell r="F797" t="str">
            <v>PROJETO BÁSICO DE INSTALAÇÃO HIDRÁULICA PARA URBANIZAÇÃO ATÉ 15000M2, APRESENTADO EM AUTOCAD, INCLUSIVE AS LEGALIZAÇÕES PERTINENTES</v>
          </cell>
          <cell r="G797" t="str">
            <v>M2</v>
          </cell>
        </row>
        <row r="798">
          <cell r="C798" t="str">
            <v>01.050.0473-A</v>
          </cell>
          <cell r="F798" t="str">
            <v>PROJETO BÁSICO DE INSTALAÇÃO HIDRÁULICA PARA URBANIZAÇÃO ACIMA DE 15000M2, APRESENTADO EM AUTOCAD, INCLUSIVE AS LEGALIZAÇÕES PERTINENTES</v>
          </cell>
          <cell r="G798" t="str">
            <v>M2</v>
          </cell>
        </row>
        <row r="799">
          <cell r="C799" t="str">
            <v>01.050.0474-A</v>
          </cell>
          <cell r="F799" t="str">
            <v>PROJETO BÁSICO DE INSTALAÇÃO HIDRÁULICA PARA HABITAÇÃO/LOTEAMENTO ATÉ 12000M2, APRESENTADO EM AUTOCAD, INCLUSIVE AS LEGALIZAÇÕES PERTINENTES</v>
          </cell>
          <cell r="G799" t="str">
            <v>M2</v>
          </cell>
        </row>
        <row r="800">
          <cell r="C800" t="str">
            <v>01.050.0475-A</v>
          </cell>
          <cell r="F800" t="str">
            <v>PROJETO BÁSICO DE INSTALAÇÃO HIDRÁULICA PARA HABITAÇÃO/LOTEAMENTO DE 12001 ATÉ 36000M2, APRESENTADO EM AUTOCAD, INCLUSIVE AS LEGALIZAÇÕES PERTINENTES</v>
          </cell>
          <cell r="G800" t="str">
            <v>M2</v>
          </cell>
        </row>
        <row r="801">
          <cell r="C801" t="str">
            <v>01.050.0476-A</v>
          </cell>
          <cell r="F801" t="str">
            <v>PROJETO BÁSICO DE INSTALAÇÃO HIDRÁULICA PARA HABITAÇÃO/LOTEAMENTO ACIMA DE 36000M2, APRESENTADO EM AUTOCAD, INCLUSIVE AS LEGALIZAÇÕES PERTINENTES</v>
          </cell>
          <cell r="G801" t="str">
            <v>M2</v>
          </cell>
        </row>
        <row r="802">
          <cell r="C802" t="str">
            <v>01.050.0478-A</v>
          </cell>
          <cell r="F802" t="str">
            <v xml:space="preserve">PROJETO EXECUTIVO DE INSTALAÇÃO HIDRÁULICA, CONSIDERANDO O PROJETO BÁSICO EXISTENTE, PARA PRÉDIOS ESCOLARES E/OU ADMINISTRATIVOS ATÉ 500M2, APRESENTADO EM AUTOCAD, INCLUSIVE AS LEGALIZAÇÕES PERTINENTES </v>
          </cell>
          <cell r="G802" t="str">
            <v>M2</v>
          </cell>
        </row>
        <row r="803">
          <cell r="C803" t="str">
            <v>01.050.0479-A</v>
          </cell>
          <cell r="F803" t="str">
            <v xml:space="preserve">PROJETO EXECUTIVO DE INSTALAÇÃO HIDRÁULICA, CONSIDERANDO O PROJETO BÁSICO EXISTENTE, PARA PRÉDIOS ESCOLARES E/OU ADMINISTRATIVOS DE 501 A 3000M2, APRESENTADO EM AUTOCAD, INCLUSIVE AS LEGALIZAÇÕES PERTINENTES </v>
          </cell>
          <cell r="G803" t="str">
            <v>M2</v>
          </cell>
        </row>
        <row r="804">
          <cell r="C804" t="str">
            <v>01.050.0480-A</v>
          </cell>
          <cell r="F804" t="str">
            <v xml:space="preserve">PROJETO EXECUTIVO DE INSTALAÇÃO HIDRÁULICA, CONSIDERANDO O PROJETO BÁSICO EXISTENTE, PARA PRÉDIOS ESCOLARES E/OU ADMINISTRATIVOS ACIMA DE 3000M2, APRESENTADO EM AUTOCAD, INCLUSIVE AS LEGALIZAÇÕES PERTINENTES </v>
          </cell>
          <cell r="G804" t="str">
            <v>M2</v>
          </cell>
        </row>
        <row r="805">
          <cell r="C805" t="str">
            <v>01.050.0481-A</v>
          </cell>
          <cell r="F805" t="str">
            <v xml:space="preserve">PROJETO EXECUTIVO DE INSTALAÇÃO HIDRÁULICA, CONSIDERANDO O PROJETO BÁSICO EXISTENTE, PARA PRÉDIOS CULTURAIS, APRESENTADO EM AUTOCAD, INCLUSIVE AS LEGALIZAÇÕES PERTINENTES </v>
          </cell>
          <cell r="G805" t="str">
            <v>M2</v>
          </cell>
        </row>
        <row r="806">
          <cell r="C806" t="str">
            <v>01.050.0482-A</v>
          </cell>
          <cell r="F806" t="str">
            <v xml:space="preserve">PROJETO EXECUTIVO DE INSTALAÇÃO HIDRÁULICA, CONSIDERANDO O PROJETO BÁSICO EXISTENTE, PARA PRÉDIOS HOSPITALARES ATÉ 4000M2, APRESENTADO EM AUTOCAD, INCLUSIVE AS LEGALIZAÇÕES PERTINENTES </v>
          </cell>
          <cell r="G806" t="str">
            <v>M2</v>
          </cell>
        </row>
        <row r="807">
          <cell r="C807" t="str">
            <v>01.050.0483-A</v>
          </cell>
          <cell r="F807" t="str">
            <v xml:space="preserve">PROJETO EXECUTIVO DE INSTALAÇÃO HIDRÁULICA, CONSIDERANDO O PROJETO BÁSICO EXISTENTE, PARA PRÉDIOS HOSPITALARES ACIMA DE 4000M2, APRESENTADO EM AUTOCAD, INCLUSIVE AS LEGALIZAÇÕES PERTINENTES </v>
          </cell>
          <cell r="G807" t="str">
            <v>M2</v>
          </cell>
        </row>
        <row r="808">
          <cell r="C808" t="str">
            <v>01.050.0484-A</v>
          </cell>
          <cell r="F808" t="str">
            <v xml:space="preserve">PROJETO EXECUTIVO DE INSTALAÇÃO HIDRÁULICA, CONSIDERANDO O PROJETO BÁSICO EXISTENTE, PARA HABITAÇÕES/EDIFICIOS ATÉ 500M2, APRESENTADO EM AUTOCAD, INCLUSIVE AS LEGALIZAÇÕES PERTINENTES </v>
          </cell>
          <cell r="G808" t="str">
            <v>M2</v>
          </cell>
        </row>
        <row r="809">
          <cell r="C809" t="str">
            <v>01.050.0485-A</v>
          </cell>
          <cell r="F809" t="str">
            <v xml:space="preserve">PROJETO EXECUTIVO DE INSTALAÇÃO HIDRÁULICA, CONSIDERANDO O PROJETO BÁSICO EXISTENTE, PARA HABITAÇÕES/EDIFICIOS DE 501 ATÉ 3000M2, APRESENTADO EM AUTOCAD, INCLUSIVE AS LEGALIZAÇÕES PERTINENTES </v>
          </cell>
          <cell r="G809" t="str">
            <v>M2</v>
          </cell>
        </row>
        <row r="810">
          <cell r="C810" t="str">
            <v>01.050.0486-A</v>
          </cell>
          <cell r="F810" t="str">
            <v xml:space="preserve">PROJETO EXECUTIVO DE INSTALAÇÃO HIDRÁULICA, CONSIDERANDO O PROJETO BÁSICO EXISTENTE, PARA HABITAÇÕES/EDIFICIOS ACIMA DE 3000M2, APRESENTADO EM AUTOCAD, INCLUSIVE AS LEGALIZAÇÕES PERTINENTES </v>
          </cell>
          <cell r="G810" t="str">
            <v>M2</v>
          </cell>
        </row>
        <row r="811">
          <cell r="C811" t="str">
            <v>01.050.0487-A</v>
          </cell>
          <cell r="F811" t="str">
            <v xml:space="preserve">PROJETO EXECUTIVO DE INSTALAÇÃO HIDRÁULICA, CONSIDERANDO O PROJETO BÁSICO EXISTENTE, PARA URBANIZAÇÃO ATÉ 15000M2, APRESENTADO EM AUTOCAD, INCLUSIVE AS LEGALIZAÇÕES PERTINENTES </v>
          </cell>
          <cell r="G811" t="str">
            <v>M2</v>
          </cell>
        </row>
        <row r="812">
          <cell r="C812" t="str">
            <v>01.050.0488-A</v>
          </cell>
          <cell r="F812" t="str">
            <v xml:space="preserve">PROJETO EXECUTIVO DE INSTALAÇÃO HIDRÁULICA, CONSIDERANDO O PROJETO BÁSICO EXISTENTE, PARA URBANIZAÇÃO ACIMA DE 15000M2, APRESENTADO EM AUTOCAD, INCLUSIVE AS LEGALIZAÇÕES PERTINENTES </v>
          </cell>
          <cell r="G812" t="str">
            <v>M2</v>
          </cell>
        </row>
        <row r="813">
          <cell r="C813" t="str">
            <v>01.050.0489-A</v>
          </cell>
          <cell r="F813" t="str">
            <v xml:space="preserve">PROJETO EXECUTIVO DE INSTALAÇÃO HIDRÁULICA, CONSIDERANDO O PROJETO BÁSICO EXISTENTE, PARA HABITAÇÃO/LOTEAMENTO ATÉ 12000M2, APRESENTADO EM AUTOCAD, INCLUSIVE AS LEGALIZAÇÕES PERTINENTES </v>
          </cell>
          <cell r="G813" t="str">
            <v>M2</v>
          </cell>
        </row>
        <row r="814">
          <cell r="C814" t="str">
            <v>01.050.0490-A</v>
          </cell>
          <cell r="F814" t="str">
            <v xml:space="preserve">PROJETO EXECUTIVO DE INSTALAÇÃO HIDRÁULICA, CONSIDERANDO O PROJETO BÁSICO EXISTENTE, PARA HABITAÇÃO/LOTEAMENTO DE 12001 ATÉ 36000M2, APRESENTADO EM AUTOCAD, INCLUSIVE AS LEGALIZAÇÕES PERTINENTES </v>
          </cell>
          <cell r="G814" t="str">
            <v>M2</v>
          </cell>
        </row>
        <row r="815">
          <cell r="C815" t="str">
            <v>01.050.0491-A</v>
          </cell>
          <cell r="F815" t="str">
            <v xml:space="preserve">PROJETO EXECUTIVO DE INSTALAÇÃO HIDRÁULICA, CONSIDERANDO O PROJETO BÁSICO EXISTENTE, PARA HABITAÇÃO/LOTEAMENTO ACIMA DE 36000M2, APRESENTADO EM AUTOCAD, INCLUSIVE AS LEGALIZAÇÕES PERTINENTES </v>
          </cell>
          <cell r="G815" t="str">
            <v>M2</v>
          </cell>
        </row>
        <row r="816">
          <cell r="C816" t="str">
            <v>01.050.0493-A</v>
          </cell>
          <cell r="F816" t="str">
            <v>PROJETO BÁSICO DE INSTALAÇÃO ELÉTRICA PARA PRÉDIOS ESCOLARES E/OU ADMINISTRATIVOS ATÉ 500M2, APRESENTADO EM AUTOCAD, INCLUSIVE AS LEGALIZAÇÕES PERTINENTES</v>
          </cell>
          <cell r="G816" t="str">
            <v>M2</v>
          </cell>
        </row>
        <row r="817">
          <cell r="C817" t="str">
            <v>01.050.0494-A</v>
          </cell>
          <cell r="F817" t="str">
            <v>PROJETO BÁSICO DE INSTALAÇÃO ELÉTRICA PARA PRÉDIOS ESCOLARES E/OU ADMINISTRATIVOS DE 501 ATÉ 3000M2, APRESENTADO EM AUTOCAD, INCLUSIVE AS LEGALIZAÇÕES PERTINENTES</v>
          </cell>
          <cell r="G817" t="str">
            <v>M2</v>
          </cell>
        </row>
        <row r="818">
          <cell r="C818" t="str">
            <v>01.050.0495-A</v>
          </cell>
          <cell r="F818" t="str">
            <v>PROJETO BÁSICO DE INSTALAÇÃO ELÉTRICA PARA PRÉDIOS ESCOLARES E/OU ADMINISTRATIVOS ACIMA DE 3000M2, APRESENTADO EM AUTOCAD, INCLUSIVE AS LEGALIZAÇÕES PERTINENTES</v>
          </cell>
          <cell r="G818" t="str">
            <v>M2</v>
          </cell>
        </row>
        <row r="819">
          <cell r="C819" t="str">
            <v>01.050.0496-A</v>
          </cell>
          <cell r="F819" t="str">
            <v>PROJETO BÁSICO DE INSTALAÇÃO ELÉTRICA PARA PRÉDIOS CULTURAIS ATÉ 3000M2, APRESENTADO EM AUTOCAD, INCLUSIVE AS LEGALIZAÇÕES PERTINENTES</v>
          </cell>
          <cell r="G819" t="str">
            <v>M2</v>
          </cell>
        </row>
        <row r="820">
          <cell r="C820" t="str">
            <v>01.050.0497-A</v>
          </cell>
          <cell r="F820" t="str">
            <v>PROJETO BÁSICO DE INSTALAÇÃO ELÉTRICA PARA PRÉDIOS CULTURAIS ACIMA DE 3000M2, APRESENTADO EM AUTOCAD, INCLUSIVE AS LEGALIZAÇÕES PERTINENTES</v>
          </cell>
          <cell r="G820" t="str">
            <v>M2</v>
          </cell>
        </row>
        <row r="821">
          <cell r="C821" t="str">
            <v>01.050.0498-A</v>
          </cell>
          <cell r="F821" t="str">
            <v>PROJETO BÁSICO DE INSTALAÇÃO ELÉTRICA PARA PRÉDIOS HOSPITALARES, APRESENTADO EM AUTOCAD, INCLUSIVE AS LEGALIZAÇÕES PERTINENTES</v>
          </cell>
          <cell r="G821" t="str">
            <v>M2</v>
          </cell>
        </row>
        <row r="822">
          <cell r="C822" t="str">
            <v>01.050.0499-A</v>
          </cell>
          <cell r="F822" t="str">
            <v>PROJETO BÁSICO DE INSTALAÇÃO ELÉTRICA PARA HABITAÇÕES/EDIFICIOS ATÉ 500M2, APRESENTADO EM AUTOCAD, INCLUSIVE AS LEGALIZAÇÕES PERTINENTES</v>
          </cell>
          <cell r="G822" t="str">
            <v>M2</v>
          </cell>
        </row>
        <row r="823">
          <cell r="C823" t="str">
            <v>01.050.0500-A</v>
          </cell>
          <cell r="F823" t="str">
            <v>PROJETO BÁSICO DE INSTALAÇÃO ELÉTRICA PARA HABITAÇÕES/EDIFICIOS DE 501 ATÉ 3000M2, APRESENTADO EM AUTOCAD, INCLUSIVE AS LEGALIZAÇÕES PERTINENTES</v>
          </cell>
          <cell r="G823" t="str">
            <v>M2</v>
          </cell>
        </row>
        <row r="824">
          <cell r="C824" t="str">
            <v>01.050.0501-A</v>
          </cell>
          <cell r="F824" t="str">
            <v>PROJETO BÁSICO DE INSTALAÇÃO ELÉTRICA PARA HABITAÇÕES/EDIFICIOS ACIMA DE 3000M2, APRESENTADO EM AUTOCAD, INCLUSIVE AS LEGALIZAÇÕES PERTINENTES</v>
          </cell>
          <cell r="G824" t="str">
            <v>M2</v>
          </cell>
        </row>
        <row r="825">
          <cell r="C825" t="str">
            <v>01.050.0502-A</v>
          </cell>
          <cell r="F825" t="str">
            <v>PROJETO BÁSICO DE INSTALAÇÃO ELÉTRICA PARA URBANIZAÇÃO ATÉ 15000M2, APRESENTADO EM AUTOCAD, INCLUSIVE AS LEGALIZAÇÕES PERTINENTES</v>
          </cell>
          <cell r="G825" t="str">
            <v>M2</v>
          </cell>
        </row>
        <row r="826">
          <cell r="C826" t="str">
            <v>01.050.0503-A</v>
          </cell>
          <cell r="F826" t="str">
            <v>PROJETO BÁSICO DE INSTALAÇÃO ELÉTRICA PARA URBANIZAÇÃO ACIMA DE 15000M2, APRESENTADO EM AUTOCAD, INCLUSIVE AS LEGALIZAÇÕES PERTINENTES</v>
          </cell>
          <cell r="G826" t="str">
            <v>M2</v>
          </cell>
        </row>
        <row r="827">
          <cell r="C827" t="str">
            <v>01.050.0504-A</v>
          </cell>
          <cell r="F827" t="str">
            <v>PROJETO BÁSICO DE INSTALAÇÃO ELÉTRICA PARA HABITAÇÃO/LOTEAMENTO ATÉ 12000M2, APRESENTADO EM AUTOCAD, INCLUSIVE AS LEGALIZAÇÕES PERTINENTES</v>
          </cell>
          <cell r="G827" t="str">
            <v>M2</v>
          </cell>
        </row>
        <row r="828">
          <cell r="C828" t="str">
            <v>01.050.0505-A</v>
          </cell>
          <cell r="F828" t="str">
            <v>PROJETO BÁSICO DE INSTALAÇÃO ELÉTRICA PARA HABITAÇÃO/LOTEAMENTO DE 12001 ATÉ 36000M2, APRESENTADO EM AUTOCAD, INCLUSIVE AS LEGALIZAÇÕES PERTINENTES</v>
          </cell>
          <cell r="G828" t="str">
            <v>M2</v>
          </cell>
        </row>
        <row r="829">
          <cell r="C829" t="str">
            <v>01.050.0506-A</v>
          </cell>
          <cell r="F829" t="str">
            <v>PROJETO BÁSICO DE INSTALAÇÃO ELÉTRICA PARA HABITAÇÃO/LOTEAMENTO ACIMA DE 36000M2, APRESENTADO EM AUTOCAD, INCLUSIVE AS LEGALIZAÇÕES PERTINENTES</v>
          </cell>
          <cell r="G829" t="str">
            <v>M2</v>
          </cell>
        </row>
        <row r="830">
          <cell r="C830" t="str">
            <v>01.050.0508-A</v>
          </cell>
          <cell r="F830" t="str">
            <v>PROJETO BÁSICO DE SISTEMA DE AR CONDICIONADO E EXAUSTÃO MECÂNICA, EM AUTOCAD, PARA PRÉDIOS COM ÁREA ATÉ 500M2</v>
          </cell>
          <cell r="G830" t="str">
            <v>M2</v>
          </cell>
        </row>
        <row r="831">
          <cell r="C831" t="str">
            <v>01.050.0509-A</v>
          </cell>
          <cell r="F831" t="str">
            <v>PROJETO BÁSICO DE SISTEMA DE AR CONDICIONADO, EM AUTOCAD, PARA PRÉDIOS COM ÁREA DE 501 ATÉ 3000M2</v>
          </cell>
          <cell r="G831" t="str">
            <v>M2</v>
          </cell>
        </row>
        <row r="832">
          <cell r="C832" t="str">
            <v>01.050.0510-A</v>
          </cell>
          <cell r="F832" t="str">
            <v>PROJETO BÁSICO DE SISTEMA DE AR CONDICIONADO, EM AUTOCAD, PARA PRÉDIOS COM ÁREA ACIMA DE 3000M2</v>
          </cell>
          <cell r="G832" t="str">
            <v>M2</v>
          </cell>
        </row>
        <row r="833">
          <cell r="C833" t="str">
            <v>01.050.0511-A</v>
          </cell>
          <cell r="F833" t="str">
            <v>CANCELADO EM 01/2015</v>
          </cell>
          <cell r="G833" t="str">
            <v>M2</v>
          </cell>
        </row>
        <row r="834">
          <cell r="C834" t="str">
            <v>01.050.0512-A</v>
          </cell>
          <cell r="F834" t="str">
            <v>CANCELADO EM 01/2015</v>
          </cell>
          <cell r="G834" t="str">
            <v>M2</v>
          </cell>
        </row>
        <row r="835">
          <cell r="C835" t="str">
            <v>01.050.0513-A</v>
          </cell>
          <cell r="F835" t="str">
            <v>CANCELADO EM 01/2015</v>
          </cell>
          <cell r="G835" t="str">
            <v>M2</v>
          </cell>
        </row>
        <row r="836">
          <cell r="C836" t="str">
            <v>01.050.0515-A</v>
          </cell>
          <cell r="F836" t="str">
            <v>PROJETO EXECUTIVO DE INSTALAÇÃO ELÉTRICA, CONSIDERANDO O PROJETO BÁSICO EXISTENTE, PARA PRÉDIOS ESCOLARES E/OU ADMINISTRATIVOS ATÉ 500M2, APRESENTADO EM AUTOCAD, INCLUSIVE AS LEGALIZAÇÕES PERTINENTES</v>
          </cell>
          <cell r="G836" t="str">
            <v>M2</v>
          </cell>
        </row>
        <row r="837">
          <cell r="C837" t="str">
            <v>01.050.0516-A</v>
          </cell>
          <cell r="F837" t="str">
            <v>PROJETO EXECUTIVO DE INSTALAÇÃO ELÉTRICA, CONSIDERANDO O PROJETO BÁSICO EXISTENTE, PARA PRÉDIOS ESCOLARES E/OU ADMINISTRATIVOS DE 501 ATÉ 3000M2, APRESENTADO EM AUTOCAD, INCLUSIVE AS LEGALIZAÇÕES PERTINENTES</v>
          </cell>
          <cell r="G837" t="str">
            <v>M2</v>
          </cell>
        </row>
        <row r="838">
          <cell r="C838" t="str">
            <v>01.050.0517-A</v>
          </cell>
          <cell r="F838" t="str">
            <v>PROJETO EXECUTIVO DE INSTALAÇÃO ELÉTRICA, CONSIDERANDO O PROJETO BÁSICO EXISTENTE, PARA PRÉDIOS ESCOLARES E/OU ADMINISTRATIVOS ACIMA DE 3000M2, APRESENTADO EM AUTOCAD, INCLUSIVE AS LEGALIZAÇÕES PERTINENTES</v>
          </cell>
          <cell r="G838" t="str">
            <v>M2</v>
          </cell>
        </row>
        <row r="839">
          <cell r="C839" t="str">
            <v>01.050.0518-A</v>
          </cell>
          <cell r="F839" t="str">
            <v>PROJETO EXECUTIVO DE INSTALAÇÃO ELÉTRICA, CONSIDERANDO O PROJETO BÁSICO EXISTENTE, PARA PRÉDIOS CULTURAIS ATÉ 3000M2, APRESENTADO EM AUTOCAD, INCLUSIVE AS LEGALIZAÇÕES PERTINENTES</v>
          </cell>
          <cell r="G839" t="str">
            <v>M2</v>
          </cell>
        </row>
        <row r="840">
          <cell r="C840" t="str">
            <v>01.050.0519-A</v>
          </cell>
          <cell r="F840" t="str">
            <v>PROJETO EXECUTIVO DE INSTALAÇÃO ELÉTRICA, CONSIDERANDO O PROJETO BÁSICO EXISTENTE, PARA PRÉDIOS CULTURAIS ACIMA DE 3000M2, APRESENTADO EM AUTOCAD, INCLUSIVE AS LEGALIZAÇÕES PERTINENTES</v>
          </cell>
          <cell r="G840" t="str">
            <v>M2</v>
          </cell>
        </row>
        <row r="841">
          <cell r="C841" t="str">
            <v>01.050.0520-A</v>
          </cell>
          <cell r="F841" t="str">
            <v>PROJETO EXECUTIVO DE INSTALAÇÃO ELÉTRICA, CONSIDERANDO O PROJETO BÁSICO EXISTENTE, PARA PRÉDIOS HOSPITALARES, APRESENTADO EM AUTOCAD, INCLUSIVE AS LEGALIZAÇÕES PERTINENTES</v>
          </cell>
          <cell r="G841" t="str">
            <v>M2</v>
          </cell>
        </row>
        <row r="842">
          <cell r="C842" t="str">
            <v>01.050.0521-A</v>
          </cell>
          <cell r="F842" t="str">
            <v>PROJETO EXECUTIVO DE INSTALAÇÃO ELÉTRICA, CONSIDERANDO O PROJETO BÁSICO EXISTENTE, PARA HABITAÇÕES/EDIFICIOS ATÉ 500M2, APRESENTADO EM AUTOCAD, INCLUSIVE AS LEGALIZAÇÕES PERTINENTES</v>
          </cell>
          <cell r="G842" t="str">
            <v>M2</v>
          </cell>
        </row>
        <row r="843">
          <cell r="C843" t="str">
            <v>01.050.0522-A</v>
          </cell>
          <cell r="F843" t="str">
            <v>PROJETO EXECUTIVO DE INSTALAÇÃO ELÉTRICA, CONSIDERANDO O PROJETO BÁSICO EXISTENTE, PARA HABITAÇÕES/EDIFICIOS DE 501 ATÉ 3000M2, APRESENTADO EM AUTOCAD, INCLUSIVE AS LEGALIZAÇÕES PERTINENTES</v>
          </cell>
          <cell r="G843" t="str">
            <v>M2</v>
          </cell>
        </row>
        <row r="844">
          <cell r="C844" t="str">
            <v>01.050.0523-A</v>
          </cell>
          <cell r="F844" t="str">
            <v>PROJETO EXECUTIVO DE INSTALAÇÃO ELÉTRICA, CONSIDERANDO O PROJETO BÁSICO EXISTENTE, PARA HABITAÇÕES/EDIFICIOS ACIMA DE 3000M2, APRESENTADO EM AUTOCAD, INCLUSIVE AS LEGALIZAÇÕES PERTINENTES</v>
          </cell>
          <cell r="G844" t="str">
            <v>M2</v>
          </cell>
        </row>
        <row r="845">
          <cell r="C845" t="str">
            <v>01.050.0524-A</v>
          </cell>
          <cell r="F845" t="str">
            <v>PROJETO EXECUTIVO DE INSTALAÇÃO ELÉTRICA, CONSIDERANDO O PROJETO BÁSICO EXISTENTE, PARA URBANIZAÇÃO ATÉ 15000M2, APRESENTADO EM AUTOCAD, INCLUSIVE AS LEGALIZAÇÕES PERTINENTES</v>
          </cell>
          <cell r="G845" t="str">
            <v>M2</v>
          </cell>
        </row>
        <row r="846">
          <cell r="C846" t="str">
            <v>01.050.0525-A</v>
          </cell>
          <cell r="F846" t="str">
            <v>PROJETO EXECUTIVO DE INSTALAÇÃO ELÉTRICA, CONSIDERANDO O PROJETO BÁSICO EXISTENTE, PARA URBANIZAÇÃO ACIMA DE 15000M2, APRESENTADO EM AUTOCAD, INCLUSIVE AS LEGALIZAÇÕES PERTINENTES</v>
          </cell>
          <cell r="G846" t="str">
            <v>M2</v>
          </cell>
        </row>
        <row r="847">
          <cell r="C847" t="str">
            <v>01.050.0526-A</v>
          </cell>
          <cell r="F847" t="str">
            <v>PROJETO EXECUTIVO DE INSTALAÇÃO ELÉTRICA, CONSIDERANDO O PROJETO BÁSICO EXISTENTE, PARA HABITAÇÃO/LOTEAMENTO ATÉ 12000M2, APRESENTADO EM AUTOCAD, INCLUSIVE AS LEGALIZAÇÕES PERTINENTES</v>
          </cell>
          <cell r="G847" t="str">
            <v>M2</v>
          </cell>
        </row>
        <row r="848">
          <cell r="C848" t="str">
            <v>01.050.0527-A</v>
          </cell>
          <cell r="F848" t="str">
            <v>PROJETO EXECUTIVO DE INSTALAÇÃO ELÉTRICA, CONSIDERANDO O PROJETO BÁSICO EXISTENTE, PARA HABITAÇÃO/LOTEAMENTO DE 12001 ATÉ 36000M2, APRESENTADO EM AUTOCAD, INCLUSIVE AS LEGALIZAÇÕES PERTINENTES</v>
          </cell>
          <cell r="G848" t="str">
            <v>M2</v>
          </cell>
        </row>
        <row r="849">
          <cell r="C849" t="str">
            <v>01.050.0528-A</v>
          </cell>
          <cell r="F849" t="str">
            <v>PROJETO EXECUTIVO DE INSTALAÇÃO ELÉTRICA, CONSIDERANDO O PROJETO BÁSICO EXISTENTE, PARA HABITAÇÃO/LOTEAMENTO ACIMA DE 36000M2, APRESENTADO EM AUTOCAD, INCLUSIVE AS LEGALIZAÇÕES PERTINENTES</v>
          </cell>
          <cell r="G849" t="str">
            <v>M2</v>
          </cell>
        </row>
        <row r="850">
          <cell r="C850" t="str">
            <v>01.050.0530-A</v>
          </cell>
          <cell r="F850" t="str">
            <v>PROJETO EXECUTIVO DE SISTEMA DE AR CONDICIONADO E EXAUSTÃO MECÂNICA, CONSIDERANDO O PROJETO BÁSICO EXISTENTE, EM AUTOCAD, PARA PRÉDIOS COM AREA ATÉ 500M2</v>
          </cell>
          <cell r="G850" t="str">
            <v>M2</v>
          </cell>
        </row>
        <row r="851">
          <cell r="C851" t="str">
            <v>01.050.0531-A</v>
          </cell>
          <cell r="F851" t="str">
            <v>PROJETO EXECUTIVO DE SISTEMA DE AR CONDICIONADO, CONSIDERANDO O PROJETO BÁSICO EXISTENTE, EM AUTOCAD, PARA PRÉDIOS COM AREA DE 501 ATÉ 3000M2</v>
          </cell>
          <cell r="G851" t="str">
            <v>M2</v>
          </cell>
        </row>
        <row r="852">
          <cell r="C852" t="str">
            <v>01.050.0532-A</v>
          </cell>
          <cell r="F852" t="str">
            <v>PROJETO EXECUTIVO DE SISTEMA DE AR CONDICIONADO, CONSIDERANDO O PROJETO BÁSICO EXISTENTE, EM AUTOCAD, PARA PRÉDIOS COM AREA ACIMA DE 3000M2</v>
          </cell>
          <cell r="G852" t="str">
            <v>M2</v>
          </cell>
        </row>
        <row r="853">
          <cell r="C853" t="str">
            <v>01.050.0533-A</v>
          </cell>
          <cell r="F853" t="str">
            <v>CANCELADO EM 01/2015</v>
          </cell>
          <cell r="G853" t="str">
            <v>M2</v>
          </cell>
        </row>
        <row r="854">
          <cell r="C854" t="str">
            <v>01.050.0534-A</v>
          </cell>
          <cell r="F854" t="str">
            <v>CANCELADO EM 01/2015</v>
          </cell>
          <cell r="G854" t="str">
            <v>M2</v>
          </cell>
        </row>
        <row r="855">
          <cell r="C855" t="str">
            <v>01.050.0535-A</v>
          </cell>
          <cell r="F855" t="str">
            <v>CANCELADO EM 01/2015</v>
          </cell>
          <cell r="G855" t="str">
            <v>M2</v>
          </cell>
        </row>
        <row r="856">
          <cell r="C856" t="str">
            <v>01.050.0537-A</v>
          </cell>
          <cell r="F856" t="str">
            <v>PROJETO ESTRUTURAL BÁSICO, PARA PRÉDIOS HOSPITALARES ATÉ 1000M2, APRESENTADO EM AUTOCAD NOS PADRÕES DA CONTRATANTE, DE ACORDO COM A ABNT</v>
          </cell>
          <cell r="G856" t="str">
            <v>M2</v>
          </cell>
        </row>
        <row r="857">
          <cell r="C857" t="str">
            <v>01.050.0538-A</v>
          </cell>
          <cell r="F857" t="str">
            <v>PROJETO ESTRUTURAL BÁSICO, PARA PRÉDIOS HOSPITALARES DE 1001 ATÉ 4000M2, APRESENTADO EM AUTOCAD NOS PADRÕES DA CONTRATANTE, DE ACORDO COM A ABNT</v>
          </cell>
          <cell r="G857" t="str">
            <v>M2</v>
          </cell>
        </row>
        <row r="858">
          <cell r="C858" t="str">
            <v>01.050.0539-A</v>
          </cell>
          <cell r="F858" t="str">
            <v>PROJETO ESTRUTURAL BÁSICO, PARA PRÉDIOS HOSPITALARES ACIMA DE 4000M2, APRESENTADO EM AUTOCAD NOS PADRÕES DA CONTRATANTE, DE ACORDO COM A ABNT</v>
          </cell>
          <cell r="G858" t="str">
            <v>M2</v>
          </cell>
        </row>
        <row r="859">
          <cell r="C859" t="str">
            <v>01.050.0540-A</v>
          </cell>
          <cell r="F859" t="str">
            <v>PROJETO EXECUTIVO ESTRUTURAL, PARA PRÉDIOS HOSPITALARES ATÉ 1000M2, CONSIDERANDO O PROJETO BÁSICO EXISTENTE, APRESENTADO EM AUTOCAD NOS PADRÕES DA CONTRATANTE, CONSTANDO DE PLANTAS DE FORMA, ARMAÇÃO E DETALHES, DE ACORDO COM A ABNT</v>
          </cell>
          <cell r="G859" t="str">
            <v>M2</v>
          </cell>
        </row>
        <row r="860">
          <cell r="C860" t="str">
            <v>01.050.0541-A</v>
          </cell>
          <cell r="F860" t="str">
            <v>PROJETO EXECUTIVO ESTRUTURAL, PARA PRÉDIOS HOSPITALARES DE 1001 ATÉ 4000M2, CONSIDERANDO O PROJETO BÁSICO EXISTENTE, APRESENTADO EM AUTOCAD NOS PADRÕES DA CONTRATANTE, CONSTANDO DE PLANTAS DE FORMA, ARMAÇÃO E DETALHES, DE ACORDO COM A ABNT</v>
          </cell>
          <cell r="G860" t="str">
            <v>M2</v>
          </cell>
        </row>
        <row r="861">
          <cell r="C861" t="str">
            <v>01.050.0542-A</v>
          </cell>
          <cell r="F861" t="str">
            <v>PROJETO EXECUTIVO ESTRUTURAL, PARA PRÉDIOS HOSPITALARES ACIMA DE 4000M2, CONSIDERANDO O PROJETO BÁSICO EXISTENTE, APRESENTADO EM AUTOCAD NOS PADRÕES DA CONTRATANTE, CONSTANDO DE PLANTAS DE FORMA, ARMAÇÃO E DETALHES, DE ACORDO COM A ABNT</v>
          </cell>
          <cell r="G861" t="str">
            <v>M2</v>
          </cell>
        </row>
        <row r="862">
          <cell r="C862" t="str">
            <v>01.050.0543-A</v>
          </cell>
          <cell r="F862" t="str">
            <v>PROJETO ESTRUTURAL BÁSICO PARA PRÉDIOS CULTURAIS ATÉ 500M2, APRESENTADO EM AUTOCAD NOS PADRÕES DA CONTRATANTE, DE ACORDO COM A ABNT</v>
          </cell>
          <cell r="G862" t="str">
            <v>M2</v>
          </cell>
        </row>
        <row r="863">
          <cell r="C863" t="str">
            <v>01.050.0544-A</v>
          </cell>
          <cell r="F863" t="str">
            <v>PROJETO ESTRUTURAL BÁSICO PARA PRÉDIOS CULTURAIS DE 501 ATÉ 3000M2, APRESENTADO EM AUTOCAD NOS PADRÕES DA CONTRATANTE, DE ACORDO COM A ABNT</v>
          </cell>
          <cell r="G863" t="str">
            <v>M2</v>
          </cell>
        </row>
        <row r="864">
          <cell r="C864" t="str">
            <v>01.050.0545-A</v>
          </cell>
          <cell r="F864" t="str">
            <v>PROJETO ESTRUTURAL BÁSICO PARA PRÉDIOS CULTURAIS ACIMA DE 3000M2, APRESENTADO EM AUTOCAD NOS PADRÕES DA CONTRATANTE, DE ACORDO COM A ABNT</v>
          </cell>
          <cell r="G864" t="str">
            <v>M2</v>
          </cell>
        </row>
        <row r="865">
          <cell r="C865" t="str">
            <v>01.050.0546-A</v>
          </cell>
          <cell r="F865" t="str">
            <v>PROJETO EXECUTIVO ESTRUTURAL, PARA PRÉDIOS CULTURAIS ATÉ 500M2, CONSIDERANDO O PROJETO BÁSICO EXISTENTE APRESENTADO EM AUTOCAD NOS PADRÕES DA CONTRATANTE, CONSTANDO DE PLANTAS DE FORMA, ARMAÇÃO E DETALHES, DE ACORDO COM A ABNT</v>
          </cell>
          <cell r="G865" t="str">
            <v>M2</v>
          </cell>
        </row>
        <row r="866">
          <cell r="C866" t="str">
            <v>01.050.0547-A</v>
          </cell>
          <cell r="F866" t="str">
            <v>PROJETO EXECUTIVO ESTRUTURAL, PARA PRÉDIOS CULTURAIS DE 501 ATÉ 3000M2, CONSIDERANDO O PROJETO BÁSICO EXISTENTE APRESENTADO EM AUTOCAD NOS PADRÕES DA CONTRATANTE, CONSTANDO DE PLANTAS DE FORMA, ARMAÇÃO E DETALHES, DE ACORDO COM A ABNT</v>
          </cell>
          <cell r="G866" t="str">
            <v>M2</v>
          </cell>
        </row>
        <row r="867">
          <cell r="C867" t="str">
            <v>01.050.0548-A</v>
          </cell>
          <cell r="F867" t="str">
            <v>PROJETO EXECUTIVO ESTRUTURAL, PARA PRÉDIOS CULTURAIS ACIMA DE 3000M2, CONSIDERANDO O PROJETO BÁSICO EXISTENTE APRESENTADO EM AUTOCAD NOS PADRÕES DA CONTRATANTE, CONSTANDO DE PLANTAS DE FORMA, ARMAÇÃO E DETALHES, DE ACORDO COM A ABNT</v>
          </cell>
          <cell r="G867" t="str">
            <v>M2</v>
          </cell>
        </row>
        <row r="868">
          <cell r="C868" t="str">
            <v>01.050.0549-A</v>
          </cell>
          <cell r="F868" t="str">
            <v>PROJETO ESTRUTURAL BÁSICO PARA PRÉDIOS ESCOLARES E ADMINISTRATIVOS ATÉ 500M2, APRESENTADO EM AUTOCAD NOS PADRÕES DA CONTRATANTE, DE ACORDO COM A ABNT</v>
          </cell>
          <cell r="G868" t="str">
            <v>M2</v>
          </cell>
        </row>
        <row r="869">
          <cell r="C869" t="str">
            <v>01.050.0550-A</v>
          </cell>
          <cell r="F869" t="str">
            <v>PROJETO ESTRUTURAL BÁSICO PARA PRÉDIOS ESCOLARES E ADMINISTRATIVOS DE 501 ATÉ 3000M2, APRESENTADO EM AUTOCAD NOS PADRÕES DA CONTRATANTE, DE ACORDO COM A ABNT</v>
          </cell>
          <cell r="G869" t="str">
            <v>M2</v>
          </cell>
        </row>
        <row r="870">
          <cell r="C870" t="str">
            <v>01.050.0551-A</v>
          </cell>
          <cell r="F870" t="str">
            <v>PROJETO ESTRUTURAL BÁSICO PARA PRÉDIOS ESCOLARES E ADMINISTRATIVOS ACIMA DE 3000M2, APRESENTADO EM AUTOCAD NOS PADRÕES DA CONTRATANTE, DE ACORDO COM A ABNT</v>
          </cell>
          <cell r="G870" t="str">
            <v>M2</v>
          </cell>
        </row>
        <row r="871">
          <cell r="C871" t="str">
            <v>01.050.0552-A</v>
          </cell>
          <cell r="F871" t="str">
            <v>PROJETO EXECUTIVO ESTRUTURAL, PARA PRÉDIOS ESCOLARES E ADMINISTRATIVOS ATÉ 500M2, CONSIDERANDO O PROJETO BÁSICO EXISTENTE, APRESENTADO EM AUTOCAD NOS PADRÕES DA CONTRATANTE, CONSTANDO DE PLANTAS DE FORMA, ARMAÇÃO E DETALHES, DE ACORDO COM A ABNT</v>
          </cell>
          <cell r="G871" t="str">
            <v>M2</v>
          </cell>
        </row>
        <row r="872">
          <cell r="C872" t="str">
            <v>01.050.0553-A</v>
          </cell>
          <cell r="F872" t="str">
            <v>PROJETO EXECUTIVO ESTRUTURAL, PARA PRÉDIOS ESCOLARES E ADMINISTRATIVOS DE 501 ATÉ 3000M2, CONSIDERANDO O PROJETO BÁSICO EXISTENTE, APRESENTADO EM AUTOCAD NOS PADRÕES DA CONTRATANTE, CONSTANDO DE PLANTAS DE FORMA, ARMAÇÃO E DETALHES, DE ACORDO COM A ABNT</v>
          </cell>
          <cell r="G872" t="str">
            <v>M2</v>
          </cell>
        </row>
        <row r="873">
          <cell r="C873" t="str">
            <v>01.050.0554-A</v>
          </cell>
          <cell r="F873" t="str">
            <v>PROJETO EXECUTIVO ESTRUTURAL, PARA PRÉDIOS ESCOLARES E ADMINISTRATIVOS ACIMA DE 3000M2, CONSIDERANDO O PROJETO BÁSICO EXISTENTE, APRESENTADO EM AUTOCAD NOS PADRÕES DA CONTRATANTE, CONSTANDO DE PLANTAS DE FORMA, ARMAÇÃO E DETALHES, DE ACORDO COM A ABNT</v>
          </cell>
          <cell r="G873" t="str">
            <v>M2</v>
          </cell>
        </row>
        <row r="874">
          <cell r="C874" t="str">
            <v>01.050.0600-A</v>
          </cell>
          <cell r="F874" t="str">
            <v>MAO-DE-OBRA DE BIOLOGO JUNIOR,PARA SERVICOS DE CONSULTORIA DE ENGENHARIA E ARQUITETURA,INCLUSIVE ENCARGOS SOCIAIS</v>
          </cell>
          <cell r="G874" t="str">
            <v>H</v>
          </cell>
        </row>
        <row r="875">
          <cell r="C875" t="str">
            <v>01.050.0601-A</v>
          </cell>
          <cell r="F875" t="str">
            <v>MAO-DE-OBRA DE BIOLOGO PLENO,PARA SERVICOS DE CONSULTORIA DEENGENHARIA E ARQUITETURA,INCLUSIVE ENCARGOS SOCIAIS</v>
          </cell>
          <cell r="G875" t="str">
            <v>H</v>
          </cell>
        </row>
        <row r="876">
          <cell r="C876" t="str">
            <v>01.050.0602-A</v>
          </cell>
          <cell r="F876" t="str">
            <v>MAO-DE-OBRA DE BIOLOGO SENIOR,PARA SERVICOS DE CONSULTORIA DE ENGENHARIA E ARQUITETURA,INCLUSIVE ENCARGOS SOCIAIS</v>
          </cell>
          <cell r="G876" t="str">
            <v>H</v>
          </cell>
        </row>
        <row r="877">
          <cell r="C877" t="str">
            <v>01.050.0603-A</v>
          </cell>
          <cell r="F877" t="str">
            <v>MAO-DE-OBRA DE AGRONOMO JUNIOR,PARA SERVICOS DE CONSULTORIADE ENGENHARIA E ARQUITETURA,INCLUSIVE ENCARGOS SOCIAIS</v>
          </cell>
          <cell r="G877" t="str">
            <v>H</v>
          </cell>
        </row>
        <row r="878">
          <cell r="C878" t="str">
            <v>01.050.0604-A</v>
          </cell>
          <cell r="F878" t="str">
            <v>MAO-DE-OBRA DE AGRONOMO PLENO,PARA SERVICOS DE CONSULTORIA DE ENGENHARIA E ARQUITETURA,INCLUSIVE ENCARGOS SOCIAIS</v>
          </cell>
          <cell r="G878" t="str">
            <v>H</v>
          </cell>
        </row>
        <row r="879">
          <cell r="C879" t="str">
            <v>01.050.0605-A</v>
          </cell>
          <cell r="F879" t="str">
            <v>MAO-DE-OBRA DE AGRONOMO SENIOR,PARA SERVICOS DE CONSULTORIADE ENGENHARIA E ARQUITETURA,INCLUSIVE ENCARGOS SOCIAIS</v>
          </cell>
          <cell r="G879" t="str">
            <v>H</v>
          </cell>
        </row>
        <row r="880">
          <cell r="C880" t="str">
            <v>01.050.0606-A</v>
          </cell>
          <cell r="F880" t="str">
            <v>MAO-DE-OBRA DE GEOLOGO JUNIOR,PARA SERVICOS DE CONSULTORIA DE ENGENHARIA E ARQUITETURA,INCLUSIVE ENCARGOS SOCIAIS</v>
          </cell>
          <cell r="G880" t="str">
            <v>H</v>
          </cell>
        </row>
        <row r="881">
          <cell r="C881" t="str">
            <v>01.050.0607-A</v>
          </cell>
          <cell r="F881" t="str">
            <v>MAO-DE-OBRA DE GEOLOGO PLENO,PARA SERVICOS DE CONSULTORIA DEENGENHARIA E ARQUITETURA,INCLUSIVE ENCARGOS SOCIAIS</v>
          </cell>
          <cell r="G881" t="str">
            <v>H</v>
          </cell>
        </row>
        <row r="882">
          <cell r="C882" t="str">
            <v>01.050.0608-A</v>
          </cell>
          <cell r="F882" t="str">
            <v>MAO-DE-OBRA DE GEOLOGO SENIOR,PARA SERVICOS DE CONSULTORIA DE ENGENHARIA E ARQUITETURA,INCLUSIVE ENCARGOS SOCIAIS</v>
          </cell>
          <cell r="G882" t="str">
            <v>H</v>
          </cell>
        </row>
        <row r="883">
          <cell r="C883" t="str">
            <v>01.050.0610-A</v>
          </cell>
          <cell r="F883" t="str">
            <v>MAO-DE-OBRA DE TECNICO ESPECIALIZADO,PARA SERVICOS DE CONSULTORIA DE ENGENHARIA E ARQUITETURA,INCLUSIVE ENCARGOS SOCIAIS</v>
          </cell>
          <cell r="G883" t="str">
            <v>H</v>
          </cell>
        </row>
        <row r="884">
          <cell r="C884" t="str">
            <v>01.050.0611-A</v>
          </cell>
          <cell r="F884" t="str">
            <v>MAO-DE-OBRA DE AUXILIAR TECNICO,PARA SERVICOS DE CONSULTORIADE ENGENHARIA E ARQUITETURA,INCLUSIVE ENCARGOS SOCIAIS</v>
          </cell>
          <cell r="G884" t="str">
            <v>H</v>
          </cell>
        </row>
        <row r="885">
          <cell r="C885" t="str">
            <v>01.050.0612-A</v>
          </cell>
          <cell r="F885" t="str">
            <v>MAO-DE-OBRA DE SECRETARIA,PARA SERVICOS DE CONSULTORIA DE ENGENHARIA E ARQUITETURA,INCLUSIVE ENCARGOS SOCIAIS</v>
          </cell>
          <cell r="G885" t="str">
            <v>H</v>
          </cell>
        </row>
        <row r="886">
          <cell r="C886" t="str">
            <v>01.050.0613-A</v>
          </cell>
          <cell r="F886" t="str">
            <v>MAO-DE-OBRA DE ARQUITETO OU ENGENHEIRO COORDENADOR,PARA SERVICOS DE CONSULTORIA DE ENGENHARIA E ARQUITETURA,INCLUSIVE ENCARGOS SOCIAIS</v>
          </cell>
          <cell r="G886" t="str">
            <v>H</v>
          </cell>
        </row>
        <row r="887">
          <cell r="C887" t="str">
            <v>01.050.0614-A</v>
          </cell>
          <cell r="F887" t="str">
            <v>MAO-DE-OBRA DE ARQUITETO OU ENGENHEIRO JUNIOR,PARA SERVICOSDE CONSULTORIA DE ENGENHARIA E ARQUITETURA,INCLUSIVE ENCARGOS SOCIAIS</v>
          </cell>
          <cell r="G887" t="str">
            <v>H</v>
          </cell>
        </row>
        <row r="888">
          <cell r="C888" t="str">
            <v>01.050.0615-A</v>
          </cell>
          <cell r="F888" t="str">
            <v>MAO-DE-OBRA DE ARQUITETO OU ENGENHEIRO PLENO,PARA SERVICOS DE CONSULTORIA DE ENGENHARIA E ARQUITETURA,INCLUSIVE ENCARGOSSOCIAIS</v>
          </cell>
          <cell r="G888" t="str">
            <v>H</v>
          </cell>
        </row>
        <row r="889">
          <cell r="C889" t="str">
            <v>01.050.0616-A</v>
          </cell>
          <cell r="F889" t="str">
            <v>MAO-DE-OBRA DE ARQUITETO OU ENGENHEIRO SENIOR,PARA SERVICOSDE CONSULTORIA DE ENGENHARIA E ARQUITETURA,INCLUSIVE ENCARGOS SOCIAIS</v>
          </cell>
          <cell r="G889" t="str">
            <v>H</v>
          </cell>
        </row>
        <row r="890">
          <cell r="C890" t="str">
            <v>01.050.0617-A</v>
          </cell>
          <cell r="F890" t="str">
            <v>MAO-DE-OBRA DE DESENHISTA CADISTA JUNIOR,PARA SERVICOS DE CONSULTORIA DE ENGENHARIA E ARQUITETURA,INCLUSIVE ENCARGOS SOCIAIS</v>
          </cell>
          <cell r="G890" t="str">
            <v>H</v>
          </cell>
        </row>
        <row r="891">
          <cell r="C891" t="str">
            <v>01.050.0618-A</v>
          </cell>
          <cell r="F891" t="str">
            <v>MAO-DE-OBRA DE DESENHISTA CADISTA PLENO,PARA SERVICOS DE CONSULTORIA DE ENGENHARIA E ARQUITETURA,INCLUSIVE ENCARGOS SOCIAIS</v>
          </cell>
          <cell r="G891" t="str">
            <v>H</v>
          </cell>
        </row>
        <row r="892">
          <cell r="C892" t="str">
            <v>01.050.0619-A</v>
          </cell>
          <cell r="F892" t="str">
            <v>MAO-DE-OBRA DE DESENHISTA CADISTA SENIOR,PARA SERVICOS DE CONSULTORIA DE ENGENHARIA E ARQUITETURA,INCLUSIVE ENCARGOS SOCIAIS</v>
          </cell>
          <cell r="G892" t="str">
            <v>H</v>
          </cell>
        </row>
        <row r="893">
          <cell r="C893" t="str">
            <v>01.050.0620-A</v>
          </cell>
          <cell r="F893" t="str">
            <v>MAO-DE-OBRA DE PROJETISTA CADISTA JUNIOR,PARA SERVICOS DE CONSULTORIA DE ENGENHARIA E ARQUITETURA,INCLUSIVE ENCARGOS SOCIAIS</v>
          </cell>
          <cell r="G893" t="str">
            <v>H</v>
          </cell>
        </row>
        <row r="894">
          <cell r="C894" t="str">
            <v>01.050.0621-A</v>
          </cell>
          <cell r="F894" t="str">
            <v>MAO-DE-OBRA DE PROJETISTA CADISTA PLENO,PARA SERVICOS DE CONSULTORIA DE ENGENHARIA E ARQUITETURA,INCLUSVE ENCARGOS SOCIAIS</v>
          </cell>
          <cell r="G894" t="str">
            <v>H</v>
          </cell>
        </row>
        <row r="895">
          <cell r="C895" t="str">
            <v>01.050.0622-A</v>
          </cell>
          <cell r="F895" t="str">
            <v>MAO-DE-OBRA DE PROJETISTA CADISTA SENIOR,PARA SERVICOS DE CONSULTORIA DE ENGENHARIA E ARQUITETURA,INCLUSIVE ENCARGOS SOCIAIS</v>
          </cell>
          <cell r="G895" t="str">
            <v>H</v>
          </cell>
        </row>
        <row r="896">
          <cell r="C896" t="str">
            <v>01.050.0623-A</v>
          </cell>
          <cell r="F896" t="str">
            <v>MAO-DE-OBRA DE CONSULTOR,PARA SERVICOS DE CONSULTORIA DE ENGENHARIA E ARQUITETURA,EXCLUSIVE ENCARGOS SOCIAIS</v>
          </cell>
          <cell r="G896" t="str">
            <v>H</v>
          </cell>
        </row>
        <row r="897">
          <cell r="C897" t="str">
            <v>01.050.0624-A</v>
          </cell>
          <cell r="F897" t="str">
            <v>MAO-DE-OBRA DE CONSULTOR,PARA SERVICOS DE CONSULTORIA DE ENGENHARIA E ARQUITETURA,INCLUSIVE ENCARGOS SOCIAIS</v>
          </cell>
          <cell r="G897" t="str">
            <v>H</v>
          </cell>
        </row>
        <row r="898">
          <cell r="C898" t="str">
            <v>01.050.0625-A</v>
          </cell>
          <cell r="F898" t="str">
            <v>MAO-DE-OBRA DE ADVOGADO,PARA SERVICOS DE CONSULTORIA DE ENGENHARIA E ARQUITETURA,EXCLUSIVE ENCARGOS SOCIAIS</v>
          </cell>
          <cell r="G898" t="str">
            <v>H</v>
          </cell>
        </row>
        <row r="899">
          <cell r="C899" t="str">
            <v>01.050.0626-A</v>
          </cell>
          <cell r="F899" t="str">
            <v>MAO-DE-OBRA DE ADVOGADO,PARA SERVICOS DE CONSULTORIA DE ENGENHARIA E ARQUITETURA,INCLUSIVE ENCARGOS SOCIAIS</v>
          </cell>
          <cell r="G899" t="str">
            <v>H</v>
          </cell>
        </row>
        <row r="900">
          <cell r="C900" t="str">
            <v>01.050.0627-A</v>
          </cell>
          <cell r="F900" t="str">
            <v>MAO-DE-OBRA DE PROGRAMADOR DE INFORMATICA JUNIOR,PARA SERVICOS DE CONSULTORIA DE ENGENHARIA E ARQUITETURA,INCLUSIVE ENCARGOS SOCIAIS</v>
          </cell>
          <cell r="G900" t="str">
            <v>H</v>
          </cell>
        </row>
        <row r="901">
          <cell r="C901" t="str">
            <v>01.050.0628-A</v>
          </cell>
          <cell r="F901" t="str">
            <v>MAO-DE-OBRA DE PROGRAMADOR DE INFORMATICA PLENO,PARA SERVICOS DE CONSULTORIA DE ENGENHARIA E ARQUITETURA,INCLUSIVE ENCARGOS SOCIAIS</v>
          </cell>
          <cell r="G901" t="str">
            <v>H</v>
          </cell>
        </row>
        <row r="902">
          <cell r="C902" t="str">
            <v>01.050.0629-A</v>
          </cell>
          <cell r="F902" t="str">
            <v>MAO-DE-OBRA DE PROGRAMADOR DE INFORMATICA SENIOR,PARA SERVICOS DE CONSULTORIA DE ENGENHARIA E ARQUITETURA,INCLUSIVE ENCARGOS SOCIAIS</v>
          </cell>
          <cell r="G902" t="str">
            <v>H</v>
          </cell>
        </row>
        <row r="903">
          <cell r="C903" t="str">
            <v>01.050.0630-A</v>
          </cell>
          <cell r="F903" t="str">
            <v>MAO-DE-OBRA DE ANALISTA DE SISTEMA JUNIOR,PARA SERVICOS DE CONSULTORIA DE ENGENHARIA E ARQUITETURA,INCLUSIVE ENCARGOS SOCIAIS</v>
          </cell>
          <cell r="G903" t="str">
            <v>H</v>
          </cell>
        </row>
        <row r="904">
          <cell r="C904" t="str">
            <v>01.050.0631-A</v>
          </cell>
          <cell r="F904" t="str">
            <v>MAO-DE-OBRA DE ANALISTA DE SISTEMA PLENO,PARA SERVICOS DE CONSULTORIA DE ENGENHARIA E ARQUITETURA,INCLUSIVE ENCARGOS SOCIAIS</v>
          </cell>
          <cell r="G904" t="str">
            <v>H</v>
          </cell>
        </row>
        <row r="905">
          <cell r="C905" t="str">
            <v>01.050.0632-A</v>
          </cell>
          <cell r="F905" t="str">
            <v>MAO-DE-OBRA DE ANALISTA DE SISTEMA SENIOR,PARA SERVICOS DE CONSULTORIA DE ENGENHARIA E ARQUITETURA,INCLUSIVE ENCARGOS SOCIAIS</v>
          </cell>
          <cell r="G905" t="str">
            <v>H</v>
          </cell>
        </row>
        <row r="906">
          <cell r="C906" t="str">
            <v>01.050.0633-A</v>
          </cell>
          <cell r="F906" t="str">
            <v>MAO-DE-OBRA DE DIGITADOR,PARA SERVICOS DE CONSULTORIA DE ENGENHARIA E ARQUITETURA,INCLUSIVE ENCARGOS SOCIAIS</v>
          </cell>
          <cell r="G906" t="str">
            <v>H</v>
          </cell>
        </row>
        <row r="907">
          <cell r="C907" t="str">
            <v>01.050.0650-A</v>
          </cell>
          <cell r="F907" t="str">
            <v>MAO-DE-OBRA DE ANALISTA AMBIENTAL,PARA SERVICOS DE CONSULTORIA DE ENGENHARIA E ARQUITETURA,EXCLUSIVE ENCARGOS SOCIAIS</v>
          </cell>
          <cell r="G907" t="str">
            <v>H</v>
          </cell>
        </row>
        <row r="908">
          <cell r="C908" t="str">
            <v>01.050.0651-A</v>
          </cell>
          <cell r="F908" t="str">
            <v>MAO-DE-OBRA DE ANALISTA AMBIENTAL,PARA SERVICOS DE CONSULTORIA DE ENGENHARIA E ARQUITETURA,INCLUSIVE ENCARGOS SOCIAIS</v>
          </cell>
          <cell r="G908" t="str">
            <v>H</v>
          </cell>
        </row>
        <row r="909">
          <cell r="C909" t="str">
            <v>01.050.0698-A</v>
          </cell>
          <cell r="F909" t="str">
            <v>MAO-DE-OBRA DE ENGENHEIRO SANITARISTA,PARA SERVICOS DE CONSULTORIA DE ENGENHARIA E ARQUITETURA,EXCLUSIVE ENCARGOS SOCIAIS</v>
          </cell>
          <cell r="G909" t="str">
            <v>H</v>
          </cell>
        </row>
        <row r="910">
          <cell r="C910" t="str">
            <v>01.050.0699-A</v>
          </cell>
          <cell r="F910" t="str">
            <v>MAO-DE-OBRA DE ENGENHEIRO SANITARISTA,PARA SERVICOS DE CONSULTORIA DE ENGENHARIA E ARQUITETURA,INCLUSIVE ENCARGOS SOCIAIS</v>
          </cell>
          <cell r="G910" t="str">
            <v>H</v>
          </cell>
        </row>
        <row r="911">
          <cell r="C911" t="str">
            <v>01.050.0700-A</v>
          </cell>
          <cell r="F911" t="str">
            <v>MAO-DE-OBRA DE BIOLOGO JUNIOR,PARA SERVICOS DE CONSULTORIA DE ENGENHARIA E ARQUITETURA,INCLUSIVE ENCARGOS SOCIAIS</v>
          </cell>
          <cell r="G911" t="str">
            <v>MES</v>
          </cell>
        </row>
        <row r="912">
          <cell r="C912" t="str">
            <v>01.050.0701-A</v>
          </cell>
          <cell r="F912" t="str">
            <v>MAO-DE-OBRA DE BIOLOGO PLENO,PARA SERVICOS DE CONSULTORIA DEENGENHARIA E ARQUITETURA,INCLUSIVE ENCARGOS SOCIAIS</v>
          </cell>
          <cell r="G912" t="str">
            <v>MES</v>
          </cell>
        </row>
        <row r="913">
          <cell r="C913" t="str">
            <v>01.050.0702-A</v>
          </cell>
          <cell r="F913" t="str">
            <v>MAO-DE-OBRA DE BIOLOGO SENIOR,PARA SERVICOS DE CONSULTORIA DE ENGENHARIA E ARQUITETURA,INCLUSIVE ENCARGOS SOCIAIS</v>
          </cell>
          <cell r="G913" t="str">
            <v>MES</v>
          </cell>
        </row>
        <row r="914">
          <cell r="C914" t="str">
            <v>01.050.0703-A</v>
          </cell>
          <cell r="F914" t="str">
            <v>MAO-DE-OBRA DE AGRONOMO JUNIOR,PARA SERVICOS DE CONSULTORIADE ENGENHARIA E ARQUITETURA,INCLUSIVE ENCARGOS SOCIAIS</v>
          </cell>
          <cell r="G914" t="str">
            <v>MES</v>
          </cell>
        </row>
        <row r="915">
          <cell r="C915" t="str">
            <v>01.050.0704-A</v>
          </cell>
          <cell r="F915" t="str">
            <v>MAO-DE-OBRA DE AGRONOMO PLENO,PARA SERVICOS DE CONSULTORIA DE ENGENHARIA E ARQUITETURA,INCLUSIVE ENCARGOS SOCIAIS</v>
          </cell>
          <cell r="G915" t="str">
            <v>MES</v>
          </cell>
        </row>
        <row r="916">
          <cell r="C916" t="str">
            <v>01.050.0705-A</v>
          </cell>
          <cell r="F916" t="str">
            <v>MAO-DE-OBRA DE AGRONOMO SENIOR,PARA SERVICOS DE CONSULTORIADE ENGENHARIA E ARQUITETURA,INCLUSIVE ENCARGOS SOCIAIS</v>
          </cell>
          <cell r="G916" t="str">
            <v>MES</v>
          </cell>
        </row>
        <row r="917">
          <cell r="C917" t="str">
            <v>01.050.0706-A</v>
          </cell>
          <cell r="F917" t="str">
            <v>MAO-DE-OBRA DE GEOLOGO JUNIOR,PARA SERVICOS DE CONSULTORIA DE ENGENHARIA E ARQUITETURA,INCLUSIVE ENCARGOS SOCIAIS</v>
          </cell>
          <cell r="G917" t="str">
            <v>MES</v>
          </cell>
        </row>
        <row r="918">
          <cell r="C918" t="str">
            <v>01.050.0707-A</v>
          </cell>
          <cell r="F918" t="str">
            <v>MAO-DE-OBRA DE GEOLOGO PLENO,PARA SERVICOS DE CONSULTORIA DEENGENHARIA E ARQUITETURA,INCLUSIVE ENCARGOS SOCIAIS</v>
          </cell>
          <cell r="G918" t="str">
            <v>MES</v>
          </cell>
        </row>
        <row r="919">
          <cell r="C919" t="str">
            <v>01.050.0708-A</v>
          </cell>
          <cell r="F919" t="str">
            <v>MAO-DE-OBRA DE GEOLOGO SENIOR,PARA SERVICOS DE CONSULTORIA DE ENGENHARIA E ARQUITETURA,INCLUSIVE ENCARGOS SOCIAIS</v>
          </cell>
          <cell r="G919" t="str">
            <v>MES</v>
          </cell>
        </row>
        <row r="920">
          <cell r="C920" t="str">
            <v>01.050.0710-A</v>
          </cell>
          <cell r="F920" t="str">
            <v>MAO-DE-OBRA DE TECNICO ESPECIALIZADO,PARA SERVICOS DE CONSULTORIA DE ENGENHARIA E ARQUITETURA,INCLUSIVE ENCARGOS SOCIAIS</v>
          </cell>
          <cell r="G920" t="str">
            <v>MES</v>
          </cell>
        </row>
        <row r="921">
          <cell r="C921" t="str">
            <v>01.050.0711-A</v>
          </cell>
          <cell r="F921" t="str">
            <v>MAO-DE-OBRA DE AUXILIAR TECNICO,PARA SERVICOS DE CONSULTORIADE ENGENHARIA E ARQUITETURA,INCLUSIVE ENCARGOS SOCIAIS</v>
          </cell>
          <cell r="G921" t="str">
            <v>MES</v>
          </cell>
        </row>
        <row r="922">
          <cell r="C922" t="str">
            <v>01.050.0712-A</v>
          </cell>
          <cell r="F922" t="str">
            <v>MAO-DE-OBRA DE SECRETARIA,PARA SERVICOS DE CONSULTORIA DE ENGENHARIA E ARQUITETURA,INCLUSIVE ENCARGOS SOCIAIS</v>
          </cell>
          <cell r="G922" t="str">
            <v>MES</v>
          </cell>
        </row>
        <row r="923">
          <cell r="C923" t="str">
            <v>01.050.0713-A</v>
          </cell>
          <cell r="F923" t="str">
            <v>MAO-DE-OBRA DE ARQUITETO OU ENGENHEIRO COORDENADOR,PARA SERVICOS DE CONSULTORIA DE ENGENHARIA E ARQUITETURA,INCLUSIVE ENCARGOS SOCIAIS</v>
          </cell>
          <cell r="G923" t="str">
            <v>MES</v>
          </cell>
        </row>
        <row r="924">
          <cell r="C924" t="str">
            <v>01.050.0714-A</v>
          </cell>
          <cell r="F924" t="str">
            <v>MAO-DE-OBRA DE ARQUITETO OU ENGENHEIRO JUNIOR,PARA SERVICOSDE CONSULTORIA DE ENGENHARIA E ARQUITETURA,INCLUSIVE ENCARGOS SOCIAIS</v>
          </cell>
          <cell r="G924" t="str">
            <v>MES</v>
          </cell>
        </row>
        <row r="925">
          <cell r="C925" t="str">
            <v>01.050.0715-A</v>
          </cell>
          <cell r="F925" t="str">
            <v>MAO-DE-OBRA DE ARQUITETO OU ENGENHEIRO PLENO,PARA SERVICOS DE CONSULTORIA DE ENGENHARIA E ARQUITETURA,INCLUSIVE ENCARGOSSOCIAIS</v>
          </cell>
          <cell r="G925" t="str">
            <v>MES</v>
          </cell>
        </row>
        <row r="926">
          <cell r="C926" t="str">
            <v>01.050.0716-A</v>
          </cell>
          <cell r="F926" t="str">
            <v>MAO-DE-OBRA DE ARQUITETO OU ENGENHEIRO SENIOR,PARA SERVICOSDE CONSULTORIA DE ENGENHARIA E ARQUITETURA,INCLUSIVE ENCARGOS SOCIAIS</v>
          </cell>
          <cell r="G926" t="str">
            <v>MES</v>
          </cell>
        </row>
        <row r="927">
          <cell r="C927" t="str">
            <v>01.050.0717-A</v>
          </cell>
          <cell r="F927" t="str">
            <v>MAO-DE-OBRA DE DESENHISTA CADISTA JUNIOR,PARA SERVICOS DE CONSULTORIA DE ENGENHARIA E ARQUITETURA,INCLUSIVE ENCARGOS SOCIAIS</v>
          </cell>
          <cell r="G927" t="str">
            <v>MES</v>
          </cell>
        </row>
        <row r="928">
          <cell r="C928" t="str">
            <v>01.050.0718-A</v>
          </cell>
          <cell r="F928" t="str">
            <v>MAO-DE-OBRA DE DESENHISTA CADISTA PLENO,PARA SERVICOS DE CONSULTORIA DE ENGENHARIA E ARQUITETURA,INCLUSIVE ENCARGOS SOCIAIS</v>
          </cell>
          <cell r="G928" t="str">
            <v>MES</v>
          </cell>
        </row>
        <row r="929">
          <cell r="C929" t="str">
            <v>01.050.0719-A</v>
          </cell>
          <cell r="F929" t="str">
            <v>MAO-DE-OBRA DE DESENHISTA CADISTA SENIOR,PARA SERVICOS DE CONSULTORIA DE ENGENHARIA E ARQUITETURA,INCLUSIVE ENCARGOS SOCIAIS</v>
          </cell>
          <cell r="G929" t="str">
            <v>MES</v>
          </cell>
        </row>
        <row r="930">
          <cell r="C930" t="str">
            <v>01.050.0720-A</v>
          </cell>
          <cell r="F930" t="str">
            <v>MAO-DE-OBRA DE PROJETISTA CADISTA JUNIOR,PARA SERVICOS DE CONSULTORIA DE ENGENHARIA E ARQUITETURA,INCLUSIVE ENCARGOS SOCIAIS</v>
          </cell>
          <cell r="G930" t="str">
            <v>MES</v>
          </cell>
        </row>
        <row r="931">
          <cell r="C931" t="str">
            <v>01.050.0721-A</v>
          </cell>
          <cell r="F931" t="str">
            <v>MAO-DE-OBRA DE PROJETISTA CADISTA PLENO,PARA SERVICOS DE CONSULTORIA DE ENGENHARIA E ARQUITETURA,INCLUSIVE ENCARGOS SOCIAIS</v>
          </cell>
          <cell r="G931" t="str">
            <v>MES</v>
          </cell>
        </row>
        <row r="932">
          <cell r="C932" t="str">
            <v>01.050.0722-A</v>
          </cell>
          <cell r="F932" t="str">
            <v>MAO-DE-OBRA DE PROJETISTA CADISTA SENIOR,PARA SERVICOS DE CONSULTORIA DE ENGENHARIA E ARQUITETURA,INCLUSIVE ENCARGOS SOCIAIS</v>
          </cell>
          <cell r="G932" t="str">
            <v>MES</v>
          </cell>
        </row>
        <row r="933">
          <cell r="C933" t="str">
            <v>01.050.0723-A</v>
          </cell>
          <cell r="F933" t="str">
            <v>MAO-DE-OBRA DE CONSULTOR,PARA SERVICOS DE CONSULTORIA DE ENGENHARIA E ARQUITETURA,EXCLUSIVE ENCARGOS SOCIAIS</v>
          </cell>
          <cell r="G933" t="str">
            <v>MES</v>
          </cell>
        </row>
        <row r="934">
          <cell r="C934" t="str">
            <v>01.050.0724-A</v>
          </cell>
          <cell r="F934" t="str">
            <v>MAO-DE-OBRA DE CONSULTOR,PARA SERVICOS DE CONSULTORIA DE ENGENHARIA E ARQUITETURA,INCLUSIVE ENCARGOS SOCIAIS</v>
          </cell>
          <cell r="G934" t="str">
            <v>MES</v>
          </cell>
        </row>
        <row r="935">
          <cell r="C935" t="str">
            <v>01.050.0726-A</v>
          </cell>
          <cell r="F935" t="str">
            <v>MAO-DE-OBRA DE PROGRAMADOR DE INFORMATICA JUNIOR,PARA SERVICOS DE CONSULTORIA DE ENGENHARIA E ARQUITETURA,INCLUSIVE ENCARGOS SOCIAIS</v>
          </cell>
          <cell r="G935" t="str">
            <v>MES</v>
          </cell>
        </row>
        <row r="936">
          <cell r="C936" t="str">
            <v>01.050.0727-A</v>
          </cell>
          <cell r="F936" t="str">
            <v>MAO-DE-OBRA DE PROGRAMADOR DE INFORMATICA PLENO,PARA SERVICOS DE CONSULTORIA DE ENGENHARIA E ARQUITETURA,INCLUSIVE ENCARGOS SOCIAIS</v>
          </cell>
          <cell r="G936" t="str">
            <v>MES</v>
          </cell>
        </row>
        <row r="937">
          <cell r="C937" t="str">
            <v>01.050.0728-A</v>
          </cell>
          <cell r="F937" t="str">
            <v>MAO-DE-OBRA DE PROGRAMADOR DE INFORMATICA SENIOR,PARA SERVICOS DE CONSULTORIA DE ENGENHARIA E ARQUITETURA,INCLUSIVE ENCARGOS SOCIAIS</v>
          </cell>
          <cell r="G937" t="str">
            <v>MES</v>
          </cell>
        </row>
        <row r="938">
          <cell r="C938" t="str">
            <v>01.050.0729-A</v>
          </cell>
          <cell r="F938" t="str">
            <v>MAO-DE-OBRA DE ANALISTA DE SISTEMA JUNIOR,PARA SERVICOS DE CONSULTORIA DE ENGENHARIA E ARQUITETURA,INCLUSIVE ENCARGOS SOCIAIS</v>
          </cell>
          <cell r="G938" t="str">
            <v>MES</v>
          </cell>
        </row>
        <row r="939">
          <cell r="C939" t="str">
            <v>01.050.0730-A</v>
          </cell>
          <cell r="F939" t="str">
            <v>MAO-DE-OBRA DE ANALISTA DE SISTEMA PLENO,PARA SERVICOS DE CONSULTORIA DE ENGENHARIA E ARQUITETURA,INCLUSIVE ENCARGOS SOCIAIS</v>
          </cell>
          <cell r="G939" t="str">
            <v>MES</v>
          </cell>
        </row>
        <row r="940">
          <cell r="C940" t="str">
            <v>01.050.0731-A</v>
          </cell>
          <cell r="F940" t="str">
            <v>MAO-DE-OBRA DE ANALISTA DE SISTEMA SENIOR,PARA SERVICOS DE CONSULTORIA DE ENGENHARIA E ARQUITETURA,INCLUSIVE ENCARGOS SOCIAIS</v>
          </cell>
          <cell r="G940" t="str">
            <v>MES</v>
          </cell>
        </row>
        <row r="941">
          <cell r="C941" t="str">
            <v>01.050.0732-A</v>
          </cell>
          <cell r="F941" t="str">
            <v>MAO-DE-OBRA DE DIGITADOR,PARA SERVICOS DE CONSULTORIA DE ENGENHARIA E ARQUITETURA,INCLUSIVE ENCARGOS SOCIAIS</v>
          </cell>
          <cell r="G941" t="str">
            <v>MES</v>
          </cell>
        </row>
        <row r="942">
          <cell r="C942" t="str">
            <v>01.050.0735-A</v>
          </cell>
          <cell r="F942" t="str">
            <v>MAO-DE-OBRA DE ADVOGADO,PARA SERVICOS DE CONSULTORIA DE ENGENHARIA E ARQUITETURA,EXCLUSIVE ENCARGOS SOCIAIS</v>
          </cell>
          <cell r="G942" t="str">
            <v>MES</v>
          </cell>
        </row>
        <row r="943">
          <cell r="C943" t="str">
            <v>01.050.0736-A</v>
          </cell>
          <cell r="F943" t="str">
            <v>MAO-DE-OBRA DE ADVOGADO,PARA SERVICOS DE CONSULTORIA DE ENGENHARIA E ARQUITETURA,INCLUSIVE ENCARGOS SOCIAIS</v>
          </cell>
          <cell r="G943" t="str">
            <v>MES</v>
          </cell>
        </row>
        <row r="944">
          <cell r="C944" t="str">
            <v>01.050.0740-A</v>
          </cell>
          <cell r="F944" t="str">
            <v>MAO-DE-OBRA DE ENGENHEIRO SANITARISTA,PARA SERVICOS DE CONSULTORIA DE ENGENHARIA E ARQUITETURA,EXCLUSIVE ENCARGOS SOCIAIS</v>
          </cell>
          <cell r="G944" t="str">
            <v>MES</v>
          </cell>
        </row>
        <row r="945">
          <cell r="C945" t="str">
            <v>01.050.0741-A</v>
          </cell>
          <cell r="F945" t="str">
            <v>MAO-DE-OBRA DE ENGENHEIRO SANITARISTA,PARA SERVICOS DE CONSULTORIA DE ENGENHARIA E ARQUITETURA,INCLUSIVE ENCARGOS SOCIAIS</v>
          </cell>
          <cell r="G945" t="str">
            <v>MES</v>
          </cell>
        </row>
        <row r="946">
          <cell r="C946" t="str">
            <v>01.050.0750-A</v>
          </cell>
          <cell r="F946" t="str">
            <v>MAO-DE-OBRA DE ANALISTA AMBIENTAL,PARA SERVICOS DE CONSULTORIA DE ENGENHARIA E ARQUITETURA,EXCLUSIVE ENCARGOS SOCIAIS</v>
          </cell>
          <cell r="G946" t="str">
            <v>MES</v>
          </cell>
        </row>
        <row r="947">
          <cell r="C947" t="str">
            <v>01.050.0751-A</v>
          </cell>
          <cell r="F947" t="str">
            <v>MAO-DE-OBRA DE ANALISTA AMBIENTAL,PARA SERVICOS DE CONSULTORIA DE ENGENHARIA E ARQUITETURA,INCLUSIVE ENCARGOS SOCIAIS</v>
          </cell>
          <cell r="G947" t="str">
            <v>MES</v>
          </cell>
        </row>
        <row r="948">
          <cell r="C948" t="str">
            <v>01.050.9999-A</v>
          </cell>
          <cell r="F948" t="str">
            <v>INDICE DA FAMILIA 01.050 - PROJETOS</v>
          </cell>
        </row>
        <row r="949">
          <cell r="C949" t="str">
            <v>01.051.9999-A</v>
          </cell>
          <cell r="F949" t="str">
            <v>INDICE DA FAMILIA 01.051 - PROJETOS</v>
          </cell>
        </row>
        <row r="950">
          <cell r="C950" t="str">
            <v>01.080.9999-A</v>
          </cell>
          <cell r="F950" t="str">
            <v>FAMILIA 01.080</v>
          </cell>
        </row>
        <row r="951">
          <cell r="C951" t="str">
            <v>01.090.9999-A</v>
          </cell>
          <cell r="F951" t="str">
            <v>INDICE DA FAMILIA 01.090 - ADMINISTRACAO LOCAL de OBRA</v>
          </cell>
        </row>
        <row r="952">
          <cell r="C952" t="str">
            <v>01.091.9999-A</v>
          </cell>
          <cell r="F952" t="str">
            <v>INDICE DA FAMILIA 01.091 - ADMINISTRACAO LOCAL de OBRA</v>
          </cell>
        </row>
        <row r="953">
          <cell r="C953" t="str">
            <v>01.092.9999-A</v>
          </cell>
          <cell r="F953" t="str">
            <v>INDICE DA FAMILIA 01.092 - ADMINISTRACAO LOCAL de OBRA</v>
          </cell>
        </row>
        <row r="954">
          <cell r="C954" t="str">
            <v>01.093.9999-A</v>
          </cell>
          <cell r="F954" t="str">
            <v>INDICE DA FAMILIA 01.093 - ADMINISTRACAO LOCAL de OBRA</v>
          </cell>
        </row>
        <row r="955">
          <cell r="C955" t="str">
            <v>02.001.0001-A</v>
          </cell>
          <cell r="E955" t="str">
            <v>17448/001</v>
          </cell>
          <cell r="F955" t="str">
            <v>TAPUME DE VEDACAO OU PROTECAO,EXECUTADO C/CHAPAS DE MADEIRACOMPENSADA,RESINADA,LISA,DE COLAGEM FENOLICA,A PROVA D`AGUA,COM 2,20X1,10M E 6MM DE ESPESSURA,PREGADAS EM PECAS DE MADEIRA DE 3ª DE 3"X3" HORIZONTAIS E VERTICAIS A CADA 1,22M,EXCLUSIVE PINTURA</v>
          </cell>
          <cell r="G955" t="str">
            <v>M2</v>
          </cell>
          <cell r="H955" t="str">
            <v>AD20.05.0400</v>
          </cell>
        </row>
        <row r="956">
          <cell r="C956" t="str">
            <v>02.001.0002-A</v>
          </cell>
          <cell r="E956" t="str">
            <v>17448/002</v>
          </cell>
          <cell r="F956" t="str">
            <v>TAPUME DE VEDACAO OU PROTECAO,EXECUTADO C/CHAPAS DE MADEIRACOMPENSADA,RESINADA,LISA,DE COLAGEM FENOLICA,A PROVA D`AGUA,COM 2,20X1,10M E 6MM DE ESPESSURA,PREGADAS EM PECAS DE MADEIRA DE 3ª DE 3"X3" HORIZONTAIS E VERTICAIS A CADA 1,22M,EXCLUSIVE PINTURA,COM</v>
          </cell>
          <cell r="G956" t="str">
            <v>M2</v>
          </cell>
        </row>
        <row r="957">
          <cell r="C957" t="str">
            <v>02.001.0003-A</v>
          </cell>
          <cell r="E957" t="str">
            <v>17448/004</v>
          </cell>
          <cell r="F957" t="str">
            <v>TAPUME DE VEDACAO OU PROTECAO,EXECUTADO COM CHAPAS DE MADEIRA COMPENSADA,RESINADA,LISA,DE COLAGEM FENOLICA,A PROVA D'AGUA,COM 2,20X1,10M E 10MM DE ESPESSURA,PREGADAS EM PECAS DE MADEIRA DE 3ª DE 3"X3" HORIZONTAIS E VERTICAIS A CADA 1,22M,EXCLUSIVE PINTURA</v>
          </cell>
          <cell r="G957" t="str">
            <v>M2</v>
          </cell>
        </row>
        <row r="958">
          <cell r="C958" t="str">
            <v>02.001.9999-A</v>
          </cell>
          <cell r="F958" t="str">
            <v>FAMILIA 02.001</v>
          </cell>
        </row>
        <row r="959">
          <cell r="C959" t="str">
            <v>02.002.0005-A</v>
          </cell>
          <cell r="F959" t="str">
            <v>TAPUME DE VEDACAO OU PROTECAO,EXECUTADO COM TELHAS TRAPEZOIDAIS DE ACO GALVANIZADO,ESPESSURA DE 0,5MM,ESTAS COM 4 VEZESDE UTILIZACAO,INCLUSIVE ENGRADAMENTO DE MADEIRA,UTILIZADO 2VEZES E PINTURA ESMALTE SINTETICO NA FACE EXTERNA</v>
          </cell>
          <cell r="G959" t="str">
            <v>M2</v>
          </cell>
        </row>
        <row r="960">
          <cell r="C960" t="str">
            <v>02.002.0006-A</v>
          </cell>
          <cell r="F960" t="str">
            <v>TAPUME DE VEDACAO OU PROTECAO EXECUTADO COM TELHAS TRAPEZOIDAIS DE ACO GALVANIZADO,ESPESSURA DE 0,5MM,ESTAS COM 4 VEZESDE UTILIZACAO,INCLUSIVE ENGRADAMENTO DE MADEIRA,UTILIZADO 2VEZES E PINTURA ESMALTE SINTETICO NAS FACES INTERNA E EXTERNA</v>
          </cell>
          <cell r="G960" t="str">
            <v>M2</v>
          </cell>
        </row>
        <row r="961">
          <cell r="C961" t="str">
            <v>02.002.0007-A</v>
          </cell>
          <cell r="F961" t="str">
            <v>TAPUME DE VEDACAO OU PROTECAO EXECUTADO COM TELHAS TRAPEZOIDAIS DE ACO GALVANIZADO,ESPESSURA DE 0,5MM,ESTAS COM 4 VEZESDE UTILIZACAO,INCLUSIVE ENGRADAMENTO DE MADEIRA,UTILIZADO 2VEZES,EXCLUSIVE PINTURA</v>
          </cell>
          <cell r="G961" t="str">
            <v>M2</v>
          </cell>
        </row>
        <row r="962">
          <cell r="C962" t="str">
            <v>02.002.0010-A</v>
          </cell>
          <cell r="F962" t="str">
            <v>TAPUME DE VEDACAO OU PROTECAO,EXECUTADO COM TELHAS TRAPEZOIDAIS DE ACO GALVANIZADO,ESPESSURA DE 0,5MM,ESTAS COM 2 VEZESDE UTILIZACAO,INCLUSIVE ENGRADAMENTO DE MADEIRA,UTILIZADO 2VEZES E PINTURA ESMALTE SINTETICO NA FACE EXTERNA</v>
          </cell>
          <cell r="G962" t="str">
            <v>M2</v>
          </cell>
        </row>
        <row r="963">
          <cell r="C963" t="str">
            <v>02.002.0011-A</v>
          </cell>
          <cell r="F963" t="str">
            <v>TAPUME DE VEDACAO OU PROTECAO,EXECUTADO COM TELHAS TRAPEZOIDAIS DE ACO GALVANIZADO,ESPESSURA DE 0,5MM,ESTAS COM 2 VEZESDE UTILIZACAO,INCLUSIVE ENGRADAMENTO DE MADEIRA,UTILIZADO 2VEZES E PINTURA ESMALTE SINTETICO NAS FACES INTERNA E EXTERNA</v>
          </cell>
          <cell r="G963" t="str">
            <v>M2</v>
          </cell>
        </row>
        <row r="964">
          <cell r="C964" t="str">
            <v>02.002.0012-A</v>
          </cell>
          <cell r="F964" t="str">
            <v>TAPUME DE VEDACAO OU PROTECAO,EXECUTADO COM TELHAS TRAPEZOIDAIS DE ACO GALVANIZADO,ESPESSURA DE 0,5MM,ESTAS COM 2 VEZESDE UTILIZACAO,INCLUSIVE ENGRADAMENTO DE MADEIRA,UTILIZADO 2VEZES,EXCLUSIVE PINTURA</v>
          </cell>
          <cell r="G964" t="str">
            <v>M2</v>
          </cell>
        </row>
        <row r="965">
          <cell r="C965" t="str">
            <v>02.002.9999-A</v>
          </cell>
          <cell r="F965" t="str">
            <v>FAMILIA 02.002</v>
          </cell>
        </row>
        <row r="966">
          <cell r="C966" t="str">
            <v>02.003.0001-B</v>
          </cell>
          <cell r="E966" t="str">
            <v>17448/005</v>
          </cell>
          <cell r="F966" t="str">
            <v>TAPUME DE VEDACAO OU PROTECAO,EXECUTADO COM TABUAS DE MADEIRA DE 3ª DE 1"X9" E 1"X12" PREGADAS EM PECAS DE MADEIRA DE 3ªDE 3"X3" VERTICAIS A CADA 1,50M,EXCLUSIVE PINTURA</v>
          </cell>
          <cell r="G966" t="str">
            <v>M2</v>
          </cell>
        </row>
        <row r="967">
          <cell r="C967" t="str">
            <v>02.003.9999-A</v>
          </cell>
          <cell r="F967" t="str">
            <v>FAMILIA 02.003</v>
          </cell>
        </row>
        <row r="968">
          <cell r="C968" t="str">
            <v>02.004.0001-A</v>
          </cell>
          <cell r="E968" t="str">
            <v>17473/001</v>
          </cell>
          <cell r="F968" t="str">
            <v>BARRACAO DE OBRA,COM PAREDES E PISO DE TABUAS DE MADEIRA DE3ª,COBERTURA DE TELHAS DE FIBROCIMENTO DE 6MM,E INSTALACOES,EXCLUSIVE PINTURA,SENDO REAPROVEITADO 2 VEZES</v>
          </cell>
          <cell r="G968" t="str">
            <v>M2</v>
          </cell>
        </row>
        <row r="969">
          <cell r="C969" t="str">
            <v>02.004.0002-B</v>
          </cell>
          <cell r="E969" t="str">
            <v>17473/010</v>
          </cell>
          <cell r="F969" t="str">
            <v>BARRACAO OBRA C/PAREDES CHAPAS MADEIRA COMPENSADA,PLASTIF.,LISA,COLAGEM FENOLICA,PROVA D`AGUA,2,44X1,22M E 9MM ESP.PISOE ESTRUTURA MADEIRA 3ª,COBERTURA TELHAS ONDULADAS 6MM FIBROCIMENTO,EXCL.PINT.E LIGACOES PROVISORIAS,INCL.INST.,APARELHOS,ESQUADRIAS E FE</v>
          </cell>
          <cell r="G969" t="str">
            <v>M2</v>
          </cell>
          <cell r="H969" t="str">
            <v>AD20.05.0050</v>
          </cell>
        </row>
        <row r="970">
          <cell r="C970" t="str">
            <v>02.004.0003-A</v>
          </cell>
          <cell r="E970" t="str">
            <v>17473/003</v>
          </cell>
          <cell r="F970" t="str">
            <v>BARRACAO OBRA C/PAREDES CHAPAS MADEIRA COMPENSADA,PLASTIF.,LISA,COLAGEM FENOLICA,PROVA D'AGUA,2,44X1,22M E 9MM ESP.PISOE ESTRUTURA MADEIRA 3ª,COBERTURA TELHAS ONDULADAS 6MM FIBROCIMENTO,EXCL.PINT.E LIGACOES PROVISORIAS,INCL.INST.,APARELHOS,ESQUADRIAS E FE</v>
          </cell>
          <cell r="G970" t="str">
            <v>M2</v>
          </cell>
        </row>
        <row r="971">
          <cell r="C971" t="str">
            <v>02.004.0004-A</v>
          </cell>
          <cell r="E971" t="str">
            <v>17473/004</v>
          </cell>
          <cell r="F971" t="str">
            <v>BARRACAO OBRA C/PAREDES CHAPAS MADEIRA COMPENSADA,PLASTIF.,LISA,COLAGEM FENOLICA,PROVA D`AGUA,2,44X1,22M E 9MM ESP.PISOE ESTRUTURA MADEIRA 3ª,COBERTURA TELHAS ONDULADAS 6MM,FIBROCIMENTO,EXCL.PINT.E LIGACOES PROVISORIAS,INCL.INST.,APARELHOS,ESQUADRIAS E FE</v>
          </cell>
          <cell r="G971" t="str">
            <v>M2</v>
          </cell>
        </row>
        <row r="972">
          <cell r="C972" t="str">
            <v>02.004.0005-A</v>
          </cell>
          <cell r="E972" t="str">
            <v>17473/002</v>
          </cell>
          <cell r="F972" t="str">
            <v>BARRACAO DE OBRA COM DIVISAO INTERNA PARA ESCRITORIO E DEPOSITO DE MATERIAIS,PISO DE TABUAS DE MADEIRA DE 3ª SOBRE ESTAQUEAMENTO DE PECAS DE MADEIRA DE 3ª,3"X3",PAREDES DE TABUAS DE MADEIRA DE 3ª E COBERTURA DE TELHAS DE FIBROCIMENTO DE 6MM,INCLUSIVE INST</v>
          </cell>
          <cell r="G972" t="str">
            <v>M2</v>
          </cell>
        </row>
        <row r="973">
          <cell r="C973" t="str">
            <v>02.004.0006-A</v>
          </cell>
          <cell r="D973" t="str">
            <v>73805/1</v>
          </cell>
          <cell r="E973" t="str">
            <v>17473/005</v>
          </cell>
          <cell r="F973" t="str">
            <v>BARRACAO OBRA C/DIVISAO INTERNA P/ESCRITORIO E ALOJAMENTO,PISO TABUAS MAD.3ª,2,50M ACIMA DO SOLO SOBRE ESTAQUEAMENTO PECAS MAD.3ª,3"X4.1/2",PAREDES CHAPAS MAD.COMPENSADA,PROVA D'AGUA,10MM ESP.COBERTURA TELHAS ONDULADAS 6MM FIBROCIMENTO,EXCLPINT.E LIGACOES</v>
          </cell>
          <cell r="G973" t="str">
            <v>M2</v>
          </cell>
        </row>
        <row r="974">
          <cell r="C974" t="str">
            <v>02.004.0007-A</v>
          </cell>
          <cell r="E974" t="str">
            <v>17473/006</v>
          </cell>
          <cell r="F974" t="str">
            <v>BARRACAO OBRA C/PAREDES CHAPAS MAD.COMP.PLASTIF.LISA,COLAGEMFENOLICA,PROVA D'AGUA,2,44X1,22M,9MM ESP.PISO/ESTRUT.MAD.3ª,COBERT.TELHAS ONDULADAS 6MM FIBROCIMENTO,EXCL.PINT.E LIG.PROVIS.INCL.INST.APARELHOS,ESQUADRIAS E FERRAG.PROJ.2005,ESCRIT.SANITARIOS,DEP</v>
          </cell>
          <cell r="G974" t="str">
            <v>M2</v>
          </cell>
        </row>
        <row r="975">
          <cell r="C975" t="str">
            <v>02.004.0010-A</v>
          </cell>
          <cell r="F975" t="str">
            <v>BARRACAO DE OBRA EM CHAPA DE COMPENSADO DE 6MM DE ESPESSURA,RESINADA,SIMPLES,REAPROVEITAMENTO DE 2 VEZES,PISO EM CIMENTADO,COBERTURA COM TELHAS DE FIBROCIMENTO SEM AMIANTO,ESPESSURA 6MM,INCLUSIVE INSTALACOES</v>
          </cell>
          <cell r="G975" t="str">
            <v>M2</v>
          </cell>
        </row>
        <row r="976">
          <cell r="C976" t="str">
            <v>02.004.0012-A</v>
          </cell>
          <cell r="E976" t="str">
            <v>20555/001</v>
          </cell>
          <cell r="F976" t="str">
            <v xml:space="preserve">SANITARIO COM VASO E CHUVEIRO PARA PESSOAL DE OBRA,COM 2,00M2 EXECUTADO COM TABUAS DE MADEIRA DE 3ª,E TELHAS ONDULADAS DE 6MM DE FIBROCIMENTO,INCLUSIVE INSTALACOES,APARELHOS,ESQUADRIAS E FERRAGENS CONSIDERANDO REAPROVEITAMENTO DAS INSTALACOES E APARELHOS </v>
          </cell>
          <cell r="G976" t="str">
            <v>UN</v>
          </cell>
        </row>
        <row r="977">
          <cell r="C977" t="str">
            <v>02.004.0013-A</v>
          </cell>
          <cell r="D977" t="str">
            <v>73752/1</v>
          </cell>
          <cell r="E977" t="str">
            <v>20555/002</v>
          </cell>
          <cell r="F977" t="str">
            <v>SANITARIO COM VASO E CHUVEIRO PARA PESSOAL DE OBRA,COLETIVODE 2 UNIDADES E 4,00M2 EXECUTADO COM TABUAS DE MADEIRA DE 3ª,E TELHAS ONDULADAS DE 6MM DE FIBROCIMENTO,INCLUSIVE INSTALACOES,APARELHOS,ESQUADRIAS E FERRAGENS CONSIDERANDO REAPROVEITAMENTO DAS INST</v>
          </cell>
          <cell r="G977" t="str">
            <v>UN</v>
          </cell>
        </row>
        <row r="978">
          <cell r="C978" t="str">
            <v>02.004.9999-A</v>
          </cell>
          <cell r="F978" t="str">
            <v>FAMILIA 02.004</v>
          </cell>
        </row>
        <row r="979">
          <cell r="C979" t="str">
            <v>02.006.0010-A</v>
          </cell>
          <cell r="D979" t="str">
            <v>73847/1</v>
          </cell>
          <cell r="E979" t="str">
            <v>20934/001</v>
          </cell>
          <cell r="F979" t="str">
            <v>ALUGUEL DE CONTAINER TIPO ESCRITORIO,MEDINDO 2,20M LARGURA,6,20M COMPRIMENTO E 2,50M ALTURA,COMPOSTO DE CHAPAS DE ACO C/NERVURAS TRAPEZOIDAIS,ISOLAMENTO TERMO-ACUSTICO NO FORRO,CHASSIS REFORCADO E PISO EM COMPENSADO NAVAL, INCLUINDO INSTALACOES ELETRICAS,</v>
          </cell>
          <cell r="G979" t="str">
            <v>UNXMES</v>
          </cell>
        </row>
        <row r="980">
          <cell r="C980" t="str">
            <v>02.006.0015-A</v>
          </cell>
          <cell r="D980" t="str">
            <v>73847/2</v>
          </cell>
          <cell r="E980" t="str">
            <v>20934/002</v>
          </cell>
          <cell r="F980" t="str">
            <v>ALUGUEL CONTAINER TIPO ESCRITORIO C/WC,MEDINDO 2,20M LARGURA,6,20M COMPRIMENTO E 2,50M ALTURA,CHAPAS ACO C/NERVURAS TRAPEZOIDAIS,ISOLAMENTO TERMO-ACUSTICO FORRO,CHASSIS REFORCADO EPISO COMPENSADO NAVAL,INCL.INST.ELETRICA E HIDRO-SANITARIAS,ACESSORIOS,1 VA</v>
          </cell>
          <cell r="G980" t="str">
            <v>UNXMES</v>
          </cell>
        </row>
        <row r="981">
          <cell r="C981" t="str">
            <v>02.006.0020-A</v>
          </cell>
          <cell r="D981" t="str">
            <v>73847/3</v>
          </cell>
          <cell r="E981" t="str">
            <v>20934/003</v>
          </cell>
          <cell r="F981" t="str">
            <v>ALUGUEL CONTAINER TIPO SANITARIO-VESTIARIO,MEDINDO 2,20M LARGURA,6,20M COMPRIMENTO E 2,50M ALTURA,CHAPAS ACO C/NERVURASTRAPEZOIDAIS,ISOLAMENTO TERMO-ACUSTICO FORRO,CHASSIS REFORCADO E PISO COMPENSADO NAVAL,INCL.INST.ELETRICAS E HIDRO-SANITARIAS,ACESSORIOS</v>
          </cell>
          <cell r="G981" t="str">
            <v>UNXMES</v>
          </cell>
        </row>
        <row r="982">
          <cell r="C982" t="str">
            <v>02.006.0025-A</v>
          </cell>
          <cell r="D982" t="str">
            <v>73847/4</v>
          </cell>
          <cell r="E982" t="str">
            <v>20934/004</v>
          </cell>
          <cell r="F982" t="str">
            <v>ALUGUEL CONTAINER,TIPO SANITARIO-VESTIARIO,MEDINDO 2,20M LARGURA,6,20M COMPRIMENTO E 2,50M ALTURA,CHAPAS ACO C/NERVURASTRAPEZOIDAIS,ISOLAMENTO TERMO-ACUSTICO FORRO,CHASSIS REFORCADO E PISO COMPENSADO NAVAL,INCL.INST.ELETRICAS E HIDRO-SANITARIAS,ACESSORIOS</v>
          </cell>
          <cell r="G982" t="str">
            <v>UNXMES</v>
          </cell>
        </row>
        <row r="983">
          <cell r="C983" t="str">
            <v>02.006.0030-A</v>
          </cell>
          <cell r="D983" t="str">
            <v>73847/5</v>
          </cell>
          <cell r="E983" t="str">
            <v>20934/005</v>
          </cell>
          <cell r="F983" t="str">
            <v>ALUGUEL CONTAINER,TIPO SANITARIO-VESTIARIO,MEDINDO 2,20M LARGURA,6,20M COMPRIMENTO E 2,50M ALTURA,CHAPAS ACO C/NERVURASTRAPEZOIDAIS,ISOLAMENTO TERMO-ACUSTICO FORRO,CHASSIS REFORCADO E PISO COMPENSADO NAVAL,INCL.INST.ELETRICAS E HIDRO-SANITARIAS,ACESSORIOS</v>
          </cell>
          <cell r="G983" t="str">
            <v>UNXMES</v>
          </cell>
        </row>
        <row r="984">
          <cell r="C984" t="str">
            <v>02.006.0050-A</v>
          </cell>
          <cell r="F984" t="str">
            <v xml:space="preserve">ALUGUEL DE BANHEIRO QUIMICO,PORTATIL,MEDINDO 2,31M ALTURA X1,56M LARGURA E 1,16M PROFUNDIDADE,INCLUSIVE INSTALACAO E RETIRADA DO EQUIPAMENTO,FORNECIMENTO DE QUIMICA DESODORIZANTE,BACTERICIDA E BACTERIOSTATICA,PAPEL HIGIENICO E VEICULO PROPRIO COM UNIDADE </v>
          </cell>
          <cell r="G984" t="str">
            <v>UNXMES</v>
          </cell>
        </row>
        <row r="985">
          <cell r="C985" t="str">
            <v>02.006.9999-A</v>
          </cell>
          <cell r="F985" t="str">
            <v>FAMILIA 02.006</v>
          </cell>
        </row>
        <row r="986">
          <cell r="C986" t="str">
            <v>02.008.9999-A</v>
          </cell>
          <cell r="F986" t="str">
            <v>FAMILIA 02.008</v>
          </cell>
        </row>
        <row r="987">
          <cell r="C987" t="str">
            <v>02.009.9999-A</v>
          </cell>
          <cell r="F987" t="str">
            <v>FAMILIA 02.009</v>
          </cell>
        </row>
        <row r="988">
          <cell r="C988" t="str">
            <v>02.010.0001-A</v>
          </cell>
          <cell r="D988" t="str">
            <v>73803/1</v>
          </cell>
          <cell r="E988" t="str">
            <v>17497/001</v>
          </cell>
          <cell r="F988" t="str">
            <v>GALPAO ABERTO PARA OFICINAS E DEPOSITOS DE CANTEIRO DE OBRAS,ESTRUTURADO EM MADEIRA DE LEI,COBERTURA DE TELHAS DE CIMENTO SEM AMIANTO ONDULADAS,DE 6MM DE ESPESSURA,PISO CIMENTADO EPREPARO DO TERRENO</v>
          </cell>
          <cell r="G988" t="str">
            <v>M2</v>
          </cell>
          <cell r="H988" t="str">
            <v>AD20.10.0050</v>
          </cell>
        </row>
        <row r="989">
          <cell r="C989" t="str">
            <v>02.010.0002-A</v>
          </cell>
          <cell r="E989" t="str">
            <v>17497/002</v>
          </cell>
          <cell r="F989" t="str">
            <v>GALPAO ABERTO PARA OFICINAS E DEPOSITOS DE CANTEIRO DE OBRAS,ESTRUTURADO EM MADEIRA DE LEI,COBERTURA DE TELHAS DE CIMENTO SEM AMIANTO ONDULADAS,DE 6MM DE ESPESSURA,PISO CIMENTADO EPREPARO DO TERRENO,SENDO A MADEIRA E A COBERTURA EMPREGADAS3 VEZES</v>
          </cell>
          <cell r="G989" t="str">
            <v>M2</v>
          </cell>
        </row>
        <row r="990">
          <cell r="C990" t="str">
            <v>02.010.9999-A</v>
          </cell>
          <cell r="F990" t="str">
            <v>FAMILIA 02.010</v>
          </cell>
        </row>
        <row r="991">
          <cell r="C991" t="str">
            <v>02.011.0001-A</v>
          </cell>
          <cell r="E991" t="str">
            <v>17513/001</v>
          </cell>
          <cell r="F991" t="str">
            <v>CERCA PROTETORA DE BORDA DE VALA,CONSTRUIDA COM MONTANTES DE3"X3" DE MADEIRA DE 3ª,C/1,50M DE COMPRIMENTO,FICANDO 0,50MENTERRADO, COM INTERVALO DE 2,00M E 2 TABUAS DE MADEIRA DE1"X12",HORIZONTAIS,COM 40CM DE SEPARACAO,COM APROVEITAMENTODE UMA VEZ DA MADEI</v>
          </cell>
          <cell r="G991" t="str">
            <v>M</v>
          </cell>
        </row>
        <row r="992">
          <cell r="C992" t="str">
            <v>02.011.0002-A</v>
          </cell>
          <cell r="E992" t="str">
            <v>17513/002</v>
          </cell>
          <cell r="F992" t="str">
            <v>CERCA PROTETORA DE BORDA DE VALA,CONSTRUIDA COM MONTANTES DE3"X3" DE MADEIRA DE 3ª,COM 1,50M DE COMPRIMENTO,FICANDO 0,50M ENTERRADO,COM INTERVALO DE 2,00M E 2 TABUAS DE MADEIRA DE1"X12",HORIZONTAIS,COM 40CM DE SEPARACAO,COM APROVEITAMENTODE 3 VEZES DA MAD</v>
          </cell>
          <cell r="G992" t="str">
            <v>M</v>
          </cell>
          <cell r="H992" t="str">
            <v>MT05.40.0050</v>
          </cell>
        </row>
        <row r="993">
          <cell r="C993" t="str">
            <v>02.011.0003-A</v>
          </cell>
          <cell r="E993" t="str">
            <v>17513/003</v>
          </cell>
          <cell r="F993" t="str">
            <v>RETIRADA E RECOLOCACAO DA CERCA PROTETORA DE BORDA DE VALA,SEGUNDO DESCRICAO DO ITEM 02.011.0001,EXCETO MATERIAIS</v>
          </cell>
          <cell r="G993" t="str">
            <v>M</v>
          </cell>
          <cell r="H993" t="str">
            <v>MT05.40.0200</v>
          </cell>
        </row>
        <row r="994">
          <cell r="C994" t="str">
            <v>02.011.0010-A</v>
          </cell>
          <cell r="F994" t="str">
            <v>CERCA PROTETORA DE BORDA DE VALA OU OBRA,COM TELA PLASTICA NA COR LARANJA OU AMARELA,CONSIDERANDO 2 VEZES DE UTILIZACAO,INCLUSIVE APOIOS,FORNECIMENTO,COLOCACAO E RETIRADA</v>
          </cell>
          <cell r="G994" t="str">
            <v>M2</v>
          </cell>
        </row>
        <row r="995">
          <cell r="C995" t="str">
            <v>02.011.0014-A</v>
          </cell>
          <cell r="F995" t="str">
            <v>CERCA PROTETORA DE BORDA DE VALA OU OBRA,COM TELA PLASTICA NA COR LARANJA OU AMARELA,CONSIDERANDO 1 VEZ DE UTILIZACAO,INCLUSIVE APOIOS,FORNECIMENTO,COLOCACAO E RETIRADA</v>
          </cell>
          <cell r="G995" t="str">
            <v>M2</v>
          </cell>
        </row>
        <row r="996">
          <cell r="C996" t="str">
            <v>02.011.9999-A</v>
          </cell>
          <cell r="F996" t="str">
            <v>FAMILIA 02.011</v>
          </cell>
        </row>
        <row r="997">
          <cell r="C997" t="str">
            <v>02.015.0001-A</v>
          </cell>
          <cell r="E997" t="str">
            <v>19913/001</v>
          </cell>
          <cell r="F997" t="str">
            <v>INSTALACAO E LIGACAO PROVISORIA PARA ABASTECIMENTO DE AGUA EESGOTAMENTO SANITARIO EM CANTEIRO DE OBRAS,INCLUSIVE ESCAVACAO,EXCLUSIVE REPOSICAO DA PAVIMENTACAO DO LOGRADOURO PUBLICO</v>
          </cell>
          <cell r="G997" t="str">
            <v>UN</v>
          </cell>
          <cell r="H997" t="str">
            <v>AD20.20.0100</v>
          </cell>
        </row>
        <row r="998">
          <cell r="C998" t="str">
            <v>02.015.9999-A</v>
          </cell>
          <cell r="F998" t="str">
            <v>FAMILIA 02.015</v>
          </cell>
        </row>
        <row r="999">
          <cell r="C999" t="str">
            <v>02.016.0001-A</v>
          </cell>
          <cell r="D999" t="str">
            <v>73960/1</v>
          </cell>
          <cell r="E999" t="str">
            <v>19002/001</v>
          </cell>
          <cell r="F999" t="str">
            <v>INSTALACAO E LIGACAO PROVISORIA DE ALIMENTACAO DE ENERGIA ELETRICA,EM BAIXA TENSAO,PARA CANTEIRO DE OBRAS,M3-CHAVE 100A,CARGA 3KW,20CV,EXCLUSIVE O FORNECIMENTO DO MEDIDOR</v>
          </cell>
          <cell r="G999" t="str">
            <v>UN</v>
          </cell>
          <cell r="H999" t="str">
            <v>AD20.20.0050</v>
          </cell>
        </row>
        <row r="1000">
          <cell r="C1000" t="str">
            <v>02.016.0003-A</v>
          </cell>
          <cell r="E1000" t="str">
            <v>65786/001</v>
          </cell>
          <cell r="F1000" t="str">
            <v>ENTRADA DE SERVICO AEREA,EM ALTA TENSAO(15KV),PARA 30KVA,INCLUSIVE CABINE DE MEDICAO INDIRETA EM ALVENARIA,POSTE E TODOSOS MATERIAIS ELETRICOS NECESSARIOS,EXCLUSIVE ALUGUEL DO TRANSFORMADOR (VIDE FAMILIA 05.014)</v>
          </cell>
          <cell r="G1000" t="str">
            <v>UN</v>
          </cell>
        </row>
        <row r="1001">
          <cell r="C1001" t="str">
            <v>02.016.0004-A</v>
          </cell>
          <cell r="E1001" t="str">
            <v>65786/002</v>
          </cell>
          <cell r="F1001" t="str">
            <v>ENTRADA DE SERVICO AEREA,EM ALTA TENSAO(15KV),PARA 45KVA,INCLUSIVE CABINE DE MEDICAO INDIRETA EM ALVENARIA,POSTE E TODOSOS MATERIAIS ELETRICOS NECESSARIOS,EXCLUSIVE ALUGUEL DO TRANSFORMADOR (VIDE FAMILIA 05.014)</v>
          </cell>
          <cell r="G1001" t="str">
            <v>UN</v>
          </cell>
        </row>
        <row r="1002">
          <cell r="C1002" t="str">
            <v>02.016.0006-A</v>
          </cell>
          <cell r="E1002" t="str">
            <v>65786/003</v>
          </cell>
          <cell r="F1002" t="str">
            <v>ENTRADA DE SERVICO AEREA,EM ALTA TENSAO(15KV),PARA 75KVA,INCLUSIVE CABINE DE MEDICAO INDIRETA EM ALVENARIA,POSTE E TODOSOS MATERIAIS ELETRICOS NECESSARIOS,EXCLUSIVE ALUGUEL DO TRANSFORMADOR (VIDE FAMILIA 05.014)</v>
          </cell>
          <cell r="G1002" t="str">
            <v>UN</v>
          </cell>
        </row>
        <row r="1003">
          <cell r="C1003" t="str">
            <v>02.016.0008-A</v>
          </cell>
          <cell r="E1003" t="str">
            <v>65786/004</v>
          </cell>
          <cell r="F1003" t="str">
            <v>ENTRADA DE SERVICO AEREA,EM ALTA TENSAO(15KV),PARA 112,5KVA,INCLUSIVE CABINE DE MEDICAO INDIRETA EM ALVENARIA,POSTE E TODOS OS MATERIAIS ELETRICOS NECESSARIOS,EXCLUSIVE ALUGUEL DOTRANSFORMADOR (VIDE FAMILIA 05.014)</v>
          </cell>
          <cell r="G1003" t="str">
            <v>UN</v>
          </cell>
        </row>
        <row r="1004">
          <cell r="C1004" t="str">
            <v>02.016.0010-A</v>
          </cell>
          <cell r="E1004" t="str">
            <v>65786/005</v>
          </cell>
          <cell r="F1004" t="str">
            <v>ENTRADA DE SERVICO AEREA,EM ALTA TENSAO(15KV),PARA 150KVA,INCLUSIVE CABINE DE MEDICAO INDIRETA EM ALVENARIA,POSTE E TODOS OS MATERIAIS ELETRICOS NECESSARIOS,EXCLUSIVE ALUGUEL DO TRANSFORMADOR (VIDE FAMILIA 05.014)</v>
          </cell>
          <cell r="G1004" t="str">
            <v>UN</v>
          </cell>
        </row>
        <row r="1005">
          <cell r="C1005" t="str">
            <v>02.016.9999-A</v>
          </cell>
          <cell r="F1005" t="str">
            <v>FAMILIA 02.016</v>
          </cell>
        </row>
        <row r="1006">
          <cell r="C1006" t="str">
            <v>02.020.0001-A</v>
          </cell>
          <cell r="D1006" t="str">
            <v>74209/1</v>
          </cell>
          <cell r="E1006" t="str">
            <v>23230/001</v>
          </cell>
          <cell r="F1006" t="str">
            <v>PLACA DE IDENTIFICACAO DE OBRA PUBLICA,INCLUSIVE PINTURA E SUPORTES DE MADEIRA.FORNECIMENTO E COLOCACAO</v>
          </cell>
          <cell r="G1006" t="str">
            <v>M2</v>
          </cell>
          <cell r="H1006" t="str">
            <v>AD20.25.0300</v>
          </cell>
        </row>
        <row r="1007">
          <cell r="C1007" t="str">
            <v>02.020.0002-A</v>
          </cell>
          <cell r="F1007" t="str">
            <v>PLACA DE IDENTIFICACAO DE OBRA PUBLICA,TIPO BANNER/PLOTTER,CONSTITUIDA POR LONA E IMPRESSAO DIGITAL,INCLUSIVE SUPORTES DE MADEIRA.FORNECIMENTO E COLOCACAO</v>
          </cell>
          <cell r="G1007" t="str">
            <v>M2</v>
          </cell>
        </row>
        <row r="1008">
          <cell r="C1008" t="str">
            <v>02.020.0003-A</v>
          </cell>
          <cell r="F1008" t="str">
            <v>PLACA DE IDENTIFICACAO DE OBRA PUBLICA,TIPO BANNER/PLOTTER,CONSTITUIDA POR LONA E IMPRESSAO DIGITAL,EXCLUSIVE SUPORTE DEMADEIRA.FORNECIMENTO E COLOCACAO</v>
          </cell>
          <cell r="G1008" t="str">
            <v>M2</v>
          </cell>
        </row>
        <row r="1009">
          <cell r="C1009" t="str">
            <v>02.020.0005-A</v>
          </cell>
          <cell r="E1009" t="str">
            <v>17503/002</v>
          </cell>
          <cell r="F1009" t="str">
            <v>BARRAGEM DE BLOQUEIO DE OBRA NA VIA PUBLICA,DE ACORDO COM ARESOLUCAO DA PREFEITURA-RJ,COMPREENDENDO FORNECIMENTO,COLOCACAO E PINTURA DOS SUPORTES DE MADEIRA COM REAPROVEITAMENTO DO CONJUNTO 40 (QUARENTA) VEZES</v>
          </cell>
          <cell r="G1009" t="str">
            <v>M</v>
          </cell>
          <cell r="H1009" t="str">
            <v>AD20.25.0050</v>
          </cell>
        </row>
        <row r="1010">
          <cell r="C1010" t="str">
            <v>02.020.0007-A</v>
          </cell>
          <cell r="E1010" t="str">
            <v>23231/001</v>
          </cell>
          <cell r="F1010" t="str">
            <v>PLACA PARA IDENTIFICACAO DE OBRAS DE CONCESSIONARIA DE SERVICO PUBLICO DE ACORDO COM A RESOLUCAO DA PREFEITURA-RJ,COMPREENDENDO FORNECIMENTO,COLOCACAO E PINTURA DA PLACA E DOS SUPORTES DE MADEIRA</v>
          </cell>
          <cell r="G1010" t="str">
            <v>UN</v>
          </cell>
        </row>
        <row r="1011">
          <cell r="C1011" t="str">
            <v>02.020.0009-A</v>
          </cell>
          <cell r="E1011" t="str">
            <v>17504/002</v>
          </cell>
          <cell r="F1011" t="str">
            <v>SEMAFORO PARA SINALIZACAO DE BLOQUEIO DE OBRA NA VIA PUBLICA,DE ACORDO COM A RESOLUCAO DA PREFEITURA-RJ,COMPREENDENDO FORNECIMENTO E COLOCACAO DE TODOS OS MATERIAIS NECESSARIOS,INCLUSIVE MATERIAIS ELETRICOS,CONSIDERANDO 40 VEZES O REAPROVEITAMENTO DA MADEIRA</v>
          </cell>
          <cell r="G1011" t="str">
            <v>UN</v>
          </cell>
        </row>
        <row r="1012">
          <cell r="C1012" t="str">
            <v>02.020.9999-A</v>
          </cell>
          <cell r="F1012" t="str">
            <v>FAMILIA 02.020</v>
          </cell>
        </row>
        <row r="1013">
          <cell r="C1013" t="str">
            <v>02.025.0010-A</v>
          </cell>
          <cell r="E1013" t="str">
            <v>23234/001</v>
          </cell>
          <cell r="F1013" t="str">
            <v>GABARITO SIMPLES DE PASSAGEM,PROVISORIO PARA VIA PUBLICA MEDINDO 10,00M DE VAO E 4,50M DE ALTURA(VIGA EM "I" 8" E COLUNAS EM "I" 10" ESTAIADAS COM VERGALHAO DE 1/4")ASSENTES EM BASE DE CONCRETO CICLOPICO,SENDO O MATERIAL UTILIZADO 1 VEZ,INCLUSIVE DEMOLICA</v>
          </cell>
          <cell r="G1013" t="str">
            <v>UN</v>
          </cell>
        </row>
        <row r="1014">
          <cell r="C1014" t="str">
            <v>02.025.0012-A</v>
          </cell>
          <cell r="E1014" t="str">
            <v>23234/002</v>
          </cell>
          <cell r="F1014" t="str">
            <v>GABARITO SIMPLES DE PASSAGEM,PROVISORIO PARA VIA PUBLICA MEDINDO 10,00M DE VAO E 4,50M DE ALTURA(VIGA EM "I" 8" E COLUNAS EM "I" 10" ESTAIADAS COM VERGALHAO DE 1/4")ASSENTES EM BASE DE CONCRETO CICLOPICO,SENDO O MATERIAL UTILIZADO 2 VEZES,INCLUSIVE DEMOLI</v>
          </cell>
          <cell r="G1014" t="str">
            <v>UN</v>
          </cell>
        </row>
        <row r="1015">
          <cell r="C1015" t="str">
            <v>02.025.0015-A</v>
          </cell>
          <cell r="E1015" t="str">
            <v>23234/003</v>
          </cell>
          <cell r="F1015" t="str">
            <v>GABARITO SIMPLES DE PASSAGEM,PROVISORIO PARA VIA PUBLICA MEDINDO 10,00M DE VAO E 4,50M DE ALTURA(VIGA EM "I" 8" E COLUNAS EM "I" 10" ESTAIADAS COM VERGALHAO DE 1/4")ASSENTES EM BASE DE CONCRETO CICLOPICO,SENDO O MATERIAL UTILIZADO 4 VEZES,INCLUSIVE DEMOLI</v>
          </cell>
          <cell r="G1015" t="str">
            <v>UN</v>
          </cell>
        </row>
        <row r="1016">
          <cell r="C1016" t="str">
            <v>02.025.0020-A</v>
          </cell>
          <cell r="E1016" t="str">
            <v>23234/004</v>
          </cell>
          <cell r="F1016" t="str">
            <v xml:space="preserve">GABARITO DUPLO DE PASSAGEM,PROVISORIO PARA VIA PUBLICA MEDINDO 19,00M DE VAO E 4,50M DE ALTURA(VIGA EM "I" 8" E 3 COLUNAS EM "I" 8" ESTAIADAS COM VERGALHAO DE 1/4")ASSENTES EM BASEDE CONCRETO CICLOPICO,SENDO O MATERIAL UTILIZADO 1 VEZ,INCLUSIVE DEMOLICAO </v>
          </cell>
          <cell r="G1016" t="str">
            <v>UN</v>
          </cell>
        </row>
        <row r="1017">
          <cell r="C1017" t="str">
            <v>02.025.0025-A</v>
          </cell>
          <cell r="E1017" t="str">
            <v>23234/005</v>
          </cell>
          <cell r="F1017" t="str">
            <v>GABARITO DUPLO DE PASSAGEM,PROVISORIO PARA VIA PUBLICA,MEDINDO 19,00M DE VAO E 4,50M DE ALTURA(VIGA EM "I" 8" E 3 COLUNAS EM "I" 8" ESTAIADAS COM VERGALHAO DE 1/4")ASSENTES EM BASEDE CONCRETO CICLOPICO,SENDO O MATERIAL UTILIZADO 2 VEZES,INCLUSIVE DEMOLICA</v>
          </cell>
          <cell r="G1017" t="str">
            <v>UN</v>
          </cell>
        </row>
        <row r="1018">
          <cell r="C1018" t="str">
            <v>02.025.0030-A</v>
          </cell>
          <cell r="E1018" t="str">
            <v>23234/006</v>
          </cell>
          <cell r="F1018" t="str">
            <v>GABARITO DUPLO DE PASSAGEM,PROVISORIO PARA VIA PUBLICA MEDINDO 19,00M DE VAO E 4,50M DE ALTURA(VIGA EM "I" 8" E 3 COLUNAS EM "I" 8" ESTAIADAS COM VERGALHAO DE 1/4")ASSENTES EM BASEDE CONCRETO CICLOPICO,SENDO O MATERIAL UTILIZADO 4 VEZES,INCLUSIVE DEMOLICA</v>
          </cell>
          <cell r="G1018" t="str">
            <v>UN</v>
          </cell>
        </row>
        <row r="1019">
          <cell r="C1019" t="str">
            <v>02.025.9999-A</v>
          </cell>
          <cell r="F1019" t="str">
            <v>FAMILIA 02.025</v>
          </cell>
        </row>
        <row r="1020">
          <cell r="C1020" t="str">
            <v>02.030.0005-A</v>
          </cell>
          <cell r="E1020" t="str">
            <v>23232/001</v>
          </cell>
          <cell r="F1020" t="str">
            <v>PLACA DE SINALIZACAO PREVENTIVA PARA OBRA NA VIA PUBLICA,DEACORDO COM A RESOLUCAO DA PREFEITURA-RJ, COMPREENDENDO FORNECIMENTO E PINTURA DA PLACA E DOS SUPORTES DE MADEIRA.FORNECIMENTO E COLOCACAO</v>
          </cell>
          <cell r="G1020" t="str">
            <v>UN</v>
          </cell>
          <cell r="H1020" t="str">
            <v>AD20.25.0200</v>
          </cell>
        </row>
        <row r="1021">
          <cell r="C1021" t="str">
            <v>02.030.0010-A</v>
          </cell>
          <cell r="F1021" t="str">
            <v>ALUGUEL DE BALIZADOR VAGALUME,EQUIPADO COM PISCA ALERTA E PAINEIS DE FITA REFLETIVA PADRAO ENGENHARIA COM ALTURA DE 1,32M,DE ACORDO COM O MANUAL DA CET-RIO,INCLUSIVE MANUTENCAO,PRIMEIRA COLOCACAO E RETIRADA DA OBRA</v>
          </cell>
          <cell r="G1021" t="str">
            <v>UNXMES</v>
          </cell>
        </row>
        <row r="1022">
          <cell r="C1022" t="str">
            <v>02.030.0020-A</v>
          </cell>
          <cell r="F1022" t="str">
            <v>ALUGUEL DE CAVALETE MINICADE,EQUIPADO COM PAINEIS REFLETIVOSDE ALTA INTENSIDADE E UM PISCA ALERTA COM CELULA FOTO-ELETRICA,ALIMENTADA POR 2 BATERIAS DE 6V (DISPENSA O USO DE GERADOR)</v>
          </cell>
          <cell r="G1022" t="str">
            <v>UNXMES</v>
          </cell>
        </row>
        <row r="1023">
          <cell r="C1023" t="str">
            <v>02.030.0025-A</v>
          </cell>
          <cell r="F1023" t="str">
            <v>ALUGUEL DE CAVALETE PLASTICO UNIVERSAL DE POLIETILENO DE ALTO IMPACTO,NA COR BRANCA,COM PAINEIS DE FITA REFLETIVA NAS DIMENSOES(1,15X0,61)M,PERMITINDO ADAPTACAO DE ATE 2 PISCAS ALERTAS E PLACAS DE SINALIZACOES DIVERSAS,DE ACORDO COM O MANUAL DA CET-RIO,CO</v>
          </cell>
          <cell r="G1023" t="str">
            <v>UNXMES</v>
          </cell>
        </row>
        <row r="1024">
          <cell r="C1024" t="str">
            <v>02.030.0035-A</v>
          </cell>
          <cell r="F1024" t="str">
            <v>ALUGUEL DE PISCA ALERTA PARA ADAPTACAO EM CONES CANALIZADORES E CAVALETES</v>
          </cell>
          <cell r="G1024" t="str">
            <v>UNXMES</v>
          </cell>
        </row>
        <row r="1025">
          <cell r="C1025" t="str">
            <v>02.030.0040-A</v>
          </cell>
          <cell r="F1025" t="str">
            <v>ALUGUEL DE PLACAS DE SINALIZACAO DE OBRAS,REFLETIVAS,REVESTIDAS COM PELICULA REFLETIVA GRAU TECNICO</v>
          </cell>
          <cell r="G1025" t="str">
            <v>M2XMES</v>
          </cell>
        </row>
        <row r="1026">
          <cell r="C1026" t="str">
            <v>02.030.0045-A</v>
          </cell>
          <cell r="F1026" t="str">
            <v>ALUGUEL DE POSTE LITE,FEITO EM POLIETILENO DE ALTA DENSIDADE,COM ALTURA DE 1,17M,COM FITAS REFLETIVAS,SENDO A AREA REFLETIVA TOTAL DE 2480CM2,PADRAO ENGENHARIA,EQUIPADO COM PISCA ALERTA COM DISPOSITIVO DE SEGURANCA,USADO TAMBEM COMO SUPORTEDE PLACA DE OBR</v>
          </cell>
          <cell r="G1026" t="str">
            <v>UNXMES</v>
          </cell>
        </row>
        <row r="1027">
          <cell r="C1027" t="str">
            <v>02.030.0060-A</v>
          </cell>
          <cell r="E1027" t="str">
            <v>10016/001</v>
          </cell>
          <cell r="F1027" t="str">
            <v>DEMARCACAO DE PAVIMENTO POR PINTURA EM FAIXAS ALTERNADAS,PARA DESVIO DO TRAFEGO EM OBRAS NA VIA PUBLICA,DE ACORDO COM ARESOLUCAO DA PREFEITURA-RJ,MEDIDO POR UNIDADE DE SUPERFICIEDEMARCADA</v>
          </cell>
          <cell r="G1027" t="str">
            <v>M2</v>
          </cell>
        </row>
        <row r="1028">
          <cell r="C1028" t="str">
            <v>02.030.9999-A</v>
          </cell>
          <cell r="F1028" t="str">
            <v>FAMILIA 02.030</v>
          </cell>
        </row>
        <row r="1029">
          <cell r="C1029" t="str">
            <v>02.050.0001-A</v>
          </cell>
          <cell r="F1029" t="str">
            <v>REPINTURA DE PLACA DE IDENTIFICACAO DE OBRAS PUBLICAS</v>
          </cell>
          <cell r="G1029" t="str">
            <v>M2</v>
          </cell>
        </row>
        <row r="1030">
          <cell r="C1030" t="str">
            <v>02.050.9999-A</v>
          </cell>
          <cell r="F1030" t="str">
            <v>FAMILIA 02.050</v>
          </cell>
        </row>
        <row r="1031">
          <cell r="C1031" t="str">
            <v>03.001.0001-B</v>
          </cell>
          <cell r="E1031" t="str">
            <v>17508/019</v>
          </cell>
          <cell r="F1031" t="str">
            <v>ESCAVACAO MANUAL DE VALA/CAVA EM MATERIAL DE 1ª CATEGORIA (A(AREIA,ARGILA OU PICARRA),ATE 1,50M DE PROFUNDIDADE,EXCLUSIVE ESCORAMENTO E ESGOTAMENTO</v>
          </cell>
          <cell r="G1031" t="str">
            <v>M3</v>
          </cell>
          <cell r="H1031" t="str">
            <v>MT05.05.0050/</v>
          </cell>
        </row>
        <row r="1032">
          <cell r="C1032" t="str">
            <v>03.001.0002-B</v>
          </cell>
          <cell r="E1032" t="str">
            <v>17508/020</v>
          </cell>
          <cell r="F1032" t="str">
            <v>ESCAVACAO MANUAL DE VALA/CAVA EM MATERIAL DE 1ª CATEGORIA (AREIA,ARGILA OU PICARRA),ENTRE 1,50 E 3,00M DE PROFUNDIDADE,EXCLUSIVE ESCORAMENTO E ESGOTAMENTO</v>
          </cell>
          <cell r="G1032" t="str">
            <v>M3</v>
          </cell>
          <cell r="H1032" t="str">
            <v>MT05.05.0100/</v>
          </cell>
        </row>
        <row r="1033">
          <cell r="C1033" t="str">
            <v>03.001.0003-B</v>
          </cell>
          <cell r="E1033" t="str">
            <v>17508/021</v>
          </cell>
          <cell r="F1033" t="str">
            <v>ESCAVACAO MANUAL DE VALA/CAVA EM MATERIAL DE 1ª CATEGORIA (AREIA,ARGILA OU PICARRA),ENTRE 3,00 E 4,50M DE PROFUNDIDADE,EXCLUSIVE ESCORAMENTO E ESGOTAMENTO</v>
          </cell>
          <cell r="G1033" t="str">
            <v>M3</v>
          </cell>
          <cell r="H1033" t="str">
            <v>MT05.05.0150/</v>
          </cell>
        </row>
        <row r="1034">
          <cell r="C1034" t="str">
            <v>03.001.0004-B</v>
          </cell>
          <cell r="E1034" t="str">
            <v>17508/022</v>
          </cell>
          <cell r="F1034" t="str">
            <v>ESCAVACAO MANUAL DE VALA/CAVA EM MATERIAL DE 1ª CATEGORIA (AREIA,ARGILA OU PICARRA),ENTRE 4,50 E 6,00M DE PROFUNDIDADE,EXCLUSIVE ESCORAMENTO E ESGOTAMENTO</v>
          </cell>
          <cell r="G1034" t="str">
            <v>M3</v>
          </cell>
          <cell r="H1034" t="str">
            <v>MT05.05.0200/</v>
          </cell>
        </row>
        <row r="1035">
          <cell r="C1035" t="str">
            <v>03.001.0009-B</v>
          </cell>
          <cell r="E1035" t="str">
            <v>17508/025</v>
          </cell>
          <cell r="F1035" t="str">
            <v>ESCAVACAO MANUAL DE VALA/CAVA EM MATERIAL DE 1ª CATEGORIA (AREIA,ARGILA OU PICARRA),ENTRE 6,00 E 7,50M DE PROFUNDIDADE,EXCLUSIVE ESCORAMENTO E ESGOTAMENTO</v>
          </cell>
          <cell r="G1035" t="str">
            <v>M3</v>
          </cell>
        </row>
        <row r="1036">
          <cell r="C1036" t="str">
            <v>03.001.0010-A</v>
          </cell>
          <cell r="D1036" t="str">
            <v>73965/1</v>
          </cell>
          <cell r="E1036" t="str">
            <v>17508/001</v>
          </cell>
          <cell r="F1036" t="str">
            <v>ESCAVACAO MANUAL DE VALA/CAVA A FRIO EM MATERIAL DE 2ªCATEGORIA(MOLEDO OU ROCHA DECOMPOSTA),ATE 1,50M DE PROFUNDIDADE,EXCLUSIVE ESCORAMENTO E ESGOTAMENTO</v>
          </cell>
          <cell r="G1036" t="str">
            <v>M3</v>
          </cell>
          <cell r="H1036" t="str">
            <v>MT05.10.0100/</v>
          </cell>
        </row>
        <row r="1037">
          <cell r="C1037" t="str">
            <v>03.001.0011-A</v>
          </cell>
          <cell r="E1037" t="str">
            <v>17508/002</v>
          </cell>
          <cell r="F1037" t="str">
            <v>ESCAVACAO MANUAL DE VALA/CAVA A FRIO EM MATERIAL DE 2ªCATEGORIA(MOLEDO OU ROCHA DECOMPOSTA),ENTRE 1,50 E 3,00M DE PROFUNDIDADE,EXCLUSIVE ESCORAMENTO E ESGOTAMENTO</v>
          </cell>
          <cell r="G1037" t="str">
            <v>M3</v>
          </cell>
          <cell r="H1037" t="str">
            <v>MT05.10.0150/</v>
          </cell>
        </row>
        <row r="1038">
          <cell r="C1038" t="str">
            <v>03.001.0012-A</v>
          </cell>
          <cell r="D1038" t="str">
            <v>73965/2</v>
          </cell>
          <cell r="E1038" t="str">
            <v>17508/003</v>
          </cell>
          <cell r="F1038" t="str">
            <v>ESCAVACAO MANUAL DE VALA/CAVA A FRIO EM MATERIAL DE 2ªCATEGORIA(MOLEDO OU ROCHA DECOMPOSTA),ENTRE 3,00 E 4,50M DE PROFUNDIDADE,EXCLUSIVE ESCORAMENTO E ESGOTAMENTO</v>
          </cell>
          <cell r="G1038" t="str">
            <v>M3</v>
          </cell>
        </row>
        <row r="1039">
          <cell r="C1039" t="str">
            <v>03.001.0021-A</v>
          </cell>
          <cell r="D1039" t="str">
            <v>73965/3</v>
          </cell>
          <cell r="E1039" t="str">
            <v>17508/004</v>
          </cell>
          <cell r="F1039" t="str">
            <v>ESCAVACAO MANUAL DE VALA/CAVA A FRIO EM MATERIAL DE 2ªCATEGORIA(MOLEDO OU ROCHA DECOMPOSTA),ENTRE 4,50 E 6,00M DE PROFUNDIDADE,EXCLUSIVE ESCORAMENTO E ESGOTAMENTO</v>
          </cell>
          <cell r="G1039" t="str">
            <v>M3</v>
          </cell>
        </row>
        <row r="1040">
          <cell r="C1040" t="str">
            <v>03.001.0022-A</v>
          </cell>
          <cell r="E1040" t="str">
            <v>17508/026</v>
          </cell>
          <cell r="F1040" t="str">
            <v>ESCAVACAO MANUAL DE VALA/CAVA A FRIO EM MATERIAL DE 2ªCATEGORIA(MOLEDO OU ROCHA DECOMPOSTA),ENTRE 6,00 E 7,50M DE PROFUNDIDADE,EXCLUSIVE ESCORAMENTO E ESGOTAMENTO</v>
          </cell>
          <cell r="G1040" t="str">
            <v>M3</v>
          </cell>
        </row>
        <row r="1041">
          <cell r="C1041" t="str">
            <v>03.001.0041-A</v>
          </cell>
          <cell r="D1041" t="str">
            <v>73965/4</v>
          </cell>
          <cell r="E1041" t="str">
            <v>17508/005</v>
          </cell>
          <cell r="F1041" t="str">
            <v>ESCAVACAO MANUAL DE VALA/CAVA EM PEDRA SOLTA DO TAMANHO MEDIO DE PEDRA DE MAO OU ARGILA RIJA,ATE 1,50M DE PROFUNDIDADE,EXCLUSIVE ESCORAMENTO E ESGOTAMENTO</v>
          </cell>
          <cell r="G1041" t="str">
            <v>M3</v>
          </cell>
        </row>
        <row r="1042">
          <cell r="C1042" t="str">
            <v>03.001.0042-A</v>
          </cell>
          <cell r="D1042" t="str">
            <v>73965/5</v>
          </cell>
          <cell r="E1042" t="str">
            <v>17508/006</v>
          </cell>
          <cell r="F1042" t="str">
            <v>ESCAVACAO MANUAL DE VALA/CAVA EM PEDRA SOLTA DO TAMANHO MEDIO DE PEDRA DE MAO OU ARGILA RIJA,ENTRE 1,50 E 3,00M DE PROFUNDIDADE,EXCLUSIVE ESCORAMENTO E ESGOTAMENTO</v>
          </cell>
          <cell r="G1042" t="str">
            <v>M3</v>
          </cell>
        </row>
        <row r="1043">
          <cell r="C1043" t="str">
            <v>03.001.0043-A</v>
          </cell>
          <cell r="D1043" t="str">
            <v>73965/6</v>
          </cell>
          <cell r="E1043" t="str">
            <v>17508/007</v>
          </cell>
          <cell r="F1043" t="str">
            <v>ESCAVACAO MANUAL DE VALA/CAVA EM PEDRA SOLTA DO TAMANHO MEDIO DE PEDRA DE MAO OU ARGILA RIJA,ENTRE 3,00 E 4,50M DE PROFUNDIDADE,EXCLUSIVE ESCORAMENTO E ESGOTAMENTO</v>
          </cell>
          <cell r="G1043" t="str">
            <v>M3</v>
          </cell>
        </row>
        <row r="1044">
          <cell r="C1044" t="str">
            <v>03.001.0044-A</v>
          </cell>
          <cell r="D1044" t="str">
            <v>73965/7</v>
          </cell>
          <cell r="E1044" t="str">
            <v>17508/008</v>
          </cell>
          <cell r="F1044" t="str">
            <v>ESCAVACAO MANUAL DE VALA/CAVA EM PEDRA SOLTA DO TAMANHO MEDIO DE PEDRA DE MAO OU ARGILA RIJA,ENTRE 4,50 E 6,00M DE PROFUNDIDADE,EXCLUSIVE ESCORAMENTO E ESGOTAMENTO</v>
          </cell>
          <cell r="G1044" t="str">
            <v>M3</v>
          </cell>
        </row>
        <row r="1045">
          <cell r="C1045" t="str">
            <v>03.001.0045-A</v>
          </cell>
          <cell r="E1045" t="str">
            <v>17508/027</v>
          </cell>
          <cell r="F1045" t="str">
            <v>ESCAVACAO MANUAL DE VALA/CAVA EM PEDRA SOLTA DO TAMANHO MEDIO DE PEDRA DE MAO OU ARGILA RIJA,ENTRE 6,00 E 7,50M DE PROFUNDIDADE,EXCLUSIVE ESCORAMENTO E ESGOTAMENTO</v>
          </cell>
          <cell r="G1045" t="str">
            <v>M3</v>
          </cell>
        </row>
        <row r="1046">
          <cell r="C1046" t="str">
            <v>03.001.0047-A</v>
          </cell>
          <cell r="D1046" t="str">
            <v>73965/08</v>
          </cell>
          <cell r="E1046" t="str">
            <v>17508/009</v>
          </cell>
          <cell r="F1046" t="str">
            <v>ESCAVACAO MANUAL DE VALA/CAVA EM LODO,ATE 1,50M DE PROFUNDIDADE,EXCLUSIVE ESCORAMENTO E ESGOTAMENTO</v>
          </cell>
          <cell r="G1046" t="str">
            <v>M3</v>
          </cell>
          <cell r="H1046" t="str">
            <v>MT05.15.0050/</v>
          </cell>
        </row>
        <row r="1047">
          <cell r="C1047" t="str">
            <v>03.001.0048-A</v>
          </cell>
          <cell r="D1047" t="str">
            <v>73965/9</v>
          </cell>
          <cell r="E1047" t="str">
            <v>17508/010</v>
          </cell>
          <cell r="F1047" t="str">
            <v>ESCAVACAO MANUAL DE VALA/CAVA EM LODO,ENTRE 1,50 E 3,00M DEPROFUNDIDADE,EXCLUSIVE ESCORAMENTO E ESGOTAMENTO</v>
          </cell>
          <cell r="G1047" t="str">
            <v>M3</v>
          </cell>
        </row>
        <row r="1048">
          <cell r="C1048" t="str">
            <v>03.001.0049-A</v>
          </cell>
          <cell r="E1048" t="str">
            <v>17508/011</v>
          </cell>
          <cell r="F1048" t="str">
            <v>ESCAVACAO MANUAL DE VALA/CAVA EM LODO,ENTRE 3,00 E 4,50M DEPROFUNDIDADE,EXCLUSIVE ESCORAMENTO E ESGOTAMENTO</v>
          </cell>
          <cell r="G1048" t="str">
            <v>M3</v>
          </cell>
        </row>
        <row r="1049">
          <cell r="C1049" t="str">
            <v>03.001.0050-A</v>
          </cell>
          <cell r="E1049" t="str">
            <v>17508/012</v>
          </cell>
          <cell r="F1049" t="str">
            <v>ESCAVACAO MANUAL DE VALA/CAVA EM LODO, ENTRE 4,50 E 6,00M DEPROFUNDIDADE,EXCLUSIVE ESCORAMENTO E ESGOTAMENTO</v>
          </cell>
          <cell r="G1049" t="str">
            <v>M3</v>
          </cell>
        </row>
        <row r="1050">
          <cell r="C1050" t="str">
            <v>03.001.0051-A</v>
          </cell>
          <cell r="E1050" t="str">
            <v>17508/028</v>
          </cell>
          <cell r="F1050" t="str">
            <v>ESCAVACAO MANUAL DE VALA/CAVA EM LODO,ENTRE 6,00 E 7,50M DEPROFUNDIDADE,EXCLUSIVE ESCORAMENTO E ESGOTAMENTO</v>
          </cell>
          <cell r="G1050" t="str">
            <v>M3</v>
          </cell>
        </row>
        <row r="1051">
          <cell r="C1051" t="str">
            <v>03.001.0061-A</v>
          </cell>
          <cell r="E1051" t="str">
            <v>17509/001</v>
          </cell>
          <cell r="F1051" t="str">
            <v>MARROAMENTO DE MATERIAL DE 3ªCATEGORIA(ROCHA VIVA),COM VOLUME MAXIMO DE 0,064M3,PARA REDUCAO A PEDRA DE MAO,REFERINDO-SEO PRECO AO MATERIAL SOLTO,DEPOIS DE MARROADO</v>
          </cell>
          <cell r="G1051" t="str">
            <v>M3</v>
          </cell>
        </row>
        <row r="1052">
          <cell r="C1052" t="str">
            <v>03.001.0065-B</v>
          </cell>
          <cell r="E1052" t="str">
            <v>20561/001</v>
          </cell>
          <cell r="F1052" t="str">
            <v>DESMONTE MANUAL DE BLOCO DE MATERIAL DE 3ªCATEGORIA(ROCHA VIVA),COM VOLUME ATE 1,00M3,INCLUSIVE REDUCAO A PEDRA DE MAO.PARA VOLUMES ACIMA DE 1,00M3 VER CATALOGO DE REFERENCIA</v>
          </cell>
          <cell r="G1052" t="str">
            <v>M3</v>
          </cell>
          <cell r="H1052" t="str">
            <v>MT05.25.0050/</v>
          </cell>
        </row>
        <row r="1053">
          <cell r="C1053" t="str">
            <v>03.001.0070-B</v>
          </cell>
          <cell r="E1053" t="str">
            <v>20561/002</v>
          </cell>
          <cell r="F1053" t="str">
            <v>DESMONTE MANUAL EM MATERIAL DE 2ªCATEGORIA(MOLEDO OU ROCHA DECOMPOSTA).VALEM A FORMULA E AS OBSERVACOES DO ITEM 03.001.0065</v>
          </cell>
          <cell r="G1053" t="str">
            <v>M3</v>
          </cell>
          <cell r="H1053" t="str">
            <v>MT05.10.0050</v>
          </cell>
        </row>
        <row r="1054">
          <cell r="C1054" t="str">
            <v>03.001.0071-B</v>
          </cell>
          <cell r="E1054" t="str">
            <v>17509/002</v>
          </cell>
          <cell r="F1054" t="str">
            <v>MARROAMENTO DE MATERIAL DE 2ªCATEGORIA(ROCHA DECOMPOSTA),COMVOLUME MAXIMO DE 0,064M3,PARA REDUCAO A PEDRA DE MAO,REFERINDO-SE O PRECO AO MATERIAL SOLTO,DEPOIS DE MARROADO</v>
          </cell>
          <cell r="G1054" t="str">
            <v>M3</v>
          </cell>
          <cell r="H1054" t="str">
            <v>MT05.10.0200/</v>
          </cell>
        </row>
        <row r="1055">
          <cell r="C1055" t="str">
            <v>03.001.0080-B</v>
          </cell>
          <cell r="E1055" t="str">
            <v>17508/018</v>
          </cell>
          <cell r="F1055" t="str">
            <v>ESCAVACAO MANUAL EM MATERIAL DE 1ªCATEGORIA,A CEU ABERTO,ATE0,50M DE PROFUNDIDADE COM REMOCAO ATE 1 DAM</v>
          </cell>
          <cell r="G1055" t="str">
            <v>M3</v>
          </cell>
        </row>
        <row r="1056">
          <cell r="C1056" t="str">
            <v>03.001.0085-B</v>
          </cell>
          <cell r="E1056" t="str">
            <v>17508/023</v>
          </cell>
          <cell r="F1056" t="str">
            <v>ESCAVACAO MANUAL EM MATERIAL DE 1ªCATEGORIA,A CEU ABERTO,PARA PROFUNDIDADES MAIORES QUE 0,50M COM REMOCAO ATE 1 DAM</v>
          </cell>
          <cell r="G1056" t="str">
            <v>M3</v>
          </cell>
        </row>
        <row r="1057">
          <cell r="C1057" t="str">
            <v>03.001.0090-A</v>
          </cell>
          <cell r="E1057" t="str">
            <v>23239/001</v>
          </cell>
          <cell r="F1057" t="str">
            <v>ESCAVACAO EM TUNEL DE PEQUENAS DIMENSOES,EM MATERIAL DE 1ªCATEGORIA(AREIA,ARGILA OU PICARRA),INTEIRAMENTE SECO,EM SERVICO SEMI-MECANIZADO,EXCLUSIVE ESCORAMENTO</v>
          </cell>
          <cell r="G1057" t="str">
            <v>M3</v>
          </cell>
        </row>
        <row r="1058">
          <cell r="C1058" t="str">
            <v>03.001.0095-A</v>
          </cell>
          <cell r="E1058" t="str">
            <v>63165/001</v>
          </cell>
          <cell r="F1058" t="str">
            <v>ESCAVACAO E REATERRO DE VALA,EM MATERIAL DE 1ªCATEGORIA,PARALIGACAO PREDIAL DE ESGOTO SANITARIO</v>
          </cell>
          <cell r="G1058" t="str">
            <v>M</v>
          </cell>
          <cell r="H1058" t="str">
            <v>MT05.20.0100/</v>
          </cell>
        </row>
        <row r="1059">
          <cell r="C1059" t="str">
            <v>03.001.0096-A</v>
          </cell>
          <cell r="F1059" t="str">
            <v>ESCAVACAO E REATERRO DE VALA,EM MATERIAL DE 2ªCATEGORIA,PARALIGACAO PREDIAL DE ESGOTO SANITARIO</v>
          </cell>
          <cell r="G1059" t="str">
            <v>M</v>
          </cell>
        </row>
        <row r="1060">
          <cell r="C1060" t="str">
            <v>03.001.0098-A</v>
          </cell>
          <cell r="E1060" t="str">
            <v>63165/002</v>
          </cell>
          <cell r="F1060" t="str">
            <v>ESCAVACAO E REATERRO DE VALA,EM MATERIAL DE 1ªCATEGORIA,PARALIGACAO DE AGUA POTAVEL</v>
          </cell>
          <cell r="G1060" t="str">
            <v>M</v>
          </cell>
          <cell r="H1060" t="str">
            <v>MT05.20.0050/</v>
          </cell>
        </row>
        <row r="1061">
          <cell r="C1061" t="str">
            <v>03.001.0099-A</v>
          </cell>
          <cell r="F1061" t="str">
            <v>ESCAVACAO E REATERRO DE VALA,EM MATERIAL DE 2ª CATEGORIA,PARA LIGACAO DE AGUA POTAVEL</v>
          </cell>
          <cell r="G1061" t="str">
            <v>M</v>
          </cell>
        </row>
        <row r="1062">
          <cell r="C1062" t="str">
            <v>03.001.0100-A</v>
          </cell>
          <cell r="D1062" t="str">
            <v>73965/10</v>
          </cell>
          <cell r="E1062" t="str">
            <v>17508/013</v>
          </cell>
          <cell r="F1062" t="str">
            <v>ESCAVACAO MANUAL DE VALA/CAVA EM MATERIAL DE 1ªCATEGORIA ATE1,50M DE PROFUNDIDADE,EM BECOS DE ATE 2,00M DE LARGURA COMIMPOSSIBILIDADE DE ENTRADA DE CAMINHAO OU EQUIPAMENTO MOTORIZADO PARA RETIRADA DO MATERIAL,EM FAVELAS,EXCLUSIVE ESCORAMENTO E ESGOTAMENTO</v>
          </cell>
          <cell r="G1062" t="str">
            <v>M3</v>
          </cell>
        </row>
        <row r="1063">
          <cell r="C1063" t="str">
            <v>03.001.0101-A</v>
          </cell>
          <cell r="E1063" t="str">
            <v>17508/014</v>
          </cell>
          <cell r="F1063" t="str">
            <v>ESCAVACAO MANUAL DE VALA/CAVA EM MATERIAL DE 1ªCATEGORIA ENTRE 1,50 E 3,00M DE PROFUNDIDADE,EM BECOS DE ATE 2,00M DE LARGURA COM IMPOSSIBILIDADE DE ENTRADA DE CAMINHAO OU EQUIPAMENTO MOTORIZADO PARA RETIRADA DO MATERIAL,EM FAVELAS,EXCLUSIVEESCORAMENTO E E</v>
          </cell>
          <cell r="G1063" t="str">
            <v>M3</v>
          </cell>
        </row>
        <row r="1064">
          <cell r="C1064" t="str">
            <v>03.001.0102-A</v>
          </cell>
          <cell r="E1064" t="str">
            <v>17508/015</v>
          </cell>
          <cell r="F1064" t="str">
            <v>ESCAVACAO MANUAL DE VALA/CAVA EM MATERIAL DE 1ªCATEGORIA ENTRE 3,00 E 4,50M DE PROFUNDIDADE,EM BECOS DE ATE 2,00M DE LARGURA COM IMPOSSIBILIDADE DE ENTRADA DE CAMINHAO OU EQUIPAMENTO MOTORIZADO PARA RETIRADA DO MATERIAL,EM FAVELAS,EXCLUSIVEESCORAMENTO E E</v>
          </cell>
          <cell r="G1064" t="str">
            <v>M3</v>
          </cell>
        </row>
        <row r="1065">
          <cell r="C1065" t="str">
            <v>03.001.0110-A</v>
          </cell>
          <cell r="E1065" t="str">
            <v>17508/016</v>
          </cell>
          <cell r="F1065" t="str">
            <v>ESCAVACAO MANUAL DE VALA/CAVA EM LODO OU LAMA ATE 1,50M DE PROFUNDIDADE,EM BECOS DE ATE 2,00M DE LARGURA,EM FAVELAS,EXCLUSIVE ESCORAMENTO E ESGOTAMENTO</v>
          </cell>
          <cell r="G1065" t="str">
            <v>M3</v>
          </cell>
        </row>
        <row r="1066">
          <cell r="C1066" t="str">
            <v>03.001.0111-A</v>
          </cell>
          <cell r="E1066" t="str">
            <v>17508/017</v>
          </cell>
          <cell r="F1066" t="str">
            <v>ESCAVACAO MANUAL DE VALA/CAVA EM LODO OU LAMA COM PROFUNDIDADE ENTRE 1,50 E 3,00M,EM BECOS DE ATE 2,00M DE LARGURA,EM FAVELAS,EXCLUSIVE ESCORAMENTO E ESGOTAMENTO</v>
          </cell>
          <cell r="G1066" t="str">
            <v>M3</v>
          </cell>
        </row>
        <row r="1067">
          <cell r="C1067" t="str">
            <v>03.001.9999-A</v>
          </cell>
          <cell r="F1067" t="str">
            <v>INDICE 03.001 - ESCAVACAO MANUAL</v>
          </cell>
        </row>
        <row r="1068">
          <cell r="C1068" t="str">
            <v>03.002.0001-B</v>
          </cell>
          <cell r="E1068" t="str">
            <v>17508/024</v>
          </cell>
          <cell r="F1068" t="str">
            <v>ESCAVACAO MANUAL DE VALA EM MATERIAL DE 1ªCATEGORIA,COM ESCORAMENTO E ESGOTAMENTO MANUAL</v>
          </cell>
          <cell r="G1068" t="str">
            <v>M3</v>
          </cell>
        </row>
        <row r="1069">
          <cell r="C1069" t="str">
            <v>03.002.9999-A</v>
          </cell>
          <cell r="F1069" t="str">
            <v>INDICE 03.002 - ESCAVACAO MANUAL C/ESC. E ESGOT.</v>
          </cell>
        </row>
        <row r="1070">
          <cell r="C1070" t="str">
            <v>03.004.0001-B</v>
          </cell>
          <cell r="E1070" t="str">
            <v>17595/001</v>
          </cell>
          <cell r="F1070" t="str">
            <v>ESCAVACAO DE VALA/CAVA A FOGO EM MATERIAL DE 2ª CATEGORIA(MOLEDO OU ROCHA DECOMPOSTA),ATE 1,50M DE PROFUNDIDADE,FURACAOA BARRA MINA,INCLUSIVE EMPILHAMENTO DO MATERIAL PARA REMOCAO</v>
          </cell>
          <cell r="G1070" t="str">
            <v>M3</v>
          </cell>
        </row>
        <row r="1071">
          <cell r="C1071" t="str">
            <v>03.004.0002-A</v>
          </cell>
          <cell r="E1071" t="str">
            <v>17595/002</v>
          </cell>
          <cell r="F1071" t="str">
            <v>ESCAVACAO DE VALA/CAVA A FOGO EM MATERIAL DE 2ªCATEGORIA(MOLEDO OU ROCHA DECOMPOSTA),ENTRE 1,50 E 3,00M DE PROFUNDIDADE,FURACAO A BARRA MINA,INCLUSIVE EMPILHAMENTO DO MATERIAL PARAREMOCAO</v>
          </cell>
          <cell r="G1071" t="str">
            <v>M3</v>
          </cell>
        </row>
        <row r="1072">
          <cell r="C1072" t="str">
            <v>03.004.0003-A</v>
          </cell>
          <cell r="E1072" t="str">
            <v>17595/003</v>
          </cell>
          <cell r="F1072" t="str">
            <v>ESCAVACAO DE VALA/CAVA A FOGO EM MATERIAL DE 2ªCATEGORIA(MOLEDO OU ROCHA DECOMPOSTA),ENTRE 3,00 E 4,50M DE PROFUNDIDADE,FURACAO A BARRA MINA,INCLUSIVE EMPILHAMENTO DO MATERIAL PARAREMOCAO</v>
          </cell>
          <cell r="G1072" t="str">
            <v>M3</v>
          </cell>
        </row>
        <row r="1073">
          <cell r="C1073" t="str">
            <v>03.004.0012-A</v>
          </cell>
          <cell r="E1073" t="str">
            <v>17595/007</v>
          </cell>
          <cell r="F1073" t="str">
            <v>ESCAVACAO DE VALA/CAVA A FOGO EM MATERIAL DE 2ªCATEGORIA(MOLEDO OU ROCHA DECOMPOSTA),ENTRE 4,50 E 6,00M DE PROFUNDIDADE,FURACAO A BARRA MINA,INCLUSIVE EMPILHAMENTO DO MATERIAL PARAREMOCAO</v>
          </cell>
          <cell r="G1073" t="str">
            <v>M3</v>
          </cell>
        </row>
        <row r="1074">
          <cell r="C1074" t="str">
            <v>03.004.0013-A</v>
          </cell>
          <cell r="E1074" t="str">
            <v>17595/008</v>
          </cell>
          <cell r="F1074" t="str">
            <v>ESCAVACAO DE VALA/CAVA A FOGO EM MATERIAL DE 2ªCATEGORIA(MOLEDO OU ROCHA DECOMPOSTA),ENTRE 6,00 E 7,50M DE PROFUNDIDADE,FURACAO A BARRA MINA,INCLUSIVE EMPILHAMENTO DO MATERIAL PARAREMOCAO</v>
          </cell>
          <cell r="G1074" t="str">
            <v>M3</v>
          </cell>
        </row>
        <row r="1075">
          <cell r="C1075" t="str">
            <v>03.004.0020-B</v>
          </cell>
          <cell r="E1075" t="str">
            <v>17595/004</v>
          </cell>
          <cell r="F1075" t="str">
            <v>ESCAVACAO DE VALA/CAVA A FOGO EM MATERIAL DE 3ªCATEGORIA(ROCHA VIVA),ATE 1,50M DE PROFUNDIDADE,FURACAO A BARRA MINA,INCLUSIVE EMPILHAMENTO DO MATERIAL PARA REMOCAO</v>
          </cell>
          <cell r="G1075" t="str">
            <v>M3</v>
          </cell>
        </row>
        <row r="1076">
          <cell r="C1076" t="str">
            <v>03.004.0021-A</v>
          </cell>
          <cell r="E1076" t="str">
            <v>17595/005</v>
          </cell>
          <cell r="F1076" t="str">
            <v>ESCAVACAO DE VALA/CAVA A FOGO EM MATERIAL DE 3ªCATEGORIA(ROCHA VIVA),ENTRE 1,50 E 3,00M DE PROFUNDIDADE,FURACAO A BARRAMINA,INCLUSIVE EMPILHAMENTO DO MATERIAL PARA A REMOCAO</v>
          </cell>
          <cell r="G1076" t="str">
            <v>M3</v>
          </cell>
        </row>
        <row r="1077">
          <cell r="C1077" t="str">
            <v>03.004.0022-A</v>
          </cell>
          <cell r="E1077" t="str">
            <v>17595/006</v>
          </cell>
          <cell r="F1077" t="str">
            <v>ESCAVACAO DE VALA/CAVA A FOGO EM MATERIAL DE 3ªCATEGORIA(ROCHA VIVA),ENTRE 3,00 E 4,50M DE PROFUNDIDADE,FURACAO A BARRAMINA,INCLUSIVE EMPILHAMENTO DO MATERIAL PARA REMOCAO</v>
          </cell>
          <cell r="G1077" t="str">
            <v>M3</v>
          </cell>
        </row>
        <row r="1078">
          <cell r="C1078" t="str">
            <v>03.004.0023-A</v>
          </cell>
          <cell r="E1078" t="str">
            <v>17595/009</v>
          </cell>
          <cell r="F1078" t="str">
            <v>ESCAVACAO DE VALA/CAVA A FOGO EM MATERIAL DE 3ªCATEGORIA(ROCHA VIVA),ENTRE 4,50 E 6,00M DE PROFUNDIDADE,FURACAO A BARRAMINA,INCLUSIVE EMPILHAMENTO DO MATERIAL PARA REMOCAO</v>
          </cell>
          <cell r="G1078" t="str">
            <v>M3</v>
          </cell>
        </row>
        <row r="1079">
          <cell r="C1079" t="str">
            <v>03.004.0024-A</v>
          </cell>
          <cell r="E1079" t="str">
            <v>17595/010</v>
          </cell>
          <cell r="F1079" t="str">
            <v>ESCAVACAO DE VALA/CAVA A FOGO EM MATERIAL DE 3ªCATEGORIA(ROCHA VIVA),ENTRE 6,00 E 7,50M DE PROFUNDIDADE,FURACAO A BARRAMINA,INCLUSIVE EMPILHAMENTO DO MATERIAL PARA REMOCAO</v>
          </cell>
          <cell r="G1079" t="str">
            <v>M3</v>
          </cell>
        </row>
        <row r="1080">
          <cell r="C1080" t="str">
            <v>03.004.0025-A</v>
          </cell>
          <cell r="E1080" t="str">
            <v>17519/001</v>
          </cell>
          <cell r="F1080" t="str">
            <v>ESCAVACAO A FOGO EM MATERIAL DE 2ªCATEGORIA(MOLEDO OU ROCHADECOMPOSTA),A CEU ABERTO,FURACAO A BARRA MINA</v>
          </cell>
          <cell r="G1080" t="str">
            <v>M3</v>
          </cell>
        </row>
        <row r="1081">
          <cell r="C1081" t="str">
            <v>03.004.0028-A</v>
          </cell>
          <cell r="E1081" t="str">
            <v>17519/002</v>
          </cell>
          <cell r="F1081" t="str">
            <v>ESCAVACAO A FOGO EM MATERIAL DE 3ªCATEGORIA(ROCHA VIVA),A CEU ABERTO,FURACAO A BARRA MINA</v>
          </cell>
          <cell r="G1081" t="str">
            <v>M3</v>
          </cell>
        </row>
        <row r="1082">
          <cell r="C1082" t="str">
            <v>03.004.0030-A</v>
          </cell>
          <cell r="E1082" t="str">
            <v>17882/001</v>
          </cell>
          <cell r="F1082" t="str">
            <v>DESMONTE A FOGO DE BLOCOS DE MATERIAL DE 3ªCATEGORIA(ROCHA VIVA),COM VOLUME DE 1,00 A 20,00M3,SENDO OS FUROS ABERTOS A BROCA E MARRETA,INCLUSIVE REDUCAO MANUAL A PEDRA DE MAO</v>
          </cell>
          <cell r="G1082" t="str">
            <v>M3</v>
          </cell>
        </row>
        <row r="1083">
          <cell r="C1083" t="str">
            <v>03.004.0031-A</v>
          </cell>
          <cell r="E1083" t="str">
            <v>17882/002</v>
          </cell>
          <cell r="F1083" t="str">
            <v>DESMONTE A FOGO DE BLOCOS DE MATERIAL DE 2ªCATEGORIA(ROCHA MEDIANAMENTE DECOMPOSTA),COM VOLUME DE 1,00 A 20,00M3,SENDO OS FUROS ABERTOS A BROCA E MARRETA,INCLUSIVE REDUCAO MANUAL APEDRA DE MAO</v>
          </cell>
          <cell r="G1083" t="str">
            <v>M3</v>
          </cell>
        </row>
        <row r="1084">
          <cell r="C1084" t="str">
            <v>03.004.9999-A</v>
          </cell>
          <cell r="F1084" t="str">
            <v>INDICE 03.004 - ESCAVACAO E DESMONTE A FOGO</v>
          </cell>
        </row>
        <row r="1085">
          <cell r="C1085" t="str">
            <v>03.005.0011-A</v>
          </cell>
          <cell r="E1085" t="str">
            <v>17519/003</v>
          </cell>
          <cell r="F1085" t="str">
            <v>ESCAVACAO DE ROCHA COM UTILIZACAO DE FOGO CUIDADOSO(SMOOTH BLASTING),A CEU ABERTO,EM AREA URBANA,SENDO A PERFURACAO A ARCOMPRIMIDO,INCLUSIVE EMPILHAMENTO DO MATERIAL PARA REMOCAO</v>
          </cell>
          <cell r="G1085" t="str">
            <v>M3</v>
          </cell>
        </row>
        <row r="1086">
          <cell r="C1086" t="str">
            <v>03.005.0013-A</v>
          </cell>
          <cell r="E1086" t="str">
            <v>17519/008</v>
          </cell>
          <cell r="F1086" t="str">
            <v>ESCAVACAO DE ROCHA COM UTILIZACAO DE FOGO CUIDADOSO(SMOOTH BLASTING),A CEU ABERTO,EM AREA URBANA,SENDO A PERFURACAO A ARCOMPRIMIDO,INCLUSIVE EMPILHAMENTO DO MATERIAL PARA REMOCAOE TRANSPORTE A 50,00M COM TRATOR</v>
          </cell>
          <cell r="G1086" t="str">
            <v>M3</v>
          </cell>
        </row>
        <row r="1087">
          <cell r="C1087" t="str">
            <v>03.005.0020-B</v>
          </cell>
          <cell r="E1087" t="str">
            <v>17519/004</v>
          </cell>
          <cell r="F1087" t="str">
            <v>ESCAVACAO A FOGO EM MATERIAL DE 2ªCATEGORIA(MOLEDO OU ROCHADECOMPOSTA)EM TALUDES,VALA/CAVA,ATE 1,50M DE PROFUNDIDADE,SENDO A PERFURACAO A AR COMPRIMIDO,INCLUSIVE EMPILHAMENTO DO MATERIAL PARA REMOCAO</v>
          </cell>
          <cell r="G1087" t="str">
            <v>M3</v>
          </cell>
        </row>
        <row r="1088">
          <cell r="C1088" t="str">
            <v>03.005.0021-A</v>
          </cell>
          <cell r="E1088" t="str">
            <v>20939/001</v>
          </cell>
          <cell r="F1088" t="str">
            <v>ESCAVACAO A FOGO EM MATERIAL DE 2ªCATEGORIA(MOLEDO OU ROCHADECOMPOSTA)EM TALUDES,VALA/CAVA,ENTRE 1,50 E 3,00M DE PROFUNDIDADE,SENDO A PERFURACAO A AR COMPRIMIDO,INCLUSIVE EMPILHAMENTO DO MATERIAL PARA REMOCAO</v>
          </cell>
          <cell r="G1088" t="str">
            <v>M3</v>
          </cell>
        </row>
        <row r="1089">
          <cell r="C1089" t="str">
            <v>03.005.0022-A</v>
          </cell>
          <cell r="E1089" t="str">
            <v>20939/002</v>
          </cell>
          <cell r="F1089" t="str">
            <v>ESCAVACAO A FOGO EM MATERIAL DE 2ªCATEGORIA(MOLEDO OU ROCHADECOMPOSTA)EM TALUDES,VALA/CAVA,ENTRE 3,00 E 4,50M DE PROFUNDIDADE,SENDO A PERFURACAO A AR COMPRIMIDO,INCLUSIVE EMPILHAMENTO DO MATERIAL PARA REMOCAO</v>
          </cell>
          <cell r="G1089" t="str">
            <v>M3</v>
          </cell>
        </row>
        <row r="1090">
          <cell r="C1090" t="str">
            <v>03.005.0023-A</v>
          </cell>
          <cell r="E1090" t="str">
            <v>20939/003</v>
          </cell>
          <cell r="F1090" t="str">
            <v>ESCAVACAO A FOGO EM MATERIAL DE 2ªCATEGORIA(MOLEDO OU ROCHADECOMPOSTA)EM TALUDES,VALA/CAVA,ENTRE 4,50 E 6,00M DE PROFUNDIDADE,SENDO A PERFURACAO A AR COMPRIMIDO,INCLUSIVE EMPILHAMENTO DO MATERIAL PARA REMOCAO</v>
          </cell>
          <cell r="G1090" t="str">
            <v>M3</v>
          </cell>
        </row>
        <row r="1091">
          <cell r="C1091" t="str">
            <v>03.005.0024-A</v>
          </cell>
          <cell r="E1091" t="str">
            <v>20939/004</v>
          </cell>
          <cell r="F1091" t="str">
            <v>ESCAVACAO A FOGO EM MATERIAL DE 2ªCATEGORIA(MOLEDO OU ROCHADECOMPOSTA)EM TALUDES,VALA/CAVA,ENTRE 6,00 E 7,50M DE PROFUNDIDADE,SENDO A PERFURACAO A AR COMPRIMIDO,INCLUSIVE EMPILHAMENTO DO MATERIAL PARA REMOCAO</v>
          </cell>
          <cell r="G1091" t="str">
            <v>M3</v>
          </cell>
        </row>
        <row r="1092">
          <cell r="C1092" t="str">
            <v>03.005.0025-A</v>
          </cell>
          <cell r="E1092" t="str">
            <v>17519/006</v>
          </cell>
          <cell r="F1092" t="str">
            <v>ESCAVACAO A FOGO EM MATERIAL DE 3ªCATEGORIA(ROCHA VIVA),A CEU ABERTO,SENDO A PERFURACAO A AR COMPRIMIDO,INCLUSIVE TRANSPORTE A 50,00M,COM TRATOR COM LAMINA</v>
          </cell>
          <cell r="G1092" t="str">
            <v>M3</v>
          </cell>
        </row>
        <row r="1093">
          <cell r="C1093" t="str">
            <v>03.005.0026-A</v>
          </cell>
          <cell r="E1093" t="str">
            <v>17519/007</v>
          </cell>
          <cell r="F1093" t="str">
            <v>ESCAVACAO A FOGO EM MATERIAL DE 3ªCATEGORIA(ROCHA VIVA),A CEU ABERTO,SENDO A PERFURACAO A AR COMPRIMIDO,INCLUSIVE BOTA-FORA A 100,00M,COM TRATOR COM LAMINA</v>
          </cell>
          <cell r="G1093" t="str">
            <v>M3</v>
          </cell>
        </row>
        <row r="1094">
          <cell r="C1094" t="str">
            <v>03.005.0030-B</v>
          </cell>
          <cell r="E1094" t="str">
            <v>17519/005</v>
          </cell>
          <cell r="F1094" t="str">
            <v>ESCAVACAO A FOGO EM MATERIAL DE 3ªCATEGORIA(ROCHA VIVA)EM TALUDES,VALA/CAVA,ATE 1,50M DE PROFUNDIDADE,SENDO A PERFURACAOA AR COMPRIMIDO,INCLUSIVE EMPILHAMENDO DO MATERIAL PARA REMOCAO</v>
          </cell>
          <cell r="G1094" t="str">
            <v>M3</v>
          </cell>
        </row>
        <row r="1095">
          <cell r="C1095" t="str">
            <v>03.005.0031-A</v>
          </cell>
          <cell r="E1095" t="str">
            <v>20939/005</v>
          </cell>
          <cell r="F1095" t="str">
            <v>ESCAVACAO A FOGO EM MATERIAL DE 3ªCATEGORIA(ROCHA VIVA)EM TALUDES,VALA/CAVA,ENTRE 1,50 E 3,00M DE PROFUNDIDADE,SENDO A PERFURACAO A AR COMPRIMIDO,INCLUSIVE EMPILHAMENTO DO MATERIALPARA REMOCAO</v>
          </cell>
          <cell r="G1095" t="str">
            <v>M3</v>
          </cell>
        </row>
        <row r="1096">
          <cell r="C1096" t="str">
            <v>03.005.0032-A</v>
          </cell>
          <cell r="E1096" t="str">
            <v>20939/006</v>
          </cell>
          <cell r="F1096" t="str">
            <v>ESCAVACAO A FOGO EM MATERIAL DE 3ªCATEGORIA(ROCHA VIVA)EM TALUDES,VALA/CAVA,ENTRE 3,00 E 4,50M DE PROFUNDIDADE,SENDO A PERFURACAO A AR COMPRIMIDO,INCLUSIVE EMPILHAMENTO DO MATERIALPARA REMOCAO</v>
          </cell>
          <cell r="G1096" t="str">
            <v>M3</v>
          </cell>
        </row>
        <row r="1097">
          <cell r="C1097" t="str">
            <v>03.005.0033-A</v>
          </cell>
          <cell r="E1097" t="str">
            <v>20939/007</v>
          </cell>
          <cell r="F1097" t="str">
            <v>ESCAVACAO A FOGO EM MATERIAL DE 3ªCATEGORIA(ROCHA VIVA)EM TALUDES,VALA/CAVA,ENTRE 4,50 E 6,00M DE PROFUNDIDADE,SENDO A PERFURACAO A AR COMPRIMIDO,INCLUSIVE EMPILHAMENTO DO MATERIALPARA REMOCAO</v>
          </cell>
          <cell r="G1097" t="str">
            <v>M3</v>
          </cell>
        </row>
        <row r="1098">
          <cell r="C1098" t="str">
            <v>03.005.0034-A</v>
          </cell>
          <cell r="E1098" t="str">
            <v>20939/008</v>
          </cell>
          <cell r="F1098" t="str">
            <v>ESCAVACAO A FOGO EM MATERIAL DE 3ªCATEGORIA(ROCHA VIVA)EM TALUDES,VALA/CAVA,ENTRE 6,00 E 7,50M DE PROFUNDIDADE,SENDO A PERFURACAO A AR COMPRIMIDO,INCLUSIVE EMPILHAMENTO DO MATERIALPARA REMOCAO</v>
          </cell>
          <cell r="G1098" t="str">
            <v>M3</v>
          </cell>
        </row>
        <row r="1099">
          <cell r="C1099" t="str">
            <v>03.005.0038-B</v>
          </cell>
          <cell r="E1099" t="str">
            <v>17519/009</v>
          </cell>
          <cell r="F1099" t="str">
            <v>ESCAVACAO A FOGO EM MATERIAL DE 3ªCATEGORIA(ROCHA VIVA),A CEU ABERTO,SENDO A PERFURACAO A AR COMPRIMIDO,INCLUSIVE CARGACOM CARREGADOR FRONTAL DE PNEUS DE 3,10M3 E TRATOR DE LAMINACOM POTENCIA EM TORNO DE 200CV,COM LAMINA</v>
          </cell>
          <cell r="G1099" t="str">
            <v>M3</v>
          </cell>
        </row>
        <row r="1100">
          <cell r="C1100" t="str">
            <v>03.005.0039-A</v>
          </cell>
          <cell r="E1100" t="str">
            <v>20939/009</v>
          </cell>
          <cell r="F1100" t="str">
            <v>ESCAVACAO A FOGO EM MATERIAL DE 2ªCATEGORIA(MOLEDO OU ROCHADECOMPOSTA),A CEU ABERTO,SENDO A PERFURACAO A AR COMPRIMIDO,INCLUSIVE CARGA COM CARREGADOR FRONTAL DE PNEUS DE 3,10M3 ETRATOR DE LAMINA COM POTENCIA EM TORNO DE 200CV,COM LAMINA</v>
          </cell>
          <cell r="G1100" t="str">
            <v>M3</v>
          </cell>
        </row>
        <row r="1101">
          <cell r="C1101" t="str">
            <v>03.005.0040-A</v>
          </cell>
          <cell r="E1101" t="str">
            <v>17882/003</v>
          </cell>
          <cell r="F1101" t="str">
            <v>DESMONTE A FOGO DE BLOCO DE MATERIAL DE 3ªCATEGORIA(ROCHA VIVA),COM VOLUME DE 1,00 A 50,00M3,SENDO A PERFURACAO A AR COMPRIMIDO,INCLUSIVE REDUCAO MANUAL A PEDRA DE MAO</v>
          </cell>
          <cell r="G1101" t="str">
            <v>M3</v>
          </cell>
        </row>
        <row r="1102">
          <cell r="C1102" t="str">
            <v>03.005.0041-A</v>
          </cell>
          <cell r="E1102" t="str">
            <v>17882/004</v>
          </cell>
          <cell r="F1102" t="str">
            <v>DESMONTE A FOGO DE BLOCO DE MATERIAL DE 2ªCATEGORIA,COM VOLUME DE 1,00 A 50,00M3,SENDO A PERFURACAO A AR COMPRIMIDO,INCLUSIVE REDUCAO MANUAL A PEDRA DE MAO</v>
          </cell>
          <cell r="G1102" t="str">
            <v>M3</v>
          </cell>
        </row>
        <row r="1103">
          <cell r="C1103" t="str">
            <v>03.005.0045-A</v>
          </cell>
          <cell r="E1103" t="str">
            <v>17882/005</v>
          </cell>
          <cell r="F1103" t="str">
            <v>DESMONTE A FOGO DE BLOCO DE MATERIAL DE 2ªCATEGORIA,COM VOLUME DE 1,00 A 50,00M3,SENDO A AR COMPRIMIDO TANTO A PERFURACAO COMO A REDUCAO A PEDRA DE MAO,ESTA ULTIMA AINDA COM O AUXILIO DE CUNHA E PALMETA</v>
          </cell>
          <cell r="G1103" t="str">
            <v>M3</v>
          </cell>
        </row>
        <row r="1104">
          <cell r="C1104" t="str">
            <v>03.005.0046-A</v>
          </cell>
          <cell r="E1104" t="str">
            <v>17882/006</v>
          </cell>
          <cell r="F1104" t="str">
            <v>DESMONTE A FOGO DE BLOCO DE MATERIAL DE 3ª CATEGORIA,COM VOLUME DE 1,00 A 50,00M3,SENDO A PERFURACAO A AR COMPRIMIDO E AREDUCAO A PEDRA DE MAO A ROMPEDOR,ESTA ULTIMA AINDA COM O AUXILIO DE CUNHA E PALMETA</v>
          </cell>
          <cell r="G1104" t="str">
            <v>M3</v>
          </cell>
        </row>
        <row r="1105">
          <cell r="C1105" t="str">
            <v>03.005.9999-A</v>
          </cell>
          <cell r="F1105" t="str">
            <v>FAMILIA 03.005</v>
          </cell>
        </row>
        <row r="1106">
          <cell r="C1106" t="str">
            <v>03.007.0001-A</v>
          </cell>
          <cell r="F1106" t="str">
            <v>CANCELADO TEMPORARIAMENTE (05/15)</v>
          </cell>
          <cell r="G1106" t="str">
            <v>M2</v>
          </cell>
        </row>
        <row r="1107">
          <cell r="C1107" t="str">
            <v>03.007.0002-A</v>
          </cell>
          <cell r="E1107" t="str">
            <v>19946/001</v>
          </cell>
          <cell r="F1107" t="str">
            <v>CANCELADO TEMPORARIAMENTE (05/15)</v>
          </cell>
          <cell r="G1107" t="str">
            <v>M3</v>
          </cell>
        </row>
        <row r="1108">
          <cell r="C1108" t="str">
            <v>03.007.0003-A</v>
          </cell>
          <cell r="E1108" t="str">
            <v>19946/002</v>
          </cell>
          <cell r="F1108" t="str">
            <v>CANCELADO TEMPORARIAMENTE (05/15)</v>
          </cell>
          <cell r="G1108" t="str">
            <v>M3</v>
          </cell>
        </row>
        <row r="1109">
          <cell r="C1109" t="str">
            <v>03.007.0004-B</v>
          </cell>
          <cell r="E1109" t="str">
            <v>19946/003</v>
          </cell>
          <cell r="F1109" t="str">
            <v>CANCELADO TEMPORARIAMENTE (05/15)</v>
          </cell>
          <cell r="G1109" t="str">
            <v>M3</v>
          </cell>
        </row>
        <row r="1110">
          <cell r="C1110" t="str">
            <v>03.007.9999-A</v>
          </cell>
          <cell r="F1110" t="str">
            <v>FAMILIA 03.007</v>
          </cell>
        </row>
        <row r="1111">
          <cell r="C1111" t="str">
            <v>03.008.0010-B</v>
          </cell>
          <cell r="E1111" t="str">
            <v>19165/001</v>
          </cell>
          <cell r="F1111" t="str">
            <v>ESCAVACAO EM MATERIAL DE 2ªCATEGORIA(MOLEDO OU ROCHA MUITO DECOMPOSTA),COM EQUIPAMENTO A AR COMPRIMIDO,SEM UTILIZACAO DEEXPLOSIVOS,EM TALUDES,VALA/CAVA,ATE 1,50M DE PROFUNDIDADE,INCLUSIVE EMPILHAMENTO DO MATERIAL PARA REMOCAO</v>
          </cell>
          <cell r="G1111" t="str">
            <v>M3</v>
          </cell>
        </row>
        <row r="1112">
          <cell r="C1112" t="str">
            <v>03.008.0011-A</v>
          </cell>
          <cell r="E1112" t="str">
            <v>19165/006</v>
          </cell>
          <cell r="F1112" t="str">
            <v>ESCAVACAO EM MATERIAL DE 2ªCATEGORIA(MOLEDO OU ROCHA MUITO DECOMPOSTA),COM EQUIPAMENTO A AR COMPRIMIDO,SEM UTILIZACAO DEEXPLOSIVOS,EM TALUDES,VALA/CAVA,ENTRE 1,50 E 3,00M DE PROFUNDIDADE,INCLUSIVE EMPILHAMENTO DO MATERIAL PARA REMOCAO</v>
          </cell>
          <cell r="G1112" t="str">
            <v>M3</v>
          </cell>
        </row>
        <row r="1113">
          <cell r="C1113" t="str">
            <v>03.008.0012-A</v>
          </cell>
          <cell r="E1113" t="str">
            <v>19165/007</v>
          </cell>
          <cell r="F1113" t="str">
            <v>ESCAVACAO EM MATERIAL DE 2ªCATEGORIA(MOLEDO OU ROCHA MUITO DECOMPOSTA),COM EQUIPAMENTO A AR COMPRIMIDO,SEM UTILIZACAO DEEXPLOSIVOS,EM TALUDES,VALA/CAVA,ENTRE 3,00 E 4,50M DE PROFUNDIDADE,INCLUSIVE EMPILHAMENTO DO MATERIAL PARA REMOCAO</v>
          </cell>
          <cell r="G1113" t="str">
            <v>M3</v>
          </cell>
        </row>
        <row r="1114">
          <cell r="C1114" t="str">
            <v>03.008.0013-A</v>
          </cell>
          <cell r="E1114" t="str">
            <v>19165/008</v>
          </cell>
          <cell r="F1114" t="str">
            <v>ESCAVACAO EM MATERIAL DE 2ªCATEGORIA(MOLEDO OU ROCHA MUITO DECOMPOSTA),COM EQUIPAMENTO A AR COMPRIMIDO,SEM UTILIZACAO DEEXPLOSIVOS,EM TALUDES,VALA/CAVA,ENTRE 4,50 E 6,00M DE PROFUNDIDADE,INCLUSIVE EMPILHAMENTO DO MATERIAL PARA REMOCAO</v>
          </cell>
          <cell r="G1114" t="str">
            <v>M3</v>
          </cell>
        </row>
        <row r="1115">
          <cell r="C1115" t="str">
            <v>03.008.0014-A</v>
          </cell>
          <cell r="E1115" t="str">
            <v>19165/009</v>
          </cell>
          <cell r="F1115" t="str">
            <v>ESCAVACAO EM MATERIAL DE 2ªCATEGORIA(MOLEDO OU ROCHA MUITO DECOMPOSTA),COM EQUIPAMENTO A AR COMPRIMIDO,SEM UTILIZACAO DEEXPLOSIVOS,EM TALUDES,VALA/CAVA,ENTRE 6,00 E 7,50M DE PROFUNDIDADE,INCLUSIVE EMPILHAMENTO DO MATERIAL PARA REMOCAO</v>
          </cell>
          <cell r="G1115" t="str">
            <v>M3</v>
          </cell>
        </row>
        <row r="1116">
          <cell r="C1116" t="str">
            <v>03.008.0020-B</v>
          </cell>
          <cell r="E1116" t="str">
            <v>19165/002</v>
          </cell>
          <cell r="F1116" t="str">
            <v>ESCAVACAO EM MATERIAL DE 2ªCATEGORIA(MOLEDO OU ROCHA DECOMPOSTA),COM EQUIPAMENTO A AR COMPRIMIDO,SEM UTILIZACAO DE EXPLOSIVOS,EM TALUDES,VALA/CAVA,ATE 1,50M DE PROFUNDIDADE,INCLUSIVE EMPILHAMENTO DO MATERIAL PARA REMOCAO</v>
          </cell>
          <cell r="G1116" t="str">
            <v>M3</v>
          </cell>
        </row>
        <row r="1117">
          <cell r="C1117" t="str">
            <v>03.008.0021-A</v>
          </cell>
          <cell r="E1117" t="str">
            <v>19165/018</v>
          </cell>
          <cell r="F1117" t="str">
            <v>ESCAVACAO EM MATERIAL DE 2ªCATEGORIA(MOLEDO OU ROCHA DECOMPOSTA),COM EQUIPAMENTO A AR COMPRIMIDO,SEM UTILIZACAO DE EXPLOSIVOS,EM TALUDES,VALA/CAVA,ENTRE 1,50 E 3,00M DE PROFUNDIDADE,INCLUSIVE EMPILHAMENTO DO MATERIAL PARA REMOCAO</v>
          </cell>
          <cell r="G1117" t="str">
            <v>M3</v>
          </cell>
        </row>
        <row r="1118">
          <cell r="C1118" t="str">
            <v>03.008.0022-A</v>
          </cell>
          <cell r="E1118" t="str">
            <v>19165/019</v>
          </cell>
          <cell r="F1118" t="str">
            <v>ESCAVACAO EM MATERIAL DE 2ªCATEGORIA(MOLEDO OU ROCHA DECOMPOSTA),COM EQUIPAMENTO A AR COMPRIMIDO,SEM UTILIZACAO DE EXPLOSIVOS,EM TALUDES,VALA/CAVA,ENTRE 3,00 E 4,50M DE PROFUNDIDADE,INCLUSIVE EMPILHAMENTO DO MATERIAL PARA REMOCAO</v>
          </cell>
          <cell r="G1118" t="str">
            <v>M3</v>
          </cell>
        </row>
        <row r="1119">
          <cell r="C1119" t="str">
            <v>03.008.0023-A</v>
          </cell>
          <cell r="E1119" t="str">
            <v>19165/020</v>
          </cell>
          <cell r="F1119" t="str">
            <v>ESCAVACAO EM MATERIAL DE 2ªCATEGORIA(MOLEDO OU ROCHA DECOMPOSTA),COM EQUIPAMENTO A AR COMPRIMIDO,SEM UTILIZACAO DE EXPLOSIVOS,EM TALUDES,VALA/CAVA,ENTRE 4,50 E 6,00M DE PROFUNDIDADE,INCLUSIVE EMPILHAMENTO DO MATERIAL PARA REMOCAO</v>
          </cell>
          <cell r="G1119" t="str">
            <v>M3</v>
          </cell>
        </row>
        <row r="1120">
          <cell r="C1120" t="str">
            <v>03.008.0024-A</v>
          </cell>
          <cell r="E1120" t="str">
            <v>19165/021</v>
          </cell>
          <cell r="F1120" t="str">
            <v>ESCAVACAO EM MATERIAL DE 2ªCATEGORIA(MOLEDO OU ROCHA DECOMPOSTA),COM EQUIPAMENTO A AR COMPRIMIDO,SEM UTILIZACAO DE EXPLOSIVOS,EM TALUDES,VALA/CAVA,ENTRE 6,00 E 7,50M DE PROFUNDIDADE,INCLUSIVE EMPILHAMENTO DO MATERIAL PARA REMOCAO</v>
          </cell>
          <cell r="G1120" t="str">
            <v>M3</v>
          </cell>
        </row>
        <row r="1121">
          <cell r="C1121" t="str">
            <v>03.008.0050-B</v>
          </cell>
          <cell r="E1121" t="str">
            <v>19165/005</v>
          </cell>
          <cell r="F1121" t="str">
            <v>ESCAVACAO EM MATERIAL DE 3ªCATEGORIA(ROCHA SA FRATURADA),COMEQUIPAMENTO A AR COMPRIMIDO E ENCUNHAMENTO GENERALIZADO,SEMUTILIZACAO DE EXPLOSIVOS,EM TALUDES,VALA/CAVA,ATE 1,50M DEPROFUNDIDADE,INCLUSIVE EMPILHAMENTO DO MATERIAL PARA REMOCAO</v>
          </cell>
          <cell r="G1121" t="str">
            <v>M3</v>
          </cell>
        </row>
        <row r="1122">
          <cell r="C1122" t="str">
            <v>03.008.0051-A</v>
          </cell>
          <cell r="E1122" t="str">
            <v>19165/010</v>
          </cell>
          <cell r="F1122" t="str">
            <v>ESCAVACAO EM MATERIAL DE 3ªCATEGORIA(ROCHA SA FRATURADA),COMEQUIPAMENTO A AR COMPRIMIDO E ENCUNHAMENTO GENERALIZADO,SEMUTILIZACAO DE EXPLOSIVOS,EM TALUDES,VALA/CAVA,ENTRE 1,50 E3,00M DE PROFUNDIDADE,INCLUSIVE EMPILHAMENTO DO MATERIAL PARA REMOCAO</v>
          </cell>
          <cell r="G1122" t="str">
            <v>M3</v>
          </cell>
        </row>
        <row r="1123">
          <cell r="C1123" t="str">
            <v>03.008.0052-A</v>
          </cell>
          <cell r="E1123" t="str">
            <v>19165/011</v>
          </cell>
          <cell r="F1123" t="str">
            <v>ESCAVACAO EM MATERIAL DE 3ªCATEGORIA(ROCHA SA FRATURADA),COMEQUIPAMENTO A AR COMPRIMIDO E ENCUNHAMENTO GENERALIZADO,SEMUTILIZACAO DE EXPLOSIVOS,EM TALUDES,VALA/CAVA,ENTRE 3,00 E4,50M DE PROFUNDIDADE,INCLUSIVE EMPILHAMENTO DO MATERIAL PARA REMOCAO</v>
          </cell>
          <cell r="G1123" t="str">
            <v>M3</v>
          </cell>
        </row>
        <row r="1124">
          <cell r="C1124" t="str">
            <v>03.008.0053-A</v>
          </cell>
          <cell r="E1124" t="str">
            <v>19165/012</v>
          </cell>
          <cell r="F1124" t="str">
            <v>ESCAVACAO EM MATERIAL DE 3ªCATEGORIA(ROCHA SA FRATURADA),COMEQUIPAMENTO A AR COMPRIMIDO E ENCUNHAMENTO GENERALIZADO,SEMUTILIZACAO DE EXPLOSIVOS,EM TALUDES,VALA/CAVA,ENTRE 4,50 E6,00M DE PROFUNDIDADE,INCLUSIVE EMPILHAMENTO DO MATERIAL PARA REMOCAO</v>
          </cell>
          <cell r="G1124" t="str">
            <v>M3</v>
          </cell>
        </row>
        <row r="1125">
          <cell r="C1125" t="str">
            <v>03.008.0054-A</v>
          </cell>
          <cell r="E1125" t="str">
            <v>19165/013</v>
          </cell>
          <cell r="F1125" t="str">
            <v>ESCAVACAO EM MATERIAL DE 3ªCATEGORIA(ROCHA SA FRATURADA),COMEQUIPAMENTO A AR COMPRIMIDO E ENCUNHAMENTO GENERALIZADO,SEMUTILIZACAO DE EXPLOSIVOS,EM TALUDES,VALA/CAVA,ENTRE 6,00 E7,50M DE PROFUNDIDADE,INCLUSIVE EMPILHAMENTO DO MATERIAL PARA REMOCAO</v>
          </cell>
          <cell r="G1125" t="str">
            <v>M3</v>
          </cell>
        </row>
        <row r="1126">
          <cell r="C1126" t="str">
            <v>03.008.0060-B</v>
          </cell>
          <cell r="E1126" t="str">
            <v>19165/003</v>
          </cell>
          <cell r="F1126" t="str">
            <v>ESCAVACAO EM MATERIAL DE 3ªCATEGORIA(ROCHA VIVA),COM EQUIPAMENTO A AR COMPRIMIDO E SERRACAO COM BROCAS,SEGUIDA DE ENCUNHAMENTO,SEM UTILIZACAO DE EXPLOSIVOS,EM TALUDES,VALA/CAVA,ATE1,50M DE PROFUNDIDADE,INCLUSIVE EMPILHAMENTO DO MATERIAL PARA REMOCAO</v>
          </cell>
          <cell r="G1126" t="str">
            <v>M3</v>
          </cell>
        </row>
        <row r="1127">
          <cell r="C1127" t="str">
            <v>03.008.0061-A</v>
          </cell>
          <cell r="E1127" t="str">
            <v>19165/022</v>
          </cell>
          <cell r="F1127" t="str">
            <v>ESCAVACAO EM MATERIAL DE 3ªCATEGORIA(ROCHA VIVA),COM EQUIPAMENTO A AR COMPRIMIDO E SERRACAO COM BROCAS,SEGUIDA DE ENCUNHAMENTO,SEM UTILIZACAO DE EXPLOSIVOS,EM TALUDES,VALA/CAVA,ENTRE 1,50 E 3,00M DE PROFUNDIDADE,INCLUSIVE EMPILHAMENTO DO MATERIAL PARA REM</v>
          </cell>
          <cell r="G1127" t="str">
            <v>M3</v>
          </cell>
        </row>
        <row r="1128">
          <cell r="C1128" t="str">
            <v>03.008.0062-A</v>
          </cell>
          <cell r="E1128" t="str">
            <v>19165/023</v>
          </cell>
          <cell r="F1128" t="str">
            <v>ESCAVACAO EM MATERIAL DE 3ªCATEGORIA(ROCHA VIVA),COM EQUIPAMENTO A AR COMPRIMIDO E SERRACAO COM BROCAS,SEGUIDA DE ENCUNHAMENTO,SEM UTILIZACAO DE EXPLOSIVOS,EM TALUDES,VALA/CAVA,ENTRE 3,00 E 4,50M DE PROFUNDIDADE,INCLUSIVE EMPILHAMENTO DO MATERIAL PARA REM</v>
          </cell>
          <cell r="G1128" t="str">
            <v>M3</v>
          </cell>
        </row>
        <row r="1129">
          <cell r="C1129" t="str">
            <v>03.008.0063-A</v>
          </cell>
          <cell r="E1129" t="str">
            <v>19165/024</v>
          </cell>
          <cell r="F1129" t="str">
            <v>ESCAVACAO EM MATERIAL DE 3ªCATEGORIA(ROCHA VIVA),COM EQUIPAMENTO A AR COMPRIMIDO E SERRACAO COM BROCAS,SEGUIDA DE ENCUNHAMENTO,SEM UTILIZACAO DE EXPLOSIVOS,EM TALUDES,VALA/CAVA,ENTRE 4,50 E 6,00M DE PROFUNDIDADE,INCLUSIVE EMPILHAMENTO DO MATERIAL PARA REM</v>
          </cell>
          <cell r="G1129" t="str">
            <v>M3</v>
          </cell>
        </row>
        <row r="1130">
          <cell r="C1130" t="str">
            <v>03.008.0064-A</v>
          </cell>
          <cell r="E1130" t="str">
            <v>19165/025</v>
          </cell>
          <cell r="F1130" t="str">
            <v>ESCAVACAO EM MATERIAL DE 3ªCATEGORIA(ROCHA VIVA),COM EQUIPAMENTO A AR COMPRIMIDO E SERRACAO COM BROCAS,SEGUIDA DE ENCUNHAMENTO,SEM UTILIZACAO DE EXPLOSIVOS,EM TALUDES,VALA/CAVA,ENTRE 6,00 E 7,50M DE PROFUNDIDADE,INCLUSIVE EMPILHAMENTO DO MATERIAL PARA REM</v>
          </cell>
          <cell r="G1130" t="str">
            <v>M3</v>
          </cell>
        </row>
        <row r="1131">
          <cell r="C1131" t="str">
            <v>03.008.0080-B</v>
          </cell>
          <cell r="E1131" t="str">
            <v>19165/014</v>
          </cell>
          <cell r="F1131" t="str">
            <v>ESCAVACAO EM MATERIAL DE 3ªCATEGORIA(ROCHA SA FRATURADA),COMEQUIPAMENTO A AR COMPRIMIDO,A CEU ABERTO,SEM UTILIZACAO DEEXPLOSIVOS,INCLUSIVE EMPILHAMENTO DO MATERIAL PARA REMOCAO</v>
          </cell>
          <cell r="G1131" t="str">
            <v>M3</v>
          </cell>
        </row>
        <row r="1132">
          <cell r="C1132" t="str">
            <v>03.008.0085-A</v>
          </cell>
          <cell r="E1132" t="str">
            <v>19165/015</v>
          </cell>
          <cell r="F1132" t="str">
            <v>ESCAVACAO EM MATERIAL DE 3ªCATEGORIA(ROCHA VIVA),COM EQUIPAMENTO A AR COMPRIMIDO,A CEU ABERTO,SEM UTILIZACAO DE EXPLOSIVOS,INCLUSIVE EMPILHAMENTO DO MATERIAL PARA REMOCAO</v>
          </cell>
          <cell r="G1132" t="str">
            <v>M3</v>
          </cell>
        </row>
        <row r="1133">
          <cell r="C1133" t="str">
            <v>03.008.0090-B</v>
          </cell>
          <cell r="E1133" t="str">
            <v>19165/016</v>
          </cell>
          <cell r="F1133" t="str">
            <v>ESCAVACAO EM MATERIAL DE 2ªCATEGORIA(MOLEDO OU ROCHA MUITO DECOMPOSTA),COM EQUIPAMENTO A AR COMPRIMIDO,A CEU ABERTO,SEMUTILIZACAO DE EXPLOSIVOS,INCLUSIVE EMPILHAMENTO DO MATERIALPARA REMOCAO</v>
          </cell>
          <cell r="G1133" t="str">
            <v>M3</v>
          </cell>
        </row>
        <row r="1134">
          <cell r="C1134" t="str">
            <v>03.008.0095-A</v>
          </cell>
          <cell r="E1134" t="str">
            <v>19165/017</v>
          </cell>
          <cell r="F1134" t="str">
            <v>ESCAVACAO EM MATERIAL DE 2ªCATEGORIA(MOLEDO OU ROCHA DECOMPOSTA),COM EQUIPAMENTO A AR COMPRIMIDO,A CEU ABERTO,SEM UTILIZACAO DE EXPLOSIVOS,INCLUSIVE EMPILHAMENTO DO MATERIAL PARA REMOCAO</v>
          </cell>
          <cell r="G1134" t="str">
            <v>M3</v>
          </cell>
        </row>
        <row r="1135">
          <cell r="C1135" t="str">
            <v>03.008.0120-B</v>
          </cell>
          <cell r="E1135" t="str">
            <v>20562/001</v>
          </cell>
          <cell r="F1135" t="str">
            <v>DESMONTE DE BLOCO DE MATERIAL DE 3ªCATEGORIA(ROCHA VIVA),COMEQUIPAMENTO A AR COMPRIMIDO,COM VOLUME ATE 1,00M3,SEM UTILIZACAO DE EXPLOSIVOS,INCLUSIVE REDUCAO A PEDRA DE MAO COM O MESMO EQUIPAMENTO</v>
          </cell>
          <cell r="G1135" t="str">
            <v>M3</v>
          </cell>
          <cell r="H1135" t="str">
            <v>MT10.25.0100/</v>
          </cell>
        </row>
        <row r="1136">
          <cell r="C1136" t="str">
            <v>03.008.0125-B</v>
          </cell>
          <cell r="E1136" t="str">
            <v>20562/002</v>
          </cell>
          <cell r="F1136" t="str">
            <v>DESMONTE DE BLOCO DE MATERIAL DE 2ªCATEGORIA,SEM UTILIZACAODE EXPLOSIVOS,COM ROMPEDOR A AR COMPRIMIDO</v>
          </cell>
          <cell r="G1136" t="str">
            <v>M3</v>
          </cell>
        </row>
        <row r="1137">
          <cell r="C1137" t="str">
            <v>03.008.0150-B</v>
          </cell>
          <cell r="E1137" t="str">
            <v>21375/001</v>
          </cell>
          <cell r="F1137" t="str">
            <v>SERRACAO CONTINUA EM MATERIAL DE 3ªCATEGORIA(ROCHA VIVA),COMA FINALIDADE DE IMPEDIR PROPAGACAO DE VIBRACOES DECORRENTESDE ESCAVACAO A FOGO</v>
          </cell>
          <cell r="G1137" t="str">
            <v>M2</v>
          </cell>
        </row>
        <row r="1138">
          <cell r="C1138" t="str">
            <v>03.008.9999-A</v>
          </cell>
          <cell r="F1138" t="str">
            <v>INDICE 03.008 - ESCAVACAO COM EQUIPAMENTO AR COMPRIMIDO</v>
          </cell>
        </row>
        <row r="1139">
          <cell r="C1139" t="str">
            <v>03.009.0002-B</v>
          </cell>
          <cell r="E1139" t="str">
            <v>17636/014</v>
          </cell>
          <cell r="F1139" t="str">
            <v>COMPACTACAO DE ATERRO,EM CAMADAS DE 15CM,COM MACO</v>
          </cell>
          <cell r="G1139" t="str">
            <v>M3</v>
          </cell>
        </row>
        <row r="1140">
          <cell r="C1140" t="str">
            <v>03.009.0003-A</v>
          </cell>
          <cell r="E1140" t="str">
            <v>17636/001</v>
          </cell>
          <cell r="F1140" t="str">
            <v>COMPACTACAO DE ATERRO,EM CAMADAS DE 20CM,COM MACO</v>
          </cell>
          <cell r="G1140" t="str">
            <v>M3</v>
          </cell>
        </row>
        <row r="1141">
          <cell r="C1141" t="str">
            <v>03.009.0004-A</v>
          </cell>
          <cell r="E1141" t="str">
            <v>17636/002</v>
          </cell>
          <cell r="F1141" t="str">
            <v>ATERRO COM MATERIAL DE 1ªCATEGORIA,COMPACTADO MANUALMENTE EMCAMADAS DE 20CM,ATE UMA ALTURA MAXIMA DE 80CM,PARA SUPORTEDE CAMADA DE CONCRETO,INCLUSIVE DOIS TIROS DE PA,ESPALHAMENTO E REGA,EXCLUSIVE FORNECIMENTO DA TERRA</v>
          </cell>
          <cell r="G1141" t="str">
            <v>M3</v>
          </cell>
        </row>
        <row r="1142">
          <cell r="C1142" t="str">
            <v>03.009.0005-A</v>
          </cell>
          <cell r="E1142" t="str">
            <v>17636/004</v>
          </cell>
          <cell r="F1142" t="str">
            <v>ATERRO COM MATERIAL DE 1ª CATEGORIA,COMPACTADO MANUALMENTE EM CAMADAS DE 20CM DE MATERIAL APILOADO,PROVENIENTE DE JAZIDADISTANTE ATE 1KM,INCLUSIVE ESCAVACAO,CARGA,TRANSPORTE EM CAMINHAO BASCULANTE,DESCARGA,ESPALHAMENTO E IRRIGACAO MANUAIS</v>
          </cell>
          <cell r="G1142" t="str">
            <v>M3</v>
          </cell>
        </row>
        <row r="1143">
          <cell r="C1143" t="str">
            <v>03.009.0006-A</v>
          </cell>
          <cell r="E1143" t="str">
            <v>17636/005</v>
          </cell>
          <cell r="F1143" t="str">
            <v>ATERRO COM MATERIAL DE 1ª CATEGORIA,COMPACTADO MANUALMENTE EM CAMADAS DE 20CM DE MATERIAL APILOADO,PROVENIENTE DE JAZIDADISTANTE ATE 2KM,INCLUSIVE ESCAVACAO,CARGA,TRANSPORTE EM CAMINHAO BASCULANTE,DESCARGA,ESPALHAMENTO E IRRIGACAO MANUAIS</v>
          </cell>
          <cell r="G1143" t="str">
            <v>M3</v>
          </cell>
        </row>
        <row r="1144">
          <cell r="C1144" t="str">
            <v>03.009.0007-A</v>
          </cell>
          <cell r="E1144" t="str">
            <v>17636/006</v>
          </cell>
          <cell r="F1144" t="str">
            <v>ATERRO COM MATERIAL DE 1ª CATEGORIA,COMPACTADO MANUALMENTE EM CAMADAS DE 20CM DE MATERIAL APILOADO,PROVENIENTE DE JAZIDADISTANTE ATE 3KM,INCLUSIVE ESCAVACAO,CARGA,TRANSPORTE EM CAMINHAO BASCULANTE,DESCARGA,ESPALHAMENTO E IRRIGACAO MANUAIS</v>
          </cell>
          <cell r="G1144" t="str">
            <v>M3</v>
          </cell>
        </row>
        <row r="1145">
          <cell r="C1145" t="str">
            <v>03.009.0008-A</v>
          </cell>
          <cell r="E1145" t="str">
            <v>17636/007</v>
          </cell>
          <cell r="F1145" t="str">
            <v>ATERRO COM MATERIAL DE 1ª CATEGORIA,COMPACTADO MANUALMENTE EM CAMADAS DE 20CM DE MATERIAL APILOADO,PROVENIENTE DE JAZIDADISTANTE ATE 4KM,INCLUSIVE ESCAVACAO,CARGA,TRANSPORTE EM CAMINHAO BASCULANTE,DESCARGA,ESPALHAMENTO E IRRIGACAO MANUAIS</v>
          </cell>
          <cell r="G1145" t="str">
            <v>M3</v>
          </cell>
        </row>
        <row r="1146">
          <cell r="C1146" t="str">
            <v>03.009.0009-A</v>
          </cell>
          <cell r="E1146" t="str">
            <v>17636/008</v>
          </cell>
          <cell r="F1146" t="str">
            <v>ATERRO COM MATERIAL DE 1ª CATEGORIA,COMPACTADO MANUALMENTE EM CAMADAS DE 20CM DE MATERIAL APILOADO,PROVENIENTE DE JAZIDADISTANTE ATE 5KM,INCLUSIVE ESCAVACAO,CARGA,TRANSPORTE EM CAMINHAO BASCULANTE,DESCARGA,ESPALHAMENTO E IRRIGACAO MANUAIS</v>
          </cell>
          <cell r="G1146" t="str">
            <v>M3</v>
          </cell>
        </row>
        <row r="1147">
          <cell r="C1147" t="str">
            <v>03.009.0015-A</v>
          </cell>
          <cell r="F1147" t="str">
            <v>ATERRO COM MATERIAL DE 1ª CATEGORIA,COMPACTADO MANUALMENTE EM CAMADAS DE 20CM DE MATERIAL APILOADO,PROVENIENTE DE JAZIDADISTANTE ATE 10KM,INCLUSIVE ESCAVACAO,CARGA,TRANSPORTE EM CAMINHAO BASCULANTE,DESCARGA,ESPALHAMENTO E IRRIGACAO MANUAIS</v>
          </cell>
          <cell r="G1147" t="str">
            <v>M3</v>
          </cell>
        </row>
        <row r="1148">
          <cell r="C1148" t="str">
            <v>03.009.0020-A</v>
          </cell>
          <cell r="F1148" t="str">
            <v>ATERRO COM MATERIAL DE 1ª CATEGORIA,COMPACTADO MANUALMENTE EM CAMADAS DE 20CM DE MATERIAL APILOADO,PROVENIENTE DE JAZIDADISTANTE ATE 15KM,INCLUSIVE ESCAVACAO,CARGA,TRANSPORTE EM CAMINHAO BASCULANTE,DESCARGA,ESPALHAMENTO E IRRIGACAO MANUAIS</v>
          </cell>
          <cell r="G1148" t="str">
            <v>M3</v>
          </cell>
        </row>
        <row r="1149">
          <cell r="C1149" t="str">
            <v>03.009.0025-A</v>
          </cell>
          <cell r="F1149" t="str">
            <v>ATERRO COM MATERIAL DE 1ª CATEGORIA,COMPACTADO MANUALMENTE EM CAMADAS DE 20CM DE MATERIAL APILOADO,PROVENIENTE DE JAZIDADISTANTE ATE 20KM,INCLUSIVE ESCAVACAO,CARGA,TRANSPORTE EM CAMINHAO BASCULANTE,DESCARGA,ESPALHAMENTO E IRRIGACAO MANUAIS</v>
          </cell>
          <cell r="G1149" t="str">
            <v>M3</v>
          </cell>
        </row>
        <row r="1150">
          <cell r="C1150" t="str">
            <v>03.009.0030-A</v>
          </cell>
          <cell r="F1150" t="str">
            <v>ATERRO COM MATERIAL DE 1ª CATEGORIA,COMPACTADO MANUALMENTE EM CAMADAS DE 20CM DE MATERIAL APILOADO,PROVENIENTE DE JAZIDADISTANTE ATE 25KM,INCLUSIVE ESCAVACAO,CARGA,TRANSPORTE EM CAMINHAO BASCULANTE,DESCARGA,ESPALHAMENTO E IRRIGACAO MANUAIS</v>
          </cell>
          <cell r="G1150" t="str">
            <v>M3</v>
          </cell>
        </row>
        <row r="1151">
          <cell r="C1151" t="str">
            <v>03.009.0035-A</v>
          </cell>
          <cell r="F1151" t="str">
            <v>ATERRO COM MATERIAL DE 1ª CATEGORIA,COMPACTADO MANUALMENTE EM CAMADAS DE 20CM DE MATERIAL APILOADO,PROVENIENTE DE JAZIDADISTANTE ATE 30KM,INCLUSIVE ESCAVACAO,CARGA,TRANSPORTE EM CAMINHAO BASCULANTE,DESCARGA,ESPALHAMENTO E IRRIGACAO MANUAIS</v>
          </cell>
          <cell r="G1151" t="str">
            <v>M3</v>
          </cell>
        </row>
        <row r="1152">
          <cell r="C1152" t="str">
            <v>03.009.0080-A</v>
          </cell>
          <cell r="E1152" t="str">
            <v>17636/009</v>
          </cell>
          <cell r="F1152" t="str">
            <v>COMPACTACAO DE MATERIAL DE 1ªCATEGORIA,INCLUSIVE DESCARGA DECAMINHAO BASCULANTE,MOVIMENTACAO A 1 TIRO DE PA,ESPALHAMENTO E SOCAMENTO MANUAL EM CAMADAS DE 30CM DE MATERIAL APILOADO</v>
          </cell>
          <cell r="G1152" t="str">
            <v>M3</v>
          </cell>
        </row>
        <row r="1153">
          <cell r="C1153" t="str">
            <v>03.009.9999-A</v>
          </cell>
          <cell r="F1153" t="str">
            <v>INDICE 03.009 - ATERRO DE COMPACTACAO MANUAL.</v>
          </cell>
        </row>
        <row r="1154">
          <cell r="C1154" t="str">
            <v>03.010.0015-A</v>
          </cell>
          <cell r="E1154" t="str">
            <v>19132/011</v>
          </cell>
          <cell r="F1154" t="str">
            <v>ATERRO COM MATERIAL DE 1ªCATEGORIA,ESPALHADO POR TRATOR COMPOTENCIA EM TORNO DE 80CV COM LAMINA,EM CAMADAS DE 20CM DE MATERIAL ADENSADO,REGADO POR CAMINHAO TANQUE E COMPACTADO A 90% COM ROLO PE DE CARNEIRO CONVENCIONAL,DE 2(DOIS) CILINDROS,REBOCADO POR TR</v>
          </cell>
          <cell r="G1154" t="str">
            <v>M3</v>
          </cell>
          <cell r="H1154" t="str">
            <v>MT15.10.0050/</v>
          </cell>
        </row>
        <row r="1155">
          <cell r="C1155" t="str">
            <v>03.010.0016-A</v>
          </cell>
          <cell r="F1155" t="str">
            <v>ATERRO COM MATERIAL DE 1ªCATEGORIA,ESPALHADO POR TRATOR COMPOTENCIA EM TORNO DE 140CV COM LAMINA,EM CAMADAS DE 20CM DEMATERIAL ADENSADO,REGADO POR CAMINHAO TANQUE E COMPACTADO A90% COM ROLO PE DE CARNEIRO CONVENCIONAL,DE 2(DOIS)CILINDROS,REBOCADO POR TRAT</v>
          </cell>
          <cell r="G1155" t="str">
            <v>M3</v>
          </cell>
        </row>
        <row r="1156">
          <cell r="C1156" t="str">
            <v>03.010.0017-A</v>
          </cell>
          <cell r="F1156" t="str">
            <v>ATERRO COM MATERIAL DE 1ªCATEGORIA,ESPALHADO POR TRATOR COMPOTENCIA EM TORNO DE 335CV COM LAMINA,EM CAMADAS DE 20CM DEMATERIAL ADENSADO,REGADO POR CAMINHAO TANQUE E COMPACTADO A90% COM ROLO PE DE CARNEIRO CONVENCIONAL,DE 2(DOIS)CILINDROS,REBOCADO POR TRAT</v>
          </cell>
          <cell r="G1156" t="str">
            <v>M3</v>
          </cell>
        </row>
        <row r="1157">
          <cell r="C1157" t="str">
            <v>03.010.0018-A</v>
          </cell>
          <cell r="F1157" t="str">
            <v>ATERRO COM MATERIAL DE 1ªCATEGORIA,ESPALHADO POR RETRO ESCAVADEIRA,EM CAMADAS DE 20CM DE MATERIAL ADENSADO,REGADO POR CAMINHAO TANQUE E COMPACTADO A 90% COM ROLO PE DE CARNEIRO CONVENCIONAL,DE 2(DOIS) CILINDROS,REBOCADO POR TRATOR DE PNEUS,INTERVINDO 2(DO</v>
          </cell>
          <cell r="G1157" t="str">
            <v>M3</v>
          </cell>
        </row>
        <row r="1158">
          <cell r="C1158" t="str">
            <v>03.010.0019-A</v>
          </cell>
          <cell r="F1158" t="str">
            <v>ATERRO COM MATERIAL DE 1ªCATEGORIA,ESPALHADO POR RETRO ESCAVADEIRA,EM CAMADAS DE 20CM DE MATERIAL ADENSADO,REGADO POR CAMINHAO TANQUE E COMPACTADO A 90% COM SOQUETE VIBRATORIO,INTERVINDO 2(DOIS) SERVENTES,EXCLUSIVE O FORNECIMENTO DA TERRA</v>
          </cell>
          <cell r="G1158" t="str">
            <v>M3</v>
          </cell>
        </row>
        <row r="1159">
          <cell r="C1159" t="str">
            <v>03.010.0020-A</v>
          </cell>
          <cell r="E1159" t="str">
            <v>19292/048</v>
          </cell>
          <cell r="F1159" t="str">
            <v>MATERIAL DE 1ª CATEGORIA PARA ATERROS,COMPREENDENDO:ESCAVACAO,CARGA,TRANSPORTE A 1KM EM CAMINHAO BASCULANTE E DESCARGA,CONSIDERANDO O VOLUME NECESSARIO A EXECUCAO DE 1,00M3 DE MATERIAL COMPACTADO</v>
          </cell>
          <cell r="G1159" t="str">
            <v>M3</v>
          </cell>
        </row>
        <row r="1160">
          <cell r="C1160" t="str">
            <v>03.010.0021-A</v>
          </cell>
          <cell r="E1160" t="str">
            <v>19292/049</v>
          </cell>
          <cell r="F1160" t="str">
            <v>MATERIAL DE 1ª CATEGORIA PARA ATERROS,COMPREENDENDO:ESCAVACAO,CARGA,TRANSPORTE A 2KM EM CAMINHAO BASCULANTE E DESCARGA,CONSIDERANDO O VOLUME NECESSARIO A EXECUCAO DE 1,00M3 DE MATERIAL COMPACTADO</v>
          </cell>
          <cell r="G1160" t="str">
            <v>M3</v>
          </cell>
        </row>
        <row r="1161">
          <cell r="C1161" t="str">
            <v>03.010.0022-A</v>
          </cell>
          <cell r="E1161" t="str">
            <v>19292/050</v>
          </cell>
          <cell r="F1161" t="str">
            <v>MATERIAL DE 1ª CATEGORIA PARA ATERROS,COMPREENDENDO:ESCAVACAO,CARGA,TRANSPORTE A 3KM EM CAMINHAO BASCULANTE E DESCARGA,CONSIDERANDO O VOLUME NECESSARIO A EXECUCAO DE 1,00M3 DE MATERIAL COMPACTADO</v>
          </cell>
          <cell r="G1161" t="str">
            <v>M3</v>
          </cell>
        </row>
        <row r="1162">
          <cell r="C1162" t="str">
            <v>03.010.0023-A</v>
          </cell>
          <cell r="E1162" t="str">
            <v>19292/051</v>
          </cell>
          <cell r="F1162" t="str">
            <v>MATERIAL DE 1ª CATEGORIA PARA ATERROS,COMPREENDENDO:ESCAVACAO,CARGA,TRANSPORTE A 4KM EM CAMINHAO BASCULANTE E DESCARGA,CONSIDERANDO O VOLUME NECESSARIO A EXECUCAO DE 1,00M3 DE MATERIAL COMPACTADO</v>
          </cell>
          <cell r="G1162" t="str">
            <v>M3</v>
          </cell>
        </row>
        <row r="1163">
          <cell r="C1163" t="str">
            <v>03.010.0024-A</v>
          </cell>
          <cell r="E1163" t="str">
            <v>19292/052</v>
          </cell>
          <cell r="F1163" t="str">
            <v>MATERIAL DE 1ª CATEGORIA PARA ATERROS,COMPREENDENDO:ESCAVACAO,CARGA,TRANSPORTE A 5KM EM CAMINHAO BASCULANTE E DESCARGA,CONSIDERANDO O VOLUME NECESSARIO A EXECUCAO DE 1,00M3 DE MATERIAL COMPACTADO</v>
          </cell>
          <cell r="G1163" t="str">
            <v>M3</v>
          </cell>
        </row>
        <row r="1164">
          <cell r="C1164" t="str">
            <v>03.010.0030-A</v>
          </cell>
          <cell r="E1164" t="str">
            <v>19292/053</v>
          </cell>
          <cell r="F1164" t="str">
            <v>MATERIAL DE 1ª CATEGORIA PARA ATERROS,COMPREENDENDO:ESCAVACAO,CARGA,TRANSPORTE A 10KM EM CAMINHAO BASCULANTE E DESCARGA,CONSIDERANDO O VOLUME NECESSARIO A EXECUCAO DE 1,00M3 DE MATERIAL COMPACTADO</v>
          </cell>
          <cell r="G1164" t="str">
            <v>M3</v>
          </cell>
        </row>
        <row r="1165">
          <cell r="C1165" t="str">
            <v>03.010.0035-A</v>
          </cell>
          <cell r="F1165" t="str">
            <v>MATERIAL DE 1ª CATEGORIA PARA ATERROS,COMPREENDENDO:ESCAVACAO,CARGA,TRANSPORTE A 15KM EM CAMINHAO BASCULANTE E DESCARGA,CONSIDERANDO O VOLUME NECESSARIO A EXECUCAO DE 1,00M3 DE MATERIAL COMPACTADO</v>
          </cell>
          <cell r="G1165" t="str">
            <v>M3</v>
          </cell>
        </row>
        <row r="1166">
          <cell r="C1166" t="str">
            <v>03.010.0040-A</v>
          </cell>
          <cell r="F1166" t="str">
            <v>MATERIAL DE 1ª CATEGORIA PARA ATERROS,COMPREENDENDO:ESCAVACAO,CARGA,TRANSPORTE A 20KM EM CAMINHAO BASCULANTE E DESCARGA,CONSIDERANDO O VOLUME NECESSARIO A EXECUCAO DE 1,00M3 DE MATERIAL COMPACTADO</v>
          </cell>
          <cell r="G1166" t="str">
            <v>M3</v>
          </cell>
        </row>
        <row r="1167">
          <cell r="C1167" t="str">
            <v>03.010.0045-A</v>
          </cell>
          <cell r="F1167" t="str">
            <v>MATERIAL DE 1ª CATEGORIA PARA ATERROS,COMPREENDENDO:ESCAVACAO,CARGA,TRANSPORTE A 25KM EM CAMINHAO BASCULANTE E DESCARGA,CONSIDERANDO O VOLUME NECESSARIO A EXECUCAO DE 1,00M3 DE MATERIAL COMPACTADO</v>
          </cell>
          <cell r="G1167" t="str">
            <v>M3</v>
          </cell>
        </row>
        <row r="1168">
          <cell r="C1168" t="str">
            <v>03.010.0049-A</v>
          </cell>
          <cell r="F1168" t="str">
            <v>MATERIAL DE 1ª CATEGORIA PARA ATERROS,COMPREENDENDO:ESCAVACAO,CARGA,TRANSPORTE A 30KM EM CAMINHAO BASCULANTE E DESCARGA,CONSIDERANDO O VOLUME NECESSARIO A EXECUCAO DE 1,00M3 DE MATERIAL COMPACTADO</v>
          </cell>
          <cell r="G1168" t="str">
            <v>M3</v>
          </cell>
        </row>
        <row r="1169">
          <cell r="C1169" t="str">
            <v>03.010.0100-A</v>
          </cell>
          <cell r="E1169" t="str">
            <v>19132/008</v>
          </cell>
          <cell r="F1169" t="str">
            <v>COMPACTACAO DE ATERRO,EM CAMADAS DE 30CM,UTILIZANDO COMPACTADOR PNEUMATICO(SAPO),INCLUSIVE COMPRESSOR</v>
          </cell>
          <cell r="G1169" t="str">
            <v>M3</v>
          </cell>
        </row>
        <row r="1170">
          <cell r="C1170" t="str">
            <v>03.010.0101-A</v>
          </cell>
          <cell r="E1170" t="str">
            <v>19132/009</v>
          </cell>
          <cell r="F1170" t="str">
            <v>COMPACTACAO DE ATERRO,EM CAMADAS DE 20CM,UTILIZANDO COMPACTADOR PNEUMATICO(SAPO),INCLUSIVE COMPRESSOR</v>
          </cell>
          <cell r="G1170" t="str">
            <v>M3</v>
          </cell>
          <cell r="H1170" t="str">
            <v>MT15.05.0150</v>
          </cell>
        </row>
        <row r="1171">
          <cell r="C1171" t="str">
            <v>03.010.0105-A</v>
          </cell>
          <cell r="E1171" t="str">
            <v>19132/012</v>
          </cell>
          <cell r="F1171" t="str">
            <v>ATERRO COMPACTADO A 95%,PARA CONSTRUCAO DE BARRAGENS OU DIQUES,EXECUTADOS EM CAMADAS DE 20CM DE MATERIAL SOLTO DE BOA QUALIDADE,INCLUSIVE ESPALHAMENTO E IRRIGACAO,EM TERRENO DE BOARESISTENCIA,EXCLUSIVE FORNECIMENTO DA TERRA</v>
          </cell>
          <cell r="G1171" t="str">
            <v>M3</v>
          </cell>
          <cell r="H1171" t="str">
            <v>BP05.05.0250</v>
          </cell>
        </row>
        <row r="1172">
          <cell r="C1172" t="str">
            <v>03.010.0106-A</v>
          </cell>
          <cell r="E1172" t="str">
            <v>19132/013</v>
          </cell>
          <cell r="F1172" t="str">
            <v>ATERRO COMPACTADO A 95%,PARA CONSTRUCAO DE BARRAGENS OU DIQUES,EXECUTADOS EM CAMADAS DE 20CM DE MATERIAL SOLTO DE BOA QUALIDADE,INCLUSIVE ESPALHAMENTO E IRRIGACAO,EM TERRENO DE BAIXA RESISTENCIA(ARGILA MOLE),EXCLUSIVE FORNECIMENTO DA TERRA</v>
          </cell>
          <cell r="G1172" t="str">
            <v>M3</v>
          </cell>
        </row>
        <row r="1173">
          <cell r="C1173" t="str">
            <v>03.010.9999-A</v>
          </cell>
          <cell r="F1173" t="str">
            <v>INDICE 03.010 - ATERRO E COMPACTACAO MECANICA</v>
          </cell>
        </row>
        <row r="1174">
          <cell r="C1174" t="str">
            <v>03.011.0015-B</v>
          </cell>
          <cell r="E1174" t="str">
            <v>17510/005</v>
          </cell>
          <cell r="F1174" t="str">
            <v>REATERRO DE VALA/CAVA COM MATERIAL DE BOA QUALIDADE,UTILIZANDO VIBRO COMPACTADOR PORTATIL,EXCLUSIVE MATERIAL</v>
          </cell>
          <cell r="G1174" t="str">
            <v>M3</v>
          </cell>
        </row>
        <row r="1175">
          <cell r="C1175" t="str">
            <v>03.011.9999-A</v>
          </cell>
          <cell r="F1175" t="str">
            <v>FAMILIA 03.011</v>
          </cell>
        </row>
        <row r="1176">
          <cell r="C1176" t="str">
            <v>03.012.0010-A</v>
          </cell>
          <cell r="D1176" t="str">
            <v>73964/3</v>
          </cell>
          <cell r="E1176" t="str">
            <v>17510/006</v>
          </cell>
          <cell r="F1176" t="str">
            <v>REATERRO DE VALA/CAVA COM TRATOR COM POTENCIA EM TORNO DE 200CV,EXCLUSIVE COMPACTACAO E MATERIAL</v>
          </cell>
          <cell r="G1176" t="str">
            <v>M3</v>
          </cell>
        </row>
        <row r="1177">
          <cell r="C1177" t="str">
            <v>03.012.9999-A</v>
          </cell>
          <cell r="F1177" t="str">
            <v>FAMILIA 03.012</v>
          </cell>
        </row>
        <row r="1178">
          <cell r="C1178" t="str">
            <v>03.013.0001-B</v>
          </cell>
          <cell r="E1178" t="str">
            <v>17510/007</v>
          </cell>
          <cell r="F1178" t="str">
            <v>REATERRO DE VALA/CAVA COMPACTADA A MACO,EM CAMADAS DE 30CM DE ESPESSURA MAXIMA,COM MATERIAL DE BOA QUALIDADE,EXCLUSIVE ESTE</v>
          </cell>
          <cell r="G1178" t="str">
            <v>M3</v>
          </cell>
          <cell r="H1178" t="str">
            <v>MT15.05.0250/</v>
          </cell>
        </row>
        <row r="1179">
          <cell r="C1179" t="str">
            <v>03.013.0002-A</v>
          </cell>
          <cell r="F1179" t="str">
            <v>REATERRO DE VALA/CAVA COMPACTADA A MACO,EM CAMADAS DE 20CM DE ESPESSURA MAXIMA,COM MATERIAL DE BOA QUALIDADE,EXCLUSIVE ESTE</v>
          </cell>
          <cell r="G1179" t="str">
            <v>M3</v>
          </cell>
        </row>
        <row r="1180">
          <cell r="C1180" t="str">
            <v>03.013.0005-A</v>
          </cell>
          <cell r="E1180" t="str">
            <v>17510/001</v>
          </cell>
          <cell r="F1180" t="str">
            <v>REATERRO DE VALA/CAVA COMPACTADA A MACO,EM CAMADAS DE 20CM DE ESPESSURA MAXIMA,EM BECOS DE ATE 2,50M DE LARGURA,EM FAVELAS,EXCLUSIVE MATERIAL</v>
          </cell>
          <cell r="G1180" t="str">
            <v>M3</v>
          </cell>
        </row>
        <row r="1181">
          <cell r="C1181" t="str">
            <v>03.013.0006-A</v>
          </cell>
          <cell r="E1181" t="str">
            <v>17510/002</v>
          </cell>
          <cell r="F1181" t="str">
            <v>REATERRO DE VALA/CAVA COMPACTADA A MACO,EM CAMADAS DE 30CM DE ESPESSURA MAXIMA,EM BECOS DE ATE 2,50M DE LARGURA,EM FAVELAS,EXCLUSIVE MATERIAL</v>
          </cell>
          <cell r="G1181" t="str">
            <v>M3</v>
          </cell>
        </row>
        <row r="1182">
          <cell r="C1182" t="str">
            <v>03.013.9999-A</v>
          </cell>
          <cell r="F1182" t="str">
            <v>FAMILIA 03.013</v>
          </cell>
        </row>
        <row r="1183">
          <cell r="C1183" t="str">
            <v>03.014.0005-A</v>
          </cell>
          <cell r="D1183" t="str">
            <v>73964/5</v>
          </cell>
          <cell r="E1183" t="str">
            <v>17510/008</v>
          </cell>
          <cell r="F1183" t="str">
            <v>REATERRO DE VALA/CAVA,ESPALHAMENTO COM RETRO-ESCAVADEIRA E COMPACTACAO VIBRATORIA,EXCLUSIVE MATERIAL</v>
          </cell>
          <cell r="G1183" t="str">
            <v>M3</v>
          </cell>
        </row>
        <row r="1184">
          <cell r="C1184" t="str">
            <v>03.014.0010-A</v>
          </cell>
          <cell r="F1184" t="str">
            <v>REATERRO DE VALA/CAVA UTILIZANDO CARREGADOR FRONTAL DE RODAS170CV,ESPALHAMENTO COM TRATOR DE ESTEIRAS 80CV E COMPACTADOR VIBRATORIO (PE-DE-CARNEIRO),EXCLUSIVE MATERIAL</v>
          </cell>
          <cell r="G1184" t="str">
            <v>M3</v>
          </cell>
        </row>
        <row r="1185">
          <cell r="C1185" t="str">
            <v>03.014.9999-A</v>
          </cell>
          <cell r="F1185" t="str">
            <v>FAMILIA 03.014</v>
          </cell>
        </row>
        <row r="1186">
          <cell r="C1186" t="str">
            <v>03.015.0010-A</v>
          </cell>
          <cell r="E1186" t="str">
            <v>17510/003</v>
          </cell>
          <cell r="F1186" t="str">
            <v>REATERRO DE VALA/CAVA COM PO-DE-PEDRA,INCLUSIVE FORNECIMENTODO MATERIAL E COMPACTACAO MANUAL</v>
          </cell>
          <cell r="G1186" t="str">
            <v>M3</v>
          </cell>
          <cell r="H1186" t="str">
            <v>MT15.05.0300/</v>
          </cell>
        </row>
        <row r="1187">
          <cell r="C1187" t="str">
            <v>03.015.0012-A</v>
          </cell>
          <cell r="E1187" t="str">
            <v>17510/004</v>
          </cell>
          <cell r="F1187" t="str">
            <v>REATERRO DE VALA/CAVA COM PO-DE-PEDRA,INCLUSIVE FORNECIMENTODO MATERIAL E COMPACTACAO MANUAL,EM BECOS DE ATE 2,50M DE LARGURA,EM FAVELAS</v>
          </cell>
          <cell r="G1187" t="str">
            <v>M3</v>
          </cell>
        </row>
        <row r="1188">
          <cell r="C1188" t="str">
            <v>03.015.0014-A</v>
          </cell>
          <cell r="F1188" t="str">
            <v>REATERRO DE VALA/CAVA COM AREIA,INCLUSIVE FORNECIMENTO DO MATERIAL E COMPACTACAO MANUAL</v>
          </cell>
          <cell r="G1188" t="str">
            <v>M3</v>
          </cell>
        </row>
        <row r="1189">
          <cell r="C1189" t="str">
            <v>03.015.0016-A</v>
          </cell>
          <cell r="F1189" t="str">
            <v>REATERRO DE VALA/CAVA COM AREIA,INCLUSIVE FORNECIMENTO DO MATERIAL E COMPACTACAO MANUAL,EM BECOS DE ATE 2,50M DE LARGURA,EM FAVELAS</v>
          </cell>
          <cell r="G1189" t="str">
            <v>M3</v>
          </cell>
        </row>
        <row r="1190">
          <cell r="C1190" t="str">
            <v>03.015.0025-A</v>
          </cell>
          <cell r="F1190" t="str">
            <v>REATERRO DE VALA/CAVA COM BRITA 1,INCLUSIVE FORNECIMENTO DOMATERIAL E COMPACTACAO MANUAL</v>
          </cell>
          <cell r="G1190" t="str">
            <v>M3</v>
          </cell>
        </row>
        <row r="1191">
          <cell r="C1191" t="str">
            <v>03.015.0026-A</v>
          </cell>
          <cell r="F1191" t="str">
            <v>REATERRO DE VALA/CAVA COM BRITA 1,INCLUSIVE FORNECIMENTO DOMATERIAL E COMPACTACAO MANUAL,EM BECOS DE ATE 2,50M DE LARGURA,EM FAVELAS</v>
          </cell>
          <cell r="G1191" t="str">
            <v>M3</v>
          </cell>
        </row>
        <row r="1192">
          <cell r="C1192" t="str">
            <v>03.015.9999-A</v>
          </cell>
          <cell r="F1192" t="str">
            <v>FAMILIA 03.015</v>
          </cell>
        </row>
        <row r="1193">
          <cell r="C1193" t="str">
            <v>03.016.0005-B</v>
          </cell>
          <cell r="D1193" t="str">
            <v>73962/3</v>
          </cell>
          <cell r="E1193" t="str">
            <v>19274/003</v>
          </cell>
          <cell r="F1193" t="str">
            <v>ESCAVACAO MECANICA DE VALA NAO ESCORADA EM MATERIAL DE 1ªCATEGORIA COM PEDRAS,INSTALACOES PREDIAIS OU OUTROS REDUTORES DE PRODUTIVIDADE OU CAVAS DE FUNDACAO,ATE 1,50M DE PROFUNDIDADE,UTILIZANDO RETRO-ESCAVADEIRA,EXCLUSIVE ESGOTAMENTO</v>
          </cell>
          <cell r="G1193" t="str">
            <v>M3</v>
          </cell>
        </row>
        <row r="1194">
          <cell r="C1194" t="str">
            <v>03.016.0010-B</v>
          </cell>
          <cell r="E1194" t="str">
            <v>19274/004</v>
          </cell>
          <cell r="F1194" t="str">
            <v>ESCAVACAO MECANICA DE VALA NAO ESCORADA EM MATERIAL DE 1ªCATEGORIA COM PEDRAS,INSTALACOES PREDIAIS OU OUTROS REDUTORES DE PRODUTIVIDADE OU CAVAS DE FUNDACAO,ENTRE 1,50 E 3,00M DE PROFUNDIDADE,UTILIZANDO RETRO-ESCAVADEIRA,EXCLUSIVE ESGOTAMENTO</v>
          </cell>
          <cell r="G1194" t="str">
            <v>M3</v>
          </cell>
        </row>
        <row r="1195">
          <cell r="C1195" t="str">
            <v>03.016.0015-B</v>
          </cell>
          <cell r="E1195" t="str">
            <v>19274/005</v>
          </cell>
          <cell r="F1195" t="str">
            <v>ESCAVACAO MECANICA DE VALA NAO ESCORADA,EM MATERIAL DE 1ªCATEGORIA,ATE 1,50M DE PROFUNDIDADE,UTILIZANDO RETRO-ESCAVADEIRA,EXCLUSIVE ESGOTAMENTO</v>
          </cell>
          <cell r="G1195" t="str">
            <v>M3</v>
          </cell>
          <cell r="H1195" t="str">
            <v>MT10.05.0050/</v>
          </cell>
        </row>
        <row r="1196">
          <cell r="C1196" t="str">
            <v>03.016.0018-B</v>
          </cell>
          <cell r="E1196" t="str">
            <v>19274/006</v>
          </cell>
          <cell r="F1196" t="str">
            <v>ESCAVACAO MECANICA DE VALA NAO ESCORADA,EM MATERIAL DE 1ªCATEGORIA,ENTRE 1,50 E 3,00M DE PROFUNDIDADE,UTILIZANDO RETRO-ESCAVADEIRA,EXCLUSIVE ESGOTAMENTO</v>
          </cell>
          <cell r="G1196" t="str">
            <v>M3</v>
          </cell>
        </row>
        <row r="1197">
          <cell r="C1197" t="str">
            <v>03.016.0020-B</v>
          </cell>
          <cell r="D1197">
            <v>3063</v>
          </cell>
          <cell r="E1197" t="str">
            <v>19274/007</v>
          </cell>
          <cell r="F1197" t="str">
            <v>ESCAVACAO MECANICA DE VALA ESCORADA,EM MATERIAL DE 1ªCATEGORIA COM PEDRAS,INSTALACOES PREDIAIS OU OUTROS REDUTORES DE PRODUTIVIDADE,OU CAVAS DE FUNDACAO,ATE 1,50M DE PROFUNDIDADE,UTILIZANDO RETRO-ESCAVADEIRA,EXCLUSIVE ESGOTAMENTO E ESCORAMENTO</v>
          </cell>
          <cell r="G1197" t="str">
            <v>M3</v>
          </cell>
        </row>
        <row r="1198">
          <cell r="C1198" t="str">
            <v>03.016.0025-B</v>
          </cell>
          <cell r="D1198">
            <v>3065</v>
          </cell>
          <cell r="E1198" t="str">
            <v>19274/008</v>
          </cell>
          <cell r="F1198" t="str">
            <v>ESCAVACAO MECANICA DE VALA ESCORADA,EM MATERIAL DE 1ªCATEGORIA COM PEDRAS,INSTALACOES PREDIAIS OU OUTROS REDUTORES DE PRODUTIVIDADE,OU CAVAS DE FUNDACAO,ENTRE 1,50 E 3,00M DE PROFUNDIDADE,UTILIZANDO RETRO-ESCAVADEIRA,EXCLUSIVE ESGOTAMENTO EESCORAMENTO</v>
          </cell>
          <cell r="G1198" t="str">
            <v>M3</v>
          </cell>
        </row>
        <row r="1199">
          <cell r="C1199" t="str">
            <v>03.016.0050-B</v>
          </cell>
          <cell r="E1199" t="str">
            <v>19274/009</v>
          </cell>
          <cell r="F1199" t="str">
            <v>ESCAVACAO MECANICA DE VALA ESCORADA,EM MATERIAL DE 1ªCATEGORIA,ATE 1,50M DE PROFUNDIDADE,UTILIZANDO RETRO-ESCAVADEIRA,EXCLUSIVE ESGOTAMENTO E ESCORAMENTO</v>
          </cell>
          <cell r="G1199" t="str">
            <v>M3</v>
          </cell>
        </row>
        <row r="1200">
          <cell r="C1200" t="str">
            <v>03.016.0055-B</v>
          </cell>
          <cell r="D1200" t="str">
            <v>73962/08</v>
          </cell>
          <cell r="E1200" t="str">
            <v>19274/010</v>
          </cell>
          <cell r="F1200" t="str">
            <v>ESCAVACAO MECANICA DE VALA ESCORADA,EM MATERIAL DE 1ªCATEGORIA,ENTRE 1,50 E 3,00M DE PROFUNDIDADE,UTILIZANDO RETRO-ESCAVADEIRA,EXCLUSIVE ESGOTAMENTO E ESCORAMENTO</v>
          </cell>
          <cell r="G1200" t="str">
            <v>M3</v>
          </cell>
        </row>
        <row r="1201">
          <cell r="C1201" t="str">
            <v>03.016.9999-A</v>
          </cell>
          <cell r="F1201" t="str">
            <v>FAMILIA 03.016</v>
          </cell>
        </row>
        <row r="1202">
          <cell r="C1202" t="str">
            <v>03.020.0030-B</v>
          </cell>
          <cell r="D1202" t="str">
            <v>73962/9</v>
          </cell>
          <cell r="E1202" t="str">
            <v>19274/011</v>
          </cell>
          <cell r="F1202" t="str">
            <v>ESCAVACAO MECANICA DE VALA NAO ESCORADA,EM MATERIAL DE 1ªCATEGORIA COM PEDRAS,INSTALACOES PREDIAIS OU OUTROS REDUTORES DE PRODUTIVIDADE,OU CAVAS DE FUNDACAO,ATE 1,50M DE PROFUNDIDADE,UTILIZANDO ESCAVADEIRA HIDRAULICA DE 0,78M3,EXCLUSIVE ESGOTAMENTO</v>
          </cell>
          <cell r="G1202" t="str">
            <v>M3</v>
          </cell>
        </row>
        <row r="1203">
          <cell r="C1203" t="str">
            <v>03.020.0035-B</v>
          </cell>
          <cell r="E1203" t="str">
            <v>19274/012</v>
          </cell>
          <cell r="F1203" t="str">
            <v>ESCAVACAO MECANICA DE VALA NAO ESCORADA,EM MATERIAL DE 1ªCATEGORIA COM PEDRAS,INSTALACOES PREDIAIS OU OUTROS REDUTORES DE PRODUTIVIDADE,OU CAVAS DE FUNDACAO,ENTRE 1,50 E 3,00M DE PROFUNDIDADE,UTILIZANDO ESCAVADEIRA HIDRAULICA DE 0,78M3,EXCLUSIVE ESGOTAMEN</v>
          </cell>
          <cell r="G1203" t="str">
            <v>M3</v>
          </cell>
        </row>
        <row r="1204">
          <cell r="C1204" t="str">
            <v>03.020.0040-B</v>
          </cell>
          <cell r="E1204" t="str">
            <v>19274/013</v>
          </cell>
          <cell r="F1204" t="str">
            <v>ESCAVACAO MECANICA DE VALA NAO ESCORADA,EM MATERIAL DE 1ªCATEGORIA COM PEDRAS,INSTALACOES PREDIAIS OU OUTROS REDUTORES DE PRODUTIVIDADE,OU CAVAS DE FUNDACAO,ENTRE 3,00 E 4,50M DE PROFUNDIDADE,UTILIZANDO ESCAVADEIRA HIDRAULICA DE 0,78M3,EXCLUSIVE ESGOTAMEN</v>
          </cell>
          <cell r="G1204" t="str">
            <v>M3</v>
          </cell>
        </row>
        <row r="1205">
          <cell r="C1205" t="str">
            <v>03.020.0045-B</v>
          </cell>
          <cell r="E1205" t="str">
            <v>19274/014</v>
          </cell>
          <cell r="F1205" t="str">
            <v>ESCAVACAO MECANICA DE VALA NAO ESCORADA,EM MATERIAL DE 1ªCATEGORIA COM PEDRAS,INSTALACOES PREDIAIS,OU OUTROS REDUTORES DE PRODUTIVIDADE,OU CAVAS DE FUNDACAO,ENTRE 4,50 E 6,00M DE PROFUNDIDADE,UTILIZANDO ESCAVADEIRA HIDRAULICA DE 0,78M3,EXCLUSIVE ESGOTAMEN</v>
          </cell>
          <cell r="G1205" t="str">
            <v>M3</v>
          </cell>
        </row>
        <row r="1206">
          <cell r="C1206" t="str">
            <v>03.020.0050-B</v>
          </cell>
          <cell r="E1206" t="str">
            <v>19274/015</v>
          </cell>
          <cell r="F1206" t="str">
            <v>ESCAVACAO MECANICA DE VALA NAO ESCORADA,EM MATERIAL DE 1ªCATEGORIA,ATE 1,50M DE PROFUNDIDADE,UTILIZANDO ESCAVADEIRA HIDRAULICA DE 0,78M3,EXCLUSIVE ESGOTAMENTO</v>
          </cell>
          <cell r="G1206" t="str">
            <v>M3</v>
          </cell>
        </row>
        <row r="1207">
          <cell r="C1207" t="str">
            <v>03.020.0052-B</v>
          </cell>
          <cell r="E1207" t="str">
            <v>19274/016</v>
          </cell>
          <cell r="F1207" t="str">
            <v>ESCAVACAO MECANICA DE VALA NAO ESCORADA,EM MATERIAL DE 1ªCATEGORIA,ENTRE 1,50 E 3,00M DE PROFUNDIDADE,UTILIZANDO ESCAVADEIRA HIDRAULICA DE 0,78M3,EXCLUSIVE ESGOTAMENTO</v>
          </cell>
          <cell r="G1207" t="str">
            <v>M3</v>
          </cell>
        </row>
        <row r="1208">
          <cell r="C1208" t="str">
            <v>03.020.0055-B</v>
          </cell>
          <cell r="E1208" t="str">
            <v>19274/017</v>
          </cell>
          <cell r="F1208" t="str">
            <v>ESCAVACAO MECANICA DE VALA NAO ESCORADA,EM MATERIAL DE 1ªCATEGORIA,ENTRE 3,00 E 4,50M DE PROFUNDIDADE,UTILIZANDO ESCAVADEIRA HIDRAULICA DE 0,78M3,EXCLUSIVE ESGOTAMENTO</v>
          </cell>
          <cell r="G1208" t="str">
            <v>M3</v>
          </cell>
        </row>
        <row r="1209">
          <cell r="C1209" t="str">
            <v>03.020.0057-B</v>
          </cell>
          <cell r="D1209" t="str">
            <v>73962/16</v>
          </cell>
          <cell r="E1209" t="str">
            <v>19274/018</v>
          </cell>
          <cell r="F1209" t="str">
            <v>ESCAVACAO MECANICA DE VALA NAO ESCORADA,EM MATERIAL DE 1ªCATEGORIA,ENTRE 4,50 E 6,00M DE PROFUNDIDADE,UTILIZANDO ESCAVADEIRA HIDRAULICA DE 0,78M3,EXCLUSIVE ESGOTAMENTO</v>
          </cell>
          <cell r="G1209" t="str">
            <v>M3</v>
          </cell>
        </row>
        <row r="1210">
          <cell r="C1210" t="str">
            <v>03.020.0060-B</v>
          </cell>
          <cell r="E1210" t="str">
            <v>19274/019</v>
          </cell>
          <cell r="F1210" t="str">
            <v>ESCAVACAO MECANICA DE VALA ESCORADA,EM MATERIAL DE 1ªCATEGORIA COM PEDRAS,INSTALACOES PREDIAIS OU OUTROS REDUTORES DE PRODUTIVIDADE,OU CAVAS DE FUNDACAO,ATE 1,50M DE PROFUNDIDADE,UTILIZANDO ESCAVADEIRA HIDRAULICA DE 0,78M3,EXCLUSIVE ESGOTAMENTO E ESCORAME</v>
          </cell>
          <cell r="G1210" t="str">
            <v>M3</v>
          </cell>
        </row>
        <row r="1211">
          <cell r="C1211" t="str">
            <v>03.020.0065-B</v>
          </cell>
          <cell r="E1211" t="str">
            <v>19274/020</v>
          </cell>
          <cell r="F1211" t="str">
            <v>ESCAVACAO MECANICA DE VALA ESCORADA,EM MATERIAL DE 1ªCATEGORIA COM PEDRAS,INSTALACOES PREDIAIS OU OUTROS REDUTORES DE PRODUTIVIDADE,OU CAVAS DE FUNDACAO,ENTRE 1,50 E 3,00M DE PROFUNDIDADE,UTILIZANDO ESCAVADEIRA HIDRAULICA DE 0,78M3,EXCLUSIVE ESGOTAMENTO E</v>
          </cell>
          <cell r="G1211" t="str">
            <v>M3</v>
          </cell>
        </row>
        <row r="1212">
          <cell r="C1212" t="str">
            <v>03.020.0070-B</v>
          </cell>
          <cell r="D1212">
            <v>73571</v>
          </cell>
          <cell r="E1212" t="str">
            <v>19274/021</v>
          </cell>
          <cell r="F1212" t="str">
            <v>ESCAVACAO MECANICA DE VALA ESCORADA,EM MATERIAL DE 1ªCATEGORIA COM PEDRAS,INSTALACOES PREDIAIS OU OUTROS REDUTORES DE PRODUTIVIDADE,OU CAVAS DE FUNDACAO,ENTRE 3,00 E 4,50M DE PROFUNDIDADE,UTILIZANDO ESCAVADEIRA HIDRAULICA DE 0,78M3,EXCLUSIVE ESGOTAMENTO E</v>
          </cell>
          <cell r="G1212" t="str">
            <v>M3</v>
          </cell>
        </row>
        <row r="1213">
          <cell r="C1213" t="str">
            <v>03.020.0075-B</v>
          </cell>
          <cell r="E1213" t="str">
            <v>19274/022</v>
          </cell>
          <cell r="F1213" t="str">
            <v>ESCAVACAO MECANICA DE VALA ESCORADA,EM MATERIAL DE 1ªCATEGORIA COM PEDRAS,INSTALACOES PREDIAIS OU OUTROS REDUTORES DE PRODUTIVIDADE,OU CAVAS DE FUNDACAO,ENTRE 4,50 E 6,00M DE PROFUNDIDADE,UTILIZANDO ESCAVADEIRA HIDRAULICA DE 0,78M3,EXCLUSIVE ESGOTAMENTO E</v>
          </cell>
          <cell r="G1213" t="str">
            <v>M3</v>
          </cell>
        </row>
        <row r="1214">
          <cell r="C1214" t="str">
            <v>03.020.0080-B</v>
          </cell>
          <cell r="E1214" t="str">
            <v>19274/023</v>
          </cell>
          <cell r="F1214" t="str">
            <v>ESCAVACAO MECANICA DE VALA ESCORADA,EM MATERIAL DE 1ªCATEGORIA,ATE 1,50M DE PROFUNDIDADE,UTILIZANDO ESCAVADEIRA HIDRAULICA DE 0,78M3,EXCLUSIVE ESGOTAMENTO E ESCORAMENTO</v>
          </cell>
          <cell r="G1214" t="str">
            <v>M3</v>
          </cell>
        </row>
        <row r="1215">
          <cell r="C1215" t="str">
            <v>03.020.0085-B</v>
          </cell>
          <cell r="E1215" t="str">
            <v>19274/024</v>
          </cell>
          <cell r="F1215" t="str">
            <v>ESCAVACAO MECANICA DE VALA ESCORADA,EM MATERIAL DE 1ªCATEGORIA,ENTRE 1,50 E 3,00M DE PROFUNDIDADE,UTILIZANDO ESCAVADEIRAHIDRAULICA DE 0,78M3,EXCLUSIVE ESGOTAMENTO E ESCORAMENTO</v>
          </cell>
          <cell r="G1215" t="str">
            <v>M3</v>
          </cell>
        </row>
        <row r="1216">
          <cell r="C1216" t="str">
            <v>03.020.0090-B</v>
          </cell>
          <cell r="D1216" t="str">
            <v>73962/23</v>
          </cell>
          <cell r="E1216" t="str">
            <v>19274/025</v>
          </cell>
          <cell r="F1216" t="str">
            <v>ESCAVACAO MECANICA DE VALA ESCORADA,EM MATERIAL DE 1ªCATEGORIA,ENTRE 3,00 E 4,50M DE PROFUNDIDADE,UTILIZANDO ESCAVADEIRAHIDRAULICA DE 0,78M3,EXCLUSIVE ESGOTAMENTO E ESCORAMENTO</v>
          </cell>
          <cell r="G1216" t="str">
            <v>M3</v>
          </cell>
        </row>
        <row r="1217">
          <cell r="C1217" t="str">
            <v>03.020.0100-B</v>
          </cell>
          <cell r="E1217" t="str">
            <v>19274/026</v>
          </cell>
          <cell r="F1217" t="str">
            <v>ESCAVACAO MECANICA DE VALA ESCORADA,EM MATERIAL DE 1ªCATEGORIA,ENTRE 4,50 E 6,00M DE PROFUNDIDADE,UTILIZANDO ESCAVADEIRAHIDRAULICA DE 0,78M3,EXCLUSIVE ESGOTAMENTO E ESCORAMENTO</v>
          </cell>
          <cell r="G1217" t="str">
            <v>M3</v>
          </cell>
        </row>
        <row r="1218">
          <cell r="C1218" t="str">
            <v>03.020.0200-A</v>
          </cell>
          <cell r="E1218" t="str">
            <v>19170/011</v>
          </cell>
          <cell r="F1218" t="str">
            <v>ESCAVACAO MECANICA,PARA ACERTO DE TALUDES,EM MATERIAL DE 1ªCATEGORIA,UTILIZANDO ESCAVADEIRA HIDRAULICA</v>
          </cell>
          <cell r="G1218" t="str">
            <v>M3</v>
          </cell>
        </row>
        <row r="1219">
          <cell r="C1219" t="str">
            <v>03.020.9999-A</v>
          </cell>
          <cell r="F1219" t="str">
            <v>FAMILIA 03.020</v>
          </cell>
        </row>
        <row r="1220">
          <cell r="C1220" t="str">
            <v>03.021.0005-B</v>
          </cell>
          <cell r="E1220" t="str">
            <v>19170/015</v>
          </cell>
          <cell r="F1220" t="str">
            <v>ESCAVACAO MECANICA,A CEU ABERTO,EM MATERIAL DE 1ªCATEGORIA,UTILIZANDO ESCAVADEIRA HIDRAULICA DE 0,78M3</v>
          </cell>
          <cell r="G1220" t="str">
            <v>M3</v>
          </cell>
          <cell r="H1220" t="str">
            <v>MT10.10.0050/</v>
          </cell>
        </row>
        <row r="1221">
          <cell r="C1221" t="str">
            <v>03.021.9999-A</v>
          </cell>
          <cell r="F1221" t="str">
            <v>FAMILIA 03.021</v>
          </cell>
        </row>
        <row r="1222">
          <cell r="C1222" t="str">
            <v>03.022.0010-A</v>
          </cell>
          <cell r="E1222" t="str">
            <v>19274/001</v>
          </cell>
          <cell r="F1222" t="str">
            <v>ESCAVACAO MECANICA DE VALA,EM MATERIAL DE 2ªCATEGORIA(MOLEDOOU ROCHA MUITO DECOMPOSTA),UTILIZANDO ESCAVADEIRA HIDRAULICA,EXCLUSIVE ESCORAMENTO E ESGOTAMENTO,SEM USO DE COMPRESSOR</v>
          </cell>
          <cell r="G1222" t="str">
            <v>M3</v>
          </cell>
        </row>
        <row r="1223">
          <cell r="C1223" t="str">
            <v>03.022.9999-A</v>
          </cell>
          <cell r="F1223" t="str">
            <v>FAMILIA 03.022</v>
          </cell>
        </row>
        <row r="1224">
          <cell r="C1224" t="str">
            <v>03.023.0010-B</v>
          </cell>
          <cell r="F1224" t="str">
            <v>ESCAVACAO E CARGA MECANICA DE VALA EM RODOVIAS,UTILIZANDO VALETADEIRA DE 135HP,INCLUSIVE CAMINHAO</v>
          </cell>
          <cell r="G1224" t="str">
            <v>M3</v>
          </cell>
        </row>
        <row r="1225">
          <cell r="C1225" t="str">
            <v>03.023.9999-A</v>
          </cell>
          <cell r="F1225" t="str">
            <v>FAMILIA 03.023</v>
          </cell>
        </row>
        <row r="1226">
          <cell r="C1226" t="str">
            <v>03.025.0005-A</v>
          </cell>
          <cell r="E1226" t="str">
            <v>19170/012</v>
          </cell>
          <cell r="F1226" t="str">
            <v>ESCAVACAO MECANICA,COM TRATOR DE LAMINA COM POTENCIA EM TORNO DE 200CV,EM MATERIAL DE 1ªCATEGORIA,COM TRANSPORTE ENTRE 50,00 E 100,00M</v>
          </cell>
          <cell r="G1226" t="str">
            <v>M3</v>
          </cell>
        </row>
        <row r="1227">
          <cell r="C1227" t="str">
            <v>03.025.0010-A</v>
          </cell>
          <cell r="E1227" t="str">
            <v>19170/001</v>
          </cell>
          <cell r="F1227" t="str">
            <v>ESCAVACAO MECANICA,COM TRATOR DE LAMINA COM POTENCIA EM TORNO DE 200CV,EM MATERIAL DE 1ªCATEGORIA,COM TRANSPORTE A 50,00M</v>
          </cell>
          <cell r="G1227" t="str">
            <v>M3</v>
          </cell>
        </row>
        <row r="1228">
          <cell r="C1228" t="str">
            <v>03.025.0015-B</v>
          </cell>
          <cell r="E1228" t="str">
            <v>19170/016</v>
          </cell>
          <cell r="F1228" t="str">
            <v>ESCAVACAO MECANICA,COM TRATOR DE LAMINA COM POTENCIA EM TORNO DE 200CV,EM MATERIAL DE 1ªCATEGORIA,COM TRANSPORTE A 15,00M</v>
          </cell>
          <cell r="G1228" t="str">
            <v>M3</v>
          </cell>
        </row>
        <row r="1229">
          <cell r="C1229" t="str">
            <v>03.025.0020-A</v>
          </cell>
          <cell r="E1229" t="str">
            <v>19170/007</v>
          </cell>
          <cell r="F1229" t="str">
            <v>ESCAVACAO MECANICA,COM TRATOR COM POTENCIA EM TORNO DE 80CV,EM MATERIAL DE 1ªCATEGORIA,COM TRANSPORTE A 20,00M</v>
          </cell>
          <cell r="G1229" t="str">
            <v>M3</v>
          </cell>
          <cell r="H1229" t="str">
            <v>MT10.15.0050/</v>
          </cell>
        </row>
        <row r="1230">
          <cell r="C1230" t="str">
            <v>03.025.0025-A</v>
          </cell>
          <cell r="E1230" t="str">
            <v>19170/013</v>
          </cell>
          <cell r="F1230" t="str">
            <v>ESCAVACAO MECANICA,COM TRATOR DE LAMINA COM POTENCIA EM TORNO DE 200CV,EM MATERIAL DE 2ªCATEGORIA,SEM USO PREVIO DE ESCARIFICADOR,COM TRANSPORTE ATE 50,00M</v>
          </cell>
          <cell r="G1230" t="str">
            <v>M3</v>
          </cell>
        </row>
        <row r="1231">
          <cell r="C1231" t="str">
            <v>03.025.0027-A</v>
          </cell>
          <cell r="E1231" t="str">
            <v>19170/014</v>
          </cell>
          <cell r="F1231" t="str">
            <v>ESCAVACAO MECANICA,COM TRATOR DE LAMINA COM POTENCIA EM TORNO DE 200CV,EM MATERIAL DE 2ªCATEGORIA,SEM USO PREVIO DE ESCARIFICADOR,COM TRANSPORTE ENTRE 50,00 E 100,00M</v>
          </cell>
          <cell r="G1231" t="str">
            <v>M3</v>
          </cell>
        </row>
        <row r="1232">
          <cell r="C1232" t="str">
            <v>03.025.0030-A</v>
          </cell>
          <cell r="E1232" t="str">
            <v>19170/006</v>
          </cell>
          <cell r="F1232" t="str">
            <v>REMOCAO ATE 20,00M,DE MATERIAL DE 2ª OU 3ªCATEGORIA,APOS ESCAVACAO,MEDIDO NO CORTE,COM TRATOR COM POTENCIA EM TORNO DE 200CV,CONSIDERANDO-SE ESTE TRABALHANDO A METADE DE SUA PRODUCAO NORMAL</v>
          </cell>
          <cell r="G1232" t="str">
            <v>M3</v>
          </cell>
        </row>
        <row r="1233">
          <cell r="C1233" t="str">
            <v>03.025.0031-A</v>
          </cell>
          <cell r="E1233" t="str">
            <v>19170/017</v>
          </cell>
          <cell r="F1233" t="str">
            <v>REMOCAO ATE 20,00M,DE MATERIAL DE 2ª OU 3ªCATEGORIA,APOS ESCAVACAO,MEDIDO NO CORTE,COM TRATOR COM POTENCIA EM TORNO DE 80CV,CONSIDERANDO-SE ESTE TRABALHANDO A METADE DE SUA PRODUCAO NORMAL</v>
          </cell>
          <cell r="G1233" t="str">
            <v>M3</v>
          </cell>
        </row>
        <row r="1234">
          <cell r="C1234" t="str">
            <v>03.025.0033-A</v>
          </cell>
          <cell r="E1234" t="str">
            <v>19173/002</v>
          </cell>
          <cell r="F1234" t="str">
            <v>ESPALHAMENTO DE MATERIAL DE 1ª CATEGORIA E ATERROS,COM TRATOR DE LAMINA COM POTENCIA EM TORNO DE 80CV.MEDIDO PELO VOLUMESOLTO</v>
          </cell>
          <cell r="G1234" t="str">
            <v>M3</v>
          </cell>
        </row>
        <row r="1235">
          <cell r="C1235" t="str">
            <v>03.025.0035-A</v>
          </cell>
          <cell r="E1235" t="str">
            <v>19173/001</v>
          </cell>
          <cell r="F1235" t="str">
            <v>ESPALHAMENTO DE MATERIAL DE 1ª CATEGORIA E ATERROS,COM TRATOR DE LAMINA COM POTENCIA EM TORNO DE 140CV.MEDIDO PELO VOLUME SOLTO</v>
          </cell>
          <cell r="G1235" t="str">
            <v>M3</v>
          </cell>
          <cell r="H1235" t="str">
            <v>MT20.05.0050</v>
          </cell>
        </row>
        <row r="1236">
          <cell r="C1236" t="str">
            <v>03.025.0036-A</v>
          </cell>
          <cell r="F1236" t="str">
            <v>ESPALHAMENTO DE MATERIAL DE 1ª CATEGORIA E ATERROS,COM TRATOR DE LAMINA COM POTENCIA EM TORNO DE 200CV.MEDIDO PELO VOLUME SOLTO</v>
          </cell>
          <cell r="G1236" t="str">
            <v>M3</v>
          </cell>
        </row>
        <row r="1237">
          <cell r="C1237" t="str">
            <v>03.025.0037-A</v>
          </cell>
          <cell r="F1237" t="str">
            <v>ESPALHAMENTO DE ESCORIA COM TRATOR DE LAMINA COM POTENCIA EMTORNO DE 140CV.MEDIDO PELO VOLUME SOLTO</v>
          </cell>
          <cell r="G1237" t="str">
            <v>M3</v>
          </cell>
        </row>
        <row r="1238">
          <cell r="C1238" t="str">
            <v>03.025.0038-A</v>
          </cell>
          <cell r="F1238" t="str">
            <v>ESPALHAMENTO DE BRITA COM TRATOR DE LAMINA COM POTENCIA EM TORNO DE 140CV.MEDIDO PELO VOLUME SOLTO</v>
          </cell>
          <cell r="G1238" t="str">
            <v>M3</v>
          </cell>
        </row>
        <row r="1239">
          <cell r="C1239" t="str">
            <v>03.025.0039-A</v>
          </cell>
          <cell r="E1239" t="str">
            <v>19174/001</v>
          </cell>
          <cell r="F1239" t="str">
            <v>ESCARIFICACAO DE SOLO COM TRATOR COM POTENCIA EM TORNO DE 335CV</v>
          </cell>
          <cell r="G1239" t="str">
            <v>M3</v>
          </cell>
        </row>
        <row r="1240">
          <cell r="C1240" t="str">
            <v>03.025.0040-A</v>
          </cell>
          <cell r="E1240" t="str">
            <v>19292/047</v>
          </cell>
          <cell r="F1240" t="str">
            <v>ESCAVACAO MECANICA,COM TRATOR DE LAMINA COM POTENCIA EM TORNO DE 80CV,EM MATERIAL DE 1ªCATEGORIA,NOS SERVICOS DE TERRACEAMENTO DE TALUDES EM CORTES,SEJA PARA ALARGAMENTO OU PARA PREPARO DO LEITO DE VALETAS DE DRENAGEM,TENDO CADA PATAMAR 4,00M DE LARGURA</v>
          </cell>
          <cell r="G1240" t="str">
            <v>M3</v>
          </cell>
        </row>
        <row r="1241">
          <cell r="C1241" t="str">
            <v>03.025.9999-A</v>
          </cell>
          <cell r="F1241" t="str">
            <v>FAMILIA 03.025</v>
          </cell>
        </row>
        <row r="1242">
          <cell r="C1242" t="str">
            <v>03.026.0010-A</v>
          </cell>
          <cell r="E1242" t="str">
            <v>19170/008</v>
          </cell>
          <cell r="F1242" t="str">
            <v>ESCAVACAO MECANICA,EM MATERIAL DE 1ªCATEGORIA,UTILIZANDO TRATOR DE LAMINA COM POTENCIA EM TORNO DE 335CV,INCLUSIVE CARGACOM CARREGADOR FRONTAL DE PNEUS DE 3,10M3</v>
          </cell>
          <cell r="G1242" t="str">
            <v>M3</v>
          </cell>
        </row>
        <row r="1243">
          <cell r="C1243" t="str">
            <v>03.026.0015-A</v>
          </cell>
          <cell r="E1243" t="str">
            <v>19170/009</v>
          </cell>
          <cell r="F1243" t="str">
            <v>ESCAVACAO MECANICA,EM MATERIAL DE 1ªCATEGORIA,UTILIZANDO TRATOR DE LAMINA COM POTENCIA EM TORNO DE 200CV,INCLUSIVE CARGACOM CARREGADOR FRONTAL DE PNEUS DE 3,10M3</v>
          </cell>
          <cell r="G1243" t="str">
            <v>M3</v>
          </cell>
        </row>
        <row r="1244">
          <cell r="C1244" t="str">
            <v>03.026.0020-A</v>
          </cell>
          <cell r="E1244" t="str">
            <v>19170/010</v>
          </cell>
          <cell r="F1244" t="str">
            <v>ESCAVACAO MECANICA,EM MATERIAL DE 2ªCATEGORIA,UTILIZANDO TRATOR DE LAMINA E ESCARIFICADOR COM POTENCIA EM TORNO DE 335CV,INCLUSIVE CARGA COM CARREGADOR FRONTAL DE PNEUS DE 3,10M3</v>
          </cell>
          <cell r="G1244" t="str">
            <v>M3</v>
          </cell>
        </row>
        <row r="1245">
          <cell r="C1245" t="str">
            <v>03.026.9999-A</v>
          </cell>
          <cell r="F1245" t="str">
            <v>FAMILIA 03.026</v>
          </cell>
        </row>
        <row r="1246">
          <cell r="C1246" t="str">
            <v>03.030.0150-A</v>
          </cell>
          <cell r="E1246" t="str">
            <v>19170/003</v>
          </cell>
          <cell r="F1246" t="str">
            <v>ESCAVACAO MECANICA,A CEU ABERTO,DE MATERIAL DE 1ªCATEGORIA,UTILIZANDO ESCAVADEIRA,SOBRE ESTEIRAS,VERSAO CLAM-SHELL,COM CACAMBA DE 0,38M3(1/2JD3)</v>
          </cell>
          <cell r="G1246" t="str">
            <v>M3</v>
          </cell>
        </row>
        <row r="1247">
          <cell r="C1247" t="str">
            <v>03.030.0155-A</v>
          </cell>
          <cell r="E1247" t="str">
            <v>19170/004</v>
          </cell>
          <cell r="F1247" t="str">
            <v>ESCAVACAO MECANICA,A CEU ABERTO,DE MATERIAL DE 1ªCATEGORIA,UTILIZANDO ESCAVADEIRA,SOBRE ESTEIRAS,VERSAO CLAM-SHELL,COM CACAMBA DE 0,76M3(1JD3)</v>
          </cell>
          <cell r="G1247" t="str">
            <v>M3</v>
          </cell>
        </row>
        <row r="1248">
          <cell r="C1248" t="str">
            <v>03.030.0159-A</v>
          </cell>
          <cell r="E1248" t="str">
            <v>19170/005</v>
          </cell>
          <cell r="F1248" t="str">
            <v>ESCAVACAO MECANICA,A CEU ABERTO,DE MATERIAL DE 1ªCATEGORIA,UTILIZANDO ESCAVADEIRA,SOBRE ESTEIRAS,VERSAO CLAM-SHELL,COM CACAMBA E 0,96M3(1.1/4JD3)</v>
          </cell>
          <cell r="G1248" t="str">
            <v>M3</v>
          </cell>
        </row>
        <row r="1249">
          <cell r="C1249" t="str">
            <v>03.030.9999-A</v>
          </cell>
          <cell r="F1249" t="str">
            <v>FAMILIA 03.030</v>
          </cell>
        </row>
        <row r="1250">
          <cell r="C1250" t="str">
            <v>03.036.0200-A</v>
          </cell>
          <cell r="E1250" t="str">
            <v>19171/001</v>
          </cell>
          <cell r="F1250" t="str">
            <v>ESCAVACAO EM LEITO DE RIO OU CANAL(DRAGAGEM)DE MATERIAL MOLE,ATE 4,50M DE PROFUNDIDADE,MEDIDA A PARTIR DO PLANO DE ESTACIONAMENTO DA MAQUINA,UTILIZANDO ESCAVADEIRA SOBRE ESTEIRAS,VERSAO DRAG-LINE,COM CACAMBA DE 0,57M3(3/4JD3)</v>
          </cell>
          <cell r="G1250" t="str">
            <v>M3</v>
          </cell>
        </row>
        <row r="1251">
          <cell r="C1251" t="str">
            <v>03.036.0205-A</v>
          </cell>
          <cell r="E1251" t="str">
            <v>19171/002</v>
          </cell>
          <cell r="F1251" t="str">
            <v>ESCAVACAO EM LEITO DE RIO OU CANAL(DRAGAGEM)DE MATERIAL MOLE,ENTRE 4,50 E 9,00M DE PROFUNDIDADE,MEDIDA A PARTIR DO PLANODE ESTACIONAMENTO DA MAQUINA,UTILIZANDO ESCAVADEIRA SOBRE ESTEIRAS,VERSAO DRAG-LINE,COM CACAMBA DE 0,57M3(3/4JD3)</v>
          </cell>
          <cell r="G1251" t="str">
            <v>M3</v>
          </cell>
        </row>
        <row r="1252">
          <cell r="C1252" t="str">
            <v>03.036.0210-A</v>
          </cell>
          <cell r="E1252" t="str">
            <v>19171/003</v>
          </cell>
          <cell r="F1252" t="str">
            <v>ESCAVACAO EM LEITO DE RIO OU CANAL(DRAGAGEM)DE MATERIAL MOLE,ATE 4,50M DE PROFUNDIDADE,MEDIDA A PARTIR DO PLANO DE ESTACIONAMENTO DA MAQUINA,UTILIZANDO ESCAVADEIRA SOBRE ESTEIRAS,VERSAO CLAM-SHELL DE 0.57M3(3/4JD3)</v>
          </cell>
          <cell r="G1252" t="str">
            <v>M3</v>
          </cell>
        </row>
        <row r="1253">
          <cell r="C1253" t="str">
            <v>03.036.0215-A</v>
          </cell>
          <cell r="E1253" t="str">
            <v>19171/004</v>
          </cell>
          <cell r="F1253" t="str">
            <v>ESCAVACAO EM LEITO DE RIO OU CANAL(DRAGAGEM)DE MATERIAL MOLE,ENTRE 4,50 E 9,00M DE PROFUNDIDADE,MEDIDA A PARTIR DO PLANODE ESTACIONAMENTO DA MAQUINA,UTILIZANDO ESCAVADEIRA SOBRE ESTEIRAS,VERSAO CLAM-SHELL DE 0.57M3(3/4JD3)</v>
          </cell>
          <cell r="G1253" t="str">
            <v>M3</v>
          </cell>
        </row>
        <row r="1254">
          <cell r="C1254" t="str">
            <v>03.036.9999-A</v>
          </cell>
          <cell r="F1254" t="str">
            <v>FAMILIA 03.036</v>
          </cell>
        </row>
        <row r="1255">
          <cell r="C1255" t="str">
            <v>03.037.0100-A</v>
          </cell>
          <cell r="F1255" t="str">
            <v>CANCELADO TEMPORARIAMENTE (04/14)</v>
          </cell>
          <cell r="G1255" t="str">
            <v>M3</v>
          </cell>
        </row>
        <row r="1256">
          <cell r="C1256" t="str">
            <v>03.037.0105-A</v>
          </cell>
          <cell r="F1256" t="str">
            <v>CANCELADO TEMPORARIAMENTE (04/14)</v>
          </cell>
          <cell r="G1256" t="str">
            <v>M3</v>
          </cell>
        </row>
        <row r="1257">
          <cell r="C1257" t="str">
            <v>03.037.0110-A</v>
          </cell>
          <cell r="F1257" t="str">
            <v>CANCELADO TEMPORARIAMENTE (04/14)</v>
          </cell>
          <cell r="G1257" t="str">
            <v>M3</v>
          </cell>
        </row>
        <row r="1258">
          <cell r="C1258" t="str">
            <v>03.037.0120-A</v>
          </cell>
          <cell r="F1258" t="str">
            <v>CANCELADO TEMPORARIAMENTE (04/14)</v>
          </cell>
          <cell r="G1258" t="str">
            <v>M3</v>
          </cell>
        </row>
        <row r="1259">
          <cell r="C1259" t="str">
            <v>03.037.0125-A</v>
          </cell>
          <cell r="F1259" t="str">
            <v>CANCELADO TEMPORARIAMENTE (04/14)</v>
          </cell>
          <cell r="G1259" t="str">
            <v>M3</v>
          </cell>
        </row>
        <row r="1260">
          <cell r="C1260" t="str">
            <v>03.037.0130-A</v>
          </cell>
          <cell r="F1260" t="str">
            <v>CANCELADO TEMPORARIAMENTE (04/14)</v>
          </cell>
          <cell r="G1260" t="str">
            <v>M3</v>
          </cell>
        </row>
        <row r="1261">
          <cell r="C1261" t="str">
            <v>03.037.0135-A</v>
          </cell>
          <cell r="F1261" t="str">
            <v>CANCELADO TEMPORARIAMENTE (04/14)</v>
          </cell>
          <cell r="G1261" t="str">
            <v>M3</v>
          </cell>
        </row>
        <row r="1262">
          <cell r="C1262" t="str">
            <v>03.037.0140-A</v>
          </cell>
          <cell r="F1262" t="str">
            <v>CANCELADO TEMPORARIAMENTE (04/14)</v>
          </cell>
          <cell r="G1262" t="str">
            <v>M3</v>
          </cell>
        </row>
        <row r="1263">
          <cell r="C1263" t="str">
            <v>03.037.0145-A</v>
          </cell>
          <cell r="F1263" t="str">
            <v>CANCELADO TEMPORARIAMENTE (04/14)</v>
          </cell>
          <cell r="G1263" t="str">
            <v>M3</v>
          </cell>
        </row>
        <row r="1264">
          <cell r="C1264" t="str">
            <v>03.037.0150-A</v>
          </cell>
          <cell r="F1264" t="str">
            <v>CANCELADO TEMPORARIAMENTE (04/14)</v>
          </cell>
          <cell r="G1264" t="str">
            <v>M3</v>
          </cell>
        </row>
        <row r="1265">
          <cell r="C1265" t="str">
            <v>03.037.0155-A</v>
          </cell>
          <cell r="F1265" t="str">
            <v>CANCELADO TEMPORARIAMENTE (04/14)</v>
          </cell>
          <cell r="G1265" t="str">
            <v>M3</v>
          </cell>
        </row>
        <row r="1266">
          <cell r="C1266" t="str">
            <v>03.037.0160-A</v>
          </cell>
          <cell r="F1266" t="str">
            <v>CANCELADO TEMPORARIAMENTE (04/14)</v>
          </cell>
          <cell r="G1266" t="str">
            <v>M3</v>
          </cell>
        </row>
        <row r="1267">
          <cell r="C1267" t="str">
            <v>03.037.0165-A</v>
          </cell>
          <cell r="F1267" t="str">
            <v>CANCELADO TEMPORARIAMENTE (04/14)</v>
          </cell>
          <cell r="G1267" t="str">
            <v>M3</v>
          </cell>
        </row>
        <row r="1268">
          <cell r="C1268" t="str">
            <v>03.037.0170-A</v>
          </cell>
          <cell r="F1268" t="str">
            <v>CANCELADO TEMPORARIAMENTE (04/14)</v>
          </cell>
          <cell r="G1268" t="str">
            <v>M3</v>
          </cell>
        </row>
        <row r="1269">
          <cell r="C1269" t="str">
            <v>03.037.0180-A</v>
          </cell>
          <cell r="F1269" t="str">
            <v>CANCELADO TEMPORARIAMENTE (04/14)</v>
          </cell>
          <cell r="G1269" t="str">
            <v>M3</v>
          </cell>
        </row>
        <row r="1270">
          <cell r="C1270" t="str">
            <v>03.037.0185-A</v>
          </cell>
          <cell r="F1270" t="str">
            <v>CANCELADO TEMPORARIAMENTE (04/14)</v>
          </cell>
          <cell r="G1270" t="str">
            <v>M3</v>
          </cell>
        </row>
        <row r="1271">
          <cell r="C1271" t="str">
            <v>03.037.0190-A</v>
          </cell>
          <cell r="F1271" t="str">
            <v>CANCELADO TEMPORARIAMENTE (04/14)</v>
          </cell>
          <cell r="G1271" t="str">
            <v>M3</v>
          </cell>
        </row>
        <row r="1272">
          <cell r="C1272" t="str">
            <v>03.037.0195-A</v>
          </cell>
          <cell r="F1272" t="str">
            <v>CANCELADO TEMPORARIAMENTE (04/14)</v>
          </cell>
          <cell r="G1272" t="str">
            <v>M3</v>
          </cell>
        </row>
        <row r="1273">
          <cell r="C1273" t="str">
            <v>03.037.0200-A</v>
          </cell>
          <cell r="F1273" t="str">
            <v>CANCELADO TEMPORARIAMENTE (04/14)</v>
          </cell>
          <cell r="G1273" t="str">
            <v>M3</v>
          </cell>
        </row>
        <row r="1274">
          <cell r="C1274" t="str">
            <v>03.037.0205-A</v>
          </cell>
          <cell r="F1274" t="str">
            <v>CANCELADO TEMPORARIAMENTE (04/14)</v>
          </cell>
          <cell r="G1274" t="str">
            <v>M3</v>
          </cell>
        </row>
        <row r="1275">
          <cell r="C1275" t="str">
            <v>03.037.0210-A</v>
          </cell>
          <cell r="F1275" t="str">
            <v>CANCELADO TEMPORARIAMENTE (04/14)</v>
          </cell>
          <cell r="G1275" t="str">
            <v>M3</v>
          </cell>
        </row>
        <row r="1276">
          <cell r="C1276" t="str">
            <v>03.037.0215-A</v>
          </cell>
          <cell r="F1276" t="str">
            <v>CANCELADO TEMPORARIAMENTE (04/14)</v>
          </cell>
          <cell r="G1276" t="str">
            <v>M3</v>
          </cell>
        </row>
        <row r="1277">
          <cell r="C1277" t="str">
            <v>03.037.0230-A</v>
          </cell>
          <cell r="F1277" t="str">
            <v>CANCELADO TEMPORARIAMENTE (04/14)</v>
          </cell>
          <cell r="G1277" t="str">
            <v>M3</v>
          </cell>
        </row>
        <row r="1278">
          <cell r="C1278" t="str">
            <v>03.037.0235-A</v>
          </cell>
          <cell r="F1278" t="str">
            <v>CANCELADO TEMPORARIAMENTE (04/14)</v>
          </cell>
          <cell r="G1278" t="str">
            <v>M3</v>
          </cell>
        </row>
        <row r="1279">
          <cell r="C1279" t="str">
            <v>03.037.0240-A</v>
          </cell>
          <cell r="F1279" t="str">
            <v>CANCELADO TEMPORARIAMENTE (04/14)</v>
          </cell>
          <cell r="G1279" t="str">
            <v>M3</v>
          </cell>
        </row>
        <row r="1280">
          <cell r="C1280" t="str">
            <v>03.037.0250-A</v>
          </cell>
          <cell r="F1280" t="str">
            <v>CANCELADO TEMPORARIAMENTE (04/14)</v>
          </cell>
          <cell r="G1280" t="str">
            <v>M3</v>
          </cell>
        </row>
        <row r="1281">
          <cell r="C1281" t="str">
            <v>03.037.0255-A</v>
          </cell>
          <cell r="F1281" t="str">
            <v>CANCELADO TEMPORARIAMENTE (04/14)</v>
          </cell>
          <cell r="G1281" t="str">
            <v>M3</v>
          </cell>
        </row>
        <row r="1282">
          <cell r="C1282" t="str">
            <v>03.037.0260-A</v>
          </cell>
          <cell r="F1282" t="str">
            <v>CANCELADO TEMPORARIAMENTE (04/14)</v>
          </cell>
          <cell r="G1282" t="str">
            <v>M3</v>
          </cell>
        </row>
        <row r="1283">
          <cell r="C1283" t="str">
            <v>03.037.0265-A</v>
          </cell>
          <cell r="F1283" t="str">
            <v>CANCELADO TEMPORARIAMENTE (04/14)</v>
          </cell>
          <cell r="G1283" t="str">
            <v>M3</v>
          </cell>
        </row>
        <row r="1284">
          <cell r="C1284" t="str">
            <v>03.037.0270-A</v>
          </cell>
          <cell r="F1284" t="str">
            <v>CANCELADO TEMPORARIAMENTE (04/14)</v>
          </cell>
          <cell r="G1284" t="str">
            <v>M3</v>
          </cell>
        </row>
        <row r="1285">
          <cell r="C1285" t="str">
            <v>03.037.0275-A</v>
          </cell>
          <cell r="F1285" t="str">
            <v>CANCELADO TEMPORARIAMENTE (04/14)</v>
          </cell>
          <cell r="G1285" t="str">
            <v>M3</v>
          </cell>
        </row>
        <row r="1286">
          <cell r="C1286" t="str">
            <v>03.037.0280-A</v>
          </cell>
          <cell r="F1286" t="str">
            <v>CANCELADO TEMPORARIAMENTE (04/14)</v>
          </cell>
          <cell r="G1286" t="str">
            <v>M3</v>
          </cell>
        </row>
        <row r="1287">
          <cell r="C1287" t="str">
            <v>03.037.0285-A</v>
          </cell>
          <cell r="F1287" t="str">
            <v>CANCELADO TEMPORARIAMENTE (04/14)</v>
          </cell>
          <cell r="G1287" t="str">
            <v>M3</v>
          </cell>
        </row>
        <row r="1288">
          <cell r="C1288" t="str">
            <v>03.037.9999-A</v>
          </cell>
          <cell r="F1288" t="str">
            <v>FAMILIA 03.037</v>
          </cell>
        </row>
        <row r="1289">
          <cell r="C1289" t="str">
            <v>03.038.0009-A</v>
          </cell>
          <cell r="E1289" t="str">
            <v>19291/001</v>
          </cell>
          <cell r="F1289" t="str">
            <v>ATERRO HIDRAULICO,CONSTITUIDO DE RECALQUE DE AREIA,UTILIZANDO DRAGA FLUTUANTE DE SUCCAO E RECALQUE PARA UMA DISTANCIA ATE 100,00M</v>
          </cell>
          <cell r="G1289" t="str">
            <v>M3</v>
          </cell>
        </row>
        <row r="1290">
          <cell r="C1290" t="str">
            <v>03.038.0010-A</v>
          </cell>
          <cell r="E1290" t="str">
            <v>19291/002</v>
          </cell>
          <cell r="F1290" t="str">
            <v>ATERRO HIDRAULICO,CONSTITUIDO DE RECALQUE DE AREIA,UTILIZANDO DRAGA FLUTUANTE DE SUCCAO E RECALQUE PARA UMA DISTANCIA ATE 200,00M</v>
          </cell>
          <cell r="G1290" t="str">
            <v>M3</v>
          </cell>
        </row>
        <row r="1291">
          <cell r="C1291" t="str">
            <v>03.038.0011-A</v>
          </cell>
          <cell r="E1291" t="str">
            <v>19291/003</v>
          </cell>
          <cell r="F1291" t="str">
            <v>ATERRO HIDRAULICO,CONSTITUIDO DE RECALQUE DE AREIA,UTILIZANDO DRAGA FLUTUANTE DE SUCCAO E RECALQUE PARA UMA DISTANCIA ATE 300,00M</v>
          </cell>
          <cell r="G1291" t="str">
            <v>M3</v>
          </cell>
        </row>
        <row r="1292">
          <cell r="C1292" t="str">
            <v>03.038.0012-A</v>
          </cell>
          <cell r="E1292" t="str">
            <v>19291/004</v>
          </cell>
          <cell r="F1292" t="str">
            <v>ATERRO HIDRAULICO,CONSTITUIDO DE RECALQUE DE AREIA,UTILIZANDO DRAGA FLUTUANTE DE SUCCAO E RECALQUE PARA UMA DISTANCIA ATE 400,00M</v>
          </cell>
          <cell r="G1292" t="str">
            <v>M3</v>
          </cell>
        </row>
        <row r="1293">
          <cell r="C1293" t="str">
            <v>03.038.0013-A</v>
          </cell>
          <cell r="E1293" t="str">
            <v>19291/005</v>
          </cell>
          <cell r="F1293" t="str">
            <v>ATERRO HIDRAULICO,CONSTITUIDO DE RECALQUE DE AREIA,UTILIZANDO DRAGA FLUTUANTE DE SUCCAO E RECALQUE PARA UMA DISTANCIA ATE 500,00M</v>
          </cell>
          <cell r="G1293" t="str">
            <v>M3</v>
          </cell>
        </row>
        <row r="1294">
          <cell r="C1294" t="str">
            <v>03.038.0014-A</v>
          </cell>
          <cell r="E1294" t="str">
            <v>19291/006</v>
          </cell>
          <cell r="F1294" t="str">
            <v>ATERRO HIDRAULICO,CONSTITUIDO DE RECALQUE DE AREIA,UTILIZANDO DRAGA FLUTUANTE DE SUCCAO E RECALQUE PARA UMA DISTANCIA ATE 600,00M</v>
          </cell>
          <cell r="G1294" t="str">
            <v>M3</v>
          </cell>
        </row>
        <row r="1295">
          <cell r="C1295" t="str">
            <v>03.038.0015-A</v>
          </cell>
          <cell r="E1295" t="str">
            <v>19291/007</v>
          </cell>
          <cell r="F1295" t="str">
            <v>ATERRO HIDRAULICO,CONSTITUIDO DE RECALQUE DE AREIA,UTILIZANDO DRAGA FLUTUANTE DE SUCCAO E RECALQUE PARA UMA DISTANCIA ATE 700,00M</v>
          </cell>
          <cell r="G1295" t="str">
            <v>M3</v>
          </cell>
        </row>
        <row r="1296">
          <cell r="C1296" t="str">
            <v>03.038.0016-A</v>
          </cell>
          <cell r="E1296" t="str">
            <v>19291/008</v>
          </cell>
          <cell r="F1296" t="str">
            <v>ATERRO HIDRAULICO,CONSTITUIDO DE RECALQUE DE AREIA,UTILIZANDO DRAGA FLUTUANTE DE SUCCAO E RECALQUE PARA UMA DISTANCIA ATE 800,00M</v>
          </cell>
          <cell r="G1296" t="str">
            <v>M3</v>
          </cell>
        </row>
        <row r="1297">
          <cell r="C1297" t="str">
            <v>03.038.0017-A</v>
          </cell>
          <cell r="E1297" t="str">
            <v>19291/009</v>
          </cell>
          <cell r="F1297" t="str">
            <v>ATERRO HIDRAULICO,CONSTITUIDO DE RECALQUE DE AREIA,UTILIZANDO DRAGA FLUTUANTE DE SUCCAO E RECALQUE PARA UMA DISTANCIA ATE 900,00M</v>
          </cell>
          <cell r="G1297" t="str">
            <v>M3</v>
          </cell>
        </row>
        <row r="1298">
          <cell r="C1298" t="str">
            <v>03.038.0018-A</v>
          </cell>
          <cell r="E1298" t="str">
            <v>19291/010</v>
          </cell>
          <cell r="F1298" t="str">
            <v>ATERRO HIDRAULICO,CONSTITUIDO DE RECALQUE DE AREIA,UTILIZANDO DRAGA FLUTUANTE DE SUCCAO E RECALQUE PARA UMA DISTANCIA ATE 1000,00M</v>
          </cell>
          <cell r="G1298" t="str">
            <v>M3</v>
          </cell>
        </row>
        <row r="1299">
          <cell r="C1299" t="str">
            <v>03.038.0019-A</v>
          </cell>
          <cell r="E1299" t="str">
            <v>19291/011</v>
          </cell>
          <cell r="F1299" t="str">
            <v>ATERRO HIDRAULICO,CONSTITUIDO DE RECALQUE DE AREIA,UTILIZANDO DRAGA FLUTUANTE DE SUCCAO E RECALQUE PARA UMA DISTANCIA ATE 1500,00M</v>
          </cell>
          <cell r="G1299" t="str">
            <v>M3</v>
          </cell>
        </row>
        <row r="1300">
          <cell r="C1300" t="str">
            <v>03.038.9999-A</v>
          </cell>
          <cell r="F1300" t="str">
            <v>FAMILIA 03.038</v>
          </cell>
        </row>
        <row r="1301">
          <cell r="C1301" t="str">
            <v>03.040.0001-A</v>
          </cell>
          <cell r="E1301" t="str">
            <v>19292/001</v>
          </cell>
          <cell r="F1301" t="str">
            <v>ESCAVACAO,CARGA E TRANSPORTE DE MATERIAL DE 1ªCATEGORIA,UTILIZANDO MOTO-ESCAVO-TRANSPORTADOR,TRATOR(PUSHER) E MOTONIVELADORA,ADMITINDO UMA DISTANCIA MEDIA DE TRANSPORTE DE 100,00M</v>
          </cell>
          <cell r="G1301" t="str">
            <v>M3</v>
          </cell>
        </row>
        <row r="1302">
          <cell r="C1302" t="str">
            <v>03.040.0002-A</v>
          </cell>
          <cell r="E1302" t="str">
            <v>19292/002</v>
          </cell>
          <cell r="F1302" t="str">
            <v>ESCAVACAO,CARGA E TRANSPORTE DE MATERIAL DE 1ªCATEGORIA,UTILIZANDO MOTO-ESCAVO-TRANSPORTADOR,TRATOR(PUSHER) E MOTONIVELADORA,ADMITINDO UMA DISTANCIA MEDIA DE TRANSPORTE DE 150,00M</v>
          </cell>
          <cell r="G1302" t="str">
            <v>M3</v>
          </cell>
        </row>
        <row r="1303">
          <cell r="C1303" t="str">
            <v>03.040.0003-A</v>
          </cell>
          <cell r="E1303" t="str">
            <v>19292/003</v>
          </cell>
          <cell r="F1303" t="str">
            <v>ESCAVACAO,CARGA E TRANSPORTE DE MATERIAL DE 1ªCATEGORIA,UTILIZANDO MOTO-ESCAVO-TRANSPORTADOR,TRATOR(PUSHER) E MOTONIVELADORA,ADMITINDO UMA DISTANCIA MEDIA DE TRANSPORTE DE 200,00M</v>
          </cell>
          <cell r="G1303" t="str">
            <v>M3</v>
          </cell>
        </row>
        <row r="1304">
          <cell r="C1304" t="str">
            <v>03.040.0004-A</v>
          </cell>
          <cell r="E1304" t="str">
            <v>19292/004</v>
          </cell>
          <cell r="F1304" t="str">
            <v>ESCAVACAO,CARGA E TRANSPORTE DE MATERIAL DE 1ªCATEGORIA,UTILIZANDO MOTO-ESCAVO-TRANSPORTADOR,TRATOR(PUSHER) E MOTONIVELADORA,ADMITINDO UMA DISTANCIA MEDIA DE TRANSPORTE DE 250,00M</v>
          </cell>
          <cell r="G1304" t="str">
            <v>M3</v>
          </cell>
        </row>
        <row r="1305">
          <cell r="C1305" t="str">
            <v>03.040.0005-A</v>
          </cell>
          <cell r="E1305" t="str">
            <v>19292/005</v>
          </cell>
          <cell r="F1305" t="str">
            <v>ESCAVACAO,CARGA E TRANSPORTE DE MATERIAL DE 1ªCATEGORIA,UTILIZANDO MOTO-ESCAVO-TRANSPORTADOR,TRATOR(PUSHER) E MOTONIVELADORA,ADMITINDO UMA DISTANCIA MEDIA DE TRANSPORTE DE 300,00M</v>
          </cell>
          <cell r="G1305" t="str">
            <v>M3</v>
          </cell>
        </row>
        <row r="1306">
          <cell r="C1306" t="str">
            <v>03.040.0006-A</v>
          </cell>
          <cell r="E1306" t="str">
            <v>19292/006</v>
          </cell>
          <cell r="F1306" t="str">
            <v>ESCAVACAO,CARGA E TRANSPORTE DE MATERIAL DE 1ªCATEGORIA,UTILIZANDO MOTO-ESCAVO-TRANSPORTADOR,TRATOR(PUSHER) E MOTONIVELADORA,ADMITINDO UMA DISTANCIA MEDIA DE TRANSPORTE DE 350,00M</v>
          </cell>
          <cell r="G1306" t="str">
            <v>M3</v>
          </cell>
        </row>
        <row r="1307">
          <cell r="C1307" t="str">
            <v>03.040.0007-A</v>
          </cell>
          <cell r="E1307" t="str">
            <v>19292/007</v>
          </cell>
          <cell r="F1307" t="str">
            <v>ESCAVACAO,CARGA E TRANSPORTE DE MATERIAL DE 1ªCATEGORIA,UTILIZANDO MOTO-ESCAVO-TRANSPORTADOR,TRATOR(PUSHER) E MOTONIVELADORA,ADMITINDO UMA DISTANCIA MEDIA DE TRANSPORTE DE 400,00M</v>
          </cell>
          <cell r="G1307" t="str">
            <v>M3</v>
          </cell>
        </row>
        <row r="1308">
          <cell r="C1308" t="str">
            <v>03.040.0008-A</v>
          </cell>
          <cell r="E1308" t="str">
            <v>19292/008</v>
          </cell>
          <cell r="F1308" t="str">
            <v>ESCAVACAO,CARGA E TRANSPORTE DE MATERIAL DE 1ªCATEGORIA,UTILIZANDO MOTO-ESCAVO-TRANSPORTADOR,TRATOR(PUSHER) E MOTONIVELADORA,ADMITINDO UMA DISTANCIA MEDIA DE TRANSPORTE DE 450,00M</v>
          </cell>
          <cell r="G1308" t="str">
            <v>M3</v>
          </cell>
        </row>
        <row r="1309">
          <cell r="C1309" t="str">
            <v>03.040.0009-A</v>
          </cell>
          <cell r="E1309" t="str">
            <v>19292/009</v>
          </cell>
          <cell r="F1309" t="str">
            <v>ESCAVACAO,CARGA E TRANSPORTE DE MATERIAL DE 1ªCATEGORIA,UTILIZANDO MOTO-ESCAVO-TRANSPORTADOR,TRATOR(PUSHER) E MOTONIVELADORA,ADMITINDO UMA DISTANCIA MEDIA DE TRANSPORTE DE 500,00M</v>
          </cell>
          <cell r="G1309" t="str">
            <v>M3</v>
          </cell>
        </row>
        <row r="1310">
          <cell r="C1310" t="str">
            <v>03.040.0010-A</v>
          </cell>
          <cell r="E1310" t="str">
            <v>19292/010</v>
          </cell>
          <cell r="F1310" t="str">
            <v>ESCAVACAO,CARGA E TRANSPORTE DE MATERIAL DE 1ªCATEGORIA,UTILIZANDO MOTO-ESCAVO-TRANSPORTADOR,TRATOR(PUSHER) E MOTONIVELADORA,ADMITINDO UMA DISTANCIA MEDIA DE TRANSPORTE DE 550,00M</v>
          </cell>
          <cell r="G1310" t="str">
            <v>M3</v>
          </cell>
        </row>
        <row r="1311">
          <cell r="C1311" t="str">
            <v>03.040.0011-A</v>
          </cell>
          <cell r="E1311" t="str">
            <v>19292/011</v>
          </cell>
          <cell r="F1311" t="str">
            <v>ESCAVACAO,CARGA E TRANSPORTE DE MATERIAL DE 1ªCATEGORIA,UTILIZANDO MOTO-ESCAVO-TRANSPORTADOR,TRATOR(PUSHER) E MOTONIVELADORA,ADMITINDO UMA DISTANCIA MEDIA DE TRANSPORTE DE 600,00M</v>
          </cell>
          <cell r="G1311" t="str">
            <v>M3</v>
          </cell>
        </row>
        <row r="1312">
          <cell r="C1312" t="str">
            <v>03.040.0012-A</v>
          </cell>
          <cell r="E1312" t="str">
            <v>19292/012</v>
          </cell>
          <cell r="F1312" t="str">
            <v>ESCAVACAO,CARGA E TRANSPORTE DE MATERIAL DE 1ªCATEGORIA,UTILIZANDO MOTO-ESCAVO-TRANSPORTADOR,TRATOR(PUSHER) E MOTONIVELADORA,ADMITINDO UMA DISTANCIA MEDIA DE TRANSPORTE DE 650,00M</v>
          </cell>
          <cell r="G1312" t="str">
            <v>M3</v>
          </cell>
        </row>
        <row r="1313">
          <cell r="C1313" t="str">
            <v>03.040.0013-A</v>
          </cell>
          <cell r="E1313" t="str">
            <v>19292/013</v>
          </cell>
          <cell r="F1313" t="str">
            <v>ESCAVACAO,CARGA E TRANSPORTE DE MATERIAL DE 1ªCATEGORIA,UTILIZANDO MOTO-ESCAVO-TRANSPORTADOR,TRATOR(PUSHER) E MOTONIVELADORA,ADMITINDO UMA DISTANCIA MEDIA DE TRANSPORTE DE 700,00M</v>
          </cell>
          <cell r="G1313" t="str">
            <v>M3</v>
          </cell>
        </row>
        <row r="1314">
          <cell r="C1314" t="str">
            <v>03.040.0014-A</v>
          </cell>
          <cell r="E1314" t="str">
            <v>19292/014</v>
          </cell>
          <cell r="F1314" t="str">
            <v>ESCAVACAO,CARGA E TRANSPORTE DE MATERIAL DE 1ªCATEGORIA,UTILIZANDO MOTO-ESCAVO-TRANSPORTADOR,TRATOR(PUSHER) E MOTONIVELADORA,ADMITINDO UMA DISTANCIA MEDIA DE TRANSPORTE DE 750,OOM</v>
          </cell>
          <cell r="G1314" t="str">
            <v>M3</v>
          </cell>
        </row>
        <row r="1315">
          <cell r="C1315" t="str">
            <v>03.040.0015-A</v>
          </cell>
          <cell r="E1315" t="str">
            <v>19292/015</v>
          </cell>
          <cell r="F1315" t="str">
            <v>ESCAVACAO,CARGA E TRANSPORTE DE MATERIAL DE 1ªCATEGORIA,UTILIZANDO MOTO-ESCAVO-TRANSPORTADOR,TRATOR(PUSHER) E MOTONIVELADORA,ADMITINDO UMA DISTANCIA MEDIA DE TRANSPORTE DE 800,00M</v>
          </cell>
          <cell r="G1315" t="str">
            <v>M3</v>
          </cell>
        </row>
        <row r="1316">
          <cell r="C1316" t="str">
            <v>03.040.0016-A</v>
          </cell>
          <cell r="E1316" t="str">
            <v>19292/016</v>
          </cell>
          <cell r="F1316" t="str">
            <v>ESCAVACAO,CARGA E TRANSPORTE DE MATERIAL DE 1ªCATEGORIA,UTILIZANDO MOTO-ESCAVO-TRANSPORTADOR,TRATOR(PUSHER) E MOTONIVELADORA,ADMITINDO UMA DISTANCIA MEDIA DE TRANSPORTE DE 850,00M</v>
          </cell>
          <cell r="G1316" t="str">
            <v>M3</v>
          </cell>
        </row>
        <row r="1317">
          <cell r="C1317" t="str">
            <v>03.040.0017-A</v>
          </cell>
          <cell r="E1317" t="str">
            <v>19292/017</v>
          </cell>
          <cell r="F1317" t="str">
            <v>ESCAVACAO,CARGA E TRANSPORTE DE MATERIAL DE 1ªCATEGORIA,UTILIZANDO MOTO-ESCAVO-TRANSPORTADOR,TRATOR(PUSHER) E MOTONIVELADORA,ADMITINDO UMA DISTANCIA MEDIA DE TRANSPORTE DE 900,00M</v>
          </cell>
          <cell r="G1317" t="str">
            <v>M3</v>
          </cell>
        </row>
        <row r="1318">
          <cell r="C1318" t="str">
            <v>03.040.0018-A</v>
          </cell>
          <cell r="E1318" t="str">
            <v>19292/018</v>
          </cell>
          <cell r="F1318" t="str">
            <v>ESCAVACAO,CARGA E TRANSPORTE DE MATERIAL DE 1ªCATEGORIA,UTILIZANDO MOTO-ESCAVO-TRANSPORTADOR,TRATOR(PUSHER) E MOTONIVELADORA,ADMITINDO UMA DISTANCIA MEDIA DE TRANSPORTE DE 950,00M</v>
          </cell>
          <cell r="G1318" t="str">
            <v>M3</v>
          </cell>
        </row>
        <row r="1319">
          <cell r="C1319" t="str">
            <v>03.040.0019-A</v>
          </cell>
          <cell r="E1319" t="str">
            <v>19292/019</v>
          </cell>
          <cell r="F1319" t="str">
            <v>ESCAVACAO,CARGA E TRANSPORTE DE MATERIAL DE 1ªCATEGORIA,UTILIZANDO MOTO-ESCAVO-TRANSPORTADOR,TRATOR(PUSHER) E MOTONIVELADORA,ADMITINDO UMA DISTANCIA MEDIA DE TRANSPORTE DE 1000,00M</v>
          </cell>
          <cell r="G1319" t="str">
            <v>M3</v>
          </cell>
        </row>
        <row r="1320">
          <cell r="C1320" t="str">
            <v>03.040.0020-A</v>
          </cell>
          <cell r="E1320" t="str">
            <v>19292/020</v>
          </cell>
          <cell r="F1320" t="str">
            <v>ESCAVACAO,CARGA E TRANSPORTE DE MATERIAL DE 1ªCATEGORIA,UTILIZANDO MOTO-ESCAVO-TRANSPORTADOR,TRATOR(PUSHER) E MOTONIVELADORA,ADMITINDO UMA DISTANCIA MEDIA DE TRANSPORTE DE 1050,00M</v>
          </cell>
          <cell r="G1320" t="str">
            <v>M3</v>
          </cell>
        </row>
        <row r="1321">
          <cell r="C1321" t="str">
            <v>03.040.0021-A</v>
          </cell>
          <cell r="E1321" t="str">
            <v>19292/021</v>
          </cell>
          <cell r="F1321" t="str">
            <v>ESCAVACAO,CARGA E TRANSPORTE DE MATERIAL DE 1ªCATEGORIA,UTILIZANDO MOTO-ESCAVO-TRANSPORTADOR,TRATOR(PUSHER) E MOTONIVELADORA,ADMITINDO UMA DISTANCIA MEDIA DE TRANSPORTE DE 1100,00M</v>
          </cell>
          <cell r="G1321" t="str">
            <v>M3</v>
          </cell>
        </row>
        <row r="1322">
          <cell r="C1322" t="str">
            <v>03.040.0022-A</v>
          </cell>
          <cell r="E1322" t="str">
            <v>19292/022</v>
          </cell>
          <cell r="F1322" t="str">
            <v>ESCAVACAO,CARGA E TRANSPORTE DE MATERIAL DE 1ªCATEGORIA,UTILIZANDO MOTO-ESCAVO-TRANSPORTADOR,TRATOR(PUSHER) E MOTONIVELADORA,ADMITINDO UMA DISTANCIA MEDIA DE TRANSPORTE DE 1150,00M</v>
          </cell>
          <cell r="G1322" t="str">
            <v>M3</v>
          </cell>
        </row>
        <row r="1323">
          <cell r="C1323" t="str">
            <v>03.040.0023-A</v>
          </cell>
          <cell r="E1323" t="str">
            <v>19292/023</v>
          </cell>
          <cell r="F1323" t="str">
            <v>ESCAVACAO,CARGA E TRANSPORTE DE MATERIAL DE 1ªCATEGORIA,UTILIZANDO MOTO-ESCAVO-TRANSPORTADOR,TRATOR(PUSHER) E MOTONIVELADORA,ADMITINDO UMA DISTANCIA MEDIA DE TRANSPORTE DE 1200,00M</v>
          </cell>
          <cell r="G1323" t="str">
            <v>M3</v>
          </cell>
        </row>
        <row r="1324">
          <cell r="C1324" t="str">
            <v>03.040.0024-A</v>
          </cell>
          <cell r="E1324" t="str">
            <v>19292/024</v>
          </cell>
          <cell r="F1324" t="str">
            <v>ESCAVACAO,CARGA E TRANSPORTE DE MATERIAL DE 2ªCATEGORIA,UTILIZANDO MOTO-ESCAVO-TRANSPORTADOR,TRATOR(PUSHER),MOTONIVELADORA E TRATOR COM ESCARIFICADOR,ADMITINDO UMA DISTANCIA MEDIADE TRANSPORTE DE 100,00M</v>
          </cell>
          <cell r="G1324" t="str">
            <v>M3</v>
          </cell>
        </row>
        <row r="1325">
          <cell r="C1325" t="str">
            <v>03.040.0025-A</v>
          </cell>
          <cell r="E1325" t="str">
            <v>19292/025</v>
          </cell>
          <cell r="F1325" t="str">
            <v>ESCAVACAO,CARGA E TRANSPORTE DE MATERIAL DE 2ªCATEGORIA,UTILIZANDO MOTO-ESCAVO-TRANSPORTADOR,TRATOR(PUSHER),MOTONIVELADORA E TRATOR COM ESCARIFICADOR,ADMITINDO UMA DISTANCIA MEDIADE TRANSPORTE DE 150,00M</v>
          </cell>
          <cell r="G1325" t="str">
            <v>M3</v>
          </cell>
        </row>
        <row r="1326">
          <cell r="C1326" t="str">
            <v>03.040.0026-A</v>
          </cell>
          <cell r="E1326" t="str">
            <v>19292/026</v>
          </cell>
          <cell r="F1326" t="str">
            <v>ESCAVACAO,CARGA E TRANSPORTE DE MATERIAL DE 2ªCATEGORIA,UTILIZANDO MOTO-ESCAVO-TRANSPORTADOR,TRATOR(PUSHER),MOTONIVELADORA E TRATOR COM ESCARIFICADOR,ADMITINDO UMA DISTANCIA MEDIADE TRANSPORTE DE 200,00M</v>
          </cell>
          <cell r="G1326" t="str">
            <v>M3</v>
          </cell>
        </row>
        <row r="1327">
          <cell r="C1327" t="str">
            <v>03.040.0027-A</v>
          </cell>
          <cell r="E1327" t="str">
            <v>19292/027</v>
          </cell>
          <cell r="F1327" t="str">
            <v>ESCAVACAO,CARGA E TRANSPORTE DE MATERIAL DE 2ªCATEGORIA,UTILIZANDO MOTO-ESCAVO-TRANSPORTADOR,TRATOR(PUSHER),MOTONIVELADORA E TRATOR COM ESCARIFICADOR,ADMITINDO UMA DISTANCIA MEDIADE TRANSPORTE DE 250,00M</v>
          </cell>
          <cell r="G1327" t="str">
            <v>M3</v>
          </cell>
        </row>
        <row r="1328">
          <cell r="C1328" t="str">
            <v>03.040.0028-A</v>
          </cell>
          <cell r="E1328" t="str">
            <v>19292/028</v>
          </cell>
          <cell r="F1328" t="str">
            <v>ESCAVACAO,CARGA E TRANSPORTE DE MATERIAL DE 2ªCATEGORIA,UTILIZANDO MOTO-ESCAVO-TRANSPORTADOR,TRATOR(PUSHER),MOTONIVELADORA E TRATOR COM ESCARIFICADOR,ADMITINDO UMA DISTANCIA MEDIADE TRANSPORTE DE 300,00M</v>
          </cell>
          <cell r="G1328" t="str">
            <v>M3</v>
          </cell>
        </row>
        <row r="1329">
          <cell r="C1329" t="str">
            <v>03.040.0029-A</v>
          </cell>
          <cell r="E1329" t="str">
            <v>19292/029</v>
          </cell>
          <cell r="F1329" t="str">
            <v>ESCAVACAO,CARGA E TRANSPORTE DE MATERIAL DE 2ªCATEGORIA,UTILIZANDO MOTO-ESCAVO-TRANSPORTADOR,TRATOR(PUSHER),MOTONIVELADORA E TRATOR COM ESCARIFICADOR,ADMITINDO UMA DISTANCIA MEDIADE TRANSPORTE DE 350,00M</v>
          </cell>
          <cell r="G1329" t="str">
            <v>M3</v>
          </cell>
        </row>
        <row r="1330">
          <cell r="C1330" t="str">
            <v>03.040.0030-A</v>
          </cell>
          <cell r="E1330" t="str">
            <v>19292/030</v>
          </cell>
          <cell r="F1330" t="str">
            <v>ESCAVACAO,CARGA E TRANSPORTE DE MATERIAL DE 2ªCATEGORIA,UTILIZANDO MOTO-ESCAVO-TRANSPORTADOR,TRATOR(PUSHER),MOTONIVELADORA E TARTOR COM ESCARIFICADOR,ADMITINDO UMA DISTANCIA MEDIADE TRANSPORTE DE 400,00M</v>
          </cell>
          <cell r="G1330" t="str">
            <v>M3</v>
          </cell>
        </row>
        <row r="1331">
          <cell r="C1331" t="str">
            <v>03.040.0031-A</v>
          </cell>
          <cell r="E1331" t="str">
            <v>19292/031</v>
          </cell>
          <cell r="F1331" t="str">
            <v>ESCAVACAO,CARGA E TRANSPORTE DE MATERIAL DE 2ªCATEGORIA,UTILIZANDO MOTO-ESCAVO-TRANSPORTADOR,TRATOR(PUSHER),MOTONIVELADORA E TRATOR COM ESCARIFICADOR,ADMITINDO UMA DISTANCIA MEDIADE TRANSPORTE DE 450,00M</v>
          </cell>
          <cell r="G1331" t="str">
            <v>M3</v>
          </cell>
        </row>
        <row r="1332">
          <cell r="C1332" t="str">
            <v>03.040.0032-A</v>
          </cell>
          <cell r="E1332" t="str">
            <v>19292/032</v>
          </cell>
          <cell r="F1332" t="str">
            <v>ESCAVACAO,CARGA E TRANSPORTE DE MATERIAL DE 2ªCATEGORIA,UTILIZANDO MOTO-ESCAVO-TRANSPORTADOR,TRATOR(PUSHER),MOTONIVELADORA E TRATOR COM ESCARIFICADOR,ADMITINDO UMA DISTANCIA MEDIADE TRANSPORTE DE 500,00M</v>
          </cell>
          <cell r="G1332" t="str">
            <v>M3</v>
          </cell>
        </row>
        <row r="1333">
          <cell r="C1333" t="str">
            <v>03.040.0033-A</v>
          </cell>
          <cell r="E1333" t="str">
            <v>19292/033</v>
          </cell>
          <cell r="F1333" t="str">
            <v>ESCAVACAO,CARGA E TRANSPORTE DE MATERIAL DE 2ªCATEGORIA,UTILIZANDO MOTO-ESCAVO-TRANSPORTADOR,TRATOR(PUSHER),MOTONIVELADORA E TRATOR COM ESCARIFICADOR,ADMITINDO UMA DISTANCIA MEDIADE TRANSPORTE DE 550,00M</v>
          </cell>
          <cell r="G1333" t="str">
            <v>M3</v>
          </cell>
        </row>
        <row r="1334">
          <cell r="C1334" t="str">
            <v>03.040.0034-A</v>
          </cell>
          <cell r="E1334" t="str">
            <v>19292/034</v>
          </cell>
          <cell r="F1334" t="str">
            <v>ESCAVACAO,CARGA E TRANSPORTE DE MATERIAL DE 2ªCATEGORIA,UTILIZANDO MOTO-ESCAVO-TRAMSPORTADOR,TRATOR(PUSHER),MOTONIVELADORA E TRATOR COM ESCARIFICADOR,ADMITINDO UMA DISTANCIA MEDIADE TRANSPORTE DE 600,00M</v>
          </cell>
          <cell r="G1334" t="str">
            <v>M3</v>
          </cell>
        </row>
        <row r="1335">
          <cell r="C1335" t="str">
            <v>03.040.0035-A</v>
          </cell>
          <cell r="E1335" t="str">
            <v>19292/035</v>
          </cell>
          <cell r="F1335" t="str">
            <v>ESCAVACAO,CARGA E TRANSPORTE DE MATERIAL DE 2ªCATEGORIA,UTILIZANDO MOTO-ESCAVO-TRANSPORTADOR,TRATOR(PUSHER),MOTONIVELADORA E TRATOR COM ESCARIFICADOR,ADMITINDO UMA DISTANCIA MEDIADE TRANSPORTE DE 650,00M</v>
          </cell>
          <cell r="G1335" t="str">
            <v>M3</v>
          </cell>
        </row>
        <row r="1336">
          <cell r="C1336" t="str">
            <v>03.040.0036-A</v>
          </cell>
          <cell r="E1336" t="str">
            <v>19292/036</v>
          </cell>
          <cell r="F1336" t="str">
            <v>ESCAVACAO,CARGA E TRANSPORTE DE MATERIAL DE 2ªCATEGORIA,UTILIZANDO MOTO-ESCAVO-TRANSPORTADOR,TRATOR(PUSHER),MOTONIVELADORA E TRATOR COM ESCARIFICADOR,ADMITINDO UMA DISTANCIA MEDIADE TRANSPORTE DE 700,00M</v>
          </cell>
          <cell r="G1336" t="str">
            <v>M3</v>
          </cell>
        </row>
        <row r="1337">
          <cell r="C1337" t="str">
            <v>03.040.0037-A</v>
          </cell>
          <cell r="E1337" t="str">
            <v>19292/037</v>
          </cell>
          <cell r="F1337" t="str">
            <v>ESCAVACAO,CARGA E TRANSPORTE DE MATERIAL DE 2ªCATEGORIA,UTILIZANDO MOTO-ESCAVO-TRANSPORTADOR,TRATOR(PUSHER),MOTONIVELADORA E TRATOR COM ESCARIFICADOR,ADMITINDO UMA DISTANCIA MEDIADE TRANSPORTE DE 750,00M</v>
          </cell>
          <cell r="G1337" t="str">
            <v>M3</v>
          </cell>
        </row>
        <row r="1338">
          <cell r="C1338" t="str">
            <v>03.040.0038-A</v>
          </cell>
          <cell r="E1338" t="str">
            <v>19292/038</v>
          </cell>
          <cell r="F1338" t="str">
            <v>ESCAVACAO,CARGA E TRANSPORTE DE MATERIAL DE 2ªCATEGORIA,UTILIZANDO MOTO-ESCAVO-TRANSPORTADOR,TRATOR(PUSHER),MOTONIVELADORA E TRATOR COM ESCARIFICADOR,ADMITINDO UMA DISTANCIA MEDIADE TRANSPORTE DE 800,00M</v>
          </cell>
          <cell r="G1338" t="str">
            <v>M3</v>
          </cell>
        </row>
        <row r="1339">
          <cell r="C1339" t="str">
            <v>03.040.0039-A</v>
          </cell>
          <cell r="E1339" t="str">
            <v>19292/039</v>
          </cell>
          <cell r="F1339" t="str">
            <v>ESCAVACAO,CARGA E TRANSPORTE DE MATERIAL DE 2ªCATEGORIA,UTILIZANDO MOTO-ESCAVO-TRANSPORTADOR,TRATOR(PUSHER),MOTONIVELADORA E TRATOR COM ESCARIFICADOR,ADMITINDO UMA DISTANCIA MEDIADE TRANSPORTE DE 850,00M</v>
          </cell>
          <cell r="G1339" t="str">
            <v>M3</v>
          </cell>
        </row>
        <row r="1340">
          <cell r="C1340" t="str">
            <v>03.040.0040-A</v>
          </cell>
          <cell r="E1340" t="str">
            <v>19292/040</v>
          </cell>
          <cell r="F1340" t="str">
            <v>ESCAVACAO,CARGA E TRANSPORTE DE MATERIAL DE 2ªCATEGORIA,UTILIZANDO MOTO-ESCAVO-TRANSPORTADOR,TRATOR(PUSHER),MOTONIVELADORA E TRATOR COM ESCARIFICADOR,ADMITINDO UMA DISTANCIA MEDIADE TRANSPORTE DE 900,00M</v>
          </cell>
          <cell r="G1340" t="str">
            <v>M3</v>
          </cell>
        </row>
        <row r="1341">
          <cell r="C1341" t="str">
            <v>03.040.0041-A</v>
          </cell>
          <cell r="E1341" t="str">
            <v>19292/041</v>
          </cell>
          <cell r="F1341" t="str">
            <v>ESCAVACAO,CARGA E TRANSPORTE DE MATERIAL DE 2ªCATEGORIA,UTILIZANDO MOTO-ESCAVO-TRANSPORTADOR,TRATOR(PUSHER),MOTONIVELADORA E TRATOR COM ESCARIFICADOR,ADMITINDO UMA DISTANCIA MEDIADE TRANSPORTE DE 950,00M</v>
          </cell>
          <cell r="G1341" t="str">
            <v>M3</v>
          </cell>
        </row>
        <row r="1342">
          <cell r="C1342" t="str">
            <v>03.040.0042-A</v>
          </cell>
          <cell r="E1342" t="str">
            <v>19292/042</v>
          </cell>
          <cell r="F1342" t="str">
            <v>ESCAVACAO,CARGA E TRANSPORTE DE MATERIAL DE 2ªCATEGORIA,UTILIZANDO MOTO-ESCAVO-TRANSPORTADOR,TRATOR(PUSHER),MOTONIVELADORA E TRATOR COM ESCARIFICADOR,ADMITINDO UMA DISTANCIA MEDIADE TRANSPORTE DE 1000,00M</v>
          </cell>
          <cell r="G1342" t="str">
            <v>M3</v>
          </cell>
        </row>
        <row r="1343">
          <cell r="C1343" t="str">
            <v>03.040.0043-A</v>
          </cell>
          <cell r="E1343" t="str">
            <v>19292/043</v>
          </cell>
          <cell r="F1343" t="str">
            <v>ESCAVACAO,CARGA E TRANSPORTE DE MATERIAL DE 2ªCATEGORIA,UTILIZANDO MOTO-ESCAVO-TRANSPORTADOR,TRATOR(PUSHER),MOTONIVELADORA E TRATOR COM ESCARIFICADOR,ADMITINDO UMA DISTANCIA MEDIADE TRANSPORTE DE 1050,00M</v>
          </cell>
          <cell r="G1343" t="str">
            <v>M3</v>
          </cell>
        </row>
        <row r="1344">
          <cell r="C1344" t="str">
            <v>03.040.0044-A</v>
          </cell>
          <cell r="E1344" t="str">
            <v>19292/044</v>
          </cell>
          <cell r="F1344" t="str">
            <v>ESCAVACAO,CARGA E TRANSPORTE DE MATERIAL DE 2ªCATEGORIA,UTILIZANDO MOTO-ESCAVO-TRANSPORTADOR,TRATOR(PUSHER),MOTONIVELADORA E TRATOR COM ESCARIFICADOR,ADMITINDO UMA DISTANCIA MEDIADE TRANSPORTE DE 1100,00M</v>
          </cell>
          <cell r="G1344" t="str">
            <v>M3</v>
          </cell>
        </row>
        <row r="1345">
          <cell r="C1345" t="str">
            <v>03.040.0045-A</v>
          </cell>
          <cell r="E1345" t="str">
            <v>19292/045</v>
          </cell>
          <cell r="F1345" t="str">
            <v>ESCAVACAO,CARGA E TRANSPORTE DE MATERIAL DE 2ªCATEGORIA,UTILIZANDO MOTO-ESCAVO-TRANSPORTADOR,TRATOR(PUSHER),MOTONIVELADORA E TRATOR COM ESCARIFICADOR,ADMITINDO UMA DISTANCIA MEDIADE TRANSPORTE DE 1150,00M</v>
          </cell>
          <cell r="G1345" t="str">
            <v>M3</v>
          </cell>
        </row>
        <row r="1346">
          <cell r="C1346" t="str">
            <v>03.040.0046-A</v>
          </cell>
          <cell r="E1346" t="str">
            <v>19292/046</v>
          </cell>
          <cell r="F1346" t="str">
            <v>ESCAVACAO,CARGA E TRANSPORTE DE MATERIAL DE 2ªCATEGORIA,UTILIZANDO MOTO-ESCAVO-TRANSPORTADOR,TRATOR(PUSHER),MOTONIVELADORA E TRATOR COM ESCARIFICADOR,ADMITINDO UMA DISTANCIA MEDIADE TRANSPORTE DE 1200,00M</v>
          </cell>
          <cell r="G1346" t="str">
            <v>M3</v>
          </cell>
        </row>
        <row r="1347">
          <cell r="C1347" t="str">
            <v>03.040.9999-A</v>
          </cell>
          <cell r="F1347" t="str">
            <v>FAMILIA 03.040</v>
          </cell>
        </row>
        <row r="1348">
          <cell r="C1348" t="str">
            <v>03.045.9999-A</v>
          </cell>
          <cell r="F1348" t="str">
            <v>FAMILIA 03.045</v>
          </cell>
        </row>
        <row r="1349">
          <cell r="C1349" t="str">
            <v>03.046.9999-A</v>
          </cell>
          <cell r="F1349" t="str">
            <v>FAMILIA 03.046</v>
          </cell>
        </row>
        <row r="1350">
          <cell r="C1350" t="str">
            <v>03.047.9999-A</v>
          </cell>
          <cell r="F1350" t="str">
            <v>FAMILIA 03.047</v>
          </cell>
        </row>
        <row r="1351">
          <cell r="C1351" t="str">
            <v>04.005.0003-A</v>
          </cell>
          <cell r="E1351" t="str">
            <v>19961/037</v>
          </cell>
          <cell r="F1351" t="str">
            <v>TRANSPORTE DE CARGA DE QUALQUER NATUREZA,EXCLUSIVE AS DESPESAS DE CARGA E DESCARGA,TANTO DE ESPERA DO CAMINHAO COMO DO SERVENTE OU EQUIPAMENTO AUXILIAR,A VELOCIDADE MEDIA DE 50KM/H,EM CAMINHAO DE CARROCERIA FIXA A OLEO DIESEL,COM CAPACIDADEUTIL DE 7,5T</v>
          </cell>
          <cell r="G1351" t="str">
            <v>T X KM</v>
          </cell>
        </row>
        <row r="1352">
          <cell r="C1352" t="str">
            <v>04.005.0004-A</v>
          </cell>
          <cell r="E1352" t="str">
            <v>19961/001</v>
          </cell>
          <cell r="F1352" t="str">
            <v>TRANSPORTE DE CARGA DE QUALQUER NATUREZA,EXCLUSIVE AS DESPESAS DE CARGA E DESCARGA,TANTO DE ESPERA DO CAMINHAO COMO DO SERVENTE OU EQUIPAMENTO AUXILIAR,A VELOCIDADE MEDIA DE 40KM/H,EM CAMINHAO DE CARROCERIA FIXA A OLEO DIESEL,COM CAPACIDADEUTIL DE 7,5T</v>
          </cell>
          <cell r="G1352" t="str">
            <v>T X KM</v>
          </cell>
        </row>
        <row r="1353">
          <cell r="C1353" t="str">
            <v>04.005.0005-A</v>
          </cell>
          <cell r="E1353" t="str">
            <v>19961/056</v>
          </cell>
          <cell r="F1353" t="str">
            <v>TRANSPORTE DE CARGA DE QUALQUER NATUREZA,EXCLUSIVE AS DESPESAS DE CARGA E DESCARGA,TANTO DE ESPERA DO CAMINHAO COMO DO SERVENTE OU EQUIPAMENTO AUXILIAR,A VELOCIDADE MEDIA DE 35KM/H,EM CAMINHAO DE CARROCERIA FIXA A OLEO DIESEL,COM CAPACIDADEUTIL DE 7,5T</v>
          </cell>
          <cell r="G1353" t="str">
            <v>T X KM</v>
          </cell>
        </row>
        <row r="1354">
          <cell r="C1354" t="str">
            <v>04.005.0006-B</v>
          </cell>
          <cell r="E1354" t="str">
            <v>19961/034</v>
          </cell>
          <cell r="F1354" t="str">
            <v>TRANSPORTE DE CARGA DE QUALQUER NATUREZA,EXCLUSIVE AS DESPESAS DE CARGA E DESCARGA,TANTO DE ESPERA DO CAMINHAO COMO DO SERVENTE OU EQUIPAMENTO AUXILIAR,A VELOCIDADE MEDIA DE 30KM/H,EM CAMINHAO DE CARROCERIA FIXA A OLEO DIESEL,COM CAPACIDADEUTIL DE 7,5T</v>
          </cell>
          <cell r="G1354" t="str">
            <v>T X KM</v>
          </cell>
        </row>
        <row r="1355">
          <cell r="C1355" t="str">
            <v>04.005.0007-A</v>
          </cell>
          <cell r="E1355" t="str">
            <v>19961/002</v>
          </cell>
          <cell r="F1355" t="str">
            <v>TRANSPORTE DE CARGA DE QUALQUER NATUREZA,EXCLUSIVE AS DESPESAS DE CARGA E DESCARGA,TANTO DE ESPERA DO CAMINHAO COMO DO SERVENTE OU EQUIPAMENTO AUXILIAR,A VELOCIDADE MEDIA DE 25KM/H,EM CAMINHAO DE CARROCEIRA FIXA A OLEO DIESEL,COM CAPACIDADEUTIL DE 7,5T</v>
          </cell>
          <cell r="G1355" t="str">
            <v>T X KM</v>
          </cell>
        </row>
        <row r="1356">
          <cell r="C1356" t="str">
            <v>04.005.0011-A</v>
          </cell>
          <cell r="E1356" t="str">
            <v>19961/003</v>
          </cell>
          <cell r="F1356" t="str">
            <v>TRANSPORTE DE CARGA DE QUALQUER NATUREZA,EXCLUSIVE AS DESPESAS DE CARGA E DESCARGA,TANTO DE ESPERA DO CAMINHAO COMO DO SERVENTE OU EQUIPAMENTO AUXILIAR,A VELOCIDADE MEDIA DE 20KM/H,EM CAMINHAO DE CARROCERIA FIXA A OLEO DIESEL,COM CAPACIDADEUTIL DE 7,5T</v>
          </cell>
          <cell r="G1356" t="str">
            <v>T X KM</v>
          </cell>
        </row>
        <row r="1357">
          <cell r="C1357" t="str">
            <v>04.005.0012-B</v>
          </cell>
          <cell r="E1357" t="str">
            <v>19961/004</v>
          </cell>
          <cell r="F1357" t="str">
            <v>TRANSPORTE DE CARGA DE QUALQUER NATUREZA,EXCLUSIVE AS DESPESAS DE CARGA E DESCARGA,TANTO DE ESPERA DO CAMINHAO COMO DO SERVENTE OU EQUIPAMENTO AUXILIAR,A VELOCIDADE MEDIA DE 15KM/H,EM CAMINHAO DE CARROCERIA FIXA A OLEO DIESEL,COM CAPACIDADEUTIL DE 7,5T</v>
          </cell>
          <cell r="G1357" t="str">
            <v>T X KM</v>
          </cell>
        </row>
        <row r="1358">
          <cell r="C1358" t="str">
            <v>04.005.0013-A</v>
          </cell>
          <cell r="E1358" t="str">
            <v>19961/005</v>
          </cell>
          <cell r="F1358" t="str">
            <v>TRANSPORTE DE CARGA DE QUALQUER NATUREZA,EXCLUSIVE AS DESPESAS DE CARGA E DESCARGA,TANTO DE ESPERA DO CAMINHAO COMO DO SERVENTE OU EQUIPAMENTO AUXILIAR,A VELOCIDADE MEDIA DE 10KM/H,EM CAMINHAO DE CARROCERIA FIXA A OLEO DIESEL,COM CAPACIDADEUTIL DE 7,5T</v>
          </cell>
          <cell r="G1358" t="str">
            <v>T X KM</v>
          </cell>
        </row>
        <row r="1359">
          <cell r="C1359" t="str">
            <v>04.005.0014-A</v>
          </cell>
          <cell r="E1359" t="str">
            <v>19961/038</v>
          </cell>
          <cell r="F1359" t="str">
            <v>TRANSPORTE DE CARGA DE QUALQUER NATUREZA,EXCLUSIVE AS DESPESAS DE CARGA E DESCARGA,TANTO DE ESPERA DO CAMINHAO COMO DO SERVENTE OU EQUIPAMENTO AUXILIAR,A VELOCIDADE MEDIA DE 5KM/H,EM CAMINHAO DE CARROCERIA FIXA A OLEO DIESEL,COM CAPACIDADEUTIL DE 7,5T</v>
          </cell>
          <cell r="G1359" t="str">
            <v>T X KM</v>
          </cell>
        </row>
        <row r="1360">
          <cell r="C1360" t="str">
            <v>04.005.0015-A</v>
          </cell>
          <cell r="E1360" t="str">
            <v>19961/039</v>
          </cell>
          <cell r="F1360" t="str">
            <v>TRANSPORTE DE CARGA DE QUALQUER NATUREZA,EXCLUSIVE AS DESPESAS DE CARGA E DESCARGA,TANTO DE ESPERA DO CAMINHAO COMO DO SERVENTE OU EQUIPAMENTO AUXILIAR,A VELOCIDADE MEDIA DE 50KM/H,EM CAMINHAO TRUCADO DE CARROCERIA FIXA A OLEO DIESEL,COM CAPACIDADE UTIL D</v>
          </cell>
          <cell r="G1360" t="str">
            <v>T X KM</v>
          </cell>
        </row>
        <row r="1361">
          <cell r="C1361" t="str">
            <v>04.005.0016-A</v>
          </cell>
          <cell r="E1361" t="str">
            <v>19961/006</v>
          </cell>
          <cell r="F1361" t="str">
            <v>TRANSPORTE DE CARGA DE QUALQUER NATUREZA,EXCLUSIVE AS DESPESAS DE CARGA E DESCARGA,TANTO DE ESPERA DO CAMINHAO COMO DO SERVENTE OU EQUIPAMENTO AUXILIAR,A VELOCIDADE MEDIA DE 40KM/H,EM CAMINHAO TRUCADO DE CARROCERIA FIXA A OLEO DIESEL,COM CAPACIDADE UTIL D</v>
          </cell>
          <cell r="G1361" t="str">
            <v>T X KM</v>
          </cell>
        </row>
        <row r="1362">
          <cell r="C1362" t="str">
            <v>04.005.0017-A</v>
          </cell>
          <cell r="E1362" t="str">
            <v>19961/040</v>
          </cell>
          <cell r="F1362" t="str">
            <v>TRANSPORTE DE CARGA DE QUALQUER NATUREZA,EXCLUSIVE AS DESPESAS DE CARGA E DESCARGA,TANTO DE ESPERA DO CAMINHAO COMO DO SERVENTE OU EQUIPAMENTO AUXILIAR,A VELOCIDADE MEDIA DE 35KM/H,EM CAMINHAO TRUCADO DE CARROCERIA FIXA A OLEO DIESEL,COM CAPACIDADE UTIL D</v>
          </cell>
          <cell r="G1362" t="str">
            <v>T X KM</v>
          </cell>
        </row>
        <row r="1363">
          <cell r="C1363" t="str">
            <v>04.005.0018-A</v>
          </cell>
          <cell r="E1363" t="str">
            <v>19961/007</v>
          </cell>
          <cell r="F1363" t="str">
            <v>TRANSPORTE DE CARGA DE QUALQUER NATUREZA,EXCLUSIVE AS DESPESAS DE CARGA E DESCARGA,TANTO DE ESPERA DO CAMINHAO COMO DO SERVENTE OU EQUIPAMENTO AUXILIAR,A VELOCIDADE MEDIA DE 30KM/H,EM CAMINHAO TRUCADO DE CARROCERIA FIXA A OLEO DIESEL,COM CAPACIDADE UTIL D</v>
          </cell>
          <cell r="G1363" t="str">
            <v>T X KM</v>
          </cell>
        </row>
        <row r="1364">
          <cell r="C1364" t="str">
            <v>04.005.0019-A</v>
          </cell>
          <cell r="E1364" t="str">
            <v>19961/008</v>
          </cell>
          <cell r="F1364" t="str">
            <v>TRANSPORTE DE CARGA DE QUALQUER NATUREZA,EXCLUSIVE AS DESPESAS DE CARGA E DESCARGA,TANTO DE ESPERA DO CAMINHAO COMO DO SERVENTE OU EQUIPAMENTO AUXILIAR,A VELOCIDADE MEDIA DE 25KM/H,EM CAMINHAO TRUCADO DE CARROCERIA FIXA A OLEO DIESEL,COM CAPACIDADE UTIL D</v>
          </cell>
          <cell r="G1364" t="str">
            <v>T X KM</v>
          </cell>
        </row>
        <row r="1365">
          <cell r="C1365" t="str">
            <v>04.005.0020-A</v>
          </cell>
          <cell r="E1365" t="str">
            <v>19961/041</v>
          </cell>
          <cell r="F1365" t="str">
            <v>TRANSPORTE DE CARGA DE QUALQUER NATUREZA,EXCLUSIVE AS DESPESAS DE CARGA E DESCARGA,TANTO DE ESPERA DO CAMINHAO COMO DO SERVENTE OU EQUIPAMENTO AUXILIAR,A VELOCIDADE MEDIA DE 20KM/H,EM CAMINHAO TRUCADO DE CARROCERIA FIXA A OLEO DIESEL,COM CAPACIDADE UTIL D</v>
          </cell>
          <cell r="G1365" t="str">
            <v>T X KM</v>
          </cell>
        </row>
        <row r="1366">
          <cell r="C1366" t="str">
            <v>04.005.0021-A</v>
          </cell>
          <cell r="E1366" t="str">
            <v>19961/042</v>
          </cell>
          <cell r="F1366" t="str">
            <v>TRANSPORTE DE CARGA DE QUALQUER NATUREZA,EXCLUSIVE AS DESPESAS DE CARGA E DESCARGA,TANTO DE ESPERA DO CAMINHAO COMO DO SERVENTE OU EQUIPAMENTO AUXILIAR,A VELOCIDADE MEDIA DE 15KM/H,EM CAMINHAO TRUCADO DE CARROCERIA FIXA A OLEO DIESEL,COM CAPACIDADE UTIL D</v>
          </cell>
          <cell r="G1366" t="str">
            <v>T X KM</v>
          </cell>
        </row>
        <row r="1367">
          <cell r="C1367" t="str">
            <v>04.005.0022-A</v>
          </cell>
          <cell r="E1367" t="str">
            <v>19961/043</v>
          </cell>
          <cell r="F1367" t="str">
            <v>TRANSPORTE DE CARGA DE QUALQUER NATUREZA,EXCLUSIVE AS DESPESAS DE CARGA E DESCARGA,TANTO DE ESPERA DO CAMINHAO COMO DO SERVENTE OU EQUIPAMENTO AUXILIAR,A VELOCIDADE MEDIA DE 10KM/H,EM CAMINHAO TRUCADO DE CARROCERIA FIXA A OLEO DIESEL,COM CAPACIDADE UTIL D</v>
          </cell>
          <cell r="G1367" t="str">
            <v>T X KM</v>
          </cell>
        </row>
        <row r="1368">
          <cell r="C1368" t="str">
            <v>04.005.0023-A</v>
          </cell>
          <cell r="E1368" t="str">
            <v>19961/044</v>
          </cell>
          <cell r="F1368" t="str">
            <v>TRANSPORTE DE CARGA DE QUALQUER NATUREZA,EXCLUSIVE AS DESPESAS DE CARGA E DESCARGA,TANTO DE ESPERA DO CAMINHAO COMO DO SERVENTE OU EQUIPAMENTO AUXILIAR,A VELOCIDADE MEDIA DE 5KM/H,EM CAMINHAO TRUCADO DE CARROCERIA FIXA A OLEO DIESEL,COM CAPACIDADE UTIL DE</v>
          </cell>
          <cell r="G1368" t="str">
            <v>T X KM</v>
          </cell>
        </row>
        <row r="1369">
          <cell r="C1369" t="str">
            <v>04.005.0100-A</v>
          </cell>
          <cell r="E1369" t="str">
            <v>19961/045</v>
          </cell>
          <cell r="F1369" t="str">
            <v>TRANSPORTE DE CARGA DE QUALQUER NATUREZA,EXCLUSIVE AS DESPESAS DE CARGA E DESCARGA,TANTO DE ESPERA DO CAMINHAO COMO DO SERVENTE OU EQUIPAMENTO AUXILIAR,A VELOCIDADE MEDIA DE 50KM/H,EM CAMINHAO DE CARROCERIA FIXA A OLEO DIESEL,COM CAPACIDADEUTIL DE 7,5T,CO</v>
          </cell>
          <cell r="G1369" t="str">
            <v>T X KM</v>
          </cell>
        </row>
        <row r="1370">
          <cell r="C1370" t="str">
            <v>04.005.0101-A</v>
          </cell>
          <cell r="E1370" t="str">
            <v>19961/009</v>
          </cell>
          <cell r="F1370" t="str">
            <v>TRANSPORTE DE CARGA DE QUALQUER NATUREZA,EXCLUSIVE AS DESPESAS DE CARGA E DESCARGA,TANTO DE ESPERA DO CAMINHAO COMO DO SERVENTE OU EQUIPAMENTO AUXILIAR,A VELOCIDADE MEDIA DE 40KM/H,EM CAMINHAO DE CARROCERIA FIXA A OLEO DIESEL,COM CAPACIDADEUTIL DE 7,5T,CO</v>
          </cell>
          <cell r="G1370" t="str">
            <v>T X KM</v>
          </cell>
        </row>
        <row r="1371">
          <cell r="C1371" t="str">
            <v>04.005.0102-A</v>
          </cell>
          <cell r="E1371" t="str">
            <v>19961/046</v>
          </cell>
          <cell r="F1371" t="str">
            <v>TRANSPORTE DE CARGA DE QUALQUER NATUREZA,EXCLUSIVE AS DESPESAS DE CARGA E DESCARGA,TANTO DE ESPERA DO CAMINHAO COMO DO SERVENTE OU EQUIPAMENTO AUXILIAR,A VELOCIDADE MEDIA DE 35KM/H,EM CAMINHAO DE CARROCERIA FIXA A OLEO DIESEL,COM CAPACIDADEUTIL DE 7,5T,CO</v>
          </cell>
          <cell r="G1371" t="str">
            <v>T X KM</v>
          </cell>
        </row>
        <row r="1372">
          <cell r="C1372" t="str">
            <v>04.005.0103-A</v>
          </cell>
          <cell r="E1372" t="str">
            <v>19961/010</v>
          </cell>
          <cell r="F1372" t="str">
            <v>TRANSPORTE DE CARGA DE QUALQUER NATUREZA,EXCLUSIVE AS DESPESAS DE CARGA E DESCARGA,TANTO DE ESPERA DO CAMINHAO COMO DO SERVENTE OU EQUIPAMENTO AUXILIAR,A VELOCIDADE MEDIA DE 30KM/H,EM CAMINHAO DE CARROCERIA FIXA A OLEO DIESEL,COM CAPACIDADEUTIL DE 7,5T,CO</v>
          </cell>
          <cell r="G1372" t="str">
            <v>T X KM</v>
          </cell>
        </row>
        <row r="1373">
          <cell r="C1373" t="str">
            <v>04.005.0104-A</v>
          </cell>
          <cell r="E1373" t="str">
            <v>19961/011</v>
          </cell>
          <cell r="F1373" t="str">
            <v>TRANSPORTE DE CARGA DE QUALQUER NATUREZA,EXCLUSIVE AS DESPESAS DE CARGA E DESCARGA,TANTO DE ESPERA DO CAMINHAO COMO DO SERVENTE OU EQUIPAMENTO AUXILIAR,A VELOCIDADE MEDIA DE 25KM/H,EM CAMINHAO DE CARROCERIA FIXA A OLEO DIESEL,COM CAPACIDADEUTIL DE 7,5T,CO</v>
          </cell>
          <cell r="G1373" t="str">
            <v>T X KM</v>
          </cell>
        </row>
        <row r="1374">
          <cell r="C1374" t="str">
            <v>04.005.0105-A</v>
          </cell>
          <cell r="E1374" t="str">
            <v>19961/012</v>
          </cell>
          <cell r="F1374" t="str">
            <v>TRANSPORTE DE CARGA DE QUALQUER NATUREZA,EXCLUSIVE AS DESPESAS DE CARGA E DESCARGA,TANTO DE ESPERA DO CAMINHAO COMO DO SERVENTE OU EQUIPAMENTO AUXILIAR,A VELOCIDADE MEDIA DE 20KM/H,EM CAMINHAO DE CARROCERIA FIXA A OLEO DIESEL,COM CAPACIDADEUTIL DE 7,5T,CO</v>
          </cell>
          <cell r="G1374" t="str">
            <v>T X KM</v>
          </cell>
        </row>
        <row r="1375">
          <cell r="C1375" t="str">
            <v>04.005.0106-A</v>
          </cell>
          <cell r="E1375" t="str">
            <v>19961/013</v>
          </cell>
          <cell r="F1375" t="str">
            <v>TRANSPORTE DE CARGA DE QUALQUER NATUREZA,EXCLUSIVE AS DESPESAS DE CARGA E DESCARGA,TANTO DE ESPERA DO CAMINHAO COMO DO SERVENTE OU EQUIPAMENTO AUXILIAR,A VELOCIDADE MEDIA DE 15KM/H,EM CAMINHAO DE CARROCERIA FIXA A OLEO DIESEL,COM CAPACIDADEUTIL DE 7,5T,CO</v>
          </cell>
          <cell r="G1375" t="str">
            <v>T X KM</v>
          </cell>
        </row>
        <row r="1376">
          <cell r="C1376" t="str">
            <v>04.005.0107-A</v>
          </cell>
          <cell r="E1376" t="str">
            <v>19961/014</v>
          </cell>
          <cell r="F1376" t="str">
            <v>TRANSPORTE DE CARGA DE QUALQUER NATUREZA,EXCLUSIVE AS DESPESAS DE CARGA E DESCARGA,TANTO DE ESPERA DO CAMINHAO COMO DO SERVENTE OU EQUIPAMENTO AUXILIAR,A VELOCIDADE MEDIA DE 10KM/H,EM CAMINHAO DE CARROCERIA FIXA A OLEO DIESEL,COM CAPACIDADEUTIL DE 7,5T,CO</v>
          </cell>
          <cell r="G1376" t="str">
            <v>T X KM</v>
          </cell>
        </row>
        <row r="1377">
          <cell r="C1377" t="str">
            <v>04.005.0108-A</v>
          </cell>
          <cell r="E1377" t="str">
            <v>19961/047</v>
          </cell>
          <cell r="F1377" t="str">
            <v>TRANSPORTE DE CARGA DE QUALQUER NATUREZA,EXCLUSIVE AS DESPESAS DE CARGA E DESCARGA,TANTO DE ESPERA DO CAMINHAO COMO DO SERVENTE OU EQUIPAMENTO AUXILIAR,A VELOCIDADE MEDIA DE 5KM/H,EM CAMINHAO DE CARROCERIA FIXA A OLEO DIESEL,COM CAPACIDADEUTIL DE 7,5T,CON</v>
          </cell>
          <cell r="G1377" t="str">
            <v>T X KM</v>
          </cell>
        </row>
        <row r="1378">
          <cell r="C1378" t="str">
            <v>04.005.0120-A</v>
          </cell>
          <cell r="E1378" t="str">
            <v>19961/048</v>
          </cell>
          <cell r="F1378" t="str">
            <v>TRANSPORTE DE CARGA DE QUALQUER NATUREZA,EXCLUSIVE AS DESPESAS DE CARGA E DESCARGA,TANTO DE ESPERA DO CAMINHAO COMO DO SERVENTE OU EQUIPAMENTO AUXILIAR,A VELOCIDADE MEDIA DE 50KM/H,EM CAMINHAO BASCULANTE A OLEO DIESEL,COM CAPACIDADE UTIL DE8T</v>
          </cell>
          <cell r="G1378" t="str">
            <v>T X KM</v>
          </cell>
        </row>
        <row r="1379">
          <cell r="C1379" t="str">
            <v>04.005.0121-A</v>
          </cell>
          <cell r="E1379" t="str">
            <v>19961/018</v>
          </cell>
          <cell r="F1379" t="str">
            <v>TRANSPORTE DE CARGA DE QUALQUER NATUREZA,EXCLUSIVE AS DESPESAS DE CARGA E DESCARGA,TANTO DE ESPERA DO CAMINHAO COMO DO SERVENTE OU EQUIPAMENTO AUXILIAR,A VELOCIDADE MEDIA DE 40KM/H,EM CAMINHAO BASCULANTE A OLEO DIESEL,COM CAPACIDADE UTIL DE8T</v>
          </cell>
          <cell r="G1379" t="str">
            <v>T X KM</v>
          </cell>
          <cell r="H1379" t="str">
            <v>TC05.05.0400/</v>
          </cell>
        </row>
        <row r="1380">
          <cell r="C1380" t="str">
            <v>04.005.0122-A</v>
          </cell>
          <cell r="E1380" t="str">
            <v>19961/049</v>
          </cell>
          <cell r="F1380" t="str">
            <v>TRANSPORTE DE CARGA DE QUALQUER NATUREZA,EXCLUSIVE AS DESPESAS DE CARGA E DESCARGA,TANTO DE ESPERA DO CAMINHAO COMO DO SERVENTE OU EQUIPAMENTO AUXILIAR,A VELOCIDADE MEDIA DE 35KM/H,EM CAMINHAO BASCULANTE A OLEO DIESEL,COM CAPACIDADE UTIL DE8T</v>
          </cell>
          <cell r="G1380" t="str">
            <v>T X KM</v>
          </cell>
        </row>
        <row r="1381">
          <cell r="C1381" t="str">
            <v>04.005.0123-B</v>
          </cell>
          <cell r="D1381">
            <v>73370</v>
          </cell>
          <cell r="E1381" t="str">
            <v>19961/035</v>
          </cell>
          <cell r="F1381" t="str">
            <v>TRANSPORTE DE CARGA DE QUALQUER NATUREZA,EXCLUSIVE AS DESPESAS DE CARGA E DESCARGA,TANTO DE ESPERA DO CAMINHAO COMO DO SERVENTE OU EQUIPAMENTO AUXILIAR,A VELOCIDADE MEDIA DE 30KM/H,EM CAMINHAO BASCULANTE A OLEO DIESEL,COM CAPACIDADE UTIL DE8T</v>
          </cell>
          <cell r="G1381" t="str">
            <v>T X KM</v>
          </cell>
          <cell r="H1381" t="str">
            <v>TC05.05.0350/</v>
          </cell>
        </row>
        <row r="1382">
          <cell r="C1382" t="str">
            <v>04.005.0124-A</v>
          </cell>
          <cell r="E1382" t="str">
            <v>19961/019</v>
          </cell>
          <cell r="F1382" t="str">
            <v>TRANSPORTE DE CARGA DE QUALQUER NATUREZA,EXCLUSIVE AS DESPESAS DE CARGA E DESCARGA,TANTO DE ESPERA DO CAMINHAO COMO DO SERVENTE OU EQUIPAMENTO AUXILIAR,A VELOCIDADE MEDIA DE 25KM/H,EM CAMINHAO BASCULANTE A OLEO DIESEL,COM CAPACIDADE UTIL DE8T</v>
          </cell>
          <cell r="G1382" t="str">
            <v>T X KM</v>
          </cell>
        </row>
        <row r="1383">
          <cell r="C1383" t="str">
            <v>04.005.0125-A</v>
          </cell>
          <cell r="E1383" t="str">
            <v>19961/020</v>
          </cell>
          <cell r="F1383" t="str">
            <v>TRANSPORTE DE CARGA DE QUALQUER NATUREZA,EXCLUSIVE AS DESPESAS DE CARGA E DESCARGA,TANTO DE ESPERA DO CAMINHAO COMO DO SERVENTE OU EQUIPAMENTO AUXILIAR,A VELOCIDADE MEDIA DE 20KM/H,EM CAMINHAO BASCULANTE A OLEO DIESEL,COM CAPACIDADE UTIL DE8T</v>
          </cell>
          <cell r="G1383" t="str">
            <v>T X KM</v>
          </cell>
        </row>
        <row r="1384">
          <cell r="C1384" t="str">
            <v>04.005.0126-A</v>
          </cell>
          <cell r="E1384" t="str">
            <v>19961/021</v>
          </cell>
          <cell r="F1384" t="str">
            <v>TRANSPORTE DE CARGA DE QUALQUER NATUREZA,EXCLUSIVE AS DESPESAS DE CARGA E DESCARGA,TANTO DE ESPERA DO CAMINHAO COMO DO SERVENTE OU EQUIPAMENTO AUXILIAR,A VELOCIDADE MEDIA DE 15KM/H,EM CAMINHAO BASCULANTE A OLEO DIESEL,COM CAPACIDADE UTIL DE8T</v>
          </cell>
          <cell r="G1384" t="str">
            <v>T X KM</v>
          </cell>
        </row>
        <row r="1385">
          <cell r="C1385" t="str">
            <v>04.005.0127-A</v>
          </cell>
          <cell r="E1385" t="str">
            <v>19961/022</v>
          </cell>
          <cell r="F1385" t="str">
            <v>TRANSPORTE DE CARGA DE QUALQUER NATUREZA,EXCLUSIVE AS DESPESAS DE CARGA E DESCARGA,TANTO DE ESPERA DO CAMINHAO COMO DO SERVENTE OU EQUIPAMENTO AUXILIAR,A VELOCIDADE MEDIA DE 10KM/H,EM CAMINHAO BASCULANTE A OLEO DIESEL,COM CAPACIDADE UTIL DE8T</v>
          </cell>
          <cell r="G1385" t="str">
            <v>T X KM</v>
          </cell>
        </row>
        <row r="1386">
          <cell r="C1386" t="str">
            <v>04.005.0128-A</v>
          </cell>
          <cell r="E1386" t="str">
            <v>19961/050</v>
          </cell>
          <cell r="F1386" t="str">
            <v>TRANSPORTE DE CARGA DE QUALQUER NATUREZA,EXCLUSIVE AS DESPESAS DE CARGA E DESCARGA,TANTO DE ESPERA DO CAMINHAO COMO DO SERVENTE OU EQUIPAMENTO AUXILIAR,A VELOCIDADE MEDIA DE 5KM/H,EM CAMINHAO BASCULANTE A OLEO DIESEL,COM CAPACIDADE UTIL DE8T</v>
          </cell>
          <cell r="G1386" t="str">
            <v>T X KM</v>
          </cell>
        </row>
        <row r="1387">
          <cell r="C1387" t="str">
            <v>04.005.0140-A</v>
          </cell>
          <cell r="E1387" t="str">
            <v>19961/051</v>
          </cell>
          <cell r="F1387" t="str">
            <v>TRANSPORTE DE CARGA DE QUALQUER NATUREZA,EXCLUSIVE AS DESPESAS DE CARGA E DESCARGA,TANTO DE ESPERA DO CAMINHAO COMO DO SERVENTE OU EQUIPAMENTO AUXILIAR,A VELOCIDADE MEDIA DE 50KM/H,EM CAMINHAO BASCULANTE A OLEO DIESEL,COM CAPACIDADE UTIL DE12T</v>
          </cell>
          <cell r="G1387" t="str">
            <v>T X KM</v>
          </cell>
        </row>
        <row r="1388">
          <cell r="C1388" t="str">
            <v>04.005.0141-A</v>
          </cell>
          <cell r="E1388" t="str">
            <v>19961/023</v>
          </cell>
          <cell r="F1388" t="str">
            <v>TRANSPORTE DE CARGA DE QUALQUER NATUREZA,EXCLUSIVE AS DESPESAS DE CARGA E DESCARGA,TANTO DE ESPERA DO CAMINHAO COMO DO SERVENTE OU EQUIPAMENTO AUXILIAR,A VELOCIDADE MEDIA DE 40KM/H,EM CAMINHAO BASCULANTE A OLEO DIESEL,COM CAPACIDADE UTIL DE12T</v>
          </cell>
          <cell r="G1388" t="str">
            <v>T X KM</v>
          </cell>
        </row>
        <row r="1389">
          <cell r="C1389" t="str">
            <v>04.005.0142-A</v>
          </cell>
          <cell r="E1389" t="str">
            <v>19961/052</v>
          </cell>
          <cell r="F1389" t="str">
            <v>TRANSPORTE DE CARGA DE QUALQUER NATUREZA,EXCLUSIVE AS DESPESAS DE CARGA E DESCARGA,TANTO DE ESPERA DO CAMINHAO COMO DO SERVENTE OU EQUIPAMENTO AUXILIAR,A VELOCIDADE MEDIA DE 35KM/H,EM CAMINHAO BASCULANTE A OLEO DIESEL,COM CAPACIDADE UTIL DE12T</v>
          </cell>
          <cell r="G1389" t="str">
            <v>T X KM</v>
          </cell>
        </row>
        <row r="1390">
          <cell r="C1390" t="str">
            <v>04.005.0143-B</v>
          </cell>
          <cell r="E1390" t="str">
            <v>19961/036</v>
          </cell>
          <cell r="F1390" t="str">
            <v>TRANSPORTE DE CARGA DE QUALQUER NATUREZA,EXCLUSIVE AS DESPESAS DE CARGA E DESCARGA,TANTO DE ESPERA DO CAMINHAO COMO DO SERVENTE OU EQUIPAMENTO AUXILIAR,A VELOCIDADE MEDIA DE 30KM/H,EM CAMINHAO BASCULANTE A OLEO DIESEL,COM CAPACIDADE UTIL DE12T</v>
          </cell>
          <cell r="G1390" t="str">
            <v>T X KM</v>
          </cell>
        </row>
        <row r="1391">
          <cell r="C1391" t="str">
            <v>04.005.0144-A</v>
          </cell>
          <cell r="E1391" t="str">
            <v>19961/024</v>
          </cell>
          <cell r="F1391" t="str">
            <v>TRANSPORTE DE CARGA DE QUALQUER NATUREZA,EXCLUSIVE AS DESPESAS DE CARGA E DESCARGA,TANTO DE ESPERA DO CAMINHAO COMO DO SERVENTE OU EQUIPAMENTO AUXILIAR,A VELOCIDADE MEDIA DE 25KM/H,EM CAMINHAO BASCULANTE A OLEO DIESEL,COM CAPACIDADE UTIL DE12T</v>
          </cell>
          <cell r="G1391" t="str">
            <v>T X KM</v>
          </cell>
        </row>
        <row r="1392">
          <cell r="C1392" t="str">
            <v>04.005.0145-A</v>
          </cell>
          <cell r="E1392" t="str">
            <v>19961/025</v>
          </cell>
          <cell r="F1392" t="str">
            <v>TRANSPORTE DE CARGA DE QUALQUER NATUREZA,EXCLUSIVE AS DESPESAS DE CARGA E DESCARGA,TANTO DE ESPERA DO CAMINHAO COMO DO SERVENTE OU EQUIPAMENTO AUXILIAR,A VELOCIDADE MEDIA DE 20KM/H,EM CAMINHAO BASCULANTE A OLEO DIESEL,COM CAPACIDADE UTIL DE12T</v>
          </cell>
          <cell r="G1392" t="str">
            <v>T X KM</v>
          </cell>
        </row>
        <row r="1393">
          <cell r="C1393" t="str">
            <v>04.005.0146-A</v>
          </cell>
          <cell r="E1393" t="str">
            <v>19961/026</v>
          </cell>
          <cell r="F1393" t="str">
            <v>TRANSPORTE DE CARGA DE QUALQUER NATUREZA,EXCLUSIVE AS DESPESAS DE CARGA E DESCARGA,TANTO DE ESPERA DO CAMINHAO COMO DO SERVENTE OU EQUIPAMENTO AUXILIAR,A VELOCIDADE MEDIA DE 15KM/H,EM CAMINHAO BASCULANTE A OLEO DIESEL,COM CAPACIDADE UTIL DE12T</v>
          </cell>
          <cell r="G1393" t="str">
            <v>T X KM</v>
          </cell>
        </row>
        <row r="1394">
          <cell r="C1394" t="str">
            <v>04.005.0147-A</v>
          </cell>
          <cell r="E1394" t="str">
            <v>19961/027</v>
          </cell>
          <cell r="F1394" t="str">
            <v>TRANSPORTE DE CARGA DE QUALQUER NATUREZA,EXCLUSIVE AS DESPESAS DE CARGA E DESCARGA,TANTO DE ESPERA DO CAMINHAO COMO DO SERVENTE OU EQUIPAMENTO AUXILIAR,A VELOCIDADE MEDIA DE 10KM/H,EM CAMINHAO BASCULANTE A OLEO DIESEL,COM CAPACIDADE UTIL DE12T</v>
          </cell>
          <cell r="G1394" t="str">
            <v>T X KM</v>
          </cell>
        </row>
        <row r="1395">
          <cell r="C1395" t="str">
            <v>04.005.0148-A</v>
          </cell>
          <cell r="E1395" t="str">
            <v>19961/053</v>
          </cell>
          <cell r="F1395" t="str">
            <v>TRANSPORTE DE CARGA DE QUALQUER NATUREZA,EXCLUSIVE AS DESPESAS DE CARGA E DESCARGA,TANTO DE ESPERA DO CAMINHAO COMO DO SERVENTE OU EQUIPAMENTO AUXILIAR,A VELOCIDADE MEDIA DE 5KM/H,EM CAMINHAO BASCULANTE A OLEO DIESEL,COM CAPACIDADE UTIL DE12T</v>
          </cell>
          <cell r="G1395" t="str">
            <v>T X KM</v>
          </cell>
        </row>
        <row r="1396">
          <cell r="C1396" t="str">
            <v>04.005.0160-A</v>
          </cell>
          <cell r="E1396" t="str">
            <v>19961/057</v>
          </cell>
          <cell r="F1396" t="str">
            <v>TRANSPORTE DE CARGA DE QUALQUER NATUREZA,EXCLUSIVE AS DESPESAS DE CARGA E DESCARGA,TANTO DE ESPERA DO CAMINHAO COMO DO SERVENTE OU EQUIPAMENTO AUXILIAR,A VELOCIDADE MEDIA DE 50KM/H,EM CAMINHAO BASCULANTE A OLEO DIESEL,COM CAPACIDADE UTIL DE17T</v>
          </cell>
          <cell r="G1396" t="str">
            <v>T X KM</v>
          </cell>
        </row>
        <row r="1397">
          <cell r="C1397" t="str">
            <v>04.005.0161-A</v>
          </cell>
          <cell r="E1397" t="str">
            <v>19961/028</v>
          </cell>
          <cell r="F1397" t="str">
            <v>TRANSPORTE DE CARGA DE QUALQUER NATUREZA,EXCLUSIVE AS DESPESAS DE CARGA E DESCARGA,TANTO DE ESPERA DO CAMINHAO COMO DO SERVENTE OU EQUIPAMENTO AUXILIAR,A VELOCIDADE MEDIA DE 40KM/H,EM CAMINHAO BASCULANTE A OLEO DIESEL,COM CAPACIDADE UTIL DE17T</v>
          </cell>
          <cell r="G1397" t="str">
            <v>T X KM</v>
          </cell>
        </row>
        <row r="1398">
          <cell r="C1398" t="str">
            <v>04.005.0162-A</v>
          </cell>
          <cell r="E1398" t="str">
            <v>19961/054</v>
          </cell>
          <cell r="F1398" t="str">
            <v>TRANSPORTE DE CARGA DE QUALQUER NATUREZA,EXCLUSIVE AS DESPESAS DE CARGA E DESCARGA,TANTO DE ESPERA DO CAMINHAO COMO DO SERVENTE OU EQUIPAMENTO AUXILIAR,A VELOCIDADE MEDIA DE 35KM/H,EM CAMINHAO BASCULANTE A OLEO DIESEL,COM CAPACIDADE UTIL DE17T</v>
          </cell>
          <cell r="G1398" t="str">
            <v>T X KM</v>
          </cell>
        </row>
        <row r="1399">
          <cell r="C1399" t="str">
            <v>04.005.0163-A</v>
          </cell>
          <cell r="E1399" t="str">
            <v>19961/029</v>
          </cell>
          <cell r="F1399" t="str">
            <v>TRANSPORTE DE CARGA DE QUALQUER NATUREZA,EXCLUSIVE AS DESPESAS DE CARGA E DESCARGA,TANTO DE ESPERA DO CAMINHAO COMO DO SERVENTE OU EQUIPAMENTO AUXILIAR,A VELOCIDADE MEDIA DE 30KM/H,EM CAMINHAO BASCULANTE A OLEO DIESEL,COM CAPACIDADE UTIL DE17T</v>
          </cell>
          <cell r="G1399" t="str">
            <v>T X KM</v>
          </cell>
        </row>
        <row r="1400">
          <cell r="C1400" t="str">
            <v>04.005.0164-A</v>
          </cell>
          <cell r="E1400" t="str">
            <v>19961/030</v>
          </cell>
          <cell r="F1400" t="str">
            <v>TRANSPORTE DE CARGA DE QUALQUER NATUREZA,EXCLUSIVE AS DESPESAS DE CARGA E DESCARGA,TANTO DE ESPERA DO CAMINHAO COMO DO SERVENTE OU EQUIPAMENTO AUXILIAR,A VELOCIDADE MEDIA DE 25KM/H,EM CAMINHAO BASCULANTE A OLEO DIESEL,COM CAPACIDADE UTIL DE17T</v>
          </cell>
          <cell r="G1400" t="str">
            <v>T X KM</v>
          </cell>
        </row>
        <row r="1401">
          <cell r="C1401" t="str">
            <v>04.005.0165-A</v>
          </cell>
          <cell r="E1401" t="str">
            <v>19961/031</v>
          </cell>
          <cell r="F1401" t="str">
            <v>TRANSPORTE DE CARGA DE QUALQUER NATUREZA,EXCLUSIVE AS DESPESAS DE CARGA E DESCARGA,TANTO DE ESPERA DO CAMINHAO COMO DO SERVENTE OU EQUIPAMENTO AUXILIAR,A VELOCIDADE MEDIA DE 20KM/H,EM CAMINHAO BASCULANTE A OLEO DIESEL,COM CAPACIDADE UTIL DE17T</v>
          </cell>
          <cell r="G1401" t="str">
            <v>T X KM</v>
          </cell>
        </row>
        <row r="1402">
          <cell r="C1402" t="str">
            <v>04.005.0166-A</v>
          </cell>
          <cell r="E1402" t="str">
            <v>19961/032</v>
          </cell>
          <cell r="F1402" t="str">
            <v>TRANSPORTE DE CARGA DE QUALQUER NATUREZA,EXCLUSIVE AS DESPESAS DE CARGA E DESCARGA,TANTO DE ESPERA DO CAMINHAO COMO DO SERVENTE OU EQUIPAMENTO AUXILIAR,A VELOCIDADE MEDIA DE 15KM/H,EM CAMINHAO BASCULANTE A OLEO DIESEL,COM CAPACIDADE UTIL DE17T</v>
          </cell>
          <cell r="G1402" t="str">
            <v>T X KM</v>
          </cell>
        </row>
        <row r="1403">
          <cell r="C1403" t="str">
            <v>04.005.0167-A</v>
          </cell>
          <cell r="E1403" t="str">
            <v>19961/033</v>
          </cell>
          <cell r="F1403" t="str">
            <v>TRANSPORTE DE CARGA DE QUALQUER NATUREZA,EXCLUSIVE AS DESPESAS DE CARGA E DESCARGA,TANTO DE ESPERA DO CAMINHAO COMO DO SERVENTE OU EQUIPAMENTO AUXILIAR,A VELOCIDADE MEDIA DE 10KM/H,EM CAMINHAO BASCULANTE A OLEO DIESEL,COM CAPACIDADE UTIL DE17T</v>
          </cell>
          <cell r="G1403" t="str">
            <v>T X KM</v>
          </cell>
        </row>
        <row r="1404">
          <cell r="C1404" t="str">
            <v>04.005.0168-A</v>
          </cell>
          <cell r="E1404" t="str">
            <v>19961/055</v>
          </cell>
          <cell r="F1404" t="str">
            <v>TRANSPORTE DE CARGA DE QUALQUER NATUREZA,EXCLUSIVE AS DESPESAS DE CARGA E DESCARGA,TANTO DE ESPERA DO CAMINHAO COMO DO SERVENTE OU EQUIPAMENTO AUXILIAR,A VELOCIDADE MEDIA DE 5KM/H,EM CAMINHAO BASCULANTE A OLEO DIESEL,COM CAPACIDADE UTIL DE17T</v>
          </cell>
          <cell r="G1404" t="str">
            <v>T X KM</v>
          </cell>
        </row>
        <row r="1405">
          <cell r="C1405" t="str">
            <v>04.005.0170-A</v>
          </cell>
          <cell r="F1405" t="str">
            <v>TRANSPORTE DE CARGA DE QUALQUER NATUREZA,EXCLUSIVE AS DESPESAS DE CARGA E DESCARGA,TANTO DE ESPERA DA CARRETA COMO DO SERVENTE OU EQUIPAMENTO AUXILIAR,A VELOCIDADE MEDIA DE 50KM/H,EM CARRETA,COM CAPACIDADE UTIL DE 30T</v>
          </cell>
          <cell r="G1405" t="str">
            <v>T X KM</v>
          </cell>
        </row>
        <row r="1406">
          <cell r="C1406" t="str">
            <v>04.005.0171-A</v>
          </cell>
          <cell r="F1406" t="str">
            <v>TRANSPORTE DE CARGA DE QUALQUER NATUREZA,EXCLUSIVE AS DESPESAS DE CARGA E DESCARGA,TANTO DE ESPERA DA CARRETA COMO DO SERVENTE OU EQUIPAMENTO AUXILIAR,A VELOCIDADE MEDIA DE 40KM/H,EM CARRETA,COM CAPACIDADE UTIL DE 30T</v>
          </cell>
          <cell r="G1406" t="str">
            <v>T X KM</v>
          </cell>
        </row>
        <row r="1407">
          <cell r="C1407" t="str">
            <v>04.005.0172-A</v>
          </cell>
          <cell r="F1407" t="str">
            <v>TRANSPORTE DE CARGA DE QUALQUER NATUREZA,EXCLUSIVE AS DESPESAS DE CARGA E DESCARGA,TANTO DE ESPERA DA CARRETA COMO DO SERVENTE OU EQUIPAMENTO AUXILIAR,A VELOCIDADE MEDIA DE 30KM/H,EM CARRETA,COM CAPACIDADE UTIL DE 30T</v>
          </cell>
          <cell r="G1407" t="str">
            <v>T X KM</v>
          </cell>
        </row>
        <row r="1408">
          <cell r="C1408" t="str">
            <v>04.005.0180-A</v>
          </cell>
          <cell r="F1408" t="str">
            <v>TRANSPORTE DE CARGA DE QUALQUER NATUREZA,EXCLUSIVE AS DESPESAS DE CARGA E DESCARGA TANTO DE ESPERA DO SERVENTE E MANOBRADO EQUIPAMENTO AUXILIAR,A VELOCIDADE MEDIA DE 5KM/H,EM DUMPER DE 18HP A OLEO DIESEL COM CAPACIDADE UTIL DE 2,3T OU 1000L</v>
          </cell>
          <cell r="G1408" t="str">
            <v>T X KM</v>
          </cell>
        </row>
        <row r="1409">
          <cell r="C1409" t="str">
            <v>04.005.0300-A</v>
          </cell>
          <cell r="E1409" t="str">
            <v>20961/001</v>
          </cell>
          <cell r="F1409" t="str">
            <v>TRANSPORTE DE CONTAINER,SEGUNDO DESCRICAO DA FAMILIA 02.006,EXCLUSIVE CARGA E DESCARGA(VIDE ITEM 04.013.0015)</v>
          </cell>
          <cell r="G1409" t="str">
            <v>UNXKM</v>
          </cell>
        </row>
        <row r="1410">
          <cell r="C1410" t="str">
            <v>04.005.0350-B</v>
          </cell>
          <cell r="E1410" t="str">
            <v>20581/001</v>
          </cell>
          <cell r="F1410" t="str">
            <v>TRANSPORTE DE EQUIPAMENTOS PESADOS EM CARRETAS,EXCLUSIVE A CARGA E DESCARGA(VIDE ITEM 04.014.0091) E O CUSTO HORARIO DOSEQUIPAMENTOS TRANSPORTADOS</v>
          </cell>
          <cell r="G1410" t="str">
            <v>T X KM</v>
          </cell>
          <cell r="H1410" t="str">
            <v>AD15.10.0300/</v>
          </cell>
        </row>
        <row r="1411">
          <cell r="C1411" t="str">
            <v>04.005.0495-A</v>
          </cell>
          <cell r="F1411" t="str">
            <v>TRANSPORTE DE TUBO RIBLOC COM DIAMETRO DE 400MM,EM CAMINHAO,DISTANCIA ATE 3KM,INCLUSIVE CARGA E DESCARGA</v>
          </cell>
          <cell r="G1411" t="str">
            <v>UN</v>
          </cell>
        </row>
        <row r="1412">
          <cell r="C1412" t="str">
            <v>04.005.0501-A</v>
          </cell>
          <cell r="F1412" t="str">
            <v>TRANSPORTE DE TUBO RIBLOC COM DIAMETRO DE 500MM,EM CAMINHAO,DISTANCIA ATE 3KM,INCLUSIVE CARGA E DESCARGA</v>
          </cell>
          <cell r="G1412" t="str">
            <v>UN</v>
          </cell>
        </row>
        <row r="1413">
          <cell r="C1413" t="str">
            <v>04.005.0502-A</v>
          </cell>
          <cell r="F1413" t="str">
            <v>TRANSPORTE DE TUBO RIBLOC COM DIAMETRO DE 600MM,EM CAMINHAO,DISTANCIA ATE 3KM,INCLUSIVE CARGA E DESCARGA</v>
          </cell>
          <cell r="G1413" t="str">
            <v>UN</v>
          </cell>
        </row>
        <row r="1414">
          <cell r="C1414" t="str">
            <v>04.005.0503-A</v>
          </cell>
          <cell r="F1414" t="str">
            <v>TRANSPORTE DE TUBO RIBLOC COM DIAMETRO DE 700MM,EM CAMINHAO,DISTANCIA ATE 3KM,INCLUSIVE CARGA E DESCARGA</v>
          </cell>
          <cell r="G1414" t="str">
            <v>UN</v>
          </cell>
        </row>
        <row r="1415">
          <cell r="C1415" t="str">
            <v>04.005.0504-A</v>
          </cell>
          <cell r="F1415" t="str">
            <v>TRANSPORTE DE TUBO RIBLOC COM DIAMETRO DE 800MM,EM CAMINHAO,DISTANCIA ATE 3KM,INCLUSIVE CARGA E DESCARGA</v>
          </cell>
          <cell r="G1415" t="str">
            <v>UN</v>
          </cell>
        </row>
        <row r="1416">
          <cell r="C1416" t="str">
            <v>04.005.0505-A</v>
          </cell>
          <cell r="F1416" t="str">
            <v>TRANSPORTE DE TUBO RIBLOC COM DIAMETRO DE 900MM,EM CAMINHAO,DISTANCIA ATE 3KM,INCLUSIVE CARGA E DESCARGA</v>
          </cell>
          <cell r="G1416" t="str">
            <v>UN</v>
          </cell>
        </row>
        <row r="1417">
          <cell r="C1417" t="str">
            <v>04.005.0506-A</v>
          </cell>
          <cell r="F1417" t="str">
            <v>TRANSPORTE DE TUBO RIBLOC COM DIAMETRO DE 1000MM,EM CAMINHAO,DISTANCIA ATE 3KM,INCLUSIVE CARGA E DESCARGA</v>
          </cell>
          <cell r="G1417" t="str">
            <v>UN</v>
          </cell>
        </row>
        <row r="1418">
          <cell r="C1418" t="str">
            <v>04.005.0507-A</v>
          </cell>
          <cell r="F1418" t="str">
            <v>TRANSPORTE DE TUBO RIBLOC COM DIAMETRO DE 1100MM,EM CAMINHAO,DISTANCIA ATE 3KM,INCLUSIVE CARGA E DESCARGA</v>
          </cell>
          <cell r="G1418" t="str">
            <v>UN</v>
          </cell>
        </row>
        <row r="1419">
          <cell r="C1419" t="str">
            <v>04.005.0508-A</v>
          </cell>
          <cell r="F1419" t="str">
            <v>TRANSPORTE DE TUBO RIBLOC COM DIAMETRO DE 1200MM,EM CAMINHAO,DISTANCIA ATE 3KM,INCLUSIVE CARGA E DESCARGA</v>
          </cell>
          <cell r="G1419" t="str">
            <v>UN</v>
          </cell>
        </row>
        <row r="1420">
          <cell r="C1420" t="str">
            <v>04.005.9999-A</v>
          </cell>
          <cell r="F1420" t="str">
            <v>INDICE 04.005 - TRANSPORTES C/CAMINHAO</v>
          </cell>
        </row>
        <row r="1421">
          <cell r="C1421" t="str">
            <v>04.006.0008-B</v>
          </cell>
          <cell r="E1421" t="str">
            <v>19176/003</v>
          </cell>
          <cell r="F1421" t="str">
            <v>CARGA MANUAL E DESCARGA MECANICA DE MATERIAL A GRANEL(AGREGADOS,PEDRA-DE-MAO,PARALELOS,TERRA E ESCOMBROS),COMPREENDENDOOS TEMPOS PARA CARGA,DESCARGA E MANOBRAS DO CAMINHAO BASCULANTE A OLEO DIESEL,COM CAPACIDADE UTIL DE 8T,EMPREGANDO 2 SERVENTES NA CARGA</v>
          </cell>
          <cell r="G1421" t="str">
            <v>T</v>
          </cell>
          <cell r="H1421" t="str">
            <v>TC10.05.0150/</v>
          </cell>
        </row>
        <row r="1422">
          <cell r="C1422" t="str">
            <v>04.006.0009-A</v>
          </cell>
          <cell r="E1422" t="str">
            <v>19176/001</v>
          </cell>
          <cell r="F1422" t="str">
            <v>CARGA MANUAL E DESCARGA MECANICA DE MATERIAL A GRANEL(AGREGADOS,PEDRA-DE-MAO,PARALELOS,TERRA E ESCOMBROS),COMPREENDENDOOS TEMPOS PARA CARGA,DESCARGA E MANOBRAS DO CAMINHAO BASCULANTE A OLEO DIESEL,COM CAPACIDADE UTIL DE 8T,EMPREGANDO 4 SERVENTES NA CARGA</v>
          </cell>
          <cell r="G1422" t="str">
            <v>T</v>
          </cell>
        </row>
        <row r="1423">
          <cell r="C1423" t="str">
            <v>04.006.0010-A</v>
          </cell>
          <cell r="E1423" t="str">
            <v>19176/002</v>
          </cell>
          <cell r="F1423" t="str">
            <v>CARGA MANUAL E DESCARGA MECANICA DE MATERIAL A GRANEL(AGREGADOS,PEDRA-DE-MAO,PARALELOS,TERRA E ESCOMBROS),COMPREENDENDOOS TEMPOS PARA CARGA,DESCARGA E MANOBRAS DO CAMINHAO BASCULANTE A OLEO DIESEL,COM CAPACIDADE UTIL DE 12T,EMPREGANDO 4 SERVENTES NA CARGA</v>
          </cell>
          <cell r="G1423" t="str">
            <v>T</v>
          </cell>
        </row>
        <row r="1424">
          <cell r="C1424" t="str">
            <v>04.006.0012-A</v>
          </cell>
          <cell r="F1424" t="str">
            <v>CARGA MANUAL E DESCARGA MECANICA DE MATERIAL A GRANEL(AGREGADOS,PEDRA-DE-MAO,PARALELOS,TERRA,ESCOMBROS,ETC),COMPREENDENDO OS TEMPOS PARA CARGA,DESCARGA E MANOBRAS DE CAMINHAO BASCULANTE A OLEO DIESEL,DE 8T E DO EQUIPAMENTO DUMPER DE 18HP E1000L,EMPREGANDO</v>
          </cell>
          <cell r="G1424" t="str">
            <v>T</v>
          </cell>
        </row>
        <row r="1425">
          <cell r="C1425" t="str">
            <v>04.006.0013-B</v>
          </cell>
          <cell r="E1425" t="str">
            <v>20574/001</v>
          </cell>
          <cell r="F1425" t="str">
            <v>CARGA E DESCARGA MANUAL DE PECAS DE PESO REDUZIDO:TIJOLOS,TELHAS,CIMENTO E AGREGADOS EM SACOS,EM CAMINHAO DE CARROCERIAFIXA A OLEO DIESEL,COM CAPACIDADE UTIL DE 7,5T,INCLUSIVE O TEMPO DE CARGA,DESCARGA E MANOBRA</v>
          </cell>
          <cell r="G1425" t="str">
            <v>T</v>
          </cell>
        </row>
        <row r="1426">
          <cell r="C1426" t="str">
            <v>04.006.0014-B</v>
          </cell>
          <cell r="E1426" t="str">
            <v>20574/002</v>
          </cell>
          <cell r="F1426" t="str">
            <v>CARGA E DESCARGA MANUAL DE MATERIAL QUE EXIJA O CONCURSO DEMAIS DE UM SERVENTE PARA CADA PECA:VERGALHOES,VIGAS DE MADEIRA,CAIXAS E MEIOS-FIOS,EM CAMINHAO DE CARROCERIA FIXA A OLEODIESEL,COM CAPACIDADE UTIL DE 7,5T,INCLUSIVE O TEMPO DE CARGA,DESCARGA E MAN</v>
          </cell>
          <cell r="G1426" t="str">
            <v>T</v>
          </cell>
        </row>
        <row r="1427">
          <cell r="C1427" t="str">
            <v>04.006.0020-A</v>
          </cell>
          <cell r="F1427" t="str">
            <v>CARGA E DESCARGA MANUAL DE POSTE DE CONCRETO OU ACO,EM CAMINHAO DE CARROCERIA FIXA A OLEO DIESEL,COM CAPACIDADE UTIL DE7,5T,INCLUSIVE O TEMPO DE CARGA,DESCARGA E MANOBRA</v>
          </cell>
          <cell r="G1427" t="str">
            <v>T</v>
          </cell>
        </row>
        <row r="1428">
          <cell r="C1428" t="str">
            <v>04.006.9999-A</v>
          </cell>
          <cell r="F1428" t="str">
            <v>FAMILIA 04.006</v>
          </cell>
        </row>
        <row r="1429">
          <cell r="C1429" t="str">
            <v>04.007.0015-A</v>
          </cell>
          <cell r="E1429" t="str">
            <v>19990/001</v>
          </cell>
          <cell r="F1429" t="str">
            <v>CARGA E DESCARGA MECANICA DE TUBOS DE CONCRETO COM 20CM DE DIAMETRO,EM CAMINHAO DE CARROCERIA FIXA A OLEO DIESEL,COM CAPACIDADE UTIL DE 7,5T,INCLUSIVE O TEMPO DE CARGA,DESCARGA E MANOBRA DO CAMINHAO E DO EQUIPAMENTO AUXILIAR,COM CAPACIDADEUTIL DE 4T</v>
          </cell>
          <cell r="G1429" t="str">
            <v>T</v>
          </cell>
        </row>
        <row r="1430">
          <cell r="C1430" t="str">
            <v>04.007.0016-A</v>
          </cell>
          <cell r="E1430" t="str">
            <v>19990/002</v>
          </cell>
          <cell r="F1430" t="str">
            <v>CARGA E DESCARGA MECANICA DE TUBOS DE CONCRETO COM 40CM DE DIAMETRO,EM CAMINHAO DE CARROCERIA FIXA A OLEO DIESEL,COM CAPACIDADE UTIL DE 7,5T,INCLUSIVE O TEMPO DE CARGA,DESCARGA E MANOBRA DO CAMINHAO E DO EQUIPAMENTO AUXILIAR,COM CAPACIDADEUTIL DE 4T</v>
          </cell>
          <cell r="G1430" t="str">
            <v>T</v>
          </cell>
        </row>
        <row r="1431">
          <cell r="C1431" t="str">
            <v>04.007.0017-A</v>
          </cell>
          <cell r="E1431" t="str">
            <v>19990/003</v>
          </cell>
          <cell r="F1431" t="str">
            <v>CARGA E DESCARGA MECANICA DE TUBOS DE CONCRETO COM 60CM DE DIAMETRO,EM CAMINHAO DE CARROCERIA FIXA A OLEO DIESEL,COM CAPACIDADE UTIL DE 7,5T,INCLUSIVE O TEMPO DE CARGA,DESCARGA E MANOBRA DO CAMINHAO E DO EQUIPAMENTO AUXILIAR,COM CAPACIDADEUTIL DE 4T</v>
          </cell>
          <cell r="G1431" t="str">
            <v>T</v>
          </cell>
        </row>
        <row r="1432">
          <cell r="C1432" t="str">
            <v>04.007.0018-A</v>
          </cell>
          <cell r="E1432" t="str">
            <v>19990/004</v>
          </cell>
          <cell r="F1432" t="str">
            <v>CARGA E DESCARGA MECANICA DE TUBOS DE CONCRETO COM 80CM DE DIAMETRO,EM CAMINHAO DE CARROCERIA FIXA A OLEO DIESEL,COM CAPACIDADE UTIL DE 7,5T,INCLUSIVE O TEMPO DE CARGA,DESCARGA E MANOBRA DO CAMINHAO E DO EQUIPAMENTO AUXILIAR,COM CAPACIDADEUTIL DE 4T</v>
          </cell>
          <cell r="G1432" t="str">
            <v>T</v>
          </cell>
        </row>
        <row r="1433">
          <cell r="C1433" t="str">
            <v>04.007.0019-A</v>
          </cell>
          <cell r="E1433" t="str">
            <v>19990/005</v>
          </cell>
          <cell r="F1433" t="str">
            <v>CARGA E DESCARGA MECANICA DE TUBOS DE CONCRETO COM 100CM DEDIAMETRO,EM CAMINHAO DE CARROCERIA FIXA A OLEO DIESEL,COM CAPACIDADE UTIL DE 7,5T,INCLUSIVE O TEMPO DE CARGA,DESCARGA EMANOBRA DO CAMINHAO E DO EQUIPAMENTO AUXILIAR,COM CAPACIDADEUTIL DE 4T</v>
          </cell>
          <cell r="G1433" t="str">
            <v>T</v>
          </cell>
        </row>
        <row r="1434">
          <cell r="C1434" t="str">
            <v>04.007.0050-A</v>
          </cell>
          <cell r="F1434" t="str">
            <v>CARGA E DESCARGA MECANICA DE POSTES DE CONCRETO OU ACO,EM CAMINHAO DE CARROCERIA FIXA A OLEO DIESEL,COM CAPACIDADE UTILDE 7,5T,INCLUSIVE O TEMPO DE CARGA,DESCARGA E MANOBRA DO CAMINHAO E DO EQUIPAMENTO AUXILIAR</v>
          </cell>
          <cell r="G1434" t="str">
            <v>T</v>
          </cell>
        </row>
        <row r="1435">
          <cell r="C1435" t="str">
            <v>04.007.9999-A</v>
          </cell>
          <cell r="F1435" t="str">
            <v>FAMILIA 04.007</v>
          </cell>
        </row>
        <row r="1436">
          <cell r="C1436" t="str">
            <v>04.008.0020-A</v>
          </cell>
          <cell r="E1436" t="str">
            <v>19025/001</v>
          </cell>
          <cell r="F1436" t="str">
            <v>CARGA E DESCARGA MANUAL DE TUBOS DE FERRO FUNDIDO NOS DIAMETROS DE 5 A 15CM,EM CAMINHAO DE CARROCERIA FIXA A OLEO DIESEL,COM CAPACIDADE UTIL DE 7,5T,INCLUSIVE O TEMPO DE CARGA,DESCARGA E MANOBRA</v>
          </cell>
          <cell r="G1436" t="str">
            <v>T</v>
          </cell>
        </row>
        <row r="1437">
          <cell r="C1437" t="str">
            <v>04.008.0021-A</v>
          </cell>
          <cell r="E1437" t="str">
            <v>19025/002</v>
          </cell>
          <cell r="F1437" t="str">
            <v>CARGA E DESCARGA MANUAL DE TUBOS DE FERRO FUNDIDO NOS DIAMETROS DE 20,25 E 30CM,EM CAMINHAO DE CARROCERIA FIXA A OLEO DIESEL,COM CAPACIDADE UTIL DE 7,5T,INCLUSIVE O TEMPO DE CARGA,DESCARGA E MANOBRA</v>
          </cell>
          <cell r="G1437" t="str">
            <v>T</v>
          </cell>
        </row>
        <row r="1438">
          <cell r="C1438" t="str">
            <v>04.008.9999-A</v>
          </cell>
          <cell r="F1438" t="str">
            <v>FAMILIA 04.008</v>
          </cell>
        </row>
        <row r="1439">
          <cell r="C1439" t="str">
            <v>04.009.0022-A</v>
          </cell>
          <cell r="E1439" t="str">
            <v>19177/001</v>
          </cell>
          <cell r="F1439" t="str">
            <v>CARGA E DESCARGA MECANICA DE TUBOS DE FERRO FUNDIDO,COM O DIAMETRO DE 40CM,INCLUSIVE O TEMPO DE CARGA E DESCARGA E MANOBRA DO CAMINHAO DE CARROCERIA FIXA A OLEO DIESEL,COM CAPACIDADE UTIL DE 7,5T,INCLUSIVE OS MESMOS TEMPOS DE GUINDAUTO,DE 4T</v>
          </cell>
          <cell r="G1439" t="str">
            <v>T</v>
          </cell>
        </row>
        <row r="1440">
          <cell r="C1440" t="str">
            <v>04.009.0023-A</v>
          </cell>
          <cell r="E1440" t="str">
            <v>19177/002</v>
          </cell>
          <cell r="F1440" t="str">
            <v>CARGA E DESCARGA MECANICA DE TUBOS DE FERRO FUNDIDO,COM O DIAMETRO DE 60 A 80CM,INCLUSIVE O TEMPO DE CARGA E DESCARGA EMANOBRA DO CAMINHAO DE CARROCERIA FIXA A OLEO DIESEL,COM CAPACIDADE UTIL DE 7,5T,INCLUSIVE OS MESMOS TEMPOS DE GUINDAUTO,DE 4T</v>
          </cell>
          <cell r="G1440" t="str">
            <v>T</v>
          </cell>
        </row>
        <row r="1441">
          <cell r="C1441" t="str">
            <v>04.009.9999-A</v>
          </cell>
          <cell r="F1441" t="str">
            <v>FAMILIA 04.009</v>
          </cell>
        </row>
        <row r="1442">
          <cell r="C1442" t="str">
            <v>04.010.0045-A</v>
          </cell>
          <cell r="E1442" t="str">
            <v>19991/001</v>
          </cell>
          <cell r="F1442" t="str">
            <v>CARGA E DESCARGA MECANICA DE AGREGADOS,TERRA,ESCOMBROS,MATERIAL A GRANEL,UTILIZANDO CAMINHAO BASCULANTE A OLEO DIESEL,COM CAPACIDADE UTIL DE 8T,CONSIDERANDO O TEMPO PARA CARGA,DESCARGA E MANOBRA,EXCLUSIVE DESPESAS COM A PA-CARREGADEIRA EMPREGADA NA CARGA,</v>
          </cell>
          <cell r="G1442" t="str">
            <v>T</v>
          </cell>
        </row>
        <row r="1443">
          <cell r="C1443" t="str">
            <v>04.010.0046-A</v>
          </cell>
          <cell r="E1443" t="str">
            <v>19991/002</v>
          </cell>
          <cell r="F1443" t="str">
            <v>CARGA E DESCARGA MECANICA DE AGREGADOS,TERRA,ESCOMBROS,MATERIAL A GRANEL,UTILIZANDO CAMINHAO BASCULANTE A OLEO DIESEL,COM CAPACIDADE UTIL DE 12T,CONSIDERANDO O TEMPO PARA CARGA,DESCARGA E MANOBRA,EXCLUSIVE DESPESAS COM A PA-CARREGADEIRA EMPREGADA NA CARGA</v>
          </cell>
          <cell r="G1443" t="str">
            <v>T</v>
          </cell>
        </row>
        <row r="1444">
          <cell r="C1444" t="str">
            <v>04.010.0047-A</v>
          </cell>
          <cell r="E1444" t="str">
            <v>19991/003</v>
          </cell>
          <cell r="F1444" t="str">
            <v>CARGA E DESCARGA MECANICA DE AGREGADOS,TERRA,ESCOMBROS,MATERIAL A GRANEL,UTILIZANDO CAMINHAO BASCULANTE A OLEO DIESEL,COM CAPACIDADE UTIL DE 17T,CONSIDERANDO O TEMPO PARA CARGA,DESCARGA E MANOBRA,EXCLUSIVE DESPESAS COM A PA-CARREGADEIRA EMPREGADA NA CARGA</v>
          </cell>
          <cell r="G1444" t="str">
            <v>T</v>
          </cell>
        </row>
        <row r="1445">
          <cell r="C1445" t="str">
            <v>04.010.9999-A</v>
          </cell>
          <cell r="F1445" t="str">
            <v>FAMILIA 04.010</v>
          </cell>
        </row>
        <row r="1446">
          <cell r="C1446" t="str">
            <v>04.011.0051-B</v>
          </cell>
          <cell r="E1446" t="str">
            <v>20575/001</v>
          </cell>
          <cell r="F1446" t="str">
            <v>CARGA E DESCARGA MECANICA,COM PA-CARREGADEIRA,COM 1,30M3 DECAPACIDADE,UTILIZANDO CAMINHAO BASCULANTE A OLEO DIESEL,COMCAPACIDADE UTIL DE 8T,CONSIDERADOS PARA O CAMINHAO OS TEMPOS DE ESPERA,MANOBRA,CARGA E DESCARGA E PARA A CARREGADEIRA OS TEMPOS DE ESPERA E OPERAÇÃO PARA CARGAS DE 50T POR DIA DE 8H</v>
          </cell>
          <cell r="G1446" t="str">
            <v>T</v>
          </cell>
          <cell r="H1446" t="str">
            <v>TC10.05.0350</v>
          </cell>
        </row>
        <row r="1447">
          <cell r="C1447" t="str">
            <v>04.011.0052-B</v>
          </cell>
          <cell r="E1447" t="str">
            <v>20575/002</v>
          </cell>
          <cell r="F1447" t="str">
            <v>CARGA E DESCARGA MECANICA,COM PA-CARREGADEIRA,COM 1,50M3 DECAPACIDADE,UTILIZANDO CAMINHAO BASCULANTE A OLEO DIESEL,COMCAPACIDADE UTIL DE 8T,CONSIDERADOS PARA O CAMINHAO OS TEMPOSDE ESPERA,MANOBRA,CARGA E DESCARGA E PARA A CARREGADEIRA OSTEMPOS DE ESPERA E</v>
          </cell>
          <cell r="G1447" t="str">
            <v>T</v>
          </cell>
        </row>
        <row r="1448">
          <cell r="C1448" t="str">
            <v>04.011.0053-B</v>
          </cell>
          <cell r="E1448" t="str">
            <v>20575/003</v>
          </cell>
          <cell r="F1448" t="str">
            <v>CARGA E DESCARGA MECANICA,COM PA-CARREGADEIRA,COM 1,50M3 DECAPACIDADE,UTILIZANDO CAMINHAO BASCULANTE A OLEO DIESEL,COMCAPACIDADE UTIL DE 8T,CONSIDERADOS PARA O CAMINHAO OS TEMPOSDE ESPERA,MANOBRA,CARGA E DESCARGA E PARA A CARREGADEIRA OSTEMPOS DE ESPERA E</v>
          </cell>
          <cell r="G1448" t="str">
            <v>T</v>
          </cell>
        </row>
        <row r="1449">
          <cell r="C1449" t="str">
            <v>04.011.0054-B</v>
          </cell>
          <cell r="E1449" t="str">
            <v>20575/004</v>
          </cell>
          <cell r="F1449" t="str">
            <v>CARGA E DESCARGA MECANICA,COM PA-CARREGADEIRA,COM 1,50M3 DECAPACIDADE,UTILIZANDO CAMINHAO BASCULANTE A OLEO DIESEL,COMCAPACIDADE UTIL DE 8T,CONSIDERADOS PARA O CAMINHAO OS TEMPOSDE ESPERA,MANOBRA,CARGA E DESCARGA E PARA A CARREGADEIRA OSTEMPOS DE ESPERA E</v>
          </cell>
          <cell r="G1449" t="str">
            <v>T</v>
          </cell>
        </row>
        <row r="1450">
          <cell r="C1450" t="str">
            <v>04.011.0055-B</v>
          </cell>
          <cell r="E1450" t="str">
            <v>20575/005</v>
          </cell>
          <cell r="F1450" t="str">
            <v>CARGA E DESCARGA MECANICA,COM PA-CARREGADEIRA,COM 1,50M3 DECAPACIDADE,UTILIZANDO CAMINHAO BASCULANTE A OLEO DIESEL,COMCAPACIDADE UTIL DE 8T,CONSIDERADOS PARA O CAMINHAO OS TEMPOSDE ESPERA,MANOBRA,CARGA E DESCARGA E PARA A CARREGADEIRA OSTEMPOS DE ESPERA E</v>
          </cell>
          <cell r="G1450" t="str">
            <v>T</v>
          </cell>
        </row>
        <row r="1451">
          <cell r="C1451" t="str">
            <v>04.011.0056-B</v>
          </cell>
          <cell r="E1451" t="str">
            <v>20575/006</v>
          </cell>
          <cell r="F1451" t="str">
            <v>CARGA E DESCARGA MECANICA,COM PA-CARREGADEIRA,COM 1,50M3 DECAPACIDADE,UTILIZANDO CAMINHAO BASCULANTE A OLEO DIESEL,COMCAPACIDADE UTIL DE 8T,CONSIDERADOS PARA O CAMINHAO OS TEMPOSDE ESPERA,MANOBRA,CARGA E DESCARGA E PARA A CARREGADEIRA OSTEMPOS DE ESPERA E</v>
          </cell>
          <cell r="G1451" t="str">
            <v>T</v>
          </cell>
        </row>
        <row r="1452">
          <cell r="C1452" t="str">
            <v>04.011.0057-B</v>
          </cell>
          <cell r="E1452" t="str">
            <v>20575/007</v>
          </cell>
          <cell r="F1452" t="str">
            <v>CARGA E DESCARGA MECANICA,COM PA-CARREGADEIRA,COM 3,10M3 DE CAPACIDADE,UTILIZANDO CAMINHAO BASCULANTE A OLEO DIESEL,COM CAPACIDADE UTIL DE 8T,CONSIDERADOS PARA O CAMINHAO OS TEMPOS DE ESPERA,MANOBRA,CARGA E DESCARGA E PARA A CARREGADEIRA OS TEMPOS DE ESPERA E OPERAÇÃO PARA CARGAS DE 750T POR DIA DE 8H</v>
          </cell>
          <cell r="G1452" t="str">
            <v>T</v>
          </cell>
        </row>
        <row r="1453">
          <cell r="C1453" t="str">
            <v>04.011.0058-B</v>
          </cell>
          <cell r="E1453" t="str">
            <v>20575/008</v>
          </cell>
          <cell r="F1453" t="str">
            <v>CARGA E DESCARGA MECANICA,COM PA-CARREGADEIRA,COM 3,10M3 DECAPACIDADE,UTILIZANDO CAMINHAO BASCULANTE A OLEO DIESEL,COMCAPACIDADE UTIL DE 8T,CONSIDERADOS PARA O CAMINHAO OS TEMPOSDE ESPERA,MANOBRA,CARGA E DESCARGA E PARA A CARREGADEIRA OS TEMPOS DE ESPERA E OPERAÇÃO PARA CARGAS DE 1000T POR DIA DE 8H</v>
          </cell>
          <cell r="G1453" t="str">
            <v>T</v>
          </cell>
        </row>
        <row r="1454">
          <cell r="C1454" t="str">
            <v>04.011.9999-A</v>
          </cell>
          <cell r="F1454" t="str">
            <v>FAMILIA 04.011</v>
          </cell>
        </row>
        <row r="1455">
          <cell r="C1455" t="str">
            <v>04.012.0071-B</v>
          </cell>
          <cell r="E1455" t="str">
            <v>20576/001</v>
          </cell>
          <cell r="F1455" t="str">
            <v>CARGA DE MATERIAL COM PA-CARREGADEIRA DE 1,30M3,EXCLUSIVE DESPESAS COM O CAMINHAO,COMPREENDENDO TEMPO COM ESPERA E OPERACAO PARA CARGAS DE 50T POR DIA DE 8H</v>
          </cell>
          <cell r="G1455" t="str">
            <v>T</v>
          </cell>
        </row>
        <row r="1456">
          <cell r="C1456" t="str">
            <v>04.012.0072-B</v>
          </cell>
          <cell r="E1456" t="str">
            <v>20576/002</v>
          </cell>
          <cell r="F1456" t="str">
            <v>CARGA DE MATERIAL COM PA-CARREGADEIRA DE 1,30M3,EXCLUSIVE DESPESAS COM O CAMINHAO,COMPREENDENDO TEMPO COM ESPERA E OPERACAO PARA CARGAS DE 100T POR DIA DE 8H</v>
          </cell>
          <cell r="G1456" t="str">
            <v>T</v>
          </cell>
        </row>
        <row r="1457">
          <cell r="C1457" t="str">
            <v>04.012.0073-B</v>
          </cell>
          <cell r="E1457" t="str">
            <v>20576/003</v>
          </cell>
          <cell r="F1457" t="str">
            <v>CARGA DE MATERIAL COM PA-CARREGADEIRA DE 1,30M3,EXCLUSIVE DESPESAS COM O CAMINHAO,COMPREENDENDO TEMPO COM ESPERA E OPERACAO PARA CARGAS DE 150T POR DIA DE 8H</v>
          </cell>
          <cell r="G1457" t="str">
            <v>T</v>
          </cell>
        </row>
        <row r="1458">
          <cell r="C1458" t="str">
            <v>04.012.0074-B</v>
          </cell>
          <cell r="E1458" t="str">
            <v>20576/004</v>
          </cell>
          <cell r="F1458" t="str">
            <v>CARGA DE MATERIAL COM PA-CARREGADEIRA DE 1,30M3,EXCLUSIVE DESPESAS COM O CAMINHAO,COMPREENDENDO TEMPO COM ESPERA E OPERACAO PARA CARGAS DE 200T POR DIA DE 8H</v>
          </cell>
          <cell r="G1458" t="str">
            <v>T</v>
          </cell>
        </row>
        <row r="1459">
          <cell r="C1459" t="str">
            <v>04.012.0075-B</v>
          </cell>
          <cell r="E1459" t="str">
            <v>20576/005</v>
          </cell>
          <cell r="F1459" t="str">
            <v>CARGA DE MATERIAL COM PA-CARREGADEIRA DE 1,30M3,EXCLUSIVE DESPESAS COM O CAMINHAO,COMPREENDENDO TEMPO COM ESPERA E OPERACAO PARA CARGAS DE 250T POR DIA DE 8H</v>
          </cell>
          <cell r="G1459" t="str">
            <v>T</v>
          </cell>
        </row>
        <row r="1460">
          <cell r="C1460" t="str">
            <v>04.012.0076-B</v>
          </cell>
          <cell r="E1460" t="str">
            <v>20576/006</v>
          </cell>
          <cell r="F1460" t="str">
            <v>CARGA DE MATERIAL COM PA-CARREGADEIRA DE 1,30M3,EXCLUSIVE DESPESAS COM O CAMINHAO,COMPREENDENDO TEMPO COM ESPERA E OPERACAO PARA CARGAS DE 500T POR DIA DE 8H</v>
          </cell>
          <cell r="G1460" t="str">
            <v>T</v>
          </cell>
        </row>
        <row r="1461">
          <cell r="C1461" t="str">
            <v>04.012.0077-B</v>
          </cell>
          <cell r="E1461" t="str">
            <v>20576/007</v>
          </cell>
          <cell r="F1461" t="str">
            <v>CARGA DE MATERIAL COM PA-CARREGADEIRA DE 3,10M3,EXCLUSIVE DESPESAS COM O CAMINHAO,COMPREENDENDO TEMPO COM ESPERA E OPERACAO PARA CARGAS DE 750T POR DIA DE 8H</v>
          </cell>
          <cell r="G1461" t="str">
            <v>T</v>
          </cell>
        </row>
        <row r="1462">
          <cell r="C1462" t="str">
            <v>04.012.0078-B</v>
          </cell>
          <cell r="E1462" t="str">
            <v>20576/008</v>
          </cell>
          <cell r="F1462" t="str">
            <v>CARGA DE MATERIAL COM PA-CARREGADEIRA DE 3,10M3,EXCLUSIVE DESPESAS COM O CAMINHAO,COMPREENDENDO TEMPO COM ESPERA E OPERACAO PARA CARGAS DE 1000T POR DIA DE 8H</v>
          </cell>
          <cell r="G1462" t="str">
            <v>T</v>
          </cell>
        </row>
        <row r="1463">
          <cell r="C1463" t="str">
            <v>04.012.9999-A</v>
          </cell>
          <cell r="F1463" t="str">
            <v>FAMILIA 04.012</v>
          </cell>
        </row>
        <row r="1464">
          <cell r="C1464" t="str">
            <v>04.013.0015-A</v>
          </cell>
          <cell r="E1464" t="str">
            <v>20962/001</v>
          </cell>
          <cell r="F1464" t="str">
            <v>CARGA E DESCARGA DE CONTAINER,SEGUNDO DESCRICAO DA FAMILIA 02.006</v>
          </cell>
          <cell r="G1464" t="str">
            <v>UN</v>
          </cell>
        </row>
        <row r="1465">
          <cell r="C1465" t="str">
            <v>04.013.9999-A</v>
          </cell>
          <cell r="F1465" t="str">
            <v>FAMILIA 04.013</v>
          </cell>
        </row>
        <row r="1466">
          <cell r="C1466" t="str">
            <v>04.014.0091-B</v>
          </cell>
          <cell r="E1466" t="str">
            <v>20582/001</v>
          </cell>
          <cell r="F1466" t="str">
            <v>CARGA E DESCARGA DE EQUIPAMENTOS PESADOS,EM CARRETAS,EXCLUSIVE O CUSTO HORARIO DO EQUIPAMENTO DURANTE A OPERACAO</v>
          </cell>
          <cell r="G1466" t="str">
            <v>T</v>
          </cell>
        </row>
        <row r="1467">
          <cell r="C1467" t="str">
            <v>04.014.0095-A</v>
          </cell>
          <cell r="F1467" t="str">
            <v>LOCACAO DE CACAMBA DE ACO TIPO CONTAINER COM 5M3 DE CAPACIDADE,PARA RETIRADA DE ENTULHO DE OBRA,INCLUSIVE CARREGAMENTO,TRANSPORTE E DESCARREGAMENTO,EXCLUSIVE TAXA PARA DESCARGA EMLOCAIS AUTORIZADOS E/OU LICENCIADOS (VIDE ITEM 04.014.0110)</v>
          </cell>
          <cell r="G1467" t="str">
            <v>UN</v>
          </cell>
        </row>
        <row r="1468">
          <cell r="C1468" t="str">
            <v>04.014.0100-A</v>
          </cell>
          <cell r="F1468" t="str">
            <v>COLETA E TRANSPORTE DE RESIDUOS EM CACAMBA ESTACIONARIA "ROLL-ON/ROLL-OFF",ABERTA,COM CAPACIDADE APROXIMADA DE 35M3,COMMINIMO DE 40 COLETAS POR MES,EXCLUSIVE TAXA PARA DESCARGA EMLOCAIS AUTORIZADOS E/OU LICENCIADOS (VIDE ITEM 04.014.0110)</v>
          </cell>
          <cell r="G1468" t="str">
            <v>UN</v>
          </cell>
        </row>
        <row r="1469">
          <cell r="C1469" t="str">
            <v>04.014.0110-A</v>
          </cell>
          <cell r="F1469" t="str">
            <v>CANCELADO 06/2015</v>
          </cell>
          <cell r="G1469" t="str">
            <v>T</v>
          </cell>
        </row>
        <row r="1470">
          <cell r="C1470" t="str">
            <v>04.014.0112-A</v>
          </cell>
          <cell r="F1470" t="str">
            <v>DESCARGA DE MATERIAIS E RESÍDUOS ORIGINÁRIOS DA CONSTRUÇÃO CIVIL (RCC), CLASSE A (REUTILIZÁVEIS COMO AGREGADOS NA OBRA), EM LOCAIS DE DISPOSIÇÃO FINAL AUTORIZADOS E/OU LICENCIADOS A OPERAR PELOS ÓRGÃOS DE CONTROLE AMBIENTAL</v>
          </cell>
          <cell r="G1470" t="str">
            <v>M3</v>
          </cell>
        </row>
        <row r="1471">
          <cell r="C1471" t="str">
            <v>04.014.0116-A</v>
          </cell>
          <cell r="F1471" t="str">
            <v>DESCARGA DE MATERIAIS E RESÍDUOS ORIGINÁRIOS DA CONSTRUÇÃO CIVIL (RCC), CLASSE B (RECICLÁVEIS PARA OUTRAS DESTINAÇÕES), EM LOCAIS DE DISPOSIÇÃO FINAL AUTORIZADOS E/OU LICENCIADOS A OPERAR PELOS ÓRGÃOS DE CONTROLE AMBIENTAL</v>
          </cell>
          <cell r="G1471" t="str">
            <v>M3</v>
          </cell>
        </row>
        <row r="1472">
          <cell r="C1472" t="str">
            <v>04.014.0118-A</v>
          </cell>
          <cell r="F1472" t="str">
            <v>DESCARGA DE MATERIAIS E RESÍDUOS ORIGINÁRIOS DA CONSTRUÇÃO CIVIL (RCC), CLASSE C (NÃO REUTILIZÁVEIS), EM LOCAIS DE DISPOSIÇÃO FINAL AUTORIZADOS E/OU LICENCIADOS A OPERAR PELOS ÓRGÃOS DE CONTROLE AMBIENTAL</v>
          </cell>
          <cell r="G1472" t="str">
            <v>M3</v>
          </cell>
        </row>
        <row r="1473">
          <cell r="C1473" t="str">
            <v>04.014.9999-A</v>
          </cell>
          <cell r="F1473" t="str">
            <v>FAMILIA 04.014</v>
          </cell>
        </row>
        <row r="1474">
          <cell r="C1474" t="str">
            <v>04.015.0100-A</v>
          </cell>
          <cell r="E1474" t="str">
            <v>25244/001</v>
          </cell>
          <cell r="F1474" t="str">
            <v>CUSTO DE DESPESAS COM VEICULO PROPRIO,CONSIDERANDO 50% DE UTILIZACAO DO MESMO EM SERVICO E MEDIA MENSAL PERCORRIDA ATE1500KM, TENDO EM VISTA DESLOCAMENTO PARA FISCALIZACAO DE OBRAS OU VISTORIAS</v>
          </cell>
          <cell r="G1474" t="str">
            <v>KM</v>
          </cell>
        </row>
        <row r="1475">
          <cell r="C1475" t="str">
            <v>04.015.0101-A</v>
          </cell>
          <cell r="E1475" t="str">
            <v>25244/002</v>
          </cell>
          <cell r="F1475" t="str">
            <v xml:space="preserve">CUSTO DE DESPESAS COM VEICULO PROPRIO,CONSIDERANDO 50% DE UTILIZACAO DO MESMO EM SERVICO E MEDIA MENSAL PERCORRIDA ENTRE1501 E 3000KM RODADOS,TENDO EM VISTA DESLOCAMENTO PARA FISCALIZACAO DE OBRAS OU VISTORIAS.ESTE ITEM DEVE SER UTILIZADOCOMO COMPLEMENTO </v>
          </cell>
          <cell r="G1475" t="str">
            <v>KM</v>
          </cell>
        </row>
        <row r="1476">
          <cell r="C1476" t="str">
            <v>04.015.0105-A</v>
          </cell>
          <cell r="E1476" t="str">
            <v>25244/003</v>
          </cell>
          <cell r="F1476" t="str">
            <v>CUSTO DE DESPESAS COM VEICULO PROPRIO,CONSIDERANDO 75% DE UTILIZACAO DO MESMO EM SERVICO E MEDIA MENSAL PERCORRIDA ATE 1500KM,TENDO EM VISTA DESLOCAMENTOS PARA FISCALIZACAO DE OBRAS OU VISTORIAS</v>
          </cell>
          <cell r="G1476" t="str">
            <v>KM</v>
          </cell>
        </row>
        <row r="1477">
          <cell r="C1477" t="str">
            <v>04.015.0106-A</v>
          </cell>
          <cell r="E1477" t="str">
            <v>25244/004</v>
          </cell>
          <cell r="F1477" t="str">
            <v>CUSTO DE DESPESAS COM VEICULO PROPRIO,CONSIDERANDO 75% DE UTILIZACAO DO MESMO EM SERVICO E MEDIA MENSAL PERCORRIDA ENTRE1501 E 3000KM RODADOS,TENDO EM VISTA DESLOCAMENTOS PARA FISCALIZACAO DE OBRAS OU VISTORIAS.ESTE ITEM DEVE SER UTILIZADOCOMO COMPLEMENTO</v>
          </cell>
          <cell r="G1477" t="str">
            <v>KM</v>
          </cell>
        </row>
        <row r="1478">
          <cell r="C1478" t="str">
            <v>04.015.0110-A</v>
          </cell>
          <cell r="E1478" t="str">
            <v>25244/005</v>
          </cell>
          <cell r="F1478" t="str">
            <v>CUSTO DE DESPESAS COM VEICULO PROPRIO,CONSIDERANDO 100% DE UTILIZACAO DO MESMO EM SERVICO E MEDIA MENSAL PERCORRIDA ATE1500KM,TENDO EM VISTA DESLOCAMENTOS PARA FISCALIZACAO DE OBRAS OU VISTORIAS</v>
          </cell>
          <cell r="G1478" t="str">
            <v>KM</v>
          </cell>
        </row>
        <row r="1479">
          <cell r="C1479" t="str">
            <v>04.015.0111-A</v>
          </cell>
          <cell r="E1479" t="str">
            <v>25244/006</v>
          </cell>
          <cell r="F1479" t="str">
            <v>CUSTO DE DESPESAS COM VEICULO PROPRIO,CONSIDERANDO 100% DE UTILIZACAO DO MESMO EM SERVICO E MEDIA MENSAL PERCORRIDA ENTRE 1501 E 3000KM RODADOS,TENDO EM VISTA DESLOCAMENTOS PARA FISCALIZACAO DE OBRAS OU VISTORIAS.ESTE ITEM DEVE SER UTILIZADO COMO COMPLEME</v>
          </cell>
          <cell r="G1479" t="str">
            <v>KM</v>
          </cell>
        </row>
        <row r="1480">
          <cell r="C1480" t="str">
            <v>04.015.9999-A</v>
          </cell>
          <cell r="F1480" t="str">
            <v>FAMILIA 04.015</v>
          </cell>
        </row>
        <row r="1481">
          <cell r="C1481" t="str">
            <v>04.018.0010-A</v>
          </cell>
          <cell r="E1481" t="str">
            <v>19996/001</v>
          </cell>
          <cell r="F1481" t="str">
            <v>RECEBIMENTO DE CARGA DE CAMINHAO BASCULANTE EM SERVICOS DE DESCARGA MECANICA</v>
          </cell>
          <cell r="G1481" t="str">
            <v>T</v>
          </cell>
        </row>
        <row r="1482">
          <cell r="C1482" t="str">
            <v>04.018.0012-A</v>
          </cell>
          <cell r="F1482" t="str">
            <v>RECEBIMENTO DE CARGA DE CARRETA DE 30T,INCLUSIVE UTILIZACAODE GUINDASTE NA DESCARGA</v>
          </cell>
          <cell r="G1482" t="str">
            <v>T</v>
          </cell>
        </row>
        <row r="1483">
          <cell r="C1483" t="str">
            <v>04.018.0015-A</v>
          </cell>
          <cell r="F1483" t="str">
            <v>RECEBIMENTO DE CARGA,DESCARGA E MANOBRA DE CAMINHAO BASCULANTE DE 10M3 OU 15T</v>
          </cell>
          <cell r="G1483" t="str">
            <v>T</v>
          </cell>
        </row>
        <row r="1484">
          <cell r="C1484" t="str">
            <v>04.018.0020-B</v>
          </cell>
          <cell r="E1484" t="str">
            <v>19996/002</v>
          </cell>
          <cell r="F1484" t="str">
            <v>RECEBIMENTO DE CARGA,DESCARGA E MANOBRA DE CAMINHAO BASCULANTE DE 8,00M3 OU 12T</v>
          </cell>
          <cell r="G1484" t="str">
            <v>T</v>
          </cell>
        </row>
        <row r="1485">
          <cell r="C1485" t="str">
            <v>04.018.0025-A</v>
          </cell>
          <cell r="F1485" t="str">
            <v>RECEBIMENTO DE CARGA,DESCARGA E MANOBRA DE CAMINHAO BASCULANTE DE 5,00M3 OU 7,5T</v>
          </cell>
          <cell r="G1485" t="str">
            <v>T</v>
          </cell>
        </row>
        <row r="1486">
          <cell r="C1486" t="str">
            <v>04.018.0030-A</v>
          </cell>
          <cell r="F1486" t="str">
            <v>RECEBIMENTO DE CARGA,DESCARGA E MANOBRA DE CAMINHAO DE CARROCERIA FIXA,DE 8,00M3 OU 12T</v>
          </cell>
          <cell r="G1486" t="str">
            <v>T</v>
          </cell>
        </row>
        <row r="1487">
          <cell r="C1487" t="str">
            <v>04.018.9999-A</v>
          </cell>
          <cell r="F1487" t="str">
            <v>FAMILIA 04.018</v>
          </cell>
        </row>
        <row r="1488">
          <cell r="C1488" t="str">
            <v>04.020.0122-A</v>
          </cell>
          <cell r="E1488" t="str">
            <v>20963/001</v>
          </cell>
          <cell r="F1488" t="str">
            <v>TRANSPORTE DE ANDAIME TUBULAR,CONSIDERANDO-SE A AREA DE PROJECAO VERTICAL DO ANDAIME,EXCLUSIVE CARGA,DESCARGA E TEMPO DEESPERA DO CAMINHAO(VIDE ITEM 04.021.0010)</v>
          </cell>
          <cell r="G1488" t="str">
            <v>M2XKM</v>
          </cell>
          <cell r="H1488" t="str">
            <v>AD15.10.0200</v>
          </cell>
        </row>
        <row r="1489">
          <cell r="C1489" t="str">
            <v>04.020.0126-A</v>
          </cell>
          <cell r="E1489" t="str">
            <v>20964/001</v>
          </cell>
          <cell r="F1489" t="str">
            <v>TRANSPORTE DE ANDAIME SUSPENSO,TIPO PESADO,PARA REVESTIMENTO,EXCLUSIVE CARGA,DESCARGA E TEMPO DE ESPERA DO CAMINHAO(VIDEITEM 04.021.0015)</v>
          </cell>
          <cell r="G1489" t="str">
            <v>UNXKM</v>
          </cell>
        </row>
        <row r="1490">
          <cell r="C1490" t="str">
            <v>04.020.0131-A</v>
          </cell>
          <cell r="E1490" t="str">
            <v>20964/002</v>
          </cell>
          <cell r="F1490" t="str">
            <v>TRANSPORTE DE ANDAIME SUSPENSO,TIPO LEVE,PARA PINTURA,EXCLUSIVE CARGA,DESCARGA E TEMPO DE ESPERA DO CAMINHAO(VIDE ITEM 04.021.0020)</v>
          </cell>
          <cell r="G1490" t="str">
            <v>UNXKM</v>
          </cell>
        </row>
        <row r="1491">
          <cell r="C1491" t="str">
            <v>04.020.0136-A</v>
          </cell>
          <cell r="E1491" t="str">
            <v>20964/003</v>
          </cell>
          <cell r="F1491" t="str">
            <v>TRANSPORTE DE ELEVADOR DE OBRAS,CONSTITUIDO POR CACAMBA,FUNIL E SILO OU ELEVADOR DE CABINE ABERTA COM PLATAFORMA,AMBOS COM GUINCHO E CABO ATE 16,00M DE ALTURA,EXCLUSIVE CARGA,DESCARGA E TEMPO DE ESPERA DO CAMINHAO(VIDE ITEM 04.021.0025)</v>
          </cell>
          <cell r="G1491" t="str">
            <v>UNXKM</v>
          </cell>
        </row>
        <row r="1492">
          <cell r="C1492" t="str">
            <v>04.020.9999-A</v>
          </cell>
          <cell r="F1492" t="str">
            <v>FAMILIA 04.020</v>
          </cell>
        </row>
        <row r="1493">
          <cell r="C1493" t="str">
            <v>04.021.0010-A</v>
          </cell>
          <cell r="E1493" t="str">
            <v>21468/001</v>
          </cell>
          <cell r="F1493" t="str">
            <v>CARGA E DESCARGA MANUAL DE ANDAIME TUBULAR,INCLUSIVE TEMPO DE ESPERA DO CAMINHAO,CONSIDERANDO-SE A AREA DE PROJECAO VERTICAL</v>
          </cell>
          <cell r="G1493" t="str">
            <v>M2</v>
          </cell>
        </row>
        <row r="1494">
          <cell r="C1494" t="str">
            <v>04.021.0015-A</v>
          </cell>
          <cell r="E1494" t="str">
            <v>21469/001</v>
          </cell>
          <cell r="F1494" t="str">
            <v>CARGA E DESCARGA MANUAL DE ANDAIME SUSPENSO,TIPO PESADO,PARAREVESTIMENTO,INCLUSIVE TEMPO DE ESPERA DO CAMINHAO</v>
          </cell>
          <cell r="G1494" t="str">
            <v>UN</v>
          </cell>
        </row>
        <row r="1495">
          <cell r="C1495" t="str">
            <v>04.021.0020-A</v>
          </cell>
          <cell r="E1495" t="str">
            <v>21469/002</v>
          </cell>
          <cell r="F1495" t="str">
            <v>CARGA E DESCARGA MANUAL DE ANDAIME SUSPENSO,TIPO LEVE,PARA PINTURA,INCLUSIVE TEMPO DE ESPERA DO CAMINHAO</v>
          </cell>
          <cell r="G1495" t="str">
            <v>UN</v>
          </cell>
        </row>
        <row r="1496">
          <cell r="C1496" t="str">
            <v>04.021.0025-A</v>
          </cell>
          <cell r="E1496" t="str">
            <v>21469/003</v>
          </cell>
          <cell r="F1496" t="str">
            <v>CARGA E DESCARGA MANUAL DE ELEVADOR DE OBRAS,INCLUSIVE TEMPODE ESPERA DO CAMINHAO REFERENTE AO ITEM 04.020.0136</v>
          </cell>
          <cell r="G1496" t="str">
            <v>UN</v>
          </cell>
        </row>
        <row r="1497">
          <cell r="C1497" t="str">
            <v>04.021.9999-A</v>
          </cell>
          <cell r="F1497" t="str">
            <v>FAMILIA 04.021</v>
          </cell>
        </row>
        <row r="1498">
          <cell r="C1498" t="str">
            <v>04.025.0200-A</v>
          </cell>
          <cell r="E1498" t="str">
            <v>19998/001</v>
          </cell>
          <cell r="F1498" t="str">
            <v>TRANSPORTE ATE 25KM,MONTAGEM E DESMONTAGEM DE BATE-ESTACAS COM MARTELO PESANDO ATE 1,5T,COM OU SEM TORRE,INCLUSIVE HORASIMPRODUTIVAS DA EQUIPE E DO EQUIPAMENTO NA IDA,VOLTA,NA MONTAGEM E NA DESMONTAGEM.PARA DISTANCIA ALEM DE 25KM ACRESCENTAR 0,6% PARA CAD</v>
          </cell>
          <cell r="G1498" t="str">
            <v>UN</v>
          </cell>
        </row>
        <row r="1499">
          <cell r="C1499" t="str">
            <v>04.025.0205-A</v>
          </cell>
          <cell r="E1499" t="str">
            <v>19998/002</v>
          </cell>
          <cell r="F1499" t="str">
            <v>TRANSPORTE ATE 25KM,MONTAGEM E DESMONTAGEM DE BATE-ESTACAS COM MARTELO PESANDO ATE 2,5T,COM TORRE,INCLUSIVE HORAS IMPRODUTIVAS DA EQUIPE E DO EQUIPAMENTO NA IDA,VOLTA,NA MONTAGEM ENA DESMONTAGEM.PARA DISTANCIA ALEM DE 25KM,ACRESCENTAR 0,5%PARA CADA KM ADI</v>
          </cell>
          <cell r="G1499" t="str">
            <v>UN</v>
          </cell>
        </row>
        <row r="1500">
          <cell r="C1500" t="str">
            <v>04.025.0210-A</v>
          </cell>
          <cell r="E1500" t="str">
            <v>19998/003</v>
          </cell>
          <cell r="F1500" t="str">
            <v>TRANSPORTE ATE 25KM,MONTAGEM E DESMONTAGEM DE BATE-ESTACAS TIPO "FRANKI"(MAQUINA XVII) COM TORRE,COM OU SEM TUBULACAO NECESSARIA PARA EXECUCAO DE ESTACAS "IN SITU",INCLUSIVE HORASIMPRODUTIVAS DA EQUIPE E DO EQUIPAMENTO DA IDA,VOLTA,NA MONTAGEM E NA DESMON</v>
          </cell>
          <cell r="G1500" t="str">
            <v>UN</v>
          </cell>
        </row>
        <row r="1501">
          <cell r="C1501" t="str">
            <v>04.025.0215-A</v>
          </cell>
          <cell r="E1501" t="str">
            <v>19998/004</v>
          </cell>
          <cell r="F1501" t="str">
            <v>TRANSPORTE ATE 25KM,MONTAGEM E DESMONTAGEM DE BATE-ESTACAS TIPO "FRANKI"(MAQUINA XIII) COM TORRE,COM OU SEM TUBULACAO NECESSARIA PARA EXECUCAO DE ESTACAS "IN SITU",INCLUSIVE HORASIMPRODUTIVAS DA EQUIPE E DO EQUIPAMENTO NA IDA,VOLTA,NA MONTAGEM E NA DESMON</v>
          </cell>
          <cell r="G1501" t="str">
            <v>UN</v>
          </cell>
        </row>
        <row r="1502">
          <cell r="C1502" t="str">
            <v>04.025.9999-A</v>
          </cell>
          <cell r="F1502" t="str">
            <v>FAMILIA 04.025</v>
          </cell>
        </row>
        <row r="1503">
          <cell r="C1503" t="str">
            <v>05.001.0001-A</v>
          </cell>
          <cell r="E1503" t="str">
            <v>17523/001</v>
          </cell>
          <cell r="F1503" t="str">
            <v>DEMOLICAO MANUAL DE CONCRETO SIMPLES,INCLUSIVE EMPILHAMENTO LATERAL DENTRO DO CANTEIRO DE SERVICO</v>
          </cell>
          <cell r="G1503" t="str">
            <v>M3</v>
          </cell>
        </row>
        <row r="1504">
          <cell r="C1504" t="str">
            <v>05.001.0002-B</v>
          </cell>
          <cell r="E1504" t="str">
            <v>17523/003</v>
          </cell>
          <cell r="F1504" t="str">
            <v>DEMOLICAO MANUAL DE CONCRETO ARMADO COMPREENDENDO PILARES,VIGAS E LAJES,EM ESTRUTURA APRESENTANDO POSICAO ESPECIAL,INCLUSIVE EMPILHAMENTO LATERAL DENTRO DO CANTEIRO DE SERVIÇO</v>
          </cell>
          <cell r="G1504" t="str">
            <v>M3</v>
          </cell>
          <cell r="H1504" t="str">
            <v>SC05.05.0950</v>
          </cell>
        </row>
        <row r="1505">
          <cell r="C1505" t="str">
            <v>05.001.0005-A</v>
          </cell>
          <cell r="E1505" t="str">
            <v>17525/003</v>
          </cell>
          <cell r="F1505" t="str">
            <v>DEMOLICAO MANUAL DE ALVENARIA DE PEDRA ARGAMASSADA,INCLUSIVEEMPILHAMENTO LATERAL DENTRO DO CANTEIRO DE SERVICO</v>
          </cell>
          <cell r="G1505" t="str">
            <v>M3</v>
          </cell>
        </row>
        <row r="1506">
          <cell r="C1506" t="str">
            <v>05.001.0006-A</v>
          </cell>
          <cell r="E1506" t="str">
            <v>17525/004</v>
          </cell>
          <cell r="F1506" t="str">
            <v>DEMOLICAO MANUAL DE ALVENARIA DE PEDRA SECA,INCLUSIVE EMPILHAMENTO DENTRO DO CANTEIRO DE SERVICO</v>
          </cell>
          <cell r="G1506" t="str">
            <v>M3</v>
          </cell>
        </row>
        <row r="1507">
          <cell r="C1507" t="str">
            <v>05.001.0007-A</v>
          </cell>
          <cell r="D1507" t="str">
            <v>73802/1</v>
          </cell>
          <cell r="E1507" t="str">
            <v>17529/001</v>
          </cell>
          <cell r="F1507" t="str">
            <v>DEMOLICAO DE REVESTIMENTO EM ARGAMASSA DE CAL E AREIA OU CIMENTO E SAIBRO</v>
          </cell>
          <cell r="G1507" t="str">
            <v>M2</v>
          </cell>
          <cell r="H1507" t="str">
            <v>SC05.05.1400</v>
          </cell>
        </row>
        <row r="1508">
          <cell r="C1508" t="str">
            <v>05.001.0008-A</v>
          </cell>
          <cell r="E1508" t="str">
            <v>17529/002</v>
          </cell>
          <cell r="F1508" t="str">
            <v>DEMOLICAO DE REVESTIMENTO EM ARGAMASSA DE CIMENTO E AREIA EMPAREDE</v>
          </cell>
          <cell r="G1508" t="str">
            <v>M2</v>
          </cell>
          <cell r="H1508" t="str">
            <v>SC05.05.1500</v>
          </cell>
        </row>
        <row r="1509">
          <cell r="C1509" t="str">
            <v>05.001.0009-A</v>
          </cell>
          <cell r="E1509" t="str">
            <v>17529/003</v>
          </cell>
          <cell r="F1509" t="str">
            <v>DEMOLICAO DE REVESTIMENTO EM AZULEJOS,CERAMICAS OU MARMORE EM PAREDE,EXCLUSIVE A CAMADA DE ASSENTAMENTO</v>
          </cell>
          <cell r="G1509" t="str">
            <v>M2</v>
          </cell>
          <cell r="H1509" t="str">
            <v>SC05.05.1450</v>
          </cell>
        </row>
        <row r="1510">
          <cell r="C1510" t="str">
            <v>05.001.0010-A</v>
          </cell>
          <cell r="E1510" t="str">
            <v>56507/001</v>
          </cell>
          <cell r="F1510" t="str">
            <v>DEMOLICAO DE FILME (PELICULA) DE IMPERMEABILIZACAO E RESPECTIVA TELA DE POLIESTER.VIDE ITEM 05.001.0162</v>
          </cell>
          <cell r="G1510" t="str">
            <v>M2</v>
          </cell>
        </row>
        <row r="1511">
          <cell r="C1511" t="str">
            <v>05.001.0011-A</v>
          </cell>
          <cell r="E1511" t="str">
            <v>17529/005</v>
          </cell>
          <cell r="F1511" t="str">
            <v>DEMOLICAO DE REVESTIMENTO DE PASTILHA,A PONTEIRO,COM RESPECTIVA CAMADA DE ARGAMASSA DE ASSENTAMENTO,INCLUSIVE EMPILHAMENTO LATERAL DENTRO DO CANTEIRO DE SERVICO</v>
          </cell>
          <cell r="G1511" t="str">
            <v>M2</v>
          </cell>
        </row>
        <row r="1512">
          <cell r="C1512" t="str">
            <v>05.001.0012-A</v>
          </cell>
          <cell r="E1512" t="str">
            <v>17529/006</v>
          </cell>
          <cell r="F1512" t="str">
            <v>DEMOLICAO DE REVESTIMENTO DE ARGAMASSA DE CIMENTO E AREIA EIMPERMEABILIZANTE EM RESERVATORIOS OU OUTRA SUPERFICIE DE CONCRETO,INCLUSIVE LIMPEZA COM ESCOVA DE ACO,EXCLUSIVE JATO DEAREIA,AGUA OU AR.VIDE ITEM 05.004.0011</v>
          </cell>
          <cell r="G1512" t="str">
            <v>M2</v>
          </cell>
          <cell r="H1512" t="str">
            <v>SC05.05.1550</v>
          </cell>
        </row>
        <row r="1513">
          <cell r="C1513" t="str">
            <v>05.001.0013-A</v>
          </cell>
          <cell r="E1513" t="str">
            <v>17536/006</v>
          </cell>
          <cell r="F1513" t="str">
            <v>DEMOLICAO A PONTEIRO DE ARREMATE DE PATIO CIMENTADO PARA REEXECUCAO DO MESMO,EXCLUSIVE ESTA REEXECUCAO</v>
          </cell>
          <cell r="G1513" t="str">
            <v>M2</v>
          </cell>
        </row>
        <row r="1514">
          <cell r="C1514" t="str">
            <v>05.001.0014-A</v>
          </cell>
          <cell r="E1514" t="str">
            <v>17529/007</v>
          </cell>
          <cell r="F1514" t="str">
            <v>DEMOLICAO DE ARGAMASSA DE ASSENTAMENTO DE AZULEJO,CERAMICA OU MARMORE EM PAREDE,INCLUSIVE EMPILHAMENTO LATERAL DENTRO DOCANTEIRO DE SERVICO</v>
          </cell>
          <cell r="G1514" t="str">
            <v>M2</v>
          </cell>
        </row>
        <row r="1515">
          <cell r="C1515" t="str">
            <v>05.001.0015-A</v>
          </cell>
          <cell r="E1515" t="str">
            <v>17536/001</v>
          </cell>
          <cell r="F1515" t="str">
            <v>DEMOLICAO DE PISO DE LADRILHO COM RESPECTIVA CAMADA DE ARGAMASSA DE ASSENTAMENTO,INCLUSIVE EMPILHAMENTO LATERAL DENTRO DOCANTEIRO DE SERVICO</v>
          </cell>
          <cell r="G1515" t="str">
            <v>M2</v>
          </cell>
        </row>
        <row r="1516">
          <cell r="C1516" t="str">
            <v>05.001.0016-A</v>
          </cell>
          <cell r="E1516" t="str">
            <v>17536/002</v>
          </cell>
          <cell r="F1516" t="str">
            <v>DEMOLICAO MANUAL DE PISO CIMENTADO,EXCLUSIVE A BASE DE CONCRETO,INCLUSIVE EMPILHAMENTO LATERAL DENTRO DO CANTEIRO DE SERVICO</v>
          </cell>
          <cell r="G1516" t="str">
            <v>M2</v>
          </cell>
        </row>
        <row r="1517">
          <cell r="C1517" t="str">
            <v>05.001.0017-A</v>
          </cell>
          <cell r="E1517" t="str">
            <v>17536/007</v>
          </cell>
          <cell r="F1517" t="str">
            <v>DEMOLICAO MANUAL DE PAVIMENTACAO DE CONCRETO ASFALTICO DE 5CM DE ESPESSURA</v>
          </cell>
          <cell r="G1517" t="str">
            <v>M2</v>
          </cell>
        </row>
        <row r="1518">
          <cell r="C1518" t="str">
            <v>05.001.0018-A</v>
          </cell>
          <cell r="E1518" t="str">
            <v>17536/003</v>
          </cell>
          <cell r="F1518" t="str">
            <v>DEMOLICAO MANUAL DE PISO CIMENTADO E DA RESPECTIVA BASE DE CONCRETO,OU PASSEIO DE CONCRETO,INCLUSIVE EMPILHAMENTO LATERALDENTRO DO CANTEIRO DE SERVICO</v>
          </cell>
          <cell r="G1518" t="str">
            <v>M2</v>
          </cell>
          <cell r="H1518" t="str">
            <v>SC05.05.1300</v>
          </cell>
        </row>
        <row r="1519">
          <cell r="C1519" t="str">
            <v>05.001.0019-A</v>
          </cell>
          <cell r="E1519" t="str">
            <v>10018/001</v>
          </cell>
          <cell r="F1519" t="str">
            <v>DEMOLICAO MANUAL DE PAVIMENTACAO DE MACADAME BETUMINOSO,INCLUSIVE EMPILHAMENTO LATERAL DENTRO DO CANTEIRO DE SERVICO</v>
          </cell>
          <cell r="G1519" t="str">
            <v>M3</v>
          </cell>
        </row>
        <row r="1520">
          <cell r="C1520" t="str">
            <v>05.001.0020-A</v>
          </cell>
          <cell r="D1520" t="str">
            <v>73895/1</v>
          </cell>
          <cell r="E1520" t="str">
            <v>10161/001</v>
          </cell>
          <cell r="F1520" t="str">
            <v>DEMOLICAO DE PISO DE MARMORE,SOLEIRAS,PEITORIS E ESCADAS COMRESPECTIVA CAMADA DE ARGAMASSA DE ASSENTAMENTO,INCLUSIVE EMPILHAMENTO LATERAL DENTRO DO CANTEIRO DE SERVICO</v>
          </cell>
          <cell r="G1520" t="str">
            <v>M2</v>
          </cell>
        </row>
        <row r="1521">
          <cell r="C1521" t="str">
            <v>05.001.0021-A</v>
          </cell>
          <cell r="D1521" t="str">
            <v>73801/2</v>
          </cell>
          <cell r="E1521" t="str">
            <v>17536/005</v>
          </cell>
          <cell r="F1521" t="str">
            <v>DEMOLICAO A PONTEIRO,DE BASE SUPORTE,CONTRAPISO,CAMADA REGULARIZADORA OU DE ASSENTAMENTO DE TACOS,CERAMICAS E AZULEJOS,COM ESPESSURA ATE 4CM</v>
          </cell>
          <cell r="G1521" t="str">
            <v>M2</v>
          </cell>
        </row>
        <row r="1522">
          <cell r="C1522" t="str">
            <v>05.001.0022-A</v>
          </cell>
          <cell r="F1522" t="str">
            <v>DEMOLICAO DE ESTRUTURA DE CONCRETO CELULAR(LAJES,VIGAS,ETC)</v>
          </cell>
          <cell r="G1522" t="str">
            <v>M3</v>
          </cell>
        </row>
        <row r="1523">
          <cell r="C1523" t="str">
            <v>05.001.0023-A</v>
          </cell>
          <cell r="D1523" t="str">
            <v>73899/2</v>
          </cell>
          <cell r="E1523" t="str">
            <v>17525/001</v>
          </cell>
          <cell r="F1523" t="str">
            <v>DEMOLICAO MANUAL DE ALVENARIA DE TIJOLOS FURADOS,INCLUSIVE EMPILHAMENTO LATERAL DENTRO DO CANTEIRO DE SERVICO</v>
          </cell>
          <cell r="G1523" t="str">
            <v>M3</v>
          </cell>
          <cell r="H1523" t="str">
            <v>SC05.05.0700</v>
          </cell>
        </row>
        <row r="1524">
          <cell r="C1524" t="str">
            <v>05.001.0024-A</v>
          </cell>
          <cell r="E1524" t="str">
            <v>17525/002</v>
          </cell>
          <cell r="F1524" t="str">
            <v>DEMOLICAO MANUAL DE ALVENARIA DE TIJOLOS MACICOS,INCLUSIVE EMPILHAMENTO LATERAL DENTRO DO CANTEIRO DE SERVICO</v>
          </cell>
          <cell r="G1524" t="str">
            <v>M3</v>
          </cell>
        </row>
        <row r="1525">
          <cell r="C1525" t="str">
            <v>05.001.0025-A</v>
          </cell>
          <cell r="F1525" t="str">
            <v>DEMOLICAO MANUAL DE ALVENARIA DE BLOCOS DE CONCRETO,INCLUSIVE EMPILHAMENTO LATERAL DENTRO DO CANTEIRO DE SERVICO</v>
          </cell>
          <cell r="G1525" t="str">
            <v>M3</v>
          </cell>
        </row>
        <row r="1526">
          <cell r="C1526" t="str">
            <v>05.001.0027-A</v>
          </cell>
          <cell r="F1526" t="str">
            <v>DEMOLICAO MANUAL DE LAJE PRE-FABRICADA COMPOSTA DE TIJOLOSCERAMICOS,VIGOTAS,ARMACAO E CAMADA DE CAPEAMENTO,INCLUSIVE EMPILHAMENTO LATERAL DENTRO DO CANTEIRO DE SERVICO</v>
          </cell>
          <cell r="G1526" t="str">
            <v>M3</v>
          </cell>
        </row>
        <row r="1527">
          <cell r="C1527" t="str">
            <v>05.001.0031-A</v>
          </cell>
          <cell r="D1527" t="str">
            <v>73801/1</v>
          </cell>
          <cell r="E1527" t="str">
            <v>17536/004</v>
          </cell>
          <cell r="F1527" t="str">
            <v>DEMOLICAO DE PISO DE ALTA RESISTENCIA,EXCLUSIVE CAMADA DE ASSENTAMENTO(CONTRAPISO)</v>
          </cell>
          <cell r="G1527" t="str">
            <v>M2</v>
          </cell>
        </row>
        <row r="1528">
          <cell r="C1528" t="str">
            <v>05.001.0033-A</v>
          </cell>
          <cell r="E1528" t="str">
            <v>17523/002</v>
          </cell>
          <cell r="F1528" t="str">
            <v>DEMOLICAO MANUAL DE CONCRETO ARMADO ESTANDO AS PECAS EM POSICAO ESPECIAL SOBRE O TERRENO OU PLANO HORIZONTAL DE TRABALHO</v>
          </cell>
          <cell r="G1528" t="str">
            <v>M3</v>
          </cell>
        </row>
        <row r="1529">
          <cell r="C1529" t="str">
            <v>05.001.0035-A</v>
          </cell>
          <cell r="E1529" t="str">
            <v>10019/001</v>
          </cell>
          <cell r="F1529" t="str">
            <v>DEMOLICAO DE RODAPE DE ALTA RESISTENCIA</v>
          </cell>
          <cell r="G1529" t="str">
            <v>M</v>
          </cell>
        </row>
        <row r="1530">
          <cell r="C1530" t="str">
            <v>05.001.0039-A</v>
          </cell>
          <cell r="E1530" t="str">
            <v>56508/001</v>
          </cell>
          <cell r="F1530" t="str">
            <v>DEMOLICAO DE DIVISORIAS DE PLACAS DE MARMORITE OU CONCRETO</v>
          </cell>
          <cell r="G1530" t="str">
            <v>M2</v>
          </cell>
        </row>
        <row r="1531">
          <cell r="C1531" t="str">
            <v>05.001.0040-A</v>
          </cell>
          <cell r="E1531" t="str">
            <v>17541/010</v>
          </cell>
          <cell r="F1531" t="str">
            <v>REMOCAO DE COBERTURA EM TELHAS DE ALUMINIO,EXCLUSIVE SUPORTE,ESTRUTURA OU MADEIRAMENTO,MEDIDA PELA AREA REAL DE COBERTURA</v>
          </cell>
          <cell r="G1531" t="str">
            <v>M2</v>
          </cell>
        </row>
        <row r="1532">
          <cell r="C1532" t="str">
            <v>05.001.0041-A</v>
          </cell>
          <cell r="E1532" t="str">
            <v>17541/015</v>
          </cell>
          <cell r="F1532" t="str">
            <v>REMOCAO DE COBERTURA EM TELHAS DE FIBROCIMENTO CONVENCIONAL,ONDULADA,INCLUSIVE MADEIRAMENTO,MEDIDO O CONJUNTO PELA AREAREAL DE COBERTURA</v>
          </cell>
          <cell r="G1532" t="str">
            <v>M2</v>
          </cell>
          <cell r="H1532" t="str">
            <v>SC05.05.2450</v>
          </cell>
        </row>
        <row r="1533">
          <cell r="C1533" t="str">
            <v>05.001.0042-A</v>
          </cell>
          <cell r="E1533" t="str">
            <v>17541/003</v>
          </cell>
          <cell r="F1533" t="str">
            <v>REMOCAO DE COBERTURA DE TELHAS DE FIBROCIMENTO CONVENCIONAL,ONDULADA,EXCLUSIVE MADEIRAMENTO,MEDIDA PELA AREA REAL DA COBERTURA</v>
          </cell>
          <cell r="G1533" t="str">
            <v>M2</v>
          </cell>
        </row>
        <row r="1534">
          <cell r="C1534" t="str">
            <v>05.001.0043-A</v>
          </cell>
          <cell r="E1534" t="str">
            <v>17541/004</v>
          </cell>
          <cell r="F1534" t="str">
            <v>REMOCAO DE COBERTURA EM TELHAS COLONIAIS,MEDIDA PELA AREA REAL DE COBERTURA,EXCLUSIVE MADEIRAMENTO</v>
          </cell>
          <cell r="G1534" t="str">
            <v>M2</v>
          </cell>
        </row>
        <row r="1535">
          <cell r="C1535" t="str">
            <v>05.001.0044-A</v>
          </cell>
          <cell r="E1535" t="str">
            <v>17541/005</v>
          </cell>
          <cell r="F1535" t="str">
            <v>REMOCAO DE COBERTURA EM TELHAS FRANCESAS,MEDIDA PELA AREA REAL DE COBERTURA,EXCLUSIVE MADEIRAMENTO</v>
          </cell>
          <cell r="G1535" t="str">
            <v>M2</v>
          </cell>
        </row>
        <row r="1536">
          <cell r="C1536" t="str">
            <v>05.001.0045-A</v>
          </cell>
          <cell r="E1536" t="str">
            <v>17541/016</v>
          </cell>
          <cell r="F1536" t="str">
            <v>REMOCAO DE COBERTURA EM TELHAS DE FIBROCIMENTO,TIPO CALHA,COM 90CM DE LARGURA,INCLUSIVE MADEIRAMENTO,MEDIDO O CONJUNTO PELA AREA REAL DE COBERTURA</v>
          </cell>
          <cell r="G1536" t="str">
            <v>M2</v>
          </cell>
        </row>
        <row r="1537">
          <cell r="C1537" t="str">
            <v>05.001.0046-A</v>
          </cell>
          <cell r="E1537" t="str">
            <v>17541/006</v>
          </cell>
          <cell r="F1537" t="str">
            <v>REMOCAO DE COBERTURA EM TELHAS DE FIBROCIMENTO,TIPO CALHA COM 90CM DE LARGURA,OU METALICA,MEDIDA PELA AREA REAL DE COBERTURA,EXCLUSIVE MADEIRAMENTO</v>
          </cell>
          <cell r="G1537" t="str">
            <v>M2</v>
          </cell>
        </row>
        <row r="1538">
          <cell r="C1538" t="str">
            <v>05.001.0047-A</v>
          </cell>
          <cell r="E1538" t="str">
            <v>17541/007</v>
          </cell>
          <cell r="F1538" t="str">
            <v>REMOCAO DE COBERTURA EM TELHAS DE FIBROCIMENTO TIPO CALHA,COM 43 OU 49CM DE LARGURA,INCLUSIVE MADEIRAMENTO,MEDIDO PELA AREA REAL DE COBERTURA</v>
          </cell>
          <cell r="G1538" t="str">
            <v>M2</v>
          </cell>
        </row>
        <row r="1539">
          <cell r="C1539" t="str">
            <v>05.001.0048-A</v>
          </cell>
          <cell r="E1539" t="str">
            <v>17541/008</v>
          </cell>
          <cell r="F1539" t="str">
            <v>REMOCAO DE COBERTURA EM TELHAS DE FIBROCIMENTO,TIPO CALHA,COM 43 OU 49CM DE LARGURA,EXCLUSIVE MADEIRAMENTO,MEDIDO PELA AREA REAL DA COBERTURA</v>
          </cell>
          <cell r="G1539" t="str">
            <v>M2</v>
          </cell>
        </row>
        <row r="1540">
          <cell r="C1540" t="str">
            <v>05.001.0049-A</v>
          </cell>
          <cell r="F1540" t="str">
            <v>REMOCAO DE MADEIRAMENTO DE TELHADO EM TELHA CERAMICA</v>
          </cell>
          <cell r="G1540" t="str">
            <v>M2</v>
          </cell>
        </row>
        <row r="1541">
          <cell r="C1541" t="str">
            <v>05.001.0050-A</v>
          </cell>
          <cell r="E1541" t="str">
            <v>17541/012</v>
          </cell>
          <cell r="F1541" t="str">
            <v>REMOCAO DE COBERTURA EM TELHAS COLONIAIS,INCLUSIVE MADEIRAMENTO,MEDIDO O CONJUNTO PELA AREA REAL DE COBERTURA</v>
          </cell>
          <cell r="G1541" t="str">
            <v>M2</v>
          </cell>
        </row>
        <row r="1542">
          <cell r="C1542" t="str">
            <v>05.001.0051-A</v>
          </cell>
          <cell r="E1542" t="str">
            <v>17541/013</v>
          </cell>
          <cell r="F1542" t="str">
            <v>REMOCAO DE COBERTURA EM TELHAS DE ARDOSIA,INCLUSIVE MADEIRAMENTO,MEDIDO O CONJUNTO PELA AREA REAL DE COBERTURA</v>
          </cell>
          <cell r="G1542" t="str">
            <v>M2</v>
          </cell>
        </row>
        <row r="1543">
          <cell r="C1543" t="str">
            <v>05.001.0052-A</v>
          </cell>
          <cell r="E1543" t="str">
            <v>17541/014</v>
          </cell>
          <cell r="F1543" t="str">
            <v>REMOCAO DE COBERTURA EM TELHAS FRANCESAS,INCLUSIVE MADEIRAMENTO,MEDIDO O CONJUNTO PELA AREA REAL DE COBERTURA</v>
          </cell>
          <cell r="G1543" t="str">
            <v>M2</v>
          </cell>
        </row>
        <row r="1544">
          <cell r="C1544" t="str">
            <v>05.001.0055-A</v>
          </cell>
          <cell r="E1544" t="str">
            <v>63037/001</v>
          </cell>
          <cell r="F1544" t="str">
            <v>REMOCAO DE FORRO DE ESTUQUE,GESSO,PLACAS PRENSADAS E SEMELHANTES</v>
          </cell>
          <cell r="G1544" t="str">
            <v>M2</v>
          </cell>
        </row>
        <row r="1545">
          <cell r="C1545" t="str">
            <v>05.001.0056-A</v>
          </cell>
          <cell r="E1545" t="str">
            <v>56511/001</v>
          </cell>
          <cell r="F1545" t="str">
            <v>REMOCAO MANUAL CUIDADOSA DA CAMADA DE CAPEAMENTO DE CONCRETOARMADO,VISANDO EXPOSICAO DA ARMADURA,USANDO CINZEL,PONTEIROE ESCOVA DE ACO</v>
          </cell>
          <cell r="G1545" t="str">
            <v>M3</v>
          </cell>
        </row>
        <row r="1546">
          <cell r="C1546" t="str">
            <v>05.001.0057-A</v>
          </cell>
          <cell r="E1546" t="str">
            <v>10150/001</v>
          </cell>
          <cell r="F1546" t="str">
            <v>REMOCAO MANUAL CUIDADOSA DA CAMADA DE CAPEAMENTO DE CONCRETOARMADO,VISANDO EXPOSICAO DA ARMADURA,USANDO CINZEL,PONTEIROE ESCOVA DE ACO,PARA ESPESSURA DE 3CM</v>
          </cell>
          <cell r="G1546" t="str">
            <v>M2</v>
          </cell>
        </row>
        <row r="1547">
          <cell r="C1547" t="str">
            <v>05.001.0058-A</v>
          </cell>
          <cell r="E1547" t="str">
            <v>10150/002</v>
          </cell>
          <cell r="F1547" t="str">
            <v>REMOCAO MANUAL CUIDADOSA DA CAMADA DE CAPEAMENTO DE CONCRETOARMADO,VISANDO EXPOSICAO DA ARMADURA,USANDO CINZEL,PONTEIROE ESCOVA DE ACO,PARA ESPESSURA DE 5CM</v>
          </cell>
          <cell r="G1547" t="str">
            <v>M2</v>
          </cell>
        </row>
        <row r="1548">
          <cell r="C1548" t="str">
            <v>05.001.0059-A</v>
          </cell>
          <cell r="F1548" t="str">
            <v>REMOCAO MANUAL DE PISO DE PEDRA PORTUGUESA,INCLUSIVE BASE DEASSENTAMENTO</v>
          </cell>
          <cell r="G1548" t="str">
            <v>M2</v>
          </cell>
        </row>
        <row r="1549">
          <cell r="C1549" t="str">
            <v>05.001.0060-A</v>
          </cell>
          <cell r="E1549" t="str">
            <v>10020/001</v>
          </cell>
          <cell r="F1549" t="str">
            <v>REMOCACO MANUAL DE PASSEIO DE PEDRA PORTUGUESA</v>
          </cell>
          <cell r="G1549" t="str">
            <v>M2</v>
          </cell>
        </row>
        <row r="1550">
          <cell r="C1550" t="str">
            <v>05.001.0061-A</v>
          </cell>
          <cell r="E1550" t="str">
            <v>10020/002</v>
          </cell>
          <cell r="F1550" t="str">
            <v>REMOCAO MANUAL DE PAVIMENTACAO DE LAJOES DE GRANITO EM PASSEIO</v>
          </cell>
          <cell r="G1550" t="str">
            <v>M2</v>
          </cell>
        </row>
        <row r="1551">
          <cell r="C1551" t="str">
            <v>05.001.0062-A</v>
          </cell>
          <cell r="E1551" t="str">
            <v>56510/001</v>
          </cell>
          <cell r="F1551" t="str">
            <v>REMOCAO DE PLAQUEAMENTO DE CONCRETO</v>
          </cell>
          <cell r="G1551" t="str">
            <v>M2</v>
          </cell>
        </row>
        <row r="1552">
          <cell r="C1552" t="str">
            <v>05.001.0063-A</v>
          </cell>
          <cell r="E1552" t="str">
            <v>56512/001</v>
          </cell>
          <cell r="F1552" t="str">
            <v>REMOCAO CUIDADOSA DE CAMADA DE PROTECAO DE IMPERMEABILIZACAO</v>
          </cell>
          <cell r="G1552" t="str">
            <v>M2</v>
          </cell>
        </row>
        <row r="1553">
          <cell r="C1553" t="str">
            <v>05.001.0064-A</v>
          </cell>
          <cell r="E1553" t="str">
            <v>10022/001</v>
          </cell>
          <cell r="F1553" t="str">
            <v>REMOCAO DE CAMADA DE ISOLAMENTO TERMICO DE TERRACO OU DE ENCHIMENTO EM BANHEIROS,ETC</v>
          </cell>
          <cell r="G1553" t="str">
            <v>M2</v>
          </cell>
        </row>
        <row r="1554">
          <cell r="C1554" t="str">
            <v>05.001.0065-A</v>
          </cell>
          <cell r="F1554" t="str">
            <v>REMOCAO DE FORRO, OU LAMBRI, DE FRISOS DE MADEIRA OU PVC, PLACAS DE AGLOMERADO PRENSADO OU SEMELHANTES, INCLUSIVE O ENGRADAMETO</v>
          </cell>
          <cell r="G1554" t="str">
            <v>M2</v>
          </cell>
        </row>
        <row r="1555">
          <cell r="C1555" t="str">
            <v>05.001.0066-A</v>
          </cell>
          <cell r="E1555" t="str">
            <v>10023/001</v>
          </cell>
          <cell r="F1555" t="str">
            <v>REMOCAO MANUAL DE MATERIAL ROCHOSO,EM BLOCOS DE 15KG,A 1,50MDE ALTURA,REFERINDO-SE O CUSTO AO MATERIAL SOLTO</v>
          </cell>
          <cell r="G1555" t="str">
            <v>M3</v>
          </cell>
        </row>
        <row r="1556">
          <cell r="C1556" t="str">
            <v>05.001.0067-A</v>
          </cell>
          <cell r="E1556" t="str">
            <v>10023/002</v>
          </cell>
          <cell r="F1556" t="str">
            <v>REMOCAO MANUAL DE MATERIAL ROCHOSO,EM BLOCOS ATE 15KG,A 2,50M DE DISTANCIA,REFERINDO-SE O CUSTO AO MATERIAL SOLTO</v>
          </cell>
          <cell r="G1556" t="str">
            <v>M3</v>
          </cell>
        </row>
        <row r="1557">
          <cell r="C1557" t="str">
            <v>05.001.0068-A</v>
          </cell>
          <cell r="E1557" t="str">
            <v>10023/003</v>
          </cell>
          <cell r="F1557" t="str">
            <v>REMOCAO,A PA,DE CASCALHO E PO DE MATERIAL ROCHOSO,A 1,50M DEALTURA</v>
          </cell>
          <cell r="G1557" t="str">
            <v>M3</v>
          </cell>
        </row>
        <row r="1558">
          <cell r="C1558" t="str">
            <v>05.001.0069-A</v>
          </cell>
          <cell r="E1558" t="str">
            <v>10023/004</v>
          </cell>
          <cell r="F1558" t="str">
            <v>REMOCAO,A PA,DE CASCALHO E PO DE MATERIAL ROCHOSO,A 2,50M DEDISTANCIA</v>
          </cell>
          <cell r="G1558" t="str">
            <v>M3</v>
          </cell>
        </row>
        <row r="1559">
          <cell r="C1559" t="str">
            <v>05.001.0070-A</v>
          </cell>
          <cell r="E1559" t="str">
            <v>56513/001</v>
          </cell>
          <cell r="F1559" t="str">
            <v>REMOCAO DE PAVIMENTACAO DE LAJOTAS DE CONCRETO,ALTAMENTE VIBRADO,INTERTRAVADO,PRE-FABRICADO</v>
          </cell>
          <cell r="G1559" t="str">
            <v>M2</v>
          </cell>
        </row>
        <row r="1560">
          <cell r="C1560" t="str">
            <v>05.001.0071-A</v>
          </cell>
          <cell r="E1560" t="str">
            <v>10024/001</v>
          </cell>
          <cell r="F1560" t="str">
            <v>REMOCAO CUIDADOSA DE PEITORIS,SOLEIRAS OU CHAPINS</v>
          </cell>
          <cell r="G1560" t="str">
            <v>M</v>
          </cell>
        </row>
        <row r="1561">
          <cell r="C1561" t="str">
            <v>05.001.0072-A</v>
          </cell>
          <cell r="E1561" t="str">
            <v>56515/001</v>
          </cell>
          <cell r="F1561" t="str">
            <v>REMOCAO DE CALHAS E CONDUTORES</v>
          </cell>
          <cell r="G1561" t="str">
            <v>M</v>
          </cell>
        </row>
        <row r="1562">
          <cell r="C1562" t="str">
            <v>05.001.0073-A</v>
          </cell>
          <cell r="E1562" t="str">
            <v>17567/001</v>
          </cell>
          <cell r="F1562" t="str">
            <v>REMOCAO DE PLACAS DE PISO VINILICO OU DE BORRACHA SINTETICA</v>
          </cell>
          <cell r="G1562" t="str">
            <v>M2</v>
          </cell>
        </row>
        <row r="1563">
          <cell r="C1563" t="str">
            <v>05.001.0074-A</v>
          </cell>
          <cell r="F1563" t="str">
            <v>REMOCAO DE FORRO OU LAMBRI DE FRISOS DE MADEIRA OU PVC,PLACAS DE AGLOMERADO PRENSADO OU SEMELHANTES,EXCLUSIVE O ENGRADAMENTO</v>
          </cell>
          <cell r="G1563" t="str">
            <v>M2</v>
          </cell>
        </row>
        <row r="1564">
          <cell r="C1564" t="str">
            <v>05.001.0075-A</v>
          </cell>
          <cell r="F1564" t="str">
            <v>REMOCAO DE PISO DE TACOS,INCLUSIVE CAMADA DE ARGAMASSA DE ASSENTAMENTO</v>
          </cell>
          <cell r="G1564" t="str">
            <v>M2</v>
          </cell>
        </row>
        <row r="1565">
          <cell r="C1565" t="str">
            <v>05.001.0076-A</v>
          </cell>
          <cell r="F1565" t="str">
            <v>REMOCAO DE DIVISORIAS DE MADEIRA,PRE-MOLDADAS,PRENSADAS OU SEMELHANTES</v>
          </cell>
          <cell r="G1565" t="str">
            <v>M2</v>
          </cell>
        </row>
        <row r="1566">
          <cell r="C1566" t="str">
            <v>05.001.0077-A</v>
          </cell>
          <cell r="E1566" t="str">
            <v>17568/001</v>
          </cell>
          <cell r="F1566" t="str">
            <v>REMOCAO DE ESCADA DE MADEIRA</v>
          </cell>
          <cell r="G1566" t="str">
            <v>M</v>
          </cell>
        </row>
        <row r="1567">
          <cell r="C1567" t="str">
            <v>05.001.0078-A</v>
          </cell>
          <cell r="E1567" t="str">
            <v>56518/001</v>
          </cell>
          <cell r="F1567" t="str">
            <v>REMOCAO DE RODAPES DE MADEIRA,CERAMICA OU SEMELHANTE</v>
          </cell>
          <cell r="G1567" t="str">
            <v>M</v>
          </cell>
        </row>
        <row r="1568">
          <cell r="C1568" t="str">
            <v>05.001.0079-A</v>
          </cell>
          <cell r="E1568" t="str">
            <v>17567/003</v>
          </cell>
          <cell r="F1568" t="str">
            <v>REMOCAO DE FRISOS DE ASSOALHO,EXCLUSIVE BARROTES OU GRAZEPES</v>
          </cell>
          <cell r="G1568" t="str">
            <v>M2</v>
          </cell>
        </row>
        <row r="1569">
          <cell r="C1569" t="str">
            <v>05.001.0080-A</v>
          </cell>
          <cell r="E1569" t="str">
            <v>17567/004</v>
          </cell>
          <cell r="F1569" t="str">
            <v>REMOCAO DE CARPETE OU TAPETE COLADO NO PISO,INCLUSIVE LIMPEZA DE RESIDUO DE COLA COM PALHA DE ACO</v>
          </cell>
          <cell r="G1569" t="str">
            <v>M2</v>
          </cell>
        </row>
        <row r="1570">
          <cell r="C1570" t="str">
            <v>05.001.0081-A</v>
          </cell>
          <cell r="E1570" t="str">
            <v>10026/001</v>
          </cell>
          <cell r="F1570" t="str">
            <v>REMOCAO DE RIPAS,SEM APROVEITAMENTO DE MATERIAL RETIRADO</v>
          </cell>
          <cell r="G1570" t="str">
            <v>M</v>
          </cell>
        </row>
        <row r="1571">
          <cell r="C1571" t="str">
            <v>05.001.0082-A</v>
          </cell>
          <cell r="F1571" t="str">
            <v>REMOCAO DE PISO DE ARDOSIA,PEDRA SAO TOME,COM A RESPECTIVA CAMADA DE ASSENTAMENTO</v>
          </cell>
          <cell r="G1571" t="str">
            <v>M2</v>
          </cell>
        </row>
        <row r="1572">
          <cell r="C1572" t="str">
            <v>05.001.0083-A</v>
          </cell>
          <cell r="E1572" t="str">
            <v>56520/001</v>
          </cell>
          <cell r="F1572" t="str">
            <v>REMOCAO DE PLACAS DE MURO PRE-MOLDADO,COM APROVEITAMENTO DOMATERIAL</v>
          </cell>
          <cell r="G1572" t="str">
            <v>M2</v>
          </cell>
        </row>
        <row r="1573">
          <cell r="C1573" t="str">
            <v>05.001.0084-A</v>
          </cell>
          <cell r="F1573" t="str">
            <v>REMOCAO DE PISO DE MARMORE OU GRANITO</v>
          </cell>
          <cell r="G1573" t="str">
            <v>M2</v>
          </cell>
        </row>
        <row r="1574">
          <cell r="C1574" t="str">
            <v>05.001.0085-A</v>
          </cell>
          <cell r="E1574" t="str">
            <v>17570/001</v>
          </cell>
          <cell r="F1574" t="str">
            <v>REMOCAO A PA,DE CASCALHO OU LAMA A 1,50M DE ALTURA EM LOGRADOURO(BECO) DE ATE 2,00M,EM FAVELAS</v>
          </cell>
          <cell r="G1574" t="str">
            <v>M3</v>
          </cell>
        </row>
        <row r="1575">
          <cell r="C1575" t="str">
            <v>05.001.0086-A</v>
          </cell>
          <cell r="E1575" t="str">
            <v>17564/001</v>
          </cell>
          <cell r="F1575" t="str">
            <v>REMOCAO DE TERRA OU ENTULHO,A PA,ATE A DISTANCIA HORIZONTALDE 5,00M</v>
          </cell>
          <cell r="G1575" t="str">
            <v>M3</v>
          </cell>
        </row>
        <row r="1576">
          <cell r="C1576" t="str">
            <v>05.001.0087-A</v>
          </cell>
          <cell r="F1576" t="str">
            <v>REMOCAO DE PAPEL DE PAREDE,INCLUSIVE LIMPEZA DO EXCESSO DE COLA NA PAREDE</v>
          </cell>
          <cell r="G1576" t="str">
            <v>M2</v>
          </cell>
        </row>
        <row r="1577">
          <cell r="C1577" t="str">
            <v>05.001.0088-A</v>
          </cell>
          <cell r="F1577" t="str">
            <v>REMOCAO DE PISO ELEVADO EM PLACAS</v>
          </cell>
          <cell r="G1577" t="str">
            <v>M2</v>
          </cell>
        </row>
        <row r="1578">
          <cell r="C1578" t="str">
            <v>05.001.0089-A</v>
          </cell>
          <cell r="F1578" t="str">
            <v>REMOCAO DE REVESTIMENTO LAMINADO MELAMINICO EM PAREDES,INCLUSIVE RETIRADA DA COLA</v>
          </cell>
          <cell r="G1578" t="str">
            <v>M2</v>
          </cell>
        </row>
        <row r="1579">
          <cell r="C1579" t="str">
            <v>05.001.0090-A</v>
          </cell>
          <cell r="F1579" t="str">
            <v>REMOCAO DE REVESTIMENTO LAMINADO MELAMINICO EM PISOS,INCLUSIVE RETIRADA DA COLA</v>
          </cell>
          <cell r="G1579" t="str">
            <v>M2</v>
          </cell>
        </row>
        <row r="1580">
          <cell r="C1580" t="str">
            <v>05.001.0095-A</v>
          </cell>
          <cell r="F1580" t="str">
            <v>REMOCAO DE JUNTA DE DILATACAO E VEDACAO</v>
          </cell>
          <cell r="G1580" t="str">
            <v>M</v>
          </cell>
        </row>
        <row r="1581">
          <cell r="C1581" t="str">
            <v>05.001.0100-A</v>
          </cell>
          <cell r="F1581" t="str">
            <v>REMOCAO CUIDADOSA DE DIVISORIA DE GRANITO</v>
          </cell>
          <cell r="G1581" t="str">
            <v>M2</v>
          </cell>
        </row>
        <row r="1582">
          <cell r="C1582" t="str">
            <v>05.001.0105-A</v>
          </cell>
          <cell r="F1582" t="str">
            <v>REMOCAO CUIDADOSA DE DIVISORIA DE MARMORE</v>
          </cell>
          <cell r="G1582" t="str">
            <v>M2</v>
          </cell>
        </row>
        <row r="1583">
          <cell r="C1583" t="str">
            <v>05.001.0106-A</v>
          </cell>
          <cell r="F1583" t="str">
            <v>REMOCAO DE REVESTIMENTO DE LENCOL DE CHUMBO EM PAREDES</v>
          </cell>
          <cell r="G1583" t="str">
            <v>M2</v>
          </cell>
        </row>
        <row r="1584">
          <cell r="C1584" t="str">
            <v>05.001.0123-A</v>
          </cell>
          <cell r="F1584" t="str">
            <v>REMOCAO DE LEITO FILTRANTE</v>
          </cell>
          <cell r="G1584" t="str">
            <v>M3</v>
          </cell>
        </row>
        <row r="1585">
          <cell r="C1585" t="str">
            <v>05.001.0124-A</v>
          </cell>
          <cell r="E1585" t="str">
            <v>17572/001</v>
          </cell>
          <cell r="F1585" t="str">
            <v>REMOCAO DE TUBULACAO DE ACO,EXCLUSIVE ESCAVACAO E REATERRO</v>
          </cell>
          <cell r="G1585" t="str">
            <v>KG</v>
          </cell>
        </row>
        <row r="1586">
          <cell r="C1586" t="str">
            <v>05.001.0125-A</v>
          </cell>
          <cell r="E1586" t="str">
            <v>63040/001</v>
          </cell>
          <cell r="F1586" t="str">
            <v>REMOCAO DE TUBULACAO DE FERRO FUNDIDO COM D.N DE 50 A 300MM,EXCLUSIVE ESCAVACAO E REATERRO</v>
          </cell>
          <cell r="G1586" t="str">
            <v>M</v>
          </cell>
        </row>
        <row r="1587">
          <cell r="C1587" t="str">
            <v>05.001.0126-A</v>
          </cell>
          <cell r="E1587" t="str">
            <v>63040/002</v>
          </cell>
          <cell r="F1587" t="str">
            <v>REMOCAO DE TUBULACAO DE FERRO FUNDIDO COM D.N DE 400 A 600MM,EXCLUSIVE ESCAVACAO E REATERRO</v>
          </cell>
          <cell r="G1587" t="str">
            <v>M</v>
          </cell>
        </row>
        <row r="1588">
          <cell r="C1588" t="str">
            <v>05.001.0127-A</v>
          </cell>
          <cell r="E1588" t="str">
            <v>63040/003</v>
          </cell>
          <cell r="F1588" t="str">
            <v>REMOCAO DE TUBULACAO DE FERRO FUNDIDO COM D.N DE 700 A 1200MM,EXCLUSIVE ESCAVACAO E REATERRO</v>
          </cell>
          <cell r="G1588" t="str">
            <v>M</v>
          </cell>
        </row>
        <row r="1589">
          <cell r="C1589" t="str">
            <v>05.001.0128-A</v>
          </cell>
          <cell r="F1589" t="str">
            <v>REMOCAO DE TUBO DE CONCRETO COM D.N ACIMA DE 1500MM</v>
          </cell>
          <cell r="G1589" t="str">
            <v>M</v>
          </cell>
        </row>
        <row r="1590">
          <cell r="C1590" t="str">
            <v>05.001.0130-A</v>
          </cell>
          <cell r="E1590" t="str">
            <v>20965/001</v>
          </cell>
          <cell r="F1590" t="str">
            <v>REMOCAO DE VIDRO ATE 0,30X0,30M COM LIMPEZA LOCAL</v>
          </cell>
          <cell r="G1590" t="str">
            <v>M2</v>
          </cell>
        </row>
        <row r="1591">
          <cell r="C1591" t="str">
            <v>05.001.0131-A</v>
          </cell>
          <cell r="E1591" t="str">
            <v>20965/002</v>
          </cell>
          <cell r="F1591" t="str">
            <v>REMOCAO DE VIDRO ACIMA DE 0,30X0,30M,COM LIMPEZA LOCAL</v>
          </cell>
          <cell r="G1591" t="str">
            <v>M2</v>
          </cell>
        </row>
        <row r="1592">
          <cell r="C1592" t="str">
            <v>05.001.0132-A</v>
          </cell>
          <cell r="E1592" t="str">
            <v>10112/001</v>
          </cell>
          <cell r="F1592" t="str">
            <v>REMOCAO DE CERCA DE ARAME FARPADO E MOIROES,EXCLUSIVE TRANSPORTE</v>
          </cell>
          <cell r="G1592" t="str">
            <v>M</v>
          </cell>
        </row>
        <row r="1593">
          <cell r="C1593" t="str">
            <v>05.001.0133-A</v>
          </cell>
          <cell r="E1593" t="str">
            <v>56682/001</v>
          </cell>
          <cell r="F1593" t="str">
            <v>ARRANCAMENTO DE BARROTEAMENTO DE DIMENSOES ATE 3"X9" OU DE GRAZEPES CHUMBADOS EM PISOS OU PAREDES,SEM APROVEITAMENTO DOMATERIAL RETIRADO</v>
          </cell>
          <cell r="G1593" t="str">
            <v>M2</v>
          </cell>
        </row>
        <row r="1594">
          <cell r="C1594" t="str">
            <v>05.001.0134-A</v>
          </cell>
          <cell r="E1594" t="str">
            <v>56522/001</v>
          </cell>
          <cell r="F1594" t="str">
            <v>ARRANCAMENTO DE PORTAS,JANELAS E CAIXILHOS DE AR CONDICIONADO OU OUTROS</v>
          </cell>
          <cell r="G1594" t="str">
            <v>UN</v>
          </cell>
          <cell r="H1594" t="str">
            <v>SC05.05.0350</v>
          </cell>
        </row>
        <row r="1595">
          <cell r="C1595" t="str">
            <v>05.001.0135-A</v>
          </cell>
          <cell r="E1595" t="str">
            <v>17576/001</v>
          </cell>
          <cell r="F1595" t="str">
            <v>ARRANCAMENTO DE TUBOS DE CONCRETO E MANILHAS CERAMICAS,COM DIAMETRO DE 0,70 A 1,50M,INCLUSIVE EMPILHAMENTO LATERAL DENTRO DO CANTEIRO DE SERVICO</v>
          </cell>
          <cell r="G1595" t="str">
            <v>M</v>
          </cell>
        </row>
        <row r="1596">
          <cell r="C1596" t="str">
            <v>05.001.0136-A</v>
          </cell>
          <cell r="E1596" t="str">
            <v>17576/002</v>
          </cell>
          <cell r="F1596" t="str">
            <v>ARRANCAMENTO DE TUBOS DE CONCRETO E MANILHAS CERAMICAS,COM DIAMETRO DE 0,10 A 0,30M,INCLUSIVE EMPILHAMENTO LATERAL DENTRO DO CANTEIRO DE SERVICO</v>
          </cell>
          <cell r="G1596" t="str">
            <v>M</v>
          </cell>
        </row>
        <row r="1597">
          <cell r="C1597" t="str">
            <v>05.001.0137-A</v>
          </cell>
          <cell r="E1597" t="str">
            <v>17576/003</v>
          </cell>
          <cell r="F1597" t="str">
            <v>ARRANCAMENTO DE TUBOS DE CONCRETO E MANILHAS CERAMICAS,COM DIAMETRO DE 0,40 A 0,60M,INCLUSIVE EMPILHAMENTO LATERAL DENTRO DO CANTEIRO DE SERVICO</v>
          </cell>
          <cell r="G1597" t="str">
            <v>M</v>
          </cell>
        </row>
        <row r="1598">
          <cell r="C1598" t="str">
            <v>05.001.0138-A</v>
          </cell>
          <cell r="E1598" t="str">
            <v>10027/001</v>
          </cell>
          <cell r="F1598" t="str">
            <v>ARRANCAMENTO DE TUBULACAO DE FERRO GALVANIZADO,SEM ESCAVACAOOU RASGO EM ALVENARIA</v>
          </cell>
          <cell r="G1598" t="str">
            <v>M</v>
          </cell>
        </row>
        <row r="1599">
          <cell r="C1599" t="str">
            <v>05.001.0141-A</v>
          </cell>
          <cell r="E1599" t="str">
            <v>56524/001</v>
          </cell>
          <cell r="F1599" t="str">
            <v>ARRANCAMENTO DE TENTOS OU TRAVESSOES,DE GRANITO OU CONCRETO,INCLUSIVE EMPILHAMENTO LATERAL DENTRO DO CANTEIRO DE SERVICOS</v>
          </cell>
          <cell r="G1599" t="str">
            <v>M</v>
          </cell>
        </row>
        <row r="1600">
          <cell r="C1600" t="str">
            <v>05.001.0142-A</v>
          </cell>
          <cell r="E1600" t="str">
            <v>56525/001</v>
          </cell>
          <cell r="F1600" t="str">
            <v>ARRANCAMENTO DE MEIOS-FIOS,DE GRANITO OU CONCRETO,RETOS OU CURVOS,INCLUSIVE EMPILHAMENTO LATERAL DENTRO DO CANTEIRO DE SERVICO</v>
          </cell>
          <cell r="G1600" t="str">
            <v>M</v>
          </cell>
        </row>
        <row r="1601">
          <cell r="C1601" t="str">
            <v>05.001.0143-A</v>
          </cell>
          <cell r="E1601" t="str">
            <v>17581/001</v>
          </cell>
          <cell r="F1601" t="str">
            <v>ARRANCAMENTO DE PARALELEPIPEDOS,INCLUSIVE EMPILHAMENTO LATERAL DENTRO DO CANTEIRO DE SERVICO</v>
          </cell>
          <cell r="G1601" t="str">
            <v>M2</v>
          </cell>
        </row>
        <row r="1602">
          <cell r="C1602" t="str">
            <v>05.001.0144-A</v>
          </cell>
          <cell r="E1602" t="str">
            <v>56527/001</v>
          </cell>
          <cell r="F1602" t="str">
            <v>ARRANCAMENTO DE APARELHOS DE ILUMINACAO, INCLUSIVE LAMPADAS</v>
          </cell>
          <cell r="G1602" t="str">
            <v>UN</v>
          </cell>
          <cell r="H1602" t="str">
            <v>SC05.05.0050</v>
          </cell>
        </row>
        <row r="1603">
          <cell r="C1603" t="str">
            <v>05.001.0145-A</v>
          </cell>
          <cell r="E1603" t="str">
            <v>10029/001</v>
          </cell>
          <cell r="F1603" t="str">
            <v>ARRANCAMENTO DE APARELHOS SANITARIOS</v>
          </cell>
          <cell r="G1603" t="str">
            <v>UN</v>
          </cell>
          <cell r="H1603" t="str">
            <v>SC05.05.0100</v>
          </cell>
        </row>
        <row r="1604">
          <cell r="C1604" t="str">
            <v>05.001.0146-A</v>
          </cell>
          <cell r="E1604" t="str">
            <v>10030/001</v>
          </cell>
          <cell r="F1604" t="str">
            <v>ARRANCAMENTO DE BANCADA DE PIA/LAVATORIO OU BANCA SECA DE ATE 1,00M DE ALTURA E ATE 0,80M DE LARGURA</v>
          </cell>
          <cell r="G1604" t="str">
            <v>M</v>
          </cell>
        </row>
        <row r="1605">
          <cell r="C1605" t="str">
            <v>05.001.0147-A</v>
          </cell>
          <cell r="E1605" t="str">
            <v>56528/001</v>
          </cell>
          <cell r="F1605" t="str">
            <v>ARRANCAMENTO DE GRADES,GRADIS,ALAMBRADOS,CERCAS E PORTOES</v>
          </cell>
          <cell r="G1605" t="str">
            <v>M2</v>
          </cell>
        </row>
        <row r="1606">
          <cell r="C1606" t="str">
            <v>05.001.0148-A</v>
          </cell>
          <cell r="E1606" t="str">
            <v>56529/001</v>
          </cell>
          <cell r="F1606" t="str">
            <v>ARRANCAMENTO DE CALHA QUEBRADA EM ENCOSTA</v>
          </cell>
          <cell r="G1606" t="str">
            <v>UN</v>
          </cell>
        </row>
        <row r="1607">
          <cell r="C1607" t="str">
            <v>05.001.0149-A</v>
          </cell>
          <cell r="F1607" t="str">
            <v>ARRANCAMENTO DE CERCAS DE MOIROES E ARAME FARPADO</v>
          </cell>
          <cell r="G1607" t="str">
            <v>M</v>
          </cell>
        </row>
        <row r="1608">
          <cell r="C1608" t="str">
            <v>05.001.0155-A</v>
          </cell>
          <cell r="F1608" t="str">
            <v>RETIRADA MANUAL DE TRANSFORMADOR DO LOCAL EM QUE SE ENCONTRAINSTALADO,INCLUSIVE DESLIGAMENTOS ELETRICOS,EXCLUSIVE EQUIPAMENTO PARA CARGA E DESCARGA EM CAMINHAO E TRANSPORTE</v>
          </cell>
          <cell r="G1608" t="str">
            <v>UN</v>
          </cell>
        </row>
        <row r="1609">
          <cell r="C1609" t="str">
            <v>05.001.0158-A</v>
          </cell>
          <cell r="F1609" t="str">
            <v>RETIRADA MANUAL DE GERADOR DO LOCAL EM QUE SE ENCONTRA INSTALADO,EXCLUSIVE EQUIPAMENTO PARA CARGA E DESCARGA EM CAMINHAOE TRANSPORTE</v>
          </cell>
          <cell r="G1609" t="str">
            <v>UN</v>
          </cell>
        </row>
        <row r="1610">
          <cell r="C1610" t="str">
            <v>05.001.0160-A</v>
          </cell>
          <cell r="E1610" t="str">
            <v>56670/001</v>
          </cell>
          <cell r="F1610" t="str">
            <v>PERCUSSAO COM BATIDAS LEVES,SEM RETIRADA DO MATERIAL SOLTO</v>
          </cell>
          <cell r="G1610" t="str">
            <v>M2</v>
          </cell>
        </row>
        <row r="1611">
          <cell r="C1611" t="str">
            <v>05.001.0162-A</v>
          </cell>
          <cell r="E1611" t="str">
            <v>56521/001</v>
          </cell>
          <cell r="F1611" t="str">
            <v>RETIRADA DE IMPERMEABILIZACAO FLEXIVEL(ASFALTO,ETC),INCLUSIVE EMPILHAMENTO LATERAL,DENTRO DO CANTEIRO DE SERVICO,EXCLUSIVE CAMADA DE PROTECAO</v>
          </cell>
          <cell r="G1611" t="str">
            <v>M2</v>
          </cell>
        </row>
        <row r="1612">
          <cell r="C1612" t="str">
            <v>05.001.0163-A</v>
          </cell>
          <cell r="D1612" t="str">
            <v>73896/1</v>
          </cell>
          <cell r="E1612" t="str">
            <v>10151/001</v>
          </cell>
          <cell r="F1612" t="str">
            <v>RETIRADA CUIDADOSA DE AZULEJOS OU LADRILHOS CERAMICOS E RESPECTIVA ARGAMASSA DE ASSENTAMENTO,SEM REAPROVEITAMENTO DO MATERIAL RETIRADO</v>
          </cell>
          <cell r="G1612" t="str">
            <v>M2</v>
          </cell>
        </row>
        <row r="1613">
          <cell r="C1613" t="str">
            <v>05.001.0164-A</v>
          </cell>
          <cell r="F1613" t="str">
            <v>RETIRADA CUIDADOSA DE REVESTIMENTO DE ARGAMASSA(INTERNO OU EXTERNO)</v>
          </cell>
          <cell r="G1613" t="str">
            <v>M2</v>
          </cell>
        </row>
        <row r="1614">
          <cell r="C1614" t="str">
            <v>05.001.0168-A</v>
          </cell>
          <cell r="E1614" t="str">
            <v>56591/001</v>
          </cell>
          <cell r="F1614" t="str">
            <v>RECOLOCACAO DE CALHA EM ENCOSTA</v>
          </cell>
          <cell r="G1614" t="str">
            <v>UN</v>
          </cell>
        </row>
        <row r="1615">
          <cell r="C1615" t="str">
            <v>05.001.0169-A</v>
          </cell>
          <cell r="E1615" t="str">
            <v>19355/002</v>
          </cell>
          <cell r="F1615" t="str">
            <v>RECOLOCACAO DE TACOS SOLTOS USANDO PICHE,PEDRISCO E ARGAMASSA DE CIMENTO E SAIBRO,NO TRACO 1:6,COM REMOCAO DA BASE EXISTENTE</v>
          </cell>
          <cell r="G1615" t="str">
            <v>M2</v>
          </cell>
        </row>
        <row r="1616">
          <cell r="C1616" t="str">
            <v>05.001.0170-A</v>
          </cell>
          <cell r="E1616" t="str">
            <v>17583/001</v>
          </cell>
          <cell r="F1616" t="str">
            <v>TRANSPORTE HORIZONTAL DE MATERIAL DE 1ªCATEGORIA OU ENTULHO,EM CARRINHOS,A 10,00M DE DISTANCIA,INCLUSIVE CARGA A PA</v>
          </cell>
          <cell r="G1616" t="str">
            <v>M3</v>
          </cell>
        </row>
        <row r="1617">
          <cell r="C1617" t="str">
            <v>05.001.0171-A</v>
          </cell>
          <cell r="E1617" t="str">
            <v>17583/002</v>
          </cell>
          <cell r="F1617" t="str">
            <v>TRANSPORTE HORIZONTAL DE MATERIAL DE 1ªCATEGORIA OU ENTULHO,EM CARRINHOS,A 20,00M DE DISTANCIA,INCLUSIVE CARGA A PA</v>
          </cell>
          <cell r="G1617" t="str">
            <v>M3</v>
          </cell>
        </row>
        <row r="1618">
          <cell r="C1618" t="str">
            <v>05.001.0172-A</v>
          </cell>
          <cell r="E1618" t="str">
            <v>17583/003</v>
          </cell>
          <cell r="F1618" t="str">
            <v>TRANSPORTE HORIZONTAL DE MATERIAL DE 1ªCATEGORIA OU ENTULHO,EM CARRINHOS,A 30,00M DE DISTANCIA,INCLUSIVE CARGA A PA</v>
          </cell>
          <cell r="G1618" t="str">
            <v>M3</v>
          </cell>
        </row>
        <row r="1619">
          <cell r="C1619" t="str">
            <v>05.001.0173-A</v>
          </cell>
          <cell r="E1619" t="str">
            <v>17583/004</v>
          </cell>
          <cell r="F1619" t="str">
            <v>TRANSPORTE HORIZONTAL DE MATERIAL DE 1ªCATEGORIA OU ENTULHO,EM CARRINHOS,A 60,00M DE DISTANCIA,INCLUSIVE CARGA A PA</v>
          </cell>
          <cell r="G1619" t="str">
            <v>M3</v>
          </cell>
        </row>
        <row r="1620">
          <cell r="C1620" t="str">
            <v>05.001.0177-A</v>
          </cell>
          <cell r="F1620" t="str">
            <v>TRANSPORTE HORIZONTAL DE MATERIAL DE 1ªCATEGORIA OU ENTULHO,EM CARRINHOS,A 100,00M DE DISTANCIA,INCLUSIVE CARGA A PA</v>
          </cell>
          <cell r="G1620" t="str">
            <v>M3</v>
          </cell>
        </row>
        <row r="1621">
          <cell r="C1621" t="str">
            <v>05.001.0178-A</v>
          </cell>
          <cell r="F1621" t="str">
            <v>TRANSPORTE HORIZONTAL DE MATERIAL DE 1ªCATEGORIA OU ENTULHO,EM CARRINHOS,A 150,00M DE DISTANCIA,INCLUSIVE CARGA A PA</v>
          </cell>
          <cell r="G1621" t="str">
            <v>M3</v>
          </cell>
        </row>
        <row r="1622">
          <cell r="C1622" t="str">
            <v>05.001.0179-A</v>
          </cell>
          <cell r="F1622" t="str">
            <v>TRANSPORTE HORIZONTAL DE MATERIAL DE 1ªCATEGORIA OU ENTULHO,EM CARRINHOS,A 200,00M DE DISTANCIA,INCLUSIVE CARGA A PA</v>
          </cell>
          <cell r="G1622" t="str">
            <v>M3</v>
          </cell>
        </row>
        <row r="1623">
          <cell r="C1623" t="str">
            <v>05.001.0182-A</v>
          </cell>
          <cell r="F1623" t="str">
            <v>TRANSPORTE DE MATERIAIS DE QUALQUER NATUREZA, ESCADA ACIMA, SERVIÇO INTEIRAMENTE MANUAL, EM OBRAS PREDIAIS, INCLUSIVE CARGA E DESCARGA</v>
          </cell>
          <cell r="G1623" t="str">
            <v>TXKM</v>
          </cell>
        </row>
        <row r="1624">
          <cell r="C1624" t="str">
            <v>05.001.0183-A</v>
          </cell>
          <cell r="F1624" t="str">
            <v>TRANSPORTE DE MATERIAIS DE QUALQUER NATUREZA, ESCADA ABAIXO, SERVIÇO INTEIRAMENTE MANUAL, EM OBRAS PREDIAIS, INCLUSIVE CARGA E DESCARGA</v>
          </cell>
          <cell r="G1624" t="str">
            <v>TXKM</v>
          </cell>
        </row>
        <row r="1625">
          <cell r="C1625" t="str">
            <v>05.001.0185-A</v>
          </cell>
          <cell r="E1625" t="str">
            <v>25575/003</v>
          </cell>
          <cell r="F1625" t="str">
            <v>TRANSPORTE DE MATERIAIS ENCOSTA ACIMA,SERVICO INTEIRAMENTE MANUAL,INCLUSIVE CARGA E DESCARGA</v>
          </cell>
          <cell r="G1625" t="str">
            <v>TXM</v>
          </cell>
        </row>
        <row r="1626">
          <cell r="C1626" t="str">
            <v>05.001.0186-A</v>
          </cell>
          <cell r="E1626" t="str">
            <v>25575/004</v>
          </cell>
          <cell r="F1626" t="str">
            <v>TRANSPORTE DE MATERIAIS ENCOSTA ABAIXO,SERVICO INTEIRAMENTEMANUAL,INCLUSIVE CARGA E DESCARGA</v>
          </cell>
          <cell r="G1626" t="str">
            <v>TXM</v>
          </cell>
        </row>
        <row r="1627">
          <cell r="C1627" t="str">
            <v>05.001.0187-A</v>
          </cell>
          <cell r="E1627" t="str">
            <v>63037/002</v>
          </cell>
          <cell r="F1627" t="str">
            <v>TRANSPORTE HORIZONTAL DE ENTULHO OU LAMA EM CARRINHO,INCLUSIVE CARGA A PA,EM FAVELAS</v>
          </cell>
          <cell r="G1627" t="str">
            <v>M3</v>
          </cell>
        </row>
        <row r="1628">
          <cell r="C1628" t="str">
            <v>05.001.0188-A</v>
          </cell>
          <cell r="E1628" t="str">
            <v>17567/002</v>
          </cell>
          <cell r="F1628" t="str">
            <v>TRANSPORTE DE MATERIAIS ENCOSTA ACIMA,EM CARRINHOS,INCLUSIVECARGA E DESCARGA</v>
          </cell>
          <cell r="G1628" t="str">
            <v>TXM</v>
          </cell>
        </row>
        <row r="1629">
          <cell r="C1629" t="str">
            <v>05.001.0189-A</v>
          </cell>
          <cell r="E1629" t="str">
            <v>10025/001</v>
          </cell>
          <cell r="F1629" t="str">
            <v>TRANSPORTE DE MATERIAIS ENCOSTA ABAIXO,EM CARRINHOS,INCLUSIVE CARGA E DESCARGA</v>
          </cell>
          <cell r="G1629" t="str">
            <v>TXM</v>
          </cell>
        </row>
        <row r="1630">
          <cell r="C1630" t="str">
            <v>05.001.0195-A</v>
          </cell>
          <cell r="E1630" t="str">
            <v>10412/001</v>
          </cell>
          <cell r="F1630" t="str">
            <v>TRANSPORTE DE MATERIAIS DE GRANDE VOLUME E BAIXO PESO ESPECIFICO,SERVICO INTEIRAMENTE MANUAL,ENCOSTA ACIMA,INCLUSIVE CARGA E DESCARGA</v>
          </cell>
          <cell r="G1630" t="str">
            <v>M3XM</v>
          </cell>
        </row>
        <row r="1631">
          <cell r="C1631" t="str">
            <v>05.001.0196-A</v>
          </cell>
          <cell r="E1631" t="str">
            <v>10412/002</v>
          </cell>
          <cell r="F1631" t="str">
            <v>TRANSPORTE DE MATERIAIS DE GRANDE VOLUME E BAIXO PESO ESPECIFICO,SERVICO INTEIRAMENTE MANUAL,ENCOSTA ABAIXO,INCLUSIVE CARGA E DESCARGA</v>
          </cell>
          <cell r="G1631" t="str">
            <v>M3XM</v>
          </cell>
        </row>
        <row r="1632">
          <cell r="C1632" t="str">
            <v>05.001.0205-A</v>
          </cell>
          <cell r="E1632" t="str">
            <v>10413/001</v>
          </cell>
          <cell r="F1632" t="str">
            <v>TRANSPORTE MANUAL DE CALHA ATE O LOCAL DE ASSENTAMENTO,ENCOSTA ACIMA,INCLUSIVE CARGA E DESCARGA</v>
          </cell>
          <cell r="G1632" t="str">
            <v>UNXM</v>
          </cell>
        </row>
        <row r="1633">
          <cell r="C1633" t="str">
            <v>05.001.0206-A</v>
          </cell>
          <cell r="E1633" t="str">
            <v>10413/002</v>
          </cell>
          <cell r="F1633" t="str">
            <v>TRANSPORTE MANUAL DE CALHA ATE O LOCAL DE ASSENTAMENTO,ENCOSTA ABAIXO,INCLUSIVE CARGA E DESCARGA</v>
          </cell>
          <cell r="G1633" t="str">
            <v>UNXM</v>
          </cell>
        </row>
        <row r="1634">
          <cell r="C1634" t="str">
            <v>05.001.0250-A</v>
          </cell>
          <cell r="F1634" t="str">
            <v>TRANSPORTE MANUAL DE MATERIAIS DIVERSOS EM MANGUEZAL,INCLUSIVE CARGA E DESCARGA EM CESTO TIPO COMLURB(MUDA E LIXO)</v>
          </cell>
          <cell r="G1634" t="str">
            <v>TXM</v>
          </cell>
        </row>
        <row r="1635">
          <cell r="C1635" t="str">
            <v>05.001.0300-A</v>
          </cell>
          <cell r="E1635" t="str">
            <v>17590/001</v>
          </cell>
          <cell r="F1635" t="str">
            <v>CALHA FECHADA,DE TABUAS DE MADEIRA DE 3ª,COM A SECAO DE 0,45X0,45M,PARA DESCIDA DE ESCOMBROS,COM COLOCACAO</v>
          </cell>
          <cell r="G1635" t="str">
            <v>M</v>
          </cell>
        </row>
        <row r="1636">
          <cell r="C1636" t="str">
            <v>05.001.0301-A</v>
          </cell>
          <cell r="E1636" t="str">
            <v>17590/002</v>
          </cell>
          <cell r="F1636" t="str">
            <v>CALHA FECHADA,DE TABUAS DE MADEIRA DE 3ª,COM A SECAO 0,35X0,35M,PARA DESCIDA DE ESCOMBROS,COM COLOCACAO</v>
          </cell>
          <cell r="G1636" t="str">
            <v>M</v>
          </cell>
        </row>
        <row r="1637">
          <cell r="C1637" t="str">
            <v>05.001.0305-A</v>
          </cell>
          <cell r="E1637" t="str">
            <v>10031/001</v>
          </cell>
          <cell r="F1637" t="str">
            <v>DESCIDA DE ESCOMBROS POR CALHAS FECHADAS,DE TABUAS DE PINHODE 3ª</v>
          </cell>
          <cell r="G1637" t="str">
            <v>M3</v>
          </cell>
        </row>
        <row r="1638">
          <cell r="C1638" t="str">
            <v>05.001.0310-A</v>
          </cell>
          <cell r="E1638" t="str">
            <v>17591/001</v>
          </cell>
          <cell r="F1638" t="str">
            <v>ENSACAMENTO E TRANSPORTE DE ESCOMBROS EM SACOS PLASTICOS,DESDE UM PAVIMENTO ELEVADO ATE O TERREO,UTILIZANDO ELEVADOR</v>
          </cell>
          <cell r="G1638" t="str">
            <v>M3</v>
          </cell>
        </row>
        <row r="1639">
          <cell r="C1639" t="str">
            <v>05.001.0315-A</v>
          </cell>
          <cell r="E1639" t="str">
            <v>17591/002</v>
          </cell>
          <cell r="F1639" t="str">
            <v>ENSACAMENTO E TRANSPORTE DE ESCOMBROS EM SACOS PLASTICOS,DESDE UM PAVIMENTO ELEVADO ATE O TERREO,UTILIZANDO A ESCADA DOPREDIO</v>
          </cell>
          <cell r="G1639" t="str">
            <v>M3</v>
          </cell>
        </row>
        <row r="1640">
          <cell r="C1640" t="str">
            <v>05.001.0320-A</v>
          </cell>
          <cell r="F1640" t="str">
            <v>RETIRADA DE LAMA,ESCOMBROS OU DETRITOS DO INTERIOR DE RESERVATORIOS OU CAIXAS ENTERRADAS,UTILIZANDO PROCESSOS DE SUSPENSAO MANUAL,MEDIDO POR VOLUME DE MATERIAL RETIRADO</v>
          </cell>
          <cell r="G1640" t="str">
            <v>M3</v>
          </cell>
        </row>
        <row r="1641">
          <cell r="C1641" t="str">
            <v>05.001.0325-A</v>
          </cell>
          <cell r="F1641" t="str">
            <v>DESOBSTRUCAO DE DRENOS DE MUROS DE CONTENCAO,BUZINOTES DE COBERTURAS E SIMILARES</v>
          </cell>
          <cell r="G1641" t="str">
            <v>UN</v>
          </cell>
        </row>
        <row r="1642">
          <cell r="C1642" t="str">
            <v>05.001.0350-A</v>
          </cell>
          <cell r="E1642" t="str">
            <v>56531/001</v>
          </cell>
          <cell r="F1642" t="str">
            <v>LIMPEZA DE VIDROS,FEITA NOS DOIS LADOS,CONTADO UM LADO</v>
          </cell>
          <cell r="G1642" t="str">
            <v>M2</v>
          </cell>
        </row>
        <row r="1643">
          <cell r="C1643" t="str">
            <v>05.001.0360-A</v>
          </cell>
          <cell r="E1643" t="str">
            <v>10032/001</v>
          </cell>
          <cell r="F1643" t="str">
            <v>LIMPEZA DE PISOS CIMENTADOS</v>
          </cell>
          <cell r="G1643" t="str">
            <v>M2</v>
          </cell>
          <cell r="H1643" t="str">
            <v>SC30.15.0350</v>
          </cell>
        </row>
        <row r="1644">
          <cell r="C1644" t="str">
            <v>05.001.0365-A</v>
          </cell>
          <cell r="E1644" t="str">
            <v>10032/002</v>
          </cell>
          <cell r="F1644" t="str">
            <v>LIMPEZA DE PISOS CERAMICOS.</v>
          </cell>
          <cell r="G1644" t="str">
            <v>M2</v>
          </cell>
          <cell r="H1644" t="str">
            <v>SC30.15.0300</v>
          </cell>
        </row>
        <row r="1645">
          <cell r="C1645" t="str">
            <v>05.001.0366-A</v>
          </cell>
          <cell r="F1645" t="str">
            <v>LIMPEZA DE PISOS DE BORRACHA</v>
          </cell>
          <cell r="G1645" t="str">
            <v>M2</v>
          </cell>
        </row>
        <row r="1646">
          <cell r="C1646" t="str">
            <v>05.001.0370-A</v>
          </cell>
          <cell r="E1646" t="str">
            <v>17592/001</v>
          </cell>
          <cell r="F1646" t="str">
            <v>LIMPEZA DE APARELHOS SANITARIOS,INCLUSIVE METAIS</v>
          </cell>
          <cell r="G1646" t="str">
            <v>UN</v>
          </cell>
        </row>
        <row r="1647">
          <cell r="C1647" t="str">
            <v>05.001.0375-A</v>
          </cell>
          <cell r="E1647" t="str">
            <v>17592/002</v>
          </cell>
          <cell r="F1647" t="str">
            <v>LIMPEZA DE METAIS,EXCLUSIVE APARELHOS SANITARIOS</v>
          </cell>
          <cell r="G1647" t="str">
            <v>UN</v>
          </cell>
        </row>
        <row r="1648">
          <cell r="C1648" t="str">
            <v>05.001.0380-A</v>
          </cell>
          <cell r="F1648" t="str">
            <v>LIMPEZA DE PEITORIS</v>
          </cell>
          <cell r="G1648" t="str">
            <v>M</v>
          </cell>
        </row>
        <row r="1649">
          <cell r="C1649" t="str">
            <v>05.001.0385-A</v>
          </cell>
          <cell r="E1649" t="str">
            <v>63044/001</v>
          </cell>
          <cell r="F1649" t="str">
            <v>LIMPEZA DE PAREDES REVESTIDAS DE CERAMICAS OU AZULEJOS</v>
          </cell>
          <cell r="G1649" t="str">
            <v>M2</v>
          </cell>
          <cell r="H1649" t="str">
            <v>SC30.15.0200</v>
          </cell>
        </row>
        <row r="1650">
          <cell r="C1650" t="str">
            <v>05.001.0386-A</v>
          </cell>
          <cell r="E1650" t="str">
            <v>10032/003</v>
          </cell>
          <cell r="F1650" t="str">
            <v>LIMPEZA DE PISOS VINILICOS</v>
          </cell>
          <cell r="G1650" t="str">
            <v>M2</v>
          </cell>
          <cell r="H1650" t="str">
            <v>SC30.15.0400</v>
          </cell>
        </row>
        <row r="1651">
          <cell r="C1651" t="str">
            <v>05.001.0387-A</v>
          </cell>
          <cell r="F1651" t="str">
            <v>LIMPEZA DE PISOS DE PEDRA</v>
          </cell>
          <cell r="G1651" t="str">
            <v>M2</v>
          </cell>
        </row>
        <row r="1652">
          <cell r="C1652" t="str">
            <v>05.001.0388-A</v>
          </cell>
          <cell r="E1652" t="str">
            <v>10032/004</v>
          </cell>
          <cell r="F1652" t="str">
            <v>LAVAGEM DE TAPETES EXECUTADA NO LOCAL</v>
          </cell>
          <cell r="G1652" t="str">
            <v>M2</v>
          </cell>
        </row>
        <row r="1653">
          <cell r="C1653" t="str">
            <v>05.001.0389-A</v>
          </cell>
          <cell r="E1653" t="str">
            <v>63044/002</v>
          </cell>
          <cell r="F1653" t="str">
            <v>LIMPEZA EM PAREDE REVESTIDA COM PASTILHAS,INCLUSIVE O USO DEESCADA ATE 2 PAVIMENTOS,EXCLUSIVE ANDAIMES</v>
          </cell>
          <cell r="G1653" t="str">
            <v>M2</v>
          </cell>
        </row>
        <row r="1654">
          <cell r="C1654" t="str">
            <v>05.001.0391-A</v>
          </cell>
          <cell r="E1654" t="str">
            <v>63044/004</v>
          </cell>
          <cell r="F1654" t="str">
            <v>LIMPEZA EM PAREDE REVESTIDA COM MARMORE OU GRANITO(POLIMENTO),INCLUSIVE O USO DE ESCADA ATE 2 PAVIMENTOS,EXCLUSIVE ANDAIMES</v>
          </cell>
          <cell r="G1654" t="str">
            <v>M2</v>
          </cell>
        </row>
        <row r="1655">
          <cell r="C1655" t="str">
            <v>05.001.0392-A</v>
          </cell>
          <cell r="E1655" t="str">
            <v>63044/005</v>
          </cell>
          <cell r="F1655" t="str">
            <v>LIMPEZA EM PAREDE REVESTIDA COM PEDRAS(LAVAGEM COM SOLUCAO ACIDA),INCLUSIVE O USO DE ESCADA ATE 2 PAVIMENTOS,EXCLUSIVE ANDAIMES</v>
          </cell>
          <cell r="G1655" t="str">
            <v>M2</v>
          </cell>
        </row>
        <row r="1656">
          <cell r="C1656" t="str">
            <v>05.001.0393-A</v>
          </cell>
          <cell r="E1656" t="str">
            <v>63044/006</v>
          </cell>
          <cell r="F1656" t="str">
            <v>LIMPEZA EM PAREDE REVESTIDA COM CHAPAS LAMINADAS,INCLUSIVE OUSO DE ESCADA ATE 2 PAVIMENTOS,EXCLUSIVE ANDAIMES</v>
          </cell>
          <cell r="G1656" t="str">
            <v>M2</v>
          </cell>
        </row>
        <row r="1657">
          <cell r="C1657" t="str">
            <v>05.001.0400-A</v>
          </cell>
          <cell r="E1657" t="str">
            <v>56532/001</v>
          </cell>
          <cell r="F1657" t="str">
            <v>LIMPEZA DE CALHA EM ENCOSTA</v>
          </cell>
          <cell r="G1657" t="str">
            <v>M</v>
          </cell>
        </row>
        <row r="1658">
          <cell r="C1658" t="str">
            <v>05.001.0402-A</v>
          </cell>
          <cell r="E1658" t="str">
            <v>56671/001</v>
          </cell>
          <cell r="F1658" t="str">
            <v>LIMPEZA DE TELHA CERAMICA,CONSTANDO DE LAVAGEM COM AGUA PURAE ESCOVACAO COM ESCOVA DE ACO</v>
          </cell>
          <cell r="G1658" t="str">
            <v>M2</v>
          </cell>
        </row>
        <row r="1659">
          <cell r="C1659" t="str">
            <v>05.001.0405-A</v>
          </cell>
          <cell r="E1659" t="str">
            <v>56533/001</v>
          </cell>
          <cell r="F1659" t="str">
            <v>LIMPEZA DE CAIXA DE AREIA,EM ENCOSTA,ATE 1,50M DE PROFUNDIDADE</v>
          </cell>
          <cell r="G1659" t="str">
            <v>M3</v>
          </cell>
        </row>
        <row r="1660">
          <cell r="C1660" t="str">
            <v>05.001.0410-A</v>
          </cell>
          <cell r="F1660" t="str">
            <v>LIMPEZA DE PAINEIS DE ALUMINIO</v>
          </cell>
          <cell r="G1660" t="str">
            <v>M2</v>
          </cell>
        </row>
        <row r="1661">
          <cell r="C1661" t="str">
            <v>05.001.0415-A</v>
          </cell>
          <cell r="F1661" t="str">
            <v>LIMPEZA DE PAINEIS DE ACO ESCOVADO</v>
          </cell>
          <cell r="G1661" t="str">
            <v>M2</v>
          </cell>
        </row>
        <row r="1662">
          <cell r="C1662" t="str">
            <v>05.001.0450-A</v>
          </cell>
          <cell r="E1662" t="str">
            <v>20966/001</v>
          </cell>
          <cell r="F1662" t="str">
            <v>LIMPEZA DE CAIXA D'AGUA OU CISTERNA,COM CAPACIDADE ATE 1000L,INCLUSIVE DESINFECCAO CONFORME NORMAS DO INEA</v>
          </cell>
          <cell r="G1662" t="str">
            <v>UN</v>
          </cell>
        </row>
        <row r="1663">
          <cell r="C1663" t="str">
            <v>05.001.0455-A</v>
          </cell>
          <cell r="E1663" t="str">
            <v>20966/002</v>
          </cell>
          <cell r="F1663" t="str">
            <v>LIMPEZA DE CAIXA D'AGUA OU CISTERNA,COM CAPACIDADE DE 1001 A2000L,INCLUSIVE DESINFECCAO CONFORME NORMAS DO INEA</v>
          </cell>
          <cell r="G1663" t="str">
            <v>UN</v>
          </cell>
        </row>
        <row r="1664">
          <cell r="C1664" t="str">
            <v>05.001.0460-A</v>
          </cell>
          <cell r="E1664" t="str">
            <v>20966/003</v>
          </cell>
          <cell r="F1664" t="str">
            <v>LIMPEZA DE CAIXA D'AGUA OU CISTERNA,COM CAPACIDADE DE 2001 A20000L,INCLUSIVE DESINFECCAO CONFORME NORMAS DO INEA</v>
          </cell>
          <cell r="G1664" t="str">
            <v>UN</v>
          </cell>
        </row>
        <row r="1665">
          <cell r="C1665" t="str">
            <v>05.001.0465-A</v>
          </cell>
          <cell r="E1665" t="str">
            <v>20966/004</v>
          </cell>
          <cell r="F1665" t="str">
            <v>LIMPEZA DE CAIXA D'AGUA OU CISTERNA,COM CAPACIDADE DE 20001A 60000L,INCLUSIVE DESINFECCAO CONFORME NORMAS DO INEA</v>
          </cell>
          <cell r="G1665" t="str">
            <v>UN</v>
          </cell>
        </row>
        <row r="1666">
          <cell r="C1666" t="str">
            <v>05.001.0600-A</v>
          </cell>
          <cell r="E1666" t="str">
            <v>10033/001</v>
          </cell>
          <cell r="F1666" t="str">
            <v>APICOAMENTO DE MEIOS-FIOS,UTILIZANDO PONTEIRO,CONSIDERANDO ESPELHO DE 15CM,FACE E ARESTA</v>
          </cell>
          <cell r="G1666" t="str">
            <v>M</v>
          </cell>
        </row>
        <row r="1667">
          <cell r="C1667" t="str">
            <v>05.001.0601-A</v>
          </cell>
          <cell r="E1667" t="str">
            <v>17608/001</v>
          </cell>
          <cell r="F1667" t="str">
            <v>APICOAMENTO DE CONCRETO OU PISO CIMENTADO</v>
          </cell>
          <cell r="G1667" t="str">
            <v>M2</v>
          </cell>
        </row>
        <row r="1668">
          <cell r="C1668" t="str">
            <v>05.001.0602-A</v>
          </cell>
          <cell r="E1668" t="str">
            <v>17608/004</v>
          </cell>
          <cell r="F1668" t="str">
            <v>APICOAMENTO PARA EXECUCAO DE CONCRETO APARENTE EM SUPERFICIES HORIZONTAIS SUPERIORES(TETOS)</v>
          </cell>
          <cell r="G1668" t="str">
            <v>M2</v>
          </cell>
        </row>
        <row r="1669">
          <cell r="C1669" t="str">
            <v>05.001.0603-A</v>
          </cell>
          <cell r="E1669" t="str">
            <v>17608/005</v>
          </cell>
          <cell r="F1669" t="str">
            <v>APICOAMENTO PARA EXECUCAO DE CONCRETO APARENTE EM SUPERFICIES VERTICAIS</v>
          </cell>
          <cell r="G1669" t="str">
            <v>M2</v>
          </cell>
        </row>
        <row r="1670">
          <cell r="C1670" t="str">
            <v>05.001.0605-A</v>
          </cell>
          <cell r="E1670" t="str">
            <v>17608/002</v>
          </cell>
          <cell r="F1670" t="str">
            <v>APICOAMENTO DE CONCRETO,EM SUPERFICIES VERTICIAS,INCLUSIVE CORRECAO DE FALHAS</v>
          </cell>
          <cell r="G1670" t="str">
            <v>M2</v>
          </cell>
        </row>
        <row r="1671">
          <cell r="C1671" t="str">
            <v>05.001.0606-A</v>
          </cell>
          <cell r="E1671" t="str">
            <v>17608/003</v>
          </cell>
          <cell r="F1671" t="str">
            <v>APICOAMENTO DE CONCRETO,EM SUPERFICIES HORIZONTAIS(TETO),INCLUSIVE CORRECAO DE FALHAS</v>
          </cell>
          <cell r="G1671" t="str">
            <v>M2</v>
          </cell>
        </row>
        <row r="1672">
          <cell r="C1672" t="str">
            <v>05.001.0607-A</v>
          </cell>
          <cell r="E1672" t="str">
            <v>56672/001</v>
          </cell>
          <cell r="F1672" t="str">
            <v>FURACAO EM CONCRETO COM FURADEIRA MANUAL E BROCA DE WIDIA DEDIAMETRO ATE 1/2"</v>
          </cell>
          <cell r="G1672" t="str">
            <v>M</v>
          </cell>
        </row>
        <row r="1673">
          <cell r="C1673" t="str">
            <v>05.001.0608-A</v>
          </cell>
          <cell r="F1673" t="str">
            <v>FURACAO EM CONCRETO COM FURADEIRA MANUAL E BROCA DE WIDIA DEDIAMETRO DE 5/8"</v>
          </cell>
          <cell r="G1673" t="str">
            <v>M</v>
          </cell>
        </row>
        <row r="1674">
          <cell r="C1674" t="str">
            <v>05.001.0609-A</v>
          </cell>
          <cell r="F1674" t="str">
            <v>FURACAO EM CONCRETO COM FURADEIRA MANUAL E BROCA DE WIDIA DEDIAMETRO DE 3/4"</v>
          </cell>
          <cell r="G1674" t="str">
            <v>M</v>
          </cell>
        </row>
        <row r="1675">
          <cell r="C1675" t="str">
            <v>05.001.0612-A</v>
          </cell>
          <cell r="F1675" t="str">
            <v>FURACAO EM CONCRETO COM FURADEIRA MANUAL E BROCA DE WIDIA DEDIAMETRO DE 1"</v>
          </cell>
          <cell r="G1675" t="str">
            <v>M</v>
          </cell>
        </row>
        <row r="1676">
          <cell r="C1676" t="str">
            <v>05.001.0613-A</v>
          </cell>
          <cell r="F1676" t="str">
            <v>FURACAO EM CONCRETO COM FURADEIRA MANUAL E BROCA DE WIDIA DEDIAMETRO DE 1.1/2"</v>
          </cell>
          <cell r="G1676" t="str">
            <v>M</v>
          </cell>
        </row>
        <row r="1677">
          <cell r="C1677" t="str">
            <v>05.001.0615-A</v>
          </cell>
          <cell r="E1677" t="str">
            <v>17612/001</v>
          </cell>
          <cell r="F1677" t="str">
            <v>FURACAO DE CONCRETO,A PONTEIRO,TENDO O FURO 5X5X7CM</v>
          </cell>
          <cell r="G1677" t="str">
            <v>un</v>
          </cell>
        </row>
        <row r="1678">
          <cell r="C1678" t="str">
            <v>05.001.0616-A</v>
          </cell>
          <cell r="E1678" t="str">
            <v>17612/002</v>
          </cell>
          <cell r="F1678" t="str">
            <v>FURACAO DE CONCRETO,A PONTEIRO,TENDO O FURO 10X10X15CM</v>
          </cell>
          <cell r="G1678" t="str">
            <v>UN</v>
          </cell>
        </row>
        <row r="1679">
          <cell r="C1679" t="str">
            <v>05.001.0618-A</v>
          </cell>
          <cell r="E1679" t="str">
            <v>17612/003</v>
          </cell>
          <cell r="F1679" t="str">
            <v>TIRO COM PISTOLA PARA FIXACAO DE PINO DE 1/4" EM CONCRETO ARMADO,INCLUSIVE O PINO E 0,50M DE FITA PERFURADA.FORNECIMENTOE COLOCACAO</v>
          </cell>
          <cell r="G1679" t="str">
            <v>UN</v>
          </cell>
        </row>
        <row r="1680">
          <cell r="C1680" t="str">
            <v>05.001.0620-A</v>
          </cell>
          <cell r="E1680" t="str">
            <v>17609/001</v>
          </cell>
          <cell r="F1680" t="str">
            <v>CORTE EM ALVENARIA DE TIJOLO,PARA COLOCACAO DE CAIXA DE 0,25X0,25X0,12M,INCLUSIVE ARREMATES DE RECOMPOSICAO</v>
          </cell>
          <cell r="G1680" t="str">
            <v>UN</v>
          </cell>
        </row>
        <row r="1681">
          <cell r="C1681" t="str">
            <v>05.001.0621-A</v>
          </cell>
          <cell r="E1681" t="str">
            <v>17609/002</v>
          </cell>
          <cell r="F1681" t="str">
            <v>CORTE EM ALVENARIA DE TIJOLO,PARA COLOCACAO DE CAIXA DE 0,35X0,45X0,15M,INCLUSIVE ARREMATES DE RECOMPOSICAO</v>
          </cell>
          <cell r="G1681" t="str">
            <v>UN</v>
          </cell>
        </row>
        <row r="1682">
          <cell r="C1682" t="str">
            <v>05.001.0622-A</v>
          </cell>
          <cell r="E1682" t="str">
            <v>17609/003</v>
          </cell>
          <cell r="F1682" t="str">
            <v>CORTE EM ALVENARIA DE TIJOLO,PARA COLOCACAO DE CAIXA DE 0,50X1,00X0,15M,INCLUSIVE ARREMATES DE RECOMPOSICAO</v>
          </cell>
          <cell r="G1682" t="str">
            <v>UN</v>
          </cell>
        </row>
        <row r="1683">
          <cell r="C1683" t="str">
            <v>05.001.0623-A</v>
          </cell>
          <cell r="E1683" t="str">
            <v>17609/004</v>
          </cell>
          <cell r="F1683" t="str">
            <v>CORTE EM ALVENARIA DE TIJOLO,PARA COLOCACAO DE CAIXA DE 1,00X1,00X0,15M,INCLUSIVE ARREMATES DE RECOMPOSICAO</v>
          </cell>
          <cell r="G1683" t="str">
            <v>UN</v>
          </cell>
        </row>
        <row r="1684">
          <cell r="C1684" t="str">
            <v>05.001.0680-A</v>
          </cell>
          <cell r="F1684" t="str">
            <v>CORTE EM TETO DE GESSO COM MAQUITA</v>
          </cell>
          <cell r="G1684" t="str">
            <v>M</v>
          </cell>
        </row>
        <row r="1685">
          <cell r="C1685" t="str">
            <v>05.001.0690-A</v>
          </cell>
          <cell r="F1685" t="str">
            <v>CORTE EM PISOS DE MARMORE,MARMORITE OU CERAMICA COM MAQUITA</v>
          </cell>
          <cell r="G1685" t="str">
            <v>M</v>
          </cell>
        </row>
        <row r="1686">
          <cell r="C1686" t="str">
            <v>05.001.0700-A</v>
          </cell>
          <cell r="E1686" t="str">
            <v>56534/001</v>
          </cell>
          <cell r="F1686" t="str">
            <v>ARRUMACAO DE MATERIAL ROCHOSO,EM BLOCOS ATE 15KG,EM PILHAS REGULARES,REFERINDO-SE O CUSTO AO MATERIAL SOLTO</v>
          </cell>
          <cell r="G1686" t="str">
            <v>M3</v>
          </cell>
        </row>
        <row r="1687">
          <cell r="C1687" t="str">
            <v>05.001.0750-A</v>
          </cell>
          <cell r="E1687" t="str">
            <v>20089/007</v>
          </cell>
          <cell r="F1687" t="str">
            <v>LIMPEZA DE SUPERFICIE DE CONCRETO E DA ARMADURA,COM ESCOVA DE ACO,APOS RETIRADA DO CAPEAMENTO,EXCLUSIVE ESTE</v>
          </cell>
          <cell r="G1687" t="str">
            <v>M2</v>
          </cell>
        </row>
        <row r="1688">
          <cell r="C1688" t="str">
            <v>05.001.0755-A</v>
          </cell>
          <cell r="E1688" t="str">
            <v>20089/008</v>
          </cell>
          <cell r="F1688" t="str">
            <v>LIXAMENTO DE CONCRETO APARENTE,ANTIGO,SERVICO MANUAL COM LIXA DE CALAFATE</v>
          </cell>
          <cell r="G1688" t="str">
            <v>M2</v>
          </cell>
        </row>
        <row r="1689">
          <cell r="C1689" t="str">
            <v>05.001.0758-A</v>
          </cell>
          <cell r="E1689" t="str">
            <v>20089/009</v>
          </cell>
          <cell r="F1689" t="str">
            <v>LIMPEZA DE SUPERFICIE DE CONCRETO APARENTE LISO(ANTIGO),COMAGUA PURA E ESCOVACAO COM ESCOVA DE ACO,UTILIZANDO MANGUEIRADE 1/2",EXCLUSIVE ANDAIMES</v>
          </cell>
          <cell r="G1689" t="str">
            <v>M2</v>
          </cell>
        </row>
        <row r="1690">
          <cell r="C1690" t="str">
            <v>05.001.0800-A</v>
          </cell>
          <cell r="F1690" t="str">
            <v>POLIMENTO MANUAL DE PEITORIL DE MARMORITE</v>
          </cell>
          <cell r="G1690" t="str">
            <v>M</v>
          </cell>
        </row>
        <row r="1691">
          <cell r="C1691" t="str">
            <v>05.001.0802-A</v>
          </cell>
          <cell r="F1691" t="str">
            <v>POLIMENTO MANUAL DE PEITORIL DE MARMORE</v>
          </cell>
          <cell r="G1691" t="str">
            <v>M</v>
          </cell>
        </row>
        <row r="1692">
          <cell r="C1692" t="str">
            <v>05.001.0805-A</v>
          </cell>
          <cell r="E1692" t="str">
            <v>10034/001</v>
          </cell>
          <cell r="F1692" t="str">
            <v>POLIMENTO MANUAL DE PISO E ESPELHO,EM ESCADA DE MARMORITE</v>
          </cell>
          <cell r="G1692" t="str">
            <v>M</v>
          </cell>
        </row>
        <row r="1693">
          <cell r="C1693" t="str">
            <v>05.001.0810-A</v>
          </cell>
          <cell r="E1693" t="str">
            <v>10035/001</v>
          </cell>
          <cell r="F1693" t="str">
            <v>POLIMENTO MANUAL DE RODAPE DE MARMORITE</v>
          </cell>
          <cell r="G1693" t="str">
            <v>M</v>
          </cell>
          <cell r="H1693" t="str">
            <v>SC30.10.0200</v>
          </cell>
        </row>
        <row r="1694">
          <cell r="C1694" t="str">
            <v>05.001.0815-A</v>
          </cell>
          <cell r="E1694" t="str">
            <v>10035/002</v>
          </cell>
          <cell r="F1694" t="str">
            <v>POLIMENTO MANUAL DE RODAPE EM MATERIAL DE ALTA RESISTENCIA</v>
          </cell>
          <cell r="G1694" t="str">
            <v>M</v>
          </cell>
          <cell r="H1694" t="str">
            <v>SC30.10.0250</v>
          </cell>
        </row>
        <row r="1695">
          <cell r="C1695" t="str">
            <v>05.001.0820-A</v>
          </cell>
          <cell r="D1695" t="str">
            <v>73800/1</v>
          </cell>
          <cell r="E1695" t="str">
            <v>17618/001</v>
          </cell>
          <cell r="F1695" t="str">
            <v>LIMPEZA E POLIMENTO DE PISO DE ALTA RESISTENCIA,ANTIGO,USANDO ESTUQUE COM ADESIVO,CIMENTO BRANCO E CORANTE,SENDO 2 POLIMENTOS MECANICOS</v>
          </cell>
          <cell r="G1695" t="str">
            <v>M2</v>
          </cell>
        </row>
        <row r="1696">
          <cell r="C1696" t="str">
            <v>05.001.0825-A</v>
          </cell>
          <cell r="E1696" t="str">
            <v>17618/002</v>
          </cell>
          <cell r="F1696" t="str">
            <v>LIMPEZA E POLIMENTO DE PISO DE MARMORITE,ANTIGO,USANDO ESTUQUE COM ADESIVO,CIMENTO BRANCO E CORANTE,SENDO 2 POLIMENTOS MECANICOS</v>
          </cell>
          <cell r="G1696" t="str">
            <v>M2</v>
          </cell>
        </row>
        <row r="1697">
          <cell r="C1697" t="str">
            <v>05.001.0840-A</v>
          </cell>
          <cell r="E1697" t="str">
            <v>17618/005</v>
          </cell>
          <cell r="F1697" t="str">
            <v>LIMPEZA E POLIMENTO DE PISO DE MARMORE,ANTIGO,USANDO ESTUQUECOM ADESIVO,CIMENTO BRANCO E CORANTE,SENDO 2 POLIMENTOS MECANICOS</v>
          </cell>
          <cell r="G1697" t="str">
            <v>M2</v>
          </cell>
          <cell r="H1697" t="str">
            <v>SC30.15.0300</v>
          </cell>
        </row>
        <row r="1698">
          <cell r="C1698" t="str">
            <v>05.001.0845-A</v>
          </cell>
          <cell r="E1698" t="str">
            <v>17618/004</v>
          </cell>
          <cell r="F1698" t="str">
            <v>LIMPEZA E POLIMENTO DE PISO DE GRANITO,ANTIGO,USANDO ESTUQUECOM ADESIVO,CIMENTO BRANCO E CORANTE,SENDO 2 POLIMENTOS MECANICOS</v>
          </cell>
          <cell r="G1698" t="str">
            <v>M2</v>
          </cell>
        </row>
        <row r="1699">
          <cell r="C1699" t="str">
            <v>05.001.0850-A</v>
          </cell>
          <cell r="E1699" t="str">
            <v>17618/003</v>
          </cell>
          <cell r="F1699" t="str">
            <v>POLIMENTO MECANICO EM PISO CIMENTADO ANTIGO,APOS REPAROS DOREVESTIMENTO COM ESTUQUE DE CIMENTO E ADESIVO,INCLUSIVE ESTES MATERIAIS</v>
          </cell>
          <cell r="G1699" t="str">
            <v>M2</v>
          </cell>
        </row>
        <row r="1700">
          <cell r="C1700" t="str">
            <v>05.001.0876-A</v>
          </cell>
          <cell r="F1700" t="str">
            <v>RASPAGEM COM ESPATULA DE ACO OU ESCOVA DE ACO PARA REMOCAO DE CRAQUELE DE PINTURA</v>
          </cell>
          <cell r="G1700" t="str">
            <v>M2</v>
          </cell>
        </row>
        <row r="1701">
          <cell r="C1701" t="str">
            <v>05.001.0900-A</v>
          </cell>
          <cell r="E1701" t="str">
            <v>17572/003</v>
          </cell>
          <cell r="F1701" t="str">
            <v>CORTE DE ACO(VERGALHAO),INCLUSIVE REMOCAO DO LOCAL,APOS SERVICOS DE DEMOLICAO DE CONCRETO</v>
          </cell>
          <cell r="G1701" t="str">
            <v>KG</v>
          </cell>
        </row>
        <row r="1702">
          <cell r="C1702" t="str">
            <v>05.001.0950-A</v>
          </cell>
          <cell r="F1702" t="str">
            <v>DESMONTAGEM E REMOCAO MANUAIS DE TUBOS,CONEXOES,REGISTROS,VALVULAS E SIMILARES,COM JUNTAS FLANGEADAS.CUSTO POR JUNTA DEDN ATE 80MM</v>
          </cell>
          <cell r="G1702" t="str">
            <v>UN</v>
          </cell>
        </row>
        <row r="1703">
          <cell r="C1703" t="str">
            <v>05.001.0955-A</v>
          </cell>
          <cell r="F1703" t="str">
            <v>DESMONTAGEM E REMOCAO MANUAIS DE TUBOS,CONEXOES,REGISTROS,VALVULAS E SIMILARES,COM JUNTAS FLANGEADAS.CUSTO POR JUNTA DEDN=100 OU 150MM</v>
          </cell>
          <cell r="G1703" t="str">
            <v>UN</v>
          </cell>
        </row>
        <row r="1704">
          <cell r="C1704" t="str">
            <v>05.001.0960-A</v>
          </cell>
          <cell r="F1704" t="str">
            <v>DESMONTAGEM E REMOCAO MANUAIS DE TUBOS,CONEXOES,REGISTROS,VALVULAS E SIMILARES,COM JUNTAS FLANGEADAS.CUSTO POR JUNTA DEDN=200MM</v>
          </cell>
          <cell r="G1704" t="str">
            <v>UN</v>
          </cell>
        </row>
        <row r="1705">
          <cell r="C1705" t="str">
            <v>05.001.9999-A</v>
          </cell>
          <cell r="F1705" t="str">
            <v>FAMILIA 05.001</v>
          </cell>
        </row>
        <row r="1706">
          <cell r="C1706" t="str">
            <v>05.002.0001-A</v>
          </cell>
          <cell r="E1706" t="str">
            <v>19178/006</v>
          </cell>
          <cell r="F1706" t="str">
            <v>DEMOLICAO,COM EQUIPAMENTO DE AR COMPRIMIDO,DE PISOS OU PAVIMENTOS DE CONCRETO SIMPLES,INCLUSIVE EMPILHAMENTO LATERAL DENTRO DO CANTEIRO DE SERVICO</v>
          </cell>
          <cell r="G1706" t="str">
            <v>M3</v>
          </cell>
        </row>
        <row r="1707">
          <cell r="C1707" t="str">
            <v>05.002.0002-A</v>
          </cell>
          <cell r="E1707" t="str">
            <v>19178/007</v>
          </cell>
          <cell r="F1707" t="str">
            <v>DEMOLICAO,COM EQUIPAMENTO DE AR COMPRIMENTO,DE PISOS OU PAVIMENTOS DE CONCRETO ARMADO,INCLUSIVE EMPILHAMENTO LATERAL DENTRO DO CANTEIRO DE SERVICO</v>
          </cell>
          <cell r="G1707" t="str">
            <v>M3</v>
          </cell>
        </row>
        <row r="1708">
          <cell r="C1708" t="str">
            <v>05.002.0003-B</v>
          </cell>
          <cell r="E1708" t="str">
            <v>19178/009</v>
          </cell>
          <cell r="F1708" t="str">
            <v>DEMOLICAO,COM EQUIPAMENTO DE AR COMPRIMIDO,DE MASSAS DE CONCRETO SIMPLES,EXCETO PISOS OU PAVIMENTOS,INCLUSIVE EMPILHAMENTO LATERAL DENTRO DO CANTEIRO DE SERVICO</v>
          </cell>
          <cell r="G1708" t="str">
            <v>M3</v>
          </cell>
        </row>
        <row r="1709">
          <cell r="C1709" t="str">
            <v>05.002.0004-A</v>
          </cell>
          <cell r="E1709" t="str">
            <v>19178/008</v>
          </cell>
          <cell r="F1709" t="str">
            <v>DEMOLICAO,COM EQUIPAMENTO DE AR COMPRIMIDO,DE MASSAS DE CONCRETO ARMADO,EXCETO PISOS OU PAVIMENTOS,INCLUSIVE EMPILHAMENTO LATERAL DENTRO DO CANTEIRO DE SERVICO</v>
          </cell>
          <cell r="G1709" t="str">
            <v>M3</v>
          </cell>
        </row>
        <row r="1710">
          <cell r="C1710" t="str">
            <v>05.002.0005-B</v>
          </cell>
          <cell r="E1710" t="str">
            <v>19179/007</v>
          </cell>
          <cell r="F1710" t="str">
            <v>DEMOLICAO COM EQUIPAMENTO DE AR COMPRIMIDO,DE PAVIMENTACAO DE CONCRETO ASFALTICO,COM 5CM DE ESPESSURA,INCLUSIVE EMPILHAMENTO LATERAL DENTRO DO CANTEIRO DE SERVICO</v>
          </cell>
          <cell r="G1710" t="str">
            <v>M2</v>
          </cell>
        </row>
        <row r="1711">
          <cell r="C1711" t="str">
            <v>05.002.0006-B</v>
          </cell>
          <cell r="E1711" t="str">
            <v>19179/008</v>
          </cell>
          <cell r="F1711" t="str">
            <v>DEMOLICAO COM EQUIPAMENTO DE AR COMPRIMIDO,DE PAVIMENTACAO DE CONCRETO ASFALTICO,COM 10CM DE ESPESSURA,INCLUSIVE EMPILHAMENTO LATERAL DENTRO DO CANTEIRO DE SERVICO</v>
          </cell>
          <cell r="G1711" t="str">
            <v>M2</v>
          </cell>
        </row>
        <row r="1712">
          <cell r="C1712" t="str">
            <v>05.002.0007-A</v>
          </cell>
          <cell r="E1712" t="str">
            <v>19179/001</v>
          </cell>
          <cell r="F1712" t="str">
            <v>DEMOLICAO COM EQUIPAMENTO DE AR COMPRIMIDO,DE PAVIMENTACAO DE CONCRETO ASFALTICO,COM 5CM DE ESPESSURA,EM FAIXAS DE ATE 1,20M DE LARGURA,INCLUSIVE EMPILHAMENTO LATERAL DENTRO DO CANTEIRO DE SERVICO</v>
          </cell>
          <cell r="G1712" t="str">
            <v>M2</v>
          </cell>
        </row>
        <row r="1713">
          <cell r="C1713" t="str">
            <v>05.002.0008-A</v>
          </cell>
          <cell r="E1713" t="str">
            <v>19179/002</v>
          </cell>
          <cell r="F1713" t="str">
            <v>DEMOLICAO COM EQUIPAMENTO DE AR COMPRIMIDO,DE PAVIMENTACAO DE CONCRETO ASFALTICO,COM 10CM DE ESPESSURA,EM FAIXAS DE ATE 1,20M DE LARGURA,INCLUSIVE EMPILHAMENTO LATERAL DENTRO DO CANTEIRO DE SERVICO</v>
          </cell>
          <cell r="G1713" t="str">
            <v>M2</v>
          </cell>
        </row>
        <row r="1714">
          <cell r="C1714" t="str">
            <v>05.002.0009-B</v>
          </cell>
          <cell r="E1714" t="str">
            <v>19179/009</v>
          </cell>
          <cell r="F1714" t="str">
            <v>DEMOLICAO COM EQUIPAMENTO DE AR COMPRIMIDO,DE PAVIMENTACAO DE CONCRETO SIMPLES,COM 15CM DE ESPESSURA,INCLUSIVE EMPILHAMENTO LATERAL DENTRO DO CANTEIRO DE SERVICO</v>
          </cell>
          <cell r="G1714" t="str">
            <v>M2</v>
          </cell>
        </row>
        <row r="1715">
          <cell r="C1715" t="str">
            <v>05.002.0010-B</v>
          </cell>
          <cell r="E1715" t="str">
            <v>19179/010</v>
          </cell>
          <cell r="F1715" t="str">
            <v>DEMOLICAO COM EQUIPAMENTO DE AR COMPRIMIDO,DE PAVIMENTACAO DE CONCRETO SIMPLES,COM 20CM DE ESPESSURA,INCLUSIVE EMPILHAMENTO LATERAL DENTRO DO CANTEIRO DE SERVICO</v>
          </cell>
          <cell r="G1715" t="str">
            <v>M2</v>
          </cell>
        </row>
        <row r="1716">
          <cell r="C1716" t="str">
            <v>05.002.0011-A</v>
          </cell>
          <cell r="E1716" t="str">
            <v>19179/003</v>
          </cell>
          <cell r="F1716" t="str">
            <v>DEMOLICAO COM EQUIPAMENTO DE AR COMPRIMIDO,DE PAVIMENTACAO DE CONCRETO SIMPLES,COM 15CM DE ESPESSURA,EM FAIXAS DE ATE 1,20M DE LARGURA,INCLUSIVE EMPILHAMENTO LATERAL DENTRO DO CANTEIRO DE SERVICO</v>
          </cell>
          <cell r="G1716" t="str">
            <v>M2</v>
          </cell>
        </row>
        <row r="1717">
          <cell r="C1717" t="str">
            <v>05.002.0012-A</v>
          </cell>
          <cell r="E1717" t="str">
            <v>19179/004</v>
          </cell>
          <cell r="F1717" t="str">
            <v>DEMOLICAO COM EQUIPAMENTO DE AR COMPRIMIDO,DE PAVIMENTACAO DE CONCRETO SIMPLES,COM 20CM DE ESPESSURA,EM FAIXAS DE ATE 1,20M DE LARGURA,INCLUSIVE EMPILHAMENTO LATERAL DENTRO DO CANTEIRO DE SERVICO</v>
          </cell>
          <cell r="G1717" t="str">
            <v>M2</v>
          </cell>
        </row>
        <row r="1718">
          <cell r="C1718" t="str">
            <v>05.002.0013-A</v>
          </cell>
          <cell r="E1718" t="str">
            <v>19178/001</v>
          </cell>
          <cell r="F1718" t="str">
            <v>DEMOLICAO COM EQUIPAMENTO DE AR COMPRIMIDO,DE CONCRETO ARMADO,VISANDO A EXPOSICAO OU RETIRADA DE ARMADURA</v>
          </cell>
          <cell r="G1718" t="str">
            <v>M3</v>
          </cell>
        </row>
        <row r="1719">
          <cell r="C1719" t="str">
            <v>05.002.0014-A</v>
          </cell>
          <cell r="E1719" t="str">
            <v>19179/005</v>
          </cell>
          <cell r="F1719" t="str">
            <v>DEMOLICAO COM EQUIPAMENTO DE AR COMPRIMIDO,DE PASSEIO CIMENTADO COM ESPESSURA ATE 10CM,INCLUSIVE EMPILHAMENTO LATERAL DENTRO DO CANTEIRO DE SERVICO</v>
          </cell>
          <cell r="G1719" t="str">
            <v>M2</v>
          </cell>
        </row>
        <row r="1720">
          <cell r="C1720" t="str">
            <v>05.002.0015-A</v>
          </cell>
          <cell r="E1720" t="str">
            <v>19178/002</v>
          </cell>
          <cell r="F1720" t="str">
            <v>DEMOLICAO COM EQUIPAMENTO DE AR COMPRIMIDO,DE BASE DE MACADAME CIMENTADO,INCLUSIVE EMPILHAMENTO LATERAL DENTRO DO CANTEIRO DE SERVICO</v>
          </cell>
          <cell r="G1720" t="str">
            <v>M3</v>
          </cell>
        </row>
        <row r="1721">
          <cell r="C1721" t="str">
            <v>05.002.0016-A</v>
          </cell>
          <cell r="E1721" t="str">
            <v>19178/003</v>
          </cell>
          <cell r="F1721" t="str">
            <v>DEMOLICAO COM EQUIPAMENTO DE AR COMPRIMIDO,DE BASE DE MACADAME BETUMINOSO,INCLUSIVE AFASTAMENTO LATERAL DENTRO DO CANTEIRO DE SERVICO</v>
          </cell>
          <cell r="G1721" t="str">
            <v>M3</v>
          </cell>
        </row>
        <row r="1722">
          <cell r="C1722" t="str">
            <v>05.002.0030-A</v>
          </cell>
          <cell r="E1722" t="str">
            <v>19178/004</v>
          </cell>
          <cell r="F1722" t="str">
            <v>DEMOLICAO DE PISOS OU PAVIMENTOS DE CONCRETO SIMPLES,UTILIZANDO QUEDA DE MACO DE 750KG,ADAPTADO A UMA ESCAVADEIRA DE 0,57M3(3/4JD3)</v>
          </cell>
          <cell r="G1722" t="str">
            <v>M3</v>
          </cell>
        </row>
        <row r="1723">
          <cell r="C1723" t="str">
            <v>05.002.0031-A</v>
          </cell>
          <cell r="E1723" t="str">
            <v>19178/005</v>
          </cell>
          <cell r="F1723" t="str">
            <v>DEMOLICAO DE PECAS DE CONCRETO ARMADO EM POSICAO ESPECIAL,UTILIZANDO QUEDA DE MACO DE 750KG,ADAPTADO A UMA ESCAVADEIRA DE 0,57M3(3/4JD3)</v>
          </cell>
          <cell r="G1723" t="str">
            <v>M3</v>
          </cell>
        </row>
        <row r="1724">
          <cell r="C1724" t="str">
            <v>05.002.0050-A</v>
          </cell>
          <cell r="E1724" t="str">
            <v>17581/002</v>
          </cell>
          <cell r="F1724" t="str">
            <v>ARRANCAMENTO COM EQUIPAMENTO DE AR COMPRIMIDO,DE PISO DE PARALELEPIPEDOS REJUNTADOS COM ARGAMASSA DE CIMENTO E AREIA,INCLUSIVE LIMPEZA E EMPILHAMENTO SOBRE O PASSEIO</v>
          </cell>
          <cell r="G1724" t="str">
            <v>M2</v>
          </cell>
        </row>
        <row r="1725">
          <cell r="C1725" t="str">
            <v>05.002.0055-A</v>
          </cell>
          <cell r="E1725" t="str">
            <v>19180/004</v>
          </cell>
          <cell r="F1725" t="str">
            <v>ARRANCAMENTO,COM EQUIPAMENTO DE AR COMPRIMIDO,DE TAMPAO DE FERRO FUNDIDO (TAMPA E TELAR)</v>
          </cell>
          <cell r="G1725" t="str">
            <v>UN</v>
          </cell>
        </row>
        <row r="1726">
          <cell r="C1726" t="str">
            <v>05.002.0060-A</v>
          </cell>
          <cell r="E1726" t="str">
            <v>19180/005</v>
          </cell>
          <cell r="F1726" t="str">
            <v>ARRANCAMENTO,COM EQUIPAMENTO DE AR COMPRIMIDO,E CARGA EM CAMINHAO DE TRILHO DE BONDE</v>
          </cell>
          <cell r="G1726" t="str">
            <v>UN</v>
          </cell>
        </row>
        <row r="1727">
          <cell r="C1727" t="str">
            <v>05.002.0061-A</v>
          </cell>
          <cell r="F1727" t="str">
            <v>DEMOLICAO COM EQUIPAMENTO DE AR COMPRIMIDO DE LAJE PRE-FABRICADA COMPOSTA DE TIJOLOS CERAMICOS,VIGOTAS,ARMACAO E CAMADADE CAPEAMENTO,INCLUSIVE EMPILHAMENTO LATERAL DENTRO DO CANTEIRO DE SERVICO  OBS : PARA DEMOLIÇÃO MANUAL VIDE ITEM 05.001.0027</v>
          </cell>
          <cell r="G1727" t="str">
            <v>M3</v>
          </cell>
        </row>
        <row r="1728">
          <cell r="C1728" t="str">
            <v>05.002.0062-A</v>
          </cell>
          <cell r="F1728" t="str">
            <v>DEMOLICAO DE PREDIOS COM ROMPEDOR HIDRAULICO ADAPTADO A ESCAVADEIRA,DE CONCRETO ARMADO,PISOS,ALVENARIA E ESQUADRIAS,INCLUSIVE EMPILHAMENTO DO ENTULHO COM PREPARO PARA TRANSPORTE E EXCLUSIVE:CORTE DO ACO(VERGALHAO) EMPILHADO,TRANSPORTE(BOTA-FORA),CARGA E DESCARGA. O CUSTO SERÁ MEDIDO MULTIPLICANDO A ÁREA PELO PÉ DIREITO DA EDIFICAÇÃO</v>
          </cell>
          <cell r="G1728" t="str">
            <v>M3</v>
          </cell>
        </row>
        <row r="1729">
          <cell r="C1729" t="str">
            <v>05.002.0063-A</v>
          </cell>
          <cell r="F1729" t="str">
            <v>DEMOLICAO DE CONCRETO ARMADO COM ROMPEDOR HIDRAULICO ADAPTADO A ESCAVADEIRA,INCLUSIVE EMPILHAMENTO LATERAL DENTRO DO CANTEIRO DE SERVICO</v>
          </cell>
          <cell r="G1729" t="str">
            <v>M3</v>
          </cell>
        </row>
        <row r="1730">
          <cell r="C1730" t="str">
            <v>05.002.0065-A</v>
          </cell>
          <cell r="F1730" t="str">
            <v>DEMOLICAO E REMOCAO DE ESTRUTURAS METALICAS TRELICADAS DE VERGALHOES E/OU PERFIS LEVES DE ACO,MEDIDAS PELO PESO REMOVIDO</v>
          </cell>
          <cell r="G1730" t="str">
            <v>KG</v>
          </cell>
        </row>
        <row r="1731">
          <cell r="C1731" t="str">
            <v>05.002.0070-A</v>
          </cell>
          <cell r="F1731" t="str">
            <v>DEMOLICAO E REMOCAO COM MACARICO E GUINDASTES,DE ESTRUTURASMETALICAS DE PERFIS PESADOS DE ACO,MEDIDAS PELO PESO REMOVIDO</v>
          </cell>
          <cell r="G1731" t="str">
            <v>T</v>
          </cell>
        </row>
        <row r="1732">
          <cell r="C1732" t="str">
            <v>05.002.0075-A</v>
          </cell>
          <cell r="F1732" t="str">
            <v>DEMOLICAO E REMOCAO COM MACARICO E GUINDASTES,DE ESTRUTURASMETALICAS OU SIMILARES DE CHAPAS DE ACO,MEDIDAS PELO PESO REMOVIDO</v>
          </cell>
          <cell r="G1732" t="str">
            <v>T</v>
          </cell>
        </row>
        <row r="1733">
          <cell r="C1733" t="str">
            <v>05.002.0081-A</v>
          </cell>
          <cell r="F1733" t="str">
            <v>DESMONTAGEM E REMOCAO COM AUXILIO DE GUINDASTE,DE TUBOS,CONEXOES,REGISTROS,VALVULAS E SIMILARES COM JUNTAS FLANGEADAS,CUSTO POR JUNTA,COM DN=200MM</v>
          </cell>
          <cell r="G1733" t="str">
            <v>UN</v>
          </cell>
        </row>
        <row r="1734">
          <cell r="C1734" t="str">
            <v>05.002.0082-A</v>
          </cell>
          <cell r="F1734" t="str">
            <v>DESMONTAGEM E REMOCAO COM AUXILIO DE GUINDASTE,DE TUBOS,CONEXOES,REGISTROS,VALVULAS E SIMILARES COM JUNTAS FLANGEADAS,CUSTO POR JUNTA,COM DN=250MM</v>
          </cell>
          <cell r="G1734" t="str">
            <v>UN</v>
          </cell>
        </row>
        <row r="1735">
          <cell r="C1735" t="str">
            <v>05.002.0083-A</v>
          </cell>
          <cell r="F1735" t="str">
            <v>DESMONTAGEM E REMOCAO COM AUXILIO DE GUINDASTE,DE TUBOS,CONEXOES,REGISTROS,VALVULAS E SIMILARES COM JUNTAS FLANGEADAS CUSTO POR JUNTA,COM DN= 300MM</v>
          </cell>
          <cell r="G1735" t="str">
            <v>UN</v>
          </cell>
        </row>
        <row r="1736">
          <cell r="C1736" t="str">
            <v>05.002.0084-A</v>
          </cell>
          <cell r="F1736" t="str">
            <v>DESMONTAGEM E REMOCAO COM AUXILIO DE GUINDASTE,DE TUBOS,CONEXOES,REGISTROS,VALVULAS E SIMILARES COM JUNTAS FLANGEADAS CUSTO POR JUNTA,COM DN=350MM</v>
          </cell>
          <cell r="G1736" t="str">
            <v>UN</v>
          </cell>
        </row>
        <row r="1737">
          <cell r="C1737" t="str">
            <v>05.002.0085-A</v>
          </cell>
          <cell r="F1737" t="str">
            <v>DESMONTAGEM E REMOCAO COM AUXILIO DE GUINDASTE,DE TUBOS,CONEXOES,REGISTROS,VALVULAS E SIMILARES COM JUNTAS FLANGEADAS CUSTO POR JUNTA,COM DN=400MM</v>
          </cell>
          <cell r="G1737" t="str">
            <v>UN</v>
          </cell>
        </row>
        <row r="1738">
          <cell r="C1738" t="str">
            <v>05.002.0086-A</v>
          </cell>
          <cell r="F1738" t="str">
            <v>DESMONTAGEM E REMOCAO COM AUXILIO DE GUINDASTE,DE TUBOS,CONEXOES,REGISTROS,VALVULAS E SIMILARES COM JUNTAS FLANGEADAS CUSTO POR JUNTA,COM DN=450MM</v>
          </cell>
          <cell r="G1738" t="str">
            <v>UN</v>
          </cell>
        </row>
        <row r="1739">
          <cell r="C1739" t="str">
            <v>05.002.0087-A</v>
          </cell>
          <cell r="F1739" t="str">
            <v>DESMONTAGEM E REMOCAO COM AUXILIO DE GUINDASTE,DE TUBOS,CONEXOES,REGISTROS,VALVULAS E SIMILARES COM JUNTAS FLANGEADAS CUSTO POR JUNTA,COM DN=500MM</v>
          </cell>
          <cell r="G1739" t="str">
            <v>UN</v>
          </cell>
        </row>
        <row r="1740">
          <cell r="C1740" t="str">
            <v>05.002.0088-A</v>
          </cell>
          <cell r="F1740" t="str">
            <v>DESMONTAGEM E REMOCAO COM AUXILIO DE GUINDASTE,DE TUBOS,CONEXOES,REGISTROS,VALVULAS E SIMILARES COM JUNTAS FLANGEADAS CUSTO POR JUNTA,COM DN=600MM</v>
          </cell>
          <cell r="G1740" t="str">
            <v>UN</v>
          </cell>
        </row>
        <row r="1741">
          <cell r="C1741" t="str">
            <v>05.002.0089-A</v>
          </cell>
          <cell r="F1741" t="str">
            <v>DESMONTAGEM E REMOCAO COM AUXILIO DE GUINDASTE,DE TUBOS,CONEXOES,REGISTROS,VALVULAS E SIMILARES COM JUNTAS FLANGEADAS CUSTO POR JUNTA,COM DN=700MM</v>
          </cell>
          <cell r="G1741" t="str">
            <v>UN</v>
          </cell>
        </row>
        <row r="1742">
          <cell r="C1742" t="str">
            <v>05.002.0090-A</v>
          </cell>
          <cell r="F1742" t="str">
            <v>DESMONTAGEM E REMOCAO COM AUXILIO DE GUINDASTE,DE TUBOS,CONEXOES,REGISTROS,VALVULAS E SIMILARES COM JUNTAS FLANGEADAS CUSTO POR JUNTA,COM DN=800MM</v>
          </cell>
          <cell r="G1742" t="str">
            <v>UN</v>
          </cell>
        </row>
        <row r="1743">
          <cell r="C1743" t="str">
            <v>05.002.0091-A</v>
          </cell>
          <cell r="F1743" t="str">
            <v>DESMONTAGEM E REMOCAO COM AUXILIO DE GUINDASTE,DE TUBOS,CONEXOES,REGISTROS,VALVULAS E SIMILARES COM JUNTAS FLANGEADAS CUSTO POR JUNTA,COM DN=900MM</v>
          </cell>
          <cell r="G1743" t="str">
            <v>UN</v>
          </cell>
        </row>
        <row r="1744">
          <cell r="C1744" t="str">
            <v>05.002.0092-A</v>
          </cell>
          <cell r="F1744" t="str">
            <v>DESMONTAGEM E REMOCAO COM AUXILIO DE GUINDASTE,DE TUBOS,CONEXOES,REGISTROS,VALVULAS E SIMILARES COM JUNTAS FLANGEADAS CUSTO POR JUNTA,COM DN=1000MM</v>
          </cell>
          <cell r="G1744" t="str">
            <v>UN</v>
          </cell>
        </row>
        <row r="1745">
          <cell r="C1745" t="str">
            <v>05.002.0093-A</v>
          </cell>
          <cell r="F1745" t="str">
            <v>DESMONTAGEM E REMOCAO COM AUXILIO DE GUINDASTE,DE TUBOS,CONEXOES,REGISTROS,VALVULAS E SIMILARES COM JUNTAS FLANGEADAS CUSTO POR JUNTA,COM DN=1200MM</v>
          </cell>
          <cell r="G1745" t="str">
            <v>UN</v>
          </cell>
        </row>
        <row r="1746">
          <cell r="C1746" t="str">
            <v>05.002.0100-A</v>
          </cell>
          <cell r="E1746" t="str">
            <v>19180/001</v>
          </cell>
          <cell r="F1746" t="str">
            <v>LEVANTAMENTO OU REBAIXAMENTO DE TAMPAO DE RUA,CONSIDERANDO DEMOLICAO DE CAMADA DE ASFALTO E CONCRETO,MOVIMENTACAO E CONCRETAGEM,EXCLUSIVE CERCA PROTETORA</v>
          </cell>
          <cell r="G1746" t="str">
            <v>UN</v>
          </cell>
        </row>
        <row r="1747">
          <cell r="C1747" t="str">
            <v>05.002.0101-A</v>
          </cell>
          <cell r="E1747" t="str">
            <v>19180/002</v>
          </cell>
          <cell r="F1747" t="str">
            <v>LEVANTAMENTO OU REBAIXAMENTO DE TAMPAO DE RUA,CONSIDERANDO DEMOLICAO DE CAMADA DE ASFALTO E CONCRETO,MOVIMENTACAO E CONCRETAGEM,INCLUSIVE CERCA PROTETORA</v>
          </cell>
          <cell r="G1747" t="str">
            <v>UN</v>
          </cell>
        </row>
        <row r="1748">
          <cell r="C1748" t="str">
            <v>05.002.0102-A</v>
          </cell>
          <cell r="E1748" t="str">
            <v>19180/003</v>
          </cell>
          <cell r="F1748" t="str">
            <v>LEVANTAMENTO OU REBAIXAMENTO DE TAMPAO EM PATIO,PASSEIO OU JARDIM COM VARIACAO DE MOVIMENTACAO ATE 0,50M,CONSIDERANDO DEMOLICAO DE CAMADA DE CONCRETO E CONCRETAGEM,INCLUSIVE CERCAPROTETORA</v>
          </cell>
          <cell r="G1748" t="str">
            <v>UN</v>
          </cell>
        </row>
        <row r="1749">
          <cell r="C1749" t="str">
            <v>05.002.0105-A</v>
          </cell>
          <cell r="E1749" t="str">
            <v>19180/006</v>
          </cell>
          <cell r="F1749" t="str">
            <v>LEVANTAMENTO DE TAMPAO DE RUA,UTILIZANDO CONJUNTO DE ANEIS METALICOS SUPLEMENTARES,EXCLUSIVE CERCA PROTETORA</v>
          </cell>
          <cell r="G1749" t="str">
            <v>UN</v>
          </cell>
        </row>
        <row r="1750">
          <cell r="C1750" t="str">
            <v>05.002.0106-A</v>
          </cell>
          <cell r="E1750" t="str">
            <v>19180/007</v>
          </cell>
          <cell r="F1750" t="str">
            <v>LEVANTAMENTO DE TAMPAO DE RUA,UTILIZANDO CONJUNTO DE ANEISMETALICOS SUPLEMENTARES, INCLUSIVE CERCA PROTETORA</v>
          </cell>
          <cell r="G1750" t="str">
            <v>UN</v>
          </cell>
        </row>
        <row r="1751">
          <cell r="C1751" t="str">
            <v>05.002.9999-A</v>
          </cell>
          <cell r="F1751" t="str">
            <v>INDICE 05.002 - DEMOLICAO E ARRANCAMENTO - MECANICO</v>
          </cell>
        </row>
        <row r="1752">
          <cell r="C1752" t="str">
            <v>05.003.0010-B</v>
          </cell>
          <cell r="E1752" t="str">
            <v>20371/002</v>
          </cell>
          <cell r="F1752" t="str">
            <v>LIMPEZA MANUAL DE POCO DE VISITA DE ATE 3,00M DE PROFUNDIDADE,EXCLUSIVE TRANSPORTE DO MATERIAL RETIRADO</v>
          </cell>
          <cell r="G1752" t="str">
            <v>M3</v>
          </cell>
        </row>
        <row r="1753">
          <cell r="C1753" t="str">
            <v>05.003.0011-A</v>
          </cell>
          <cell r="E1753" t="str">
            <v>20371/001</v>
          </cell>
          <cell r="F1753" t="str">
            <v>LIMPEZA MANUAL DE POCO DE VISITA DE ATE 3,00M DE PROFUNDIDADE,COM TRANSPORTE DO MATERIAL RETIRADO ATE 10KM DE DISTANCIA,INCLUSIVE CARGA MANUAL E DESCARGA MECANICA</v>
          </cell>
          <cell r="G1753" t="str">
            <v>M3</v>
          </cell>
        </row>
        <row r="1754">
          <cell r="C1754" t="str">
            <v>05.003.0015-B</v>
          </cell>
          <cell r="E1754" t="str">
            <v>20632/001</v>
          </cell>
          <cell r="F1754" t="str">
            <v>TRANSPORTE DE MATERIAL DEPOSITADO EM POCOS DE VISITA E GALERIAS(AREIA MOLHADA,LODO),COM CARGA MANUAL E DESCARGA MECANICA,ATE 10KM DE DISTANCIA</v>
          </cell>
          <cell r="G1754" t="str">
            <v>M3</v>
          </cell>
        </row>
        <row r="1755">
          <cell r="C1755" t="str">
            <v>05.003.0016-B</v>
          </cell>
          <cell r="E1755" t="str">
            <v>20632/002</v>
          </cell>
          <cell r="F1755" t="str">
            <v>TRANSPORTE DE MATERIAL DEPOSITADO EM POCOS DE VISITA E GALERIAS(AREIA MOLHADA,LODO),COM CARGA MANUAL E DESCARGA MECANICA,ATE 20KM DE DISTANCIA</v>
          </cell>
          <cell r="G1755" t="str">
            <v>M3</v>
          </cell>
        </row>
        <row r="1756">
          <cell r="C1756" t="str">
            <v>05.003.0017-B</v>
          </cell>
          <cell r="E1756" t="str">
            <v>20632/003</v>
          </cell>
          <cell r="F1756" t="str">
            <v>TRANSPORTE DE MATERIAL DEPOSITADO EM POCOS DE VISITA E GALERIAS(AREIA MOLHADA,LODO),COM CARGA MANUAL E DESCARGA MECANICA,ATE 30KM DE DISTANCIA</v>
          </cell>
          <cell r="G1756" t="str">
            <v>M3</v>
          </cell>
        </row>
        <row r="1757">
          <cell r="C1757" t="str">
            <v>05.003.0020-A</v>
          </cell>
          <cell r="E1757" t="str">
            <v>19999/001</v>
          </cell>
          <cell r="F1757" t="str">
            <v>LIMPEZA MANUAL DE GALERIA RETANGULAR,COM TRANSPORTE DE MATERIAL RETIRADO ATE 10KM DE DISTANCIA,INCLUSIVE CARGA MANUAL EDESCARGA MECANICA</v>
          </cell>
          <cell r="G1757" t="str">
            <v>M3</v>
          </cell>
        </row>
        <row r="1758">
          <cell r="C1758" t="str">
            <v>05.003.0021-A</v>
          </cell>
          <cell r="E1758" t="str">
            <v>19999/002</v>
          </cell>
          <cell r="F1758" t="str">
            <v>LIMPEZA MANUAL DE GALERIA RETANGULAR,COM TRANSPORTE DE MATERIAL RETIRADO ATE 20KM DE DISTANCIA,INCLUSIVE CARGA MANUAL EDESCARGA MECANICA</v>
          </cell>
          <cell r="G1758" t="str">
            <v>M3</v>
          </cell>
        </row>
        <row r="1759">
          <cell r="C1759" t="str">
            <v>05.003.0022-A</v>
          </cell>
          <cell r="E1759" t="str">
            <v>19999/003</v>
          </cell>
          <cell r="F1759" t="str">
            <v>LIMPEZA MANUAL DE GALERIA RETANGULAR,COM TRANSPORTE DE MATERIAL RETIRADO ATE 30KM DE DISTANCIA,INCLUSIVE CARGA MANUAL EDESCARGA MECANICA</v>
          </cell>
          <cell r="G1759" t="str">
            <v>M3</v>
          </cell>
        </row>
        <row r="1760">
          <cell r="C1760" t="str">
            <v>05.003.0040-B</v>
          </cell>
          <cell r="E1760" t="str">
            <v>19999/072</v>
          </cell>
          <cell r="F1760" t="str">
            <v>LIMPEZA MECANICA DE GALERIA CIRCULAR,COM DIAMETRO DE 1,00M,USANDO BUCKET MACHINE,EXCLUSIVE TRANSPORTE DO MATERIAL RETIRADO</v>
          </cell>
          <cell r="G1760" t="str">
            <v>M3</v>
          </cell>
        </row>
        <row r="1761">
          <cell r="C1761" t="str">
            <v>05.003.0041-A</v>
          </cell>
          <cell r="E1761" t="str">
            <v>19999/004</v>
          </cell>
          <cell r="F1761" t="str">
            <v>LIMPEZA MECANICA DE GALERIA CIRCULAR,COM DIAMETRO MAIOR QUE1,00M,USANDO BUCKET MACHINE,COM TRANSPORTE DO MATERIAL RETIRADO ATE 10KM DE DISTANCIA,INCLUSIVE CARGA MANUAL E DESCARGAMECANICA</v>
          </cell>
          <cell r="G1761" t="str">
            <v>M3</v>
          </cell>
        </row>
        <row r="1762">
          <cell r="C1762" t="str">
            <v>05.003.0042-A</v>
          </cell>
          <cell r="E1762" t="str">
            <v>19999/005</v>
          </cell>
          <cell r="F1762" t="str">
            <v>LIMPEZA MECANICA DE GALERIA CIRCULAR,COM DIAMETRO IGUAL A 1,00M,USANDO BUCKET MACHINE,COM TRANSPORTE DO MATERIAL RETIRADO ATE 10KM DE DISTANCIA,INCLUSIVE CARGA MANUAL E DESCARGA MECANICA</v>
          </cell>
          <cell r="G1762" t="str">
            <v>M3</v>
          </cell>
        </row>
        <row r="1763">
          <cell r="C1763" t="str">
            <v>05.003.0043-A</v>
          </cell>
          <cell r="E1763" t="str">
            <v>19999/006</v>
          </cell>
          <cell r="F1763" t="str">
            <v>LIMPEZA MECANICA DE GALERIA CIRCULAR,COM DIAMETRO IGUAL A 0,90M,USANDO BUCKET MACHINE,COM TRANSPORTE DO MATERIAL RETIRADO ATE 10KM DE DISTANCIA,INCLUSIVE CARGA MANUAL E DESCARGA MECANICA</v>
          </cell>
          <cell r="G1763" t="str">
            <v>M3</v>
          </cell>
        </row>
        <row r="1764">
          <cell r="C1764" t="str">
            <v>05.003.0044-A</v>
          </cell>
          <cell r="E1764" t="str">
            <v>19999/007</v>
          </cell>
          <cell r="F1764" t="str">
            <v>LIMPEZA MECANICA DE GALERIA CIRCULAR,COM DIAMETRO IGUAL A 0,80M,USANDO BUCKET MACHINE,COM TRANSPORTE DO MATERIAL RETIRADO ATE 10KM DE DISTANCIA,INCLUSIVE CARGA MANUAL E DESCARGA MECANICA</v>
          </cell>
          <cell r="G1764" t="str">
            <v>M3</v>
          </cell>
        </row>
        <row r="1765">
          <cell r="C1765" t="str">
            <v>05.003.0045-A</v>
          </cell>
          <cell r="E1765" t="str">
            <v>19999/008</v>
          </cell>
          <cell r="F1765" t="str">
            <v>LIMPEZA MECANICA DE GALERIA CIRCULAR,COM DIAMETRO IGUAL A 0,70M,USANDO BUCKET MACHINE,COM TRANSPORTE DO MATERIAL RETIRADO ATE 10KM DE DISTANCIA,INCLUSIVE CARGA MANUAL E DESCARGA MECANICA</v>
          </cell>
          <cell r="G1765" t="str">
            <v>M3</v>
          </cell>
        </row>
        <row r="1766">
          <cell r="C1766" t="str">
            <v>05.003.0046-A</v>
          </cell>
          <cell r="E1766" t="str">
            <v>19999/009</v>
          </cell>
          <cell r="F1766" t="str">
            <v>LIMPEZA MECANICA DE GALERIA CIRCULAR,COM DIAMETRO IGUAL A 0,60N,USANDO BUCKET MACHINE,COM TRANSPORTE DO MATERIAL RETIRADO ATE 10KM DE DISTANCIA,INCLUSIVE CARGA MANUAL E DESCARGA MECANICA</v>
          </cell>
          <cell r="G1766" t="str">
            <v>M3</v>
          </cell>
        </row>
        <row r="1767">
          <cell r="C1767" t="str">
            <v>05.003.0047-A</v>
          </cell>
          <cell r="E1767" t="str">
            <v>19999/010</v>
          </cell>
          <cell r="F1767" t="str">
            <v>LIMPEZA MECANICA DE GALERIA CIRCULAR,COM DIAMETRO IGUAL A 0,50M,USANDO BUCKET MACHINE,COM TRANSPORTE DO MATERIAL RETIRADO ATE 10KM DE DISTANCIA,INCLUSIVE CARGA MANUAL E DESCARGA MECANICA</v>
          </cell>
          <cell r="G1767" t="str">
            <v>M3</v>
          </cell>
        </row>
        <row r="1768">
          <cell r="C1768" t="str">
            <v>05.003.0048-A</v>
          </cell>
          <cell r="E1768" t="str">
            <v>19999/011</v>
          </cell>
          <cell r="F1768" t="str">
            <v>LIMPEZA MECANICA DE GALERIA CIRCULAR,COM DIAMETRO IGUAL A 0,40M,USANDO BUCKET MACHINE,COM TRANSPORTE DO MATERIAL RETIRADO ATE 10KM DE DISTANCIA,INCLUSIVE CARGA MANUAL E DESCARGA MECANICA</v>
          </cell>
          <cell r="G1768" t="str">
            <v>M3</v>
          </cell>
        </row>
        <row r="1769">
          <cell r="C1769" t="str">
            <v>05.003.0049-A</v>
          </cell>
          <cell r="E1769" t="str">
            <v>19999/012</v>
          </cell>
          <cell r="F1769" t="str">
            <v>LIMPEZA MECANICA DE GALERIA CIRCULAR,COM DIAMETRO IGUAL A 0,30M,USANDO BUCKET MACHINE,COM TRANSPORTE DO MATERIAL RETIRADO ATE 10KM DE DISTANCIA,INCLUSIVE CARGA MANUAL E DESCARGA MECANICA</v>
          </cell>
          <cell r="G1769" t="str">
            <v>M3</v>
          </cell>
        </row>
        <row r="1770">
          <cell r="C1770" t="str">
            <v>05.003.0050-A</v>
          </cell>
          <cell r="E1770" t="str">
            <v>19999/013</v>
          </cell>
          <cell r="F1770" t="str">
            <v>LIMPEZA MECANICA DE GALERIA RETANGULAR,USANDO BUCKET MACHINE,COM TRANSPORTE DO MATERIAL RETIRADO ATE 10KM DE DISTANCIA,INCLUSIVE CARGA MANUAL E DESCARGA MECANICA</v>
          </cell>
          <cell r="G1770" t="str">
            <v>M3</v>
          </cell>
        </row>
        <row r="1771">
          <cell r="C1771" t="str">
            <v>05.003.0051-A</v>
          </cell>
          <cell r="E1771" t="str">
            <v>19999/014</v>
          </cell>
          <cell r="F1771" t="str">
            <v>LIMPEZA MECANICA DE GALERIA CIRCULAR,COM DIAMETRO MAIOR QUE1,00M,USANDO BUCKET MACHINE,COM TRANSPORTE DO MATERIAL RETIRADO ATE 20KM,INCLUSIVE CARGA MANUAL E DESCARGA MECANICA</v>
          </cell>
          <cell r="G1771" t="str">
            <v>M3</v>
          </cell>
        </row>
        <row r="1772">
          <cell r="C1772" t="str">
            <v>05.003.0052-A</v>
          </cell>
          <cell r="E1772" t="str">
            <v>19999/015</v>
          </cell>
          <cell r="F1772" t="str">
            <v>LIMPEZA MECANICA DE GALERIA CIRCULAR,COM DIAMETRO IGUAL A 1,00M,USANDO BUCKET MACHINE,COM TRANSPORTE DO MATERIAL RETIRADO ATE 20KM,INCLUSIVE CARGA MANUAL E DESCARGA MECANICA</v>
          </cell>
          <cell r="G1772" t="str">
            <v>M3</v>
          </cell>
        </row>
        <row r="1773">
          <cell r="C1773" t="str">
            <v>05.003.0053-A</v>
          </cell>
          <cell r="E1773" t="str">
            <v>19999/016</v>
          </cell>
          <cell r="F1773" t="str">
            <v>LIMPEZA MECANICA DE GALERIA CIRCULAR,COM DIAMETRO IGUAL A 0,90M,USANDO BUCKET MACHINE,COM TRANSPORTE DO MATERIAL RETIRADO ATE 20KM,INCLUSIVE CARGA MANUAL E DESCARGA MECANICA</v>
          </cell>
          <cell r="G1773" t="str">
            <v>M3</v>
          </cell>
        </row>
        <row r="1774">
          <cell r="C1774" t="str">
            <v>05.003.0054-A</v>
          </cell>
          <cell r="E1774" t="str">
            <v>19999/017</v>
          </cell>
          <cell r="F1774" t="str">
            <v>LIMPEZA MECANICA DE GALERIA CIRCULAR,COM DIAMETRO IGUAL A 0,80M,USANDO BUCKET MACHINE,COM TRANSPORTE DO MATERIAL RETIRADO ATE 20KM,INCLUSIVE CARGA MANUAL E DESCARGA MECANICA</v>
          </cell>
          <cell r="G1774" t="str">
            <v>M3</v>
          </cell>
        </row>
        <row r="1775">
          <cell r="C1775" t="str">
            <v>05.003.0055-A</v>
          </cell>
          <cell r="E1775" t="str">
            <v>19999/018</v>
          </cell>
          <cell r="F1775" t="str">
            <v>LIMPEZA MECANICA DE GALERIA CIRCULAR,COM DIAMETRO IGUAL A 0,70M,USANDO BUCKET MACHINE,COM TRANSPORTE DO MATERIAL RETIRADO ATE 20KM,INCLUSIVE CARGA MANUAL E DESCARGA MECANICA</v>
          </cell>
          <cell r="G1775" t="str">
            <v>M3</v>
          </cell>
        </row>
        <row r="1776">
          <cell r="C1776" t="str">
            <v>05.003.0056-A</v>
          </cell>
          <cell r="E1776" t="str">
            <v>19999/019</v>
          </cell>
          <cell r="F1776" t="str">
            <v>LIMPEZA MECANICA DE GALERIA CIRCULAR,COM DIAMETRO IGUAL A 0,60M,USANDO BUCKET MACHINE,COM TRANSPORTE DO MATERIAL RETIRADO ATE 20KM,INCLUSIVE CARGA MANUAL E DESCARGA MECANICA</v>
          </cell>
          <cell r="G1776" t="str">
            <v>M3</v>
          </cell>
        </row>
        <row r="1777">
          <cell r="C1777" t="str">
            <v>05.003.0057-A</v>
          </cell>
          <cell r="E1777" t="str">
            <v>19999/020</v>
          </cell>
          <cell r="F1777" t="str">
            <v>LIMPEZA MECANICA DE GALERIA CIRCULAR,COM DIAMETRO IGUAL A 0,50M,USANDO BUCKET MACHINE,COM TRANSPORTE DO MATERIAL RETIRADO ATE 20KM,INCLUSIVE CARGA MANUAL E DESCARGA MECANICA</v>
          </cell>
          <cell r="G1777" t="str">
            <v>M3</v>
          </cell>
        </row>
        <row r="1778">
          <cell r="C1778" t="str">
            <v>05.003.0058-A</v>
          </cell>
          <cell r="E1778" t="str">
            <v>19999/021</v>
          </cell>
          <cell r="F1778" t="str">
            <v>LIMPEZA MECANICA DE GALERIA CIRCULAR,COM DIAMETRO IGUAL A 0,40M,USANDO BUCKET MACHINE,COM TRANSPORTE DO MATERIAL RETIRADO ATE 20KM,INCLUSIVE CARGA MANUAL E DESCARGA MECANICA</v>
          </cell>
          <cell r="G1778" t="str">
            <v>M3</v>
          </cell>
        </row>
        <row r="1779">
          <cell r="C1779" t="str">
            <v>05.003.0059-A</v>
          </cell>
          <cell r="E1779" t="str">
            <v>19999/022</v>
          </cell>
          <cell r="F1779" t="str">
            <v>LIMPEZA MECANICA DE GALERIA CIRCULAR,COM DIAMETRO IGUAL A 0,30M,USANDO BUCKET MACHINE,COM TRANSPORTE DO MATERIAL RETIRADO ATE 20KM,INCLUSIVE CARGA MANUAL E DESCARGA MECANICA</v>
          </cell>
          <cell r="G1779" t="str">
            <v>M3</v>
          </cell>
        </row>
        <row r="1780">
          <cell r="C1780" t="str">
            <v>05.003.0060-A</v>
          </cell>
          <cell r="E1780" t="str">
            <v>19999/023</v>
          </cell>
          <cell r="F1780" t="str">
            <v>LIMPEZA MECANICA DE GALERIA RETANGULAR,USANDO BUCKET MACHINE,COM TRANSPORTE DO MATERIAL RETIRADO ATE 20KM,INCLUSIVE CARGA MANUAL E DESCARGA MECANICA</v>
          </cell>
          <cell r="G1780" t="str">
            <v>M3</v>
          </cell>
        </row>
        <row r="1781">
          <cell r="C1781" t="str">
            <v>05.003.0061-A</v>
          </cell>
          <cell r="E1781" t="str">
            <v>19999/024</v>
          </cell>
          <cell r="F1781" t="str">
            <v>LIMPEZA MECANICA DE GALERIA CIRCULAR,COM DIAMETRO MAIOR QUE1,00M,USANDO BUCKET MACHINE,COM TRANSPORTE DO MATERIAL RETIRADO ATE 30KM,INCLUSIVE CARGA MANUAL E DESCARGA MECANICA</v>
          </cell>
          <cell r="G1781" t="str">
            <v>M3</v>
          </cell>
        </row>
        <row r="1782">
          <cell r="C1782" t="str">
            <v>05.003.0062-A</v>
          </cell>
          <cell r="E1782" t="str">
            <v>19999/025</v>
          </cell>
          <cell r="F1782" t="str">
            <v>LIMPEZA MECANICA DE GALERIA CIRCULAR,COM DIAMETRO IGUAL A 1,00M,USANDO BUCKET MACHINE,COM TRANSPORTE DO MATERIAL RETIRADO ATE 30KM,INCLUSIVE CARGA MANUAL E DESCARGA MECANICA</v>
          </cell>
          <cell r="G1782" t="str">
            <v>M3</v>
          </cell>
        </row>
        <row r="1783">
          <cell r="C1783" t="str">
            <v>05.003.0063-A</v>
          </cell>
          <cell r="E1783" t="str">
            <v>19999/026</v>
          </cell>
          <cell r="F1783" t="str">
            <v>LIMPEZA MECANICA DE GALERIA CIRCULAR,COM DIAMETRO IGUAL A 0,90M,USANDO BUCKET MACHINE,COM TRANSPORTE DO MATERIAL RETIRADO ATE 30KM,INCLUSIVE CARGA MANUAL E DESCARGA MECANICA</v>
          </cell>
          <cell r="G1783" t="str">
            <v>M3</v>
          </cell>
        </row>
        <row r="1784">
          <cell r="C1784" t="str">
            <v>05.003.0064-A</v>
          </cell>
          <cell r="E1784" t="str">
            <v>19999/027</v>
          </cell>
          <cell r="F1784" t="str">
            <v>LIMPEZA MECANICA DE GALERIA CIRCULAR,COM DIAMETRO IGUAL A 0,80M,USANDO BUCKET MACHINE,COM TRANSPORTE DO MATERIAL RETIRADO ATE 30KM,INCLUSIVE CARGA MANUAL E DESCARGA MECANICA</v>
          </cell>
          <cell r="G1784" t="str">
            <v>M3</v>
          </cell>
        </row>
        <row r="1785">
          <cell r="C1785" t="str">
            <v>05.003.0065-A</v>
          </cell>
          <cell r="E1785" t="str">
            <v>19999/028</v>
          </cell>
          <cell r="F1785" t="str">
            <v>LIMPEZA MECANICA DE GALERIA CIRCULAR,COM DIAMETRO IGUAL A 0,70M,USANDO BUCKET MACHINE,COM TRANSPORTE DO MATERIAL RETIRADO ATE 30KM, INCLUSIVE CARGA MANUAL E DESCARGA MECANICA</v>
          </cell>
          <cell r="G1785" t="str">
            <v>M3</v>
          </cell>
        </row>
        <row r="1786">
          <cell r="C1786" t="str">
            <v>05.003.0066-A</v>
          </cell>
          <cell r="E1786" t="str">
            <v>19999/029</v>
          </cell>
          <cell r="F1786" t="str">
            <v>LIMPEZA MECANICA DE GALERIA CIRCULAR,COM DIAMETRO IGUAL A 0,60M,USANDO BUCKET MACHINE,COM TRANSPORTE DO MATERIAL RETIRADO ATE 30KM,INCLUSIVE CARGA MANUAL E DESCARGA MECANICA</v>
          </cell>
          <cell r="G1786" t="str">
            <v>M3</v>
          </cell>
        </row>
        <row r="1787">
          <cell r="C1787" t="str">
            <v>05.003.0067-A</v>
          </cell>
          <cell r="E1787" t="str">
            <v>19999/030</v>
          </cell>
          <cell r="F1787" t="str">
            <v>LIMPEZA MECANICA DE GALERIA CIRCULAR,COM DIAMETRO IGUAL A 0,50M,USANDO BUCKET MACHINE,COM TRANSPORTE DO MATERIAL RETIRADO ATE 30KM,INCLUSIVE CARGA MANUAL E DESCARGA MECANICA</v>
          </cell>
          <cell r="G1787" t="str">
            <v>M3</v>
          </cell>
        </row>
        <row r="1788">
          <cell r="C1788" t="str">
            <v>05.003.0068-A</v>
          </cell>
          <cell r="E1788" t="str">
            <v>19999/031</v>
          </cell>
          <cell r="F1788" t="str">
            <v>LIMPEZA MECANICA DE GALERIA CIRCULAR,COM DIAMTERO IGUAL A 0,40M,USANDO BUCKET MACHINE,COM TRANSPORTE DO MATERIAL RETIRADO ATE 30KM,INCLUSIVE CARGA MANUAL E DESCARGA MECANICA</v>
          </cell>
          <cell r="G1788" t="str">
            <v>M3</v>
          </cell>
        </row>
        <row r="1789">
          <cell r="C1789" t="str">
            <v>05.003.0069-A</v>
          </cell>
          <cell r="E1789" t="str">
            <v>19999/032</v>
          </cell>
          <cell r="F1789" t="str">
            <v>LIMPEZA MECANICA DE GALERIA CIRCULAR,COM DIAMETRO IGUAL A 0,30M,USANDO BUCKET MACHINE,COM TRANSPORTE DO MATERIAL RETIRADO ATE 30KM,INCLUSIVE CARGA MANUAL E DESCARGA MECANICA</v>
          </cell>
          <cell r="G1789" t="str">
            <v>M3</v>
          </cell>
        </row>
        <row r="1790">
          <cell r="C1790" t="str">
            <v>05.003.0070-A</v>
          </cell>
          <cell r="E1790" t="str">
            <v>19999/033</v>
          </cell>
          <cell r="F1790" t="str">
            <v>LIMPEZA MECANICA DE GALERIA RETANGULAR USANDO BUCKET MACHINE,COM TRANSPORTE DO MATERIAL RETIRADO ATE 30KM DE DISTANCIA,INCLUSIVE CARGA MANUAL E DESCARGA MECANICA</v>
          </cell>
          <cell r="G1790" t="str">
            <v>M3</v>
          </cell>
        </row>
        <row r="1791">
          <cell r="C1791" t="str">
            <v>05.003.0080-A</v>
          </cell>
          <cell r="E1791" t="str">
            <v>19999/034</v>
          </cell>
          <cell r="F1791" t="str">
            <v>LIMPEZA MECANICA DE RAMAL DE RALO USANDO BUCKET MACHINE,COMDIAMETRO MENOR QUE 0,40M,COM TRANSPORTE DO MATERIAL RETIRADOATE 10KM DE DISTANCIA,INCLUSIVE CARGA MANUAL E DESCARGA MECANICA</v>
          </cell>
          <cell r="G1791" t="str">
            <v>M3</v>
          </cell>
        </row>
        <row r="1792">
          <cell r="C1792" t="str">
            <v>05.003.0081-A</v>
          </cell>
          <cell r="E1792" t="str">
            <v>19999/035</v>
          </cell>
          <cell r="F1792" t="str">
            <v>LIMPEZA MECANICA DE RAMAL DE RALO USANDO BUCKET MACHINE,COMDIAMETRO MENOR QUE 0,40M,COM TRANSPORTE DO MATERIAL RETIRADOATE 20KM DE DISTANCIA,INCLUSIVE CARGA MANUAL E DESCARGA MECANICA</v>
          </cell>
          <cell r="G1792" t="str">
            <v>M3</v>
          </cell>
        </row>
        <row r="1793">
          <cell r="C1793" t="str">
            <v>05.003.0082-A</v>
          </cell>
          <cell r="E1793" t="str">
            <v>19999/036</v>
          </cell>
          <cell r="F1793" t="str">
            <v>LIMPEZA MECANICA DE RAMAL DE RALO,USANDO BUCKET MACHINE,COMDIAMETRO MENOR QUE 0,40M,COM TRANSPORTE DO MATERIAL RETIRADOATE 30KM DE DISTANCIA,INCLUSIVE CARGA MANUAL E DESCARGA MECANICA</v>
          </cell>
          <cell r="G1793" t="str">
            <v>M3</v>
          </cell>
        </row>
        <row r="1794">
          <cell r="C1794" t="str">
            <v>05.003.0090-A</v>
          </cell>
          <cell r="E1794" t="str">
            <v>19999/037</v>
          </cell>
          <cell r="F1794" t="str">
            <v>LIMPEZA MANUAL DE RAMAL DE RALO,COM DIAMETRO MENOR QUE 0,40M,COM TRANSPORTE DO MATERIAL RETIRADO ATE 10KM DE DISTANCIA,INCLUSIVE CARGA MANUAL E DESCARGA MECANICA</v>
          </cell>
          <cell r="G1794" t="str">
            <v>M3</v>
          </cell>
        </row>
        <row r="1795">
          <cell r="C1795" t="str">
            <v>05.003.0091-A</v>
          </cell>
          <cell r="E1795" t="str">
            <v>19999/038</v>
          </cell>
          <cell r="F1795" t="str">
            <v>LIMPEZA MANUAL DE RAMAL DE RALO,COM DIAMETRO MENOR QUE 0,40M,COM TRANSPORTE DO MATERIAL RETIRADO ATE 20KM DE DISTANCIA,INCLUSIVE CARGA MANUAL E DESCARGA MECANICA</v>
          </cell>
          <cell r="G1795" t="str">
            <v>M3</v>
          </cell>
        </row>
        <row r="1796">
          <cell r="C1796" t="str">
            <v>05.003.0092-A</v>
          </cell>
          <cell r="E1796" t="str">
            <v>19999/039</v>
          </cell>
          <cell r="F1796" t="str">
            <v>LIMPEZA MANUAL DE RAMAL DE RALO,COM DIAMETRO MENOR QUE 0,40M,COM TRANSPORTE DO MATERIAL RETIRADO ATE 30KM DE DISTANCIA,INCLUSIVE CARGA MANUAL E DESCARGA MECANICA</v>
          </cell>
          <cell r="G1796" t="str">
            <v>M3</v>
          </cell>
        </row>
        <row r="1797">
          <cell r="C1797" t="str">
            <v>05.003.0150-A</v>
          </cell>
          <cell r="E1797" t="str">
            <v>19999/040</v>
          </cell>
          <cell r="F1797" t="str">
            <v>LIMPEZA MECANICA DE GALERIA CIRCULAR,COM DIAMETRO DE 1,00M,EXCLUSIVE ALUGUEL DE EQUIPAMENTO DE LIMPEZA(BUCKET MACHINE),INCLUINDO,POREM,A SUA MANUTENCAO,EXCLUSIVE TRANSPORTE DO MATERIAL RETIRADO</v>
          </cell>
          <cell r="G1797" t="str">
            <v>M3</v>
          </cell>
        </row>
        <row r="1798">
          <cell r="C1798" t="str">
            <v>05.003.0151-A</v>
          </cell>
          <cell r="E1798" t="str">
            <v>19999/041</v>
          </cell>
          <cell r="F1798" t="str">
            <v>LIMPEZA MECANICA DE GALERIA CIRCULAR,COM DIAMETRO MAIOR QUE1,00M,EXCLUSIVE ALUGUEL DO EQUIPAMENTO DE LIMPEZA(BUCKET MACHINE),INCLUINDO,POREM,A SUA MANUTENCAO,COM TRANSPORTE DO MATERIAL RETIRADO ATE 10KM DE DISTANCIA,INCLUSIVE CARGA MANUALE DESCARGA MECANI</v>
          </cell>
          <cell r="G1798" t="str">
            <v>M3</v>
          </cell>
        </row>
        <row r="1799">
          <cell r="C1799" t="str">
            <v>05.003.0152-A</v>
          </cell>
          <cell r="E1799" t="str">
            <v>19999/042</v>
          </cell>
          <cell r="F1799" t="str">
            <v>LIMPEZA MECANICA DE GALERIA CIRCULAR,COM DIAMETRO IGUAL A 1,00M,EXCLUSIVE ALUGUEL DO EQUIPAMENTO DE LIMPEZA(BUCKET MACHINE),INCLUINDO,POREM,A SUA MANUTENCAO,COM TRANSPORTE DO MATERIAL RETIRADO ATE 10KM DE DISTANCIA,INCLUSIVE CARGA MANUAL EDESCARGA MECANIC</v>
          </cell>
          <cell r="G1799" t="str">
            <v>M3</v>
          </cell>
        </row>
        <row r="1800">
          <cell r="C1800" t="str">
            <v>05.003.0154-A</v>
          </cell>
          <cell r="E1800" t="str">
            <v>19999/043</v>
          </cell>
          <cell r="F1800" t="str">
            <v>LIMPEZA MECANICA DE GALERIA CIRCULAR,COM DIAMETRO IGUAL A 0,90M,EXCLUSIVE ALUGUEL DO EQUIPAMENTO DE LIMPEZA(BUCKET MACHINE),INCLUINDO,POREM,A SUA MANUTENCAO,COM TRANSPORTE DO MATERIAL RETIRADO ATE 10KM DE DISTANCIA,INCLUSIVE CARGA MANUAL EDESCARGA MECANIC</v>
          </cell>
          <cell r="G1800" t="str">
            <v>M3</v>
          </cell>
        </row>
        <row r="1801">
          <cell r="C1801" t="str">
            <v>05.003.0155-A</v>
          </cell>
          <cell r="E1801" t="str">
            <v>19999/044</v>
          </cell>
          <cell r="F1801" t="str">
            <v>LIMPEZA MECANICA DE GALERIA CIRCULAR,COM DIAMETRO IGUAL A 0,80M,EXCLUSIVE ALUGUEL DO EQUIPAMENTO DE LIMPEZA(BUCKET MACHINE),INCLUINDO,POREM,A SUA MANUTENCAO,COM TRANSPORTE DO MATERIAL RETIRADO ATE 10KM DE DISTANCIA,INCLUSIVE CARGA MANUAL EDESCARGA MECANIC</v>
          </cell>
          <cell r="G1801" t="str">
            <v>M3</v>
          </cell>
        </row>
        <row r="1802">
          <cell r="C1802" t="str">
            <v>05.003.0156-A</v>
          </cell>
          <cell r="E1802" t="str">
            <v>19999/045</v>
          </cell>
          <cell r="F1802" t="str">
            <v>LIMPEZA MECANICA DE GALERIA CIRCULAR,COM DIAMETRO IGUAL A 0,70M,EXCLUSIVE ALUGUEL DO EQUIPAMENTO DE LIMPEZA(BUCKET MACHINE),INCLUINDO,POREM,A SUA MANUTENCAO,COM TRANSPORTE DO MATERIAL RETIRADO ATE 10KM DE DISTANCIA,INCLUSIVE CARGA MANUAL EDESCARGA MECANIC</v>
          </cell>
          <cell r="G1802" t="str">
            <v>M3</v>
          </cell>
        </row>
        <row r="1803">
          <cell r="C1803" t="str">
            <v>05.003.0157-A</v>
          </cell>
          <cell r="E1803" t="str">
            <v>19999/046</v>
          </cell>
          <cell r="F1803" t="str">
            <v>LIMPEZA MECANICA DE GALERIA CIRCULAR,COM DIAMETRO IGUAL A 0,60M,EXCLUSIVE ALUGUEL DO EQUIPAMENTO DE LIMPEZA(BUCKET MACHINE),INCLUINDO,POREM,A SUA MANUTENCAO,COM TRANSPORTE DO MATERIAL RETIRADO ATE 10KM DE DISTANCIA,INCLUSIVE CARGA MANUAL EDESCARGA MECANIC</v>
          </cell>
          <cell r="G1803" t="str">
            <v>M3</v>
          </cell>
        </row>
        <row r="1804">
          <cell r="C1804" t="str">
            <v>05.003.0158-A</v>
          </cell>
          <cell r="E1804" t="str">
            <v>19999/047</v>
          </cell>
          <cell r="F1804" t="str">
            <v>LIMPEZA MECANICA DE GALERIA CIRCULAR,COM DIAMETRO IGUAL A 0,50M,EXCLUSIVE ALUGUEL DO EQUIPAMENTO DE LIMPEZA(BUCKET MACHINE),INCLUINDO,POREM,A SUA MANUTENCAO,COM TRANSPORTE DO MATERIAL RETIRADO ATE 10KM DE DISTANCIA,INCLUSIVE CARGA MANUAL EDESCARGA MECANIC</v>
          </cell>
          <cell r="G1804" t="str">
            <v>M3</v>
          </cell>
        </row>
        <row r="1805">
          <cell r="C1805" t="str">
            <v>05.003.0159-A</v>
          </cell>
          <cell r="E1805" t="str">
            <v>19999/048</v>
          </cell>
          <cell r="F1805" t="str">
            <v>LIMPEZA MECANICA DE GALERIA CIRCULAR,COM DIAMETRO IGUAL A 0,40M,EXCLUSIVE ALUGUEL DO EQUIPAMENTO DE LIMPEZA(BUCKET MACHINE),INCLUINDO,POREM,A SUA MANUTENCAO,COM TRANSPORTE DO MATERIAL RETIRADO ATE 10KM DE DISTANCIA,INCLUSIVE CARGA MANUAL EDESCARGA MECANIC</v>
          </cell>
          <cell r="G1805" t="str">
            <v>M3</v>
          </cell>
        </row>
        <row r="1806">
          <cell r="C1806" t="str">
            <v>05.003.0161-A</v>
          </cell>
          <cell r="E1806" t="str">
            <v>19999/049</v>
          </cell>
          <cell r="F1806" t="str">
            <v>LIMPEZA MECANICA DE GALERIA CIRCULAR,COM DIAMETRO IGUAL A 0,30M,EXCLUSIVE ALUGUEL DO EQUIPAMENTO DE LIMPEZA(BUCKET MACHINE),INCLUINDO,POREM,A SUA MANUTENCAO,COM TRANSPORTE DO MATERIAL RETIRADO ATE 10KM DE DISTANCIA,INCLUSIVE CARGA MANUAL EDESCARGA MECANIC</v>
          </cell>
          <cell r="G1806" t="str">
            <v>M3</v>
          </cell>
        </row>
        <row r="1807">
          <cell r="C1807" t="str">
            <v>05.003.0162-A</v>
          </cell>
          <cell r="E1807" t="str">
            <v>19999/050</v>
          </cell>
          <cell r="F1807" t="str">
            <v>LIMPEZA MECANICA DE GALERIA RETANGULAR,EXCLUSIVE ALUGUEL DOEQUIPAMENTO DE LIMPEZA(BUCKET MACHINE),INCLUINDO,POREM,A SUAMANUTENCAO,COM TRANSPORTE DO MATERIAL RETIRADO ATE 10KM DEDISTANCIA,INCLUSIVE CARGA MANUAL E DESCARGA MECANICA</v>
          </cell>
          <cell r="G1807" t="str">
            <v>M3</v>
          </cell>
        </row>
        <row r="1808">
          <cell r="C1808" t="str">
            <v>05.003.0163-A</v>
          </cell>
          <cell r="E1808" t="str">
            <v>19999/051</v>
          </cell>
          <cell r="F1808" t="str">
            <v>LIMPEZA MECANICA DE GALERIA CIRCULAR,COM DIAMETRO MAIOR QUE1,00M,EXCLUSIVE ALUGUEL DO EQUIPAMENTO DE LIMPEZA(BUCKET MACHINE),INCLUINDO,POREM,A SUA MANUTENCAO,COM TRANSPORTE DO MATERIAL RETIRADO ATE 20KM DE DISTANCIA,INCLUSIVE CARGA MANUALE DESCARGA MECANI</v>
          </cell>
          <cell r="G1808" t="str">
            <v>M3</v>
          </cell>
        </row>
        <row r="1809">
          <cell r="C1809" t="str">
            <v>05.003.0164-A</v>
          </cell>
          <cell r="E1809" t="str">
            <v>19999/052</v>
          </cell>
          <cell r="F1809" t="str">
            <v>LIMPEZA MECANICA DE GALERIA CIRCULAR,COM DIAMETRO IGUAL A 1,00M,EXCLUSIVE ALUGUEL DO EQUIPAMENTO DE LIMPEZA(BUCKET MACHINE),INCLUINDO,POREM,A SUA MANUTENCAO,COM TRANSPORTE DO MATERIAL RETIRADO ATE 20KM DE DISTANCIA,INCLUSIVE CARGA MANUAL EDESCARGA MECANIC</v>
          </cell>
          <cell r="G1809" t="str">
            <v>M3</v>
          </cell>
        </row>
        <row r="1810">
          <cell r="C1810" t="str">
            <v>05.003.0165-A</v>
          </cell>
          <cell r="E1810" t="str">
            <v>19999/053</v>
          </cell>
          <cell r="F1810" t="str">
            <v>LIMPEZA MECANICA DE GALERIA CIRCULAR,COM DIAMETRO IGUAL A 0,90M,EXCLUSIVE ALUGUEL DO EQUIPAMENTO DE LIMPEZA(BUCKET MACHINE),INCLUINDO,POREM,A SUA MANUTENCAO,COM TRANSPORTE DO MATERIAL RETIRADO ATE 20KM DE DISTANCIA,INCLUSIVE CARGA MANUAL EDESCARGA MECANIC</v>
          </cell>
          <cell r="G1810" t="str">
            <v>M3</v>
          </cell>
        </row>
        <row r="1811">
          <cell r="C1811" t="str">
            <v>05.003.0166-A</v>
          </cell>
          <cell r="E1811" t="str">
            <v>19999/054</v>
          </cell>
          <cell r="F1811" t="str">
            <v>LIMPEZA MECANICA DE GALERIA CIRCULAR,COM DIAMETRO IGUAL A 0,80M,EXCLUSIVE ALUGUEL DO EQUIPAMENTO DE LIMPEZA(BUCKET MACHINE),INCLUINDO,POREM,A SUA MANUTENCAO,COM TRANSPORTE DO MATERIAL RETIRADO ATE 20KM DE DISTANCIA,INCLUSIVE CARGA MANUAL EDESCARGA MECANIC</v>
          </cell>
          <cell r="G1811" t="str">
            <v>M3</v>
          </cell>
        </row>
        <row r="1812">
          <cell r="C1812" t="str">
            <v>05.003.0167-A</v>
          </cell>
          <cell r="E1812" t="str">
            <v>19999/055</v>
          </cell>
          <cell r="F1812" t="str">
            <v>LIMPEZA MECANICA DE GALERIA CIRCULAR,COM DIAMETRO IGUAL A 0,70M,EXCLUSIVE ALUGUEL DO EQUIPAMENTO DE LIMPEZA(BUCKET MACHINE),INCLUINDO,POREM,A SUA MANUTENCAO,COM TRANSPORTE DO MATERIAL RETIRADO ATE 20KM DE DISTANCIA,INCLUSIVE CARGA MANUAL EDESCARGA MECANIC</v>
          </cell>
          <cell r="G1812" t="str">
            <v>M3</v>
          </cell>
        </row>
        <row r="1813">
          <cell r="C1813" t="str">
            <v>05.003.0168-A</v>
          </cell>
          <cell r="E1813" t="str">
            <v>19999/056</v>
          </cell>
          <cell r="F1813" t="str">
            <v>LIMPEZA MECANICA DE GALERIA CIRCULAR,COM DIAMETRO IGUAL A 0,60M,EXCLUSIVE ALUGUEL DO EQUIPAMENTO DE LIMPEZA(BUCKET MACHINE),INCLUINDO,POREM,A SUA MANUTENCAO,COM TRANSPORTE DO MATERIAL RETIRADO ATE 20KM DE DISTANCIA,INCLUSIVE CARGA MANUAL EDESCARGA MECANIC</v>
          </cell>
          <cell r="G1813" t="str">
            <v>M3</v>
          </cell>
        </row>
        <row r="1814">
          <cell r="C1814" t="str">
            <v>05.003.0169-A</v>
          </cell>
          <cell r="E1814" t="str">
            <v>19999/057</v>
          </cell>
          <cell r="F1814" t="str">
            <v>LIMPEZA MECANICA DE GALERIA CIRCULAR,COM DIAMETRO IGUAL A 0,50M,EXCLUSIVE ALUGUEL DO EQUIPAMENTO DE LIMPEZA(BUCKET MACHINE),INCLUINDO,POREM,A SUA MANUTENCAO,COM TRANSPORTE DO MATERIAL RETIRADO ATE 20KM DE DISTANCIA,INCLUSIVE CARGA MANUAL EDESCARGA MECANIC</v>
          </cell>
          <cell r="G1814" t="str">
            <v>M3</v>
          </cell>
        </row>
        <row r="1815">
          <cell r="C1815" t="str">
            <v>05.003.0170-A</v>
          </cell>
          <cell r="E1815" t="str">
            <v>19999/058</v>
          </cell>
          <cell r="F1815" t="str">
            <v>LIMPEZA MECANICA DE GALERIA CIRCULAR,COM DIAMETRO IGUAL A 0,40M,EXCLUSIVE ALUGUEL DO EQUIPAMENTO DE LIMPEZA(BUCKET MACHINE),INCLUINDO,POREM,A SUA MANUTENCAO,COM TRANSPORTE DO MATERIAL RETIRADO ATE 20KM DE DISTANCIA,INCLUSIVE CARGA MANUAL EDESCARGA MECANIC</v>
          </cell>
          <cell r="G1815" t="str">
            <v>M3</v>
          </cell>
        </row>
        <row r="1816">
          <cell r="C1816" t="str">
            <v>05.003.0171-A</v>
          </cell>
          <cell r="E1816" t="str">
            <v>19999/059</v>
          </cell>
          <cell r="F1816" t="str">
            <v>LIMPEZA MECANICA DE GALERIA CIRCULAR,COM DIAMETRO IGUAL A 0,30M,EXCLUSIVE ALUGUEL DO EQUIPAMENTO DE LIMPEZA(BUCKET MACHINE),INCLUINDO,POREM,A SUA MANUTENCAO,COM TRANSPORTE DO MATERIAL RETIRADO ATE 20KM DE DISTANCIA,INCLUSIVE CARGA MANUAL EDESCARGA MECANIC</v>
          </cell>
          <cell r="G1816" t="str">
            <v>M3</v>
          </cell>
        </row>
        <row r="1817">
          <cell r="C1817" t="str">
            <v>05.003.0172-A</v>
          </cell>
          <cell r="E1817" t="str">
            <v>19999/060</v>
          </cell>
          <cell r="F1817" t="str">
            <v>LIMPEZA MECANICA DE GALERIA RETANGULAR,EXCLUSIVE ALUGUEL DOEQUIPAMENTO DE LIMPEZA(BUCKET MACHINE),INCLUINDO,POREM,A SUAMANUTENCAO,COM TRANSPORTE DO MATERIAL RETIRADO ATE 20KM DEDISTANCIA,INCLUSIVE CARGA MANUAL E DESCARGA MECANICA</v>
          </cell>
          <cell r="G1817" t="str">
            <v>M3</v>
          </cell>
        </row>
        <row r="1818">
          <cell r="C1818" t="str">
            <v>05.003.0173-A</v>
          </cell>
          <cell r="E1818" t="str">
            <v>19999/061</v>
          </cell>
          <cell r="F1818" t="str">
            <v>LIMPEZA MECANICA DE GALERIA CIRCULAR,COM DIAMETRO MAIOR QUE1,00M,EXCLUSIVE ALUGUEL DO EQUIPAMENTO DE LIMPEZA(BUCKET MACHINE),INCLUINDO,POREM,A SUA MANUTENCAO,COM TRANSPORTE DO MATERIAL RETIRADO ATE 30KM DE DISTANCIA,INCLUSIVE CARGA MANUALE DESCARGA MECANI</v>
          </cell>
          <cell r="G1818" t="str">
            <v>M3</v>
          </cell>
        </row>
        <row r="1819">
          <cell r="C1819" t="str">
            <v>05.003.0174-A</v>
          </cell>
          <cell r="E1819" t="str">
            <v>19999/062</v>
          </cell>
          <cell r="F1819" t="str">
            <v>LIMPEZA MECANICA DE GALERIA CIRCULAR,COM DIAMETRO IGUAL A 1,00M,EXCLUSIVE ALUGUEL DO EQUIPAMENTO DE LIMPEZA(BUCKET MACHINE),INCLUINDO,POREM,A SUA MANUTENCAO,COM TRANSPORTE DO MATERIAL RETIRADO ATE 30KM DE DISTANCIA,INCLUSIVE CARGA MANUAL EDESCARGA MECANIC</v>
          </cell>
          <cell r="G1819" t="str">
            <v>M3</v>
          </cell>
        </row>
        <row r="1820">
          <cell r="C1820" t="str">
            <v>05.003.0175-A</v>
          </cell>
          <cell r="E1820" t="str">
            <v>19999/063</v>
          </cell>
          <cell r="F1820" t="str">
            <v>LIMPEZA MECANICA DE GALERIA CIRCULAR,COM DIAMETRO IGUAL A 0,90M,EXCLUSIVE ALUGUEL DO EQUIPAMENTO DE LIMPEZA(BUCKET MACHINE),INCLUINDO,POREM,A SUA MANUTENCAO,COM TRANSPORTE DO MATERIAL RETIRADO ATE 30KM DE DISTANCIA,INCLUSIVE CARGA MANUAL EDESCARGA MECANIC</v>
          </cell>
          <cell r="G1820" t="str">
            <v>M3</v>
          </cell>
        </row>
        <row r="1821">
          <cell r="C1821" t="str">
            <v>05.003.0176-A</v>
          </cell>
          <cell r="E1821" t="str">
            <v>19999/064</v>
          </cell>
          <cell r="F1821" t="str">
            <v>LIMPEZA MECANICA DE GALERIA CIRCULAR,COM DIAMETRO IGUAL A 0,80M,EXCLUSIVE ALUGUEL DO EQUIPAMENTO DE LIMPEZA(BUCKET MACHINE),INCLUINDO,POREM,A SUA MANUTENCAO,COM TRANSPORTE DO MATERIAL RETIRADO ATE 30KM DE DISTANCIA,INCLUSIVE CARGA MANUAL EDESCARGA MECANIC</v>
          </cell>
          <cell r="G1821" t="str">
            <v>M3</v>
          </cell>
        </row>
        <row r="1822">
          <cell r="C1822" t="str">
            <v>05.003.0177-A</v>
          </cell>
          <cell r="E1822" t="str">
            <v>19999/065</v>
          </cell>
          <cell r="F1822" t="str">
            <v>LIMPEZA MECANICA DE GALERIA CIRCULAR,COM DIAMETRO IGUAL A 0,70M,EXCLUSIVE ALUGUEL DO EQUIPAMENTO DE LIMPEZA(BUCKET MACHINE),INCLUINDO,POREM,A SUA MANUTENCAO,COM TRANSPORTE DO MATERIAL RETIRADO ATE 30KM DE DISTANCIA,INCLUSIVE CARGA MANUAL EDESCARGA MECANIC</v>
          </cell>
          <cell r="G1822" t="str">
            <v>M3</v>
          </cell>
        </row>
        <row r="1823">
          <cell r="C1823" t="str">
            <v>05.003.0178-A</v>
          </cell>
          <cell r="E1823" t="str">
            <v>19999/066</v>
          </cell>
          <cell r="F1823" t="str">
            <v>LIMPEZA MECANICA DE GALERIA CIRCULAR,COM DIAMETRO IGUAL A 0,60M,EXCLUSIVE ALUGUEL DO EQUIPAMENTO DE LIMPEZA(BUCKET MACHINE),INCLUINDO,POREM,A SUA MANUTENCAO,COM TRANSPORTE DO MATERIAL RETIRADO ATE 30KM DE DISTANCIA,INCLUSIVE CARGA MANUAL EDESCARGA MECANIC</v>
          </cell>
          <cell r="G1823" t="str">
            <v>M3</v>
          </cell>
        </row>
        <row r="1824">
          <cell r="C1824" t="str">
            <v>05.003.0180-A</v>
          </cell>
          <cell r="E1824" t="str">
            <v>19999/067</v>
          </cell>
          <cell r="F1824" t="str">
            <v>LIMPEZA MECANICA DE GALERIA CIRCULAR,COM DIAMETRO IGUAL A 0,50M,EXCLUSIVE ALUGUEL DO EQUIPAMENTO DE LIMPEZA(BUCKET MACHINE),INCLUINDO,POREM,A SUA MANUTENCAO,COM TRANSPORTE DO MATERIAL RETIRADO ATE 30KM DE DISTANCIA,INCLUSIVE CARGA MANUAL EDESCARGA MECANIC</v>
          </cell>
          <cell r="G1824" t="str">
            <v>M3</v>
          </cell>
        </row>
        <row r="1825">
          <cell r="C1825" t="str">
            <v>05.003.0181-A</v>
          </cell>
          <cell r="E1825" t="str">
            <v>19999/068</v>
          </cell>
          <cell r="F1825" t="str">
            <v>LIMPEZA MECANICA DE GALERIA CIRCULAR,COM DIAMETRO IGUAL A 0,40M,EXCLUSIVE ALUGUEL DO EQUIPAMENTO DE LIMPEZA(BUCKET MACHINE),INCLUINDO,POREM,A SUA MANUTENCAO,COM TRANSPORTE DO MATERIAL RETIRADO ATE 30KM DE DISTANCIA,INCLUSIVE CARGA MANUAL EDESCARGA MECANIC</v>
          </cell>
          <cell r="G1825" t="str">
            <v>M3</v>
          </cell>
        </row>
        <row r="1826">
          <cell r="C1826" t="str">
            <v>05.003.0182-A</v>
          </cell>
          <cell r="E1826" t="str">
            <v>19999/069</v>
          </cell>
          <cell r="F1826" t="str">
            <v>LIMPEZA MECANICA DE GALERIA CIRCULAR,COM DIAMETRO IGUAL A 0,30M,EXCLUSIVE ALUGUEL DO EQUIPAMENTO DE LIMPEZA(BUCKET MACHINE),INCLUINDO,POREM,A SUA MANUTENCAO,COM TRANSPORTE DO MATERIAL RETIRADO ATE 30KM DE DISTANCIA,INCLUSIVE CARGA MANUAL EDESCARGA MECANIC</v>
          </cell>
          <cell r="G1826" t="str">
            <v>M3</v>
          </cell>
        </row>
        <row r="1827">
          <cell r="C1827" t="str">
            <v>05.003.0183-A</v>
          </cell>
          <cell r="E1827" t="str">
            <v>19999/070</v>
          </cell>
          <cell r="F1827" t="str">
            <v>LIMPEZA MECANICA DE GALERIA RETANGULAR,EXCLUSIVE ALUGUEL DOEQUIPAMENTO DE LIMPEZA(BUCKET MACHINE),INCLUINDO,POREM,A SUAMANUTENCAO,COM TRANSPORTE DO MATERIAL RETIRADO ATE 30KM DEDISTANCIA,INCLUSIVE CARGA MANUAL E DESCARGA MECANICA</v>
          </cell>
          <cell r="G1827" t="str">
            <v>M3</v>
          </cell>
        </row>
        <row r="1828">
          <cell r="C1828" t="str">
            <v>05.003.0195-A</v>
          </cell>
          <cell r="E1828" t="str">
            <v>19999/071</v>
          </cell>
          <cell r="F1828" t="str">
            <v>LIMPEZA MECANICA DE RAMAL DE RALO,COM DIAMETRO MENOR QUE 0,40M,EXCLUSIVE ALUGUEL DO EQUIPAMENTO DE LIMPEZA(BUCKET MACHINE),INCLUINDO,POREM,A SUA MANUTENCAO,COM TRANSPORTE DO MATERIAL RETIRADO ATE 10KM DE DISTANCIA,INCLUSIVE CARGA MANUAL E DESCARGA MECANIC</v>
          </cell>
          <cell r="G1828" t="str">
            <v>M3</v>
          </cell>
        </row>
        <row r="1829">
          <cell r="C1829" t="str">
            <v>05.003.9999-A</v>
          </cell>
          <cell r="F1829" t="str">
            <v>INDICE 05.003 - LIMPEZA DE POCOS DE VISITA - E GALERIAS</v>
          </cell>
        </row>
        <row r="1830">
          <cell r="C1830" t="str">
            <v>05.004.0010-A</v>
          </cell>
          <cell r="E1830" t="str">
            <v>20089/001</v>
          </cell>
          <cell r="F1830" t="str">
            <v>LIMPEZA DE CONCRETO APARENTE COM JATO D`AGUA,SOLVENTE E ESCOVA DE PIACAVA</v>
          </cell>
          <cell r="G1830" t="str">
            <v>M2</v>
          </cell>
        </row>
        <row r="1831">
          <cell r="C1831" t="str">
            <v>05.004.0025-A</v>
          </cell>
          <cell r="E1831" t="str">
            <v>19182/002</v>
          </cell>
          <cell r="F1831" t="str">
            <v>LIMPEZA DE SUPERFICIE METALICA,EM PONTES,VIADUTOS OU ESTRUTURAS SEMELHANTES,UTILIZANDO LIXADEIRA E RASPADEIRA,ADMITINDOUMA PRODUCAO MEDIA DE 280,00M2/MES</v>
          </cell>
          <cell r="G1831" t="str">
            <v>M2</v>
          </cell>
        </row>
        <row r="1832">
          <cell r="C1832" t="str">
            <v>05.004.0026-A</v>
          </cell>
          <cell r="E1832" t="str">
            <v>19182/003</v>
          </cell>
          <cell r="F1832" t="str">
            <v>LIMPEZA DE SUPERFICIE METALICA,EM PONTES,VIADUTOS OU ESTRUTURAS SEMELHANTES,UTILIZANDO LIXADEIRA E RASPADEIRA,ADMITINDOUMA PRODUCAO MEDIA DE 100,00M2/MES</v>
          </cell>
          <cell r="G1832" t="str">
            <v>M2</v>
          </cell>
        </row>
        <row r="1833">
          <cell r="C1833" t="str">
            <v>05.004.0027-A</v>
          </cell>
          <cell r="E1833" t="str">
            <v>19182/004</v>
          </cell>
          <cell r="F1833" t="str">
            <v>LIMPEZA DE SUPERFICIE METALICA,EM PONTES,VIADUTOS OU ESTRUTURAS SEMELHANTES,UTILIZANDO LIXADEIRA E RASPADEIRA,ADMITINDOUMA PRODUCAO MEDIA DE 180,00M2/MES</v>
          </cell>
          <cell r="G1833" t="str">
            <v>M2</v>
          </cell>
        </row>
        <row r="1834">
          <cell r="C1834" t="str">
            <v>05.004.0028-A</v>
          </cell>
          <cell r="E1834" t="str">
            <v>19182/005</v>
          </cell>
          <cell r="F1834" t="str">
            <v>LIMPEZA DE SUPERFICIE METALICA,EM PONTES,VIADUTOS OU ESTRUTUTAS SEMELHANTES,UTILIZANDO LIXADEIRA E RASPADEIRA,ADMITINDOUMA PRODUCAO MEDIA DE 350,00M2/MES</v>
          </cell>
          <cell r="G1834" t="str">
            <v>M2</v>
          </cell>
        </row>
        <row r="1835">
          <cell r="C1835" t="str">
            <v>05.004.0030-A</v>
          </cell>
          <cell r="E1835" t="str">
            <v>19182/006</v>
          </cell>
          <cell r="F1835" t="str">
            <v>LIMPEZA DE TUNEIS COM JATO D`AGUA,SOLVENTE E ESCOVA DE PIACAVA</v>
          </cell>
          <cell r="G1835" t="str">
            <v>M2</v>
          </cell>
        </row>
        <row r="1836">
          <cell r="C1836" t="str">
            <v>05.004.0035-A</v>
          </cell>
          <cell r="F1836" t="str">
            <v>DECAPAGEM CUIDADOSA DE ESCULTURAS,PECAS EM ARGAMASSA E/OU FERRO,COM REMOCAO DE SUCESSIVAS CAMADAS DE TINTAS,EXCLUSIVE RETIRADA E TRANSPORTE</v>
          </cell>
          <cell r="G1836" t="str">
            <v>M2</v>
          </cell>
        </row>
        <row r="1837">
          <cell r="C1837" t="str">
            <v>05.004.0040-A</v>
          </cell>
          <cell r="F1837" t="str">
            <v>LIMPEZA OU PREPARO DE SUPERFICIE DE CONCRETO COM JATO DE AGUA QUENTE COM PRESSAO MINIMA DE 2400LB,SOLVENTE E ESCOVA DE PIACAVA</v>
          </cell>
          <cell r="G1837" t="str">
            <v>M2</v>
          </cell>
        </row>
        <row r="1838">
          <cell r="C1838" t="str">
            <v>05.004.0045-A</v>
          </cell>
          <cell r="F1838" t="str">
            <v>LIMPEZA OU PREPARO DE SUPERFICIE DE CONCRETO COM JATO DE AGUA PRESSURIZADA OU AR,EM CONDICOES QUE PERMITAM UM RENDIMENTOMEDIO DE 5M2/H</v>
          </cell>
          <cell r="G1838" t="str">
            <v>M2</v>
          </cell>
        </row>
        <row r="1839">
          <cell r="C1839" t="str">
            <v>05.004.0050-A</v>
          </cell>
          <cell r="F1839" t="str">
            <v>LIMPEZA OU PREPARO DE SUPERFICIE DE CONCRETO COM JATO DE AGUA PRESSURIZADA OU AR,EM CONDICOES QUE PERMITAM UM RENDIMENTOMEDIO DE 15M2/H</v>
          </cell>
          <cell r="G1839" t="str">
            <v>M2</v>
          </cell>
        </row>
        <row r="1840">
          <cell r="C1840" t="str">
            <v>05.004.0055-A</v>
          </cell>
          <cell r="F1840" t="str">
            <v>LIMPEZA DE SUPERFICIE DE MONUMENTOS HISTORICOS DE ARGAMASSA,FERRO,BRONZE,MARMORE,GRANITO,RESINA,ETC EXCLUSIVE RETIRADA ETRANSPORTE</v>
          </cell>
          <cell r="G1840" t="str">
            <v>M2</v>
          </cell>
        </row>
        <row r="1841">
          <cell r="C1841" t="str">
            <v>05.004.0060-A</v>
          </cell>
          <cell r="F1841" t="str">
            <v>PARALOID TB 148S PARA PROTECAO DE SUPERFICIE DE MONUMENTOS HISTORICOS.FORNECIMENTO E APLICACAO</v>
          </cell>
          <cell r="G1841" t="str">
            <v>M2</v>
          </cell>
        </row>
        <row r="1842">
          <cell r="C1842" t="str">
            <v>05.004.0065-A</v>
          </cell>
          <cell r="F1842" t="str">
            <v>LIXAMENTO MANUAL PARA LIMPEZA OU PREPARACAO DE ESTRUTURAS METALICAS,UTILIZANDO ESCOVA DE ACO DE 30CM DE CABO,CONSIDERANDO A AREA EFETIVAMENTE LIXADA</v>
          </cell>
          <cell r="G1842" t="str">
            <v>M2</v>
          </cell>
        </row>
        <row r="1843">
          <cell r="C1843" t="str">
            <v>05.004.0070-A</v>
          </cell>
          <cell r="F1843" t="str">
            <v>LIXAMENTO MECANICO PARA LIMPEZA OU PREPARACAO DE ESTRUTURASMETALICAS,UTILIZANDO LIXADEIRA ELETRICA,CONSIDERANDO A AREAEFETIVAMENTE LIXADA</v>
          </cell>
          <cell r="G1843" t="str">
            <v>M2</v>
          </cell>
        </row>
        <row r="1844">
          <cell r="C1844" t="str">
            <v>05.004.0080-A</v>
          </cell>
          <cell r="F1844" t="str">
            <v>LIMPEZA OU PREPARO DE SUPERFICIE DE PISOS E PAREDES DE CONCRETO COM JATO DE MATERIAL ABRASIVO METALICO,SEGUIDO DE AGUA OU AR,CONDICOES QUE NAO PERMITAM O REAPROVEITAMENTO DO MATERIAL ABRASIVO</v>
          </cell>
          <cell r="G1844" t="str">
            <v>M2</v>
          </cell>
        </row>
        <row r="1845">
          <cell r="C1845" t="str">
            <v>05.004.0081-A</v>
          </cell>
          <cell r="F1845" t="str">
            <v>LIMPEZA OU PREPARO DE SUPERFICIE DE PISOS E PAREDES DE CONCRETO COM JATO DE MATERIAL ABRASIVO METALICO,SEGUIDO DE AGUA OU AR,EM CONDICOES QUE PERMITAM O REAPROVEITAMENTO DE 50% DEMATERIAL ABRASIVO</v>
          </cell>
          <cell r="G1845" t="str">
            <v>M2</v>
          </cell>
        </row>
        <row r="1846">
          <cell r="C1846" t="str">
            <v>05.004.0083-A</v>
          </cell>
          <cell r="F1846" t="str">
            <v>LIMPEZA OU PREPARO DE SUPERFICIE DE PISOS E PAREDES DE FERROOU ACO COM JATO DE MATERIAL ABRASIVO METALICO,SEGUIDO DE AGUA OU AR,EM CONDICOES QUE NAO PERMITAM O REAPROVEITAMENTO DOMATERIAL ABRASIVO</v>
          </cell>
          <cell r="G1846" t="str">
            <v>M2</v>
          </cell>
        </row>
        <row r="1847">
          <cell r="C1847" t="str">
            <v>05.004.0084-A</v>
          </cell>
          <cell r="F1847" t="str">
            <v>LIMPEZA OU PREPARO DE SUPERFICIE DE PISOS E PAREDES DE FERROOU ACO COM JATO DE MATERIAL ABRASIVO METALICO,SEGUIDO DE AGUA OU AR,EM CONDICOES QUE PERMITAM O REAPROVEITAMENTO DE 50%DO MATERIAL ABRASIVO</v>
          </cell>
          <cell r="G1847" t="str">
            <v>M2</v>
          </cell>
        </row>
        <row r="1848">
          <cell r="C1848" t="str">
            <v>05.004.0085-A</v>
          </cell>
          <cell r="F1848" t="str">
            <v>LIMPEZA OU PREPARO DE SUPERFICIE DE TUBOS E PERFIS DE FERROOU ACO COM JATO DE MATERIAL ABRASIVO METALICO,SEGUIDO DE AGUA OU AR,EM CONDICOES QUE NAO PERMITAM O REAPROVEITAMENTO DOMATERIAL ABRASIVO</v>
          </cell>
          <cell r="G1848" t="str">
            <v>M2</v>
          </cell>
        </row>
        <row r="1849">
          <cell r="C1849" t="str">
            <v>05.004.0086-A</v>
          </cell>
          <cell r="F1849" t="str">
            <v>LIMPEZA OU PREPARO DE SUPERFICIE DE TUBOS E PERFIS DE FERROOU ACO COM JATO DE MATERIAL ABRASIVO METALICO,SEGUIDO DE AGUA OU AR,EM CONDICOES QUE PERMITAM O REAPROVEITAMENTO DE 50%DO MATERIAL ABRASIVO</v>
          </cell>
          <cell r="G1849" t="str">
            <v>M2</v>
          </cell>
        </row>
        <row r="1850">
          <cell r="C1850" t="str">
            <v>05.004.0090-A</v>
          </cell>
          <cell r="F1850" t="str">
            <v>REMOCAO DE PICHACAO DE MONUMENTOS HISTORICOS DE ARGAMASSA,FERRO,BRONZE,MARMORE,GRANITO,ACO CORTEN,PINTURA AUTOMOTIVA,RESINA,ETC,EXCLUSIVE RETIRADA E TRANSPORTE</v>
          </cell>
          <cell r="G1850" t="str">
            <v>M2</v>
          </cell>
        </row>
        <row r="1851">
          <cell r="C1851" t="str">
            <v>05.004.9999-A</v>
          </cell>
          <cell r="F1851" t="str">
            <v>INDICE 05.004 - LIMPEZA SUP.METALICOS CONCRETO E TUNEL</v>
          </cell>
        </row>
        <row r="1852">
          <cell r="C1852" t="str">
            <v>05.005.0001-B</v>
          </cell>
          <cell r="E1852" t="str">
            <v>20558/003</v>
          </cell>
          <cell r="F1852" t="str">
            <v>ANDAIME DE MADEIRA DE 1ª,ATE 7,00M DE ALTURA,EM PECAS DE 3"X3",1"X9" E 1"X12",CONSIDERANDO-SE O APROVEITAMENTO DA MADEIRA 3 VEZES,INCLUSIVE A DESMONTAGEM E MEDIDO PELO VOLUME ABRANGIDO,EXCLUSIVE PLATAFORMA</v>
          </cell>
          <cell r="G1852" t="str">
            <v>M3</v>
          </cell>
          <cell r="H1852" t="str">
            <v>CO05.05.0050</v>
          </cell>
        </row>
        <row r="1853">
          <cell r="C1853" t="str">
            <v>05.005.0002-A</v>
          </cell>
          <cell r="E1853" t="str">
            <v>20558/001</v>
          </cell>
          <cell r="F1853" t="str">
            <v>ANDAIME DE MADEIRA DE 1ª,ATE 7,00M DE ALTURA,EM PECAS DE 3"X3",1"X9" E 1"X12",CONSIDERANDO-SE O APROVEITAMENTO DA MADEIRA 5 VEZES,INCLUSIVE A DESMONTAGEM E MEDIDO PELO VOLUME ABRANGIDO,EXCLUSIVE PLATAFORMA</v>
          </cell>
          <cell r="G1853" t="str">
            <v>M3</v>
          </cell>
        </row>
        <row r="1854">
          <cell r="C1854" t="str">
            <v>05.005.0003-B</v>
          </cell>
          <cell r="E1854" t="str">
            <v>20558/004</v>
          </cell>
          <cell r="F1854" t="str">
            <v>ANDAIME DE MADEIRA DE 1ª,DE 7,00 A 14,00M DE ALTURA,EM PECASDE 3"X3",1"X9" E 1"X12",CONSIDERANDO-SE O APROVEITAMENTO DAMADEIRA 2 VEZES,INCLUSIVE A DESMONTAGEM E MEDIDO PELO VOLUME ABRANGIDO,EXCLUSIVE PLATAFORMA</v>
          </cell>
          <cell r="G1854" t="str">
            <v>M3</v>
          </cell>
        </row>
        <row r="1855">
          <cell r="C1855" t="str">
            <v>05.005.0004-A</v>
          </cell>
          <cell r="E1855" t="str">
            <v>20558/002</v>
          </cell>
          <cell r="F1855" t="str">
            <v>ANDAIME DE TORAS DE EUCALIPTO,COM APROVEITAMENTO DA MADEIRA20 VEZES,PASSARELA DE MADEIRA DE 1ª,COM APROVEITAMENTO DA MADEIRA 5 VEZES,INCLUSIVE A DESMONTAGEM DO ANDAIME E DA PASSARELA</v>
          </cell>
          <cell r="G1855" t="str">
            <v>M3</v>
          </cell>
        </row>
        <row r="1856">
          <cell r="C1856" t="str">
            <v>05.005.0005-B</v>
          </cell>
          <cell r="E1856" t="str">
            <v>17478/013</v>
          </cell>
          <cell r="F1856" t="str">
            <v>ANDAIME DE TABUADO SOBRE CAVALETES,INCLUSIVE ESTES,EM MADEIRA DE 1ª,COM APROVEITAMENTO DA MADEIRA 20 VEZES,INCLUSIVE MOVIMENTACAO</v>
          </cell>
          <cell r="G1856" t="str">
            <v>M2</v>
          </cell>
        </row>
        <row r="1857">
          <cell r="C1857" t="str">
            <v>05.005.0006-B</v>
          </cell>
          <cell r="E1857" t="str">
            <v>17478/016</v>
          </cell>
          <cell r="F1857" t="str">
            <v>ANDAIME DE TABUADO SOBRE CAVALETES,INCLUSIVE ESTES,EM MADEIRA DE 1ª,COM APROVEITAMENTO DA MADEIRA 10 VEZES,INCLUSIVE MOVIMENTACAO</v>
          </cell>
          <cell r="G1857" t="str">
            <v>M2</v>
          </cell>
        </row>
        <row r="1858">
          <cell r="C1858" t="str">
            <v>05.005.0007-A</v>
          </cell>
          <cell r="E1858" t="str">
            <v>17478/001</v>
          </cell>
          <cell r="F1858" t="str">
            <v>ANDAIME DE TABUADO SOBRE CAVALETES,INCLUSIVE ESTES,EM MADEIRA DE 1ª,COM APROVEITAMENTO DA MADEIRA 20 VEZES,INCLUSIVE MOVIMENTACAO PARA PE DIREITO DE 4,00M</v>
          </cell>
          <cell r="G1858" t="str">
            <v>M2</v>
          </cell>
        </row>
        <row r="1859">
          <cell r="C1859" t="str">
            <v>05.005.0012-B</v>
          </cell>
          <cell r="E1859" t="str">
            <v>17482/002</v>
          </cell>
          <cell r="F1859" t="str">
            <v>PLATAFORMA OU PASSARELA DE MADEIRA DE 1ª,CONSIDERANDO-SE APROVEITAMENTO DA  MADEIRA 20 VEZES,EXCLUSIVE ANDAIME OU OUTROSUPORTE E MOVIMENTACAO(VIDE ITEM 05.008.0008)</v>
          </cell>
          <cell r="G1859" t="str">
            <v>M2</v>
          </cell>
          <cell r="H1859" t="str">
            <v>CO05.05.0550</v>
          </cell>
        </row>
        <row r="1860">
          <cell r="C1860" t="str">
            <v>05.005.0013-A</v>
          </cell>
          <cell r="E1860" t="str">
            <v>17482/003</v>
          </cell>
          <cell r="F1860" t="str">
            <v>PLATAFORMA OU PASSARELA DE MADEIRA DE 1ª,CONSIDERANDO-SE APROVEITAMENTO DA MADEIRA 40 VEZES,EXCLUSIVE ANDAIME OU OUTRO SUPORTE E MOVIMENTACAO(VIDE ITEM 05.008.0008)</v>
          </cell>
          <cell r="G1860" t="str">
            <v>M2</v>
          </cell>
        </row>
        <row r="1861">
          <cell r="C1861" t="str">
            <v>05.005.0014-A</v>
          </cell>
          <cell r="E1861" t="str">
            <v>17482/004</v>
          </cell>
          <cell r="F1861" t="str">
            <v>PLATAFORMA OU PASSARELA DE MADEIRA DE 1ª,CONSIDERANDO-SE APROVEITAMENTO DA MADEIRA 60 VEZES,EXCLUSIVE ANDAIME OU OUTRO SUPORTE E MOVIMENTACAO (VIDE ITEM 05.008.0008)</v>
          </cell>
          <cell r="G1861" t="str">
            <v>M2</v>
          </cell>
        </row>
        <row r="1862">
          <cell r="C1862" t="str">
            <v>05.005.0015-A</v>
          </cell>
          <cell r="E1862" t="str">
            <v>17482/005</v>
          </cell>
          <cell r="F1862" t="str">
            <v>PLATAFORMA OU PASSARELA DE MADEIRA DE 1ª,CONSIDERANDO-SE APROVEITAMENTO DA MADEIRA 80 VEZES,EXCLUSIVE ANDAIME OU OUTRO SUPORTE E MOVIMENTACAO(VIDE ITEM 05.008.0008)</v>
          </cell>
          <cell r="G1862" t="str">
            <v>M2</v>
          </cell>
        </row>
        <row r="1863">
          <cell r="C1863" t="str">
            <v>05.005.0018-A</v>
          </cell>
          <cell r="E1863" t="str">
            <v>17490/001</v>
          </cell>
          <cell r="F1863" t="str">
            <v>ESCADA DE MADEIRA DE 3ª EXECUTADA SOBRE TERRENO COM INCLINACAO MEDIA ATE 45°,COM 0,80M DE LARGURA,CONSIDERANDO 30% DE APROVEITAMENTO DA MADEIRA,EXCLUSIVE ANCORAGEM</v>
          </cell>
          <cell r="G1863" t="str">
            <v>M</v>
          </cell>
        </row>
        <row r="1864">
          <cell r="C1864" t="str">
            <v>05.005.0019-A</v>
          </cell>
          <cell r="E1864" t="str">
            <v>17490/002</v>
          </cell>
          <cell r="F1864" t="str">
            <v>ESCADA DE MADEIRA DE 3ª EXECUTADA SOBRE TERRENO COM INCLINACAO MEDIA SUPERIOR A 45°,COM 0,80M DE LARGURA,CONSIDERANDO 30% DE APROVEITAMENTO DA MADEIRA,EXCLUSIVE ANCORAGEM</v>
          </cell>
          <cell r="G1864" t="str">
            <v>M</v>
          </cell>
        </row>
        <row r="1865">
          <cell r="C1865" t="str">
            <v>05.005.0020-A</v>
          </cell>
          <cell r="E1865" t="str">
            <v>18934/001</v>
          </cell>
          <cell r="F1865" t="str">
            <v>TORRE PARA GUINCHO,COM PRUMOS DE MADEIRA DE LEI,PRANCHA DE 1,50X1,60M,INCLUSIVE FORNECIMENTO DO CABO,MONTAGEM E DESMONTAGEM DA TORRE E DO GUINCHO,EXCLUSIVE FORNECIMENTO DO GUINCHO(VIDE ITEM 19.004.0061)</v>
          </cell>
          <cell r="G1865" t="str">
            <v>M</v>
          </cell>
        </row>
        <row r="1866">
          <cell r="C1866" t="str">
            <v>05.005.0025-A</v>
          </cell>
          <cell r="E1866" t="str">
            <v>17478/007</v>
          </cell>
          <cell r="F1866" t="str">
            <v>ANDAIME SUSPENSO DE MADEIRA,PENDENTE DA ESTRUTURA POR CABOSDE ACO DE 3/8",INCLUSIVE PLATAFORMA DE MADEIRA E PERFURACAODA LAJE DE CONCRETO,MONTAGEM E DESMONTAGEM</v>
          </cell>
          <cell r="G1866" t="str">
            <v>M2</v>
          </cell>
        </row>
        <row r="1867">
          <cell r="C1867" t="str">
            <v>05.005.0030-A</v>
          </cell>
          <cell r="E1867" t="str">
            <v>17478/008</v>
          </cell>
          <cell r="F1867" t="str">
            <v>ANDAIME SUSPENSO DE MADEIRA,PENDENTE DA ESTRUTURA POR CABOSDE ACO DE 3/8",INCLUSIVE PLATAFORMA DE MADEIRA E PERFURACAODA LAJE DE CONCRETO,COM UTILIZACAO DAS TABUAS 2 VEZES,TORASE CABOS 4 VEZES,MONTAGEM E DESMONTAGEM 1 VEZ</v>
          </cell>
          <cell r="G1867" t="str">
            <v>M2</v>
          </cell>
        </row>
        <row r="1868">
          <cell r="C1868" t="str">
            <v>05.005.0035-A</v>
          </cell>
          <cell r="E1868" t="str">
            <v>17478/009</v>
          </cell>
          <cell r="F1868" t="str">
            <v>ANDAIME SUSPENSO DE MADEIRA,PENDENTE DA ESTRUTURA POR CABOSDE ACO DE 3/8",INCLUSIVE PLATAFORMA DE MADEIRA E PERFURACAODA LAJE DE CONCRETO,COM UTILIZACAO DAS TABUAS 3 VEZES,TORASE CABOS 6 VEZES,MONTAGEM E DESMONTAGEM 1 VEZ</v>
          </cell>
          <cell r="G1868" t="str">
            <v>M2</v>
          </cell>
        </row>
        <row r="1869">
          <cell r="C1869" t="str">
            <v>05.005.0040-A</v>
          </cell>
          <cell r="E1869" t="str">
            <v>17478/010</v>
          </cell>
          <cell r="F1869" t="str">
            <v>ANDAIME SUSPENSO DE MADEIRA,PENDENTE DA ESTRUTURA POR CABOSDE ACO DE 3/8",INCLUSIVE PLATAFORMA DE MADEIRA E PERFURACAODA LAJE DE CONCRETO,COM UTILIZACAO DAS TABUAS 4 VEZES,TORASE CABOS 8 VEZES,MONTAGEM E DESMONTAGEM 1 VEZ</v>
          </cell>
          <cell r="G1869" t="str">
            <v>M2</v>
          </cell>
        </row>
        <row r="1870">
          <cell r="C1870" t="str">
            <v>05.005.0046-A</v>
          </cell>
          <cell r="F1870" t="str">
            <v>TELA SOLTA DE POLIPROPILENO PARA PROTECAO DE FACHADAS AMARRADA SOMENTE NOS EXTREMOS.FORNECIMENTO E COLOCACAO</v>
          </cell>
          <cell r="G1870" t="str">
            <v>M2</v>
          </cell>
        </row>
        <row r="1871">
          <cell r="C1871" t="str">
            <v>05.005.0050-A</v>
          </cell>
          <cell r="D1871" t="str">
            <v>73804/1</v>
          </cell>
          <cell r="E1871" t="str">
            <v>17483/002</v>
          </cell>
          <cell r="F1871" t="str">
            <v>TELA DE POLIPROPILENO PARA PROTECAO DE FACHADAS,AMARRADA EMANDAIME,EXCLUSIVE ESTE.FORNECIMENTO E COLOCACAO</v>
          </cell>
          <cell r="G1871" t="str">
            <v>M2</v>
          </cell>
        </row>
        <row r="1872">
          <cell r="C1872" t="str">
            <v>05.005.0053-A</v>
          </cell>
          <cell r="E1872" t="str">
            <v>17483/001</v>
          </cell>
          <cell r="F1872" t="str">
            <v>TELA METALICA FIO Nº12,MALHA 3X3CM,PARA PROTECAO DE FACHADAS,AMARRADA EM ANDAIME,EXCLUSIVE ESTE.FORNECIMENTO E COLOCACAO</v>
          </cell>
          <cell r="G1872" t="str">
            <v>M2</v>
          </cell>
        </row>
        <row r="1873">
          <cell r="C1873" t="str">
            <v>05.005.0055-A</v>
          </cell>
          <cell r="E1873" t="str">
            <v>17479/001</v>
          </cell>
          <cell r="F1873" t="str">
            <v>PLATAFORMA DE PROTECAO A TRANSEUNTES(PARA-LIXO),EM MADEIRA DE 1ª,EM PECAS DE 3"X6" E 1"X12",COM 2,00M DE LARGURA,COM APROVEITAMENTO DA MADEIRA 2 VEZES,INCLUSIVE A DESMONTAGEM E RETIRADA DA MADEIRA</v>
          </cell>
          <cell r="G1873" t="str">
            <v>M</v>
          </cell>
        </row>
        <row r="1874">
          <cell r="C1874" t="str">
            <v>05.005.9999-A</v>
          </cell>
          <cell r="F1874" t="str">
            <v>FAMILIA 05.005</v>
          </cell>
        </row>
        <row r="1875">
          <cell r="C1875" t="str">
            <v>05.006.0001-B</v>
          </cell>
          <cell r="E1875" t="str">
            <v>10171/001</v>
          </cell>
          <cell r="F1875" t="str">
            <v>ALUGUEL DE ANDAIME COM ELEMENTOS TUBULARES(FACHADEIRO)SOBRESAPATAS FIXAS,CONSIDERANDO-SE A AREA DA PROJECAO VERTICAL DOANDAIME E PAGO PELO TEMPO NECESSARIO A SUA UTILIZACAO,EXCLUSIVE TRANSPORTE DOS ELEMENTOS DO ANDAIME ATE A OBRA,PLATAFORMA OU PASSARELA D</v>
          </cell>
          <cell r="G1875" t="str">
            <v>M2XMES</v>
          </cell>
        </row>
        <row r="1876">
          <cell r="C1876" t="str">
            <v>05.006.0002-B</v>
          </cell>
          <cell r="E1876" t="str">
            <v>10152/001</v>
          </cell>
          <cell r="F1876" t="str">
            <v>ALUGUEL DE TORRE-ANDAIME TUBULAR SOBRE RODIZIOS,EXCLUSIVE ALUGUEL DOS RODIZIOS,TRANSPORTE DOS ELEMENTOS DA TORRE,PLATAFORMA OU PASSARELA DE PINHO,MONTAGEM E DESMONTAGEM</v>
          </cell>
          <cell r="G1876" t="str">
            <v>MXMES</v>
          </cell>
        </row>
        <row r="1877">
          <cell r="C1877" t="str">
            <v>05.006.0003-A</v>
          </cell>
          <cell r="E1877" t="str">
            <v>21690/001</v>
          </cell>
          <cell r="F1877" t="str">
            <v>ALUGUEL DE ELEVADOR PARA OBRA,DE ELEMENTOS TUBULARES,PARA TRANSPORTE VERTICAL DE CONCRETO,PEDRA,AREIA E OUTROS MATERIAIS,CONSTITUIDO DE GUINCHO DE 10CV,CACAMBA AUTOMATICA DE 550L,FUNIL PARA DESCARGA,SILO DE ESPERA DE 1000L E CABOS,DE 16,00MDE ALTURA,EXCLU</v>
          </cell>
          <cell r="G1877" t="str">
            <v>UNXMES</v>
          </cell>
        </row>
        <row r="1878">
          <cell r="C1878" t="str">
            <v>05.006.0004-A</v>
          </cell>
          <cell r="E1878" t="str">
            <v>21690/002</v>
          </cell>
          <cell r="F1878" t="str">
            <v>ALUGUEL DE ELEVADOR PARA OBRA,DE ELEMENTOS TUBULARES,PARA TRANSPORTE VERTICAL DE MATERIAIS EM CABINE ABERTA,INCLUSIVE ESTA,GUINCHO DE 12,5CV,PLATAFORMA E CABOS DE 16,00M DE ALTURA,EXCLUSIVE TRANSPORTE DOS ELEMENTOS ATE A OBRA,MONTAGEM E DESMONTAGEM</v>
          </cell>
          <cell r="G1878" t="str">
            <v>UNXMES</v>
          </cell>
        </row>
        <row r="1879">
          <cell r="C1879" t="str">
            <v>05.006.0010-A</v>
          </cell>
          <cell r="E1879" t="str">
            <v>10153/001</v>
          </cell>
          <cell r="F1879" t="str">
            <v>ALUGUEL DE RODIZIOS DE FERRO,PARA TORRE TUBULAR.CUSTO PARA 4RODIZIOS</v>
          </cell>
          <cell r="G1879" t="str">
            <v>UNXMES</v>
          </cell>
        </row>
        <row r="1880">
          <cell r="C1880" t="str">
            <v>05.006.0015-A</v>
          </cell>
          <cell r="F1880" t="str">
            <v>ALUGUEL DE RODIZIOS DE BORRACHA,PARA TORRE TUBULAR.CUSTO PARA 4 RODIZIOS</v>
          </cell>
          <cell r="G1880" t="str">
            <v>UNXMES</v>
          </cell>
        </row>
        <row r="1881">
          <cell r="C1881" t="str">
            <v>05.006.9999-A</v>
          </cell>
          <cell r="F1881" t="str">
            <v>FAMILIA 05.006</v>
          </cell>
        </row>
        <row r="1882">
          <cell r="C1882" t="str">
            <v>05.007.0001-B</v>
          </cell>
          <cell r="E1882" t="str">
            <v>21688/001</v>
          </cell>
          <cell r="F1882" t="str">
            <v>ALUGUEL DE ANDAIME SUSPENSO PESADO PARA SERVICOS DE REVESTIMENTOS,COM 2,00M DE EXTENSAO,CONSTITUIDO POR 4 GUINCHOS,CABOSCOM 30,00M,TELA PROTETORA E DEMAIS MATERIAIS NECESSARIOS AFIXACAO E OPERACAO DO ANDAIME,EXCLUSIVE TRANSPORTE DO ANDAIME ATE A OBRA,PLAT</v>
          </cell>
          <cell r="G1882" t="str">
            <v>UNXMES</v>
          </cell>
        </row>
        <row r="1883">
          <cell r="C1883" t="str">
            <v>05.007.0002-B</v>
          </cell>
          <cell r="E1883" t="str">
            <v>21688/002</v>
          </cell>
          <cell r="F1883" t="str">
            <v>ALUGUEL DE ANDAIME SUSPENSO TIPO LEVE,PARA SERVICOS DE PINTURA,COM 3,00M DE EXTENSAO,CONSTITUIDO POR 2 GUINCHOS,CABOS COM 45,00M,TELA PROTETORA,PLATAFORMA E DEMAIS MATERIAIS NECESSARIAS A FIXACAO E OPERACAO DO ANDAIME,EXCLUSIVE TRANSPORTE DO ANDAIME ATE A</v>
          </cell>
          <cell r="G1883" t="str">
            <v>UNXMES</v>
          </cell>
        </row>
        <row r="1884">
          <cell r="C1884" t="str">
            <v>05.007.0007-A</v>
          </cell>
          <cell r="F1884" t="str">
            <v>ALUGUEL DE PASSARELA METALICA,PERFURADA,PARA ANDAIME METALICO TUBULAR,INCLUSIVE TRANSPORTE,CARGA E DESCARGA,EXCLUSIVE ANDAIME TUBULAR E MOVIMENTACAO (VIDE ITEM 05.008.0008)</v>
          </cell>
          <cell r="G1884" t="str">
            <v>M2XMES</v>
          </cell>
        </row>
        <row r="1885">
          <cell r="C1885" t="str">
            <v>05.007.0015-A</v>
          </cell>
          <cell r="F1885" t="str">
            <v>ALUGUEL DE BALANCIN INDIVIDUAL(CADEIRINHA),INCLUSIVE KIT DESEGURANCA COMPLETO,EXCLUSIVE MONTAGEM E DESMONTAGEM</v>
          </cell>
          <cell r="G1885" t="str">
            <v>UNXMES</v>
          </cell>
        </row>
        <row r="1886">
          <cell r="C1886" t="str">
            <v>05.007.9999-A</v>
          </cell>
          <cell r="F1886" t="str">
            <v>FAMILIA 05.007</v>
          </cell>
        </row>
        <row r="1887">
          <cell r="C1887" t="str">
            <v>05.008.0001-A</v>
          </cell>
          <cell r="E1887" t="str">
            <v>17478/004</v>
          </cell>
          <cell r="F1887" t="str">
            <v>MONTAGEM E DESMONTAGEM DE ANDAIME COM ELEMENTOS TUBULARES,CONSIDERANDO-SE A AREA VERTICAL RECOBERTA</v>
          </cell>
          <cell r="G1887" t="str">
            <v>M2</v>
          </cell>
          <cell r="H1887" t="str">
            <v>CO05.15.0100</v>
          </cell>
        </row>
        <row r="1888">
          <cell r="C1888" t="str">
            <v>05.008.0002-A</v>
          </cell>
          <cell r="E1888" t="str">
            <v>10172/001</v>
          </cell>
          <cell r="F1888" t="str">
            <v>MONTAGEM E DESMONTAGEM DE ANDAIME SUSPENSO,CONSIDERANDO-SE AEXTENSAO HORIZONTAL DAS FACHADAS E/OU EMPENAS</v>
          </cell>
          <cell r="G1888" t="str">
            <v>M</v>
          </cell>
        </row>
        <row r="1889">
          <cell r="C1889" t="str">
            <v>05.008.0003-A</v>
          </cell>
          <cell r="E1889" t="str">
            <v>17495/001</v>
          </cell>
          <cell r="F1889" t="str">
            <v>MONTAGEM E DESMONTAGEM DE ELEVADOR DE OBRA REFERIDO NOS ITENS 05.006.0003 E 05.006.0004</v>
          </cell>
          <cell r="G1889" t="str">
            <v>UN</v>
          </cell>
        </row>
        <row r="1890">
          <cell r="C1890" t="str">
            <v>05.008.0004-A</v>
          </cell>
          <cell r="F1890" t="str">
            <v>MONTAGEM E DESMONTAGEM DE BALANCIM(CADEIRINHA).CUSTO POR BALANCIM</v>
          </cell>
          <cell r="G1890" t="str">
            <v>UN</v>
          </cell>
        </row>
        <row r="1891">
          <cell r="C1891" t="str">
            <v>05.008.0005-A</v>
          </cell>
          <cell r="E1891" t="str">
            <v>17478/012</v>
          </cell>
          <cell r="F1891" t="str">
            <v>DESMONTAGEM E REMONTAGEM DE ANDAIMES SUSPENSOS PENDENTES DAESTRUTURA</v>
          </cell>
          <cell r="G1891" t="str">
            <v>UN</v>
          </cell>
        </row>
        <row r="1892">
          <cell r="C1892" t="str">
            <v>05.008.0006-A</v>
          </cell>
          <cell r="E1892" t="str">
            <v>17478/003</v>
          </cell>
          <cell r="F1892" t="str">
            <v>MOVIMENTACAO VERTICAL DE ANDAIME SUSPENSO,CONSIDERANDO-SE UMA VEZ A AREA TRABALHADA,EM PROJECAO VERTICAL</v>
          </cell>
          <cell r="G1892" t="str">
            <v>M2</v>
          </cell>
        </row>
        <row r="1893">
          <cell r="C1893" t="str">
            <v>05.008.0008-B</v>
          </cell>
          <cell r="E1893" t="str">
            <v>17478/015</v>
          </cell>
          <cell r="F1893" t="str">
            <v>MOVIMENTACAO VERTICAL OU HORIZONTAL DE PLATAFORMA OU PASSARELA</v>
          </cell>
          <cell r="G1893" t="str">
            <v>M2</v>
          </cell>
        </row>
        <row r="1894">
          <cell r="C1894" t="str">
            <v>05.008.0009-A</v>
          </cell>
          <cell r="F1894" t="str">
            <v>MOVIMENTACAO HORIZONTAL DE ANDAIME COM ELEMENTOS TUBULARES TIPO TORRE</v>
          </cell>
          <cell r="G1894" t="str">
            <v>M</v>
          </cell>
        </row>
        <row r="1895">
          <cell r="C1895" t="str">
            <v>05.008.0010-A</v>
          </cell>
          <cell r="D1895" t="str">
            <v>73756/1</v>
          </cell>
          <cell r="E1895" t="str">
            <v>19912/001</v>
          </cell>
          <cell r="F1895" t="str">
            <v>MONTAGEM E DESMONTAGEM DE USINA MISTURADORA DE CONCRETO,TIPOPAREDE,COM SILOS HORIZONTAIS PARA TRES AGREGADOS.</v>
          </cell>
          <cell r="G1895" t="str">
            <v>UN</v>
          </cell>
        </row>
        <row r="1896">
          <cell r="C1896" t="str">
            <v>05.008.0012-A</v>
          </cell>
          <cell r="E1896" t="str">
            <v>19912/002</v>
          </cell>
          <cell r="F1896" t="str">
            <v>MONTAGEM E DESMONTAGEM DE USINA MISTURADORA DE CONCRETO,TIPOVERTICAL,COM SILOS PARA 45,00M3 DE AGREGADOS E 30T DE CIMENTO</v>
          </cell>
          <cell r="G1896" t="str">
            <v>UN</v>
          </cell>
        </row>
        <row r="1897">
          <cell r="C1897" t="str">
            <v>05.008.0013-A</v>
          </cell>
          <cell r="E1897" t="str">
            <v>17496/001</v>
          </cell>
          <cell r="F1897" t="str">
            <v>MONTAGEM E DESMONTAGEM DE TELEFERICO DE OBRA,COM VAO APROXIMADAMENTE DE 180,00M,INCLUSIVE O PREPARO DO TERRENO,EXCLUSIVEAS DEMAIS OBRAS NAO LIGADAS A PARTE MECANICA E O TRANSPORTESECUNDARIO ATE O PONTO INICIAL DE OPERACAO</v>
          </cell>
          <cell r="G1897" t="str">
            <v>UN</v>
          </cell>
        </row>
        <row r="1898">
          <cell r="C1898" t="str">
            <v>05.008.9999-A</v>
          </cell>
          <cell r="F1898" t="str">
            <v>FAMILIA 05.008</v>
          </cell>
        </row>
        <row r="1899">
          <cell r="C1899" t="str">
            <v>05.009.0002-A</v>
          </cell>
          <cell r="F1899" t="str">
            <v>ENCHIMENTO PARA ELEVACAO DE PISO,COM BLOCO DE CONCRETO CELULAR,COM 10CM DE ALTURA,ASSENTE COM ARGAMASSA DE CIMENTO E AREIA NO TRACO 1:8</v>
          </cell>
          <cell r="G1899" t="str">
            <v>M2</v>
          </cell>
        </row>
        <row r="1900">
          <cell r="C1900" t="str">
            <v>05.009.0003-A</v>
          </cell>
          <cell r="F1900" t="str">
            <v>ENCHIMENTO PARA ELEVACAO DE PISO,COM BLOCO DE CONCRETO CELULAR,COM 15CM DE ALTURA,ASSENTE COM ARGAMASSA DE CIMENTO E AREIA NO TRACO 1:8</v>
          </cell>
          <cell r="G1900" t="str">
            <v>M2</v>
          </cell>
        </row>
        <row r="1901">
          <cell r="C1901" t="str">
            <v>05.009.0004-A</v>
          </cell>
          <cell r="F1901" t="str">
            <v>ENCHIMENTO PARA ELEVACAO DE PISO,COM BLOCO DE CONCRETO CELULAR,COM 30CM DE ALTURA,ASSENTE COM ARGAMASSA DE CIMENTO E AREIA NO TRACO 1:8</v>
          </cell>
          <cell r="G1901" t="str">
            <v>M2</v>
          </cell>
        </row>
        <row r="1902">
          <cell r="C1902" t="str">
            <v>05.009.0010-A</v>
          </cell>
          <cell r="F1902" t="str">
            <v>ARGILA EXPANDIDA COM GRANULOMETRIA FINA DE 2215,INCLUSIVE TRANSPORTE.FORNECIMENTO</v>
          </cell>
          <cell r="G1902" t="str">
            <v>M3</v>
          </cell>
        </row>
        <row r="1903">
          <cell r="C1903" t="str">
            <v>05.009.0015-A</v>
          </cell>
          <cell r="F1903" t="str">
            <v>ARGILA EXPANDIDA COM GRANULOMETRIA GROSSA DE 3222,INCLUSIVETRANSPORTE.FORNECIMENTO</v>
          </cell>
          <cell r="G1903" t="str">
            <v>M3</v>
          </cell>
        </row>
        <row r="1904">
          <cell r="C1904" t="str">
            <v>05.009.9999-A</v>
          </cell>
          <cell r="F1904" t="str">
            <v>FAMILIA 05.009</v>
          </cell>
        </row>
        <row r="1905">
          <cell r="C1905" t="str">
            <v>05.010.0001-A</v>
          </cell>
          <cell r="E1905" t="str">
            <v>17627/001</v>
          </cell>
          <cell r="F1905" t="str">
            <v>ESGOTAMENTO NORMAL DE VALAS,MEDIDO POR VOLUME D`AGUA ESGOTADO,UTILIZANDO BOMBA ACIONADA POR MOTOR A GASOLINA DE 3,25HP,DIAMETRO DE SUCCAO E DESCARGA DE 1.1/2",CONSIDERANDO UMA ALTURA MANOMETRICA ATE 10,00M</v>
          </cell>
          <cell r="G1905" t="str">
            <v>M3</v>
          </cell>
        </row>
        <row r="1906">
          <cell r="C1906" t="str">
            <v>05.010.0005-A</v>
          </cell>
          <cell r="E1906" t="str">
            <v>20090/001</v>
          </cell>
          <cell r="F1906" t="str">
            <v>ESGOTAMENTO DE VALA MEDIDO PELA POTENCIA INSTALADA E PELO TEMPO DE FUNCIONAMENTO</v>
          </cell>
          <cell r="G1906" t="str">
            <v>CVxH</v>
          </cell>
        </row>
        <row r="1907">
          <cell r="C1907" t="str">
            <v>05.010.0006-A</v>
          </cell>
          <cell r="F1907" t="str">
            <v>ESGOTAMENTO DE VALA MEDIDO PELA POTENCIA INSTALADA E PELO TEMPO DE FUNCIONAMENTO,DEVENDO SER USADO COMO SEU COMPLEMENTO,CONSIDERANDO A HORA IMPRODUTIVA DA BOMBA.</v>
          </cell>
          <cell r="G1907" t="str">
            <v>CVXH</v>
          </cell>
        </row>
        <row r="1908">
          <cell r="C1908" t="str">
            <v>05.010.0020-A</v>
          </cell>
          <cell r="E1908" t="str">
            <v>17628/001</v>
          </cell>
          <cell r="F1908" t="str">
            <v>ESGOTAMENTO DE AGUA DE SUBSOLO RESULTANTE DE INFILTRACAO OUALAGAMENTO,USANDO MOTOR ELETRICO EM BOMBA DE 3HP,DIAMETRO DESUCCAO DE 1.1/2".ALTURA MANOMETRICA ATE 10,00M,MEDIDA PELOTEMPO DE FUNCIONAMENTO</v>
          </cell>
          <cell r="G1908" t="str">
            <v>H</v>
          </cell>
        </row>
        <row r="1909">
          <cell r="C1909" t="str">
            <v>05.010.0021-A</v>
          </cell>
          <cell r="E1909" t="str">
            <v>17628/002</v>
          </cell>
          <cell r="F1909" t="str">
            <v>ESGOTAMENTO DE AGUA DE SUBSOLO RESULTANTE DE INFILTRACAO OUALAGAMENTO,USANDO MOTOR ELETRICO EM BOMBA DE 3HP,DIAMETRO DESUCCAO DE 1.1/2",DEVENDO SER USADO COMO SEU COMPLEMENTO,CONSIDERANDO A HORA IMPRODUTIVA DA BOMBA.ALTURA MANOMETRICA ATE10,00M,MEDIDA PEL</v>
          </cell>
          <cell r="G1909" t="str">
            <v>H</v>
          </cell>
        </row>
        <row r="1910">
          <cell r="C1910" t="str">
            <v>05.010.9999-A</v>
          </cell>
          <cell r="F1910" t="str">
            <v>INDICE 05.010 - ESGOTAMENTO DE VALA</v>
          </cell>
        </row>
        <row r="1911">
          <cell r="C1911" t="str">
            <v>05.011.0001-A</v>
          </cell>
          <cell r="E1911" t="str">
            <v>17511/001</v>
          </cell>
          <cell r="F1911" t="str">
            <v>ESCORAMENTO SIMPLES,FECHADO,DE VALA DE POUCA PROFUNDIDADE(ATE 1,00M DE PROFUNDIDADE),INCLUSIVE FORNECIMENTO DOS MATERIAIS(PECAS DE MADEIRA DE 3ª-1.1/2"X9" E 3"X6")</v>
          </cell>
          <cell r="G1911" t="str">
            <v>M2</v>
          </cell>
          <cell r="H1911" t="str">
            <v>MT05.35.0100</v>
          </cell>
        </row>
        <row r="1912">
          <cell r="C1912" t="str">
            <v>05.011.0002-A</v>
          </cell>
          <cell r="E1912" t="str">
            <v>17511/002</v>
          </cell>
          <cell r="F1912" t="str">
            <v>ESCORAMENTO SIMPLES,ABERTO,DE VALA DE POUCA PROFUNDIDADE(ATE1,00M DE PROFUNDIDADE),INCLUSIVE FORNECIMENTO DOS MATERIAIS(PECAS DE MADEIRA DE 3ª-1.1/2"X9" E 3"X6")</v>
          </cell>
          <cell r="G1912" t="str">
            <v>M2</v>
          </cell>
        </row>
        <row r="1913">
          <cell r="C1913" t="str">
            <v>05.011.0006-A</v>
          </cell>
          <cell r="E1913" t="str">
            <v>17511/003</v>
          </cell>
          <cell r="F1913" t="str">
            <v>ESCORAMENTO SIMPLES,FECHADO,DE VALA DE POUCA PROFUNDIDADE(ATE 1,00M DE PROFUNDIDADE),INCLUSIVE FORNECIMENTO DOS MATERIAIS,COM ESGOTAMENTO MANUAL</v>
          </cell>
          <cell r="G1913" t="str">
            <v>M2</v>
          </cell>
        </row>
        <row r="1914">
          <cell r="C1914" t="str">
            <v>05.011.9999-A</v>
          </cell>
          <cell r="F1914" t="str">
            <v>FAMILIA 05.011</v>
          </cell>
        </row>
        <row r="1915">
          <cell r="C1915" t="str">
            <v>05.012.0001-A</v>
          </cell>
          <cell r="F1915" t="str">
            <v>CHAPA DE ACO SAE 1006/10-LF PERFURADA,FUROS REDONDOS DE 1,80MM,LONGITUDINALMENTE,DISTANCIA ENTRE FUROS DE 2,55MM(DE CENTRO),NAS DIMENSOES DE(2000X1000X1,00)MM.FORNECIMENTO</v>
          </cell>
          <cell r="G1915" t="str">
            <v>UN</v>
          </cell>
        </row>
        <row r="1916">
          <cell r="C1916" t="str">
            <v>05.012.0005-A</v>
          </cell>
          <cell r="F1916" t="str">
            <v>CHAPA DE ACO SAE 1006/10-LF PERFURADA,FUROS REDONDOS DE 6,35MM,DISTANCIA ENTRE FUROS DE 9,00MM(DE CENTRO),NAS DIMENSOESDE(2000X1000X1,50)MM</v>
          </cell>
          <cell r="G1916" t="str">
            <v>UN</v>
          </cell>
        </row>
        <row r="1917">
          <cell r="C1917" t="str">
            <v>05.012.9999-A</v>
          </cell>
          <cell r="F1917" t="str">
            <v>FAMILIA 05.012</v>
          </cell>
        </row>
        <row r="1918">
          <cell r="C1918" t="str">
            <v>05.013.0001-A</v>
          </cell>
          <cell r="E1918" t="str">
            <v>18935/001</v>
          </cell>
          <cell r="F1918" t="str">
            <v>CHAPA DE ACO CARBONO COMUM DE 3/8",PARA PASSAGEM DE VEICULOS,SOBRE VALAS EM TRAVESSIAS,COMPREENDENDO COLOCACAO,USO E RETIRADA,MEDIDA PELA AREA DE CHAPA,EM CADA APLICACAO</v>
          </cell>
          <cell r="G1918" t="str">
            <v>M2</v>
          </cell>
        </row>
        <row r="1919">
          <cell r="C1919" t="str">
            <v>05.013.0002-A</v>
          </cell>
          <cell r="E1919" t="str">
            <v>18935/003</v>
          </cell>
          <cell r="F1919" t="str">
            <v>CHAPA DE ACO CARBONO COMUM DE 3/8",PARA PASSAGEM DE VEICULOS,SOBRE VALAS EM TRAVESSIAS,COMPREENDENDO COLOCACAO,USO E RETIRADA,MEDIDA PELA AREA DE CHAPA,EM CADA APLICACAO,INCLUSIVEMOBILIZACAO,TRANSPORTE,CARGA E DESCARGA</v>
          </cell>
          <cell r="G1919" t="str">
            <v>M2</v>
          </cell>
          <cell r="H1919" t="str">
            <v>SC15.10.0050</v>
          </cell>
        </row>
        <row r="1920">
          <cell r="C1920" t="str">
            <v>05.013.0003-A</v>
          </cell>
          <cell r="E1920" t="str">
            <v>18935/002</v>
          </cell>
          <cell r="F1920" t="str">
            <v>CHAPA DE ACO CARBONO COMUM DE 3/8",PARA PASSAGEM DE VEICULOS,SOBRE VALAS EM TRAVESSIAS,COMPREENDENDO SOMENTE A COLOCACAOE RETIRADA,MEDIDA PELA AREA DE CHAPA,EM CADA APLICACAO</v>
          </cell>
          <cell r="G1920" t="str">
            <v>M2</v>
          </cell>
        </row>
        <row r="1921">
          <cell r="C1921" t="str">
            <v>05.013.9999-A</v>
          </cell>
          <cell r="F1921" t="str">
            <v>INDICE 05.013 - CHAPA DE ACO P/PASSAGEM VEICULOS</v>
          </cell>
        </row>
        <row r="1922">
          <cell r="C1922" t="str">
            <v>05.014.0001-A</v>
          </cell>
          <cell r="E1922" t="str">
            <v>20969/001</v>
          </cell>
          <cell r="F1922" t="str">
            <v>ALUGUEL DE TRANSFORMADOR DE DISTRIBUICAO,TRIFASICO,60HZ,13,8KV-220/127V,30KVA</v>
          </cell>
          <cell r="G1922" t="str">
            <v>UNXMES</v>
          </cell>
        </row>
        <row r="1923">
          <cell r="C1923" t="str">
            <v>05.014.0005-A</v>
          </cell>
          <cell r="E1923" t="str">
            <v>20969/002</v>
          </cell>
          <cell r="F1923" t="str">
            <v>ALUGUEL DE TRANSFORMADOR DE DISTRIBUICAO,TRIFASICO,60HZ,13,8KV-220/127V,45KVA</v>
          </cell>
          <cell r="G1923" t="str">
            <v>UNXMES</v>
          </cell>
        </row>
        <row r="1924">
          <cell r="C1924" t="str">
            <v>05.014.0009-A</v>
          </cell>
          <cell r="E1924" t="str">
            <v>20969/003</v>
          </cell>
          <cell r="F1924" t="str">
            <v>ALUGUEL DE TRANSFORMADOR DE DISTRIBUICAO,TRIFASICO,60HZ,13,8KV-220/127V,75KVA</v>
          </cell>
          <cell r="G1924" t="str">
            <v>UNXMES</v>
          </cell>
        </row>
        <row r="1925">
          <cell r="C1925" t="str">
            <v>05.014.0015-A</v>
          </cell>
          <cell r="E1925" t="str">
            <v>20969/004</v>
          </cell>
          <cell r="F1925" t="str">
            <v>ALUGUEL DE TRANSFORMADOR DE DISTRIBUICAO,TRIFASICO,60HZ,13,8KV-220/127V,112,5KVA</v>
          </cell>
          <cell r="G1925" t="str">
            <v>UNXMES</v>
          </cell>
        </row>
        <row r="1926">
          <cell r="C1926" t="str">
            <v>05.014.0020-A</v>
          </cell>
          <cell r="E1926" t="str">
            <v>20969/005</v>
          </cell>
          <cell r="F1926" t="str">
            <v>ALUGUEL DE TRANSFORMADOR DE DISTRIBUICAO,TRIFASICO,60HZ,13,8KV-220/127V,150KVA</v>
          </cell>
          <cell r="G1926" t="str">
            <v>UNXMES</v>
          </cell>
        </row>
        <row r="1927">
          <cell r="C1927" t="str">
            <v>05.014.0023-A</v>
          </cell>
          <cell r="F1927" t="str">
            <v>ALUGUEL DE TRANSFORMADOR DE DISTRIBUICAO,TRIFASICO,60HZ,13,8KV-220/127KV,225KVA</v>
          </cell>
          <cell r="G1927" t="str">
            <v>UNXMES</v>
          </cell>
        </row>
        <row r="1928">
          <cell r="C1928" t="str">
            <v>05.014.0025-A</v>
          </cell>
          <cell r="F1928" t="str">
            <v>ALUGUEL DE TRANSFORMADOR DE DISTRIBUICAO,TRIFASICO,60HZ,13,8KV-220/127V,300KVA</v>
          </cell>
          <cell r="G1928" t="str">
            <v>UNXMES</v>
          </cell>
        </row>
        <row r="1929">
          <cell r="C1929" t="str">
            <v>05.014.9999-A</v>
          </cell>
          <cell r="F1929" t="str">
            <v>FAMILIA 05.014</v>
          </cell>
        </row>
        <row r="1930">
          <cell r="C1930" t="str">
            <v>05.015.0030-A</v>
          </cell>
          <cell r="E1930" t="str">
            <v>25632/001</v>
          </cell>
          <cell r="F1930" t="str">
            <v>PORTICO EM ACO,PARA SUPORTE DE SINALIZACAO VERTICAL,COMPOSTOPOR 2(DUAS) COLUNAS TUBULARES,1(UMA) VIGA TRELICADA E CHUMBADORES PARA FIXACAO,GALVANIZADO POR IMERSAO A QUENTE,COM ZINCAGEM MINIMA DE 350GR/M2 EM CADA FACE,APLICADO DE ACORDO COMA ABNT-NBR 6323,</v>
          </cell>
          <cell r="G1930" t="str">
            <v>UN</v>
          </cell>
        </row>
        <row r="1931">
          <cell r="C1931" t="str">
            <v>05.015.0031-A</v>
          </cell>
          <cell r="E1931" t="str">
            <v>25632/002</v>
          </cell>
          <cell r="F1931" t="str">
            <v>PORTICO EM ACO,PARA SUPORTE DE SINALIZACAO VERTICAL,COMPOSTOPOR 2(DUAS) COLUNAS TUBULARES,1(UMA) VIGA TRELICADA E CHUMBADORES PARA FIXACAO,GALVANIZADO POR IMERSAO A QUENTE,COM ZINCAGEM MINIMA DE 350GR/M2 EM CADA FACE,APLICADO DE ACORDO COMA ABNT-NBR 6323,</v>
          </cell>
          <cell r="G1931" t="str">
            <v>UN</v>
          </cell>
        </row>
        <row r="1932">
          <cell r="C1932" t="str">
            <v>05.015.0032-A</v>
          </cell>
          <cell r="E1932" t="str">
            <v>25632/003</v>
          </cell>
          <cell r="F1932" t="str">
            <v>PORTICO EM ACO,PARA SUPORTE DE SINALIZACAO VERTICAL,COMPOSTOPOR 2(DUAS) COLUNAS TUBULARES,1(UMA) VIGA TRELICADA E CHUMBADORES PARA FIXACAO,GALVANIZADO POR IMERSAO A QUENTE,COM ZINCAGEM MINIMA DE 350GR/M2 EM CADA FACE,APLICADO DE ACORDO COMA ABNT-NBR 6323,</v>
          </cell>
          <cell r="G1932" t="str">
            <v>UN</v>
          </cell>
        </row>
        <row r="1933">
          <cell r="C1933" t="str">
            <v>05.015.0033-A</v>
          </cell>
          <cell r="E1933" t="str">
            <v>25632/004</v>
          </cell>
          <cell r="F1933" t="str">
            <v>PORTICO EM ACO,PARA SUPORTE DE SINALIZACAO VERTICAL,COMPOSTOPOR 2 (DUAS) COLUNAS TUBULARES,1(UMA) VIGA TRELICADA E CHUMBADORES PARA FIXACAO,GALVANIZADO POR IMERSAO A QUENTE,COM ZINCAGEM MINIMA DE 350GR/M2 EM CADA FACE,APLICADO DE ACORDO COM A ABNT-NBR 632</v>
          </cell>
          <cell r="G1933" t="str">
            <v>UN</v>
          </cell>
        </row>
        <row r="1934">
          <cell r="C1934" t="str">
            <v>05.015.0034-A</v>
          </cell>
          <cell r="E1934" t="str">
            <v>25632/005</v>
          </cell>
          <cell r="F1934" t="str">
            <v>PORTICO EM ACO,PARA SUPORTE DE SINALIZACAO VERTICAL,COMPOSTOPOR 2(DUAS) COLUNAS TUBULARES,1(UMA) VIGA TRELICADA E CHUMBADORES PARA FIXACAO,GALVANIZADO POR IMERSAO A QUENTE,COM ZINCAGEM MINIMA DE 350GR/M2 EM CADA FACE,APLICADO DE ACORDO COMA ABNT-NBR 6323,</v>
          </cell>
          <cell r="G1934" t="str">
            <v>UN</v>
          </cell>
        </row>
        <row r="1935">
          <cell r="C1935" t="str">
            <v>05.015.0040-A</v>
          </cell>
          <cell r="E1935" t="str">
            <v>25632/006</v>
          </cell>
          <cell r="F1935" t="str">
            <v xml:space="preserve">SEMIPORTICO EM ACO,BANDEIRA SIMPLES,PARA SUPORTE DE SINALIZACAO VERTICAL,COMPOSTO POR 1(UMA) COLUNA TUBULAR,1(UMA) VIGATRELICADA EM BALANCO E CHUMBADORES PARA FIXACAO,GALVANIZADOPOR IMERSAO A QUENTE,COM ZINCAGEM MINIMA DE 350GR/M2 EM CADAFACE,APLICADO DE </v>
          </cell>
          <cell r="G1935" t="str">
            <v>UN</v>
          </cell>
        </row>
        <row r="1936">
          <cell r="C1936" t="str">
            <v>05.015.0041-A</v>
          </cell>
          <cell r="E1936" t="str">
            <v>25632/007</v>
          </cell>
          <cell r="F1936" t="str">
            <v xml:space="preserve">SEMIPORTICO EM ACO,BANDEIRA SIMPLES,PARA SUPORTE DE SINALIZACAO VERTICAL,COMPOSTO POR 1(UMA) COLUNA TUBULAR,1(UMA) VIGATRELICADA EM BALANCO E CHUMBADORES PARA FIXACAO,GALVANIZADOPOR IMERSAO A QUENTE,COM ZINCAGEM MINIMA DE 350GR/M2 EM CADAFACE,APLICADO DE </v>
          </cell>
          <cell r="G1936" t="str">
            <v>UN</v>
          </cell>
        </row>
        <row r="1937">
          <cell r="C1937" t="str">
            <v>05.015.0045-A</v>
          </cell>
          <cell r="E1937" t="str">
            <v>25632/008</v>
          </cell>
          <cell r="F1937" t="str">
            <v>SEMIPORTICO EM ACO,BANDEIRA DUPLA,PARA SUPORTE DE SINALIZACAO VERTICAL,COMPOSTO POR 1(UMA) COLUNA TUBULAR,2(DUAS) VIGASTRELICADAS EM BALANCO E CHUMBADORES PARA FIXACAO,GALVANIZADOPOR IMERSAO A QUENTE,COM ZINCAGEM MINIMA DE 350GR/M2 EM CADA FACE,APLICADO D</v>
          </cell>
          <cell r="G1937" t="str">
            <v>UN</v>
          </cell>
        </row>
        <row r="1938">
          <cell r="C1938" t="str">
            <v>05.015.0046-A</v>
          </cell>
          <cell r="E1938" t="str">
            <v>25632/009</v>
          </cell>
          <cell r="F1938" t="str">
            <v>SEMIPORTICO EM ACO,BANDEIRA DUPLA,PARA SUPORTE DE SINALIZACAA VERTICAL,COMPOSTO POR 1(UMA) COLUNA TUBULAR,2(DUAS) VIGASTRELICADAS EM BALANCO E CHUMBADORES PARA FIXACAO,GALVANIZADOPOR IMERSAO A QUENTE,COM ZINCAGEM MINIMA DE 350GR/M2 EM CADA FACE,APLICADO D</v>
          </cell>
          <cell r="G1938" t="str">
            <v>UN</v>
          </cell>
        </row>
        <row r="1939">
          <cell r="C1939" t="str">
            <v>05.015.0050-A</v>
          </cell>
          <cell r="F1939" t="str">
            <v>PLACA DE SINALIZACAO DE RODOVIAS,EM CHAPA DE ACO Nº16,TRATADA QUIMICAMENTE,INCLUSIVE PINTURA COM METAL PRIMER NAS DUAS FACES E ESMALTE SINTETICO PRETO NO VERSO.APLICACAO DE PELICULAS REFLETIVAS NO GRAU TECNICO E PELICULA PARA LEGENDA FIXADAATRAVES DE CAST</v>
          </cell>
          <cell r="G1939" t="str">
            <v>M2</v>
          </cell>
        </row>
        <row r="1940">
          <cell r="C1940" t="str">
            <v>05.015.0055-A</v>
          </cell>
          <cell r="F1940" t="str">
            <v>PLACA DE SINALIZACAO DE RODOVIAS,EM CHAPA DE ACO Nº16,TRATADA QUIMICAMENTE,INCLUSIVE PINTURA COM METAL PRIMER NAS DUAS FACES E ESMALTE SINTETICO PRETO NO VERSO.APLICACAO DE PELICULAS REFLETIVAS NO GRAU TECNICO,GRAU ALTA INTENSIDADE E PELICULA PARA LEGENDA</v>
          </cell>
          <cell r="G1940" t="str">
            <v>M2</v>
          </cell>
        </row>
        <row r="1941">
          <cell r="C1941" t="str">
            <v>05.015.0060-A</v>
          </cell>
          <cell r="F1941" t="str">
            <v>PLACA DE SINALIZACAO DE RODOVIAS,EM CHAPA DE ACO Nº16,TRATADA QUIMICAMENTE,INCLUSIVE PINTURA COM METAL PRIMER NAS DUAS FACES E ESMALTE SINTETICO PRETO NO VERSO.APLICACAO DE PELICULAS REFLETIVAS NO GRAU TECNICO,GRAU DIAMANTE E PELICULA PARALEGENDA FIXADA A</v>
          </cell>
          <cell r="G1941" t="str">
            <v>M2</v>
          </cell>
        </row>
        <row r="1942">
          <cell r="C1942" t="str">
            <v>05.015.0065-A</v>
          </cell>
          <cell r="F1942" t="str">
            <v>PLACA DE SINALIZACAO DE RODOVIAS,EM CHAPA DE ACO Nº16,TRATADA QUIMICAMENTE,INCLUSIVE PINTURA COM METAL PRIMER NAS DUAS FACES E ESMALTE SINTETICO PRETO NO VERSO.APLICACAO DE PELICULAS REFLETIVAS NO GRAU TECNICO E PELICULA PARA LEGENDA FIXADOEM UM OU DOIS P</v>
          </cell>
          <cell r="G1942" t="str">
            <v>M2</v>
          </cell>
        </row>
        <row r="1943">
          <cell r="C1943" t="str">
            <v>05.015.0070-A</v>
          </cell>
          <cell r="F1943" t="str">
            <v>PLACA DE SINALIZACAO DE RODOVIAS,EM CHAPA DE ACO Nº16,TRATADA QUIMICAMENTE,INCLUSIVE PINTURA COM METAL PRIMER NAS DUAS FACES E ESMALTE SINTETICO PRETO NO VERSO.APLICACAO DE PELICULAS REFLETIVAS NO GRAU TECNICO,GRAU ALTA INTENSIDADE E PELICULA PARA LEGENDA</v>
          </cell>
          <cell r="G1943" t="str">
            <v>M2</v>
          </cell>
        </row>
        <row r="1944">
          <cell r="C1944" t="str">
            <v>05.015.0075-A</v>
          </cell>
          <cell r="F1944" t="str">
            <v>PLACA DE SINALIZACAO DE RODOVIAS,EM CHAPA DE ACO Nº16,TRATADA QUIMICAMENTE,INCLUSIVE PINTURA COM METAL PRIMER NAS DUAS FACES E ESMALTE SINTETICO PRETO NO VERSO.APLICACAO DE PELICULAS RELETIVAS NO GRAU TECNICO,GRAU DIAMANTE E PELICULA PARA LEGENDA FIXADO E</v>
          </cell>
          <cell r="G1944" t="str">
            <v>M2</v>
          </cell>
        </row>
        <row r="1945">
          <cell r="C1945" t="str">
            <v>05.015.9999-A</v>
          </cell>
          <cell r="F1945" t="str">
            <v>INDICE 05.015 - SINALIZACAO VERTICAL OU HORIZONTAL</v>
          </cell>
        </row>
        <row r="1946">
          <cell r="C1946" t="str">
            <v>05.016.0005-A</v>
          </cell>
          <cell r="F1946" t="str">
            <v>BALIZADOR DE EMBUTIR EM ALUMINIO FUNDIDO,VIDRO TEMPERADO,REFLETOR DE ALTO BRILHO,INCLUSIVE LAMPADA FLUORESCENTE DE 9W EREATOR DE 220V.FORNECIMENTO E COLOCACAO</v>
          </cell>
          <cell r="G1946" t="str">
            <v>UN</v>
          </cell>
        </row>
        <row r="1947">
          <cell r="C1947" t="str">
            <v>05.016.0006-A</v>
          </cell>
          <cell r="F1947" t="str">
            <v>BALIZADOR EM ALUMINIO PINTADO,PARA UMA LAMPADA FLUORESCENTEELETRONICA DE 15/20W,INCLUSIVE ESTA.FORNECIMENTO E COLOCACAO</v>
          </cell>
          <cell r="G1947" t="str">
            <v>UN</v>
          </cell>
        </row>
        <row r="1948">
          <cell r="C1948" t="str">
            <v>05.016.9999-A</v>
          </cell>
          <cell r="F1948" t="str">
            <v>INDICE 05.016 - PAINEIS EM CHAPA DE ALUMINIO</v>
          </cell>
        </row>
        <row r="1949">
          <cell r="C1949" t="str">
            <v>05.017.9999-A</v>
          </cell>
          <cell r="F1949" t="str">
            <v>INDICE 05.017 - BALIZADOR DE CONCRETO</v>
          </cell>
        </row>
        <row r="1950">
          <cell r="C1950" t="str">
            <v>05.018.9999-A</v>
          </cell>
          <cell r="F1950" t="str">
            <v>INDICE 05.018 - BALIZADOR DE PVC</v>
          </cell>
        </row>
        <row r="1951">
          <cell r="C1951" t="str">
            <v>05.020.0005-A</v>
          </cell>
          <cell r="E1951" t="str">
            <v>20093/010</v>
          </cell>
          <cell r="F1951" t="str">
            <v>SINALIZACAO HORIZONTAL,MECANICA,COM TINTA TERMOPLASTICA A BASE DE RESINAS NATURAIS E/OU SINTETICAS,EM VIAS RODOVIARIAS,APLICADA POR EXTRUSAO,CONFORME NORMAS DO DER-RJ</v>
          </cell>
          <cell r="G1951" t="str">
            <v>M2</v>
          </cell>
        </row>
        <row r="1952">
          <cell r="C1952" t="str">
            <v>05.020.0007-A</v>
          </cell>
          <cell r="E1952" t="str">
            <v>20093/011</v>
          </cell>
          <cell r="F1952" t="str">
            <v>SINALIZACAO HORIZONTAL,MECANICA,COM TINTA TERMOPLASTICA A BASE DE RESINAS NATURAIS E/OU SINTETICAS,EM VIAS URBANAS,APLICADA POR EXTRUSAO,CONFORME NORMAS DO DER-RJ</v>
          </cell>
          <cell r="G1952" t="str">
            <v>M2</v>
          </cell>
          <cell r="H1952" t="str">
            <v>ST75.05</v>
          </cell>
        </row>
        <row r="1953">
          <cell r="C1953" t="str">
            <v>05.020.0010-A</v>
          </cell>
          <cell r="E1953" t="str">
            <v>20093/012</v>
          </cell>
          <cell r="F1953" t="str">
            <v>SINALIZACAO HORIZONTAL,MECANICA,COM TINTA TERMOPLASTICA A BASE DE RESINAS NATURAIS E/OU SINTETICAS,EM VIAS RODOVIARIAS,APLICADA COM PISTOLA(SPRAY),CONFORME NORMAS DO DER-RJ</v>
          </cell>
          <cell r="G1953" t="str">
            <v>M2</v>
          </cell>
        </row>
        <row r="1954">
          <cell r="C1954" t="str">
            <v>05.020.0012-A</v>
          </cell>
          <cell r="E1954" t="str">
            <v>20093/013</v>
          </cell>
          <cell r="F1954" t="str">
            <v>SINALIZACAO HORIZONTAL,MECANICA,COM TINTA TERMOPLASTICA A BASE DE RESINAS NATURAIS E/OU SINTETICAS,EM VIAS URBANAS,APLICADA COM PISTOLA(SPRAY),CONFORME NORMAS DO DER-RJ</v>
          </cell>
          <cell r="G1954" t="str">
            <v>M2</v>
          </cell>
        </row>
        <row r="1955">
          <cell r="C1955" t="str">
            <v>05.020.0013-A</v>
          </cell>
          <cell r="E1955" t="str">
            <v>20093/014</v>
          </cell>
          <cell r="F1955" t="str">
            <v>SINALIZACAO MANUAL DE FAIXAS E FIGURAS PARA PEDESTRES,COM TINTA TERMOPLASTICA A BASE DE RESINAS NATURAIS E/OU SINTETICAS,EM VIAS RODOVIARIAS,APLICADO POR EXTRUSAO,CONFORME NORMAS DO DER-RJ</v>
          </cell>
          <cell r="G1955" t="str">
            <v>M2</v>
          </cell>
        </row>
        <row r="1956">
          <cell r="C1956" t="str">
            <v>05.020.0014-A</v>
          </cell>
          <cell r="E1956" t="str">
            <v>20093/015</v>
          </cell>
          <cell r="F1956" t="str">
            <v>SINALIZACAO MANUAL DE FAIXAS E FIGURAS PARA PEDESTRES,COM TINTA TERMOPLASTICA A BASE DE RESINAS NATURAIS E/OU SINTETICAS,EM VIAS URBANAS,APLICADO POR EXTRUSAO,CONFORME NORMAS DO DER-RJ</v>
          </cell>
          <cell r="G1956" t="str">
            <v>M2</v>
          </cell>
        </row>
        <row r="1957">
          <cell r="C1957" t="str">
            <v>05.020.0015-B</v>
          </cell>
          <cell r="E1957" t="str">
            <v>20093/016</v>
          </cell>
          <cell r="F1957" t="str">
            <v>SINALIZACAO HORIZONTAL,MECANICA,COM TINTA A BASE DE RESINA ACRILICA,EM VIAS RODOVIARIAS,CONFORME NORMAS DO DER-RJ</v>
          </cell>
          <cell r="G1957" t="str">
            <v>M2</v>
          </cell>
        </row>
        <row r="1958">
          <cell r="C1958" t="str">
            <v>05.020.0020-A</v>
          </cell>
          <cell r="E1958" t="str">
            <v>20093/017</v>
          </cell>
          <cell r="F1958" t="str">
            <v>SINALIZACAO HORIZONTAL,MECANICA,COM TINTA A BASE DE RESINA ACRILICA,EM VIAS URBANAS,CONFORME NORMAS DO DER-RJ</v>
          </cell>
          <cell r="G1958" t="str">
            <v>M2</v>
          </cell>
        </row>
        <row r="1959">
          <cell r="C1959" t="str">
            <v>05.020.0025-A</v>
          </cell>
          <cell r="E1959" t="str">
            <v>20093/018</v>
          </cell>
          <cell r="F1959" t="str">
            <v>SINALIZACAO MANUAL DE FAIXAS E FIGURAS PARA PEDESTRES,COM TINTA A BASE DE RESINA ACRILICA,EM VIAS RODOVIARIAS,COM UTILIZACAO DE PISTOLA PNEUMATICA(SPRAY),CONFORME NORMAS DO DER-RJ</v>
          </cell>
          <cell r="G1959" t="str">
            <v>M2</v>
          </cell>
        </row>
        <row r="1960">
          <cell r="C1960" t="str">
            <v>05.020.0030-A</v>
          </cell>
          <cell r="E1960" t="str">
            <v>20093/019</v>
          </cell>
          <cell r="F1960" t="str">
            <v>SINALIZACAO MANUAL DE FAIXAS E FIGURAS PARA PEDESTRES,COM TINTA A BASE DE RESINA ACRILICA,EM VIAS URBANAS,COM UTILIZACAODE PISTOLA PNEUMATICA(SPRAY),CONFORME NORMAS DO DER-RJ</v>
          </cell>
          <cell r="G1960" t="str">
            <v>M2</v>
          </cell>
        </row>
        <row r="1961">
          <cell r="C1961" t="str">
            <v>05.020.9999-A</v>
          </cell>
          <cell r="F1961" t="str">
            <v>INDICE 05.020 - SINALIZACAO HORIZONTAL</v>
          </cell>
        </row>
        <row r="1962">
          <cell r="C1962" t="str">
            <v>05.021.0030-A</v>
          </cell>
          <cell r="F1962" t="str">
            <v>SONORIZADOR TIPO CALOTA,DIAMETRO 15CM,CONFECCIONADO EM RESINA DE POLIESTER,COM ELEMENTOS REFLETIVOS E PINO DE FIXACAO.FORNECIMENTO E COLOCACAO</v>
          </cell>
          <cell r="G1962" t="str">
            <v>UN</v>
          </cell>
        </row>
        <row r="1963">
          <cell r="C1963" t="str">
            <v>05.021.0050-A</v>
          </cell>
          <cell r="E1963" t="str">
            <v>25632/012</v>
          </cell>
          <cell r="F1963" t="str">
            <v>MINI-TACHAO CEGO,FUNDIDO,MEDINDO 220X100X40MM,CONSTITUIDO DEUM CORPO A BASE DE RESINAS DE POLIESTER E FILERIZANTES MINERAIS,COM TELA DE NYLON PARA ABSORCAO DE IMPACTOS E PINO DE ACO PARA MAIOR FIXACAO NO PAVIMENTO.FORNECIMENTO E COLOCACAO</v>
          </cell>
          <cell r="G1963" t="str">
            <v>UN</v>
          </cell>
        </row>
        <row r="1964">
          <cell r="C1964" t="str">
            <v>05.021.0055-A</v>
          </cell>
          <cell r="E1964" t="str">
            <v>25632/013</v>
          </cell>
          <cell r="F1964" t="str">
            <v>MINI-TACHAO REFLETIVO,MONODIRECIONAL,MEDINDO 220X100X40MM,SEUS REFLETORES CONTEM 50 ESFERAS DE VIDRO LAPIDADO E ESPELHADO,INCRUSTADOS EM "ABS",NAS CORES BRANCA E AMARELA.FORNECIMENTO E COLOCACAO</v>
          </cell>
          <cell r="G1964" t="str">
            <v>UN</v>
          </cell>
        </row>
        <row r="1965">
          <cell r="C1965" t="str">
            <v>05.021.0060-A</v>
          </cell>
          <cell r="E1965" t="str">
            <v>25632/014</v>
          </cell>
          <cell r="F1965" t="str">
            <v>MINI-TACHAO REFLETIVO,BIDIRECIONAL,MEDINDO 220X100X40MM,SEUSREFLETORES CONTEM 50 ESFERAS DE VIDRO LAPIDADO E ESPELHADO,INCRUSTADOS EM "ABS",NAS CORES BRANCA E AMARELA.FORNECIMENTOE COLOCACAO</v>
          </cell>
          <cell r="G1965" t="str">
            <v>UN</v>
          </cell>
        </row>
        <row r="1966">
          <cell r="C1966" t="str">
            <v>05.021.0065-A</v>
          </cell>
          <cell r="E1966" t="str">
            <v>25632/015</v>
          </cell>
          <cell r="F1966" t="str">
            <v>TACHAO CEGO,FUNDIDO,MEDINDO 230X125X45MM,CONSTITUIDO DE UM CORPO A BASE DE RESINAS DE POLIESTER E FILERIZANTES MINERAIS,COM TELA DE NYLON PARA ABSORCAO DE IMPACTOS E PINO DE ACO PARA MAIOR FIXACAO NO PAVIMENTO.FORNECIMENTO E COLOCACAO</v>
          </cell>
          <cell r="G1966" t="str">
            <v>UN</v>
          </cell>
        </row>
        <row r="1967">
          <cell r="C1967" t="str">
            <v>05.021.0070-A</v>
          </cell>
          <cell r="E1967" t="str">
            <v>25632/016</v>
          </cell>
          <cell r="F1967" t="str">
            <v>TACHAO MONODIRECIONAL,MEDINDO 230X125X45MM,SEUS REFLETORES CONTEM 50 ESFERAS DE VIDRO LAPIDADO E ESPELHADO,INCRUSTADOS EM "ABS",NAS CORES BRANCA E AMARELA.FORNECIMENTO E COLOCACAO</v>
          </cell>
          <cell r="G1967" t="str">
            <v>UN</v>
          </cell>
        </row>
        <row r="1968">
          <cell r="C1968" t="str">
            <v>05.021.0075-A</v>
          </cell>
          <cell r="E1968" t="str">
            <v>25632/017</v>
          </cell>
          <cell r="F1968" t="str">
            <v>TACHAO BIDIRECIONAL,MEDINDO 230X125X45MM, SEUS REFLETORES CONTEM 50 ESFERAS DE VIDRO LAPIDADO E ESPELHADO,INCRUSTADOS EM"ABS",NAS CORES BRANCA E AMARELA.FORNECIMENTO E COLOCACAO</v>
          </cell>
          <cell r="G1968" t="str">
            <v>UN</v>
          </cell>
        </row>
        <row r="1969">
          <cell r="C1969" t="str">
            <v>05.021.0090-A</v>
          </cell>
          <cell r="E1969" t="str">
            <v>25632/018</v>
          </cell>
          <cell r="F1969" t="str">
            <v>TACHA REFLETIVA INJETADA EM "ABS",MONODIRECIONAL,MEDINDO 100X100X19,5MM,PINO DE ACO PARA MAIOR FIXACAO NO PAVIMENTO E SEUS REFLETORES PODERAO CONTER:23 OU 24 ESFERAS DE VIDRO LAPIDADO E ESPELHADO,DIVERSAS CORES.FORNECIMENTO E COLOCACAO</v>
          </cell>
          <cell r="G1969" t="str">
            <v>UN</v>
          </cell>
        </row>
        <row r="1970">
          <cell r="C1970" t="str">
            <v>05.021.0095-A</v>
          </cell>
          <cell r="E1970" t="str">
            <v>25632/019</v>
          </cell>
          <cell r="F1970" t="str">
            <v>TACHA REFLETIVA INJETADA EM "ABS",BIDIRECIONAL,MEDINDO 100X100X19,5MM,PINO DE ACO PARA MAIOR FIXACAO NO PAVIMENTO E SEUSREFLETORES PODERAO CONTER:23 OU 24 ESFERAS DE VIDRO LAPIDADO E ESPELHADO,DIVERSAS CORES.FORNECIMENTO E COLOCACAO</v>
          </cell>
          <cell r="G1970" t="str">
            <v>UN</v>
          </cell>
        </row>
        <row r="1971">
          <cell r="C1971" t="str">
            <v>05.021.0100-A</v>
          </cell>
          <cell r="E1971" t="str">
            <v>25632/020</v>
          </cell>
          <cell r="F1971" t="str">
            <v>SEGREGADORES DE FAIXAS DE ONIBUS,MEDINDO 450X155X70MM,CONSTITUIDOS DE RESINAS DE POLIESTER SINTETICO E FILERIZANTES MINERAIS,COM TELA DE NYLON PARA MAIOR ABSORCAO DE IMPACTOS,2 PINOS DE ACO PARA MAIOR FIXACAO NO PAVIMENTO,SENDO SEU TOPO SUPERIOR ARREDONDA</v>
          </cell>
          <cell r="G1971" t="str">
            <v>UN</v>
          </cell>
        </row>
        <row r="1972">
          <cell r="C1972" t="str">
            <v>05.021.0105-A</v>
          </cell>
          <cell r="F1972" t="str">
            <v>PLACA INDICATIVA DE ROTA DE FUGA AUTOLUMINOSA,COM DURACAO DEEMISSAO DE LUZ POR PERIODO NAO INFERIOR A 20(VINTE) ANOS,EMFUNDO VERDE COM A SETA INDICADORA E PALAVRA SAIDA NA COR BRANCA,COM AS DIMENSOES(359X213X29)MM.FORNECIMENTO</v>
          </cell>
          <cell r="G1972" t="str">
            <v>UN</v>
          </cell>
        </row>
        <row r="1973">
          <cell r="C1973" t="str">
            <v>05.021.9999-A</v>
          </cell>
          <cell r="F1973" t="str">
            <v>FAMILIA 05.021</v>
          </cell>
        </row>
        <row r="1974">
          <cell r="C1974" t="str">
            <v>05.022.0015-A</v>
          </cell>
          <cell r="E1974" t="str">
            <v>20972/001</v>
          </cell>
          <cell r="F1974" t="str">
            <v xml:space="preserve">CORTE MECANICO COM MAQUINA FRESADORA,EM CONCRETO ASFALTICO,EM AREAS COM INTERFERENCIA TIPO TRILHOS OU TAMPOES,COM ESPESSURA ATE 5CM,INCLUSIVE COLETA DO MATERIAL FRESADO EM CAMINHOBASCULANTE,EXCLUSIVE TRANSPORTE PARA FORA DO CANTEIRO DE OBRA (VIDE FAMILIA </v>
          </cell>
          <cell r="G1974" t="str">
            <v>M2</v>
          </cell>
        </row>
        <row r="1975">
          <cell r="C1975" t="str">
            <v>05.022.0016-A</v>
          </cell>
          <cell r="E1975" t="str">
            <v>20972/002</v>
          </cell>
          <cell r="F1975" t="str">
            <v>CORTE MECANICO COM MAQUINA FRESADORA,EM CONCRETO ASFALTICO,EM AREAS COM INTERFERENCIA TIPO TRILHOS OU TAMPOES,COM ESPESSURA DE ATE 5CM,INCLUSIVE COLETA DO MATERIAL FRESADO EM CAMINHAO BASCULANTE,EXCLUSIVE TRANSPORTE PARA FORA DO CANTEIRO DEOBRA(VIDE FAMIL</v>
          </cell>
          <cell r="G1975" t="str">
            <v>M2</v>
          </cell>
        </row>
        <row r="1976">
          <cell r="C1976" t="str">
            <v>05.022.0018-A</v>
          </cell>
          <cell r="E1976" t="str">
            <v>20972/003</v>
          </cell>
          <cell r="F1976" t="str">
            <v xml:space="preserve">CORTE MECANICO COM MAQUINA FRESADORA,EM CONCRETO ASFALTICO,EM AREAS SEM INTERFERENCIA,COM ESPESSURA DE ATE 5CM,INCLUSIVECOLETA DO MATERIAL FRESADO EM CAMINHAO BASCULANTE,EXCLUSIVETRANSPORTE PARA FORA DO CANTEIRO DE OBRA(VIDE FAMILIA 04.005).O ITEM INCLUI </v>
          </cell>
          <cell r="G1976" t="str">
            <v>M2</v>
          </cell>
        </row>
        <row r="1977">
          <cell r="C1977" t="str">
            <v>05.022.0020-A</v>
          </cell>
          <cell r="E1977" t="str">
            <v>20972/004</v>
          </cell>
          <cell r="F1977" t="str">
            <v>CORTE MECANICO COM MAQUINA FRESADORA,EM CONCRETO ASFALTICO,EM AREAS SEM INTERFERENCIA,COM ESPESSURA DE ATE 5CM,INCLUSIVECOLETA DO MATERIAL FRESADO EM CAMINHAO BASCULANTE, EXCLUSIVETRANSPORTE PARA FORA DO CANTEIRO DE OBRA. (VIDE FAMILIA 04.005) O ITEM INCL</v>
          </cell>
          <cell r="G1977" t="str">
            <v>M2</v>
          </cell>
        </row>
        <row r="1978">
          <cell r="C1978" t="str">
            <v>05.022.0030-A</v>
          </cell>
          <cell r="E1978" t="str">
            <v>20972/006</v>
          </cell>
          <cell r="F1978" t="str">
            <v>CORTE MECANICO COM MAQUINA FRESADORA,EM CONCRETO ASFALTICO,EM AREAS COM INTERFERENCIA TIPO TRILHOS OU TAMPOES,COM ESPESSURA ATE 10CM,INCLUSIVE COLETA DO MATERIAL FRESADO EM CAMINHAO BASCULANTE,EXCLUSIVE TRANSPORTE PARA FORA DO CANTEIRO DE OBRA(VIDE FAMILI</v>
          </cell>
          <cell r="G1978" t="str">
            <v>M2</v>
          </cell>
        </row>
        <row r="1979">
          <cell r="C1979" t="str">
            <v>05.022.0031-A</v>
          </cell>
          <cell r="E1979" t="str">
            <v>20972/007</v>
          </cell>
          <cell r="F1979" t="str">
            <v>CORTE MECANICO COM MAQUINA FRESADORA,EM CONCRETO ASFALTICO,EM AREAS COM INTERFERENCIA TIPO TRILHOS OU TAMPOES,COM ESPESSURA DE ATE 10CM,INCLUSIVE COLETA DO MATERIAL FRESADO EM CAMINHAO BASCULANTE,EXCLUSIVE TRANSPORTE PARA FORA DO CANTEIRO DE OBRA(VIDE FAM</v>
          </cell>
          <cell r="G1979" t="str">
            <v>M2</v>
          </cell>
        </row>
        <row r="1980">
          <cell r="C1980" t="str">
            <v>05.022.0033-A</v>
          </cell>
          <cell r="E1980" t="str">
            <v>20972/008</v>
          </cell>
          <cell r="F1980" t="str">
            <v>CORTE MECANICO COM MAQUINA FRESADORA,EM CONCRETO ASFALTICO,EM AREAS SEM INTERFERENCIA,COM ESPESSURA DE ATE 10CM,INCLUSIVE COLETA DO MATERIAL FRESADO EM CAMINHAO BASCULANTE,EXCLUSIVE TRANSPORTE PARA FORA DO CANTEIRO DE OBRA(VIDE FAMILIA 04.005).O ITEM INCL</v>
          </cell>
          <cell r="G1980" t="str">
            <v>M2</v>
          </cell>
        </row>
        <row r="1981">
          <cell r="C1981" t="str">
            <v>05.022.0035-A</v>
          </cell>
          <cell r="E1981" t="str">
            <v>20972/009</v>
          </cell>
          <cell r="F1981" t="str">
            <v>CORTE MECANICO COM MAQUINA FRESADORA, EM CONCRETO ASFALTICO,EM AREAS SEM INTERFERENCIA,COM ESPESSURA DE ATE 10CM,INCLUSIVE COLETA DO MATERIAL FRESADO EM CAMINHAO BASCULANTE,EXCLUSIVE TRANSPORTE PARA FORA DO CANTEIRO DE OBRA(VIDE FAMILIA 04.005).O ITEM INC</v>
          </cell>
          <cell r="G1981" t="str">
            <v>M2</v>
          </cell>
        </row>
        <row r="1982">
          <cell r="C1982" t="str">
            <v>05.022.9999-A</v>
          </cell>
          <cell r="F1982" t="str">
            <v>FAMILIA 05.022</v>
          </cell>
        </row>
        <row r="1983">
          <cell r="C1983" t="str">
            <v>05.025.0025-B</v>
          </cell>
          <cell r="E1983" t="str">
            <v>20099/008</v>
          </cell>
          <cell r="F1983" t="str">
            <v>SOLDA DE TOPO,DESCENDENTE,EM CHAPA DE ACO CHANFRADA DE 3/16"DE ESPESSURA,PARA SERVICO DE ASSENTAMENTO DE TUBULACAO OU PECA DE ACO,UTILIZANDO CONVERSOR MOVIDO A OLEO DIESEL</v>
          </cell>
          <cell r="G1983" t="str">
            <v>M</v>
          </cell>
        </row>
        <row r="1984">
          <cell r="C1984" t="str">
            <v>05.025.0026-A</v>
          </cell>
          <cell r="E1984" t="str">
            <v>20099/009</v>
          </cell>
          <cell r="F1984" t="str">
            <v>SOLDA DE TOPO,DESCENDENTE,EM CHAPA DE ACO CHANFRADA DE 3/16"DE ESPESSURA,PARA SERVICO DE ASSENTAMENTO DE TUBULACAO OU PECA DE ACO,UTILIZANDO MAQUINA DE SOLDA ELETROMOTORIZADA</v>
          </cell>
          <cell r="G1984" t="str">
            <v>M</v>
          </cell>
        </row>
        <row r="1985">
          <cell r="C1985" t="str">
            <v>05.025.0027-B</v>
          </cell>
          <cell r="E1985" t="str">
            <v>20099/002</v>
          </cell>
          <cell r="F1985" t="str">
            <v>SOLDA DE TOPO,DESCENDENTE,EM CHAPA DE ACO CHANFRADA DE 1/4"DE ESPESSURA,PARA SERVICO DE ASSENTAMENTO DE TUBULACAO OU PECA DE ACO,UTILIZANDO CONVERSOR MOVIDO A OLEO DIESEL</v>
          </cell>
          <cell r="G1985" t="str">
            <v>M</v>
          </cell>
        </row>
        <row r="1986">
          <cell r="C1986" t="str">
            <v>05.025.0028-A</v>
          </cell>
          <cell r="E1986" t="str">
            <v>20099/010</v>
          </cell>
          <cell r="F1986" t="str">
            <v>SOLDA DE TOPO,DESCENDENTE,EM CHAPA DE ACO CHANFRADA DE 1/4"DE ESPESSURA,PARA SERVICO DE ASSENTAMENTO DE TUBULACAO OU PECA DE ACO,UTILIZANDO MAQUINA DE SOLDA ELETROMOTORIZADA</v>
          </cell>
          <cell r="G1986" t="str">
            <v>M</v>
          </cell>
        </row>
        <row r="1987">
          <cell r="C1987" t="str">
            <v>05.025.0029-B</v>
          </cell>
          <cell r="E1987" t="str">
            <v>20099/003</v>
          </cell>
          <cell r="F1987" t="str">
            <v>SOLDA DE TOPO,DESCENDENTE,EM CHAPA DE ACO CHANFRADA DE 5/16"DE ESPESSURA,PARA SERVICO DE ASSENTAMENTO DE TUBULACAO OU PECA DE ACO,UTILIZANDO CONVERSOR MOVIDO A OLEO DIESEL</v>
          </cell>
          <cell r="G1987" t="str">
            <v>M</v>
          </cell>
        </row>
        <row r="1988">
          <cell r="C1988" t="str">
            <v>05.025.0030-A</v>
          </cell>
          <cell r="E1988" t="str">
            <v>20099/011</v>
          </cell>
          <cell r="F1988" t="str">
            <v>SOLDA DE TOPO,DESCENDENTE,EM CHAPA DE ACO CHANFRADA DE 5/16"DE ESPESSURA,PARA SERVICO DE ASSENTAMENTO DE TUBULACAO OU PECA DE ACO,UTILIZANDO MAQUINA DE SOLDA ELETROMOTORIZADA</v>
          </cell>
          <cell r="G1988" t="str">
            <v>M</v>
          </cell>
        </row>
        <row r="1989">
          <cell r="C1989" t="str">
            <v>05.025.0031-B</v>
          </cell>
          <cell r="E1989" t="str">
            <v>20099/004</v>
          </cell>
          <cell r="F1989" t="str">
            <v>SOLDA DE TOPO,DESCENDENTE,EM CHAPA DE ACO CHANFRADA DE 3/8"DE ESPESSURA,PARA SERVICO DE ASSENTAMENTO DE TUBULACAO OU PECA DE ACO,UTILIZANDO CONVERSOR MOVIDO A OLEO DIESEL</v>
          </cell>
          <cell r="G1989" t="str">
            <v>M</v>
          </cell>
        </row>
        <row r="1990">
          <cell r="C1990" t="str">
            <v>05.025.0032-A</v>
          </cell>
          <cell r="E1990" t="str">
            <v>20099/012</v>
          </cell>
          <cell r="F1990" t="str">
            <v>SOLDA DE TOPO,DESCENDENTE,EM CHAPA DE ACO CHANFRADA DE 3/8"DE ESPESSURA,PARA SERVICO DE ASSENTAMENTO DE TUBULACAO OU PECA DE ACO,UTILIZANDO MAQUINA DE SOLDA ELETROMOTORIZADA</v>
          </cell>
          <cell r="G1990" t="str">
            <v>M</v>
          </cell>
        </row>
        <row r="1991">
          <cell r="C1991" t="str">
            <v>05.025.0033-B</v>
          </cell>
          <cell r="E1991" t="str">
            <v>20099/013</v>
          </cell>
          <cell r="F1991" t="str">
            <v>SOLDA DE TOPO,DESCENDENTE,EM CHAPA DE ACO CHANFRADA DE 1/2"DE ESPESSURA,PARA SERVICO DE ASSENTAMENTO DE TUBULACAO OU PECA DE ACO,UTILIZANDO CONVERSOR MOVIDO A OLEO DIESEL</v>
          </cell>
          <cell r="G1991" t="str">
            <v>M</v>
          </cell>
        </row>
        <row r="1992">
          <cell r="C1992" t="str">
            <v>05.025.0034-A</v>
          </cell>
          <cell r="E1992" t="str">
            <v>20099/014</v>
          </cell>
          <cell r="F1992" t="str">
            <v>SOLDA DE TOPO,DESCENDENTE,EM CHAPA DE ACO CHANFRADA DE 1/2"DE ESPESSURA,PARA SERVICO DE ASSENTAMENTO DE TUBULACAO OU PECA DE ACO,UTILIZANDO MAQUINA DE SOLDA ELETROMOTORIZADA</v>
          </cell>
          <cell r="G1992" t="str">
            <v>M</v>
          </cell>
        </row>
        <row r="1993">
          <cell r="C1993" t="str">
            <v>05.025.0035-B</v>
          </cell>
          <cell r="E1993" t="str">
            <v>20099/015</v>
          </cell>
          <cell r="F1993" t="str">
            <v>SOLDA DE TOPO,DESCENDENTE,EM CHAPA DE ACO CHANFRADA DE 5/8"DE ESPESSURA,PARA SERVICO DE ASSENTAMENTO DE TUBULACAO OU PECA DE ACO,UTILIZANDO CONVERSOR MOVIDO A OLEO DIESEL</v>
          </cell>
          <cell r="G1993" t="str">
            <v>M</v>
          </cell>
        </row>
        <row r="1994">
          <cell r="C1994" t="str">
            <v>05.025.0036-A</v>
          </cell>
          <cell r="E1994" t="str">
            <v>20099/016</v>
          </cell>
          <cell r="F1994" t="str">
            <v>SOLDA DE TOPO,DESCENDENTE,EM CHAPA DE ACO CHANFRADA DE 5/8"DE ESPESSURA,PARA SERVICO DE ASSENTAMENTO DE TUBULACAO OU PECA DE ACO,UTILIZANDO MAQUINA DE SOLDA ELETROMOTORIZADA</v>
          </cell>
          <cell r="G1994" t="str">
            <v>M</v>
          </cell>
        </row>
        <row r="1995">
          <cell r="C1995" t="str">
            <v>05.025.0041-B</v>
          </cell>
          <cell r="E1995" t="str">
            <v>20099/005</v>
          </cell>
          <cell r="F1995" t="str">
            <v>SOLDA DE TOPO,DESCENDENTE,EM CHAPA ACO CHANFRADA A 30°,DE 1/4" DE ESPESSURA,UTILIZANDO CONVERSOR ELETROMOTORIZADO,E ADMITINDO UM TEMPO PRODUTIVO DE 75%</v>
          </cell>
          <cell r="G1995" t="str">
            <v>M</v>
          </cell>
        </row>
        <row r="1996">
          <cell r="C1996" t="str">
            <v>05.025.0042-A</v>
          </cell>
          <cell r="E1996" t="str">
            <v>20099/017</v>
          </cell>
          <cell r="F1996" t="str">
            <v>SOLDA DE TOPO,DESCENDENTE,EM CHAPA DE ACO CHANFRADA A 30°,DE1/4" DE ESPESSURA,UTILIZANDO MAQUINA DE SOLDA A OLEO DIESEL</v>
          </cell>
          <cell r="G1996" t="str">
            <v>M</v>
          </cell>
        </row>
        <row r="1997">
          <cell r="C1997" t="str">
            <v>05.025.0043-B</v>
          </cell>
          <cell r="E1997" t="str">
            <v>20099/001</v>
          </cell>
          <cell r="F1997" t="str">
            <v>SOLDA DE TOPO,DESCENDENTE,EM CHAPA DE ACO CHANFRADA A 30°,DE5/16" DE ESPESSURA,UTILIZANDO CONVERSOR ELETROMOTORIZADO,EADMITINDO UM TEMPO PRODUTIVO DE 75%</v>
          </cell>
          <cell r="G1997" t="str">
            <v>M</v>
          </cell>
        </row>
        <row r="1998">
          <cell r="C1998" t="str">
            <v>05.025.0044-A</v>
          </cell>
          <cell r="E1998" t="str">
            <v>20099/018</v>
          </cell>
          <cell r="F1998" t="str">
            <v>SOLDA DE TOPO,DESCENDENTE,EM CHAPA DE ACO CHANFRADA A 30°,DE5/16" DE ESPESSURA,UTILIZANDO MAQUINA DE SOLDA A OLEO DIESEL</v>
          </cell>
          <cell r="G1998" t="str">
            <v>M</v>
          </cell>
        </row>
        <row r="1999">
          <cell r="C1999" t="str">
            <v>05.025.0045-B</v>
          </cell>
          <cell r="E1999" t="str">
            <v>20099/006</v>
          </cell>
          <cell r="F1999" t="str">
            <v>SOLDA DE TOPO,DESCENDENTE,EM CHAPA DE ACO CHANFRADA A 30°,DE3/8" DE ESPESSURA,UTILIZANDO CONVERSOR ELETROMOTORIZADO,E ADMITINDO UM TEMPO PRODUTIVO DE 75%</v>
          </cell>
          <cell r="G1999" t="str">
            <v>M</v>
          </cell>
        </row>
        <row r="2000">
          <cell r="C2000" t="str">
            <v>05.025.0046-A</v>
          </cell>
          <cell r="E2000" t="str">
            <v>20099/019</v>
          </cell>
          <cell r="F2000" t="str">
            <v>SOLDA DE TOPO,DESCENDENTE,EM CHAPA DE ACO CHANFRADA A 30°,DE3/8" DE ESPESSURA,UTILIZANDO MAQUINA DE SOLDA A OLEO DIESEL</v>
          </cell>
          <cell r="G2000" t="str">
            <v>M</v>
          </cell>
        </row>
        <row r="2001">
          <cell r="C2001" t="str">
            <v>05.025.0047-B</v>
          </cell>
          <cell r="E2001" t="str">
            <v>20099/007</v>
          </cell>
          <cell r="F2001" t="str">
            <v>SOLDA DE TOPO,DESCENDENTE,EM CHAPA DE ACO CHANFRADA A 30°,DE1/2" DE ESPESSURA,UTILIZANDO CONVERSOR ELETROMOTORIZADO,E ADMITINDO UM TEMPO PRODUTIVO DE 75%</v>
          </cell>
          <cell r="G2001" t="str">
            <v>M</v>
          </cell>
        </row>
        <row r="2002">
          <cell r="C2002" t="str">
            <v>05.025.0048-A</v>
          </cell>
          <cell r="E2002" t="str">
            <v>20099/020</v>
          </cell>
          <cell r="F2002" t="str">
            <v>SOLDA DE TOPO,DESCENDENTE,EM CHAPA DE ACO CHANFRADA A 30°,DE1/2" DE ESPESSURA,UTILIZANDO MAQUINA DE SOLDA A OLEO DIESEL</v>
          </cell>
          <cell r="G2002" t="str">
            <v>M</v>
          </cell>
        </row>
        <row r="2003">
          <cell r="C2003" t="str">
            <v>05.025.0049-A</v>
          </cell>
          <cell r="E2003" t="str">
            <v>19138/014</v>
          </cell>
          <cell r="F2003" t="str">
            <v>SOLDA DE TOPO EM VERGALHOES DE ACO,COM DIAMETRO DE 1/4"</v>
          </cell>
          <cell r="G2003" t="str">
            <v>UN</v>
          </cell>
        </row>
        <row r="2004">
          <cell r="C2004" t="str">
            <v>05.025.0050-A</v>
          </cell>
          <cell r="E2004" t="str">
            <v>19138/013</v>
          </cell>
          <cell r="F2004" t="str">
            <v>SOLDA DE TOPO EM VERGALHOES DE ACO,COM DIAMETRO DE 3/8"</v>
          </cell>
          <cell r="G2004" t="str">
            <v>UN</v>
          </cell>
        </row>
        <row r="2005">
          <cell r="C2005" t="str">
            <v>05.025.0051-A</v>
          </cell>
          <cell r="E2005" t="str">
            <v>19138/012</v>
          </cell>
          <cell r="F2005" t="str">
            <v>SOLDA DE TOPO EM VERGALHOES DE ACO,COM DIAMETRO DE 1/2"</v>
          </cell>
          <cell r="G2005" t="str">
            <v>UN</v>
          </cell>
        </row>
        <row r="2006">
          <cell r="C2006" t="str">
            <v>05.025.0052-A</v>
          </cell>
          <cell r="E2006" t="str">
            <v>19138/011</v>
          </cell>
          <cell r="F2006" t="str">
            <v>SOLDA DE TOPO EM VERGALHOES DE ACO,COM DIAMETRO DE 5/8"</v>
          </cell>
          <cell r="G2006" t="str">
            <v>UN</v>
          </cell>
        </row>
        <row r="2007">
          <cell r="C2007" t="str">
            <v>05.025.0053-A</v>
          </cell>
          <cell r="E2007" t="str">
            <v>19138/010</v>
          </cell>
          <cell r="F2007" t="str">
            <v>SOLDA DE TOPO EM VERGALHOES DE ACO,COM DIAMETRO DE 1"</v>
          </cell>
          <cell r="G2007" t="str">
            <v>UN</v>
          </cell>
        </row>
        <row r="2008">
          <cell r="C2008" t="str">
            <v>05.025.9999-A</v>
          </cell>
          <cell r="F2008" t="str">
            <v>FAMILIA 05.025</v>
          </cell>
        </row>
        <row r="2009">
          <cell r="C2009" t="str">
            <v>05.026.0001-A</v>
          </cell>
          <cell r="E2009" t="str">
            <v>17883/001</v>
          </cell>
          <cell r="F2009" t="str">
            <v>CORTE COM MACARICO MANUAL DE OXIACETILENO,EM CHAPA DE ACO NAESPESSURA DE 1/4"</v>
          </cell>
          <cell r="G2009" t="str">
            <v>M</v>
          </cell>
        </row>
        <row r="2010">
          <cell r="C2010" t="str">
            <v>05.026.0002-A</v>
          </cell>
          <cell r="E2010" t="str">
            <v>17883/002</v>
          </cell>
          <cell r="F2010" t="str">
            <v>CORTE COM MACARICO MANUAL DE OXIACETILENO,EM CHAPA DE ACO NAESPESSURA DE 5/16"</v>
          </cell>
          <cell r="G2010" t="str">
            <v>M</v>
          </cell>
        </row>
        <row r="2011">
          <cell r="C2011" t="str">
            <v>05.026.0003-A</v>
          </cell>
          <cell r="E2011" t="str">
            <v>17883/003</v>
          </cell>
          <cell r="F2011" t="str">
            <v>CORTE COM MACARICO MANUAL DE 0XIACETILENO,EM CHAPA DE ACO NAESPESSURA DE 3/8"</v>
          </cell>
          <cell r="G2011" t="str">
            <v>M</v>
          </cell>
        </row>
        <row r="2012">
          <cell r="C2012" t="str">
            <v>05.026.0004-A</v>
          </cell>
          <cell r="E2012" t="str">
            <v>17883/004</v>
          </cell>
          <cell r="F2012" t="str">
            <v>CORTE COM MACARICO MANUAL DE OXIACETILENO,EM CHAPA DE ACO NAESPESSURA DE 1/2"</v>
          </cell>
          <cell r="G2012" t="str">
            <v>M</v>
          </cell>
        </row>
        <row r="2013">
          <cell r="C2013" t="str">
            <v>05.026.9999-A</v>
          </cell>
          <cell r="F2013" t="str">
            <v>INDICE 05.026 - CORTE COM MACARICO</v>
          </cell>
        </row>
        <row r="2014">
          <cell r="C2014" t="str">
            <v>05.027.0001-A</v>
          </cell>
          <cell r="F2014" t="str">
            <v>SOLDA DE TOPO,EM TUBOS DE ACO GALVANIZADO NO DIAMETRO DE 1/2",UTILIZANDO CONVERSOR ELETRICO,INCLUSIVE CORTE E/OU CHANFRODAS EXTREMIDADES</v>
          </cell>
          <cell r="G2014" t="str">
            <v>UN</v>
          </cell>
        </row>
        <row r="2015">
          <cell r="C2015" t="str">
            <v>05.027.0003-A</v>
          </cell>
          <cell r="F2015" t="str">
            <v>SOLDA DE TOPO,EM TUBOS DE ACO GALVANIZADO NO DIAMETRO DE 3/4",UTILIZANDO CONVERSOR ELETRICO,INCLUSIVE CORTE E/OU CHANFRODAS EXTREMIDADES</v>
          </cell>
          <cell r="G2015" t="str">
            <v>UN</v>
          </cell>
        </row>
        <row r="2016">
          <cell r="C2016" t="str">
            <v>05.027.0005-A</v>
          </cell>
          <cell r="F2016" t="str">
            <v>SOLDA DE TOPO,EM TUBOS DE ACO GALVANIZADO NO DIAMETRO DE 1",UTILIZANDO CONVERSOR ELETRICO,INCLUSIVE CORTE E/OU CHANFRO DAS EXTREMIDADES</v>
          </cell>
          <cell r="G2016" t="str">
            <v>UN</v>
          </cell>
        </row>
        <row r="2017">
          <cell r="C2017" t="str">
            <v>05.027.0007-A</v>
          </cell>
          <cell r="F2017" t="str">
            <v>SOLDA DE TOPO,EM TUBOS DE ACO GALVANIZADO NO DIAMETRO DE 1.1/4",UTILIZANDO CONVERSOR ELETRICO,INCLUSIVE CORTE E/OU CHANFRO DAS EXTREMIDADES</v>
          </cell>
          <cell r="G2017" t="str">
            <v>UN</v>
          </cell>
        </row>
        <row r="2018">
          <cell r="C2018" t="str">
            <v>05.027.0009-A</v>
          </cell>
          <cell r="F2018" t="str">
            <v>SOLDO DO TOPO,EM TUBOS DE ACO GALVANIZADO NO DIAMETRO DE 1.1/2",UTILIZANDO CONVERSOR ELETRICO,INCLUSIVE CORTE E/OU CHANFRO DAS EXTREMIDADES</v>
          </cell>
          <cell r="G2018" t="str">
            <v>UN</v>
          </cell>
        </row>
        <row r="2019">
          <cell r="C2019" t="str">
            <v>05.027.0011-A</v>
          </cell>
          <cell r="F2019" t="str">
            <v>SOLDA DE TOPO,EM TUBOS DE ACO GALVANIZADO NO DIAMETRO DE 2",UTILIZANDO CONVERSOR ELETRICO,INCLUSIVE CORTE E/OU CHANFRO DAS EXTREMIDADES</v>
          </cell>
          <cell r="G2019" t="str">
            <v>UN</v>
          </cell>
        </row>
        <row r="2020">
          <cell r="C2020" t="str">
            <v>05.027.9999-A</v>
          </cell>
          <cell r="F2020" t="str">
            <v>FAMILIA 05.027</v>
          </cell>
        </row>
        <row r="2021">
          <cell r="C2021" t="str">
            <v>05.028.0001-A</v>
          </cell>
          <cell r="E2021" t="str">
            <v>21772/001</v>
          </cell>
          <cell r="F2021" t="str">
            <v>ALUGUEL PRODUTIVO DE BROCA DE METAL DURO,TIPO K-12/40,COM COMPRIMENTO DE 0,80M,PARA PERFURATRIZ PNEUMATICA</v>
          </cell>
          <cell r="G2021" t="str">
            <v>H</v>
          </cell>
        </row>
        <row r="2022">
          <cell r="C2022" t="str">
            <v>05.028.0002-A</v>
          </cell>
          <cell r="E2022" t="str">
            <v>21772/002</v>
          </cell>
          <cell r="F2022" t="str">
            <v>ALUGUEL PRODUTIVO DE BROCA DE METAL DURO,TIPO K-12/39,COM COMPRIMENTO DE 1,60M,PARA PERFURATRIZ PNEUMATICA</v>
          </cell>
          <cell r="G2022" t="str">
            <v>H</v>
          </cell>
        </row>
        <row r="2023">
          <cell r="C2023" t="str">
            <v>05.028.0003-A</v>
          </cell>
          <cell r="E2023" t="str">
            <v>21772/003</v>
          </cell>
          <cell r="F2023" t="str">
            <v>ALUGUEL PRODUTIVO DE BROCA DE METAL DURO,TIPO K-12/38,COM COMPRIMENTO DE 2,40M,PARA PERFURATRIZ PNEUMATICA</v>
          </cell>
          <cell r="G2023" t="str">
            <v>H</v>
          </cell>
        </row>
        <row r="2024">
          <cell r="C2024" t="str">
            <v>05.028.0004-A</v>
          </cell>
          <cell r="E2024" t="str">
            <v>21772/004</v>
          </cell>
          <cell r="F2024" t="str">
            <v>ALUGUEL PRODUTIVO DE BROCA DE METAL DURO,TIPO K-12/37,COM COMPRIMENTO DE 3,20M,PARA PERFURATRIZ PNEUMATICA</v>
          </cell>
          <cell r="G2024" t="str">
            <v>H</v>
          </cell>
        </row>
        <row r="2025">
          <cell r="C2025" t="str">
            <v>05.028.0005-A</v>
          </cell>
          <cell r="E2025" t="str">
            <v>21772/005</v>
          </cell>
          <cell r="F2025" t="str">
            <v>ALUGUEL PRODUTIVO DE BROCA DE METAL DURO,TIPO K-12/36,COM COMPRIMENTO DE 4,00M,PARA PERFURATRIZ PNEUMATICA</v>
          </cell>
          <cell r="G2025" t="str">
            <v>H</v>
          </cell>
        </row>
        <row r="2026">
          <cell r="C2026" t="str">
            <v>05.028.0006-A</v>
          </cell>
          <cell r="E2026" t="str">
            <v>21772/006</v>
          </cell>
          <cell r="F2026" t="str">
            <v>ALUGUEL PRODUTIVO DE BROCA DE METAL DURO,TIPO K-12/35,COM COMPRIMENTO DE 4,80M,PARA PERFURATRIZ PNEUMATICA</v>
          </cell>
          <cell r="G2026" t="str">
            <v>H</v>
          </cell>
        </row>
        <row r="2027">
          <cell r="C2027" t="str">
            <v>05.028.0007-A</v>
          </cell>
          <cell r="E2027" t="str">
            <v>21772/007</v>
          </cell>
          <cell r="F2027" t="str">
            <v>ALUGUEL PRODUTIVO DE BROCA DE METAL DURO,TIPO K-12/34,COM COMPRIMENTO DE 5,60M,PARA PERFURATRIZ PNEUMATICA</v>
          </cell>
          <cell r="G2027" t="str">
            <v>H</v>
          </cell>
        </row>
        <row r="2028">
          <cell r="C2028" t="str">
            <v>05.028.0008-A</v>
          </cell>
          <cell r="E2028" t="str">
            <v>21772/008</v>
          </cell>
          <cell r="F2028" t="str">
            <v>ALUGUEL PRODUTIVO DE BROCA DE METAL DURO,TIPO K-12/33,COM COMPRIMENTO DE 6,40M,PARA PERFURATRIZ PNEUMATICA</v>
          </cell>
          <cell r="G2028" t="str">
            <v>H</v>
          </cell>
        </row>
        <row r="2029">
          <cell r="C2029" t="str">
            <v>05.028.9999-A</v>
          </cell>
          <cell r="F2029" t="str">
            <v>INDICE 05.028 - ALUGUEL DE BROCAS</v>
          </cell>
        </row>
        <row r="2030">
          <cell r="C2030" t="str">
            <v>05.030.0001-A</v>
          </cell>
          <cell r="E2030" t="str">
            <v>10175/001</v>
          </cell>
          <cell r="F2030" t="str">
            <v>ALUGUEL,POR HORA E POR DAM,DE MANGUEIRA PARA AR COMPRIMIDO,2LONAS,DIAMETRO DE 3/4"</v>
          </cell>
          <cell r="G2030" t="str">
            <v>HXDAM</v>
          </cell>
        </row>
        <row r="2031">
          <cell r="C2031" t="str">
            <v>05.030.0005-A</v>
          </cell>
          <cell r="F2031" t="str">
            <v>ALUGUEL,POR HORA E POR DAM,SENDO MANGUEIRA DE PVC FLEXIVEL,SUCCAO GRAFITE(SUPERPESADA),COM DIAMETRO DE 4",PARA BOMBA CENTRIFUGA</v>
          </cell>
          <cell r="G2031" t="str">
            <v>HXDAM</v>
          </cell>
        </row>
        <row r="2032">
          <cell r="C2032" t="str">
            <v>05.030.9999-A</v>
          </cell>
          <cell r="F2032" t="str">
            <v>INDICE 05.030 - ALUGUEL DE MANGUEIRA</v>
          </cell>
        </row>
        <row r="2033">
          <cell r="C2033" t="str">
            <v>05.032.0001-A</v>
          </cell>
          <cell r="E2033" t="str">
            <v>17884/001</v>
          </cell>
          <cell r="F2033" t="str">
            <v>ESCORAMENTO DE POSTE DE CONCRETO OU METALICO</v>
          </cell>
          <cell r="G2033" t="str">
            <v>UN</v>
          </cell>
        </row>
        <row r="2034">
          <cell r="C2034" t="str">
            <v>05.032.9999-A</v>
          </cell>
          <cell r="F2034" t="str">
            <v>INDICE 05.032 - ESCORAMENTO DE POSTE CONC. METALICO</v>
          </cell>
        </row>
        <row r="2035">
          <cell r="C2035" t="str">
            <v>05.033.0001-A</v>
          </cell>
          <cell r="E2035" t="str">
            <v>21792/001</v>
          </cell>
          <cell r="F2035" t="str">
            <v>ENCHIMENTO DE VAO SOBRE ABOBADA DE TUNEL,COM PEDRA-DE-MAO JOGADA,INCLUSIVE FORNECIMENTO DESTA</v>
          </cell>
          <cell r="G2035" t="str">
            <v>M3</v>
          </cell>
        </row>
        <row r="2036">
          <cell r="C2036" t="str">
            <v>05.033.0002-A</v>
          </cell>
          <cell r="E2036" t="str">
            <v>21792/002</v>
          </cell>
          <cell r="F2036" t="str">
            <v>ENCHIMENTO DE VAO SOBRE ABOBADA DE TUNEL,COM PEDRA-DE-MAO ARRUMADA,INCLUSIVE FORNECIMENTO DESTA</v>
          </cell>
          <cell r="G2036" t="str">
            <v>M3</v>
          </cell>
        </row>
        <row r="2037">
          <cell r="C2037" t="str">
            <v>05.033.0003-A</v>
          </cell>
          <cell r="E2037" t="str">
            <v>21792/003</v>
          </cell>
          <cell r="F2037" t="str">
            <v>ARRUMACAO DE MATERIAL ROCHOSO,EM BLOCOS DE ATE 15KG,EM PILHAS REGULARES,REFERINDO-SE O CUSTO AO MATERIAL SOLTO,EXCLUSIVEESTE</v>
          </cell>
          <cell r="G2037" t="str">
            <v>M3</v>
          </cell>
        </row>
        <row r="2038">
          <cell r="C2038" t="str">
            <v>05.033.9999-A</v>
          </cell>
          <cell r="F2038" t="str">
            <v>INDICE 05.033 - ENCHIMENTO VAO DE TUNEL P/PEDRA</v>
          </cell>
        </row>
        <row r="2039">
          <cell r="C2039" t="str">
            <v>05.035.0001-A</v>
          </cell>
          <cell r="E2039" t="str">
            <v>17631/001</v>
          </cell>
          <cell r="F2039" t="str">
            <v>CERCA DE VEDACAO DE TERRENO COM MOIROES DE MADEIRA DE LEI DE3"X3",COM 2,00M DE ALTURA LIVRE E 0,50M ENTERRADOS,ESPACADOS DE 3,00M,COM 7 FIOS CORRIDOS DE ARAME FARPADO Nº14.FORNECIMENTO E COLOCACAO</v>
          </cell>
          <cell r="G2039" t="str">
            <v>M</v>
          </cell>
        </row>
        <row r="2040">
          <cell r="C2040" t="str">
            <v>05.035.0002-A</v>
          </cell>
          <cell r="E2040" t="str">
            <v>17631/002</v>
          </cell>
          <cell r="F2040" t="str">
            <v>CERCA DE VEDACAO DE TERRENO COM MOIROES DE MADEIRA DE LEI DE3"X3",COM 1,50M DE ALTURA LIVRE E 0,50M ENTERRADOS,ESPACADOS DE 3,00M,COM 5 FIOS CORRIDOS DE ARAME FARPADO Nº14.FORNECIMENTO E COLOCACAO</v>
          </cell>
          <cell r="G2040" t="str">
            <v>M</v>
          </cell>
        </row>
        <row r="2041">
          <cell r="C2041" t="str">
            <v>05.035.0003-A</v>
          </cell>
          <cell r="E2041" t="str">
            <v>17633/001</v>
          </cell>
          <cell r="F2041" t="str">
            <v>CERCA DE VEDACAO ESTRUTURADA EM PECAS DE MADEIRA DE 3"X3",FORMANDO QUADROS DE 2,00X2,00M,COM TRAVESSA INFERIOR A 12,5CMDO SOLO,REVESTIDOS COM TELA GALVANIZADA DE ARAME Nº12,COM MALHA LOSANGO DE 8X8CM,SENDO O MADEIRAMENTO PINTADO COM DUAS DEMAOS DE IMUNIZA</v>
          </cell>
          <cell r="G2041" t="str">
            <v>M2</v>
          </cell>
        </row>
        <row r="2042">
          <cell r="C2042" t="str">
            <v>05.035.0004-A</v>
          </cell>
          <cell r="E2042" t="str">
            <v>17631/003</v>
          </cell>
          <cell r="F2042" t="str">
            <v>CERCA CONSTRUIDA COM MOIROES RETOS DE CONCRETO ARMADO,SECAORETANGULAR 0,10X0,12M E COMPRIMENTO DE 2,50M,ESPACADOS DE 3,00M,CRAVADOS 0,50M NO SOLO,COM 5 FIOS CORRIDOS DE ARAME LISOGALVANIZADO Nº12.FORNECIMENTO E COLOCACAO</v>
          </cell>
          <cell r="G2042" t="str">
            <v>M</v>
          </cell>
        </row>
        <row r="2043">
          <cell r="C2043" t="str">
            <v>05.035.0005-A</v>
          </cell>
          <cell r="E2043" t="str">
            <v>17631/007</v>
          </cell>
          <cell r="F2043" t="str">
            <v>CERCA CONSTRUIDA COM MOIROES RETOS DE CONCRETO ARMADO,SECAORETANGULAR 0,10X0,12M E COMPRIMENTO DE 2,50M,ESPACADOS DE 3,00M,CRAVADOS 0,50M NO SOLO,COM 8 FIOS CORRIDOS DE ARAME FARPADO Nº14.FORNECIMENTO E COLOCACAO</v>
          </cell>
          <cell r="G2043" t="str">
            <v>M</v>
          </cell>
        </row>
        <row r="2044">
          <cell r="C2044" t="str">
            <v>05.035.0006-A</v>
          </cell>
          <cell r="E2044" t="str">
            <v>17631/005</v>
          </cell>
          <cell r="F2044" t="str">
            <v>CERCA CONSTRUIDA COM MOIROES RETOS DE CONCRETO ARMADO,SECAOEM "T" COM APROXIMADAMENTE 0,13X0,14M DE BASE,0,10X0,10M DEPONTA E ALTURA DE 2,90M,MAIS 0,44M DE PONTA INCLINADA,CRAVADOS 0,50M NO SOLO,COM 11 FIOS CORRIDOS DE ARAME LISO GALVANIZADO Nº12.FORNECIM</v>
          </cell>
          <cell r="G2044" t="str">
            <v>M</v>
          </cell>
        </row>
        <row r="2045">
          <cell r="C2045" t="str">
            <v>05.035.0007-A</v>
          </cell>
          <cell r="F2045" t="str">
            <v xml:space="preserve">CERCA CONSTRUIDA C/MOIROES CONCRETO ARMADO,SECAO "T",0,13X0,14M DE BASE,0,10X0,10M DE PONTA E ALTURA DE 2,90 MAIS 0,44MDE PONTA INCLINADA,ESPACADOS 2,00M,CRAVADOS 0,50M NO SOLO,MOIROES ESTICADORES C/ESCORAS A CADA 8 MOIROES E NAS MUDANCASDE DIRECAO,COM 9 </v>
          </cell>
          <cell r="G2045" t="str">
            <v>M</v>
          </cell>
        </row>
        <row r="2046">
          <cell r="C2046" t="str">
            <v>05.035.0008-A</v>
          </cell>
          <cell r="F2046" t="str">
            <v>CERCA CONSTRUIDA COM MOIROES RETOS DE CONCRETO ARMADO,SECAORETANGULAR 0,10X0,12M E COMPRIMENTO DE 2,50M,ESPACADOS DE 3,0M CRAVADOS 0,50M NO SOLO,COM 8 FIOS CORRIDOS DE ARAME FARPADO Nº14,INCLUSIVE MOIROES ESTICADORES COM ESCORAS A CADA 7 MOIROES,ESCAVACAO</v>
          </cell>
          <cell r="G2046" t="str">
            <v>M</v>
          </cell>
        </row>
        <row r="2047">
          <cell r="C2047" t="str">
            <v>05.035.0009-A</v>
          </cell>
          <cell r="F2047" t="str">
            <v>CERCA CONSTRUIDA C/MOIRAO DE PONTA INCLINADA DE SECAO "T",COM ALTURA UTIL DE 2,50M E 0,70M CRAVADO NO SOLO C/CONCRETO FCK 15MPA,ESPACADOS DE 3,00M,FECHAMENTO COM TELA DE ARAME,MALHA 8X8CM,#10,FIXADA COM ARAME GALVANIZADO Nº6 E 3(TRES) FIOSDE ARAME FARPADO</v>
          </cell>
          <cell r="G2047" t="str">
            <v>M</v>
          </cell>
        </row>
        <row r="2048">
          <cell r="C2048" t="str">
            <v>05.035.0010-A</v>
          </cell>
          <cell r="E2048" t="str">
            <v>17631/008</v>
          </cell>
          <cell r="F2048" t="str">
            <v>CERCA DIVISORIA COM MOIROES DE MADEIRA DE LEI DE 3"X3",COM 2,00M DE ALTURA LIVRE,0,50M ENTERRADOS,ESPACADOS DE 3,00M,COM4 FIOS DE ARAME FARPADO.FORNECIMENTO E COLOCACAO</v>
          </cell>
          <cell r="G2048" t="str">
            <v>M</v>
          </cell>
        </row>
        <row r="2049">
          <cell r="C2049" t="str">
            <v>05.035.0011-A</v>
          </cell>
          <cell r="F2049" t="str">
            <v>CERCA DIVISORIA C/ALT.UTIL 2,50M,ALT.2,00M EM TELA ARAME 16PLAST.MALHA 3/4",P/SUPERIOR C/4 FIADAS ARAME FARP.Nº14,FIX.MOIROES CONCR.ARMADO,SECAO "T" 0,13X0,14M BASE,0,10X0,10M PONTA E COMPRIMENTO RETO 2,90M,MAIS 0,44M PONTA INCL.ESPACADOS2,50M,CRAVADOS 0,</v>
          </cell>
          <cell r="G2049" t="str">
            <v>M</v>
          </cell>
        </row>
        <row r="2050">
          <cell r="C2050" t="str">
            <v>05.035.0012-A</v>
          </cell>
          <cell r="F2050" t="str">
            <v xml:space="preserve">CERCA CONSTRUIDA C/MOIROES CONCRETO ARMADO,SECAO "T",C/PONTAINCLINADA,0,13X0,14M DE BASE,0,10X0,10M DE PONTA E COMPRIMENTO RETO DE 2,90M MAIS 0,44M DE PONTA INCLINADA,ESPACADOS 3,00M,CRAVADOS 0,50M SOLO,MOIROES ESTICADORES C/ESCORAS A CADA8 MOIROES E NAS </v>
          </cell>
          <cell r="G2050" t="str">
            <v>M</v>
          </cell>
        </row>
        <row r="2051">
          <cell r="C2051" t="str">
            <v>05.035.0013-A</v>
          </cell>
          <cell r="E2051" t="str">
            <v>19390/001</v>
          </cell>
          <cell r="F2051" t="str">
            <v>CERCA DE SARRAFOS VERTICAIS DE MADEIRA DE LEI,2X4CM,E 120CMDE ALTURA,PREGADOS SOBRE SARRAFOS HORIZONTAIS DE 5X5CM,A CADA 8CM,CENTRO A CENTRO,APOIADOS SOBRE MONTANTES DE 7,5X7,5CM,ESPACADOS DE 2,00M.FORNECIMENTO E COLOCACAO</v>
          </cell>
          <cell r="G2051" t="str">
            <v>M2</v>
          </cell>
        </row>
        <row r="2052">
          <cell r="C2052" t="str">
            <v>05.035.0015-A</v>
          </cell>
          <cell r="E2052" t="str">
            <v>17631/009</v>
          </cell>
          <cell r="F2052" t="str">
            <v>CERCA DE ARAME FARPADO,CONSTITUIDA DE 4 FIOS DE ARAME GALVANIZADO,DE 2MM DE ESPESSURA,EXCLUSIVE ESTICADORES E POSTES.FORNECIMENTO E COLOCACAO</v>
          </cell>
          <cell r="G2052" t="str">
            <v>M</v>
          </cell>
        </row>
        <row r="2053">
          <cell r="C2053" t="str">
            <v>05.035.0016-A</v>
          </cell>
          <cell r="E2053" t="str">
            <v>17631/010</v>
          </cell>
          <cell r="F2053" t="str">
            <v>CERCA DE ARAME FARPADO,CONSTITUIDA DE 4 FIOS DE ARAME GALVANIZADO,DE 2MM DE ESPESSURA,INCLUSIVE FORNECIMENTO E ASSENTAMENTO DE MOIROES DE CONCRETO ARMADO(CADA 3,00M),FUNDIDOS NO LOCAL E ESTICADORES(CADA 48,00M E NOS DESVIOS)</v>
          </cell>
          <cell r="G2053" t="str">
            <v>M</v>
          </cell>
        </row>
        <row r="2054">
          <cell r="C2054" t="str">
            <v>05.035.0019-A</v>
          </cell>
          <cell r="F2054" t="str">
            <v>CERCA DIVISORIA EM MADEIRA DE REFLORESTAMENTO,TRATADA,MODULODE 12,30M,COM DIAMETRO DE 0,15M,ALTURA VARIAVEL DE 1M A 1,50M LIVRE,1M ENTERRADO,ESPACADOS DE 1,35M COM 5 FIOS CORRIDOSDE ARAME GALVANIZADO Nº12(MODULO)</v>
          </cell>
          <cell r="G2054" t="str">
            <v>UN</v>
          </cell>
        </row>
        <row r="2055">
          <cell r="C2055" t="str">
            <v>05.035.0020-A</v>
          </cell>
          <cell r="F2055" t="str">
            <v>CERCA DE ARAME FARPADO Nº14 COM 4 FIOS FIXADOS EM CANTONEIRAS DE ACO DE 2.1/2"X2.1/2",FINCADAS SOBRE MURO EXISTENTE A CADA 2,00M,COM 1,00M DE ALTURA UTIL,INCLUSIVE PINTURA DOS PERFIS E ANDAIME</v>
          </cell>
          <cell r="G2055" t="str">
            <v>M</v>
          </cell>
        </row>
        <row r="2056">
          <cell r="C2056" t="str">
            <v>05.035.0021-A</v>
          </cell>
          <cell r="F2056" t="str">
            <v>CERCA DE ARAME FARPADO Nº14 COM 6 FIOS FIXADOS EM CANTONEIRAS DE ACO DE 2.1/2"X2.1/2",FINCADAS SOBRE MURO EXISTENTE A CADA 2,00M,COM 1,50M DE ALTURA UTIL,INCLUSIVE PINTURA DOS PERFIS E ANDAIME</v>
          </cell>
          <cell r="G2056" t="str">
            <v>M</v>
          </cell>
        </row>
        <row r="2057">
          <cell r="C2057" t="str">
            <v>05.035.0025-A</v>
          </cell>
          <cell r="F2057" t="str">
            <v>ARAME FARPADO COLOCADO,INCLUSIVE ARAME LISO GALVANIZADO PARAAMARRACAO,MEDIDO PELO PESO INCORPORADO DE ARAME FARPADO.FORNECIMENTO E COLOCACAO</v>
          </cell>
          <cell r="G2057" t="str">
            <v>KG</v>
          </cell>
        </row>
        <row r="2058">
          <cell r="C2058" t="str">
            <v>05.035.9999-A</v>
          </cell>
          <cell r="F2058" t="str">
            <v>FAMILIA 05.035</v>
          </cell>
        </row>
        <row r="2059">
          <cell r="C2059" t="str">
            <v>05.038.0001-A</v>
          </cell>
          <cell r="E2059" t="str">
            <v>20100/001</v>
          </cell>
          <cell r="F2059" t="str">
            <v>MURO DE CONCRETO PRE-MOLDADO COM 1,80M DE ALTURA,COM MONTANTES ESPACADOS DE 2,00M,COM ACABAMENTO NA PARTE SUPERIOR, INCLUSIVE ESCAVAÇÃO, REATERRO E FUNDAÇÕES EM CONCRETO</v>
          </cell>
          <cell r="G2059" t="str">
            <v>M</v>
          </cell>
        </row>
        <row r="2060">
          <cell r="C2060" t="str">
            <v>05.038.9999-A</v>
          </cell>
          <cell r="F2060" t="str">
            <v>INDICE 05.038 - CERCAS DE MURO</v>
          </cell>
        </row>
        <row r="2061">
          <cell r="C2061" t="str">
            <v>05.039.0001-A</v>
          </cell>
          <cell r="F2061" t="str">
            <v>BARREIRA DE PROTECAO PERIMETRAL,TIPO OURICO,EM ACO INOXIDAVEL.FORNECIMENTO E COLOCACAO</v>
          </cell>
          <cell r="G2061" t="str">
            <v>M</v>
          </cell>
        </row>
        <row r="2062">
          <cell r="C2062" t="str">
            <v>05.039.0005-A</v>
          </cell>
          <cell r="F2062" t="str">
            <v>BARREIRA DE PROTECAO,TIPO CONCERTINA,COM DIAMETRO DE ESPIRAL450MM,MODELO SIMPLES,LAMINAS DE 30MM COM 54 ESPIRAIS E 22 LAMINAS POR ESPIRAIS,FIO 3MM EM ACO GALVANIZADO.FORNECIMENTOE COLOCACAO</v>
          </cell>
          <cell r="G2062" t="str">
            <v>M</v>
          </cell>
        </row>
        <row r="2063">
          <cell r="C2063" t="str">
            <v>05.039.0010-A</v>
          </cell>
          <cell r="F2063" t="str">
            <v>BARREIRA DE PROTECAO,TIPO CONCERTINA,COM DIAMETRO DE ESPIRAL450MM,MODELO DUPLO,LAMINAS DE 30MM COM 54 ESPIRAIS E 22 LAMINAS POR ESPIRAS,FIO DE 3MM EM ACO GALVANIZADO,3 CHIPS POR ESPIRAL.FORNECIMENTO E COLOCACAO</v>
          </cell>
          <cell r="G2063" t="str">
            <v>M</v>
          </cell>
        </row>
        <row r="2064">
          <cell r="C2064" t="str">
            <v>05.039.9999-A</v>
          </cell>
          <cell r="F2064" t="str">
            <v>FAMILIA 05.039</v>
          </cell>
        </row>
        <row r="2065">
          <cell r="C2065" t="str">
            <v>05.040.0870-A</v>
          </cell>
          <cell r="E2065" t="str">
            <v>17626/001</v>
          </cell>
          <cell r="F2065" t="str">
            <v>RASPAGEM,CALAFETACAO E ENCERAMENTO DE PISO DE TACOS COMUNS OU SOALHO DE MADEIRA,COM UMA DEMAO DE CERA</v>
          </cell>
          <cell r="G2065" t="str">
            <v>M2</v>
          </cell>
        </row>
        <row r="2066">
          <cell r="C2066" t="str">
            <v>05.040.9999-A</v>
          </cell>
          <cell r="F2066" t="str">
            <v>FAMILIA 05.040</v>
          </cell>
        </row>
        <row r="2067">
          <cell r="C2067" t="str">
            <v>05.041.0875-A</v>
          </cell>
          <cell r="E2067" t="str">
            <v>17626/003</v>
          </cell>
          <cell r="F2067" t="str">
            <v>RASPAGEM,CALAFETACAO E APLICACAO DE TRES DEMAOS DE RESINA LIQUIDA A BASE DE UREIA-FORMOL,EM TACOS OU SOALHO DE MADEIRA</v>
          </cell>
          <cell r="G2067" t="str">
            <v>M2</v>
          </cell>
        </row>
        <row r="2068">
          <cell r="C2068" t="str">
            <v>05.041.9999-A</v>
          </cell>
          <cell r="F2068" t="str">
            <v>FAMILIA 05.041</v>
          </cell>
        </row>
        <row r="2069">
          <cell r="C2069" t="str">
            <v>05.042.0880-A</v>
          </cell>
          <cell r="E2069" t="str">
            <v>17626/002</v>
          </cell>
          <cell r="F2069" t="str">
            <v>ENCERAMENTO DE PISO DE QUALQUER NATUREZA,UMA DEMAO</v>
          </cell>
          <cell r="G2069" t="str">
            <v>M2</v>
          </cell>
        </row>
        <row r="2070">
          <cell r="C2070" t="str">
            <v>05.042.0881-A</v>
          </cell>
          <cell r="F2070" t="str">
            <v>ENCERAMENTO DE ROPADE DE QUALQUER NATUREZA,UMA DEMAO</v>
          </cell>
          <cell r="G2070" t="str">
            <v>M</v>
          </cell>
        </row>
        <row r="2071">
          <cell r="C2071" t="str">
            <v>05.042.0882-A</v>
          </cell>
          <cell r="F2071" t="str">
            <v>ENCERAMENTO DE DEGRAU DE QUALQUER NATUREZA,UMA DEMAO</v>
          </cell>
          <cell r="G2071" t="str">
            <v>M</v>
          </cell>
        </row>
        <row r="2072">
          <cell r="C2072" t="str">
            <v>05.042.9999-A</v>
          </cell>
          <cell r="F2072" t="str">
            <v>FAMILIA 05.042</v>
          </cell>
        </row>
        <row r="2073">
          <cell r="C2073" t="str">
            <v>05.050.0001-A</v>
          </cell>
          <cell r="E2073" t="str">
            <v>10239/001</v>
          </cell>
          <cell r="F2073" t="str">
            <v>PLACA DE INAUGURACAO EM ALUMINIO, MEDINDO 0,40X0,60M, COM 1MM DE ESPESSURA, COM INSCRICAO EM PLOTTER. FORNECIMENTO ECOLOCACAO</v>
          </cell>
          <cell r="G2073" t="str">
            <v>UN</v>
          </cell>
        </row>
        <row r="2074">
          <cell r="C2074" t="str">
            <v>05.050.0003-A</v>
          </cell>
          <cell r="F2074" t="str">
            <v>PLACA DE INAUGURACAO EM ALUMINIO FUNDIDO(DURALUMINIO), MEDINDO 0,40X0,60M, COM 6MM DE ESPESSURA, EM ALTO RELEVO.FORNECIMENTO E COLOCACAO</v>
          </cell>
          <cell r="G2074" t="str">
            <v>UN</v>
          </cell>
        </row>
        <row r="2075">
          <cell r="C2075" t="str">
            <v>05.050.0008-A</v>
          </cell>
          <cell r="E2075" t="str">
            <v>10239/002</v>
          </cell>
          <cell r="F2075" t="str">
            <v>PLACA DE INAUGURACAO EM BRONZE COM AS DIMENSOES DE 0,35X0,50M.FORNECIMENTO E COLOCACAO</v>
          </cell>
          <cell r="G2075" t="str">
            <v>UN</v>
          </cell>
        </row>
        <row r="2076">
          <cell r="C2076" t="str">
            <v>05.050.9999-A</v>
          </cell>
          <cell r="F2076" t="str">
            <v>INDICE 05.050 - PLACAS INAUGURACAO</v>
          </cell>
        </row>
        <row r="2077">
          <cell r="C2077" t="str">
            <v>05.051.0010-A</v>
          </cell>
          <cell r="F2077" t="str">
            <v>PLACA DE INAUGURACAO EM LATAO COM ESPESSURA MINIMA DE 3MM,GRAVACAO POSITIVA E NEGATIVA,ACABAMENTO NAS BORDAS POR ABRASAO,GRAVADA COM PINTURA NAS LOGOMARCAS PELO SISTEMA DE EXPOSICAO DE LUZ,FIXADAS COM PARAFUSOS COM ACABAMENTO DAS CABECAS EMLATAO,INCLUSIVE</v>
          </cell>
          <cell r="G2077" t="str">
            <v>CM2</v>
          </cell>
        </row>
        <row r="2078">
          <cell r="C2078" t="str">
            <v>05.051.9999-A</v>
          </cell>
          <cell r="F2078" t="str">
            <v>FAMILIA 05.051</v>
          </cell>
        </row>
        <row r="2079">
          <cell r="C2079" t="str">
            <v>05.054.0001-A</v>
          </cell>
          <cell r="E2079" t="str">
            <v>10238/001</v>
          </cell>
          <cell r="F2079" t="str">
            <v>PLACA DE ACRILICO PARA IDENTIFICACAO DE SALAS,MEDINDO 8X25CM,CONFORME DETALHE Nº6033/EMOP,POLIDA NAS BORDAS.FORNECIMENTOE COLOCACAO</v>
          </cell>
          <cell r="G2079" t="str">
            <v>UN</v>
          </cell>
        </row>
        <row r="2080">
          <cell r="C2080" t="str">
            <v>05.054.0003-A</v>
          </cell>
          <cell r="F2080" t="str">
            <v>PLACA DE ACRILICO PARA INDICACAO DE SAIDA,MEDINDO 8X25CM,CONFORME DETALHE Nº 6033/EMOP,POLIDA NAS BORDAS.FORNECIMENTO ECOLOCACAO</v>
          </cell>
          <cell r="G2080" t="str">
            <v>UN</v>
          </cell>
        </row>
        <row r="2081">
          <cell r="C2081" t="str">
            <v>05.054.0015-A</v>
          </cell>
          <cell r="E2081" t="str">
            <v>10238/002</v>
          </cell>
          <cell r="F2081" t="str">
            <v>PLACA DE ACRILICO,DESENHADA,INDICANDO SANITARIO MASCULINO OUFEMININO,DE 39X19CM,CONFORME DETALHE Nº6035/EMOP.FORNECIMENTO E COLOCACAO</v>
          </cell>
          <cell r="G2081" t="str">
            <v>UN</v>
          </cell>
        </row>
        <row r="2082">
          <cell r="C2082" t="str">
            <v>05.054.0025-A</v>
          </cell>
          <cell r="F2082" t="str">
            <v>PLACA DE SINALIZACAO,CONFECCIONADA EM CHAPA DE PET 2,4MM,COMFUNDO,TEXTOS E SIMBOLOS EM VINIL AUTOADESIVO,COM AREA ATE0,75M2.FORNECIMENTO</v>
          </cell>
          <cell r="G2082" t="str">
            <v>M2</v>
          </cell>
        </row>
        <row r="2083">
          <cell r="C2083" t="str">
            <v>05.054.0030-A</v>
          </cell>
          <cell r="F2083" t="str">
            <v>PLACA DE SINALIZACAO ESCOLAR,EM PS(POLIESTIRENO)COM 1MM DE ESPESSURA,COR CINZA CLARO,TEXTOS IMPRESSOS POSITIVOS E NEGATIVOS EM SILK-SCREEN NA COR LARANJA,NAS DIMENSOES DE (25X25)CM.FORNECIMENTO E COLOCACAO</v>
          </cell>
          <cell r="G2083" t="str">
            <v>UN</v>
          </cell>
        </row>
        <row r="2084">
          <cell r="C2084" t="str">
            <v>05.054.0035-A</v>
          </cell>
          <cell r="F2084" t="str">
            <v>PLACA DE SINALIZACAO ESCOLAR,EM PS(POLIESTIRENO)COM 1MM DE ESPESSURA,COR CINZA CLARO,TEXTO IMPRESSOS POSITIVOS E NEGATIVOS EM SILK-SCREEN NA COR LARANJA,NAS DIMENSOES DE (100X30)CM.FORNECIMENTO E COLOCACAO</v>
          </cell>
          <cell r="G2084" t="str">
            <v>UN</v>
          </cell>
        </row>
        <row r="2085">
          <cell r="C2085" t="str">
            <v>05.054.0040-A</v>
          </cell>
          <cell r="F2085" t="str">
            <v>TOTEM INFORMATIVO DIMENSOES(0,50X1,50)M,RESINA POLIESTER REFORCADO C/FIBRA DE VIDRO E COREMAT,C/IMPRESSAO SERIGRAFICA OUPOLICROMATICA DUPLA FACE AGREGADA AO MATERIAL C/UV,PRE-ACELERADO,CATALIZADO E PIGMENTADO.ESTRUTURA AMARRACAO PERFIL ACOCARBONO LAMINADO</v>
          </cell>
          <cell r="G2085" t="str">
            <v>UN</v>
          </cell>
        </row>
        <row r="2086">
          <cell r="C2086" t="str">
            <v>05.054.0045-A</v>
          </cell>
          <cell r="F2086" t="str">
            <v>PLACAS DE IDENTIFICACAO DE MONUMENTOS HISTORICOS EM BRONZE COM AS DIMENSOES DE (35X50)CM,EXCLUSIVE PEDESTAL DE CONCRETO.FORNECIMENTO E COLOCACAO</v>
          </cell>
          <cell r="G2086" t="str">
            <v>UN</v>
          </cell>
        </row>
        <row r="2087">
          <cell r="C2087" t="str">
            <v>05.054.0050-A</v>
          </cell>
          <cell r="F2087" t="str">
            <v>PLACAS DE IDENTIFICACAO DE MONUMENTOS HISTORICOS EM BRONZE COM AS DIMENSOES DE(35X50)CM,INCLUSIVE PEDESTAL DE CONCRETO.FORNECIMENTO E COLOCACAO</v>
          </cell>
          <cell r="G2087" t="str">
            <v>UN</v>
          </cell>
        </row>
        <row r="2088">
          <cell r="C2088" t="str">
            <v>05.054.0055-A</v>
          </cell>
          <cell r="F2088" t="str">
            <v>PLACA DE IDENTIFICACAO MONUMENTOS E/OU ARVORES NOTAVEIS(15,5X15)CM,ACO ESCOVADO C/IMPRESSAO EM CORROSAO A ACIDO EM BAIXORELEVO,COR DOS TEXTOS EM PRETO 100% E MARCAS EM CORES,TIPOLOGIA OTTWA OU SIMILAR,FIXACAO SOBRE TUBO DE FERRO GALVANIZADO 1.1/2" E ALTUR</v>
          </cell>
          <cell r="G2088" t="str">
            <v>UN</v>
          </cell>
        </row>
        <row r="2089">
          <cell r="C2089" t="str">
            <v>05.054.9999-A</v>
          </cell>
          <cell r="F2089" t="str">
            <v>INDICE 05.054 - PLACAS IDENTIFICACAO DE SALAS</v>
          </cell>
        </row>
        <row r="2090">
          <cell r="C2090" t="str">
            <v>05.055.0010-A</v>
          </cell>
          <cell r="E2090" t="str">
            <v>23235/001</v>
          </cell>
          <cell r="F2090" t="str">
            <v>LETRA DE ACO INOX Nº22 COM 20CM DE ALTURA.FORNECIMENTO E COLOCACAO</v>
          </cell>
          <cell r="G2090" t="str">
            <v>UN</v>
          </cell>
        </row>
        <row r="2091">
          <cell r="C2091" t="str">
            <v>05.055.0020-A</v>
          </cell>
          <cell r="E2091" t="str">
            <v>23235/002</v>
          </cell>
          <cell r="F2091" t="str">
            <v>LETRA DE LATAO COM 30CM DE ALTURA TIPO "HELVETICA MEDIUM" OUSIMILAR.FORNECIMENTO E COLOCACAO</v>
          </cell>
          <cell r="G2091" t="str">
            <v>UN</v>
          </cell>
        </row>
        <row r="2092">
          <cell r="C2092" t="str">
            <v>05.055.0022-A</v>
          </cell>
          <cell r="F2092" t="str">
            <v>LETRA DE ACO ESCOVADO COM 30CM DE ALTURA.FORNECIMENTO E COLOCACAO</v>
          </cell>
          <cell r="G2092" t="str">
            <v>UN</v>
          </cell>
        </row>
        <row r="2093">
          <cell r="C2093" t="str">
            <v>05.055.0024-A</v>
          </cell>
          <cell r="F2093" t="str">
            <v>LETRA DE ACO ESCOVADO COM 40CM DE ALTURA.FORNECIMENTO E COLOCACAO</v>
          </cell>
          <cell r="G2093" t="str">
            <v>UN</v>
          </cell>
        </row>
        <row r="2094">
          <cell r="C2094" t="str">
            <v>05.055.0030-A</v>
          </cell>
          <cell r="F2094" t="str">
            <v>LETRA FUNDIDA EM ALUMINIO,POLIDA NAS LATERAIS,TIPO "HELVETICA",COM ALTURA DE 10CM E ESPESSURA DE 5MM,COM PINOS PARA FIXACAO.FORNECIMENTO E COLOCACAO</v>
          </cell>
          <cell r="G2094" t="str">
            <v>UN</v>
          </cell>
        </row>
        <row r="2095">
          <cell r="C2095" t="str">
            <v>05.055.0040-A</v>
          </cell>
          <cell r="F2095" t="str">
            <v>LETRA FUNDIDA EM BRONZE,POLIDA E OXIDADA NAS LATERAIS,TIPO "HELVETICA",COM ALTURA DE 10CM E ESPESSURA DE 5MM COM PINOS PARA FIXACAO.FORNECIMENTO E COLOCACAO</v>
          </cell>
          <cell r="G2095" t="str">
            <v>UN</v>
          </cell>
        </row>
        <row r="2096">
          <cell r="C2096" t="str">
            <v>05.055.9999-A</v>
          </cell>
          <cell r="F2096" t="str">
            <v>INDICE 05.055 - LETRAS METALICAS</v>
          </cell>
        </row>
        <row r="2097">
          <cell r="C2097" t="str">
            <v>05.056.0001-A</v>
          </cell>
          <cell r="F2097" t="str">
            <v>PLACA DE FERRO ESMALTADO DE 12X18CM COM NUMERACAO PARA IDENTIFICACAO DE IMOVEL EM LOGRADOURO.FORNECIMENTO E COLOCACAO</v>
          </cell>
          <cell r="G2097" t="str">
            <v>UN</v>
          </cell>
        </row>
        <row r="2098">
          <cell r="C2098" t="str">
            <v>05.056.0002-A</v>
          </cell>
          <cell r="F2098" t="str">
            <v>PLACA DE FERRO ESMALTADO FORMA ELIPTICA,Nº13,PARA IDENTIFICACAO DE MARCADOR,DE LUZ OU GAS OU OUTRO,EM CONJUNTO HABITACIONAL.FORNECIMENTO E COLOCACAO</v>
          </cell>
          <cell r="G2098" t="str">
            <v>UN</v>
          </cell>
        </row>
        <row r="2099">
          <cell r="C2099" t="str">
            <v>05.056.9999-A</v>
          </cell>
          <cell r="F2099" t="str">
            <v>INDICE 05.056 - PLACA IDENTIFICACAO DE IMOVEIS</v>
          </cell>
        </row>
        <row r="2100">
          <cell r="C2100" t="str">
            <v>05.057.0010-A</v>
          </cell>
          <cell r="F2100" t="str">
            <v>PLACA DE IDENTIFICACAO EM ACO INOXIDAVEL,ESCRITA EM BRAILLE,MEDINDO 8X25CM.FORNECIMENTO E COLOCACAO</v>
          </cell>
          <cell r="G2100" t="str">
            <v>UN</v>
          </cell>
        </row>
        <row r="2101">
          <cell r="C2101" t="str">
            <v>05.057.0015-A</v>
          </cell>
          <cell r="F2101" t="str">
            <v>MAPA TÁTIL (BRAILE/RELEVO) EM ACRÍLICO, MEDINDO 54X39CM, PARA SINALIZAÇÃO E LOCALIZAÇÃO DE AMBIENTES, FIXAÇÃO COM FITA DUPLA FACE, EXCLUSIVE PEDESTAL. FORNECIMENTO E COLOCAÇÃO</v>
          </cell>
          <cell r="G2101" t="str">
            <v>UN</v>
          </cell>
        </row>
        <row r="2102">
          <cell r="C2102" t="str">
            <v>05.057.0020-A</v>
          </cell>
          <cell r="F2102" t="str">
            <v>ANÉL TÁTIL DE TEXTURA CONTRASTANTE(BORRACHA) E, PLACA TÁTIL DE ALUMÍNIO EM BRAILLE 10X3CM, PARA SINALIZAÇÃO DE CORRIMÃOS, PARA PESSOAS COM NECESSIDADES ESPECIAIS. FORNECIMENTO E COLOCAÇÃO</v>
          </cell>
          <cell r="G2102" t="str">
            <v>UN</v>
          </cell>
        </row>
        <row r="2103">
          <cell r="C2103" t="str">
            <v>05.057.9999-A</v>
          </cell>
          <cell r="F2103" t="str">
            <v>FAMILIA 05.057</v>
          </cell>
        </row>
        <row r="2104">
          <cell r="C2104" t="str">
            <v>05.058.0010-A</v>
          </cell>
          <cell r="E2104" t="str">
            <v>56694/001</v>
          </cell>
          <cell r="F2104" t="str">
            <v>PLASTICO NA COR PRETA,DESTINADO A PROTECAO DE TELHADOS,MOVEIS E PISOS,COM 0,15MM DE ESPESSURA,REUTILIZADO 5 VEZES,INCLUSIVE RETIRADA.FORNECIMENTO E COLOCACAO</v>
          </cell>
          <cell r="G2104" t="str">
            <v>M2</v>
          </cell>
        </row>
        <row r="2105">
          <cell r="C2105" t="str">
            <v>05.058.0011-A</v>
          </cell>
          <cell r="F2105" t="str">
            <v>LONA TIPO LEVE PARA PROTECAO DE TELHADOS,REUTILIZADO 2 VEZES,INCLUSIVE RETIRADA.FORNECIMENTO E COLOCACAO</v>
          </cell>
          <cell r="G2105" t="str">
            <v>M2</v>
          </cell>
        </row>
        <row r="2106">
          <cell r="C2106" t="str">
            <v>05.058.0020-A</v>
          </cell>
          <cell r="F2106" t="str">
            <v>LONA DE POLIETILENO(LONA TERREIRO)COM ESPESSURA DE 0,20MM PARA IMPERMEABILIZACAO DE SOLO,MEDIDA PELA AREA COBERTA,INCLUSIVE PERDAS E TRANSPASSE</v>
          </cell>
          <cell r="G2106" t="str">
            <v>M2</v>
          </cell>
        </row>
        <row r="2107">
          <cell r="C2107" t="str">
            <v>05.058.0030-A</v>
          </cell>
          <cell r="F2107" t="str">
            <v>PLASTICO BOLHAO,BOLHA DIAMETRO DE 25MM E LARGURA DE 1,30M.FORNECIMENTO E COLOCACAO</v>
          </cell>
          <cell r="G2107" t="str">
            <v>M</v>
          </cell>
        </row>
        <row r="2108">
          <cell r="C2108" t="str">
            <v>05.058.9999-A</v>
          </cell>
          <cell r="F2108" t="str">
            <v>FAMILIA 05.057</v>
          </cell>
        </row>
        <row r="2109">
          <cell r="C2109" t="str">
            <v>05.060.9999-A</v>
          </cell>
          <cell r="F2109" t="str">
            <v>FAMILIA 05.060</v>
          </cell>
        </row>
        <row r="2110">
          <cell r="C2110" t="str">
            <v>05.075.0005-A</v>
          </cell>
          <cell r="E2110" t="str">
            <v>19830/001</v>
          </cell>
          <cell r="F2110" t="str">
            <v>CRAVACAO DE PERFIL "H" DE 6"X6",1ª ALMA,ATE 4,50M DE COMPRIMENTO, ADMITINDO-SE SUA UTILIZACAO 6 VEZES,PARA EXECUCAO DE PRANCHADA HORIZONTAL,INCLUSIVE FORNECIMENTO.CONSIDERA-SE A CRAVACAO COM BATE-ESTACAS E RETIR</v>
          </cell>
          <cell r="G2110" t="str">
            <v>M</v>
          </cell>
        </row>
        <row r="2111">
          <cell r="C2111" t="str">
            <v>05.075.0006-A</v>
          </cell>
          <cell r="E2111" t="str">
            <v>19830/002</v>
          </cell>
          <cell r="F2111" t="str">
            <v>CRAVACAO DE PERFIL "H" DE 6"X6",1ª ALMA,ATE 4,50M DE COMPRIMENTO, ADMITINDO-SE SUA UTILIZACAO 4 VEZES,P/EXEC.DE PRANCHADA HORIZ.,INCL.FORN.CONSIDERA-SE A CRAVACAO C/BATE-ESTACAS E RETIRADA C/PORTICO MOVEL DEPOIS</v>
          </cell>
          <cell r="G2111" t="str">
            <v>M</v>
          </cell>
        </row>
        <row r="2112">
          <cell r="C2112" t="str">
            <v>05.075.0007-B</v>
          </cell>
          <cell r="E2112" t="str">
            <v>19830/004</v>
          </cell>
          <cell r="F2112" t="str">
            <v>CRAVACAO DE PERFIL "H" DE 6"X6",1ª ALMA,ATE 9,00M DE COMPRIMENTO, ADMITINDO-SE SUA UTILIZACAO 5 VEZES,PARA EXECUCAO DE PRANCHADA HORIZONTAL,INCLUSIVE FORNECIMENTO.CONSIDERA-SE A CRAVACAO COM BATE-ESTACAS E RETIR</v>
          </cell>
          <cell r="G2112" t="str">
            <v>M</v>
          </cell>
        </row>
        <row r="2113">
          <cell r="C2113" t="str">
            <v>05.075.0008-A</v>
          </cell>
          <cell r="E2113" t="str">
            <v>19830/003</v>
          </cell>
          <cell r="F2113" t="str">
            <v>CRAVACAO DE PERFIL "H" DE 6"X6",1ª ALMA,ATE 9,00M DE COMPRIMENTO, ADMITINDO-SE SUA UTILIZACAO 3 VEZES,PARA EXEC.DE PRANCHADA HORIZ.,INCL.FORN.CONSIDERA-SE A CRAVACAO C/BATE-ESTACAS E RETIRADA C/ESCAVADEIRA DEPOI</v>
          </cell>
          <cell r="G2113" t="str">
            <v>M</v>
          </cell>
        </row>
        <row r="2114">
          <cell r="C2114" t="str">
            <v>05.075.9999-A</v>
          </cell>
          <cell r="F2114" t="str">
            <v>FAMILIA 05.075</v>
          </cell>
        </row>
        <row r="2115">
          <cell r="C2115" t="str">
            <v>05.077.0001-A</v>
          </cell>
          <cell r="E2115" t="str">
            <v>21804/001</v>
          </cell>
          <cell r="F2115" t="str">
            <v>ESCORAMENTO DE VALAS EM PRANCHADA HORIZONTAL,EMPREGANDO-SE MADEIRA DE 3ª E PERFIL METALICO "H" DE 6"X6",REUTILIZADOS EM5 VEZES,INCLUSIVE FORNECIMENTO DE TODOS OS MATERIAIS,COLOCACAO E RETIRADA</v>
          </cell>
          <cell r="G2115" t="str">
            <v>M2</v>
          </cell>
        </row>
        <row r="2116">
          <cell r="C2116" t="str">
            <v>05.077.0010-A</v>
          </cell>
          <cell r="F2116" t="str">
            <v>ESCORAMENTO MISTO DE PRANCHADA HORIZONTAL ATE 8M DE PROFUNDIDADE COM PRANCHAS DE MADEIRA, ESTACAS E LONGARINAS DE ACO I DE 10",ESTRONCAS DE DUPLO I DE 8",COMPREENDENDO FORNECIMENTO,COLOCACAO E RETIRADA DE TODOS OS COMPONENTES COM REAPROVEITAMENTO DESTES</v>
          </cell>
          <cell r="G2116" t="str">
            <v>M2</v>
          </cell>
        </row>
        <row r="2117">
          <cell r="C2117" t="str">
            <v>05.077.9999-A</v>
          </cell>
          <cell r="F2117" t="str">
            <v>FAMILIA 05.077</v>
          </cell>
        </row>
        <row r="2118">
          <cell r="C2118" t="str">
            <v>05.080.0020-A</v>
          </cell>
          <cell r="E2118" t="str">
            <v>20995/001</v>
          </cell>
          <cell r="F2118" t="str">
            <v>ENSECADEIRA DE ESTACAS-PRANCHAS DE ACO EM CAVAS OU VALAS COMPROFUNDIDADE ATE 4,00M.O CUSTO INCLUI O FORNECIMENTO,EXECUCAO E RETIRADA DE TODOS OS MATERIAIS,CONSIDERANDO A REUTILIZACAO DE 60 VEZES PARA ESTACAS-PRANCHAS E 10 VEZES PARA GUIASE ESTRONCAS DE MA</v>
          </cell>
          <cell r="G2118" t="str">
            <v>M2</v>
          </cell>
        </row>
        <row r="2119">
          <cell r="C2119" t="str">
            <v>05.080.0025-A</v>
          </cell>
          <cell r="E2119" t="str">
            <v>20995/002</v>
          </cell>
          <cell r="F2119" t="str">
            <v>ENSECADEIRA DE ESTACAS-PRANCHAS DE ACO EM CAVAS OU VALAS COMPROFUNDIDADE ATE 4,00M.O CUSTO INCLUI O FORNECIMENTO,EXECUCAO E RETIRADA DE TODOS OS MATERIAIS,CONSIDERANDO A REUTILIZACAO DE 40 VEZES PARA ESTACAS-PRANCHAS E 10 VEZES PARA GUIASE ESTRONCAS DE MA</v>
          </cell>
          <cell r="G2119" t="str">
            <v>M2</v>
          </cell>
        </row>
        <row r="2120">
          <cell r="C2120" t="str">
            <v>05.080.0030-A</v>
          </cell>
          <cell r="E2120" t="str">
            <v>20995/003</v>
          </cell>
          <cell r="F2120" t="str">
            <v>ENSECADEIRA DE ESTACAS-PRANCHAS DE ACO EM CAVAS OU VALAS COMPROFUNDIDADE ATE 4,00M.O CUSTO INCLUI O FORNECIMENTO,EXECUCAO E RETIRADA DE TODOS OS MATERIAIS,CONSIDERANDO A REUTILIZACAO DE 15 VEZES PARA ESTACAS-PRANCHAS E 10 VEZES PARA GUIASE ESTRONCAS DE MA</v>
          </cell>
          <cell r="G2120" t="str">
            <v>M2</v>
          </cell>
        </row>
        <row r="2121">
          <cell r="C2121" t="str">
            <v>05.080.0040-A</v>
          </cell>
          <cell r="E2121" t="str">
            <v>20995/004</v>
          </cell>
          <cell r="F2121" t="str">
            <v>ENSECADEIRA DE ESTACAS-PRANCHAS DE ACO EM CAVAS OU VALAS COMPROFUNDIDADE ATE 5,00M.O CUSTO INCLUI O FORNECIMENTO,EXECUCAO E RETIRADA DE TODOS OS MATERIAIS,CONSIDERANDO A REUTILIZACAO DE 60 VEZES PARA ESTACAS-PRANCHAS E 10 VEZES PARA GUIASE ESTRONCAS DE MA</v>
          </cell>
          <cell r="G2121" t="str">
            <v>M2</v>
          </cell>
        </row>
        <row r="2122">
          <cell r="C2122" t="str">
            <v>05.080.0045-A</v>
          </cell>
          <cell r="E2122" t="str">
            <v>20995/005</v>
          </cell>
          <cell r="F2122" t="str">
            <v>ENSECADEIRA DE ESTACAS-PRANCHAS DE ACO EM CAVAS OU VALAS COMPROFUNDIDADE ATE 5,00M.O CUSTO INCLUI O FORNECIMENTO,EXECUCAO E RETIRADA DE TODOS OS MATERIAIS,CONSIDERANDO A REUTILIZACAO DE 40 VEZES PARA ESTACAS-PRANCHAS E 10 VEZES PARA GUIASE ESTRONCAS DE MA</v>
          </cell>
          <cell r="G2122" t="str">
            <v>M2</v>
          </cell>
        </row>
        <row r="2123">
          <cell r="C2123" t="str">
            <v>05.080.0050-A</v>
          </cell>
          <cell r="E2123" t="str">
            <v>20995/006</v>
          </cell>
          <cell r="F2123" t="str">
            <v>ENSECADEIRA DE ESTACAS-PRANCHAS DE ACO EM CAVAS OU VALAS COMPROFUNDIDADE ATE 5,00M.O CUSTO INCLUI O FORNECIMENTO,EXECUCAO E RETIRADA DE TODOS OS MATERIAIS,CONSIDERANDO A REUTILIZACAO DE 15 VEZES PARA ESTACAS-PRANCHAS E 10 VEZES PARA GUIASE ESTRONCAS DE MA</v>
          </cell>
          <cell r="G2123" t="str">
            <v>M2</v>
          </cell>
        </row>
        <row r="2124">
          <cell r="C2124" t="str">
            <v>05.080.0060-A</v>
          </cell>
          <cell r="E2124" t="str">
            <v>20995/007</v>
          </cell>
          <cell r="F2124" t="str">
            <v>ENSECADEIRA DE ESTACAS-PRANCHAS DE ACO EM CAVAS OU VALAS COMPROFUNDIDADE ATE 6,00M.O CUSTO INCLUI O FORNECIMENTO,EXECUCAO E RETIRADA DE TODOS OS MATERIAIS,CONSIDERANDO A REUTILIZACAO DE 60 VEZES PARA ESTACAS-PRANCHAS E 10 VEZES PARA GUIASE ESTRONCAS DE MA</v>
          </cell>
          <cell r="G2124" t="str">
            <v>M2</v>
          </cell>
        </row>
        <row r="2125">
          <cell r="C2125" t="str">
            <v>05.080.0065-A</v>
          </cell>
          <cell r="E2125" t="str">
            <v>20995/008</v>
          </cell>
          <cell r="F2125" t="str">
            <v>ENSECADEIRA DE ESTACAS-PRANCHAS DE ACO EM CAVAS OU VALAS COMPROFUNDIDADE ATE 6,00M.O CUSTO INCLUI O FORNECIMENTO,EXECUCAO E RETIRADA DE TODOS OS MATERIAIS,CONSIDERANDO A REUTILIZACAO DE 40 VEZES PARA ESTACAS-PRANCHAS E 10 VEZES PARA GUIASE ESTRONCAS DE MA</v>
          </cell>
          <cell r="G2125" t="str">
            <v>M2</v>
          </cell>
        </row>
        <row r="2126">
          <cell r="C2126" t="str">
            <v>05.080.0070-A</v>
          </cell>
          <cell r="E2126" t="str">
            <v>20995/009</v>
          </cell>
          <cell r="F2126" t="str">
            <v>ENSECADEIRA DE ESTACAS-PRANCHAS DE ACO EM CAVAS OU VALAS COMPROFUNDIDADE ATE 6,00M.O CUSTO INCLUI O FORNECIMENTO,EXECUCAO E RETIRADA DE TODOS OS MATERIAIS,CONSIDERANDO A REUTILIZACAO DE 15 VEZES PARA ESTACAS-PRANCHAS E 10 VEZES PARA GUIASE ESTRONCAS DE MA</v>
          </cell>
          <cell r="G2126" t="str">
            <v>M2</v>
          </cell>
        </row>
        <row r="2127">
          <cell r="C2127" t="str">
            <v>05.080.9999-A</v>
          </cell>
          <cell r="F2127" t="str">
            <v>FAMILIA 05.080</v>
          </cell>
        </row>
        <row r="2128">
          <cell r="C2128" t="str">
            <v>05.081.0010-A</v>
          </cell>
          <cell r="E2128" t="str">
            <v>20995/010</v>
          </cell>
          <cell r="F2128" t="str">
            <v>ENSECADEIRA DE ESTACAS-PRANCHAS DE ACO EM CAVAS OU VALAS COMPROFUNDIDADE ATE 4,00M.CUSTO INCLUI FORNECIMENTO,EXECUCAO ERETIRADA DE TODOS OS MATERIAIS,CONSIDERANDO A REUTILIZACAODE 60 VEZES PARA ESTACAS-PRANCHAS E 60 VEZES PARA GUIAS E ESTRONCAS DE PERFIL"</v>
          </cell>
          <cell r="G2128" t="str">
            <v>M2</v>
          </cell>
        </row>
        <row r="2129">
          <cell r="C2129" t="str">
            <v>05.081.0012-A</v>
          </cell>
          <cell r="E2129" t="str">
            <v>20995/011</v>
          </cell>
          <cell r="F2129" t="str">
            <v>ENSECADEIRA DE ESTACAS-PRANCHAS DE ACO EM CAVAS OU VALAS COMPROFUNDIDADE ATE 4,00M.CUSTO INCLUI FORNECIMENTO,EXECUCAO ERETIRADA DE TODOS OS MATERIAIS,CONSIDERANDO A REUTILIZACAODE 40 VEZES PARA ESTACAS-PRANCHAS E 60 VEZES PARA GUIAS E ESTRONCAS DE PERFIL"</v>
          </cell>
          <cell r="G2129" t="str">
            <v>M2</v>
          </cell>
        </row>
        <row r="2130">
          <cell r="C2130" t="str">
            <v>05.081.0015-A</v>
          </cell>
          <cell r="E2130" t="str">
            <v>20995/012</v>
          </cell>
          <cell r="F2130" t="str">
            <v>ENSECADEIRA DE ESTACAS-PRANCHAS DE ACO EM CAVAS OU VALAS COMPROFUNDIDADE ATE 4,00M.CUSTO INCLUI FORNECIMENTO,EXECUCAO ERETIRADA DE TODOS OS MATERIAIS,CONSIDERANDO A REUTILIZACAODE 15 VEZES PARA ESTACAS-PRANCHAS E 60 VEZES PARA GUIAS E ESTRONCAS DE PERFIL"</v>
          </cell>
          <cell r="G2130" t="str">
            <v>M2</v>
          </cell>
        </row>
        <row r="2131">
          <cell r="C2131" t="str">
            <v>05.081.0017-A</v>
          </cell>
          <cell r="E2131" t="str">
            <v>20995/013</v>
          </cell>
          <cell r="F2131" t="str">
            <v>ENSECADEIRA DE ESTACAS-PRANCHAS DE ACO EM CAVAS OU VALAS COMPROFUNDIDADE ATE 5,00M.CUSTO INCLUI FORNECIMENTO,EXECUCAO ERETIRADA DE TODOS OS MATERIAIS,CONSIDERANDO A REUTILIZACAODE 60 VEZES PARA ESTACAS-PRANCHAS E 60 VEZES PARA GUIAS E ESTRONCAS DE PERFIL"</v>
          </cell>
          <cell r="G2131" t="str">
            <v>M2</v>
          </cell>
        </row>
        <row r="2132">
          <cell r="C2132" t="str">
            <v>05.081.0020-A</v>
          </cell>
          <cell r="E2132" t="str">
            <v>20995/014</v>
          </cell>
          <cell r="F2132" t="str">
            <v>ENSECADEIRA DE ESTACAS-PRANCHAS DE ACO EM CAVAS OU VALAS COMPROFUNDIDADE ATE 5,00M.CUSTO INCLUI FORNECIMENTO,EXECUCAO ERETIRADA DE TODOS OS MATERIAIS,CONSIDERANDO A REUTILIZACAODE 40 VEZES PARA ESTACAS-PRANCHAS E 60 VEZES PARA GUIAS E ESTRONCAS DE PERFIL"</v>
          </cell>
          <cell r="G2132" t="str">
            <v>M2</v>
          </cell>
        </row>
        <row r="2133">
          <cell r="C2133" t="str">
            <v>05.081.0022-A</v>
          </cell>
          <cell r="E2133" t="str">
            <v>20995/015</v>
          </cell>
          <cell r="F2133" t="str">
            <v>ENSECADEIRA DE ESTACAS-PRANCHAS DE ACO EM CAVAS OU VALAS COMPROFUNDIDADE ATE 5,00M.CUSTO INCLUI FORNECIMENTO,EXECUCAO ERETIRADA DE TODOS OS MATERIAIS,CONSIDERANDO A REUTILIZACAODE 15 VEZES PARA ESTACAS-PRANCHAS E 60 VEZES PARA GUIAS E ESTRONCAS DE PERFIL"</v>
          </cell>
          <cell r="G2133" t="str">
            <v>M2</v>
          </cell>
        </row>
        <row r="2134">
          <cell r="C2134" t="str">
            <v>05.081.0025-A</v>
          </cell>
          <cell r="E2134" t="str">
            <v>20995/016</v>
          </cell>
          <cell r="F2134" t="str">
            <v>ENSECADEIRA DE ESTACAS-PRANCHAS DE ACO EM CAVAS OU VALAS COMPROFUNDIDADE ATE 6,00M.CUSTO INCLUI FORNECIMENTO,EXECUCAO ERETIRADA DE TODOS OS MATERIAIS,CONSIDERANDO A REUTILIZACAODE 60 VEZES PARA ESTACAS-PRANCHAS E 60 VEZES PARA GUIAS E ESTRONCAS DE PERFIL"</v>
          </cell>
          <cell r="G2134" t="str">
            <v>M2</v>
          </cell>
        </row>
        <row r="2135">
          <cell r="C2135" t="str">
            <v>05.081.0027-A</v>
          </cell>
          <cell r="E2135" t="str">
            <v>20995/017</v>
          </cell>
          <cell r="F2135" t="str">
            <v>ENSECADEIRA DE ESTACAS-PRANCHAS DE ACO EM CAVAS OU VALAS COMPROFUNDIDADE ATE 6,00M.CUSTO INCLUI FORNECIMENTO,EXECUCAO ERETIRADA DE TODOS OS MATERIAIS,CONSIDERANDO A REUTILIZACAODE 40 VEZES PARA ESTACAS-PRANCHAS E 60 VEZES PARA GUIAS E ESTRONCAS DE PERFIL"</v>
          </cell>
          <cell r="G2135" t="str">
            <v>M2</v>
          </cell>
          <cell r="H2135" t="str">
            <v>FD10.05</v>
          </cell>
        </row>
        <row r="2136">
          <cell r="C2136" t="str">
            <v>05.081.0029-A</v>
          </cell>
          <cell r="E2136" t="str">
            <v>20995/018</v>
          </cell>
          <cell r="F2136" t="str">
            <v>ENSECADEIRA DE ESTACAS-PRANCHAS DE ACO EM CAVAS OU VALAS COMPROFUNDIDADE ATE 6,00M.CUSTO INCLUI FORNECIMENTO,EXECUCAO ERETIRADA DE TODOS OS MATERIAIS,CONSIDERANDO A REUTILIZACAODE 15 VEZES PARA ESTACAS-PRANCHAS E 60 VEZES PARA GUIAS E ESTRONCAS DE PERFIL"</v>
          </cell>
          <cell r="G2136" t="str">
            <v>M2</v>
          </cell>
        </row>
        <row r="2137">
          <cell r="C2137" t="str">
            <v>05.081.0031-A</v>
          </cell>
          <cell r="F2137" t="str">
            <v>ESCORAMENTO PARA VALAS "TIPO BLINDAGEM",COM LARGURA E 3,00MDE PROFUNDIDADE DE 2,50M,INCLUSIVE MOVIMENTACAO COM ESCAVADEIRA HIDRAULICA E MAO-DE-OBRA.A MEDICAO SERA FEITA PELO PRODUTO DAS ALTURAS DAS PAREDES ESCORADAS (2 LADOS) VEZES O COMPRIMENTO DA VALA</v>
          </cell>
          <cell r="G2137" t="str">
            <v>M2</v>
          </cell>
        </row>
        <row r="2138">
          <cell r="C2138" t="str">
            <v>05.081.0032-A</v>
          </cell>
          <cell r="F2138" t="str">
            <v>ESCORAMENTO PARA VALAS "TIPO BLINDAGEM",COM LARGURA DE 3,00ME PROFUNDIDADE DE 4,50M,INCLUSIVE MOVIMENTACAO COM ESCAVADEIRA HIDRAULICA E MAO-DE-OBRA.A MEDICAO SERA FEITA PELO PRODUTO DAS ALTURAS DAS PAREDES ESCORADAS (2 LADOS) VEZES O COMPRIMENTO DA VALA</v>
          </cell>
          <cell r="G2138" t="str">
            <v>M2</v>
          </cell>
        </row>
        <row r="2139">
          <cell r="C2139" t="str">
            <v>05.081.0033-A</v>
          </cell>
          <cell r="F2139" t="str">
            <v>ESCORAMENTO PARA VALAS "TIPO BLINDAGEM",COM LARGURA DE 3,00ME PROFUNDIDADE DE 6,00M,INCLUSIVE MOVIMENTACAO COM ESCAVADEIRA HIDRAULICA E MAO-DE-OBRA.A MEDICAO SERA FEITA PELO PRODUTO DAS ALTURAS DAS PAREDES ESCORADAS (2 LADOS) VEZES O COMPRIMENTO DA VALA</v>
          </cell>
          <cell r="G2139" t="str">
            <v>M2</v>
          </cell>
        </row>
        <row r="2140">
          <cell r="C2140" t="str">
            <v>05.081.0050-A</v>
          </cell>
          <cell r="F2140" t="str">
            <v>ESCORAMENTO PARA VALAS "TIPO BLINDAGEM",COM LARGURA DE 5,50E PROFUNDIDADE DE 2,50M,INCLUSIVE MOVIMENTACAO COM ESCAVADEIRA HIDRAULICA E MAO-DE-OBRA.A MEDICAO SERA FEITA PELO PRODUTO DAS ALTURAS DAS PAREDES ESCORADAS (2 LADOS) VEZES O COMPRIMENTO DA VALA</v>
          </cell>
          <cell r="G2140" t="str">
            <v>M2</v>
          </cell>
        </row>
        <row r="2141">
          <cell r="C2141" t="str">
            <v>05.081.0051-A</v>
          </cell>
          <cell r="F2141" t="str">
            <v>ESCORAMENTO PARA VALAS "TIPO BLINDAGEM",COM LARGURA DE 5,50ME PROFUNDIDADE DE 4,50M,INCLUSIVE MOVIMENTACAO COM ESCAVADEIRA HIDRAULICA E MAO-DE-OBRA.A MEDICAO SERA FEITA PELO PRODUTO DAS ALTURAS DAS PAREDES ESCORADAS (2 LADOS) VEZES O COMPRIMENTO DA VALA</v>
          </cell>
          <cell r="G2141" t="str">
            <v>M2</v>
          </cell>
        </row>
        <row r="2142">
          <cell r="C2142" t="str">
            <v>05.081.0052-A</v>
          </cell>
          <cell r="F2142" t="str">
            <v>ESCORAMENTO PARA VALAS "TIPO BLINDAGEM",COM LARGURA DE 5,50ME PROFUNDIDADE DE 6,00M,INCLUSIVE MOVIMENTACAO COM ESCAVADEIRA HIDRAULICA E MAO-DE-OBRA.A MEDICAO SERA FEITA PELO PRODUTO DAS ALTURAS DAS PAREDES ESCORADAS (2 LADOS) VEZES O COMPRIMENTO DA VALA</v>
          </cell>
          <cell r="G2142" t="str">
            <v>M2</v>
          </cell>
        </row>
        <row r="2143">
          <cell r="C2143" t="str">
            <v>05.081.9999-A</v>
          </cell>
          <cell r="F2143" t="str">
            <v>FAMILIA 05.081</v>
          </cell>
        </row>
        <row r="2144">
          <cell r="C2144" t="str">
            <v>05.082.0001-A</v>
          </cell>
          <cell r="F2144" t="str">
            <v>RETIRADA E RECOLOCACAO DE ESTACAS PRANCHAS DE ACO.MEDICAO PELA SUPERFICIE UTIL COBRINDO AS PAREDES DAS CAVAS OU VALAS</v>
          </cell>
          <cell r="G2144" t="str">
            <v>M2</v>
          </cell>
        </row>
        <row r="2145">
          <cell r="C2145" t="str">
            <v>05.082.9999-A</v>
          </cell>
          <cell r="F2145" t="str">
            <v>FAMILIA 05.082</v>
          </cell>
        </row>
        <row r="2146">
          <cell r="C2146" t="str">
            <v>05.085.0010-B</v>
          </cell>
          <cell r="E2146" t="str">
            <v>19842/012</v>
          </cell>
          <cell r="F2146" t="str">
            <v>ENSECADEIRA DE ESTACAS-PRANCHAS PECAS DE MADEIRA 3"X9",ENCAIXE,VALAS ATE 3,00M DE LARGURA,MEDIDA APENAS SUPERFICIE UTILCOBRINDO PAREDE DA VALA,ESTA ATE 3,00M DE PROFUNDIDADE, SENDO A CRAVACAO C/COMPRESSOR E EXTRACAO C/ESCAVAD</v>
          </cell>
          <cell r="G2146" t="str">
            <v>M2</v>
          </cell>
        </row>
        <row r="2147">
          <cell r="C2147" t="str">
            <v>05.085.0011-A</v>
          </cell>
          <cell r="E2147" t="str">
            <v>19842/001</v>
          </cell>
          <cell r="F2147" t="str">
            <v>ENSECADERIA DE ESTACAS-PRANCHAS PECAS DE MADEIRA 3"X9",ENCAIXE,VALAS ATE 3,00M DE LARGURA,MEDIDA APENAS SUPERFICIE UTILCOBRINDO PAREDE DA VALA,ESTA ATE 3,00M DE PROFUNDIDADE, SENDO A CRAVACAO C/COMPRESSOR E EXTRACAO C/ESCAVAD</v>
          </cell>
          <cell r="G2147" t="str">
            <v>M2</v>
          </cell>
        </row>
        <row r="2148">
          <cell r="C2148" t="str">
            <v>05.085.0012-A</v>
          </cell>
          <cell r="E2148" t="str">
            <v>19842/002</v>
          </cell>
          <cell r="F2148" t="str">
            <v>ENSECADEIRA DE ESTACAS-PRANCHAS PECAS DE MADEIRA 3"X9",ENCAIXE,VALAS ATE 3,00M DE LARGURA,MEDIDA APENAS SUPERFICIE UTILCOBRINDO PAREDE DA VALA,ESTA ATE 4,50M DE PROFUNDIDADE, SENDO A CRAVACAO C/COMPRESSOR E EXTRACAO C/ESCAVAD</v>
          </cell>
          <cell r="G2148" t="str">
            <v>M2</v>
          </cell>
        </row>
        <row r="2149">
          <cell r="C2149" t="str">
            <v>05.085.0013-B</v>
          </cell>
          <cell r="E2149" t="str">
            <v>19842/013</v>
          </cell>
          <cell r="F2149" t="str">
            <v>ENSECADEIRA DE ESTACAS-PRANCHAS PECAS DE MADEIRA 3"X9",ENCAIXE,VALAS ATE 3,00M DE LARGURA,MEDIDA APENAS SUPERFICIE UTILCOBRINDO PAREDE DA VALA,ESTA ATE 4,50M DE PROFUNDIDADE, SENDO AS ESTACAS USADAS 3 VEZES CRAVACAO C/COMPRESSOR E EXTRACAO C/ESCAVAD</v>
          </cell>
          <cell r="G2149" t="str">
            <v>M2</v>
          </cell>
        </row>
        <row r="2150">
          <cell r="C2150" t="str">
            <v>05.085.0014-A</v>
          </cell>
          <cell r="E2150" t="str">
            <v>19842/003</v>
          </cell>
          <cell r="F2150" t="str">
            <v>ENSECADEIRA DE ESTACAS-PRANCHAS PECAS DE MADEIRA 3"X9",ENCAIXE,CAIXAS ATE 4,00M VAO,MEDIDA SUPERFICIE UTIL COBRINDO PAREDE CAIXA,ATE 3,00M DE PROFUNDIDADE, SENDO A CRAVACAO EXECUTADA MANUALMENTE S/FICHA E EXTRACAO C/"TIRFOR"OU</v>
          </cell>
          <cell r="G2150" t="str">
            <v>M2</v>
          </cell>
        </row>
        <row r="2151">
          <cell r="C2151" t="str">
            <v>05.085.0015-A</v>
          </cell>
          <cell r="E2151" t="str">
            <v>19842/004</v>
          </cell>
          <cell r="F2151" t="str">
            <v>ENSECADEIRA DE ESTACAS-PRANCHAS PECAS DE MADEIRA 3"X9",ENCAIXE,CAIXAS ATE 4,00M VAO,MEDIDA SUPERFICIE UTIL COBRINDO PAREDE CAIXA,ATE 4,50M DE PROFUNDIDADE,TERRENO MEDIA RESISTENCIAA PENETRACAO,CRAVACAO EXECUTADA MANUALMENTE S/FICHA E EXTRACAO C/"TIRFOR"OU</v>
          </cell>
          <cell r="G2151" t="str">
            <v>M2</v>
          </cell>
        </row>
        <row r="2152">
          <cell r="C2152" t="str">
            <v>05.085.0016-B</v>
          </cell>
          <cell r="E2152" t="str">
            <v>19842/014</v>
          </cell>
          <cell r="F2152" t="str">
            <v>ENSECADEIRA SIMPLES(ESCORAMENTO FECHADO)ESTACAS-PRANCHAS PECAS MADEIRA 3"X9",S/ENCAIXE,VALAS ATE 3,00M LARGURA,MEDIDA SUPERFICIE UTIL COBRINDO PAREDE DA VALA,ATE 3,00M PROFUNDIDADE, SENDO A CRAVACAO C/COMPRESSOR E EXTRACAO C/</v>
          </cell>
          <cell r="G2152" t="str">
            <v>M2</v>
          </cell>
        </row>
        <row r="2153">
          <cell r="C2153" t="str">
            <v>05.085.0017-A</v>
          </cell>
          <cell r="E2153" t="str">
            <v>19842/005</v>
          </cell>
          <cell r="F2153" t="str">
            <v>ENSECADEIRA SIMPLES(ESCORAMENTO FECHADO)ESTACAS-PRANCHAS PECAS MADEIRA 3"X9",S/ENCAIXE,VALAS ATE 3,00M LARGURA,MEDIDA SUPERFICIE UTIL COBRINDO PAREDE DA VALA,ATE 3,00M PROFUNDIDADE, SENDO A CRAVACAO C/COMPRESSOR E EXTRACAO C/</v>
          </cell>
          <cell r="G2153" t="str">
            <v>M2</v>
          </cell>
        </row>
        <row r="2154">
          <cell r="C2154" t="str">
            <v>05.085.0018-A</v>
          </cell>
          <cell r="E2154" t="str">
            <v>19842/006</v>
          </cell>
          <cell r="F2154" t="str">
            <v>ENSECADEIRA SIMPLES(ESCORAMENTO FECHADO)ESTACAS-PRANCHAS PECAS MADEIRA 3"X9",S/ENCAIXE,VALAS ATE 3,00M LARGURA,MEDIDA SUPERFICIE UTIL COBRINDO PAREDE DA VALA,ATE 4,50M PROFUNDIDADE, SENDO A CRAVACAO C/COMPRESSOR E EXTRACAO C/</v>
          </cell>
          <cell r="G2154" t="str">
            <v>M2</v>
          </cell>
        </row>
        <row r="2155">
          <cell r="C2155" t="str">
            <v>05.085.0019-A</v>
          </cell>
          <cell r="E2155" t="str">
            <v>19842/007</v>
          </cell>
          <cell r="F2155" t="str">
            <v>ENSECADEIRA SIMPLES(ESCORAMENTO FECHADO)ESTACAS-PRANCHAS PECAS MADEIRA 3"X9",S/ENCAIXE,VALAS ATE 3,00M LARGURA,MEDIDA SUPERFICIE UTIL COBRINDO PAREDE DA VALA,ATE 4,50M PROFUNDIDADE, SENDO A CRAVACAO C/COMPRESSOR E EXTRACAO C/</v>
          </cell>
          <cell r="G2155" t="str">
            <v>M2</v>
          </cell>
          <cell r="H2155" t="str">
            <v>FD10.10</v>
          </cell>
        </row>
        <row r="2156">
          <cell r="C2156" t="str">
            <v>05.085.0020-A</v>
          </cell>
          <cell r="E2156" t="str">
            <v>19842/008</v>
          </cell>
          <cell r="F2156" t="str">
            <v>ENSECADEIRA SIMPLES(ESCORAMENTO FECHADO)ESTACAS-PRANCHAS PECAS MADEIRA 3"X9",S/ENCAIXE,CAIXAS ATE 4,00M VAO,MEDIDA SUPERFICIE UTIL COBRINDO PAREDE CAIXA,ATE 3,00M PROFUND., SENDO A CRAVACAO EXEC.MANUALMENTE S/FICHA E EXTRACAO C/</v>
          </cell>
          <cell r="G2156" t="str">
            <v>M2</v>
          </cell>
        </row>
        <row r="2157">
          <cell r="C2157" t="str">
            <v>05.085.0021-A</v>
          </cell>
          <cell r="E2157" t="str">
            <v>19842/009</v>
          </cell>
          <cell r="F2157" t="str">
            <v>ENSECADEIRA SIMPLES(ESCORAMENTO FECHADO)ESTACAS-PRANCHAS PECAS MADEIRA 3"X9",S/ENCAIXE,CAIXAS ATE 4,00M VAO,MEDIDA SUPERFICIE UTIL COBRINDO PAREDE CAIXA,ATE 4,50M PROFUND.,TERRENOMEDIA RESISTENCIA PENETRACAO,CRAVACAO EXEC.MANUALMENTE S/FICHA E EXTRACAO C/</v>
          </cell>
          <cell r="G2157" t="str">
            <v>M2</v>
          </cell>
        </row>
        <row r="2158">
          <cell r="C2158" t="str">
            <v>05.085.9999-A</v>
          </cell>
          <cell r="F2158" t="str">
            <v>FAMILIA 05.085</v>
          </cell>
        </row>
        <row r="2159">
          <cell r="C2159" t="str">
            <v>05.090.0001-A</v>
          </cell>
          <cell r="E2159" t="str">
            <v>19842/010</v>
          </cell>
          <cell r="F2159" t="str">
            <v xml:space="preserve">ENSECADEIRA SIMPLES(ESCORAMENTO FECHADO)DE ESTACAS-PRANCHASDE MADEIRA DE 3ª DE 3"X9",SERRADO,SEM ENCAIXE,EM VALAS ATE 3,00M DE LARGURA E ATE 3,00M DE PROFUNDIDADE,SENDO A CRAVACAOMANUAL E SEM FICHA E A EXTRACAO COM CARREGADOR FRONTAL.ESTACAS,LONGARINAS E </v>
          </cell>
          <cell r="G2159" t="str">
            <v>M2</v>
          </cell>
        </row>
        <row r="2160">
          <cell r="C2160" t="str">
            <v>05.090.0002-A</v>
          </cell>
          <cell r="E2160" t="str">
            <v>19842/011</v>
          </cell>
          <cell r="F2160" t="str">
            <v>ENSECADEIRA SIMPLES(ESCORAMENTO FECHADO)DE ESTACAS-PRANCHASDE MADEIRA DE 3ª DE 3"X9",SERRADO,SEM ENCAIXE,EM VALAS DE ATE 3,00M DE LARGURA E ATE 3,00M DE PROFUNDIDADE,SENDO A CRAVACAO MANUAL E SEM FICHA E A EXTRACAO COM CARREGADOR FRONTAL.ESTACAS,LONGARINA</v>
          </cell>
          <cell r="G2160" t="str">
            <v>M2</v>
          </cell>
        </row>
        <row r="2161">
          <cell r="C2161" t="str">
            <v>05.090.9999-A</v>
          </cell>
          <cell r="F2161" t="str">
            <v>FAMILIA 05.090</v>
          </cell>
        </row>
        <row r="2162">
          <cell r="C2162" t="str">
            <v>05.095.0001-A</v>
          </cell>
          <cell r="E2162" t="str">
            <v>20000/001</v>
          </cell>
          <cell r="F2162" t="str">
            <v>PRANCHADA HORIZONTAL EM ESCORAMENTO FECHADO DE MESMA DENOMINACAO,ATE 8,00M DE PROFUNDIDADE,APOIADA EM PERFIS,EXCLUSIVE ESTES.PRANCHAS EM PECAS DE MADEIRA DE 3ª DE 3"X12",NO COMPRIMENTO MAXIMO DE 2,50M,CALCADAS COM MADEIRA DE 3ª,APROVEITADAS4,5 VEZES,INCLU</v>
          </cell>
          <cell r="G2162" t="str">
            <v>M2</v>
          </cell>
        </row>
        <row r="2163">
          <cell r="C2163" t="str">
            <v>05.095.0002-B</v>
          </cell>
          <cell r="E2163" t="str">
            <v>20000/002</v>
          </cell>
          <cell r="F2163" t="str">
            <v>PRANCHADA HORIZONTAL EM ESCORAMENTO FECHADO DE MESMA DENOMINACAO,ATE 6,00M DE PROFUNDIDADE,APOIADA EM PERFIS,EXCLUSIVE ESTES.PRANCHAS EM PECAS DE MADEIRA DE 3ª DE 3"X9",NO COMPRIMENTO MAXIMO DE 2,00M,CALCADAS COM MESMO MATERIAL,APROVEITADAS3 VEZES,INCLUSI</v>
          </cell>
          <cell r="G2163" t="str">
            <v>M2</v>
          </cell>
        </row>
        <row r="2164">
          <cell r="C2164" t="str">
            <v>05.095.9999-A</v>
          </cell>
          <cell r="F2164" t="str">
            <v>FAMILIA 05.095</v>
          </cell>
        </row>
        <row r="2165">
          <cell r="C2165" t="str">
            <v>05.097.0001-A</v>
          </cell>
          <cell r="F2165" t="str">
            <v>BARRAGEM PROVISORIA OU ENSECADEIRA,PARA DESVIOS DE PEQUENOSCURSOS D'AGUA COM SACOS DE AREIA</v>
          </cell>
          <cell r="G2165" t="str">
            <v>UN</v>
          </cell>
        </row>
        <row r="2166">
          <cell r="C2166" t="str">
            <v>05.097.9999-A</v>
          </cell>
          <cell r="F2166" t="str">
            <v>FAMILIA 05.097</v>
          </cell>
        </row>
        <row r="2167">
          <cell r="C2167" t="str">
            <v>05.098.0002-A</v>
          </cell>
          <cell r="E2167" t="str">
            <v>17511/004</v>
          </cell>
          <cell r="F2167" t="str">
            <v>ESCORAMENTO DE VALA/CAVA ATE 4,00M DE PROFUNDIDADE,COM PRANCHOES EM PECAS DE MADEIRA DE 3ª DE 3"X9",CRAVACAO E RETIRADADOS PRANCHOES COM EQUIPAMENTOS.A MEDICAO DO SERVICO E FEITAPELA AREA EFETIVAMENTE EM CONTATO COM OS PRANCHOES.CONSIDERANDO A MADEIRA REU</v>
          </cell>
          <cell r="G2167" t="str">
            <v>M2</v>
          </cell>
        </row>
        <row r="2168">
          <cell r="C2168" t="str">
            <v>05.098.9999-A</v>
          </cell>
          <cell r="F2168" t="str">
            <v>FAMILIA 05.098</v>
          </cell>
        </row>
        <row r="2169">
          <cell r="C2169" t="str">
            <v>05.099.0001-B</v>
          </cell>
          <cell r="E2169" t="str">
            <v>20169/002</v>
          </cell>
          <cell r="F2169" t="str">
            <v>CONSOLO DE PERFIL DE ACO,COM PESO ATE 10KG,PARA SUPORTES DEGUIA(VIGA,LONGARINA),EM TRABALHOS DE ESCORAMENTO E CONGENERES,SOLDADO EM ESTACA DO MESMO MATERIAL,INCLUSIVE FORNECIMENTO,COLOCACAO E RETIRADA,ADMITINDO-SE SUA UTILIZACAO 10 VEZES</v>
          </cell>
          <cell r="G2169" t="str">
            <v>UN</v>
          </cell>
        </row>
        <row r="2170">
          <cell r="C2170" t="str">
            <v>05.099.0002-B</v>
          </cell>
          <cell r="E2170" t="str">
            <v>21811/001</v>
          </cell>
          <cell r="F2170" t="str">
            <v xml:space="preserve">GUIA(VIGA,LONGARINA) DE PERFIL DE ACO "I",DE 6",1ª ALMA,EM TRABALHOS DE ESCORAMENTO E CONGENERES,SOLDADA SOBRE CONSOLOSE ESTACAS,ESTAS INTERVALADAS DE 1,50 A 2,00M,INCLUSIVE FORNECIMENTO,COLOCACAO,RETIRADA E TRANSPORTE INTERNO COM TRATOR,ADMITINDO-SE SUA </v>
          </cell>
          <cell r="G2170" t="str">
            <v>M</v>
          </cell>
        </row>
        <row r="2171">
          <cell r="C2171" t="str">
            <v>05.099.0003-A</v>
          </cell>
          <cell r="E2171" t="str">
            <v>21811/002</v>
          </cell>
          <cell r="F2171" t="str">
            <v>GUIA (VIGA,LONGARINA) DE PERFIL DE ACO "I",DE 10",1ª ALMA,EMTRABALHOS DE ESCORAMENTO E CONGENERES,SOLDADA SOBRE CONSOLOS E ESTACAS,ESTAS INTERVALADAS DE 2,00 A 2,50M,INCLUSIVE FORNECIMENTO,COLOCACAO,RETIRADA E TRANSPORTE INTERNO COM TRATOR,ADMITINDO-SE SU</v>
          </cell>
          <cell r="G2171" t="str">
            <v>M</v>
          </cell>
        </row>
        <row r="2172">
          <cell r="C2172" t="str">
            <v>05.099.0004-B</v>
          </cell>
          <cell r="E2172" t="str">
            <v>20169/004</v>
          </cell>
          <cell r="F2172" t="str">
            <v>ESTRONCA(ESCORA)DE PERFIL DE ACO "I",DE 6",1ª ALMA,EM TRABALHOS DE ESCORAMENTO E CONGENERES,TENDO COMPRIMENTO DE 2,50 A3,00M,SOLDADA EM GUIAS,INCLUSIVE FORNECIMENTO,COLOCACAO,RETIRADA E TRANSPORTE INTERNO COM CAMINHAO,ADMITINDO-SE SUA UTILIZACAO 7 VEZES</v>
          </cell>
          <cell r="G2172" t="str">
            <v>UN</v>
          </cell>
        </row>
        <row r="2173">
          <cell r="C2173" t="str">
            <v>05.099.9999-A</v>
          </cell>
          <cell r="F2173" t="str">
            <v>FAMILIA 05.099</v>
          </cell>
        </row>
        <row r="2174">
          <cell r="C2174" t="str">
            <v>05.100.0900-A</v>
          </cell>
          <cell r="F2174" t="str">
            <v>UNIDADE DE REFERENCIA,PARA DESPESAS DENTRO DO CANTEIRO DE OBRAS, TAIS COMO: CONSUMO DE AGUA,TELEFONE,ENERGIA ELETRICA, MATERIAIS DE LIMPEZA E DE ESCRITÓRIO, COMPUTADORES, SUBSÍDIOS EM ALIMENTAÇÃO E TRANSPORTES,  MÓVEIS E UTENSÍLIOS, AR CONDICIONADO , BEBEDOURO, ART , LICENÇA DE OBRA, FOTOGRAFIAS, UNIFORMES, DIÁRIAS E DEMAIS ITENS QUE COMPLEMENTAM AS DESPESAS JA CONSIDERADAS. VEJA O CRITÉRIO PARA UTILIZAÇÃO DESTE ITEM NA CONTRA-CAPA DO BOLETIM MENSAL DE CUSTOS</v>
          </cell>
          <cell r="G2174" t="str">
            <v>UR</v>
          </cell>
        </row>
        <row r="2175">
          <cell r="C2175" t="str">
            <v>05.100.9999-A</v>
          </cell>
          <cell r="F2175" t="str">
            <v>FAMILIA 05.100</v>
          </cell>
        </row>
        <row r="2176">
          <cell r="C2176" t="str">
            <v>05.102.9999-A</v>
          </cell>
          <cell r="F2176" t="str">
            <v>FAMILIA 05.102</v>
          </cell>
        </row>
        <row r="2177">
          <cell r="C2177" t="str">
            <v>05.103.9999-A</v>
          </cell>
          <cell r="F2177" t="str">
            <v>FAMILIA 05.0103</v>
          </cell>
        </row>
        <row r="2178">
          <cell r="C2178" t="str">
            <v>05.105.0002-A</v>
          </cell>
          <cell r="F2178" t="str">
            <v>MA0-DE-OBRA DE MARCENEIRO,INCLUSIVE ENCARGOS SOCIAIS</v>
          </cell>
          <cell r="G2178" t="str">
            <v>H</v>
          </cell>
        </row>
        <row r="2179">
          <cell r="C2179" t="str">
            <v>05.105.0003-A</v>
          </cell>
          <cell r="F2179" t="str">
            <v>MAO-DE-OBRA DE SERRALHEIRO,INCLUSIVE ENCARGOS SOCIAIS</v>
          </cell>
          <cell r="G2179" t="str">
            <v>H</v>
          </cell>
        </row>
        <row r="2180">
          <cell r="C2180" t="str">
            <v>05.105.0004-A</v>
          </cell>
          <cell r="F2180" t="str">
            <v>MAO-DE-OBRA DE PINTOR,INCLUSIVE ENCARGOS SOCIAIS</v>
          </cell>
          <cell r="G2180" t="str">
            <v>H</v>
          </cell>
        </row>
        <row r="2181">
          <cell r="C2181" t="str">
            <v>05.105.0005-A</v>
          </cell>
          <cell r="F2181" t="str">
            <v>MAO-DE-OBRA DE GESSEIRO,INCLUSIVE ENCARGOS SOCIAIS</v>
          </cell>
          <cell r="G2181" t="str">
            <v>H</v>
          </cell>
        </row>
        <row r="2182">
          <cell r="C2182" t="str">
            <v>05.105.0006-A</v>
          </cell>
          <cell r="F2182" t="str">
            <v>MAO-DE-OBRA DE LADRILHEIRO,INCLUSIVE ENCARGOS SOCIAIS</v>
          </cell>
          <cell r="G2182" t="str">
            <v>H</v>
          </cell>
        </row>
        <row r="2183">
          <cell r="C2183" t="str">
            <v>05.105.0007-A</v>
          </cell>
          <cell r="F2183" t="str">
            <v>MAO-DE-OBRA DE TAQUEIRO,INCLUSIVE ENCARGOS SOCIAIS</v>
          </cell>
          <cell r="G2183" t="str">
            <v>H</v>
          </cell>
        </row>
        <row r="2184">
          <cell r="C2184" t="str">
            <v>05.105.0008-A</v>
          </cell>
          <cell r="F2184" t="str">
            <v>MAO-DE-OBRA DE ESTUCADOR,INCLUSIVE ENCARGOS SOCIAIS</v>
          </cell>
          <cell r="G2184" t="str">
            <v>H</v>
          </cell>
        </row>
        <row r="2185">
          <cell r="C2185" t="str">
            <v>05.105.0009-A</v>
          </cell>
          <cell r="F2185" t="str">
            <v>MAO-DE-OBRA DE PEDREIRO,INCLUSIVE ENCARGOS SOCIAIS</v>
          </cell>
          <cell r="G2185" t="str">
            <v>H</v>
          </cell>
        </row>
        <row r="2186">
          <cell r="C2186" t="str">
            <v>05.105.0010-A</v>
          </cell>
          <cell r="F2186" t="str">
            <v>MAO-DE-OBRA DE CARPINTEIRO DE FORMAS,INCLUSIVE ENCARGOS SOCIAIS</v>
          </cell>
          <cell r="G2186" t="str">
            <v>H</v>
          </cell>
        </row>
        <row r="2187">
          <cell r="C2187" t="str">
            <v>05.105.0011-A</v>
          </cell>
          <cell r="F2187" t="str">
            <v>MAO-DE-OBRA DE BOMBEIRO HIDRAULICO,INCLUSIVE ENCARGOS SOCIAIS</v>
          </cell>
          <cell r="G2187" t="str">
            <v>H</v>
          </cell>
        </row>
        <row r="2188">
          <cell r="C2188" t="str">
            <v>05.105.0012-A</v>
          </cell>
          <cell r="F2188" t="str">
            <v>MAO-DE-OBRA DE CARPINTEIRO DE ESQUADRIAS,INCLUSIVE ENCARGOSSOCIAIS</v>
          </cell>
          <cell r="G2188" t="str">
            <v>H</v>
          </cell>
        </row>
        <row r="2189">
          <cell r="C2189" t="str">
            <v>05.105.0013-A</v>
          </cell>
          <cell r="F2189" t="str">
            <v>MAO-DE-OBRA DE ELETRICISTA,INCLUSIVE ENCARGOS SOCIAIS</v>
          </cell>
          <cell r="G2189" t="str">
            <v>H</v>
          </cell>
        </row>
        <row r="2190">
          <cell r="C2190" t="str">
            <v>05.105.0014-A</v>
          </cell>
          <cell r="F2190" t="str">
            <v>MAO-DE-OBRA DE PINTOR DE LETRAS,INCLUSIVE ENCARGOS SOCIAIS</v>
          </cell>
          <cell r="G2190" t="str">
            <v>H</v>
          </cell>
        </row>
        <row r="2191">
          <cell r="C2191" t="str">
            <v>05.105.0015-A</v>
          </cell>
          <cell r="F2191" t="str">
            <v>MAO-DE-OBRA DE SERVENTE,INCLUSIVE ENCARGOS SOCIAIS</v>
          </cell>
          <cell r="G2191" t="str">
            <v>H</v>
          </cell>
        </row>
        <row r="2192">
          <cell r="C2192" t="str">
            <v>05.105.0016-A</v>
          </cell>
          <cell r="F2192" t="str">
            <v>MAO-DE-OBRA DE AJUDANTE,INCLUSIVE ENCARGOS SOCIAIS</v>
          </cell>
          <cell r="G2192" t="str">
            <v>H</v>
          </cell>
        </row>
        <row r="2193">
          <cell r="C2193" t="str">
            <v>05.105.0017-A</v>
          </cell>
          <cell r="F2193" t="str">
            <v>MAO-DE-OBRA DE SOLDADOR,INCLUSIVE ENCARGOS SOCIAIS</v>
          </cell>
          <cell r="G2193" t="str">
            <v>H</v>
          </cell>
        </row>
        <row r="2194">
          <cell r="C2194" t="str">
            <v>05.105.0018-A</v>
          </cell>
          <cell r="F2194" t="str">
            <v>MAO-DE-OBRA DE ARMADOR,INCLUSIVE ENCARGOS SOCIAIS</v>
          </cell>
          <cell r="G2194" t="str">
            <v>H</v>
          </cell>
        </row>
        <row r="2195">
          <cell r="C2195" t="str">
            <v>05.105.0019-A</v>
          </cell>
          <cell r="F2195" t="str">
            <v>MAO-DE-OBRA DE MARTELETEIRO,INCLUSIVE ENCARGOS SOCIAIS</v>
          </cell>
          <cell r="G2195" t="str">
            <v>H</v>
          </cell>
        </row>
        <row r="2196">
          <cell r="C2196" t="str">
            <v>05.105.0020-A</v>
          </cell>
          <cell r="F2196" t="str">
            <v>MAO-DE-OBRA DE JARDINEIRO,INCLUSIVE ENCARGOS SOCIAIS</v>
          </cell>
          <cell r="G2196" t="str">
            <v>H</v>
          </cell>
        </row>
        <row r="2197">
          <cell r="C2197" t="str">
            <v>05.105.0021-A</v>
          </cell>
          <cell r="F2197" t="str">
            <v>MAO-DE-OBRA DE OPERADOR DE MAQUINAS,INCLUSIVE ENCARGOS SOCIAIS</v>
          </cell>
          <cell r="G2197" t="str">
            <v>H</v>
          </cell>
        </row>
        <row r="2198">
          <cell r="C2198" t="str">
            <v>05.105.0022-A</v>
          </cell>
          <cell r="F2198" t="str">
            <v>MAO-DE-OBRA DE APONTADOR,INCLUSIVE ENCARGOS SOCIAIS</v>
          </cell>
          <cell r="G2198" t="str">
            <v>H</v>
          </cell>
        </row>
        <row r="2199">
          <cell r="C2199" t="str">
            <v>05.105.0023-A</v>
          </cell>
          <cell r="F2199" t="str">
            <v>MAO-DE-OBRA DE ALMOXARIFE,INCLUSIVE ENCARGOS SOCIAIS</v>
          </cell>
          <cell r="G2199" t="str">
            <v>H</v>
          </cell>
        </row>
        <row r="2200">
          <cell r="C2200" t="str">
            <v>05.105.0024-A</v>
          </cell>
          <cell r="F2200" t="str">
            <v>MAO-DE-OBRA DE AUXILIAR DE ALMOXARIFADO,INCLUSIVE ENCARGOS SOCIAIS</v>
          </cell>
          <cell r="G2200" t="str">
            <v>H</v>
          </cell>
        </row>
        <row r="2201">
          <cell r="C2201" t="str">
            <v>05.105.0025-A</v>
          </cell>
          <cell r="F2201" t="str">
            <v>MAO-DE-OBRA DE ESTAGIARIO,INCLUSIVE ENCARGOS SOCIAIS</v>
          </cell>
          <cell r="G2201" t="str">
            <v>H</v>
          </cell>
        </row>
        <row r="2202">
          <cell r="C2202" t="str">
            <v>05.105.0026-A</v>
          </cell>
          <cell r="F2202" t="str">
            <v>MAO-DE-OBRA DE AUXILIAR TECNICO,INCLUSIVE ENCARGOS SOCIAIS</v>
          </cell>
          <cell r="G2202" t="str">
            <v>H</v>
          </cell>
        </row>
        <row r="2203">
          <cell r="C2203" t="str">
            <v>05.105.0027-A</v>
          </cell>
          <cell r="F2203" t="str">
            <v>MAO-DE-OBRA DE FEITOR(ENCARREGADO DE TURMA),INCLUSIVE ENCARGOS SOCIAIS</v>
          </cell>
          <cell r="G2203" t="str">
            <v>H</v>
          </cell>
        </row>
        <row r="2204">
          <cell r="C2204" t="str">
            <v>05.105.0028-A</v>
          </cell>
          <cell r="F2204" t="str">
            <v>MAO-DE-OBRA DE ENCARREGADO PARA SERVICOS DE ILUMINACAO PUBLICA,INCLUSIVE ENCARGOS SOCIAIS</v>
          </cell>
          <cell r="G2204" t="str">
            <v>H</v>
          </cell>
        </row>
        <row r="2205">
          <cell r="C2205" t="str">
            <v>05.105.0029-A</v>
          </cell>
          <cell r="F2205" t="str">
            <v>MAO-DE-OBRA DE MESTRE DE OBRA "A",INCLUSIVE ENCARGOS SOCIAIS</v>
          </cell>
          <cell r="G2205" t="str">
            <v>H</v>
          </cell>
        </row>
        <row r="2206">
          <cell r="C2206" t="str">
            <v>05.105.0030-A</v>
          </cell>
          <cell r="F2206" t="str">
            <v>MAO-DE-OBRA DE MESTRE DE OBRA "B",INCLUSIVE ENCARGOS SOCIAIS</v>
          </cell>
          <cell r="G2206" t="str">
            <v>H</v>
          </cell>
        </row>
        <row r="2207">
          <cell r="C2207" t="str">
            <v>05.105.0031-A</v>
          </cell>
          <cell r="F2207" t="str">
            <v>MAO-DE-OBRA DE ENGENHEIRO DE SEGURANCA DO TRABALHO,INCLUSIVEENCARGOS SOCIAIS</v>
          </cell>
          <cell r="G2207" t="str">
            <v>H</v>
          </cell>
        </row>
        <row r="2208">
          <cell r="C2208" t="str">
            <v>05.105.0032-A</v>
          </cell>
          <cell r="F2208" t="str">
            <v>MAO-DE-OBRA DE ENGENHEIRO OU ARQUITETO JR.,INCLUSIVE ENCARGOS SOCIAIS</v>
          </cell>
          <cell r="G2208" t="str">
            <v>H</v>
          </cell>
        </row>
        <row r="2209">
          <cell r="C2209" t="str">
            <v>05.105.0033-A</v>
          </cell>
          <cell r="F2209" t="str">
            <v>MAO-DE-OBRA DE ENGENHEIRO OU ARQUITETO SENIOR,INCLUSIVE ENCARGOS SOCIAIS</v>
          </cell>
          <cell r="G2209" t="str">
            <v>H</v>
          </cell>
        </row>
        <row r="2210">
          <cell r="C2210" t="str">
            <v>05.105.0034-A</v>
          </cell>
          <cell r="F2210" t="str">
            <v>MAO-DE-OBRA DE ENGENHEIRO OU ARQUITETO COORDENADOR GERAL DEPROJETOS OU SUPERVISOR DE OBRAS,INCLUSIVE ENCARGOS SOCIAIS</v>
          </cell>
          <cell r="G2210" t="str">
            <v>H</v>
          </cell>
        </row>
        <row r="2211">
          <cell r="C2211" t="str">
            <v>05.105.0035-A</v>
          </cell>
          <cell r="F2211" t="str">
            <v>MAO-DE-OBRA DE DESENHISTA "A",INCLUSIVE ENCARGOS SOCIAIS</v>
          </cell>
          <cell r="G2211" t="str">
            <v>H</v>
          </cell>
        </row>
        <row r="2212">
          <cell r="C2212" t="str">
            <v>05.105.0036-A</v>
          </cell>
          <cell r="F2212" t="str">
            <v>MAO-DE-OBRA DE AUXILIAR DE DESENHISTA,INCLUSIVE ENCARGOS SOCIAIS</v>
          </cell>
          <cell r="G2212" t="str">
            <v>H</v>
          </cell>
        </row>
        <row r="2213">
          <cell r="C2213" t="str">
            <v>05.105.0037-A</v>
          </cell>
          <cell r="F2213" t="str">
            <v>MAO-DE-OBRA DE CHEFE DE ESCRITORIO,INCLUSIVE ENCARGOS SOCIAIS</v>
          </cell>
          <cell r="G2213" t="str">
            <v>H</v>
          </cell>
        </row>
        <row r="2214">
          <cell r="C2214" t="str">
            <v>05.105.0038-A</v>
          </cell>
          <cell r="F2214" t="str">
            <v>MAO-DE-OBRA DE SECRETARIA,INCLUSIVE ENCARGOS SOCIAIS</v>
          </cell>
          <cell r="G2214" t="str">
            <v>H</v>
          </cell>
        </row>
        <row r="2215">
          <cell r="C2215" t="str">
            <v>05.105.0039-A</v>
          </cell>
          <cell r="F2215" t="str">
            <v>MAO-DE-OBRA DE DIGITADOR,INCLUSIVE ENCARGOS SOCIAIS.</v>
          </cell>
          <cell r="G2215" t="str">
            <v>H</v>
          </cell>
        </row>
        <row r="2216">
          <cell r="C2216" t="str">
            <v>05.105.0040-A</v>
          </cell>
          <cell r="F2216" t="str">
            <v>MAO-DE-OBRA DE ESCRITURARIO,INCLUSIVE ENCARGOS SOCIAIS</v>
          </cell>
          <cell r="G2216" t="str">
            <v>H</v>
          </cell>
        </row>
        <row r="2217">
          <cell r="C2217" t="str">
            <v>05.105.0041-A</v>
          </cell>
          <cell r="F2217" t="str">
            <v>MAO-DE-OBRA DE AUXILIAR DE ESCRITORIO,INCLUSIVE ENCARGOS SOCIAIS</v>
          </cell>
          <cell r="G2217" t="str">
            <v>H</v>
          </cell>
        </row>
        <row r="2218">
          <cell r="C2218" t="str">
            <v>05.105.0042-A</v>
          </cell>
          <cell r="F2218" t="str">
            <v>MAO-DE-OBRA DE CALCETEIRO,INCLUSIVE ENCARGOS SOCIAIS</v>
          </cell>
          <cell r="G2218" t="str">
            <v>H</v>
          </cell>
        </row>
        <row r="2219">
          <cell r="C2219" t="str">
            <v>05.105.0043-A</v>
          </cell>
          <cell r="F2219" t="str">
            <v>MAO-DE-OBRA DE VIDRACEIRO,INCLUSIVE ENCARGOS SOCIAIS</v>
          </cell>
          <cell r="G2219" t="str">
            <v>H</v>
          </cell>
        </row>
        <row r="2220">
          <cell r="C2220" t="str">
            <v>05.105.0044-A</v>
          </cell>
          <cell r="F2220" t="str">
            <v>MAO-DE-OBRA DE ENCARREGADO DE MONTAGEM,INCLUSIVE ENCARGOS SOCIAIS</v>
          </cell>
          <cell r="G2220" t="str">
            <v>H</v>
          </cell>
        </row>
        <row r="2221">
          <cell r="C2221" t="str">
            <v>05.105.0046-A</v>
          </cell>
          <cell r="F2221" t="str">
            <v>MAO-DE-OBRA DE IMPERMEABILIZADOR,INCLUSIVE ENCARGOS SOCIAIS</v>
          </cell>
          <cell r="G2221" t="str">
            <v>H</v>
          </cell>
        </row>
        <row r="2222">
          <cell r="C2222" t="str">
            <v>05.105.0047-A</v>
          </cell>
          <cell r="F2222" t="str">
            <v>MAO-DE-OBRA DE TECNICO DE SEGURANCA DO TRABALHO,INCLUSIVE ENCARGOS SOCIAIS</v>
          </cell>
          <cell r="G2222" t="str">
            <v>H</v>
          </cell>
        </row>
        <row r="2223">
          <cell r="C2223" t="str">
            <v>05.105.0048-A</v>
          </cell>
          <cell r="F2223" t="str">
            <v>MAO-DE-OBRA DE AUXILIAR DE ENFERMAGEM,INCLUSIVE ENCARGOS SOCIAIS</v>
          </cell>
          <cell r="G2223" t="str">
            <v>H</v>
          </cell>
        </row>
        <row r="2224">
          <cell r="C2224" t="str">
            <v>05.105.0049-A</v>
          </cell>
          <cell r="F2224" t="str">
            <v>MAO-DE-OBRA DE ENFERMEIRO,INCLUSIVE ENCARGOS SOCIAIS</v>
          </cell>
          <cell r="G2224" t="str">
            <v>H</v>
          </cell>
        </row>
        <row r="2225">
          <cell r="C2225" t="str">
            <v>05.105.0050-A</v>
          </cell>
          <cell r="F2225" t="str">
            <v>MAO-DE-OBRA DE TECNICO DE EDIFICACOES,INCLUSIVE ENCARGOS SOCIAIS</v>
          </cell>
          <cell r="G2225" t="str">
            <v>H</v>
          </cell>
        </row>
        <row r="2226">
          <cell r="C2226" t="str">
            <v>05.105.0051-A</v>
          </cell>
          <cell r="F2226" t="str">
            <v>MAO-DE-OBRA PARA TOPOGRAFO "A",INCLUSIVE ENCARGOS SOCIAIS</v>
          </cell>
          <cell r="G2226" t="str">
            <v>H</v>
          </cell>
        </row>
        <row r="2227">
          <cell r="C2227" t="str">
            <v>05.105.0052-A</v>
          </cell>
          <cell r="F2227" t="str">
            <v>MAO-DE-OBRA PARA AUXILIAR DE TOPOGRAFIA,INCLUSIVE ENCARGOS SOCIAIS</v>
          </cell>
          <cell r="G2227" t="str">
            <v>H</v>
          </cell>
        </row>
        <row r="2228">
          <cell r="C2228" t="str">
            <v>05.105.0053-A</v>
          </cell>
          <cell r="F2228" t="str">
            <v>MAO-DE-OBRA PARA LABORATORISTA "A",INCLUSIVE ENCARGOS SOCIAIS</v>
          </cell>
          <cell r="G2228" t="str">
            <v>H</v>
          </cell>
        </row>
        <row r="2229">
          <cell r="C2229" t="str">
            <v>05.105.0054-A</v>
          </cell>
          <cell r="F2229" t="str">
            <v>MAO-DE-OBRA DE MOTORISTA,INCLUSIVE ENCARGOS SOCIAIS</v>
          </cell>
          <cell r="G2229" t="str">
            <v>H</v>
          </cell>
        </row>
        <row r="2230">
          <cell r="C2230" t="str">
            <v>05.105.0055-A</v>
          </cell>
          <cell r="F2230" t="str">
            <v>MAO-DE-OBRA DE TOPOGRAFO B,INCLUSIVE ENCARGOS SOCIAIS</v>
          </cell>
          <cell r="G2230" t="str">
            <v>H</v>
          </cell>
        </row>
        <row r="2231">
          <cell r="C2231" t="str">
            <v>05.105.0057-A</v>
          </cell>
          <cell r="F2231" t="str">
            <v>MAO-DE-OBRA DE DESENHISTA B,INCLUSIVE ENCARGOS SOCIAIS</v>
          </cell>
          <cell r="G2231" t="str">
            <v>H</v>
          </cell>
        </row>
        <row r="2232">
          <cell r="C2232" t="str">
            <v>05.105.0058-A</v>
          </cell>
          <cell r="F2232" t="str">
            <v>MAO-DE-OBRA DE MECANICO DE MAQUINAS,INCLUSIVE ENCARGOS SOCIAIS</v>
          </cell>
          <cell r="G2232" t="str">
            <v>H</v>
          </cell>
        </row>
        <row r="2233">
          <cell r="C2233" t="str">
            <v>05.105.0059-A</v>
          </cell>
          <cell r="F2233" t="str">
            <v>MAO-DE-OBRA DE TORNEIRO MECANICO,INCLUSIVE ENCARGOS SOCIAIS</v>
          </cell>
          <cell r="G2233" t="str">
            <v>H</v>
          </cell>
        </row>
        <row r="2234">
          <cell r="C2234" t="str">
            <v>05.105.0060-A</v>
          </cell>
          <cell r="F2234" t="str">
            <v>MAO-DE-OBRA DE MONTADOR ELETROMECANICO,INCLUSIVE ENCARGOS SOCIAIS</v>
          </cell>
          <cell r="G2234" t="str">
            <v>H</v>
          </cell>
        </row>
        <row r="2235">
          <cell r="C2235" t="str">
            <v>05.105.0061-A</v>
          </cell>
          <cell r="F2235" t="str">
            <v>MAO-DE-OBRA DE AJUDANTE DE MONTADOR ELETROMECANICO,INCLUSIVEENCARGOS SOCIAIS</v>
          </cell>
          <cell r="G2235" t="str">
            <v>H</v>
          </cell>
        </row>
        <row r="2236">
          <cell r="C2236" t="str">
            <v>05.105.0062-A</v>
          </cell>
          <cell r="F2236" t="str">
            <v>MAO-DE-OBRA ELETROTECNICO,INCLUSIVE ENCARGOS SOCIAIS</v>
          </cell>
          <cell r="G2236" t="str">
            <v>H</v>
          </cell>
        </row>
        <row r="2237">
          <cell r="C2237" t="str">
            <v>05.105.0063-A</v>
          </cell>
          <cell r="F2237" t="str">
            <v>MAO-DE-OBRA DE ENCARREGADO DE OBRA, INCLUSIVE ENCARGOS SOCIAIS</v>
          </cell>
          <cell r="G2237" t="str">
            <v>H</v>
          </cell>
        </row>
        <row r="2238">
          <cell r="C2238" t="str">
            <v>05.105.0066-A</v>
          </cell>
          <cell r="F2238" t="str">
            <v>MAO-DE-OBRA DE RASTILHEIRO,INCLUSIVE ENCARGOS SOCIAIS</v>
          </cell>
          <cell r="G2238" t="str">
            <v>H</v>
          </cell>
        </row>
        <row r="2239">
          <cell r="C2239" t="str">
            <v>05.105.0069-A</v>
          </cell>
          <cell r="F2239" t="str">
            <v>MAO-DE-OBRA DE TECNICO A,PARA OBRAS RODOVIARIAS,INCLUSIVE ENCARGOS SOCIAIS</v>
          </cell>
          <cell r="G2239" t="str">
            <v>H</v>
          </cell>
        </row>
        <row r="2240">
          <cell r="C2240" t="str">
            <v>05.105.0070-A</v>
          </cell>
          <cell r="F2240" t="str">
            <v>MAO-DE-OBRA DE MEDICO DO TRABALHO,INCLUSIVE ENCARGOS SOCIAIS</v>
          </cell>
          <cell r="G2240" t="str">
            <v>H</v>
          </cell>
        </row>
        <row r="2241">
          <cell r="C2241" t="str">
            <v>05.105.0071-A</v>
          </cell>
          <cell r="F2241" t="str">
            <v>MAO-DE-OBRA DE TECNICO DE QUALIDADE,INCLUSIVE ENCARGOS SOCIAIS</v>
          </cell>
          <cell r="G2241" t="str">
            <v>H</v>
          </cell>
        </row>
        <row r="2242">
          <cell r="C2242" t="str">
            <v>05.105.0072-A</v>
          </cell>
          <cell r="F2242" t="str">
            <v>MAO-DE-OBRA DE TECNICO DE MEDICAO DE OBRAS,INCLUSIVE ENCARGOS SOCIAIS</v>
          </cell>
          <cell r="G2242" t="str">
            <v>H</v>
          </cell>
        </row>
        <row r="2243">
          <cell r="C2243" t="str">
            <v>05.105.0073-A</v>
          </cell>
          <cell r="F2243" t="str">
            <v>MAO-DE-OBRA DE APROPRIADOR,INCLUSIVE ENCARGOS SOCIAIS</v>
          </cell>
          <cell r="G2243" t="str">
            <v>H</v>
          </cell>
        </row>
        <row r="2244">
          <cell r="C2244" t="str">
            <v>05.105.0074-A</v>
          </cell>
          <cell r="F2244" t="str">
            <v>MAO-DE-OBRA DE COMPRADOR,INCLUSIVE ENCARGOS SOCIAIS</v>
          </cell>
          <cell r="G2244" t="str">
            <v>H</v>
          </cell>
        </row>
        <row r="2245">
          <cell r="C2245" t="str">
            <v>05.105.0075-A</v>
          </cell>
          <cell r="F2245" t="str">
            <v>MAO-DE-OBRA DE COZINHEIRO,INCLUSIVE ENCARGOS SOCIAIS</v>
          </cell>
          <cell r="G2245" t="str">
            <v>H</v>
          </cell>
        </row>
        <row r="2246">
          <cell r="C2246" t="str">
            <v>05.105.0080-A</v>
          </cell>
          <cell r="F2246" t="str">
            <v>MAO-DE-OBRA DE FAXINEIRO,INCLUSIVE ENCARGOS SOCIAIS</v>
          </cell>
          <cell r="G2246" t="str">
            <v>H</v>
          </cell>
        </row>
        <row r="2247">
          <cell r="C2247" t="str">
            <v>05.105.0081-A</v>
          </cell>
          <cell r="F2247" t="str">
            <v>MAO-DE-OBRA DE COPEIRO,INCLUSIVE ENCARGOS SOCIAIS</v>
          </cell>
          <cell r="G2247" t="str">
            <v>H</v>
          </cell>
        </row>
        <row r="2248">
          <cell r="C2248" t="str">
            <v>05.105.0095-A</v>
          </cell>
          <cell r="F2248" t="str">
            <v>MAO-DE-OBRA DE MERGULHADOR,INCLUSIVE ENCARGOS SOCIAIS</v>
          </cell>
          <cell r="G2248" t="str">
            <v>H</v>
          </cell>
        </row>
        <row r="2249">
          <cell r="C2249" t="str">
            <v>05.105.0096-A</v>
          </cell>
          <cell r="F2249" t="str">
            <v>MAO-DE-OBRA DE MUSEOLOGO RESTAURADOR,INCLUSIVE ENCARGOS SOCIAIS</v>
          </cell>
          <cell r="G2249" t="str">
            <v>H</v>
          </cell>
        </row>
        <row r="2250">
          <cell r="C2250" t="str">
            <v>05.105.0097-A</v>
          </cell>
          <cell r="F2250" t="str">
            <v>MAO-DE-OBRA DE VIGIA,INCLUSIVE ENCARGOS SOCIAIS</v>
          </cell>
          <cell r="G2250" t="str">
            <v>H</v>
          </cell>
        </row>
        <row r="2251">
          <cell r="C2251" t="str">
            <v>05.105.0098-A</v>
          </cell>
          <cell r="F2251" t="str">
            <v>MAO-DE-OBRA DE VIGIA,INCLUSIVE ENCARGOS SOCIAIS COM ADICIONAL NOTURNO</v>
          </cell>
          <cell r="G2251" t="str">
            <v>H</v>
          </cell>
        </row>
        <row r="2252">
          <cell r="C2252" t="str">
            <v>05.105.0100-A</v>
          </cell>
          <cell r="F2252" t="str">
            <v>MAO-DE-OBRA DE VIGIA,INCLUSIVE ENCARGOS SOCIAIS</v>
          </cell>
          <cell r="G2252" t="str">
            <v>MES</v>
          </cell>
        </row>
        <row r="2253">
          <cell r="C2253" t="str">
            <v>05.105.0101-A</v>
          </cell>
          <cell r="F2253" t="str">
            <v>MAO-DE-OBRA DE MARCENEIRO,INCLUSIVE ENCARGOS SOCIAIS</v>
          </cell>
          <cell r="G2253" t="str">
            <v>MES</v>
          </cell>
        </row>
        <row r="2254">
          <cell r="C2254" t="str">
            <v>05.105.0102-A</v>
          </cell>
          <cell r="F2254" t="str">
            <v>MAO-DE-OBRA DE SERRALHEIRO DE CONSTRUCAO CIVIL,INCLUSIVE ENCARGOS SOCIAIS</v>
          </cell>
          <cell r="G2254" t="str">
            <v>MES</v>
          </cell>
        </row>
        <row r="2255">
          <cell r="C2255" t="str">
            <v>05.105.0103-A</v>
          </cell>
          <cell r="F2255" t="str">
            <v>MAO-DE-OBRA DE PINTOR,INCLUSIVE ENCARGOS SOCIAIS</v>
          </cell>
          <cell r="G2255" t="str">
            <v>MES</v>
          </cell>
        </row>
        <row r="2256">
          <cell r="C2256" t="str">
            <v>05.105.0104-A</v>
          </cell>
          <cell r="F2256" t="str">
            <v>MAO-DE-OBRA DE GESSEIRO,INCLUSIVE ENCARGOS SOCIAIS</v>
          </cell>
          <cell r="G2256" t="str">
            <v>MES</v>
          </cell>
        </row>
        <row r="2257">
          <cell r="C2257" t="str">
            <v>05.105.0105-A</v>
          </cell>
          <cell r="F2257" t="str">
            <v>MAO-DE-OBRA DE LADRILHEIRO,INCLUSIVE ENCARGOS SOCIAIS</v>
          </cell>
          <cell r="G2257" t="str">
            <v>MES</v>
          </cell>
        </row>
        <row r="2258">
          <cell r="C2258" t="str">
            <v>05.105.0106-A</v>
          </cell>
          <cell r="F2258" t="str">
            <v>MAO-DE-OBRA DE TAQUEIRO,INCLUSIVE ENCARGOS SOCIAIS</v>
          </cell>
          <cell r="G2258" t="str">
            <v>MES</v>
          </cell>
        </row>
        <row r="2259">
          <cell r="C2259" t="str">
            <v>05.105.0107-A</v>
          </cell>
          <cell r="F2259" t="str">
            <v>MAO-DE-OBRA DE ESTUCADOR,INCLUSIVE ENCARGOS SOCIAIS</v>
          </cell>
          <cell r="G2259" t="str">
            <v>MES</v>
          </cell>
        </row>
        <row r="2260">
          <cell r="C2260" t="str">
            <v>05.105.0108-A</v>
          </cell>
          <cell r="F2260" t="str">
            <v>MAO-DE-OBRA DE PEDREIRO,INCLUSIVE ENCARGOS SOCIAIS</v>
          </cell>
          <cell r="G2260" t="str">
            <v>MES</v>
          </cell>
        </row>
        <row r="2261">
          <cell r="C2261" t="str">
            <v>05.105.0109-A</v>
          </cell>
          <cell r="F2261" t="str">
            <v>MAO-DE-OBRA DE CARPINTEIRO DE FORMAS,INCLUSIVE ENCARGOS SOCIAIS</v>
          </cell>
          <cell r="G2261" t="str">
            <v>MES</v>
          </cell>
        </row>
        <row r="2262">
          <cell r="C2262" t="str">
            <v>05.105.0110-A</v>
          </cell>
          <cell r="F2262" t="str">
            <v>MAO-DE-OBRA DE BOMBEIRO HIDRAULICO,INCLUSIVE ENCARGOS SOCIAIS</v>
          </cell>
          <cell r="G2262" t="str">
            <v>MES</v>
          </cell>
        </row>
        <row r="2263">
          <cell r="C2263" t="str">
            <v>05.105.0111-A</v>
          </cell>
          <cell r="F2263" t="str">
            <v>MAO-DE-OBRA DE CARPINTEIRO DE ESQUADRIAS,INCLUSIVE ENCARGOSSOCIAIS</v>
          </cell>
          <cell r="G2263" t="str">
            <v>MES</v>
          </cell>
        </row>
        <row r="2264">
          <cell r="C2264" t="str">
            <v>05.105.0112-A</v>
          </cell>
          <cell r="F2264" t="str">
            <v>MAO-DE-OBRA DE ELETRICISTA,INCLUSIVE ENCARGOS SOCIAIS</v>
          </cell>
          <cell r="G2264" t="str">
            <v>MES</v>
          </cell>
        </row>
        <row r="2265">
          <cell r="C2265" t="str">
            <v>05.105.0113-A</v>
          </cell>
          <cell r="F2265" t="str">
            <v>MAO-DE-OBRA DE PINTOR DE LETRAS,INCLUSIVE ENCARGOS SOCIAIS</v>
          </cell>
          <cell r="G2265" t="str">
            <v>MES</v>
          </cell>
        </row>
        <row r="2266">
          <cell r="C2266" t="str">
            <v>05.105.0114-A</v>
          </cell>
          <cell r="F2266" t="str">
            <v>MAO-DE-OBRA DE SERVENTE,INCLUSIVE ENCARGOS SOCIAIS</v>
          </cell>
          <cell r="G2266" t="str">
            <v>MES</v>
          </cell>
        </row>
        <row r="2267">
          <cell r="C2267" t="str">
            <v>05.105.0115-A</v>
          </cell>
          <cell r="F2267" t="str">
            <v>MAO-DE-OBRA DE AJUDANTE,INCLUSIVE ENCARGOS SOCIAIS</v>
          </cell>
          <cell r="G2267" t="str">
            <v>MES</v>
          </cell>
        </row>
        <row r="2268">
          <cell r="C2268" t="str">
            <v>05.105.0116-A</v>
          </cell>
          <cell r="F2268" t="str">
            <v>MAO-DE-OBRA DE SOLDADOR,INCLUSIVE ENCARGOS SOCIAIS</v>
          </cell>
          <cell r="G2268" t="str">
            <v>MES</v>
          </cell>
        </row>
        <row r="2269">
          <cell r="C2269" t="str">
            <v>05.105.0117-A</v>
          </cell>
          <cell r="F2269" t="str">
            <v>MAO-DE-OBRA DE ARMADOR,INCLUSIVE ENCARGOS SOCIAIS</v>
          </cell>
          <cell r="G2269" t="str">
            <v>MES</v>
          </cell>
        </row>
        <row r="2270">
          <cell r="C2270" t="str">
            <v>05.105.0118-A</v>
          </cell>
          <cell r="F2270" t="str">
            <v>MAO-DE-OBRA DE MARTELETEIRO,INCLUSIVE ENCARGOS SOCIAIS</v>
          </cell>
          <cell r="G2270" t="str">
            <v>MES</v>
          </cell>
        </row>
        <row r="2271">
          <cell r="C2271" t="str">
            <v>05.105.0119-A</v>
          </cell>
          <cell r="F2271" t="str">
            <v>MAO-DE-OBRA DE JARDINEIRO,INCLUSIVE ENCARGOS SOCIAIS</v>
          </cell>
          <cell r="G2271" t="str">
            <v>MES</v>
          </cell>
        </row>
        <row r="2272">
          <cell r="C2272" t="str">
            <v>05.105.0120-A</v>
          </cell>
          <cell r="F2272" t="str">
            <v>MAO-DE-OBRA DE OPERADOR DE MAQUINAS,INCLUSIVE ENCARGOS SOCIAIS</v>
          </cell>
          <cell r="G2272" t="str">
            <v>MES</v>
          </cell>
        </row>
        <row r="2273">
          <cell r="C2273" t="str">
            <v>05.105.0121-A</v>
          </cell>
          <cell r="F2273" t="str">
            <v>MAO-DE-OBRA DE APONTADOR,INCLUSIVE ENCARGOS SOCIAIS</v>
          </cell>
          <cell r="G2273" t="str">
            <v>MES</v>
          </cell>
        </row>
        <row r="2274">
          <cell r="C2274" t="str">
            <v>05.105.0122-A</v>
          </cell>
          <cell r="F2274" t="str">
            <v>MAO-DE-OBRA DE ALMOXARIFE,INCLUSIVE ENCARGOS SOCIAIS</v>
          </cell>
          <cell r="G2274" t="str">
            <v>MES</v>
          </cell>
        </row>
        <row r="2275">
          <cell r="C2275" t="str">
            <v>05.105.0123-A</v>
          </cell>
          <cell r="F2275" t="str">
            <v>MAO-DE-OBRA DE AUXILIAR DE ALMOXARIFE,INCLUSIVE ENCARGOS SOCIAIS</v>
          </cell>
          <cell r="G2275" t="str">
            <v>MES</v>
          </cell>
        </row>
        <row r="2276">
          <cell r="C2276" t="str">
            <v>05.105.0124-A</v>
          </cell>
          <cell r="F2276" t="str">
            <v>MAO-DE-OBRA DE ESTAGIARIO,INCLUSIVE ENCARGOS SOCIAIS</v>
          </cell>
          <cell r="G2276" t="str">
            <v>MES</v>
          </cell>
        </row>
        <row r="2277">
          <cell r="C2277" t="str">
            <v>05.105.0125-A</v>
          </cell>
          <cell r="F2277" t="str">
            <v>MAO-DE-OBRA DE AUXILIAR TECNICO,INCLUSIVE ENCARGOS SOCIAIS</v>
          </cell>
          <cell r="G2277" t="str">
            <v>MES</v>
          </cell>
        </row>
        <row r="2278">
          <cell r="C2278" t="str">
            <v>05.105.0126-A</v>
          </cell>
          <cell r="F2278" t="str">
            <v>MAO-DE-OBRA DE FEITOR (ENCARREGADO DE TURMA),INCLUSIVE ENCARGOS SOCIAIS</v>
          </cell>
          <cell r="G2278" t="str">
            <v>MES</v>
          </cell>
        </row>
        <row r="2279">
          <cell r="C2279" t="str">
            <v>05.105.0127-A</v>
          </cell>
          <cell r="F2279" t="str">
            <v>MAO-DE-OBRA DE ENCARREGADO DE OBRA,INCLUSIVE ENCARGOS SOCIAIS</v>
          </cell>
          <cell r="G2279" t="str">
            <v>MES</v>
          </cell>
        </row>
        <row r="2280">
          <cell r="C2280" t="str">
            <v>05.105.0128-A</v>
          </cell>
          <cell r="F2280" t="str">
            <v>MAO-DE-OBRA DE MESTRE DE OBRA "A",INCLUSIVE ENCARGOS SOCIAIS</v>
          </cell>
          <cell r="G2280" t="str">
            <v>MES</v>
          </cell>
        </row>
        <row r="2281">
          <cell r="C2281" t="str">
            <v>05.105.0129-A</v>
          </cell>
          <cell r="F2281" t="str">
            <v>MAO-DE-OBRA DE MESTRE DE OBRA "B",INCLUSIVE ENCARGOS SOCIAIS</v>
          </cell>
          <cell r="G2281" t="str">
            <v>MES</v>
          </cell>
        </row>
        <row r="2282">
          <cell r="C2282" t="str">
            <v>05.105.0130-A</v>
          </cell>
          <cell r="F2282" t="str">
            <v>MAO-DE-OBRA DE ENGENHEIRO OU ARQUITETO JR.,INCLUSIVE ENCARGOS SOCIAIS</v>
          </cell>
          <cell r="G2282" t="str">
            <v>MES</v>
          </cell>
        </row>
        <row r="2283">
          <cell r="C2283" t="str">
            <v>05.105.0131-A</v>
          </cell>
          <cell r="F2283" t="str">
            <v>MAO-DE-OBRA DE ENGENHEIRO OU ARQUITETO SENIOR,INCLUSIVE ENCARGOS SOCIAIS</v>
          </cell>
          <cell r="G2283" t="str">
            <v>MES</v>
          </cell>
        </row>
        <row r="2284">
          <cell r="C2284" t="str">
            <v>05.105.0132-A</v>
          </cell>
          <cell r="F2284" t="str">
            <v>MAO-DE-OBRA DE ENGENHEIRO OU ARQUITETO COORDENADOR GERAL DEPROJETOS OU SUPERVISOR DE OBRAS,INCLUSIVE ENCARGOS SOCIAIS</v>
          </cell>
          <cell r="G2284" t="str">
            <v>MES</v>
          </cell>
        </row>
        <row r="2285">
          <cell r="C2285" t="str">
            <v>05.105.0133-A</v>
          </cell>
          <cell r="F2285" t="str">
            <v>MAO-DE-OBRA DESENHISTA "A",INCLUSIVE ENCARGOS SOCIAIS</v>
          </cell>
          <cell r="G2285" t="str">
            <v>MES</v>
          </cell>
        </row>
        <row r="2286">
          <cell r="C2286" t="str">
            <v>05.105.0134-A</v>
          </cell>
          <cell r="F2286" t="str">
            <v>MAO-DE-OBRA AUXILIAR DE DESENHISTA,INCLUSIVE ENCARGOS SOCIAIS</v>
          </cell>
          <cell r="G2286" t="str">
            <v>MES</v>
          </cell>
        </row>
        <row r="2287">
          <cell r="C2287" t="str">
            <v>05.105.0135-A</v>
          </cell>
          <cell r="F2287" t="str">
            <v>MAO-DE-OBRA DE CHEFE DE ESCRITORIO,INCLUSIVE ENCARGOS SOCIAIS</v>
          </cell>
          <cell r="G2287" t="str">
            <v>MES</v>
          </cell>
        </row>
        <row r="2288">
          <cell r="C2288" t="str">
            <v>05.105.0136-A</v>
          </cell>
          <cell r="F2288" t="str">
            <v>MAO-DE-OBRA DE SECRETARIA,INCLUSIVE ENCARGOS SOCIAIS</v>
          </cell>
          <cell r="G2288" t="str">
            <v>MES</v>
          </cell>
        </row>
        <row r="2289">
          <cell r="C2289" t="str">
            <v>05.105.0138-A</v>
          </cell>
          <cell r="F2289" t="str">
            <v>MAO-DE-OBRA DE ESCRITURARIO,INCLUSIVE ENCARGOS SOCIAIS</v>
          </cell>
          <cell r="G2289" t="str">
            <v>MES</v>
          </cell>
        </row>
        <row r="2290">
          <cell r="C2290" t="str">
            <v>05.105.0139-A</v>
          </cell>
          <cell r="F2290" t="str">
            <v>MAO-DE-OBRA DE AUXILIAR DE ESCRITORIO,INCLUSIVE ENCARGOS SOCIAIS</v>
          </cell>
          <cell r="G2290" t="str">
            <v>MES</v>
          </cell>
        </row>
        <row r="2291">
          <cell r="C2291" t="str">
            <v>05.105.0140-A</v>
          </cell>
          <cell r="F2291" t="str">
            <v>MAO-DE-OBRA DE CALCETEIRO,INCLUSIVE ENCARGOS SOCIAIS</v>
          </cell>
          <cell r="G2291" t="str">
            <v>MES</v>
          </cell>
        </row>
        <row r="2292">
          <cell r="C2292" t="str">
            <v>05.105.0141-A</v>
          </cell>
          <cell r="F2292" t="str">
            <v>MAO-DE-OBRA DE VIDRACEIRO,INCLUSIVE ENCARGOS SOCIAIS</v>
          </cell>
          <cell r="G2292" t="str">
            <v>MES</v>
          </cell>
        </row>
        <row r="2293">
          <cell r="C2293" t="str">
            <v>05.105.0142-A</v>
          </cell>
          <cell r="F2293" t="str">
            <v>MAO-DE-OBRA DE ENGARREGADO DE MONTAGEM,INCLUSIVE ENCARGOS SOCIAIS</v>
          </cell>
          <cell r="G2293" t="str">
            <v>MES</v>
          </cell>
        </row>
        <row r="2294">
          <cell r="C2294" t="str">
            <v>05.105.0143-A</v>
          </cell>
          <cell r="F2294" t="str">
            <v>MAO-DE-OBRA DE IMPERMEABILIZADOR,INCLUSIVE ENCARGOS SOCIAIS</v>
          </cell>
          <cell r="G2294" t="str">
            <v>MES</v>
          </cell>
        </row>
        <row r="2295">
          <cell r="C2295" t="str">
            <v>05.105.0144-A</v>
          </cell>
          <cell r="F2295" t="str">
            <v>MAO-DE-OBRA DE TECNICO DE EDIFICACOES,INCLUSIVE ENCARGOS SOCIAIS</v>
          </cell>
          <cell r="G2295" t="str">
            <v>MES</v>
          </cell>
        </row>
        <row r="2296">
          <cell r="C2296" t="str">
            <v>05.105.0145-A</v>
          </cell>
          <cell r="F2296" t="str">
            <v>MAO-DE-OBRA PARA TOPOGRAFO "A",INCLUSIVE ENCARGOS SOCIAIS</v>
          </cell>
          <cell r="G2296" t="str">
            <v>MES</v>
          </cell>
        </row>
        <row r="2297">
          <cell r="C2297" t="str">
            <v>05.105.0146-A</v>
          </cell>
          <cell r="F2297" t="str">
            <v>MAO-DE-OBRA PARA AUXILIAR DE TOPOGRAFIA,INCLUSIVE ENCARGOS SOCIAIS</v>
          </cell>
          <cell r="G2297" t="str">
            <v>MES</v>
          </cell>
        </row>
        <row r="2298">
          <cell r="C2298" t="str">
            <v>05.105.0147-A</v>
          </cell>
          <cell r="F2298" t="str">
            <v>MAO-DE-OBRA PARA LABORATORISTA "A",INCLUSIVE ENCARGOS SOCIAIS</v>
          </cell>
          <cell r="G2298" t="str">
            <v>MES</v>
          </cell>
        </row>
        <row r="2299">
          <cell r="C2299" t="str">
            <v>05.105.0148-A</v>
          </cell>
          <cell r="F2299" t="str">
            <v>MAO-DE-OBRA DE MOTORISTA,INCLUSIVE ENCARGOS SOCIAIS</v>
          </cell>
          <cell r="G2299" t="str">
            <v>MES</v>
          </cell>
        </row>
        <row r="2300">
          <cell r="C2300" t="str">
            <v>05.105.0149-A</v>
          </cell>
          <cell r="F2300" t="str">
            <v>MAO-DE-OBRA DE TOPOGRAFO B,INCLUSIVE ENCARGOS SOCIAIS</v>
          </cell>
          <cell r="G2300" t="str">
            <v>MES</v>
          </cell>
        </row>
        <row r="2301">
          <cell r="C2301" t="str">
            <v>05.105.0150-A</v>
          </cell>
          <cell r="F2301" t="str">
            <v>MAO-DE-OBRA DE DESENHISTA B,INCLUSIVE ENCARGOS SOCIAIS</v>
          </cell>
          <cell r="G2301" t="str">
            <v>MES</v>
          </cell>
        </row>
        <row r="2302">
          <cell r="C2302" t="str">
            <v>05.105.0151-A</v>
          </cell>
          <cell r="F2302" t="str">
            <v>MAO-DE-OBRA DE MECANICO DE MAQUINAS,INCLUSIVE ENCARGOS SOCIAIS</v>
          </cell>
          <cell r="G2302" t="str">
            <v>MES</v>
          </cell>
        </row>
        <row r="2303">
          <cell r="C2303" t="str">
            <v>05.105.0152-A</v>
          </cell>
          <cell r="F2303" t="str">
            <v>MAO-DE-OBRA DE TORNEIRO MECANICO,INCLUSIVE ENCARGOS SOCIAIS</v>
          </cell>
          <cell r="G2303" t="str">
            <v>MES</v>
          </cell>
        </row>
        <row r="2304">
          <cell r="C2304" t="str">
            <v>05.105.0153-A</v>
          </cell>
          <cell r="F2304" t="str">
            <v>MAO-DE-OBRA DE MONTADOR ELETROMECANICO,INCLUSIVE ENCARGOS SOCIAIS</v>
          </cell>
          <cell r="G2304" t="str">
            <v>MES</v>
          </cell>
        </row>
        <row r="2305">
          <cell r="C2305" t="str">
            <v>05.105.0154-A</v>
          </cell>
          <cell r="F2305" t="str">
            <v>MAO-DE-OBRA DE AJUDANTE DE MONTADOR ELETROMECANICO,INCLUSIVEENCARGOS SOCIAIS</v>
          </cell>
          <cell r="G2305" t="str">
            <v>MES</v>
          </cell>
        </row>
        <row r="2306">
          <cell r="C2306" t="str">
            <v>05.105.0155-A</v>
          </cell>
          <cell r="F2306" t="str">
            <v>MAO-DE-OBRA ELETROTECNICO,INCLUSIVE ENCARGOS SOCIAIS</v>
          </cell>
          <cell r="G2306" t="str">
            <v>MES</v>
          </cell>
        </row>
        <row r="2307">
          <cell r="C2307" t="str">
            <v>05.105.0156-A</v>
          </cell>
          <cell r="F2307" t="str">
            <v>MAO-DE-OBRA DE MERGULHADOR,INCLUSIVE ENCARGOS SOCIAIS</v>
          </cell>
          <cell r="G2307" t="str">
            <v>MES</v>
          </cell>
        </row>
        <row r="2308">
          <cell r="C2308" t="str">
            <v>05.105.0157-A</v>
          </cell>
          <cell r="F2308" t="str">
            <v>MAO-DE-OBRA DE RASTILHEIRO,INCLUSIVE ENCARGOS SOCIAIS</v>
          </cell>
          <cell r="G2308" t="str">
            <v>MES</v>
          </cell>
        </row>
        <row r="2309">
          <cell r="C2309" t="str">
            <v>05.105.0158-A</v>
          </cell>
          <cell r="F2309" t="str">
            <v>MAO-DE-OBRA DE MUSEOLOGO RESTAURADOR,INCLUSIVE ENCARGOS SOCIAIS</v>
          </cell>
          <cell r="G2309" t="str">
            <v>MES</v>
          </cell>
        </row>
        <row r="2310">
          <cell r="C2310" t="str">
            <v>05.105.0159-A</v>
          </cell>
          <cell r="F2310" t="str">
            <v>MAO-DE-OBRA DE TECNICO A,PARA OBRAS RODOVIARIAS,INCLUSIVE ENCARGOS SOCIAIS</v>
          </cell>
          <cell r="G2310" t="str">
            <v>MES</v>
          </cell>
        </row>
        <row r="2311">
          <cell r="C2311" t="str">
            <v>05.105.0165-A</v>
          </cell>
          <cell r="F2311" t="str">
            <v>MAO-DE-OBRA DE ENGENHEIRO DE SEGURANCA DO TRABALHO,INCLUSIVEENCARGOS SOCIAIS</v>
          </cell>
          <cell r="G2311" t="str">
            <v>MES</v>
          </cell>
        </row>
        <row r="2312">
          <cell r="C2312" t="str">
            <v>05.105.0169-A</v>
          </cell>
          <cell r="F2312" t="str">
            <v>MAO-DE-OBRA DE TECNICO DE SEGURANCA DO TRABALHO,INCLUSIVE ENCARGOS SOCIAIS</v>
          </cell>
          <cell r="G2312" t="str">
            <v>MES</v>
          </cell>
        </row>
        <row r="2313">
          <cell r="C2313" t="str">
            <v>05.105.0175-A</v>
          </cell>
          <cell r="F2313" t="str">
            <v>MAO-DE-OBRA DE ENFERMEIRO,INCLUSIVE ENCARGOS SOCIAIS</v>
          </cell>
          <cell r="G2313" t="str">
            <v>MES</v>
          </cell>
        </row>
        <row r="2314">
          <cell r="C2314" t="str">
            <v>05.105.0176-A</v>
          </cell>
          <cell r="F2314" t="str">
            <v>MAO-DE-OBRA DE AUXILIAR DE ENFERMAGEM,INCLUSIVE ENCARGOS SOCIAIS</v>
          </cell>
          <cell r="G2314" t="str">
            <v>MES</v>
          </cell>
        </row>
        <row r="2315">
          <cell r="C2315" t="str">
            <v>05.105.0178-A</v>
          </cell>
          <cell r="F2315" t="str">
            <v>MAO-DE-OBRA DE TECNICO DE QUALIDADE,INCLUSIVE ENCARGOS SOCIAIS</v>
          </cell>
          <cell r="G2315" t="str">
            <v>MES</v>
          </cell>
        </row>
        <row r="2316">
          <cell r="C2316" t="str">
            <v>05.105.0179-A</v>
          </cell>
          <cell r="F2316" t="str">
            <v>MAO-DE-OBRA DE TECNICO DE MEDICAO DE OBRAS,INCLUSIVE ENCARGOS SOCIAIS</v>
          </cell>
          <cell r="G2316" t="str">
            <v>MES</v>
          </cell>
        </row>
        <row r="2317">
          <cell r="C2317" t="str">
            <v>05.105.0180-A</v>
          </cell>
          <cell r="F2317" t="str">
            <v>MAO-DE-OBRA DE MEDICO DO TRABALHO,INCLUSIVE ENCARGOS SOCIAIS</v>
          </cell>
          <cell r="G2317" t="str">
            <v>MES</v>
          </cell>
        </row>
        <row r="2318">
          <cell r="C2318" t="str">
            <v>05.105.0185-A</v>
          </cell>
          <cell r="F2318" t="str">
            <v>MAO-DE-OBRA DE APROPRIADOR,INCLUSIVE ENCARGOS SOCIAIS</v>
          </cell>
          <cell r="G2318" t="str">
            <v>MES</v>
          </cell>
        </row>
        <row r="2319">
          <cell r="C2319" t="str">
            <v>05.105.0186-A</v>
          </cell>
          <cell r="F2319" t="str">
            <v>MAO-DE-OBRA DE DIGITADOR,INCLUSIVE ENCARGOS SOCIAIS</v>
          </cell>
          <cell r="G2319" t="str">
            <v>MES</v>
          </cell>
        </row>
        <row r="2320">
          <cell r="C2320" t="str">
            <v>05.105.0187-A</v>
          </cell>
          <cell r="F2320" t="str">
            <v>MAO-DE-OBRA DE COMPRADOR,INCLUSIVE ENCARGOS SOCIAIS</v>
          </cell>
          <cell r="G2320" t="str">
            <v>MES</v>
          </cell>
        </row>
        <row r="2321">
          <cell r="C2321" t="str">
            <v>05.105.0188-A</v>
          </cell>
          <cell r="F2321" t="str">
            <v>MAO-DE-OBRA DE COZINHEIRO,INCLUSIVE ENCARGOS SOCIAIS</v>
          </cell>
          <cell r="G2321" t="str">
            <v>MES</v>
          </cell>
        </row>
        <row r="2322">
          <cell r="C2322" t="str">
            <v>05.105.0190-A</v>
          </cell>
          <cell r="F2322" t="str">
            <v>MAO-DE-OBRA DE FAXINEIRO,INCLUSIVE ENCARGOS SOCIAIS</v>
          </cell>
          <cell r="G2322" t="str">
            <v>MES</v>
          </cell>
        </row>
        <row r="2323">
          <cell r="C2323" t="str">
            <v>05.105.0195-A</v>
          </cell>
          <cell r="F2323" t="str">
            <v>MAO-DE-OBRA DE COPEIRO,INCLUSIVE ENCARGOS SOCIAIS</v>
          </cell>
          <cell r="G2323" t="str">
            <v>MES</v>
          </cell>
        </row>
        <row r="2324">
          <cell r="C2324" t="str">
            <v>05.105.0200-A</v>
          </cell>
          <cell r="F2324" t="str">
            <v>SERVICO DE VIGILANCIA 24H/DIA(VIGIA DE OBRA),PARA 1 POSTO</v>
          </cell>
          <cell r="G2324" t="str">
            <v>MES</v>
          </cell>
        </row>
        <row r="2325">
          <cell r="C2325" t="str">
            <v>05.105.0201-A</v>
          </cell>
          <cell r="F2325" t="str">
            <v>SERVICO DE VIGILANCIA 24H/DIA(VIGIA DE OBRA),SENDO 2 POSTOS</v>
          </cell>
          <cell r="G2325" t="str">
            <v>MES</v>
          </cell>
        </row>
        <row r="2326">
          <cell r="C2326" t="str">
            <v>05.105.0202-A</v>
          </cell>
          <cell r="F2326" t="str">
            <v>SERVICO DE VIGILANCIA 24H/DIA(VIGIA DE OBRA),SENDO 3 POSTOS</v>
          </cell>
          <cell r="G2326" t="str">
            <v>MES</v>
          </cell>
        </row>
        <row r="2327">
          <cell r="C2327" t="str">
            <v>05.105.0204-A</v>
          </cell>
          <cell r="F2327" t="str">
            <v>SERVICO DE VIGILANCIA 24H/DIA (VIGIA OBRA),PARA 1 POSTO,CONSIDERANDO APENAS O CUSTO APOS A JORNADA NORMAL DE TRABALHO</v>
          </cell>
          <cell r="G2327" t="str">
            <v>MES</v>
          </cell>
        </row>
        <row r="2328">
          <cell r="C2328" t="str">
            <v>05.105.0205-A</v>
          </cell>
          <cell r="F2328" t="str">
            <v>SERVICO DE VIGILANCIA 24H/DIA (VIGIA OBRA),PARA 2 POSTOS,CONSIDERANDO APENAS O CUSTO APOS A JORNADA NORMAL DE TRABALHO</v>
          </cell>
          <cell r="G2328" t="str">
            <v>MES</v>
          </cell>
        </row>
        <row r="2329">
          <cell r="C2329" t="str">
            <v>05.105.0206-A</v>
          </cell>
          <cell r="F2329" t="str">
            <v>SERVICO DE VIGILANCIA 24H/DIA (VIGIA OBRA),PARA 3 POSTOS,CONSIDERANDO APENAS O CUSTO APOS A JORNADA NORMAL DE TRABALHO</v>
          </cell>
          <cell r="G2329" t="str">
            <v>MES</v>
          </cell>
        </row>
        <row r="2330">
          <cell r="C2330" t="str">
            <v>05.105.9999-A</v>
          </cell>
          <cell r="F2330" t="str">
            <v>INDICE 05.105 - INDICE MAO-DE-OBRA E SALARIO CONSTRUCAO CIVIL</v>
          </cell>
        </row>
        <row r="2331">
          <cell r="C2331" t="str">
            <v>05.110.9999-A</v>
          </cell>
          <cell r="F2331" t="str">
            <v>INDICE 05.110 - INDICE DE SALARIO INDUSTRIAL</v>
          </cell>
        </row>
        <row r="2332">
          <cell r="C2332" t="str">
            <v>05.115.9999-A</v>
          </cell>
          <cell r="F2332" t="str">
            <v>INDICE 05.115 - INDICE MATERIA-PRIMA NACIONAL</v>
          </cell>
        </row>
        <row r="2333">
          <cell r="C2333" t="str">
            <v>05.120.9999-A</v>
          </cell>
          <cell r="F2333" t="str">
            <v>INDICE 05.120 - INDICE MATERIA-PRIMA IMPORTADA</v>
          </cell>
        </row>
        <row r="2334">
          <cell r="C2334" t="str">
            <v>05.125.9999-A</v>
          </cell>
          <cell r="F2334" t="str">
            <v>INDICE 05.125 - INDICE SERVICO MANUT.EQUIP.ELETRO MECANICO</v>
          </cell>
        </row>
        <row r="2335">
          <cell r="C2335" t="str">
            <v>05.130.9999-A</v>
          </cell>
          <cell r="F2335" t="str">
            <v>INDICE 05.130 - INDICE MONTAGEM DUTOS PARA AR CONDICIONADO</v>
          </cell>
        </row>
        <row r="2336">
          <cell r="C2336" t="str">
            <v>05.135.9999-A</v>
          </cell>
          <cell r="F2336" t="str">
            <v>INDICE 05.135 - INDICE FORN. INST. ELEVADOR PASSAG. OU CARGA</v>
          </cell>
        </row>
        <row r="2337">
          <cell r="C2337" t="str">
            <v>05.140.9999-A</v>
          </cell>
          <cell r="F2337" t="str">
            <v>FAMILIA 05.0140</v>
          </cell>
        </row>
        <row r="2338">
          <cell r="C2338" t="str">
            <v>05.170.9999-A</v>
          </cell>
          <cell r="F2338" t="str">
            <v>FAMILIA 05.0170</v>
          </cell>
        </row>
        <row r="2339">
          <cell r="C2339" t="str">
            <v>05.175.9999-A</v>
          </cell>
          <cell r="F2339" t="str">
            <v>FAMILIA 05.0175</v>
          </cell>
        </row>
        <row r="2340">
          <cell r="C2340" t="str">
            <v>05.180.9999-A</v>
          </cell>
          <cell r="F2340" t="str">
            <v>FAMILIA 05.0180</v>
          </cell>
        </row>
        <row r="2341">
          <cell r="C2341" t="str">
            <v>05.185.9999-A</v>
          </cell>
          <cell r="F2341" t="str">
            <v>FAMILIA 05.0185</v>
          </cell>
        </row>
        <row r="2342">
          <cell r="C2342" t="str">
            <v>05.205.0010-A</v>
          </cell>
          <cell r="F2342" t="str">
            <v>SERVICO DE VIGILANCIA ARMADA 24H/DIA,PARA 1 POSTO</v>
          </cell>
          <cell r="G2342" t="str">
            <v>MES</v>
          </cell>
        </row>
        <row r="2343">
          <cell r="C2343" t="str">
            <v>05.205.0011-A</v>
          </cell>
          <cell r="F2343" t="str">
            <v>SERVICO DE VIGILANCIA ARMADA 24H/DIA,SENDO 2 POSTOS</v>
          </cell>
          <cell r="G2343" t="str">
            <v>MES</v>
          </cell>
        </row>
        <row r="2344">
          <cell r="C2344" t="str">
            <v>05.205.0012-A</v>
          </cell>
          <cell r="F2344" t="str">
            <v>SERVICOS DE VIGILANCIA ARMADA 24H/DIA,SENDO 3 POSTOS</v>
          </cell>
          <cell r="G2344" t="str">
            <v>MES</v>
          </cell>
        </row>
        <row r="2345">
          <cell r="C2345" t="str">
            <v>05.205.0013-A</v>
          </cell>
          <cell r="F2345" t="str">
            <v>SERVICOS DE VIGILANCIA ARMADA 24H/DIA,SENDO 4 POSTOS</v>
          </cell>
          <cell r="G2345" t="str">
            <v>MES</v>
          </cell>
        </row>
        <row r="2346">
          <cell r="C2346" t="str">
            <v>05.205.0015-A</v>
          </cell>
          <cell r="F2346" t="str">
            <v>SERVICO DE VIGILANCIA ARMADA 24H/DIA,PARA 1 POSTO,CONSIDERANDO APENAS O CUSTO APOS A JORNADA NORMAL DE TRABALHO</v>
          </cell>
          <cell r="G2346" t="str">
            <v>MES</v>
          </cell>
        </row>
        <row r="2347">
          <cell r="C2347" t="str">
            <v>05.205.0016-A</v>
          </cell>
          <cell r="F2347" t="str">
            <v>SERVICO DE VIGILANCIA ARMADA 24H/DIA,PARA 2 POSTOS,CONSIDERANDO APENAS O CUSTO APOS A JORNADA NORMAL DE TRABALHO</v>
          </cell>
          <cell r="G2347" t="str">
            <v>MES</v>
          </cell>
        </row>
        <row r="2348">
          <cell r="C2348" t="str">
            <v>05.205.0017-A</v>
          </cell>
          <cell r="F2348" t="str">
            <v>SERVICO DE VIGILANCIA ARMADA 24H/DIA,PARA 3 POSTOS,CONSIDERANDO APENAS O CUSTO APOS A JORNADA NORMAL DE TRABALHO</v>
          </cell>
          <cell r="G2348" t="str">
            <v>MES</v>
          </cell>
        </row>
        <row r="2349">
          <cell r="C2349" t="str">
            <v>05.205.0018-A</v>
          </cell>
          <cell r="F2349" t="str">
            <v>SERVICO DE VIGILANCIA ARMADA 24H/DIA,PARA 4 POSTOS,CONSIDERANDO APENAS O CUSTO APOS A JORNADA NORMAL DE TRABALHO</v>
          </cell>
          <cell r="G2349" t="str">
            <v>MES</v>
          </cell>
        </row>
        <row r="2350">
          <cell r="C2350" t="str">
            <v>05.205.9999-A</v>
          </cell>
          <cell r="F2350" t="str">
            <v>FAMILIA 05.0205</v>
          </cell>
        </row>
        <row r="2351">
          <cell r="C2351" t="str">
            <v>05.220.9999-A</v>
          </cell>
          <cell r="F2351" t="str">
            <v>FAMILIA 05.0220</v>
          </cell>
        </row>
        <row r="2352">
          <cell r="C2352" t="str">
            <v>05.221.9999-A</v>
          </cell>
          <cell r="F2352" t="str">
            <v>FAMILIA 05.0221</v>
          </cell>
        </row>
        <row r="2353">
          <cell r="C2353" t="str">
            <v>05.222.9999-A</v>
          </cell>
          <cell r="F2353" t="str">
            <v>FAMILIA 05.0222</v>
          </cell>
        </row>
        <row r="2354">
          <cell r="C2354" t="str">
            <v>05.223.9999-A</v>
          </cell>
          <cell r="F2354" t="str">
            <v>FAMILIA 05.0223</v>
          </cell>
        </row>
        <row r="2355">
          <cell r="C2355" t="str">
            <v>05.240.9999-A</v>
          </cell>
          <cell r="F2355" t="str">
            <v>FAMILIA 05.0240</v>
          </cell>
        </row>
        <row r="2356">
          <cell r="C2356" t="str">
            <v>05.255.9999-A</v>
          </cell>
          <cell r="F2356" t="str">
            <v>FAMILIA 05.0255</v>
          </cell>
        </row>
        <row r="2357">
          <cell r="C2357" t="str">
            <v>05.258.9999-A</v>
          </cell>
          <cell r="F2357" t="str">
            <v>FAMILIA 05.0258</v>
          </cell>
        </row>
        <row r="2358">
          <cell r="C2358" t="str">
            <v>05.270.9999-A</v>
          </cell>
          <cell r="F2358" t="str">
            <v>FAMILIA 05.0270</v>
          </cell>
        </row>
        <row r="2359">
          <cell r="C2359" t="str">
            <v>05.288.9999-A</v>
          </cell>
          <cell r="F2359" t="str">
            <v>FAMILIA 05.0288</v>
          </cell>
        </row>
        <row r="2360">
          <cell r="C2360" t="str">
            <v>05.296.9999-A</v>
          </cell>
          <cell r="F2360" t="str">
            <v>FAMILIA 05.0296</v>
          </cell>
        </row>
        <row r="2361">
          <cell r="C2361" t="str">
            <v>05.300.9999-A</v>
          </cell>
          <cell r="F2361" t="str">
            <v>INDICE 05.300 - INDICE PARA SERVICOS DE LIMPEZA E CONSERVACAO EM EDIFICACOES</v>
          </cell>
        </row>
        <row r="2362">
          <cell r="C2362" t="str">
            <v>05.305.9999-A</v>
          </cell>
          <cell r="F2362" t="str">
            <v>INDICE 05.305 - INDICE PARA SERVICOS DE LAVANDERIA</v>
          </cell>
        </row>
        <row r="2363">
          <cell r="C2363" t="str">
            <v>05.310.9999-A</v>
          </cell>
          <cell r="F2363" t="str">
            <v>INDICE 05.310 - INDICE P/ LOCACAO DE EQUIP. ELETROMECANICOS E ELETRONICOS</v>
          </cell>
        </row>
        <row r="2364">
          <cell r="C2364" t="str">
            <v>05.320.9999-A</v>
          </cell>
          <cell r="F2364" t="str">
            <v>INDICE 05.320 - INDICE PARA SERVICOS DE AQUISICAO DE FARDAMENTO MILITAR</v>
          </cell>
        </row>
        <row r="2365">
          <cell r="C2365" t="str">
            <v>05.330.9999-A</v>
          </cell>
          <cell r="F2365" t="str">
            <v>FAMILIA 05.0330</v>
          </cell>
        </row>
        <row r="2366">
          <cell r="C2366" t="str">
            <v>05.350.9999-A</v>
          </cell>
          <cell r="F2366" t="str">
            <v>FAMILIA 05.0350</v>
          </cell>
        </row>
        <row r="2367">
          <cell r="C2367" t="str">
            <v>05.355.9999-A</v>
          </cell>
          <cell r="F2367" t="str">
            <v>FAMILIA 05.0355</v>
          </cell>
        </row>
        <row r="2368">
          <cell r="C2368" t="str">
            <v>05.500.9999-A</v>
          </cell>
          <cell r="F2368" t="str">
            <v>INDICE 05.500 - INDICE DE SERVICO REFORMA EM MOVEIS</v>
          </cell>
        </row>
        <row r="2369">
          <cell r="C2369" t="str">
            <v>05.560.9999-A</v>
          </cell>
          <cell r="F2369" t="str">
            <v>FAMILIA 05.0560</v>
          </cell>
        </row>
        <row r="2370">
          <cell r="C2370" t="str">
            <v>05.580.9999-A</v>
          </cell>
          <cell r="F2370" t="str">
            <v>FAMILIA 05.0580</v>
          </cell>
        </row>
        <row r="2371">
          <cell r="C2371" t="str">
            <v>05.585.9999-A</v>
          </cell>
          <cell r="F2371" t="str">
            <v>FAMILIA 05.0585</v>
          </cell>
        </row>
        <row r="2372">
          <cell r="C2372" t="str">
            <v>05.590.9999-A</v>
          </cell>
          <cell r="F2372" t="str">
            <v>FAMILIA 05.0590</v>
          </cell>
        </row>
        <row r="2373">
          <cell r="C2373" t="str">
            <v>05.600.9999-A</v>
          </cell>
          <cell r="F2373" t="str">
            <v>INDICE 05.600 - INDICE ASSENTAMENTO TUBULACAO DE GAS</v>
          </cell>
        </row>
        <row r="2374">
          <cell r="C2374" t="str">
            <v>05.800.9999-A</v>
          </cell>
          <cell r="F2374" t="str">
            <v>INDICE 05.800 - SERVICOS DE LOCACAO DE VEICULOS.</v>
          </cell>
        </row>
        <row r="2375">
          <cell r="C2375" t="str">
            <v>05.805.9999-A</v>
          </cell>
          <cell r="F2375" t="str">
            <v>FAMILIA 05.0805 - IDEM ITEM 05.800</v>
          </cell>
        </row>
        <row r="2376">
          <cell r="C2376" t="str">
            <v>06.001.0020-A</v>
          </cell>
          <cell r="E2376" t="str">
            <v>17646/005</v>
          </cell>
          <cell r="F2376" t="str">
            <v>ASSENTAMEMTO DE TUBOS DE CONCRETO SIMPLES,EXCLUSIVE FORNECIMENTO DESTES,PARA COLETOR DE AGUAS PLUVIAIS,COM DIAMETRO DE 200MM,ATERRO E SOCA ATE A ALTURA DA GERATRIZ SUPERIOR DO TUBO,CONSIDERANDO O MATERIAL DA PROPRIA ESCAVACAO,INCLUSIVE FORNECIMENTO DO MAT</v>
          </cell>
          <cell r="G2376" t="str">
            <v>M</v>
          </cell>
        </row>
        <row r="2377">
          <cell r="C2377" t="str">
            <v>06.001.0022-A</v>
          </cell>
          <cell r="E2377" t="str">
            <v>17646/001</v>
          </cell>
          <cell r="F2377" t="str">
            <v>ASSENTAMENTO DE TUBOS DE CONCRETO SIMPLES,EXCLUSIVE FORNECIMENTO DESTES,PARA COLETOR DE AGUAS PLUVIAIS,COM DIAMETRO DE 300MM,ATERRO E SOCA ATE A ALTURA DA GERATRIZ SUPERIOR DO TUBO,CONSIDERANDO O MATERIAL DA PROPRIA ESCAVACAO,INCLUSIVE FORNECIMENTO DO MAT</v>
          </cell>
          <cell r="G2377" t="str">
            <v>M</v>
          </cell>
        </row>
        <row r="2378">
          <cell r="C2378" t="str">
            <v>06.001.0023-A</v>
          </cell>
          <cell r="E2378" t="str">
            <v>17646/002</v>
          </cell>
          <cell r="F2378" t="str">
            <v>ASSENTAMENTO DE TUBOS DE CONCRETO SIMPLES,EXCLUSIVE FORNECIMENTO DESTES,PARA COLETOR DE AGUAS PLUVIAIS,COM DIAMETRO DE 400MM,ATERRO E SOCA ATE A ALTURA DA GERATRIZ SUPERIOR DO TUBO,CONSIDERANDO O MATERIAL DA PROPRIA ESCAVACAO,INCLUSIVE FORNECIMENTO DO MAT</v>
          </cell>
          <cell r="G2378" t="str">
            <v>M</v>
          </cell>
        </row>
        <row r="2379">
          <cell r="C2379" t="str">
            <v>06.001.0024-A</v>
          </cell>
          <cell r="E2379" t="str">
            <v>17646/003</v>
          </cell>
          <cell r="F2379" t="str">
            <v>ASSENTAMENTO DE TUBOS DE CONCRETO SIMPLES,EXCLUSIVE FORNECIMENTO DESTES,PARA COLETOR DE AGUAS PLIVIAIS,COM DIAMETRO DE 500MM,ATERRO E SOCA ATE A ALTURA DA GERATRIZ SUPERIOR DO TUBO,CONSIDERANDO O MATERIAL DA PROPRIA ESCAVACAO,INCLUSIVE FORNECIMENTO DO MAT</v>
          </cell>
          <cell r="G2379" t="str">
            <v>M</v>
          </cell>
        </row>
        <row r="2380">
          <cell r="C2380" t="str">
            <v>06.001.0025-A</v>
          </cell>
          <cell r="E2380" t="str">
            <v>17646/004</v>
          </cell>
          <cell r="F2380" t="str">
            <v>ASSENTAMENTO DE TUBOS DE CONCRETO SIMPLES,EXCLUSIVE FORNECIMENTO DESTES,PARA COLETOR DE AGUAS PLUVIAIS,COM DIAMETRO DE 600MM,ATERRO E SOCA ATE A ALTURA DA GERATRIZ SUPERIOR DO TUBO,CONSIDERANDO O MATERIAL DA PROPRIA ESCAVACAO,INCLUSIVE FORNECIMENTO DO MAT</v>
          </cell>
          <cell r="G2380" t="str">
            <v>M</v>
          </cell>
        </row>
        <row r="2381">
          <cell r="C2381" t="str">
            <v>06.001.0030-A</v>
          </cell>
          <cell r="F2381" t="str">
            <v>ASSENTAMENTO DE TUBOS DE CONCRETO ARMADO,EXCLUSIVE.FORN.DESTES,PARA COLETOR DE AGUAS PLUVIAIS,COM DIAMETRO DE 300MM,ATERRO E SOCA ATE A ALTURA DA GERATRIZ SUPERIOR DO TUBO,CONSIDERANDO O MATERIAL DA PROPRIA ESCAVACAO,INCLUSIVE FORNECIMENTODO MATERIAL PARA</v>
          </cell>
          <cell r="G2381" t="str">
            <v>M</v>
          </cell>
        </row>
        <row r="2382">
          <cell r="C2382" t="str">
            <v>06.001.0031-A</v>
          </cell>
          <cell r="D2382">
            <v>73724</v>
          </cell>
          <cell r="E2382" t="str">
            <v>17651/002</v>
          </cell>
          <cell r="F2382" t="str">
            <v>ASSENTAMENTO DE TUBOS DE CONCRETO ARMADO,EXCLUSIVE FORN.DESTES,PARA COLETOR DE AGUAS PLUVIAIS,COM DIAMETRO DE 400MM,ATERRO E SOCA ATE A ALTURA DA GERATRIZ SUPERIOR DO TUBO,CONSIDERANDO O MATERIAL DA PROPRIA ESCAVACAO,INCLUSIVE FORNECIMENTODO MATERIAL PARA</v>
          </cell>
          <cell r="G2382" t="str">
            <v>M</v>
          </cell>
        </row>
        <row r="2383">
          <cell r="C2383" t="str">
            <v>06.001.0032-A</v>
          </cell>
          <cell r="D2383" t="str">
            <v>73879/3</v>
          </cell>
          <cell r="E2383" t="str">
            <v>17651/003</v>
          </cell>
          <cell r="F2383" t="str">
            <v>ASSENTAMENTO DE TUBOS DE CONCRETO ARMADO,EXCLUSIVE FORN.DESTES,PARA COLETOR DE AGUAS PLUVIAIS,COM DIAMETRO DE 500MM,ATERRO E SOCA ATE A ALTURA DA GERATRIZ SUPERIOR DO TUBO,CONSIDERANDO O MATERIAL DA PROPRIA ESCAVACAO,INCLUSIVE FORNECIMENTODO MATERIAL PARA</v>
          </cell>
          <cell r="G2383" t="str">
            <v>M</v>
          </cell>
        </row>
        <row r="2384">
          <cell r="C2384" t="str">
            <v>06.001.0033-A</v>
          </cell>
          <cell r="D2384" t="str">
            <v>73879/4</v>
          </cell>
          <cell r="E2384" t="str">
            <v>17651/004</v>
          </cell>
          <cell r="F2384" t="str">
            <v>ASSENTAMENTO DE TUBOS DE CONCRETO ARMADO,EXCLUSIVE FORN.DESTES,PARA COLETOR DE AGUAS PLUVIAIS,COM DIAMETRO DE 600MM,ATERRO E SOCA ATE A ALTURA DA GERATRIZ SUPERIOR DO TUBO,CONSIDERANDO O MATERIAL DA PROPRIA ESCAVACAO,INCLUSIVE FORNECIMENTODO MATERIAL PARA</v>
          </cell>
          <cell r="G2384" t="str">
            <v>M</v>
          </cell>
        </row>
        <row r="2385">
          <cell r="C2385" t="str">
            <v>06.001.0034-A</v>
          </cell>
          <cell r="D2385" t="str">
            <v>73879/5</v>
          </cell>
          <cell r="E2385" t="str">
            <v>17651/005</v>
          </cell>
          <cell r="F2385" t="str">
            <v>ASSENTAMENTO DE TUBOS DE CONCRETO ARMADO,EXCLUSIVE FORN.DESTES,PARA COLETOR DE AGUAS PLUVIAIS,COM DIAMETRO DE 700MM,ATERRO E SOCA ATE A ALTURA DA GERATRIZ SUPERIOR DO TUBO,CONSIDERANDO O MATERIAL DA PROPRIA ESCAVACAO,INCLUSIVE FORNECIMENTODO MATERIAL PARA</v>
          </cell>
          <cell r="G2385" t="str">
            <v>M</v>
          </cell>
        </row>
        <row r="2386">
          <cell r="C2386" t="str">
            <v>06.001.0035-A</v>
          </cell>
          <cell r="E2386" t="str">
            <v>17651/006</v>
          </cell>
          <cell r="F2386" t="str">
            <v>ASSENTAMENTO DE TUBOS DE CONCRETO ARMADO,EXCLUSIVE FORN.DESTES,PARA COLETOR DE AGUAS PLUVIAIS,COM DIAMETRO DE 800MM,ATERRO E SOCA ATE A ALTURA DA GERATRIZ SUPERIOR DO TUBO,CONSIDERANDO O MATERIAL DA PROPRIA ESCAVACAO,INCLUSIVE FORNECIMENTODO MATERIAL PARA</v>
          </cell>
          <cell r="G2386" t="str">
            <v>M</v>
          </cell>
        </row>
        <row r="2387">
          <cell r="C2387" t="str">
            <v>06.001.0036-A</v>
          </cell>
          <cell r="D2387" t="str">
            <v>73879/7</v>
          </cell>
          <cell r="E2387" t="str">
            <v>17651/007</v>
          </cell>
          <cell r="F2387" t="str">
            <v>ASSENTAMENTO DE TUBOS DE CONCRETO ARMADO,EXCLUSIVE FORN.DESTES,PARA COLETOR DE AGUAS PLUVIAIS,COM DIAMETRO DE 900MM,ATERRO E SOCA ATE A ALTURA DA GERATRIZ SUPERIOR DO TUBO,CONSIDERANDO O MATERIAL DA PROPRIA ESCAVACAO,INCLUSIVE FORNECIMENTODO MATERIAL PARA</v>
          </cell>
          <cell r="G2387" t="str">
            <v>M</v>
          </cell>
        </row>
        <row r="2388">
          <cell r="C2388" t="str">
            <v>06.001.0037-A</v>
          </cell>
          <cell r="D2388">
            <v>73721</v>
          </cell>
          <cell r="E2388" t="str">
            <v>17651/008</v>
          </cell>
          <cell r="F2388" t="str">
            <v>ASSENTAMENTO DE TUBOS DE CONCRETO ARMADO,EXCLUSIVE FORN.DESTES,PARA COLETOR DE AGUAS PLUVIAIS,COM DIAMETRO DE 1000MM,ATERRO E SOCA ATE A ALTURA DA GERATRIZ SUPERIOR DO TUBO,CONSIDERANDO O MATERIAL DA PROPRIA ESCAVACAO,INCLUSIVE FORNECIMENTODO MATERIAL PAR</v>
          </cell>
          <cell r="G2388" t="str">
            <v>M</v>
          </cell>
        </row>
        <row r="2389">
          <cell r="C2389" t="str">
            <v>06.001.0038-A</v>
          </cell>
          <cell r="E2389" t="str">
            <v>17651/009</v>
          </cell>
          <cell r="F2389" t="str">
            <v>ASSENTAMENTO DE TUBOS DE CONCRETO ARMADO,EXCLUSIVE FORN.DESTES,PARA COLETOR DE AGUAS PLUVIAIS,COM DIAMETRO DE 1100MM,ATERRO E SOCA ATE A ALTURA DA GERATRIZ SUPERIOR DO TUBO,CONSIDERANDO O MATERIAL DA PROPRIA ESCAVACAO,INCLUSIVE FORNECIMENTODO MATERIAL PAR</v>
          </cell>
          <cell r="G2389" t="str">
            <v>M</v>
          </cell>
        </row>
        <row r="2390">
          <cell r="C2390" t="str">
            <v>06.001.0039-A</v>
          </cell>
          <cell r="E2390" t="str">
            <v>17651/010</v>
          </cell>
          <cell r="F2390" t="str">
            <v>ASSENTAMENTO DE TUBOS DE CONCRETO ARMADO,EXCLUSIVE FORN.DESTES,PARA COLETOR DE AGUAS PLUVIAIS,COM DIAMETRO DE 1200MM,ATERRO E SOCA ATE A ALTURA DA GERATRIZ SUPERIOR DO TUBO,CONSIDERANDO O MATERIAL DA PROPRIA ESCAVACAO,INCLUSIVE FORNECIMENTODO MATERIAL PAR</v>
          </cell>
          <cell r="G2390" t="str">
            <v>M</v>
          </cell>
        </row>
        <row r="2391">
          <cell r="C2391" t="str">
            <v>06.001.0040-A</v>
          </cell>
          <cell r="E2391" t="str">
            <v>17651/011</v>
          </cell>
          <cell r="F2391" t="str">
            <v>ASSENTAMENTO DE TUBOS DE CONCRETO ARMADO,EXCLUSIVE FORN.DESTES,PARA COLETOR DE AGUAS PLUVIAIS,COM DIAMETRO DE 1500MM,ATERRO E SOCA ATE A ALTURA DA GERATRIZ SUPERIOR DO TUBO,CONSIDERANDO O MATERIAL DA PROPRIA ESCAVACAO,INCLUSIVE FORNECIMENTODO MATERIAL PAR</v>
          </cell>
          <cell r="G2391" t="str">
            <v>M</v>
          </cell>
        </row>
        <row r="2392">
          <cell r="C2392" t="str">
            <v>06.001.0041-A</v>
          </cell>
          <cell r="F2392" t="str">
            <v>ASSENTAMENTO DE TUBOS DE CONCRETO ARMADO,EXCLUSIVE FORN.DESTES,PARA COLETOR DE AGUAS PLUVIAIS,COM DIAMETRO DE 1750MM,ATERRO E SOCA ATE A ALTURA DA GERATRIZ SUPERIOR DO TUBO,CONSIDERANDO O MATERIAL DA PROPRIA ESCAVACAO,INCLUSIVE FORNECIMENTODO MATERIAL PAR</v>
          </cell>
          <cell r="G2392" t="str">
            <v>M</v>
          </cell>
        </row>
        <row r="2393">
          <cell r="C2393" t="str">
            <v>06.001.0042-A</v>
          </cell>
          <cell r="F2393" t="str">
            <v>ASSENTAMENTO DE TUBOS DE CONCRETO ARMADO,EXCLUSIVE FORN.DESTES,PARA COLETOR DE AGUAS PLUVIAIS,COM DIAMETRO DE 2000MM,ATERRO E SOCA ATE A ALTURA DA GERATRIZ SUPERIOR DO TUBO,CONSIDERANDO O MATERIAL DA PROPRIA ESCAVACAO,INCLUSIVE FORNECIMENTODO MATERIAL PAR</v>
          </cell>
          <cell r="G2393" t="str">
            <v>M</v>
          </cell>
        </row>
        <row r="2394">
          <cell r="C2394" t="str">
            <v>06.001.0059-A</v>
          </cell>
          <cell r="F2394" t="str">
            <v xml:space="preserve">ASSENTAMENTO DE TUBOS DE CONCRETO ARMADO COM JUNTAS DE ANELDE BORRACHA,EXCLUSIVE FORNECIMENTO DESTES(TUBOS E JUNTAS),PARA GALERIAS DE ESGOTO SANITARIO,COM O DIAMETRO DE 300MM,ATERRO E SOCA ATE A ALTURA DA GERATRIZ SUPERIOR DO TUBO,CONSIDERANDO O MATERIAL </v>
          </cell>
          <cell r="G2394" t="str">
            <v>M</v>
          </cell>
        </row>
        <row r="2395">
          <cell r="C2395" t="str">
            <v>06.001.0060-A</v>
          </cell>
          <cell r="E2395" t="str">
            <v>19183/001</v>
          </cell>
          <cell r="F2395" t="str">
            <v xml:space="preserve">ASSENTAMENTO DE TUBOS DE CONCRETO ARMADO COM JUNTAS DE ANELDE BORRACHA,EXCLUSIVE FORNECIMENTO DESTES(TUBOS E JUNTAS),PARA GALERIAS DE ESGOTO SANITARIO,COM DIAMETRO DE 400MM,ATERROE SOCA ATE A ALTURA DA GERATRIZ SUPERIOR DO TUBO,CONSIDERANDO O MATERIAL DA </v>
          </cell>
          <cell r="G2395" t="str">
            <v>M</v>
          </cell>
        </row>
        <row r="2396">
          <cell r="C2396" t="str">
            <v>06.001.0061-A</v>
          </cell>
          <cell r="E2396" t="str">
            <v>19183/002</v>
          </cell>
          <cell r="F2396" t="str">
            <v xml:space="preserve">ASSENTAMENTO DE TUBOS DE CONCRETO ARMADO COM JUNTAS DE ANELDE BORRACHA,EXCLUSIVE FORNECIMENTO DESTES(TUBOS E JUNTAS),PARA GALERIAS DE ESGOTO SANITARIO,COM DIAMETRO DE 500MM,ATERROE SOCA ATE A ALTURA DA GERATRIZ SUPERIOR DO TUBO,CONSIDERANDO O MATERIAL DA </v>
          </cell>
          <cell r="G2396" t="str">
            <v>M</v>
          </cell>
        </row>
        <row r="2397">
          <cell r="C2397" t="str">
            <v>06.001.0062-A</v>
          </cell>
          <cell r="E2397" t="str">
            <v>19183/003</v>
          </cell>
          <cell r="F2397" t="str">
            <v xml:space="preserve">ASSENTAMENTO DE TUBOS DE CONCRETO ARMADO COM JUNTAS DE ANELDE BORRACHA,EXCLUSIVE FORNECIMENTO DESTES(TUBOS E JUNTAS),PARA GALERIAS DE ESGOTO SANITARIO,COM DIAMETRO DE 600MM,ATERROE SOCA ATE A ALTURA DA GERATRIZ SUPERIOR DO TUBO,CONSIDERANDO O MATERIAL DA </v>
          </cell>
          <cell r="G2397" t="str">
            <v>M</v>
          </cell>
        </row>
        <row r="2398">
          <cell r="C2398" t="str">
            <v>06.001.0063-A</v>
          </cell>
          <cell r="E2398" t="str">
            <v>19183/004</v>
          </cell>
          <cell r="F2398" t="str">
            <v xml:space="preserve">ASSENTAMENTO DE TUBOS DE CONCRETO ARMADO COM JUNTAS DE ANELDE BORRACHA,EXCLUSIVE FORNECIMENTO DESTES(TUBOS E JUNTAS).PARA GALERIAS DE ESGOTO SANITARIO,COM DIAMETRO DE 700MM,ATERROE SOCA ATE A ALTURA DA GERATRIZ SUPERIOR DO TUBO,CONSIDERANDO O MATERIAL DA </v>
          </cell>
          <cell r="G2398" t="str">
            <v>M</v>
          </cell>
        </row>
        <row r="2399">
          <cell r="C2399" t="str">
            <v>06.001.0064-A</v>
          </cell>
          <cell r="E2399" t="str">
            <v>19183/005</v>
          </cell>
          <cell r="F2399" t="str">
            <v xml:space="preserve">ASSENTAMENTO DE TUBOS DE CONCRETO ARMADO COM JUNTAS DE ANELDE BORRACHA,EXCLUSIVE FORNECIMENTO DESTES(TUBOS E JUNTAS),PARA GALERIAS DE ESGOTO SANITARIO,COM DIAMETRO DE 800MM,ATERROE SOCA ATE A ALTURA DA GERATRIZ SUPERIOR DO TUBO,CONSIDERANDO O MATERIAL DA </v>
          </cell>
          <cell r="G2399" t="str">
            <v>M</v>
          </cell>
        </row>
        <row r="2400">
          <cell r="C2400" t="str">
            <v>06.001.0065-A</v>
          </cell>
          <cell r="E2400" t="str">
            <v>19183/006</v>
          </cell>
          <cell r="F2400" t="str">
            <v xml:space="preserve">ASSENTAMENTO DE TUBOS DE CONCRETO ARMADO COM JUNTAS DE ANELDE BORRACHA,EXCLUSIVE FORNECIMENTO DESTES(TUBOS E JUNTAS),PARA GALERIAS DE ESGOTO SANITARIO,COM DIAMETRO DE 900MM,ATERROE SOCA ATE A ALTURA DA GERATRIZ SUPERIOR DO TUBO,CONSIDERANDO O MATERIAL DA </v>
          </cell>
          <cell r="G2400" t="str">
            <v>M</v>
          </cell>
        </row>
        <row r="2401">
          <cell r="C2401" t="str">
            <v>06.001.0066-A</v>
          </cell>
          <cell r="E2401" t="str">
            <v>19183/007</v>
          </cell>
          <cell r="F2401" t="str">
            <v>ASSENTAMENTO DE TUBOS DE CONCRETO ARMADO COM JUNTAS DE ANELDE BORRACHA,EXCLUSIVE FORNECIMENTO DESTES(TUBOS E JUNTAS),PARA GALERIAS DE ESGOTO SANITARIO,COM DIAMETRO DE 1000MM,ATERRO E SOCA ATE A ALTURA DA GERATRIZ SUPERIOR DO TUBO,CONSIDERANDO O MATERIAL D</v>
          </cell>
          <cell r="G2401" t="str">
            <v>M</v>
          </cell>
        </row>
        <row r="2402">
          <cell r="C2402" t="str">
            <v>06.001.0067-A</v>
          </cell>
          <cell r="E2402" t="str">
            <v>19183/008</v>
          </cell>
          <cell r="F2402" t="str">
            <v>ASSENTAMENTO DE TUBOS DE CONCRETO ARMADO COM JUNTAS DE ANELDE BORRACHA,EXCLUSIVE FORNECIMENTO DESTES(TUBOS E JUNTAS),PARA GALERIAS DE ESGOTO SANITARIO,COM DIAMETRO DE 1100MM,ATERRO E SOCA ATE A ALTURA DA GERATRIZ SUPERIOR DO TUBO,CONSIDERANDO O MATERIAL D</v>
          </cell>
          <cell r="G2402" t="str">
            <v>M</v>
          </cell>
        </row>
        <row r="2403">
          <cell r="C2403" t="str">
            <v>06.001.0068-A</v>
          </cell>
          <cell r="E2403" t="str">
            <v>19183/009</v>
          </cell>
          <cell r="F2403" t="str">
            <v>ASSENTAMENTO DE TUBOS DE CONCRETO ARMADO COM JUNTAS DE ANELDE BORRACHA,EXCLUSIVE FORNECIMENTO DESTES(TUBOS E JUNTAS),PARA GALERIAS DE ESGOTO SANITARIO,COM DIAMETRO DE 1200MM,ATERRO E SOCA ATE A ALTURA DA GERATRIZ SUPERIOR DO TUBO,CONSIDERANDO O MATERIAL D</v>
          </cell>
          <cell r="G2403" t="str">
            <v>M</v>
          </cell>
        </row>
        <row r="2404">
          <cell r="C2404" t="str">
            <v>06.001.0069-A</v>
          </cell>
          <cell r="E2404" t="str">
            <v>19183/010</v>
          </cell>
          <cell r="F2404" t="str">
            <v>ASSENTAMENTO DE TUBOS DE CONCRETO ARMADO COM JUNTAS DE ANELDE BORRACHA,EXCLUSIVE FORNECIMENTO DESTES(TUBOS E JUNTAS),PARA GALERIAS DE ESGOTO SANITARIO,COM DIAMETRO DE 1500MM,ATERRO E SOCA ATE A ALTURA DA GERATRIZ SUPERIOR DO TUBO,CONSIDERANDO O MATERIAL D</v>
          </cell>
          <cell r="G2404" t="str">
            <v>M</v>
          </cell>
        </row>
        <row r="2405">
          <cell r="C2405" t="str">
            <v>06.001.0070-A</v>
          </cell>
          <cell r="F2405" t="str">
            <v>ASSENTAMENTO DE TUBOS DE C0NCRETO ARMADO COM JUNTAS DE ANELDE BORRACHA,EXCLUSIVE FORNECIMENTO DESTES(TUBOS E JUNTAS),PARA GALERIAS DE ESGOTO SANITARIO,COM DIAMETRO DE 1750MM,ATERRO E SOCA ATE A ALTURA DA GERATRIZ SUPERIOR DO TUBO,CONSIDERANDO O MATERIAL D</v>
          </cell>
          <cell r="G2405" t="str">
            <v>M</v>
          </cell>
        </row>
        <row r="2406">
          <cell r="C2406" t="str">
            <v>06.001.0071-A</v>
          </cell>
          <cell r="F2406" t="str">
            <v>ASSENTAMENTO DE TUBOS DE CONCRETO ARMADO COM JUNTAS DE ANELDE BORRACHA,EXCLUSIVE FORNECIMENTO DESTES(TUBOS E JUNTAS),PARA GALERIAS DE ESGOTO SANITARIO,COM DIAMETRO DE 2000MM,ATERRO E SOCA ATE A ALTURA DA GERATRIZ SUPERIOR DO TUBO,CONSIDERANDO O MATERIAL D</v>
          </cell>
          <cell r="G2406" t="str">
            <v>M</v>
          </cell>
        </row>
        <row r="2407">
          <cell r="C2407" t="str">
            <v>06.001.0080-A</v>
          </cell>
          <cell r="E2407" t="str">
            <v>20496/001</v>
          </cell>
          <cell r="F2407" t="str">
            <v>ASSENTAMENTO DE TUBOS DE CIMENTO SEM AMIANTO,COM JUNTAS DE ANEL DE BORRACHA,EXCLUSIVE FORNECIMENTO DESTES (TUBOS E JUNTAS) TIPO ESGOTO,COM DIAMETRO DE 75MM,ATERRO E SOCA ATE A ALTURA DA GERATRIZ SUPERIOR DO TUBO,CONSIDERANDO O MATERIAL DAPROPRIA ESCAVACAO</v>
          </cell>
          <cell r="G2407" t="str">
            <v>M</v>
          </cell>
        </row>
        <row r="2408">
          <cell r="C2408" t="str">
            <v>06.001.0081-A</v>
          </cell>
          <cell r="E2408" t="str">
            <v>20496/002</v>
          </cell>
          <cell r="F2408" t="str">
            <v>ASSENTAMENTO DE TUBOS DE CIMENTO SEM AMIANTO,COM JUNTAS DE ANEL DE BORRACHA,EXCLUSIVE FORNECIMENTO DESTES (TUBOS E JUNTAS),TIPO ESGOTO,COM DIAMETRO DE 100MM,ATERRO E SOCA ATE A ALTURA DA GERATRIZ SUPERIOR DO TUBO,CONSIDERANDO O MATERIAL DAPROPRIA ESCAVACA</v>
          </cell>
          <cell r="G2408" t="str">
            <v>M</v>
          </cell>
        </row>
        <row r="2409">
          <cell r="C2409" t="str">
            <v>06.001.0082-A</v>
          </cell>
          <cell r="E2409" t="str">
            <v>20496/003</v>
          </cell>
          <cell r="F2409" t="str">
            <v>ASSENTAMENTO DE TUBOS DE CIMENTO SEM AMIANTO COM JUNTAS DE ANEL DE BORRACHA,EXCLUSIVE FORNECIMENTO DESTES (TUBOS E JUNTAS),TIPO ESGOTO,COM DIAMETRO DE 150MM,ATERRO E SOCA ATE A ALTURA DA GERATRIZ SUPERIOR DO TUBO,CONSIDERANDO O MATERIAL DAPROPRIA ESCAVACA</v>
          </cell>
          <cell r="G2409" t="str">
            <v>M</v>
          </cell>
        </row>
        <row r="2410">
          <cell r="C2410" t="str">
            <v>06.001.0083-A</v>
          </cell>
          <cell r="E2410" t="str">
            <v>20496/004</v>
          </cell>
          <cell r="F2410" t="str">
            <v>ASSENTAMENTO DE TUBOS DE CIMENTO SEM AMIANTO COM JUNTAS DE ANEL DE BORRACHA,EXCLUSIVE FORNECIMENTO DESTES (TUBOS E JUNTAS),TIPO ESGOTO,COM DIAMETRO DE 200MM,ATERRO E SOCA ATE A ALTURA DA GERATRIZ SUPERIOR DO TUBO,CONSIDERANDO O MATERIAL DAPROPRIA ESCAVACA</v>
          </cell>
          <cell r="G2410" t="str">
            <v>M</v>
          </cell>
        </row>
        <row r="2411">
          <cell r="C2411" t="str">
            <v>06.001.0084-A</v>
          </cell>
          <cell r="E2411" t="str">
            <v>20496/005</v>
          </cell>
          <cell r="F2411" t="str">
            <v>ASSENTAMENTO DE TUBOS DE CIMENTO SEM AMIANTO COM JUNTAS DE ANEL DE BORRACHA,EXCLUSIVE FORNECIMENTO DESTES (TUBOS E JUNTAS) TIPO ESGOTO,COM DIAMETRO DE 250MM,ATERRO E SOCA ATE A ALTURA DA GERATRIZ SUPERIOR DO TUBO,CONSIDERANDO O MATERIAL DAPROPRIA ESCAVACA</v>
          </cell>
          <cell r="G2411" t="str">
            <v>M</v>
          </cell>
        </row>
        <row r="2412">
          <cell r="C2412" t="str">
            <v>06.001.0085-A</v>
          </cell>
          <cell r="E2412" t="str">
            <v>20496/006</v>
          </cell>
          <cell r="F2412" t="str">
            <v>ASSENTAMENTO DE TUBOS DE CIMENTO SEM AMIANTO COM JUNTAS DE ANEL DE BORRACHA,EXCLUSIVE FORNECIMENTO DESTES (TUBOS E JUNTAS) TIPO ESGOTO,COM DIAMETRO DE 300MM,ATERRO E SOCA ATE A ALTURA DA GERATRIZ SUPERIOR DO TUBO,CONSIDERANDO O MATERIAL DAPROPRIA ESCAVACA</v>
          </cell>
          <cell r="G2412" t="str">
            <v>M</v>
          </cell>
        </row>
        <row r="2413">
          <cell r="C2413" t="str">
            <v>06.001.0101-A</v>
          </cell>
          <cell r="E2413" t="str">
            <v>17653/002</v>
          </cell>
          <cell r="F2413" t="str">
            <v>ASSENTAMENTO DE TUBOS DE CERAMICA,EXCLUSIVE O FORNECIMENTO DESTES,COM DIAMETRO DE 100MM,ATERRO E SOCA ATE A ALTURA DA GERATRIZ SUPERIOR DO TUBO,CONSIDERANDO O MATERIAL DA PROPRIA ESCAVACAO,INCLUSIVE FORNECIMENTO DO MATERIAL PARA REJUNTAMENTO COM ARGAMASSA</v>
          </cell>
          <cell r="G2413" t="str">
            <v>M</v>
          </cell>
        </row>
        <row r="2414">
          <cell r="C2414" t="str">
            <v>06.001.0102-A</v>
          </cell>
          <cell r="E2414" t="str">
            <v>17653/003</v>
          </cell>
          <cell r="F2414" t="str">
            <v>ASSENTAMENTO DE TUBOS DE CERAMICA,EXCLUSIVE O FORNECIMENTO DESTES,COM DIAMETRO DE 150MM,ATERRO E SOCA ATE A ALTURA DA GERATRIZ SUPERIOR DO TUBO,CONSIDERANDO O MATERIAL DA PROPRIA ESCAVACAO,INCLUSIVE FORNECIMENTO DO MATERIAL PARA REJUNTAMENTO COM ARGAMASSA</v>
          </cell>
          <cell r="G2414" t="str">
            <v>M</v>
          </cell>
        </row>
        <row r="2415">
          <cell r="C2415" t="str">
            <v>06.001.0103-A</v>
          </cell>
          <cell r="E2415" t="str">
            <v>17653/004</v>
          </cell>
          <cell r="F2415" t="str">
            <v>ASSENTAMENTO DE TUBOS DE CERAMICA,EXCLUSIVE O FORNECIMENTO DESTES,COM DIAMETRO DE 200MM,ATERRO E SOCA ATE A ALTURA DA GERATRIZ SUPERIOR DO TUBO,CONSIDERANDO O MATERIAL DA PROPRIA ESCAVACAO,INCLUSIVE FORNECIMENTO DO MATERIAL PARA REJUNTAMENTO COM ARGAMASSA</v>
          </cell>
          <cell r="G2415" t="str">
            <v>M</v>
          </cell>
        </row>
        <row r="2416">
          <cell r="C2416" t="str">
            <v>06.001.0105-A</v>
          </cell>
          <cell r="E2416" t="str">
            <v>17653/006</v>
          </cell>
          <cell r="F2416" t="str">
            <v>ASSENTAMENTO DE TUBOS DE CERAMICA,EXCLUSIVE O FORNECIMENTO DESTES,COM DIAMETRO DE 250MM,ATERRO E SOCA ATE A ALTURA DA GERATRIZ SUPERIOR DO TUBO,CONSIDERANDO O MATERIAL DA PROPRIA ESCAVACAO,INCLUSIVE FORNECIMENTO DO MATERIAL PARA REJUNTAMENTO COM ARGAMASSA</v>
          </cell>
          <cell r="G2416" t="str">
            <v>M</v>
          </cell>
        </row>
        <row r="2417">
          <cell r="C2417" t="str">
            <v>06.001.0106-A</v>
          </cell>
          <cell r="E2417" t="str">
            <v>17653/007</v>
          </cell>
          <cell r="F2417" t="str">
            <v>ASSENTAMENTO DE TUBOS DE CERAMICA,EXCLUSIVE O FORNECIMENTO DESTES,COM DIAMETRO DE 300MM,ATERRO E SOCA ATE A ALTURA DA GERATRIZ SUPERIOR DO TUBO,CONSIDERANDO O MATERIAL DA PROPRIA ESCAVACAO,INCLUSIVE FORNECIMENTO DO MATERIAL PARA REJUNTAMENTO COM ARGAMASSA</v>
          </cell>
          <cell r="G2417" t="str">
            <v>M</v>
          </cell>
        </row>
        <row r="2418">
          <cell r="C2418" t="str">
            <v>06.001.0110-A</v>
          </cell>
          <cell r="E2418" t="str">
            <v>17657/001</v>
          </cell>
          <cell r="F2418" t="str">
            <v>ASSENTAMENTO DE TUBOS DE CERAMICA VIDRADA,ATERRO E SOCA ATEA ALTURA DA GERATRIZ SUPERIOR DO TUBO,CONSIDERANDO O MATERIAL DA PROPRIA ESCAVACAO,COM JUNTA ELASTICA,NO DIAMETRO DE 100MM,EXCLUSIVE O TUBO E ANEL DE BORRACHA,INCLUSIVE ACERTO DE FUNDO DE VALA</v>
          </cell>
          <cell r="G2418" t="str">
            <v>M</v>
          </cell>
        </row>
        <row r="2419">
          <cell r="C2419" t="str">
            <v>06.001.0115-A</v>
          </cell>
          <cell r="E2419" t="str">
            <v>17657/002</v>
          </cell>
          <cell r="F2419" t="str">
            <v>ASSENTAMENTO DE TUBOS DE CERAMICA VIDRADA,ATERRO E SOCA ATEA ALTURA DA GERATRIZ SUPERIOR DO TUBO,CONSIDERANDO O MATERIAL DA PROPRIA ESCAVACAO,COM JUNTA ELASTICA,NO DIAMETRO DE 150MM,EXCLUSIVE O TUBO E ANEL DE BORRACHA,INCLUSIVE ACERTO DE FUNDO DE VALA</v>
          </cell>
          <cell r="G2419" t="str">
            <v>M</v>
          </cell>
        </row>
        <row r="2420">
          <cell r="C2420" t="str">
            <v>06.001.0120-A</v>
          </cell>
          <cell r="E2420" t="str">
            <v>17657/003</v>
          </cell>
          <cell r="F2420" t="str">
            <v>ASSENTAMENTO DE TUBOS DE CERAMICA VIDRADA,ATERRO E SOCA ATEA ALTURA DA GERATRIZ SUPERIOR DO TUBO,CONSIDERANDO O MATERIAL DA PROPRIA ESCAVACAO,COM JUNTA ELASTICA,NO DIAMETRO DE 200MM,EXCLUSIVE O TUBO E ANEL DE BORRACHA,INCLUSIVE ACERTO DE FUNDO DE VALA</v>
          </cell>
          <cell r="G2420" t="str">
            <v>M</v>
          </cell>
        </row>
        <row r="2421">
          <cell r="C2421" t="str">
            <v>06.001.0125-A</v>
          </cell>
          <cell r="E2421" t="str">
            <v>17657/004</v>
          </cell>
          <cell r="F2421" t="str">
            <v>ASSENTAMENTO DE TUBOS DE CERAMICA VIDRADA,ATERRO E SOCA ATEA ALTURA DA GERATRIZ SUPERIOR DO TUBO,CONSIDERANDO O MATERIAL DA PROPRIA ESCAVACAO,COM JUNTA ELASTICA,NO DIAMETRO DE 250MM,EXCLUSIVE O TUBO E ANEL DE BORRACHA,INCLUSIVE ACERTO DE FUNDO DE VALA</v>
          </cell>
          <cell r="G2421" t="str">
            <v>M</v>
          </cell>
        </row>
        <row r="2422">
          <cell r="C2422" t="str">
            <v>06.001.0130-A</v>
          </cell>
          <cell r="E2422" t="str">
            <v>17657/005</v>
          </cell>
          <cell r="F2422" t="str">
            <v>ASSENTAMENTO DE TUBOS DE CERAMICA VIDRADA,ATERRO E SOCA ATEA ALTURA DA GERATRIZ SUPERIOR DO TUBO,CONSIDERANDO O MATERIAL DA PROPRIA ESCAVACAO,COM JUNTA ELASTICA,NO DIAMETRO DE 300MM,EXCLUSIVE O TUBO E ANEL DE BORRACHA,INCLUSIVE ACERTO DE FUNDO DE VALA</v>
          </cell>
          <cell r="G2422" t="str">
            <v>M</v>
          </cell>
        </row>
        <row r="2423">
          <cell r="C2423" t="str">
            <v>06.001.0151-A</v>
          </cell>
          <cell r="E2423" t="str">
            <v>17661/002</v>
          </cell>
          <cell r="F2423" t="str">
            <v>LEVANTAMENTO,LIMPEZA E REASSENTAMENTO DE TUBO DE CERAMICA,COM JUNTA ARGAMASSADA,DIAMETRO DE 100MM</v>
          </cell>
          <cell r="G2423" t="str">
            <v>M</v>
          </cell>
        </row>
        <row r="2424">
          <cell r="C2424" t="str">
            <v>06.001.0152-A</v>
          </cell>
          <cell r="E2424" t="str">
            <v>17661/003</v>
          </cell>
          <cell r="F2424" t="str">
            <v>LEVANTAMENTO,LIMPEZA E REASSENTAMENTO DE TUBO DE CERAMICA,COM JUNTA ARGAMASSADA,DIAMETRO DE 150MM</v>
          </cell>
          <cell r="G2424" t="str">
            <v>M</v>
          </cell>
        </row>
        <row r="2425">
          <cell r="C2425" t="str">
            <v>06.001.0153-A</v>
          </cell>
          <cell r="E2425" t="str">
            <v>17661/004</v>
          </cell>
          <cell r="F2425" t="str">
            <v>LEVANTAMENTO,LIMPEZA E REASSENTAMENTO DE TUBO DE CERAMICA,COM JUNTA ARGAMASSADA,DIAMETRO DE 200MM</v>
          </cell>
          <cell r="G2425" t="str">
            <v>M</v>
          </cell>
        </row>
        <row r="2426">
          <cell r="C2426" t="str">
            <v>06.001.0155-A</v>
          </cell>
          <cell r="E2426" t="str">
            <v>17661/005</v>
          </cell>
          <cell r="F2426" t="str">
            <v>LEVANTAMENTO,LIMPEZA E REASSENTAMENTO DE TUBO DE CERAMICA,COM JUNTA ARGAMASSADA,DIAMETRO DE 250MM</v>
          </cell>
          <cell r="G2426" t="str">
            <v>M</v>
          </cell>
        </row>
        <row r="2427">
          <cell r="C2427" t="str">
            <v>06.001.0161-A</v>
          </cell>
          <cell r="E2427" t="str">
            <v>17777/002</v>
          </cell>
          <cell r="F2427" t="str">
            <v>LEVANTAMENTO,LIMPEZA E REASSENTAMENTO DE CURVA CERAMICA,COMJUNTA ARGAMASSADA,DIAMETRO DE 100MM</v>
          </cell>
          <cell r="G2427" t="str">
            <v>UN</v>
          </cell>
        </row>
        <row r="2428">
          <cell r="C2428" t="str">
            <v>06.001.0162-A</v>
          </cell>
          <cell r="E2428" t="str">
            <v>17777/003</v>
          </cell>
          <cell r="F2428" t="str">
            <v>LEVANTAMENTO,LIMPEZA E REASSENTAMENTO DE CURVA CERAMICA,COMJUNTA ARGAMASSADA,DIAMETRO DE 150MM</v>
          </cell>
          <cell r="G2428" t="str">
            <v>UN</v>
          </cell>
        </row>
        <row r="2429">
          <cell r="C2429" t="str">
            <v>06.001.0163-A</v>
          </cell>
          <cell r="E2429" t="str">
            <v>17777/004</v>
          </cell>
          <cell r="F2429" t="str">
            <v>LEVANTAMENTO,LIMPEZA E REASSENTAMENTO DE CURVA CERAMICA,COMJUNTA ARGAMASSADA,DIAMETRO DE 200MM</v>
          </cell>
          <cell r="G2429" t="str">
            <v>UN</v>
          </cell>
        </row>
        <row r="2430">
          <cell r="C2430" t="str">
            <v>06.001.0165-A</v>
          </cell>
          <cell r="E2430" t="str">
            <v>17777/005</v>
          </cell>
          <cell r="F2430" t="str">
            <v>LEVANTAMENTO,LIMPEZA E REASSENTAMENTO DE CURVA CERAMICA,COMJUNTA ARGAMASSADA,DIAMETRO DE 250MM</v>
          </cell>
          <cell r="G2430" t="str">
            <v>UN</v>
          </cell>
        </row>
        <row r="2431">
          <cell r="C2431" t="str">
            <v>06.001.0170-A</v>
          </cell>
          <cell r="E2431" t="str">
            <v>17778/001</v>
          </cell>
          <cell r="F2431" t="str">
            <v>LEVANTAMENTO,LIMPEZA E REASSENTAMENTO DE JUNCAO CERAMICA,COMJUNTA ARGAMASSADA,DIAMETRO DE 75MM</v>
          </cell>
          <cell r="G2431" t="str">
            <v>UN</v>
          </cell>
        </row>
        <row r="2432">
          <cell r="C2432" t="str">
            <v>06.001.0171-A</v>
          </cell>
          <cell r="E2432" t="str">
            <v>17778/002</v>
          </cell>
          <cell r="F2432" t="str">
            <v>LEVANTAMENTO,LIMPEZA E REASSENTAMENTO DE JUNCAO CERAMICA,COMJUNTA ARGAMASSADA,DIAMETRO DE 100MM</v>
          </cell>
          <cell r="G2432" t="str">
            <v>UN</v>
          </cell>
        </row>
        <row r="2433">
          <cell r="C2433" t="str">
            <v>06.001.0172-A</v>
          </cell>
          <cell r="E2433" t="str">
            <v>17778/003</v>
          </cell>
          <cell r="F2433" t="str">
            <v>LEVANTAMENTO,LIMPEZA E REASSENTAMENTO DE JUNCAO CERAMICA,COMJUNTA ARGAMASSADA,DIAMETRO DE 150MM</v>
          </cell>
          <cell r="G2433" t="str">
            <v>UN</v>
          </cell>
        </row>
        <row r="2434">
          <cell r="C2434" t="str">
            <v>06.001.0173-A</v>
          </cell>
          <cell r="E2434" t="str">
            <v>17778/004</v>
          </cell>
          <cell r="F2434" t="str">
            <v>LEVANTAMENTO,LIMPEZA E REASSENTAMENTO DE JUNCAO CERAMICA,COMJUNTA ARGAMASSADA,DIAMETRO DE 200MM</v>
          </cell>
          <cell r="G2434" t="str">
            <v>UN</v>
          </cell>
        </row>
        <row r="2435">
          <cell r="C2435" t="str">
            <v>06.001.0174-A</v>
          </cell>
          <cell r="E2435" t="str">
            <v>17778/005</v>
          </cell>
          <cell r="F2435" t="str">
            <v>LEVANTAMENTO,LIMPEZA E REASSENTAMENTO DE JUNCAO CERAMICA,COMJUNTA ARGAMASSADA,DIAMETRO DE 250MM</v>
          </cell>
          <cell r="G2435" t="str">
            <v>UN</v>
          </cell>
        </row>
        <row r="2436">
          <cell r="C2436" t="str">
            <v>06.001.0180-A</v>
          </cell>
          <cell r="F2436" t="str">
            <v>ASSENTAMENTO DE TUBO FLEXIVEL,EXCLUSIVE FORNECIMENTO DESTE,PARA AGUAS PLUVIAIS,ATERRO E SOCA ATE A ALTURA DA GERATRIZ SUPERIOR DO TUBO,CONSIDERANDO O MATERIAL DA PROPRIA ESCAVACAO,DIAMETRO DE 300MM</v>
          </cell>
          <cell r="G2436" t="str">
            <v>M</v>
          </cell>
        </row>
        <row r="2437">
          <cell r="C2437" t="str">
            <v>06.001.0183-A</v>
          </cell>
          <cell r="F2437" t="str">
            <v>ASSENTAMENTO DE TUBO FLEXIVEL,EXCLUSIVE FORNECIMENTO DESTE,PARA AGUAS PLUVIAIS,ATERRO E SOCA ATE A ALTURA DA GERATRIZ SUPERIOR DO TUBO,CONSIDERANDO O MATERIAL DA PROPRIA ESCAVACAO,DIAMETRO DE 400MM</v>
          </cell>
          <cell r="G2437" t="str">
            <v>M</v>
          </cell>
        </row>
        <row r="2438">
          <cell r="C2438" t="str">
            <v>06.001.0184-A</v>
          </cell>
          <cell r="F2438" t="str">
            <v>ASSENTAMENTO DE TUBO FLEXIVEL,EXCLUSIVE FORNECIMENTO DESTE,PARA AGUAS PLUVIAIS,ATERRO E SOCA ATE A ALTURA DA GERATRIZ SUPERIOR DO TUBO,CONSIDERANDO O MATERIAL DA PROPRIA ESCAVACAO,DIAMETRO DE 500MM</v>
          </cell>
          <cell r="G2438" t="str">
            <v>M</v>
          </cell>
        </row>
        <row r="2439">
          <cell r="C2439" t="str">
            <v>06.001.0185-A</v>
          </cell>
          <cell r="F2439" t="str">
            <v>ASSENTAMENTO DE TUBO FLEXIVEL,EXCLUSIVE FORNECIMENTO DESTE,PARA AGUAS PLUVIAIS,ATERRO E SOCA ATE A ALTURA DA GERATRIZ SUPERIOR DO TUBO,CONSIDERANDO O MATERIAL DA PROPRIA ESCAVACAO,DIAMETRO DE 600MM</v>
          </cell>
          <cell r="G2439" t="str">
            <v>M</v>
          </cell>
        </row>
        <row r="2440">
          <cell r="C2440" t="str">
            <v>06.001.0187-A</v>
          </cell>
          <cell r="F2440" t="str">
            <v>ASSENTAMENTO DE TUBO FLEXIVEL,EXCLUSIVE FORNECIMENTO DESTE,PARA AGUAS PLUVIAIS,ATERRO E SOCA ATE A ALTURA DA GERATRIZ SUPERIOR DO TUBO,CONSIDERANDO O MATERIAL DA PROPRIA ESCAVACAO,DIAMETRO DE 700MM</v>
          </cell>
          <cell r="G2440" t="str">
            <v>M</v>
          </cell>
        </row>
        <row r="2441">
          <cell r="C2441" t="str">
            <v>06.001.0188-A</v>
          </cell>
          <cell r="F2441" t="str">
            <v>ASSENTAMENTO DE TUBO FLEXIVEL,EXCLUSIVE FORNECIMENTO DESTE,PARA AGUAS PLUVIAIS,ATERRO E SOCA ATE A ALTURA DA GERATRIZ SUPERIOR DO TUBO,CONSIDERANDO O MATERIAL DA PROPRIA ESCAVACAO,DIAMETRO DE 800MM</v>
          </cell>
          <cell r="G2441" t="str">
            <v>M</v>
          </cell>
        </row>
        <row r="2442">
          <cell r="C2442" t="str">
            <v>06.001.0189-A</v>
          </cell>
          <cell r="F2442" t="str">
            <v>ASSENTAMENTO DE TUBO FLEXIVEL,EXCLUSIVE FORNECIMENTO DESTE,PARA AGUAS PLUVIAIS,ATERRO E SOCA ATE A ALTURA DA GERATRIZ SUPERIOR DO TUBO,CONSIDERANDO O MATERIAL DA PROPRIA ESCAVACAO,DIAMETRO DE 900MM</v>
          </cell>
          <cell r="G2442" t="str">
            <v>M</v>
          </cell>
        </row>
        <row r="2443">
          <cell r="C2443" t="str">
            <v>06.001.0190-A</v>
          </cell>
          <cell r="F2443" t="str">
            <v>ASSENTAMENTO DE TUBO FLEXIVEL,EXCLUSIVE FORNECIMENTO DESTE,PARA AGUAS PLUVIAIS,ATERRO E SOCA ATE A ALTURA DA GERATRIZ SUPERIOR DO TUBO,CONSIDERANDO O MATERIAL DA PROPRIA ESCAVACAO,DIAMETRO DE 1000MM</v>
          </cell>
          <cell r="G2443" t="str">
            <v>M</v>
          </cell>
        </row>
        <row r="2444">
          <cell r="C2444" t="str">
            <v>06.001.0192-A</v>
          </cell>
          <cell r="F2444" t="str">
            <v>ASSENTAMENTO DE TUBO FLEXIVEL,EXCLUSIVE FORNECIMENTO DESTE,PARA AGUAS PLUVIAIS,ATERRO E SOCA ATE A ALTURA DA GERATRIZ SUPERIOR DO TUBO,CONSIDERANDO O MATERIAL DA PROPRIA ESCAVACAO,DIAMETRO DE 1100MM</v>
          </cell>
          <cell r="G2444" t="str">
            <v>M</v>
          </cell>
        </row>
        <row r="2445">
          <cell r="C2445" t="str">
            <v>06.001.0193-A</v>
          </cell>
          <cell r="F2445" t="str">
            <v>ASSENTAMENTO DE TUBO FLEXIVEL,EXCLUSIVE FORNECIMENTO DESTE,PARA AGUAS PLUVIAIS,ATERRO E SOCA ATE A ALTURA DA GERATRIZ SUPERIOR DO TUBO,CONSIDERANDO O MATERIAL DA PROPRIA ESCAVACAO,DIAMETRO DE 1200MM</v>
          </cell>
          <cell r="G2445" t="str">
            <v>M</v>
          </cell>
        </row>
        <row r="2446">
          <cell r="C2446" t="str">
            <v>06.001.0195-A</v>
          </cell>
          <cell r="F2446" t="str">
            <v>ASSENTAMENTO DE TUBO FLEXIVEL,EXCLUSIVE FORNECIMENTO DESTE,PARA AGUAS PLUVIAIS,ATERRO E SOCA ATE A ALTURA DA GERATRIZ SUPERIOR DO TUBO,CONSIDERANDO O MATERIAL DA PROPRIA ESCAVACAO,DIAMETRO DE 1500MM</v>
          </cell>
          <cell r="G2446" t="str">
            <v>M</v>
          </cell>
        </row>
        <row r="2447">
          <cell r="C2447" t="str">
            <v>06.001.0198-A</v>
          </cell>
          <cell r="F2447" t="str">
            <v>ASSENTAMENTO DE TUBO FLEXIVEL,EXCLUSIVE FORNECIMENTO DESTE,PARA AGUAS PLUVIAIS,ATERRO E SOCA ATE A ALTURA DA GERATRIZ SUPERIOR DO TUBO,CONSIDERANDO O MATERIAL DA PROPRIA ESCAVACAO,DIAMETRO DE 1800MM</v>
          </cell>
          <cell r="G2447" t="str">
            <v>M</v>
          </cell>
        </row>
        <row r="2448">
          <cell r="C2448" t="str">
            <v>06.001.0200-A</v>
          </cell>
          <cell r="F2448" t="str">
            <v>ASSENTAMENTO DE TUBO FLEXIVEL,EXCLUSIVE FORNECIMENTO DESTE,PARA AGUAS PLUVIAIS,ATERRO E SOCA ATE A ALTURA DA GERATRIZ SUPERIOR DO TUBO,CONSIDERANDO O MATERIAL DA PROPRIA ESCAVACAO,DIAMETRO DE 2000MM</v>
          </cell>
          <cell r="G2448" t="str">
            <v>M</v>
          </cell>
        </row>
        <row r="2449">
          <cell r="C2449" t="str">
            <v>06.001.0205-A</v>
          </cell>
          <cell r="F2449" t="str">
            <v>ASSENTAMENTO DE TUBO FLEXIVEL,EXCLUSIVE FORNECIMENTO DESTE,PARA AGUAS PLUVIAIS,ATERRO E SOCA ATE A ALTURA DA GERATRIZ SUPERIOR DO TUBO,CONSIDERANDO O MATERIAL DA PROPRIA ESCAVACAO,DIAMETRO DE 2500MM</v>
          </cell>
          <cell r="G2449" t="str">
            <v>M</v>
          </cell>
        </row>
        <row r="2450">
          <cell r="C2450" t="str">
            <v>06.001.0210-A</v>
          </cell>
          <cell r="F2450" t="str">
            <v>ASSENTAMANTO DE TUBO FLEXIVEL,EXCLUSIVE FORNECIMENTO DESTE,PARA AGUAS PLUVIAIS,ATERRO E SOCA ATE A ALTURA DA GERATRIZ SUPERIOR DO TUBO,CONSIDERANDO O MATERIAL DA PROPRIA ESCAVACAO,DIAMETRO DE 3000MM</v>
          </cell>
          <cell r="G2450" t="str">
            <v>M</v>
          </cell>
        </row>
        <row r="2451">
          <cell r="C2451" t="str">
            <v>06.001.0220-A</v>
          </cell>
          <cell r="F2451" t="str">
            <v>ASSENTAMENTO DE TUBO PRFV DEFOFO,EXCLUSIVE FORNECIMENTO DESTE,ATERRO E SOCA ATE A ALTURA DA GERATRIZ SUPERIOR DO TUBO,CONSIDERANDO O MATERIAL DA PROPRIA ESCAVACAO,DIAMETRO DE 300MM</v>
          </cell>
          <cell r="G2451" t="str">
            <v>M</v>
          </cell>
        </row>
        <row r="2452">
          <cell r="C2452" t="str">
            <v>06.001.0221-A</v>
          </cell>
          <cell r="F2452" t="str">
            <v>ASSENTAMENTO DE TUBO PRFV DEFOFO,EXCLUSIVE FORNECIMENTO DESTE,ATERRO E SOCA ATE A ALTURA DA GERATRIZ SUPERIOR DO TUBO,CONSIDERANDO O MATERIAL DA PROPRIA ESCAVACAO,DIAMETRO DE 350MM</v>
          </cell>
          <cell r="G2452" t="str">
            <v>M</v>
          </cell>
        </row>
        <row r="2453">
          <cell r="C2453" t="str">
            <v>06.001.0222-A</v>
          </cell>
          <cell r="F2453" t="str">
            <v>ASSENTAMENTO DE TUBO PRFV DEFOFO,EXCLUSIVE FORNECIMENTO DESTE,ATERRO E SOCA ATE A ALTURA DA GERATRIZ SUPERIOR DO TUBO,CONSIDERANDO O MATERIAL DA PROPRIA ESCAVACAO,DIAMETRO DE 400MM</v>
          </cell>
          <cell r="G2453" t="str">
            <v>M</v>
          </cell>
        </row>
        <row r="2454">
          <cell r="C2454" t="str">
            <v>06.001.0224-A</v>
          </cell>
          <cell r="F2454" t="str">
            <v>ASSENTAMENTO DE TUBO PRFV DEFOFO,EXCLUSIVE FORNECIMENTO DESTE,ATERRO E SOCA ATE A ALTURA DA GERATRIZ SUPERIOR DO TUBO,CONSIDERANDO O MATERIAL DA PROPRIA ESCAVACAO,DIAMETRO DE 500MM</v>
          </cell>
          <cell r="G2454" t="str">
            <v>M</v>
          </cell>
        </row>
        <row r="2455">
          <cell r="C2455" t="str">
            <v>06.001.0225-A</v>
          </cell>
          <cell r="F2455" t="str">
            <v>ASSENTAMENTO DE TUBO PRFV DEFOFO,EXCLUSIVE FORNECIMENTO DESTE,ATERRO E SOCA ATE A ALTURA DA GERATRIZ SUPERIOR DO TUBO,CONSIDERANDO O MATERIAL DA PROPRIA ESCAVACAO,DIAMETRO DE 600MM</v>
          </cell>
          <cell r="G2455" t="str">
            <v>M</v>
          </cell>
        </row>
        <row r="2456">
          <cell r="C2456" t="str">
            <v>06.001.0226-A</v>
          </cell>
          <cell r="F2456" t="str">
            <v>ASSENTAMENTO DE TUBO PRFV DEFOFO,EXCLUSIVE FORNECIMENTO DESTE,ATERRO E SOCA ATE A ALTURA DA GERATRIZ SUPERIOR DO TUBO,CONSIDERANDO O MATERIAL DA PROPRIA ESCAVACAO,DIAMETRO DE 700MM</v>
          </cell>
          <cell r="G2456" t="str">
            <v>M</v>
          </cell>
        </row>
        <row r="2457">
          <cell r="C2457" t="str">
            <v>06.001.0227-A</v>
          </cell>
          <cell r="F2457" t="str">
            <v>ASSENTAMENTO DE TUBO PRFV DEFOFO,EXCLUSIVE FORNECIMENTO DESTE,ATERRO E SOCA ATE A ALTURA DA GERATRIZ SUPERIOR DO TUBO,CONSIDERANDO O MATERIAL DA PROPRIA ESCAVACAO,DIAMETRO DE 800MM</v>
          </cell>
          <cell r="G2457" t="str">
            <v>M</v>
          </cell>
        </row>
        <row r="2458">
          <cell r="C2458" t="str">
            <v>06.001.0228-A</v>
          </cell>
          <cell r="F2458" t="str">
            <v>ASSENTAMENTO DE TUBO PRFV DEFOFO,EXCLUSIVE FORNECIMENTO DESTE,ATERRO E SOCA ATE A ALTURA DA GERATRIZ SUPERIOR DO TUBO,CONSIDERANDO O MATERIAL DA PROPRIA ESCAVACAO,DIAMETRO DE 900MM</v>
          </cell>
          <cell r="G2458" t="str">
            <v>M</v>
          </cell>
        </row>
        <row r="2459">
          <cell r="C2459" t="str">
            <v>06.001.0229-A</v>
          </cell>
          <cell r="F2459" t="str">
            <v>ASSENTAMENTO DE TUBO PRFV DEFOFO,EXCLUSIVE FORNECIMENTO DESTE,ATERRO E SOCA ATE A ALTURA DA GERATRIZ SUPERIOR DO TUBO,CONSIDERANDO O MATERIAL DA PROPRIA ESCAVACAO,DIAMETRO DE 1000MM</v>
          </cell>
          <cell r="G2459" t="str">
            <v>M</v>
          </cell>
        </row>
        <row r="2460">
          <cell r="C2460" t="str">
            <v>06.001.0231-A</v>
          </cell>
          <cell r="F2460" t="str">
            <v>ASSENTAMENTO DE TUBO PRFV DEFOFO,EXCLUSIVE FORNECIMENTO DESTE,ATERRO E SOCA ATE A ALTURA DA GERATRIZ SUPERIOR DO TUBO,CONSIDERANDO O MATERIAL DA PROPRIA ESCAVACAO,DIAMETRO DE 1200MM</v>
          </cell>
          <cell r="G2460" t="str">
            <v>M</v>
          </cell>
        </row>
        <row r="2461">
          <cell r="C2461" t="str">
            <v>06.001.0233-A</v>
          </cell>
          <cell r="F2461" t="str">
            <v>ASSENTAMENTO DE TUBO PRFV DEFOFO,EXCLUSIVE FORNECIMENTO DESTE,ATERRO E SOCA ATE A ALTURA DA GERATRIZ SUPERIOR DO TUBO,CONSIDERANDO O MATERIAL DA PROPRIA ESCAVACAO,DIAMETRO DE 1300MM</v>
          </cell>
          <cell r="G2461" t="str">
            <v>M</v>
          </cell>
        </row>
        <row r="2462">
          <cell r="C2462" t="str">
            <v>06.001.0235-A</v>
          </cell>
          <cell r="F2462" t="str">
            <v>ASSENTAMENTO DE TUBO PRFV DEFOFO,EXCLUSIVE FORNECIMENTO DESTE,ATERRO E SOCA ATE A ALTURA DA GERATRIZ SUPERIOR DO TUBO,CONSIDERANDO O MATERIAL DA PROPRIA ESCAVACAO,DIAMETRO DE 1400MM</v>
          </cell>
          <cell r="G2462" t="str">
            <v>M</v>
          </cell>
        </row>
        <row r="2463">
          <cell r="C2463" t="str">
            <v>06.001.0237-A</v>
          </cell>
          <cell r="F2463" t="str">
            <v>ASSENTAMENTO DE TUBO PRFV DEFOFO,EXCLUSIVE FORNECIMENTO DESTE,ATERRO E SOCA ATE A ALTURA DA GERATRIZ SUPERIOR DO TUBO,CONSIDERANDO O MATERIAL DA PROPRIA ESCAVACAO,DIAMETRO DE 1500MM</v>
          </cell>
          <cell r="G2463" t="str">
            <v>M</v>
          </cell>
        </row>
        <row r="2464">
          <cell r="C2464" t="str">
            <v>06.001.0242-A</v>
          </cell>
          <cell r="E2464" t="str">
            <v>20996/002</v>
          </cell>
          <cell r="F2464" t="str">
            <v>ASSENTAMENTO DE TUBULACAO DE PVC,COM JUNTA ELASTICA,PARA COLETOR DE ESGOTOS,COM DIAMETRO NOMINAL DE 100MM,ATERRO E SOCAATE A ALTURA DA GERATRIZ SUPERIOR DO TUBO,CONSIDERANDO O MATERIAL DA PROPRIA ESCAVACAO,EXCLUSIVE TUBO E JUNTA</v>
          </cell>
          <cell r="G2464" t="str">
            <v>M</v>
          </cell>
        </row>
        <row r="2465">
          <cell r="C2465" t="str">
            <v>06.001.0243-A</v>
          </cell>
          <cell r="E2465" t="str">
            <v>20996/003</v>
          </cell>
          <cell r="F2465" t="str">
            <v>ASSENTAMENTO DE TUBULACAO DE PVC,COM JUNTA ELASTICA,PARA COLETOR DE ESGOTOS,COM DIAMETRO NOMINAL DE 150MM,ATERRO E SOCAATE A ALTURA DA GERATRIZ SUPERIOR DO TUBO,CONSIDERANDO O MATERIAL DA PROPRIA ESCAVACAO,EXCLUSIVE TUBO E JUNTA</v>
          </cell>
          <cell r="G2465" t="str">
            <v>M</v>
          </cell>
        </row>
        <row r="2466">
          <cell r="C2466" t="str">
            <v>06.001.0244-A</v>
          </cell>
          <cell r="E2466" t="str">
            <v>20996/004</v>
          </cell>
          <cell r="F2466" t="str">
            <v>ASSENTAMENTO DE TUBULACAO DE PVC,COM JUNTA ELASTICA,PARA COLETOR DE ESGOTOS,COM DIAMETRO NOMINAL DE 200MM,ATERRO E SOCAATE A ALTURA DA GERATRIZ SUPERIOR DO TUBO,CONSIDERANDO O MATERIAL DA PROPRIA ESCAVACAO,EXCLUSIVE TUBO E JUNTA</v>
          </cell>
          <cell r="G2466" t="str">
            <v>M</v>
          </cell>
        </row>
        <row r="2467">
          <cell r="C2467" t="str">
            <v>06.001.0245-A</v>
          </cell>
          <cell r="E2467" t="str">
            <v>20996/005</v>
          </cell>
          <cell r="F2467" t="str">
            <v>ASSENTAMENTO DE TUBULACAO DE PVC COM JUNTA ELASTICA,PARA COLETOR DE ESGOTOS,COM DIAMETRO NOMINAL DE 250MM,ATERRO E SOCAATE A ALTURA DA GERATRIZ SUPERIOR DO TUBO,CONSIDERANDO O MATERIAL DA PROPRIA ESCAVACAO,EXCLUSIVE TUBO E JUNTA</v>
          </cell>
          <cell r="G2467" t="str">
            <v>M</v>
          </cell>
        </row>
        <row r="2468">
          <cell r="C2468" t="str">
            <v>06.001.0246-A</v>
          </cell>
          <cell r="E2468" t="str">
            <v>20996/006</v>
          </cell>
          <cell r="F2468" t="str">
            <v>ASSENTAMENTO DE TUBULACAO DE PVC COM JUNTA ELASTICA,PARA COLETOR DE ESGOTOS,COM DIAMETRO NOMINAL DE 300MM,ATERRO E SOCAATE A ALTURA DA GERATRIZ SUPERIOR DO TUBO,CONSIDERANDO O MATERIAL DA PROPRIA ESCAVACAO,EXCLUSIVE TUBO E JUNTA</v>
          </cell>
          <cell r="G2468" t="str">
            <v>M</v>
          </cell>
        </row>
        <row r="2469">
          <cell r="C2469" t="str">
            <v>06.001.0247-A</v>
          </cell>
          <cell r="F2469" t="str">
            <v>ASSENTAMENTO DE TUBULACAO DE PVC,COM JUNTA ELASTICA,PARA COLETOR DE ESGOTOS,COM DIAMETRO NOMINAL DE 350MM,ATERRO E SOCAATE A ALTURA DA GERATRIZ SUPERIOR DO TUBO,CONSIDERANDO O MATERIAL DA PROPRIA ESCAVACAO,EXCLUSIVE TUBO E JUNTA</v>
          </cell>
          <cell r="G2469" t="str">
            <v>M</v>
          </cell>
        </row>
        <row r="2470">
          <cell r="C2470" t="str">
            <v>06.001.0248-A</v>
          </cell>
          <cell r="F2470" t="str">
            <v>ASSENTAMENTO DE TUBULACAO DE PVC,COM JUNTA ELASTICA,PARA COLETOR DE ESGOTOS,COM DIAMETRO NOMINAL DE 400MM,ATERRO E SOCAATE A ALTURA DA GERATRIZ SUPERIOR DO TUBO,CONSIDERANDO O MATERIAL DA PROPRIA ESCAVACAO,EXCLUSIVE TUBO E JUNTA</v>
          </cell>
          <cell r="G2470" t="str">
            <v>M</v>
          </cell>
        </row>
        <row r="2471">
          <cell r="C2471" t="str">
            <v>06.001.0250-A</v>
          </cell>
          <cell r="D2471" t="str">
            <v>73888/1</v>
          </cell>
          <cell r="E2471" t="str">
            <v>19187/001</v>
          </cell>
          <cell r="F2471" t="str">
            <v xml:space="preserve">ASSENTAMENTO DE TUBULACAO DE PVC RIGIDO,COM JUNTA ELASTICA,COM DIAMETRO NOMINAL DE 50MM,COMPREENDENDO CARGA E DESCARGA,ACERTO DE FUNDO DE VALA,COLOCACAO NA VALA,MONTAGEM E REATERROATE A GERATRIZ SUPERIOR DO TUBO CONSIDERANDO MATERIAL DA PROPRIA ESCAVACAO </v>
          </cell>
          <cell r="G2471" t="str">
            <v>M</v>
          </cell>
        </row>
        <row r="2472">
          <cell r="C2472" t="str">
            <v>06.001.0251-A</v>
          </cell>
          <cell r="D2472" t="str">
            <v>73888/2</v>
          </cell>
          <cell r="E2472" t="str">
            <v>19187/002</v>
          </cell>
          <cell r="F2472" t="str">
            <v>ASSENTAMENTO DE TUBULACAO DE PVC RIGIDO,COM JUNTA ELASTICA,COM DIAMETRO NOMINAL DE 75MM,COMPREENDENDO CARGA E DESCARGA,ACERTO DE FUNDO DE VALA,COLOCACAO NA VALA,MONTAGEM E REATERROATE A GERATRIZ SUPERIOR DO TUBO CONSIDERANDO O MATERIAL DAPROPRIA ESCAVACAO</v>
          </cell>
          <cell r="G2472" t="str">
            <v>M</v>
          </cell>
        </row>
        <row r="2473">
          <cell r="C2473" t="str">
            <v>06.001.0252-A</v>
          </cell>
          <cell r="D2473" t="str">
            <v>73888/3</v>
          </cell>
          <cell r="E2473" t="str">
            <v>19187/003</v>
          </cell>
          <cell r="F2473" t="str">
            <v>ASSENTAMENTO DE TUBULACAO DE PVC RIGIDO,COM JUNTA ELASTICA,COM DIAMETRO NOMINAL DE 100MM,COMPREENDENDO CARGA E DESCARGA,ACERTO DE FUNDO DE VALA,COLOCACAO NA VALA,MONTAGEM E REATERRO ATE A GERATRIZ SUPERIOR DO TUBO CONSIDERANDO O MATERIAL DAPROPRIA ESCAVAC</v>
          </cell>
          <cell r="G2473" t="str">
            <v>M</v>
          </cell>
        </row>
        <row r="2474">
          <cell r="C2474" t="str">
            <v>06.001.0254-A</v>
          </cell>
          <cell r="D2474" t="str">
            <v>73888/4</v>
          </cell>
          <cell r="E2474" t="str">
            <v>19187/005</v>
          </cell>
          <cell r="F2474" t="str">
            <v>ASSENTAMENTO DE TUBULACAO DE PVC RIGIDO,COM JUNTA ELASTICA,COM DIAMETRO NOMINAL DE 150MM,COMPREENDENDO CARGA E DESCARGA,ACERTO DE FUNDO DE VALA,COLOCACAO NA VALA,MONTAGEM E REATERRO ATE A GERATRIZ SUPERIOR DO TUBO CONSIDERANDO O MATERIAL DAPROPRIA ESCAVAC</v>
          </cell>
          <cell r="G2474" t="str">
            <v>M</v>
          </cell>
        </row>
        <row r="2475">
          <cell r="C2475" t="str">
            <v>06.001.0255-A</v>
          </cell>
          <cell r="D2475" t="str">
            <v>73888/5</v>
          </cell>
          <cell r="E2475" t="str">
            <v>19187/006</v>
          </cell>
          <cell r="F2475" t="str">
            <v>ASSENTAMENTO DE TUBULACAO DE PVC RIGIDO,COM JUNTA ELASTICA,COM DIAMETRO NOMINAL DE 200MM,COMPREENDENDO CARGA E DESCARGA,ACERTO DE FUNDO DE VALA,COLOCACAO NA VALA,MONTAGEM E REATERRO ATE A GERATRIZ SUPERIOR DO TUBO CONSIDERANDO O MATERIAL DAPROPRIA ESCAVAC</v>
          </cell>
          <cell r="G2475" t="str">
            <v>M</v>
          </cell>
        </row>
        <row r="2476">
          <cell r="C2476" t="str">
            <v>06.001.0256-A</v>
          </cell>
          <cell r="D2476" t="str">
            <v>73888/6</v>
          </cell>
          <cell r="E2476" t="str">
            <v>19187/007</v>
          </cell>
          <cell r="F2476" t="str">
            <v>ASSENTAMENTO DE TUBULACAO DE PVC RIGIDO,COM JUNTA ELASTICA,COM DIAMETRO NOMINAL DE 250MM,COMPREENDENDO CARGA E DESCARGA,ACERTO DE FUNDO DE VALA,COLOCACAO NA VALA,MONTAGEM E REATERRO ATE A GERATRIZ SUPERIOR DO TUBO CONSIDERANDO O MATERIAL DAPROPRIA ESCAVAC</v>
          </cell>
          <cell r="G2476" t="str">
            <v>M</v>
          </cell>
        </row>
        <row r="2477">
          <cell r="C2477" t="str">
            <v>06.001.0257-A</v>
          </cell>
          <cell r="D2477" t="str">
            <v>73888/7</v>
          </cell>
          <cell r="E2477" t="str">
            <v>19187/008</v>
          </cell>
          <cell r="F2477" t="str">
            <v>ASSENTAMENTO DE TUBULACAO DE PVC RIGIDO,COM JUNTA ELASTICA,COM DIAMETRO NOMINAL DE 300MM,COMPREENDENDO CARGA E DESCARGA,ACERTO DE FUNDO DE VALA,COLOCACAO NA VALA,MONTAGEM E REATERRO ATE A GERATRIZ SUPERIOR DO TUBO CONSIDERANDO O MATERIAL DAPROPRIA ESCAVAC</v>
          </cell>
          <cell r="G2477" t="str">
            <v>M</v>
          </cell>
        </row>
        <row r="2478">
          <cell r="C2478" t="str">
            <v>06.001.0258-A</v>
          </cell>
          <cell r="F2478" t="str">
            <v>ASSENTAMENTO DE TUBULACAO DE PVC RIGIDO,COM JUNTA ELASTICA,COM DIAMETRO NOMINAL DE 400MM,COMPREENDENDO CARGA E DESCARGA,ACERTO DE FUNDO DE VALA,COLOCACAO NA VALA,MONTAGEM E REATERRO ATE A GERATRIZ SUPERIOR DO TUBO CONSIDERANDO O MATERIAL DAPROPRIA ESCAVAC</v>
          </cell>
          <cell r="G2478" t="str">
            <v>M</v>
          </cell>
        </row>
        <row r="2479">
          <cell r="C2479" t="str">
            <v>06.001.0259-A</v>
          </cell>
          <cell r="F2479" t="str">
            <v>ASSENTAMENTO DE TUBULACAO DE PVC RIGIDO,COM JUNTA ELASTICA,COM DIAMETRO NOMINAL DE 500MM,COMPREENDENDO CARGA E DESCARGA,ACERTO DE FUNDO DE VALA,COLOCACAO NA VALA,MONTAGEM E REATERRO ATE A GERATRIZ SUPERIOR DO TUBO CONSIDERANDO O MATERIAL DAPROPRIA ESCAVAC</v>
          </cell>
          <cell r="G2479" t="str">
            <v>M</v>
          </cell>
        </row>
        <row r="2480">
          <cell r="C2480" t="str">
            <v>06.001.0260-A</v>
          </cell>
          <cell r="E2480" t="str">
            <v>63052/001</v>
          </cell>
          <cell r="F2480" t="str">
            <v>ASSENTAMENTO DE PECAS E ACESSORIOS DE PVC RIGIDO,COM JUNTA ELASTICA,COM DIAMETRO NOMINAL DE 50MM,EXCLUSIVE PECAS E JUNTAS ELASTICAS.CUSTO POR BOLSA</v>
          </cell>
          <cell r="G2480" t="str">
            <v>UN</v>
          </cell>
        </row>
        <row r="2481">
          <cell r="C2481" t="str">
            <v>06.001.0261-A</v>
          </cell>
          <cell r="E2481" t="str">
            <v>63052/002</v>
          </cell>
          <cell r="F2481" t="str">
            <v>ASSENTAMENTO DE PECAS E ACESSORIOS DE PVC RIGIDO,COM JUNTA ELASTICA,COM DIAMETRO NOMINAL DE 75MM,EXCLUSIVE PECAS E JUNTAS ELASTICAS.CUSTO POR BOLSA</v>
          </cell>
          <cell r="G2481" t="str">
            <v>UN</v>
          </cell>
        </row>
        <row r="2482">
          <cell r="C2482" t="str">
            <v>06.001.0262-A</v>
          </cell>
          <cell r="E2482" t="str">
            <v>63052/003</v>
          </cell>
          <cell r="F2482" t="str">
            <v>ASSENTAMENTO DE PECAS E ACESSORIOS DE PVC RIGIDO,COM JUNTA ELASTICA,COM DIAMETRO NOMINAL DE 100MM,EXCLUSIVE PECAS E JUNTAS ELASTICAS.CUSTO POR BOLSA</v>
          </cell>
          <cell r="G2482" t="str">
            <v>UN</v>
          </cell>
        </row>
        <row r="2483">
          <cell r="C2483" t="str">
            <v>06.001.0263-A</v>
          </cell>
          <cell r="E2483" t="str">
            <v>63052/004</v>
          </cell>
          <cell r="F2483" t="str">
            <v>ASSENTAMENTO DE PECAS E ACESSORIOS DE PVC RIGIDO,COM JUNTA ELASTICA,COM DIAMETRO NOMINAL DE 150MM,EXCLUSIVE PECAS E JUNTAS ELASTICAS.CUSTO POR BOLSA</v>
          </cell>
          <cell r="G2483" t="str">
            <v>UN</v>
          </cell>
        </row>
        <row r="2484">
          <cell r="C2484" t="str">
            <v>06.001.0264-A</v>
          </cell>
          <cell r="E2484" t="str">
            <v>63052/005</v>
          </cell>
          <cell r="F2484" t="str">
            <v>ASSENTAMENTO DE PECAS E ACESSORIOS DE PVC RIGIDO,COM JUNTA ELASTICA,COM DIAMETRO NOMINAL DE 200MM,EXCLUSIVE PECAS E JUNTAS ELASTICAS.CUSTO POR BOLSA</v>
          </cell>
          <cell r="G2484" t="str">
            <v>UN</v>
          </cell>
        </row>
        <row r="2485">
          <cell r="C2485" t="str">
            <v>06.001.0265-A</v>
          </cell>
          <cell r="E2485" t="str">
            <v>63052/006</v>
          </cell>
          <cell r="F2485" t="str">
            <v>ASSENTAMENTO DE PECAS E ACESSORIOS DE PVC RIGIDO,COM JUNTA ELASTICA,COM DIAMETRO NOMINAL DE 250MM,EXCLUSIVE PECAS E JUNTAS ELASTICAS.CUSTO POR BOLSA</v>
          </cell>
          <cell r="G2485" t="str">
            <v>UN</v>
          </cell>
        </row>
        <row r="2486">
          <cell r="C2486" t="str">
            <v>06.001.0266-A</v>
          </cell>
          <cell r="E2486" t="str">
            <v>63052/007</v>
          </cell>
          <cell r="F2486" t="str">
            <v>ASSENTAMENTO DE PECAS E ACESSORIOS DE PVC RIGIDO,COM JUNTA ELASTICA,COM DIAMETRO NOMINAL DE 300MM,EXCLUSIVE PECAS E JUNTAS ELASTICAS.CUSTO POR BOLSA</v>
          </cell>
          <cell r="G2486" t="str">
            <v>UN</v>
          </cell>
        </row>
        <row r="2487">
          <cell r="C2487" t="str">
            <v>06.001.0267-A</v>
          </cell>
          <cell r="F2487" t="str">
            <v>ASSENTAMENTO DE PECAS E ACESSORIOS DE PVC RIGIDO,COM JUNTA ELASTICA,COM DIAMETRO NOMINAL DE 350MM,EXCLUSIVE PECAS E JUNTAS ELASTICAS.CUSTO POR BOLSA</v>
          </cell>
          <cell r="G2487" t="str">
            <v>UN</v>
          </cell>
        </row>
        <row r="2488">
          <cell r="C2488" t="str">
            <v>06.001.0268-A</v>
          </cell>
          <cell r="F2488" t="str">
            <v>ASSENTAMENTO DE PECAS E ACESSORIOS DE PVC RIGIDO,COM JUNTA ELASTICA,COM DIAMETRO NOMINAL DE 400MM,EXCLUSIVE PECAS E JUNTAS ELASTICAS.CUSTO POR BOLSA</v>
          </cell>
          <cell r="G2488" t="str">
            <v>UN</v>
          </cell>
        </row>
        <row r="2489">
          <cell r="C2489" t="str">
            <v>06.001.0269-A</v>
          </cell>
          <cell r="F2489" t="str">
            <v>ASSENTAMENTO DE PECAS E ACESSORIOS DE PVC RIGIDO,COM JUNTA ELASTICA,COM DIAMETRO NOMINAL DE 500MM,EXCLUSIVE PECAS E JUNTAS ELASTICAS.CUSTO POR BOLSA</v>
          </cell>
          <cell r="G2489" t="str">
            <v>UN</v>
          </cell>
        </row>
        <row r="2490">
          <cell r="C2490" t="str">
            <v>06.001.0270-A</v>
          </cell>
          <cell r="E2490" t="str">
            <v>17672/001</v>
          </cell>
          <cell r="F2490" t="str">
            <v>ASSENTAMENTO DE TUBO DE PVC ROSQUEAVEL,EXCLUSIVE FORNECIMENTO DESTE,INCLUSIVE MONTAGEM DAS CONEXOES E MATERIAIS PARA VEDACAO,DIAMETRO DE 1/2"</v>
          </cell>
          <cell r="G2490" t="str">
            <v>M</v>
          </cell>
        </row>
        <row r="2491">
          <cell r="C2491" t="str">
            <v>06.001.0271-A</v>
          </cell>
          <cell r="E2491" t="str">
            <v>17672/002</v>
          </cell>
          <cell r="F2491" t="str">
            <v>ASSENTAMENTO DE TUBO DE PVC ROSQUEAVEL,EXCLUSIVE FORNECIMENTO DESTE,INCLUSIVE MONTAGEM DAS CONEXOES E MATERIAIS PARA VEDACAO,DIAMETRO DE 3/4"</v>
          </cell>
          <cell r="G2491" t="str">
            <v>M</v>
          </cell>
        </row>
        <row r="2492">
          <cell r="C2492" t="str">
            <v>06.001.0272-A</v>
          </cell>
          <cell r="E2492" t="str">
            <v>17672/003</v>
          </cell>
          <cell r="F2492" t="str">
            <v>ASSENTAMENTO DE TUBO DE PVC ROSQUEAVEL,EXCLUSIVE FORNECIMENTO DESTE,INCLUSIVE MONTAGEM DAS CONEXOES E MATERIAIS PARA VEDACAO,DIAMETRO DE 1"</v>
          </cell>
          <cell r="G2492" t="str">
            <v>M</v>
          </cell>
        </row>
        <row r="2493">
          <cell r="C2493" t="str">
            <v>06.001.0273-A</v>
          </cell>
          <cell r="E2493" t="str">
            <v>17672/004</v>
          </cell>
          <cell r="F2493" t="str">
            <v>ASSENTAMENTO DE TUBO DE PVC ROSQUEAVEL,EXCLUSIVE FORNECIMENTO DESTE,INCLUSIVE MONTAGEM DAS CONEXOES E MATERIAIS PARA VEDACAO,DIAMETRO DE 1.1/2"</v>
          </cell>
          <cell r="G2493" t="str">
            <v>M</v>
          </cell>
        </row>
        <row r="2494">
          <cell r="C2494" t="str">
            <v>06.001.0274-A</v>
          </cell>
          <cell r="E2494" t="str">
            <v>17672/005</v>
          </cell>
          <cell r="F2494" t="str">
            <v>ASSENTAMENTO DE TUBO DE PVC ROSQUEAVEL,EXCLUSIVE FORNECIMENTO DESTE,INCLUSIVE MONTAGEM DAS CONEXOES E MATERIAIS PARA VEDACAO,DIAMETRO DE 2"</v>
          </cell>
          <cell r="G2494" t="str">
            <v>M</v>
          </cell>
        </row>
        <row r="2495">
          <cell r="C2495" t="str">
            <v>06.001.0275-A</v>
          </cell>
          <cell r="E2495" t="str">
            <v>17672/006</v>
          </cell>
          <cell r="F2495" t="str">
            <v>ASSENTAMENTO DE TUBO DE PVC ROSQUEAVEL,EXCLUSIVE FORNECIMENTO DESTE,INCLUSIVE MONTAGEM DAS CONEXOES E MATERIAIS PARA VEDACAO,DIAMETRO DE 3"</v>
          </cell>
          <cell r="G2495" t="str">
            <v>M</v>
          </cell>
        </row>
        <row r="2496">
          <cell r="C2496" t="str">
            <v>06.001.0276-A</v>
          </cell>
          <cell r="E2496" t="str">
            <v>17672/007</v>
          </cell>
          <cell r="F2496" t="str">
            <v>ASSENTAMENTO DE TUBO DE PVC ROSQUEAVEL,EXCLUSIVE FORNECIMENTO DESTE,INCLUSIVE MONTAGEM DAS CONEXOES E MATERIAIS PARA VEDACAO,DIAMETRO DE 4"</v>
          </cell>
          <cell r="G2496" t="str">
            <v>M</v>
          </cell>
        </row>
        <row r="2497">
          <cell r="C2497" t="str">
            <v>06.001.0300-A</v>
          </cell>
          <cell r="E2497" t="str">
            <v>19186/001</v>
          </cell>
          <cell r="F2497" t="str">
            <v>MONTAGEM DE COMPORTA QUADRADA OU CIRCULAR COM DIMENSOES MAIORES QUE 0,70 X 0,70M,INCLUSIVE OS MATERIAIS NECESSARIOS A MONTAGEM,EXCETO CHUMBADORES</v>
          </cell>
          <cell r="G2497" t="str">
            <v>UN</v>
          </cell>
        </row>
        <row r="2498">
          <cell r="C2498" t="str">
            <v>06.001.0301-A</v>
          </cell>
          <cell r="E2498" t="str">
            <v>19186/002</v>
          </cell>
          <cell r="F2498" t="str">
            <v>MONTAGEM DE COMPORTA QUADRADA OU CIRCULAR COM DIMENSOES ATE0.70 X 0.70M,INCLUSIVE OS MATERIAIS NECESSARIOS A MONTAGEM,EXCETO CHUMBADORES</v>
          </cell>
          <cell r="G2498" t="str">
            <v>UN</v>
          </cell>
        </row>
        <row r="2499">
          <cell r="C2499" t="str">
            <v>06.001.0305-A</v>
          </cell>
          <cell r="E2499" t="str">
            <v>17674/001</v>
          </cell>
          <cell r="F2499" t="str">
            <v>MONTAGEM DE PEDESTAL E HASTE SIMPLES PARA ACIONAMENTO DE COMPORTA,ADUFA,VALVULA OU REGISTRO,INCLUSIVE OS MATERIAIS NECESSARIOS A MONTAGEM,EXCETO CHUMBADORES.CUSTO POR CONJUNTO</v>
          </cell>
          <cell r="G2499" t="str">
            <v>UN</v>
          </cell>
        </row>
        <row r="2500">
          <cell r="C2500" t="str">
            <v>06.001.0306-A</v>
          </cell>
          <cell r="F2500" t="str">
            <v>MONTAGEM DE ADUFA DE PAREDE COM FLANGE,DIAMETRO DE 150MM,EXCLUSIVE FORNECIMENTO DOS PARAFUSOS DE FIXACAO</v>
          </cell>
          <cell r="G2500" t="str">
            <v>UN</v>
          </cell>
        </row>
        <row r="2501">
          <cell r="C2501" t="str">
            <v>06.001.0307-A</v>
          </cell>
          <cell r="F2501" t="str">
            <v>MONTAGEM DE ADUFA DE PAREDE COM FLANGE,DIAMETRO DE 200MM,EXCLUSIVE FORNECIMENTO DE PARAFUSOS DE FIXACAO</v>
          </cell>
          <cell r="G2501" t="str">
            <v>UN</v>
          </cell>
        </row>
        <row r="2502">
          <cell r="C2502" t="str">
            <v>06.001.0308-A</v>
          </cell>
          <cell r="F2502" t="str">
            <v>MONTAGEM DE ADUFA DE PAREDES COM FLANGE,DIAMETRO DE 250MM,EXCLUSIVE FORNECIMENTO DE PARAFUSOS DE FIXACAO</v>
          </cell>
          <cell r="G2502" t="str">
            <v>UN</v>
          </cell>
        </row>
        <row r="2503">
          <cell r="C2503" t="str">
            <v>06.001.0309-A</v>
          </cell>
          <cell r="F2503" t="str">
            <v>MONTAGEM DE ADUFA DE PAREDE COM FLANGE,DIAMETRO DE 300MM,EXCLUSIVE FORNECIMENTO DE PARAFUSOS DE FIXACAO</v>
          </cell>
          <cell r="G2503" t="str">
            <v>UN</v>
          </cell>
        </row>
        <row r="2504">
          <cell r="C2504" t="str">
            <v>06.001.0310-A</v>
          </cell>
          <cell r="F2504" t="str">
            <v>MONTAGEM DE ADUFA DE PAREDE COM FLANGE,DIAMETRO DE 400MM,EXCLUSIVE FORNECIMENTO DOS PARAFUSOS DE FIXACAO</v>
          </cell>
          <cell r="G2504" t="str">
            <v>UN</v>
          </cell>
        </row>
        <row r="2505">
          <cell r="C2505" t="str">
            <v>06.001.0311-A</v>
          </cell>
          <cell r="F2505" t="str">
            <v>MONTAGEM DE ADUFA DE PAREDE COM FLANGE,DIAMETRO DE 500MM,EXCLUSIVE FORNECIMENTO DOS PARAFUSOS DE FIXACAO</v>
          </cell>
          <cell r="G2505" t="str">
            <v>UN</v>
          </cell>
        </row>
        <row r="2506">
          <cell r="C2506" t="str">
            <v>06.001.0312-A</v>
          </cell>
          <cell r="F2506" t="str">
            <v>MONTAGEM DE ADUFA DE PAREDE COM FLANGE,DIAMETRO DE 600MM,EXCLUSIVE FORNECIMENTO DOS PARAFUSOS DE FIXACAO</v>
          </cell>
          <cell r="G2506" t="str">
            <v>UN</v>
          </cell>
        </row>
        <row r="2507">
          <cell r="C2507" t="str">
            <v>06.001.0313-A</v>
          </cell>
          <cell r="F2507" t="str">
            <v>MONTAGEM DE ADUFA DE FUNDO COM FLANGE,DIAMETRO DE 150MM,EXCLUSIVE FORNECIMENTO DOS PARAFUSOS DE FIXACAO</v>
          </cell>
          <cell r="G2507" t="str">
            <v>UN</v>
          </cell>
        </row>
        <row r="2508">
          <cell r="C2508" t="str">
            <v>06.001.0314-A</v>
          </cell>
          <cell r="F2508" t="str">
            <v>MONTAGEM DE ADUFA DE FUNDO COM FLANGE,DIAMETRO DE 200MM,EXCLUSIVE FORNECIMENTO DOS PARAFUSOS DE FIXACAO</v>
          </cell>
          <cell r="G2508" t="str">
            <v>UN</v>
          </cell>
        </row>
        <row r="2509">
          <cell r="C2509" t="str">
            <v>06.001.0315-A</v>
          </cell>
          <cell r="F2509" t="str">
            <v>MONTAGEM DE ADUFA DE FUNDO COM FLANGE,DIAMETRO DE 250MM,EXCLUSIVE FORNECIMENTO DOS PARAFUSOS DE FIXACAO</v>
          </cell>
          <cell r="G2509" t="str">
            <v>UN</v>
          </cell>
        </row>
        <row r="2510">
          <cell r="C2510" t="str">
            <v>06.001.0316-A</v>
          </cell>
          <cell r="F2510" t="str">
            <v>MONTAGEM DE ADUFA DE FUNDO COM FLANGE,DIAMETRO DE 300MM,EXCLUSIVE FORNECIMENTO DE PARAFUSOS DE FIXACAO</v>
          </cell>
          <cell r="G2510" t="str">
            <v>UN</v>
          </cell>
        </row>
        <row r="2511">
          <cell r="C2511" t="str">
            <v>06.001.0317-A</v>
          </cell>
          <cell r="F2511" t="str">
            <v>MONTAGEM DE ADUFA DE FUNDO COM FLANGE,DIAMETRO DE 400MM,EXCLUSIVE FORNECIMENTO DE PARAFUSOS DE FIXACAO</v>
          </cell>
          <cell r="G2511" t="str">
            <v>UN</v>
          </cell>
        </row>
        <row r="2512">
          <cell r="C2512" t="str">
            <v>06.001.0318-A</v>
          </cell>
          <cell r="F2512" t="str">
            <v>MONTAGEM DE 1 MANCAL INTERMEDIARIO E 1 HASTE DE PROLONGAMENTO EM PEDESTAIS DE COMANDO OU MANOBRA</v>
          </cell>
          <cell r="G2512" t="str">
            <v>UN</v>
          </cell>
        </row>
        <row r="2513">
          <cell r="C2513" t="str">
            <v>06.001.0319-A</v>
          </cell>
          <cell r="E2513" t="str">
            <v>17675/001</v>
          </cell>
          <cell r="F2513" t="str">
            <v>ASSENTAMENTO DE TAMPAO DE FºFº,TIPO QUADRADO,ATE 0,25 X 0,25M,ASSENTADO COM ARGAMASSA DE CIMENTO E AREIA,NO TRACO 1:4 EMVOLUME,EXCLUSIVE TAMPAO</v>
          </cell>
          <cell r="G2513" t="str">
            <v>UN</v>
          </cell>
        </row>
        <row r="2514">
          <cell r="C2514" t="str">
            <v>06.001.0320-A</v>
          </cell>
          <cell r="E2514" t="str">
            <v>17675/002</v>
          </cell>
          <cell r="F2514" t="str">
            <v>ASSENTAMENTO DE TAMPAO DE FºFº,TIPO QUADRADO,COM MAIS DE 0,50 X 0,50M ATE 1,00 X 1,00M,ASSENTADO C0M ARGAMASSA DE CIMENTO E AREIA,NO TRACO 1:4 EM VOLUME,EXCLUSIVE O TAMPAO</v>
          </cell>
          <cell r="G2514" t="str">
            <v>UN</v>
          </cell>
        </row>
        <row r="2515">
          <cell r="C2515" t="str">
            <v>06.001.0325-A</v>
          </cell>
          <cell r="E2515" t="str">
            <v>17675/003</v>
          </cell>
          <cell r="F2515" t="str">
            <v>ASSENTAMENTO DE TAMPAO DE FºFº,TIPO CIRCULAR,COM DIAMETRO ACIMA DE 0,60M E ATE 1,00M,ASSENTADO COM ARGASSA DE CIMENTO EAREIA,NO TRACO 1:4 EM VOLUME,EXCLUSIVE TAMPAO</v>
          </cell>
          <cell r="G2515" t="str">
            <v>UN</v>
          </cell>
        </row>
        <row r="2516">
          <cell r="C2516" t="str">
            <v>06.001.0327-A</v>
          </cell>
          <cell r="E2516" t="str">
            <v>17675/004</v>
          </cell>
          <cell r="F2516" t="str">
            <v>ASSENTAMENTO DE TAMPAO DE FºFº,TIPO CIRCULAR,COM DIAMETRO DE0,40 A 0,60M,ASSENTADO COM ARGAMASSA DE CIMENTO E AREIA,NOTRACO 1:4 EM VOLUME,EXCLUSIVE TAMPAO</v>
          </cell>
          <cell r="G2516" t="str">
            <v>UN</v>
          </cell>
        </row>
        <row r="2517">
          <cell r="C2517" t="str">
            <v>06.001.0328-A</v>
          </cell>
          <cell r="E2517" t="str">
            <v>17675/005</v>
          </cell>
          <cell r="F2517" t="str">
            <v>ASSENTAMENTO DE TAMPAO DE FºFº,TIPO CIRCULAR,COM DIAMETRO DE0,60M E ATE 225KG,ASSENTADO COM ARGAMASSA DE CIMENTO E AREIA,NO TRACO 1:4 EM VOLUME,EXCLUSIVE TAMPAO</v>
          </cell>
          <cell r="G2517" t="str">
            <v>UN</v>
          </cell>
        </row>
        <row r="2518">
          <cell r="C2518" t="str">
            <v>06.001.0329-A</v>
          </cell>
          <cell r="E2518" t="str">
            <v>17675/006</v>
          </cell>
          <cell r="F2518" t="str">
            <v>ASSENTAMENTO DE TAMPAO DE FºFº,DE TRES SECOES,COM LARGURA ATE 1,60M,ASSENTADO COM ARGAMASSA DE CIMENTO E AREIA,NO TRACO1:4 EM VOLUME,EXCLUSIVE TAMPAO</v>
          </cell>
          <cell r="G2518" t="str">
            <v>UN</v>
          </cell>
        </row>
        <row r="2519">
          <cell r="C2519" t="str">
            <v>06.001.0330-A</v>
          </cell>
          <cell r="E2519" t="str">
            <v>17675/007</v>
          </cell>
          <cell r="F2519" t="str">
            <v>ASSENTAMENTO DE TAMPAO DE FºFº,DE QUATRO SECOES,COM LARGURAMINIMA DE 2,00M,ASSENTADO COM ARGAMASSA DE CIMENTO E AREIA,NO TRACO 1:4 EM VOLUME,EXCLUSIVE TAMPAO</v>
          </cell>
          <cell r="G2519" t="str">
            <v>UN</v>
          </cell>
        </row>
        <row r="2520">
          <cell r="C2520" t="str">
            <v>06.001.0331-A</v>
          </cell>
          <cell r="E2520" t="str">
            <v>17675/008</v>
          </cell>
          <cell r="F2520" t="str">
            <v>ASSENTAMENTO DE TAMPAO DE FºFº,DE SETE SECOES,COM LARGURA MINIMA DE 4,00M,ASSENTADO COM ARGAMASSA DE CIMENTO E AREIA,NOTRACO 1:4 EM VOLUME,EXCLUSIVE TAMPAO</v>
          </cell>
          <cell r="G2520" t="str">
            <v>UN</v>
          </cell>
        </row>
        <row r="2521">
          <cell r="C2521" t="str">
            <v>06.001.0332-A</v>
          </cell>
          <cell r="E2521" t="str">
            <v>17675/009</v>
          </cell>
          <cell r="F2521" t="str">
            <v>ASSENTAMENTO DE TAMPAO DE FºFº,DE 30 X 90CM,PARA CAIXA DE RALO,ASSENTADO COM ARGAMASSA DE CIMENTO E AREIA,NO TRACO 1:4 EM VOLUME,EXCLUSIVE TAMPAO</v>
          </cell>
          <cell r="G2521" t="str">
            <v>UN</v>
          </cell>
        </row>
        <row r="2522">
          <cell r="C2522" t="str">
            <v>06.001.0335-A</v>
          </cell>
          <cell r="E2522" t="str">
            <v>17675/010</v>
          </cell>
          <cell r="F2522" t="str">
            <v>ASSENTAMENTO DE CAIXA DE PASSEIO PARA REGISTRO EM FºFº,PADRAO CEDAE,ASSENTADA COM ARGAMASSA DE CIMENTO E AREIA,NO TRACO1:4 EM VOLUME,EXCLUSIVE TAMPAO</v>
          </cell>
          <cell r="G2522" t="str">
            <v>UN</v>
          </cell>
        </row>
        <row r="2523">
          <cell r="C2523" t="str">
            <v>06.001.0500-A</v>
          </cell>
          <cell r="E2523" t="str">
            <v>19185/001</v>
          </cell>
          <cell r="F2523"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50 MM.</v>
          </cell>
          <cell r="G2523" t="str">
            <v>M</v>
          </cell>
        </row>
        <row r="2524">
          <cell r="C2524" t="str">
            <v>06.001.0501-A</v>
          </cell>
          <cell r="E2524" t="str">
            <v>19185/002</v>
          </cell>
          <cell r="F2524"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75 ou 80 MM.</v>
          </cell>
          <cell r="G2524" t="str">
            <v>M</v>
          </cell>
        </row>
        <row r="2525">
          <cell r="C2525" t="str">
            <v>06.001.0502-A</v>
          </cell>
          <cell r="E2525" t="str">
            <v>19185/016</v>
          </cell>
          <cell r="F2525"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100 MM.</v>
          </cell>
          <cell r="G2525" t="str">
            <v>M</v>
          </cell>
        </row>
        <row r="2526">
          <cell r="C2526" t="str">
            <v>06.001.0503-A</v>
          </cell>
          <cell r="E2526" t="str">
            <v>19185/004</v>
          </cell>
          <cell r="F2526"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150 MM.</v>
          </cell>
          <cell r="G2526" t="str">
            <v>M</v>
          </cell>
        </row>
        <row r="2527">
          <cell r="C2527" t="str">
            <v>06.001.0504-A</v>
          </cell>
          <cell r="E2527" t="str">
            <v>19185/005</v>
          </cell>
          <cell r="F2527"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200 MM.</v>
          </cell>
          <cell r="G2527" t="str">
            <v>M</v>
          </cell>
        </row>
        <row r="2528">
          <cell r="C2528" t="str">
            <v>06.001.0505-A</v>
          </cell>
          <cell r="E2528" t="str">
            <v>19185/006</v>
          </cell>
          <cell r="F2528"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250 MM.</v>
          </cell>
          <cell r="G2528" t="str">
            <v>M</v>
          </cell>
        </row>
        <row r="2529">
          <cell r="C2529" t="str">
            <v>06.001.0506-A</v>
          </cell>
          <cell r="E2529" t="str">
            <v>19185/007</v>
          </cell>
          <cell r="F2529"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300 MM.</v>
          </cell>
          <cell r="G2529" t="str">
            <v>M</v>
          </cell>
        </row>
        <row r="2530">
          <cell r="C2530" t="str">
            <v>06.001.0507-A</v>
          </cell>
          <cell r="E2530" t="str">
            <v>19185/017</v>
          </cell>
          <cell r="F2530"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350 MM.</v>
          </cell>
          <cell r="G2530" t="str">
            <v>M</v>
          </cell>
        </row>
        <row r="2531">
          <cell r="C2531" t="str">
            <v>06.001.0508-A</v>
          </cell>
          <cell r="E2531" t="str">
            <v>19185/008</v>
          </cell>
          <cell r="F2531"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400 MM.</v>
          </cell>
          <cell r="G2531" t="str">
            <v>M</v>
          </cell>
        </row>
        <row r="2532">
          <cell r="C2532" t="str">
            <v>06.001.0509-A</v>
          </cell>
          <cell r="F2532"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450 MM.</v>
          </cell>
          <cell r="G2532" t="str">
            <v>M</v>
          </cell>
        </row>
        <row r="2533">
          <cell r="C2533" t="str">
            <v>06.001.0510-A</v>
          </cell>
          <cell r="E2533" t="str">
            <v>19185/009</v>
          </cell>
          <cell r="F2533"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500 MM.</v>
          </cell>
          <cell r="G2533" t="str">
            <v>M</v>
          </cell>
        </row>
        <row r="2534">
          <cell r="C2534" t="str">
            <v>06.001.0511-A</v>
          </cell>
          <cell r="E2534" t="str">
            <v>19185/010</v>
          </cell>
          <cell r="F2534"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600 MM.</v>
          </cell>
          <cell r="G2534" t="str">
            <v>M</v>
          </cell>
        </row>
        <row r="2535">
          <cell r="C2535" t="str">
            <v>06.001.0512-A</v>
          </cell>
          <cell r="E2535" t="str">
            <v>19185/011</v>
          </cell>
          <cell r="F2535"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700 MM.</v>
          </cell>
          <cell r="G2535" t="str">
            <v>M</v>
          </cell>
        </row>
        <row r="2536">
          <cell r="C2536" t="str">
            <v>06.001.0513-A</v>
          </cell>
          <cell r="E2536" t="str">
            <v>19185/012</v>
          </cell>
          <cell r="F2536"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800 MM.</v>
          </cell>
          <cell r="G2536" t="str">
            <v>M</v>
          </cell>
        </row>
        <row r="2537">
          <cell r="C2537" t="str">
            <v>06.001.0514-A</v>
          </cell>
          <cell r="E2537" t="str">
            <v>19185/013</v>
          </cell>
          <cell r="F2537"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900 MM.</v>
          </cell>
          <cell r="G2537" t="str">
            <v>M</v>
          </cell>
        </row>
        <row r="2538">
          <cell r="C2538" t="str">
            <v>06.001.0515-A</v>
          </cell>
          <cell r="E2538" t="str">
            <v>19185/014</v>
          </cell>
          <cell r="F2538"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1000 MM.</v>
          </cell>
          <cell r="G2538" t="str">
            <v>M</v>
          </cell>
        </row>
        <row r="2539">
          <cell r="C2539" t="str">
            <v>06.001.0516-A</v>
          </cell>
          <cell r="E2539" t="str">
            <v>19185/015</v>
          </cell>
          <cell r="F2539" t="str">
            <v>ASSENTAMENTO DE TUBULACAO DE FERRO FUNDIDO,COM JUNTA ELASTICA,PARA SISTEMAS DE ESCOAMENTO FORCADO DE AGUA OU ESGOTO,COMPREENDENDO CARGA E DESCARGA,ACERTO DE FUNDO DE VALA,COLOCAÇÃO NA VALA,MONTAGEM E REATERRO ATE A GERATRIZ SUPERIOR DO TUBO CONSIDERANDO MATERIAL DA PRÓPRIA ESCAVAÇÃO E TESTE HIDROSTÁTICO, EXCLUSIVE FORNEC. DO TUBO E JUNTA ELÁSTICA C/ DIÂMETRO DE 1200 MM.</v>
          </cell>
          <cell r="G2539" t="str">
            <v>M</v>
          </cell>
        </row>
        <row r="2540">
          <cell r="C2540" t="str">
            <v>06.001.0550-A</v>
          </cell>
          <cell r="F2540"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50 MM</v>
          </cell>
          <cell r="G2540" t="str">
            <v>M</v>
          </cell>
        </row>
        <row r="2541">
          <cell r="C2541" t="str">
            <v>06.001.0551-A</v>
          </cell>
          <cell r="F2541"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75 ou 80 MM</v>
          </cell>
          <cell r="G2541" t="str">
            <v>M</v>
          </cell>
        </row>
        <row r="2542">
          <cell r="C2542" t="str">
            <v>06.001.0552-A</v>
          </cell>
          <cell r="F2542"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100 MM</v>
          </cell>
          <cell r="G2542" t="str">
            <v>M</v>
          </cell>
        </row>
        <row r="2543">
          <cell r="C2543" t="str">
            <v>06.001.0553-A</v>
          </cell>
          <cell r="F2543"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150 MM</v>
          </cell>
          <cell r="G2543" t="str">
            <v>M</v>
          </cell>
        </row>
        <row r="2544">
          <cell r="C2544" t="str">
            <v>06.001.0554-A</v>
          </cell>
          <cell r="F2544"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200 MM</v>
          </cell>
          <cell r="G2544" t="str">
            <v>M</v>
          </cell>
        </row>
        <row r="2545">
          <cell r="C2545" t="str">
            <v>06.001.0555-A</v>
          </cell>
          <cell r="F2545"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250 MM</v>
          </cell>
          <cell r="G2545" t="str">
            <v>M</v>
          </cell>
        </row>
        <row r="2546">
          <cell r="C2546" t="str">
            <v>06.001.0556-A</v>
          </cell>
          <cell r="F2546"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300 MM</v>
          </cell>
          <cell r="G2546" t="str">
            <v>M</v>
          </cell>
        </row>
        <row r="2547">
          <cell r="C2547" t="str">
            <v>06.001.0557-A</v>
          </cell>
          <cell r="F2547"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350 MM</v>
          </cell>
          <cell r="G2547" t="str">
            <v>M</v>
          </cell>
        </row>
        <row r="2548">
          <cell r="C2548" t="str">
            <v>06.001.0558-A</v>
          </cell>
          <cell r="F2548"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400 MM</v>
          </cell>
          <cell r="G2548" t="str">
            <v>M</v>
          </cell>
        </row>
        <row r="2549">
          <cell r="C2549" t="str">
            <v>06.001.0559-A</v>
          </cell>
          <cell r="F2549"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450 MM</v>
          </cell>
          <cell r="G2549" t="str">
            <v>M</v>
          </cell>
        </row>
        <row r="2550">
          <cell r="C2550" t="str">
            <v>06.001.0560-A</v>
          </cell>
          <cell r="F2550"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500 MM</v>
          </cell>
          <cell r="G2550" t="str">
            <v>M</v>
          </cell>
        </row>
        <row r="2551">
          <cell r="C2551" t="str">
            <v>06.001.0561-A</v>
          </cell>
          <cell r="F2551"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600 MM</v>
          </cell>
          <cell r="G2551" t="str">
            <v>M</v>
          </cell>
        </row>
        <row r="2552">
          <cell r="C2552" t="str">
            <v>06.001.0562-A</v>
          </cell>
          <cell r="F2552"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700 MM</v>
          </cell>
          <cell r="G2552" t="str">
            <v>M</v>
          </cell>
        </row>
        <row r="2553">
          <cell r="C2553" t="str">
            <v>06.001.0563-A</v>
          </cell>
          <cell r="F2553"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800 MM</v>
          </cell>
          <cell r="G2553" t="str">
            <v>M</v>
          </cell>
        </row>
        <row r="2554">
          <cell r="C2554" t="str">
            <v>06.001.0564-A</v>
          </cell>
          <cell r="F2554"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900 MM</v>
          </cell>
          <cell r="G2554" t="str">
            <v>M</v>
          </cell>
        </row>
        <row r="2555">
          <cell r="C2555" t="str">
            <v>06.001.0565-A</v>
          </cell>
          <cell r="F2555"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1000 MM</v>
          </cell>
          <cell r="G2555" t="str">
            <v>M</v>
          </cell>
        </row>
        <row r="2556">
          <cell r="C2556" t="str">
            <v>06.001.0566-A</v>
          </cell>
          <cell r="F2556" t="str">
            <v>ASSENTAMENTO DE TUBULACAO DE FERRO FUNDIDO,COM JUNTA ELASTICA,INSTALACAO AÉREA,PARA SISTEMAS DE ESCOAMENTO FORÇADO DE AGUA OU ESGOTO,COMPREENDENDO CARGA E DESCARGA,MONTAGEM SOBRE APOIOS EXISTENTES E TESTE HIDROSTATICO,EXCLUSIVE FORNECIMENTO DO TUBO E JUNTA ELÁSTICA C/ DIÂMETRO DE 1200 MM</v>
          </cell>
          <cell r="G2556" t="str">
            <v>M</v>
          </cell>
        </row>
        <row r="2557">
          <cell r="C2557" t="str">
            <v>06.001.0630-A</v>
          </cell>
          <cell r="E2557" t="str">
            <v>21817/001</v>
          </cell>
          <cell r="F2557" t="str">
            <v>ASSENTAMENTO DE TUBULACAO DE FERRO FUNDIDO,COM JUNTA ELASTICA,PARA SISTEMAS DE ESCOAMENTO LIVRE DE AGUA OU ESGOTOS,COMPREENDENDO CARGA E DESCARGA,ACERTO DE FUNDO DE VALA,COLOCAÇÃO NA VALA,MONTAGEM E REATERRO ATE A GERATRIZ SUPERIOR DO TUBO CONSIDERANDO MATERIAL DA PRÓPRIA ESCAVAÇÃO, EXCLUSIVE FORNEC. DO TUBO E JUNTA ELÁSTICA, COM DIÂMETRO DE 100 MM</v>
          </cell>
          <cell r="G2557" t="str">
            <v>M</v>
          </cell>
        </row>
        <row r="2558">
          <cell r="C2558" t="str">
            <v>06.001.0631-A</v>
          </cell>
          <cell r="E2558" t="str">
            <v>21817/002</v>
          </cell>
          <cell r="F2558" t="str">
            <v>ASSENTAMENTO DE TUBULACAO DE FERRO FUNDIDO,COM JUNTA ELASTICA,PARA SISTEMAS DE ESCOAMENTO LIVRE DE AGUA OU ESGOTOS,COMPREENDENDO CARGA E DESCARGA,ACERTO DE FUNDO DE VALA,COLOCAÇÃO NA VALA,MONTAGEM E REATERRO ATE A GERATRIZ SUPERIOR DO TUBO CONSIDERANDO MATERIAL DA PRÓPRIA ESCAVAÇÃO, EXCLUSIVE FORNEC. DO TUBO E JUNTA ELÁSTICA, COM DIÂMETRO DE 150 MM</v>
          </cell>
          <cell r="G2558" t="str">
            <v>M</v>
          </cell>
        </row>
        <row r="2559">
          <cell r="C2559" t="str">
            <v>06.001.0632-A</v>
          </cell>
          <cell r="E2559" t="str">
            <v>21817/003</v>
          </cell>
          <cell r="F2559" t="str">
            <v>ASSENTAMENTO DE TUBULACAO DE FERRO FUNDIDO,COM JUNTA ELASTICA,PARA SISTEMAS DE ESCOAMENTO LIVRE DE AGUA OU ESGOTOS,COMPREENDENDO CARGA E DESCARGA,ACERTO DE FUNDO DE VALA,COLOCAÇÃO NA VALA,MONTAGEM E REATERRO ATE A GERATRIZ SUPERIOR DO TUBO CONSIDERANDO MATERIAL DA PRÓPRIA ESCAVAÇÃO, EXCLUSIVE FORNEC. DO TUBO E JUNTA ELÁSTICA, COM DIÂMETRO DE 200 MM</v>
          </cell>
          <cell r="G2559" t="str">
            <v>M</v>
          </cell>
        </row>
        <row r="2560">
          <cell r="C2560" t="str">
            <v>06.001.0633-A</v>
          </cell>
          <cell r="E2560" t="str">
            <v>21817/004</v>
          </cell>
          <cell r="F2560" t="str">
            <v>ASSENTAMENTO DE TUBULACAO DE FERRO FUNDIDO,COM JUNTA ELASTICA,PARA SISTEMAS DE ESCOAMENTO LIVRE DE AGUA OU ESGOTOS,COMPREENDENDO CARGA E DESCARGA,ACERTO DE FUNDO DE VALA,COLOCAÇÃO NA VALA,MONTAGEM E REATERRO ATE A GERATRIZ SUPERIOR DO TUBO CONSIDERANDO MATERIAL DA PRÓPRIA ESCAVAÇÃO, EXCLUSIVE FORNEC. DO TUBO E JUNTA ELÁSTICA, COM DIÂMETRO DE 250 MM</v>
          </cell>
          <cell r="G2560" t="str">
            <v>M</v>
          </cell>
        </row>
        <row r="2561">
          <cell r="C2561" t="str">
            <v>06.001.0634-A</v>
          </cell>
          <cell r="E2561" t="str">
            <v>21817/005</v>
          </cell>
          <cell r="F2561" t="str">
            <v>ASSENTAMENTO DE TUBULACAO DE FERRO FUNDIDO,COM JUNTA ELASTICA,PARA SISTEMAS DE ESCOAMENTO LIVRE DE AGUA OU ESGOTOS,COMPREENDENDO CARGA E DESCARGA,ACERTO DE FUNDO DE VALA,COLOCAÇÃO NA VALA,MONTAGEM E REATERRO ATE A GERATRIZ SUPERIOR DO TUBO CONSIDERANDO MATERIAL DA PRÓPRIA ESCAVAÇÃO, EXCLUSIVE FORNEC. DO TUBO E JUNTA ELÁSTICA, COM DIÂMETRO DE 300 MM</v>
          </cell>
          <cell r="G2561" t="str">
            <v>M</v>
          </cell>
        </row>
        <row r="2562">
          <cell r="C2562" t="str">
            <v>06.001.0650-A</v>
          </cell>
          <cell r="E2562" t="str">
            <v>17664/001</v>
          </cell>
          <cell r="F2562" t="str">
            <v>ASSENTAMENTO DE CONEXOES DE FºFº,COM JUNTA ELASTICA,COM DIAMETRO DE 50MM,EXCLUSIVE CONEXOES E JUNTAS ELASTICAS.CUSTO PORJUNTA</v>
          </cell>
          <cell r="G2562" t="str">
            <v>UN</v>
          </cell>
        </row>
        <row r="2563">
          <cell r="C2563" t="str">
            <v>06.001.0651-A</v>
          </cell>
          <cell r="E2563" t="str">
            <v>17664/002</v>
          </cell>
          <cell r="F2563" t="str">
            <v>ASSENTAMENTO DE CONEXOES DE FºFº,COM JUNTA ELASTICA,COM DIAMETRO DE 75MM,EXCLUSIVE CONEXOES E JUNTAS ELASTICAS.CUSTO PORJUNTA</v>
          </cell>
          <cell r="G2563" t="str">
            <v>UN</v>
          </cell>
        </row>
        <row r="2564">
          <cell r="C2564" t="str">
            <v>06.001.0652-A</v>
          </cell>
          <cell r="E2564" t="str">
            <v>17664/003</v>
          </cell>
          <cell r="F2564" t="str">
            <v>ASSENTAMENTO DE CONEXOES DE FºFº,COM JUNTA ELASTICA,COM DIAMETRO DE 100MM,EXCLUSIVE CONEXOES E JUNTAS ELASTICAS.CUSTO POR JUNTA</v>
          </cell>
          <cell r="G2564" t="str">
            <v>UN</v>
          </cell>
        </row>
        <row r="2565">
          <cell r="C2565" t="str">
            <v>06.001.0653-A</v>
          </cell>
          <cell r="E2565" t="str">
            <v>17664/004</v>
          </cell>
          <cell r="F2565" t="str">
            <v>ASSENTAMENTO DE CONEXOES DE FºFº,COM JUNTA ELASTICA,COM DIAMETRO DE 150MM,EXCLUSIVE CONEXOES E JUNTAS ELASTICAS.CUSTO POR JUNTA</v>
          </cell>
          <cell r="G2565" t="str">
            <v>UN</v>
          </cell>
        </row>
        <row r="2566">
          <cell r="C2566" t="str">
            <v>06.001.0654-A</v>
          </cell>
          <cell r="F2566" t="str">
            <v>ASSENTAMENTO DE CONEXOES DE FºFº,COM JUNTA ELASTICA,COM DIAMETRO DE 200MM,EXCLUSIVE CONEXOES E JUNTAS ELASTICAS.CUSTO POR JUNTA</v>
          </cell>
          <cell r="G2566" t="str">
            <v>UN</v>
          </cell>
        </row>
        <row r="2567">
          <cell r="C2567" t="str">
            <v>06.001.0655-A</v>
          </cell>
          <cell r="E2567" t="str">
            <v>17664/006</v>
          </cell>
          <cell r="F2567" t="str">
            <v>ASSENTAMENTO DE CONEXOES DE FºFº,COM JUNTA ELASTICA,COM DIAMETRO DE 250MM,EXCLUSIVE CONEXOES E JUNTAS ELASTICAS.CUSTO POR JUNTA</v>
          </cell>
          <cell r="G2567" t="str">
            <v>UN</v>
          </cell>
        </row>
        <row r="2568">
          <cell r="C2568" t="str">
            <v>06.001.0656-A</v>
          </cell>
          <cell r="E2568" t="str">
            <v>17664/007</v>
          </cell>
          <cell r="F2568" t="str">
            <v>ASSENTAMENTO DE CONEXOES DE FºFº,COM JUNTA ELASTICA,COM DIAMETRO DE 300MM,EXCLUSIVE CONEXOES E JUNTAS ELASTICAS.CUSTO POR JUNTA</v>
          </cell>
          <cell r="G2568" t="str">
            <v>UN</v>
          </cell>
        </row>
        <row r="2569">
          <cell r="C2569" t="str">
            <v>06.001.0657-A</v>
          </cell>
          <cell r="E2569" t="str">
            <v>17664/008</v>
          </cell>
          <cell r="F2569" t="str">
            <v>ASSENTAMENTO DE CONEXOES DE FºFº,COM JUNTA ELASTICA,COM DIAMETRO DE 350MM,EXCLUSIVE CONEXOES E JUNTAS ELASTICAS.CUSTO POR JUNTA</v>
          </cell>
          <cell r="G2569" t="str">
            <v>UN</v>
          </cell>
        </row>
        <row r="2570">
          <cell r="C2570" t="str">
            <v>06.001.0658-A</v>
          </cell>
          <cell r="E2570" t="str">
            <v>17664/009</v>
          </cell>
          <cell r="F2570" t="str">
            <v>ASSENTAMENTO DE CONEXOES DE FºFº,COM JUNTA ELASTICA,COM DIAMETRO DE 400MM,EXCLUSIVE CONEXOES E JUNTAS ELASTICAS.CUSTO POR JUNTA</v>
          </cell>
          <cell r="G2570" t="str">
            <v>UN</v>
          </cell>
        </row>
        <row r="2571">
          <cell r="C2571" t="str">
            <v>06.001.0659-A</v>
          </cell>
          <cell r="E2571" t="str">
            <v>17664/010</v>
          </cell>
          <cell r="F2571" t="str">
            <v>ASSENTAMENTO DE CONEXOES DE FºFº,COM JUNTA ELASTICA,COM DIAMETRO DE 450MM,EXCLUSIVE CONEXOES E JUNTAS ELASTICAS.CUSTO POR JUNTA</v>
          </cell>
          <cell r="G2571" t="str">
            <v>UN</v>
          </cell>
        </row>
        <row r="2572">
          <cell r="C2572" t="str">
            <v>06.001.0660-A</v>
          </cell>
          <cell r="E2572" t="str">
            <v>17664/011</v>
          </cell>
          <cell r="F2572" t="str">
            <v>ASSENTAMENTO DE CONEXOES DE FºFº,COM JUNTA ELASTICA,COM DIAMETRO DE 500MM,EXCLUSIVE CONEXOES E JUNTAS ELASTICAS.CUSTO POR JUNTA</v>
          </cell>
          <cell r="G2572" t="str">
            <v>UN</v>
          </cell>
        </row>
        <row r="2573">
          <cell r="C2573" t="str">
            <v>06.001.0661-A</v>
          </cell>
          <cell r="E2573" t="str">
            <v>17664/012</v>
          </cell>
          <cell r="F2573" t="str">
            <v>ASSENTAMENTO DE CONEXOES DE FºFº,COM JUNTA ELASTICA,COM DIAMETRO DE 600MM,EXCLUSIVE CONEXOES E JUNTAS ELASTICAS.CUSTO POR JUNTA</v>
          </cell>
          <cell r="G2573" t="str">
            <v>UN</v>
          </cell>
        </row>
        <row r="2574">
          <cell r="C2574" t="str">
            <v>06.001.0662-A</v>
          </cell>
          <cell r="F2574" t="str">
            <v>ASSENTAMENTO DE CONEXOES DE FERRO FUNDIDO,COM JUNTA ELASTICA,COM DIAMETRO DE 700MM,EXCLUSIVE CONEXOES E JUNTAS ELASTICAS.CUSTO POR JUNTA</v>
          </cell>
          <cell r="G2574" t="str">
            <v>UN</v>
          </cell>
        </row>
        <row r="2575">
          <cell r="C2575" t="str">
            <v>06.001.0663-A</v>
          </cell>
          <cell r="F2575" t="str">
            <v>ASSENTAMENTO DE CONEXOES DE FERRO FUNDIDO,COM JUNTA ELASTICA,COM DIAMETRO DE 800MM,EXCLUSIVE CONEXOES E JUNTAS ELASTICAS.CUSTO POR JUNTA</v>
          </cell>
          <cell r="G2575" t="str">
            <v>UN</v>
          </cell>
        </row>
        <row r="2576">
          <cell r="C2576" t="str">
            <v>06.001.0664-A</v>
          </cell>
          <cell r="F2576" t="str">
            <v>ASSENTAMENTO DE CONEXOES DE FERRO FUNDIDO,COM JUNTA ELASTICA,COM DIAMETRO DE 900MM,EXCLUSIVE CONEXOES E JUNTAS ELASTICAS.CUSTO POR JUNTA</v>
          </cell>
          <cell r="G2576" t="str">
            <v>UN</v>
          </cell>
        </row>
        <row r="2577">
          <cell r="C2577" t="str">
            <v>06.001.0665-A</v>
          </cell>
          <cell r="F2577" t="str">
            <v>ASSENTAMENTO DE CONEXOES DE FERRO FUNDIDO,COM JUNTA ELASTICA,COM DIAMETRO DE 1000MM,EXCLUSIVE CONEXOES E JUNTAS ELASTICAS.CUSTO POR JUNTA</v>
          </cell>
          <cell r="G2577" t="str">
            <v>UN</v>
          </cell>
        </row>
        <row r="2578">
          <cell r="C2578" t="str">
            <v>06.001.0666-A</v>
          </cell>
          <cell r="F2578" t="str">
            <v>ASSENTAMENTO DE CONEXOES DE FERRO FUNDIDO,COM JUNTA ELASTICA,COM DIAMETRO DE 1200MM,EXCLUSIVE CONEXOES E JUNTAS ELASTICAS.CUSTO POR JUNTA</v>
          </cell>
          <cell r="G2578" t="str">
            <v>UN</v>
          </cell>
        </row>
        <row r="2579">
          <cell r="C2579" t="str">
            <v>06.001.0670-A</v>
          </cell>
          <cell r="E2579" t="str">
            <v>17668/001</v>
          </cell>
          <cell r="F2579" t="str">
            <v>ASSENTAMENTO SEM FORNECIMENTO DE CONEXOES E REGISTROS DE FERRO FUNDIDO,COM JUNTAS MECANICAS OU FLANGEADAS,EXCLUSIVE MATERIAIS DAS JUNTAS,COM DIAMETRO DE 50MM.CUSTO POR JUNTA</v>
          </cell>
          <cell r="G2579" t="str">
            <v>UN</v>
          </cell>
        </row>
        <row r="2580">
          <cell r="C2580" t="str">
            <v>06.001.0671-A</v>
          </cell>
          <cell r="E2580" t="str">
            <v>17668/002</v>
          </cell>
          <cell r="F2580" t="str">
            <v>ASSENTAMENTO SEM FORNECIMENTO DE CONEXOES E REGISTROS DE FERRO FUNDIDO,COM JUNTAS MECANICAS OU FLANGEADAS,EXCLUSIVE MATERIAIS DAS JUNTAS,COM DIAMETRO DE 75MM.CUSTO POR JUNTA</v>
          </cell>
          <cell r="G2580" t="str">
            <v>UN</v>
          </cell>
        </row>
        <row r="2581">
          <cell r="C2581" t="str">
            <v>06.001.0672-A</v>
          </cell>
          <cell r="E2581" t="str">
            <v>17668/003</v>
          </cell>
          <cell r="F2581" t="str">
            <v>ASSENTAMENTO SEM FORNECIMENTO DE CONEXOES E REGISTROS DE FERRO FUNDIDO,COM JUNTAS MECANICAS OU FLANGEADAS,EXCLUSIVE MATERIAIS DAS JUNTAS,COM DIAMETRO DE 100MM.CUSTO POR JUNTA</v>
          </cell>
          <cell r="G2581" t="str">
            <v>UN</v>
          </cell>
        </row>
        <row r="2582">
          <cell r="C2582" t="str">
            <v>06.001.0673-A</v>
          </cell>
          <cell r="E2582" t="str">
            <v>17668/004</v>
          </cell>
          <cell r="F2582" t="str">
            <v>ASSENTAMENTO SEM FORNECIMENTO DE CONEXOES E REGISTROS DE FERRO FUNDIDO,COM JUNTAS MECANICAS OU FLANGEADAS,EXCLUSIVE MATERIAIS DAS JUNTAS,COM DIAMETRO DE 150MM.CUSTO POR JUNTA</v>
          </cell>
          <cell r="G2582" t="str">
            <v>UN</v>
          </cell>
        </row>
        <row r="2583">
          <cell r="C2583" t="str">
            <v>06.001.0674-A</v>
          </cell>
          <cell r="E2583" t="str">
            <v>17668/005</v>
          </cell>
          <cell r="F2583" t="str">
            <v>ASSENTAMENTO SEM FORNECIMENTO DE CONEXOES E REGISTROS DE FERRO FUNDIDO,COM JUNTAS MECANICAS OU FLANGEADAS,EXCLUSIVE MATERIAIS DAS JUNTAS,COM DIAMETRO DE 200MM.CUSTO POR JUNTA</v>
          </cell>
          <cell r="G2583" t="str">
            <v>UN</v>
          </cell>
        </row>
        <row r="2584">
          <cell r="C2584" t="str">
            <v>06.001.0675-A</v>
          </cell>
          <cell r="F2584" t="str">
            <v>ASSENTAMENTO SEM FORNECIMENTO DE CONEXOES E REGISTROS DE FERRO FUNDIDO,COM JUNTAS MECANICAS OU FLANGEADAS,EXCLUSIVE MATERIAIS DAS JUNTAS,COM DIAMETRO DE 250MM.CUSTO POR JUNTA</v>
          </cell>
          <cell r="G2584" t="str">
            <v>UN</v>
          </cell>
        </row>
        <row r="2585">
          <cell r="C2585" t="str">
            <v>06.001.0676-A</v>
          </cell>
          <cell r="E2585" t="str">
            <v>17668/007</v>
          </cell>
          <cell r="F2585" t="str">
            <v>ASSENTAMENTO SEM FORNECIMENTO DE CONEXOES E REGISTROS DE FERRO FUNDIDO,COM JUNTAS MECANICAS OU FLANGEADAS,EXCLUSIVE MATERIAIS DAS JUNTAS,COM DIAMETRO DE 300MM.CUSTO POR JUNTA</v>
          </cell>
          <cell r="G2585" t="str">
            <v>UN</v>
          </cell>
        </row>
        <row r="2586">
          <cell r="C2586" t="str">
            <v>06.001.0677-A</v>
          </cell>
          <cell r="E2586" t="str">
            <v>17668/008</v>
          </cell>
          <cell r="F2586" t="str">
            <v>ASSENTAMENTO SEM FORNECIMENTO DE CONEXOES E REGISTROS DE FERRO FUNDIDO,COM JUNTAS MECANICAS OU FLANGEADAS,EXCLUSIVE MATERIAIS DAS JUNTAS,COM DIAMETRO DE 350MM.CUSTO POR JUNTA</v>
          </cell>
          <cell r="G2586" t="str">
            <v>UN</v>
          </cell>
        </row>
        <row r="2587">
          <cell r="C2587" t="str">
            <v>06.001.0678-A</v>
          </cell>
          <cell r="E2587" t="str">
            <v>17668/009</v>
          </cell>
          <cell r="F2587" t="str">
            <v>ASSENTAMENTO SEM FORNECIMENTO DE CONEXOES E REGISTROS DE FERRO FUNDIDO,COM JUNTAS MECANICAS OU FLANGEADAS,EXCLUSIVE MATERIAIS DAS JUNTAS,COM DIAMETRO DE 400MM.CUSTO POR JUNTA</v>
          </cell>
          <cell r="G2587" t="str">
            <v>UN</v>
          </cell>
        </row>
        <row r="2588">
          <cell r="C2588" t="str">
            <v>06.001.0679-A</v>
          </cell>
          <cell r="E2588" t="str">
            <v>17668/010</v>
          </cell>
          <cell r="F2588" t="str">
            <v>ASSENTAMENTO SEM FORNECIMENTO DE CONEXOES E REGISTROS DE FERRO FUNDIDO,COM JUNTAS MECANICAS OU FLANGEADAS,EXCLUSIVE MATERIAIS DAS JUNTAS,COM DIAMETRO DE 450MM.CUSTO POR JUNTA</v>
          </cell>
          <cell r="G2588" t="str">
            <v>UN</v>
          </cell>
        </row>
        <row r="2589">
          <cell r="C2589" t="str">
            <v>06.001.0680-A</v>
          </cell>
          <cell r="E2589" t="str">
            <v>17668/011</v>
          </cell>
          <cell r="F2589" t="str">
            <v>ASSENTAMENTO SEM FORNECIMENTO DE CONEXOES E REGISTROS DE FERRO FUNDIDO,COM JUNTAS MECANICAS OU FLANGEADAS,EXCLUSIVE MATERIAIS DAS JUNTAS,COM DIAMETRO DE 500MM.CUSTO POR JUNTA</v>
          </cell>
          <cell r="G2589" t="str">
            <v>UN</v>
          </cell>
        </row>
        <row r="2590">
          <cell r="C2590" t="str">
            <v>06.001.0681-A</v>
          </cell>
          <cell r="E2590" t="str">
            <v>17668/012</v>
          </cell>
          <cell r="F2590" t="str">
            <v>ASSENTAMENTO SEM FORNECIMENTO DE CONEXOES E REGISTROS DE FERRO FUNDIDO,COM JUNTAS MECANICAS OU FLANGEADAS,EXCLUSIVE MATERIAIS DAS JUNTAS,COM DIAMETRO DE 600MM.CUSTO POR JUNTA</v>
          </cell>
          <cell r="G2590" t="str">
            <v>UN</v>
          </cell>
        </row>
        <row r="2591">
          <cell r="C2591" t="str">
            <v>06.001.0682-A</v>
          </cell>
          <cell r="E2591" t="str">
            <v>17668/013</v>
          </cell>
          <cell r="F2591" t="str">
            <v>ASSENTAMENTO SEM FORNECIMENTO DE CONEXOES E REGISTROS DE FERRO FUNDIDO,COM JUNTAS MECANICAS OU FLANGEADAS,EXCLUSIVE MATERIAIS DAS JUNTAS,COM DIAMETRO DE 700MM.CUSTO POR JUNTA</v>
          </cell>
          <cell r="G2591" t="str">
            <v>UN</v>
          </cell>
        </row>
        <row r="2592">
          <cell r="C2592" t="str">
            <v>06.001.0683-A</v>
          </cell>
          <cell r="E2592" t="str">
            <v>17668/014</v>
          </cell>
          <cell r="F2592" t="str">
            <v>ASSENTAMENTO SEM FORNECIMENTO DE CONEXOES E REGISTROS DE FERRO FUNDIDO,COM JUNTAS MECANICAS OU FLANGEADAS,EXCLUSIVE MATERIAIS DAS JUNTAS,COM DIAMETRO DE 800MM.CUSTO POR JUNTA</v>
          </cell>
          <cell r="G2592" t="str">
            <v>UN</v>
          </cell>
        </row>
        <row r="2593">
          <cell r="C2593" t="str">
            <v>06.001.0684-A</v>
          </cell>
          <cell r="E2593" t="str">
            <v>17668/015</v>
          </cell>
          <cell r="F2593" t="str">
            <v>ASSENTAMENTO SEM FORNECIMENTO DE CONEXOES E REGISTROS DE FERRO FUNDIDO,COM JUNTAS MECANICAS OU FLANGEADAS,EXCLUSIVE MATERIAIS DAS JUNTAS,COM DIAMETRO DE 900MM.CUSTO POR JUNTA</v>
          </cell>
          <cell r="G2593" t="str">
            <v>UN</v>
          </cell>
        </row>
        <row r="2594">
          <cell r="C2594" t="str">
            <v>06.001.0685-A</v>
          </cell>
          <cell r="E2594" t="str">
            <v>17668/016</v>
          </cell>
          <cell r="F2594" t="str">
            <v>ASSENTAMENTO SEM FORNECIMENTO DE CONEXOES E REGISTROS DE FERRO FUNDIDO,COM JUNTAS MECANICAS OU FLANGEADAS,EXCLUSIVE MATERIAIS DAS JUNTAS,COM DIAMETRO DE 1000MM.CUSTO POR JUNTA</v>
          </cell>
          <cell r="G2594" t="str">
            <v>UN</v>
          </cell>
        </row>
        <row r="2595">
          <cell r="C2595" t="str">
            <v>06.001.0686-A</v>
          </cell>
          <cell r="E2595" t="str">
            <v>17668/017</v>
          </cell>
          <cell r="F2595" t="str">
            <v>ASSENTAMENTO SEM FORNECIMENTO DE CONEXOES E REGISTROS DE FERRO FUNDIDO,COM JUNTAS MECANICAS OU FLANGEADAS,EXCLUSIVE MATERIAIS DAS JUNTAS,COM DIAMETRO DE 1200MM.CUSTO POR JUNTA</v>
          </cell>
          <cell r="G2595" t="str">
            <v>UN</v>
          </cell>
        </row>
        <row r="2596">
          <cell r="C2596" t="str">
            <v>06.001.0710-A</v>
          </cell>
          <cell r="F2596" t="str">
            <v>MONTAGEM DE JUNTA GIBAULT,EXCLUSIVE PECA,COM DIAMETRO ATE 200MM.CUSTO POR PECA</v>
          </cell>
          <cell r="G2596" t="str">
            <v>UN</v>
          </cell>
        </row>
        <row r="2597">
          <cell r="C2597" t="str">
            <v>06.001.0711-A</v>
          </cell>
          <cell r="F2597" t="str">
            <v>MONTAGEM DE JUNTA GIBAULT,EXCLUSIVE A PECA,COM DIAMETRO DE 250 A 300MM. CUSTO POR PECA</v>
          </cell>
          <cell r="G2597" t="str">
            <v>UN</v>
          </cell>
        </row>
        <row r="2598">
          <cell r="C2598" t="str">
            <v>06.001.0712-A</v>
          </cell>
          <cell r="F2598" t="str">
            <v>MONTAGEM DE JUNTA GIBAULT,EXCLUSIVE A PECA,COM DIAMETRO DE 300 A 600MM.CUSTO POR PECA</v>
          </cell>
          <cell r="G2598" t="str">
            <v>UN</v>
          </cell>
        </row>
        <row r="2599">
          <cell r="C2599" t="str">
            <v>06.001.0715-A</v>
          </cell>
          <cell r="F2599" t="str">
            <v>MONTAGEM SEM FORNECIMENTO DE LUVA TRIPARTIDA DE FERRO DUCTILPARA DN ATE 100MM</v>
          </cell>
          <cell r="G2599" t="str">
            <v>UN</v>
          </cell>
        </row>
        <row r="2600">
          <cell r="C2600" t="str">
            <v>06.001.0716-A</v>
          </cell>
          <cell r="F2600" t="str">
            <v>MONTAGEM SEM FORNECIMENTO DE LUVA TRIPARTIDA DE FERRO DUCTILPARA DN ACIMA DE 100MM ATE 250MM</v>
          </cell>
          <cell r="G2600" t="str">
            <v>UN</v>
          </cell>
        </row>
        <row r="2601">
          <cell r="C2601" t="str">
            <v>06.001.0717-A</v>
          </cell>
          <cell r="F2601" t="str">
            <v>MONTAGEM SEM FORNECIMENTO DE LUVA TRIPARTIDA DE FERRO DUCTILPARA DN ACIMA DE 250MM ATE 400MM</v>
          </cell>
          <cell r="G2601" t="str">
            <v>UN</v>
          </cell>
        </row>
        <row r="2602">
          <cell r="C2602" t="str">
            <v>06.001.0718-A</v>
          </cell>
          <cell r="F2602" t="str">
            <v>MONTAGEM SEM FORNECIMENTO DE LUVA TRIPARTIDA DE FERRO DUCTILPARA DN ACIMA DE 400MM ATE 500MM</v>
          </cell>
          <cell r="G2602" t="str">
            <v>UN</v>
          </cell>
        </row>
        <row r="2603">
          <cell r="C2603" t="str">
            <v>06.001.0719-A</v>
          </cell>
          <cell r="F2603" t="str">
            <v>MONTAGEM SEM FORNECIMENTO DE LUVA TRIPARTIDA DE FERRO DUCTILPARA DN ACIMA DE 500MM ATE 600MM</v>
          </cell>
          <cell r="G2603" t="str">
            <v>UN</v>
          </cell>
        </row>
        <row r="2604">
          <cell r="C2604" t="str">
            <v>06.001.0720-A</v>
          </cell>
          <cell r="F2604" t="str">
            <v>MONTAGEM DE JUNTA DE DESMONTAGEM,EXCLUSIVE A PECA,COM DIAMETRO DE 100MM.CUSTO POR PECA</v>
          </cell>
          <cell r="G2604" t="str">
            <v>UN</v>
          </cell>
        </row>
        <row r="2605">
          <cell r="C2605" t="str">
            <v>06.001.0721-A</v>
          </cell>
          <cell r="F2605" t="str">
            <v>MONTAGEM DE JUNTA DE DESMONTAGEM,EXCLUSIVE A PECA,COM DIAMETRO DE 150MM.CUSTO POR PECA</v>
          </cell>
          <cell r="G2605" t="str">
            <v>UN</v>
          </cell>
        </row>
        <row r="2606">
          <cell r="C2606" t="str">
            <v>06.001.0722-A</v>
          </cell>
          <cell r="F2606" t="str">
            <v>MONTAGEM DE JUNTA DE DESMONTAGEM,EXCLUSIVE A PECA,COM DIAMETRO DE 200MM.CUSTO POR PECA</v>
          </cell>
          <cell r="G2606" t="str">
            <v>UN</v>
          </cell>
        </row>
        <row r="2607">
          <cell r="C2607" t="str">
            <v>06.001.0723-A</v>
          </cell>
          <cell r="F2607" t="str">
            <v>MONTAGEM DE JUNTA DE DESMONTAGEM,EXCLUSIVE A PECA,COM DIAMETRO DE 250MM.CUSTO POR PECA</v>
          </cell>
          <cell r="G2607" t="str">
            <v>UN</v>
          </cell>
        </row>
        <row r="2608">
          <cell r="C2608" t="str">
            <v>06.001.0724-A</v>
          </cell>
          <cell r="F2608" t="str">
            <v>MONTAGEM DE JUNTA DE DESMONTAGEM,EXCLUSIVE A PECA,COM DIAMETRO DE 300MM.CUSTO POR PECA</v>
          </cell>
          <cell r="G2608" t="str">
            <v>UN</v>
          </cell>
        </row>
        <row r="2609">
          <cell r="C2609" t="str">
            <v>06.001.0725-A</v>
          </cell>
          <cell r="F2609" t="str">
            <v>MONTAGEM DE JUNTA DE DESMONTAGEM,EXCLUSIVE A PECA,COM DIAMETRO DE 350MM.CUSTO POR PECA</v>
          </cell>
          <cell r="G2609" t="str">
            <v>UN</v>
          </cell>
        </row>
        <row r="2610">
          <cell r="C2610" t="str">
            <v>06.001.0726-A</v>
          </cell>
          <cell r="F2610" t="str">
            <v>MONTAGEM DE JUNTA DE DESMONTAGEM,EXCLUSIVE A PECA,COM DIAMETRO DE 400MM.CUSTO POR PECA</v>
          </cell>
          <cell r="G2610" t="str">
            <v>UN</v>
          </cell>
        </row>
        <row r="2611">
          <cell r="C2611" t="str">
            <v>06.001.0727-A</v>
          </cell>
          <cell r="F2611" t="str">
            <v>MONTAGEM DE JUNTA DE DESMONTAGEM,EXCLUSIVE A PECA,COM DIAMETRO DE 450MM.CUSTO POR PECA</v>
          </cell>
          <cell r="G2611" t="str">
            <v>UN</v>
          </cell>
        </row>
        <row r="2612">
          <cell r="C2612" t="str">
            <v>06.001.0728-A</v>
          </cell>
          <cell r="F2612" t="str">
            <v>MONTAGEM DE JUNTA DE DESMONTAGEM,EXCLUSIVE A PECA,COM DIAMETRO DE 500MM. CUSTO POR PECA</v>
          </cell>
          <cell r="G2612" t="str">
            <v>UN</v>
          </cell>
        </row>
        <row r="2613">
          <cell r="C2613" t="str">
            <v>06.001.0729-A</v>
          </cell>
          <cell r="F2613" t="str">
            <v>MONTAGEM DE JUNTA DE DESMONTAGEM,EXCLUSIVE A PECA,COM DIAMETRO DE 600MM.CUSTO POR PECA</v>
          </cell>
          <cell r="G2613" t="str">
            <v>UN</v>
          </cell>
        </row>
        <row r="2614">
          <cell r="C2614" t="str">
            <v>06.001.0730-A</v>
          </cell>
          <cell r="F2614" t="str">
            <v>MONTAGEM DE JUNTA DE DESMONTAGEM,EXCLUSIVE A PECA,COM DIAMETRO DE 700MM.CUSTO POR PECA</v>
          </cell>
          <cell r="G2614" t="str">
            <v>UN</v>
          </cell>
        </row>
        <row r="2615">
          <cell r="C2615" t="str">
            <v>06.001.0731-A</v>
          </cell>
          <cell r="F2615" t="str">
            <v>MONTAGEM DE JUNTA DE DESMONTAGEM,EXCLUSIVE A PECA,COM DIAMETRO DE 800MM.CUSTO POR PECA</v>
          </cell>
          <cell r="G2615" t="str">
            <v>UN</v>
          </cell>
        </row>
        <row r="2616">
          <cell r="C2616" t="str">
            <v>06.001.0732-A</v>
          </cell>
          <cell r="F2616" t="str">
            <v>MONTAGEM DE JUNTA DE DESMONTAGEM,EXCLUSIVE A PECA,COM DIAMETRO DE 900MM.CUSTO POR PECA</v>
          </cell>
          <cell r="G2616" t="str">
            <v>UN</v>
          </cell>
        </row>
        <row r="2617">
          <cell r="C2617" t="str">
            <v>06.001.0733-A</v>
          </cell>
          <cell r="F2617" t="str">
            <v>MONTAGEM DE JUNTA DE DESMONTAGEM,EXCLUSIVE A PECA,COM DIAMETRO DE 1000MM.CUSTO POR PECA</v>
          </cell>
          <cell r="G2617" t="str">
            <v>UN</v>
          </cell>
        </row>
        <row r="2618">
          <cell r="C2618" t="str">
            <v>06.001.0734-A</v>
          </cell>
          <cell r="F2618" t="str">
            <v>MONTAGEM DE JUNTA DE DESMONTAGEM,EXCLUSIVE A PECA,COM DIAMETRO DE 1200MM.CUSTO POR PECA</v>
          </cell>
          <cell r="G2618" t="str">
            <v>UN</v>
          </cell>
        </row>
        <row r="2619">
          <cell r="C2619" t="str">
            <v>06.001.0735-A</v>
          </cell>
          <cell r="F2619" t="str">
            <v>MONTAGEM DE JUNTA DE DESMONTAGEM,EXCLUSIVE A PECA,COM DIAMETRO DE 1400MM.CUSTO POR PECA</v>
          </cell>
          <cell r="G2619" t="str">
            <v>UN</v>
          </cell>
        </row>
        <row r="2620">
          <cell r="C2620" t="str">
            <v>06.001.0736-A</v>
          </cell>
          <cell r="F2620" t="str">
            <v>MONTAGEM DE JUNTA DE DESMONTAGEM,EXCLUSIVE A PECA,COM DIAMETRO DE 1500MM.CUSTO POR PECA</v>
          </cell>
          <cell r="G2620" t="str">
            <v>UN</v>
          </cell>
        </row>
        <row r="2621">
          <cell r="C2621" t="str">
            <v>06.001.0750-A</v>
          </cell>
          <cell r="F2621" t="str">
            <v>MONTAGEM DE JUNTA DRESSER SEM ANCORAGENS (HARNESS),EXCLUSIVEA PECA,COM DIAMETRO DE 150MM.CUSTO POR PECA</v>
          </cell>
          <cell r="G2621" t="str">
            <v>UN</v>
          </cell>
        </row>
        <row r="2622">
          <cell r="C2622" t="str">
            <v>06.001.0751-A</v>
          </cell>
          <cell r="F2622" t="str">
            <v>MONTAGEM DE JUNTA DRESSER SEM ANCORAGENS (HARNESS),EXCLUSIVEA PECA,COM DIAMETRO DE 200MM.CUSTO POR PECA</v>
          </cell>
          <cell r="G2622" t="str">
            <v>UN</v>
          </cell>
        </row>
        <row r="2623">
          <cell r="C2623" t="str">
            <v>06.001.0752-A</v>
          </cell>
          <cell r="F2623" t="str">
            <v>MONTAGEM DE JUNTA DRESSER SEM ANCORAGENS (HARNESS),EXCLUSIVEA PECA,COM DIAMETRO DE 250MM.CUSTO POR PECA</v>
          </cell>
          <cell r="G2623" t="str">
            <v>UN</v>
          </cell>
        </row>
        <row r="2624">
          <cell r="C2624" t="str">
            <v>06.001.0753-A</v>
          </cell>
          <cell r="F2624" t="str">
            <v>MONTAGEM DE JUNTA DRESSER SEM ANCORAGENS (HARNESS),EXCLUSIVEA PECA,COM DIAMETRO DE 300MM.CUSTO POR PECA</v>
          </cell>
          <cell r="G2624" t="str">
            <v>UN</v>
          </cell>
        </row>
        <row r="2625">
          <cell r="C2625" t="str">
            <v>06.001.0754-A</v>
          </cell>
          <cell r="F2625" t="str">
            <v>MONTAGEM DE JUNTA DRESSER SEM ANCORAGENS (HARNESS),EXCLUSIVEA PECA,COM DIAMETRO DE 350MM.CUSTO POR PECA</v>
          </cell>
          <cell r="G2625" t="str">
            <v>UN</v>
          </cell>
        </row>
        <row r="2626">
          <cell r="C2626" t="str">
            <v>06.001.0755-A</v>
          </cell>
          <cell r="F2626" t="str">
            <v>MONTAGEM DE JUNTA DRESSER SEM ANCORAGENS (HARNESS),EXCLUSIVEA PECA,COM DIAMETRO DE 400MM.CUSTO POR PECA</v>
          </cell>
          <cell r="G2626" t="str">
            <v>UN</v>
          </cell>
        </row>
        <row r="2627">
          <cell r="C2627" t="str">
            <v>06.001.0756-A</v>
          </cell>
          <cell r="F2627" t="str">
            <v>MONTAGEM DE JUNTA DRESSER SEM ANCORAGENS (HARNESS),EXCLUSIVEA PECA,COM DIAMETRO DE 450MM.CUSTO POR PECA</v>
          </cell>
          <cell r="G2627" t="str">
            <v>UN</v>
          </cell>
        </row>
        <row r="2628">
          <cell r="C2628" t="str">
            <v>06.001.0757-A</v>
          </cell>
          <cell r="F2628" t="str">
            <v>MONTAGEM DE JUNTA DRESSER SEM ANCORAGENS (HARNESS),EXCLUSIVEA PECA,COM DIAMETRO DE 500MM.CUSTO POR PECA</v>
          </cell>
          <cell r="G2628" t="str">
            <v>UN</v>
          </cell>
        </row>
        <row r="2629">
          <cell r="C2629" t="str">
            <v>06.001.0758-A</v>
          </cell>
          <cell r="F2629" t="str">
            <v>MONTAGEM DE JUNTA DRESSER SEM ANCORAGENS (HARNESS),EXCLUSIVEA PECA,COM DIAMETRO DE 600MM.CUSTO POR PECA</v>
          </cell>
          <cell r="G2629" t="str">
            <v>UN</v>
          </cell>
        </row>
        <row r="2630">
          <cell r="C2630" t="str">
            <v>06.001.0759-A</v>
          </cell>
          <cell r="F2630" t="str">
            <v>MONTAGEM DE JUNTA DRESSER SEM ANCORAGENS (HARNESS),EXCLUSIVEA PECA,COM DIAMETRO DE 700MM.CUSTO POR PECA</v>
          </cell>
          <cell r="G2630" t="str">
            <v>UN</v>
          </cell>
        </row>
        <row r="2631">
          <cell r="C2631" t="str">
            <v>06.001.0760-A</v>
          </cell>
          <cell r="F2631" t="str">
            <v>MONTAGEM DE JUNTA DRESSER SEM ANCORAGENS (HARNESS),EXCLUSIVEA PECA,COM DIAMETRO DE 800MM.CUSTO POR PECA</v>
          </cell>
          <cell r="G2631" t="str">
            <v>UN</v>
          </cell>
        </row>
        <row r="2632">
          <cell r="C2632" t="str">
            <v>06.001.0761-A</v>
          </cell>
          <cell r="F2632" t="str">
            <v>MONTAGEM DE JUNTA DRESSER SEM ANCORAGENS (HARNESS),EXCLUSIVEA PECA,COM DIAMETRO DE 900MM.CUSTO POR PECA</v>
          </cell>
          <cell r="G2632" t="str">
            <v>UN</v>
          </cell>
        </row>
        <row r="2633">
          <cell r="C2633" t="str">
            <v>06.001.0762-A</v>
          </cell>
          <cell r="F2633" t="str">
            <v>MONTAGEM DE JUNTA DRESSER SEM ANCORAGENS (HARNESS),EXCLUSIVEA PECA,COM DIAMETRO DE 1000MM.CUSTO POR PECA</v>
          </cell>
          <cell r="G2633" t="str">
            <v>UN</v>
          </cell>
        </row>
        <row r="2634">
          <cell r="C2634" t="str">
            <v>06.001.0763-A</v>
          </cell>
          <cell r="F2634" t="str">
            <v>MONTAGEM DE JUNTA DRESSER SEM ANCORAGENS (HARNESS),EXCLUSIVEA PECA,COM DIAMETRO DE 1200MM.CUSTO POR PECA</v>
          </cell>
          <cell r="G2634" t="str">
            <v>UN</v>
          </cell>
        </row>
        <row r="2635">
          <cell r="C2635" t="str">
            <v>06.001.0764-A</v>
          </cell>
          <cell r="F2635" t="str">
            <v>MONTAGEM DE JUNTA DRESSER SEM ANCORAGENS (HARNESS),EXCLUSIVEA PECA,COM DIAMETRO DE 1300MM.CUSTO POR PECA</v>
          </cell>
          <cell r="G2635" t="str">
            <v>UN</v>
          </cell>
        </row>
        <row r="2636">
          <cell r="C2636" t="str">
            <v>06.001.0765-A</v>
          </cell>
          <cell r="F2636" t="str">
            <v>MONTAGEM DE JUNTA DRESSER SEM ANCORAGENS (HARNESS),EXCLUSIVEA PECA,COM DIAMETRO DE 1500MM.CUSTO POR PECA</v>
          </cell>
          <cell r="G2636" t="str">
            <v>UN</v>
          </cell>
        </row>
        <row r="2637">
          <cell r="C2637" t="str">
            <v>06.001.0766-A</v>
          </cell>
          <cell r="F2637" t="str">
            <v>MONTAGEM DE JUNTA DRESSER SEM ANCORAGENS (HARNESS),EXCLUSIVEA PECA,COM DIAMETRO DE 2000MM.CUSTO POR PECA</v>
          </cell>
          <cell r="G2637" t="str">
            <v>UN</v>
          </cell>
        </row>
        <row r="2638">
          <cell r="C2638" t="str">
            <v>06.001.0767-A</v>
          </cell>
          <cell r="F2638" t="str">
            <v>MONTAGEM DE JUNTA DRESSER SEM ANCORAGENS (HARNESS),EXCLUSIVEA PECA,COM DIAMETRO DE 2500MM.CUSTO POR PECA</v>
          </cell>
          <cell r="G2638" t="str">
            <v>UN</v>
          </cell>
        </row>
        <row r="2639">
          <cell r="C2639" t="str">
            <v>06.001.0770-A</v>
          </cell>
          <cell r="F2639" t="str">
            <v>ASSENTAMENTO DE TUBOS DE POLIETILENO,COM DE=20 A 40MM,INCLUSIVE TESTE HIDROSTATICO,EXCLUSIVE SOLDA DAS JUNTAS E FORNECIMENTO DE TUBOS E DE CONEXOES</v>
          </cell>
          <cell r="G2639" t="str">
            <v>M</v>
          </cell>
        </row>
        <row r="2640">
          <cell r="C2640" t="str">
            <v>06.001.0771-A</v>
          </cell>
          <cell r="F2640" t="str">
            <v>ASSENTAMENTO DE TUBOS DE POLIETILENO,COM DE ACIMA DE 40 A 75MM,INCLUSIVE TESTE HIDROSTATICO,EXCLUSIVE SOLDA DAS JUNTAS EFORNECIMENTO DE TUBOS E DE CONEXOES</v>
          </cell>
          <cell r="G2640" t="str">
            <v>M</v>
          </cell>
        </row>
        <row r="2641">
          <cell r="C2641" t="str">
            <v>06.001.0772-A</v>
          </cell>
          <cell r="F2641" t="str">
            <v>ASSENTAMENTO DE TUBOS DE POLIETILENO,COM DE ACIMA DE 75MM A125MM,INCLUSIVE TESTE HIDROSTATICO,EXCLUSIVE SOLDA DAS JUNTAS E FORNECIMENTO DE TUBOS E DE CONEXOES</v>
          </cell>
          <cell r="G2641" t="str">
            <v>M</v>
          </cell>
        </row>
        <row r="2642">
          <cell r="C2642" t="str">
            <v>06.001.0773-A</v>
          </cell>
          <cell r="F2642" t="str">
            <v>ASSENTAMENTO DE TUBOS DE POLIETILENO,COM DE ACIMA DE 125MM A180MM,INCLUSIVE TESTE HIDROSTATICO,EXCLUSIVE SOLDA DAS JUNTAS E FORNECIMENTO DE TUBOS E DE CONEXOES</v>
          </cell>
          <cell r="G2642" t="str">
            <v>M</v>
          </cell>
        </row>
        <row r="2643">
          <cell r="C2643" t="str">
            <v>06.001.0774-A</v>
          </cell>
          <cell r="F2643" t="str">
            <v>ASSENTAMENTO DE TUBOS DE POLIETILENO,COM DE ACIMA DE 180MM A225MM,INCLUSIVE TESTE HIDROSTATICO,EXCLUSIVE SOLDA DAS JUNTAS E FORNECIMENTO DE TUBOS E DE CONEXOES</v>
          </cell>
          <cell r="G2643" t="str">
            <v>M</v>
          </cell>
        </row>
        <row r="2644">
          <cell r="C2644" t="str">
            <v>06.001.0775-A</v>
          </cell>
          <cell r="F2644" t="str">
            <v>ASSENTAMENTO DE TUBOS DE POLIETILENO,COM DE ACIMA DE 225MM A280MM,INCLUSIVE TESTE HIDROSTATICO,EXCLUSIVE SOLDA DAS JUNTAS E FORNECIMENTO DE TUBOS E DE CONEXOES</v>
          </cell>
          <cell r="G2644" t="str">
            <v>M</v>
          </cell>
        </row>
        <row r="2645">
          <cell r="C2645" t="str">
            <v>06.001.0776-A</v>
          </cell>
          <cell r="F2645" t="str">
            <v>ASSENTAMENTO DE TUBOS DE POLIETILENO,COM DE ACIMA DE 280MM A355MM,INCLUSIVE TESTE HIDROSTATICO,EXCLUSIVE SOLDA DAS JUNTAS E FORNECIMENTO DE TUBOS E DE CONEXOES</v>
          </cell>
          <cell r="G2645" t="str">
            <v>M</v>
          </cell>
        </row>
        <row r="2646">
          <cell r="C2646" t="str">
            <v>06.001.0777-A</v>
          </cell>
          <cell r="F2646" t="str">
            <v>ASSENTAMENTO DE TUBOS DE POLIETILENO,COM DE ACIMA DE 355MM A450MM,INCLUSIVE TESTE HIDROSTATICO,EXCLUSIVE SOLDA DAS JUNTAS E FORNECIMENTO DE TUBOS E DE CONEXOES</v>
          </cell>
          <cell r="G2646" t="str">
            <v>M</v>
          </cell>
        </row>
        <row r="2647">
          <cell r="C2647" t="str">
            <v>06.001.0778-A</v>
          </cell>
          <cell r="F2647" t="str">
            <v>ASSENTAMENTO DE TUBOS DE POLIETILENO,COM DE ACIMA DE 450MM A560MM,INCLUSIVE TESTE HIDROSTATICO,EXCLUSIVE SOLDA DAS JUNTAS E FORNECIMENTO DE TUBOS E DE CONEXOES</v>
          </cell>
          <cell r="G2647" t="str">
            <v>M</v>
          </cell>
        </row>
        <row r="2648">
          <cell r="C2648" t="str">
            <v>06.001.0779-A</v>
          </cell>
          <cell r="F2648" t="str">
            <v>ASSENTAMENTO DE TUBOS DE POLIETILENO,COM DE ACIMA DE 560MM A800MM,INCLUSIVE TESTE HIDROSTATICO,EXCLUSIVE SOLDA DAS JUNTAS E FORNECIMENTO DE TUBOS E DE CONEXOES</v>
          </cell>
          <cell r="G2648" t="str">
            <v>M</v>
          </cell>
        </row>
        <row r="2649">
          <cell r="C2649" t="str">
            <v>06.001.0780-A</v>
          </cell>
          <cell r="F2649" t="str">
            <v>ASSENTAMENTO DE TUBOS DE POLIETILENO,COM DE ACIMA DE 800MM A1000MM,INCLUSIVE TESTE HIDROSTATICO,EXCLUSIVE SOLDA DAS JUNTAS E FORNECIMENTO DE TUBOS E DE CONEXOES</v>
          </cell>
          <cell r="G2649" t="str">
            <v>M</v>
          </cell>
        </row>
        <row r="2650">
          <cell r="C2650" t="str">
            <v>06.001.0781-A</v>
          </cell>
          <cell r="F2650" t="str">
            <v>ASSENTAMENTO DE TUBOS DE POLIETILENO,COM DE ACIMA DE 1000MMA 1200MM,INCLUSIVE TESTE HIDROSTATICO,EXCLUSIVE SOLDA DAS JUNTAS E FORNECIMENTO DE TUBOS E DE CONEXOES</v>
          </cell>
          <cell r="G2650" t="str">
            <v>M</v>
          </cell>
        </row>
        <row r="2651">
          <cell r="C2651" t="str">
            <v>06.001.0800-A</v>
          </cell>
          <cell r="F2651" t="str">
            <v>CANCELADO TEMPORARIAMENTE (04/14)</v>
          </cell>
          <cell r="G2651" t="str">
            <v>UN</v>
          </cell>
        </row>
        <row r="2652">
          <cell r="C2652" t="str">
            <v>06.001.0801-A</v>
          </cell>
          <cell r="F2652" t="str">
            <v>CANCELADO TEMPORARIAMENTE (04/14)</v>
          </cell>
          <cell r="G2652" t="str">
            <v>UN</v>
          </cell>
        </row>
        <row r="2653">
          <cell r="C2653" t="str">
            <v>06.001.0802-A</v>
          </cell>
          <cell r="F2653" t="str">
            <v>CANCELADO TEMPORARIAMENTE (04/14)</v>
          </cell>
          <cell r="G2653" t="str">
            <v>UN</v>
          </cell>
        </row>
        <row r="2654">
          <cell r="C2654" t="str">
            <v>06.001-A803-A</v>
          </cell>
          <cell r="F2654" t="str">
            <v>CANCELADO TEMPORARIAMENTE (04/14)</v>
          </cell>
          <cell r="G2654" t="str">
            <v>UN</v>
          </cell>
        </row>
        <row r="2655">
          <cell r="C2655" t="str">
            <v>06.001.0804-A</v>
          </cell>
          <cell r="F2655" t="str">
            <v>CANCELADO TEMPORARIAMENTE (04/14)</v>
          </cell>
          <cell r="G2655" t="str">
            <v>UN</v>
          </cell>
        </row>
        <row r="2656">
          <cell r="C2656" t="str">
            <v>06.001.0805-A</v>
          </cell>
          <cell r="F2656" t="str">
            <v>CANCELADO TEMPORARIAMENTE (04/14)</v>
          </cell>
          <cell r="G2656" t="str">
            <v>UN</v>
          </cell>
        </row>
        <row r="2657">
          <cell r="C2657" t="str">
            <v>06.001.0806-A</v>
          </cell>
          <cell r="F2657" t="str">
            <v>CANCELADO TEMPORARIAMENTE (04/14)</v>
          </cell>
          <cell r="G2657" t="str">
            <v>UN</v>
          </cell>
        </row>
        <row r="2658">
          <cell r="C2658" t="str">
            <v>06.001.0807-A</v>
          </cell>
          <cell r="F2658" t="str">
            <v>CANCELADO TEMPORARIAMENTE (04/14)</v>
          </cell>
          <cell r="G2658" t="str">
            <v>UN</v>
          </cell>
        </row>
        <row r="2659">
          <cell r="C2659" t="str">
            <v>06.001.0811-A</v>
          </cell>
          <cell r="F2659" t="str">
            <v>CANCELADO TEMPORARIAMENTE (04/14)</v>
          </cell>
          <cell r="G2659" t="str">
            <v>UN</v>
          </cell>
        </row>
        <row r="2660">
          <cell r="C2660" t="str">
            <v>06.001.0812-A</v>
          </cell>
          <cell r="F2660" t="str">
            <v>CANCELADO TEMPORARIAMENTE (04/14)</v>
          </cell>
          <cell r="G2660" t="str">
            <v>UN</v>
          </cell>
        </row>
        <row r="2661">
          <cell r="C2661" t="str">
            <v>06.001.0813-A</v>
          </cell>
          <cell r="F2661" t="str">
            <v>CANCELADO TEMPORARIAMENTE (04/14)</v>
          </cell>
          <cell r="G2661" t="str">
            <v>UN</v>
          </cell>
        </row>
        <row r="2662">
          <cell r="C2662" t="str">
            <v>06.001.0814-A</v>
          </cell>
          <cell r="F2662" t="str">
            <v>CANCELADO TEMPORARIAMENTE (04/14)</v>
          </cell>
          <cell r="G2662" t="str">
            <v>UN</v>
          </cell>
        </row>
        <row r="2663">
          <cell r="C2663" t="str">
            <v>06.001.0815-A</v>
          </cell>
          <cell r="F2663" t="str">
            <v>CANCELADO TEMPORARIAMENTE (04/14)</v>
          </cell>
          <cell r="G2663" t="str">
            <v>UN</v>
          </cell>
        </row>
        <row r="2664">
          <cell r="C2664" t="str">
            <v>06.001.0816-A</v>
          </cell>
          <cell r="F2664" t="str">
            <v>CANCELADO TEMPORARIAMENTE (04/14)</v>
          </cell>
          <cell r="G2664" t="str">
            <v>UN</v>
          </cell>
        </row>
        <row r="2665">
          <cell r="C2665" t="str">
            <v>06.001.0817-A</v>
          </cell>
          <cell r="F2665" t="str">
            <v>CANCELADO TEMPORARIAMENTE (04/14)</v>
          </cell>
          <cell r="G2665" t="str">
            <v>UN</v>
          </cell>
        </row>
        <row r="2666">
          <cell r="C2666" t="str">
            <v>06.001.0818-A</v>
          </cell>
          <cell r="F2666" t="str">
            <v>CANCELADO TEMPORARIAMENTE (04/14)</v>
          </cell>
          <cell r="G2666" t="str">
            <v>UN</v>
          </cell>
        </row>
        <row r="2667">
          <cell r="C2667" t="str">
            <v>06.001.0819-A</v>
          </cell>
          <cell r="F2667" t="str">
            <v>CANCELADO TEMPORARIAMENTE (04/14)</v>
          </cell>
          <cell r="G2667" t="str">
            <v>UN</v>
          </cell>
        </row>
        <row r="2668">
          <cell r="C2668" t="str">
            <v>06.001.0820-A</v>
          </cell>
          <cell r="F2668" t="str">
            <v>CANCELADO TEMPORARIAMENTE (04/14)</v>
          </cell>
          <cell r="G2668" t="str">
            <v>UN</v>
          </cell>
        </row>
        <row r="2669">
          <cell r="C2669" t="str">
            <v>06.001.0821-A</v>
          </cell>
          <cell r="F2669" t="str">
            <v>CANCELADO TEMPORARIAMENTE (04/14)</v>
          </cell>
          <cell r="G2669" t="str">
            <v>UN</v>
          </cell>
        </row>
        <row r="2670">
          <cell r="C2670" t="str">
            <v>06.001.0822-A</v>
          </cell>
          <cell r="F2670" t="str">
            <v>CANCELADO TEMPORARIAMENTE (04/14)</v>
          </cell>
          <cell r="G2670" t="str">
            <v>UN</v>
          </cell>
        </row>
        <row r="2671">
          <cell r="C2671" t="str">
            <v>06.001.0831-A</v>
          </cell>
          <cell r="F2671" t="str">
            <v>CANCELADO TEMPORARIAMENTE (04/14)</v>
          </cell>
          <cell r="G2671" t="str">
            <v>UN</v>
          </cell>
        </row>
        <row r="2672">
          <cell r="C2672" t="str">
            <v>06.001.0832-A</v>
          </cell>
          <cell r="F2672" t="str">
            <v>CANCELADO TEMPORARIAMENTE (04/14)</v>
          </cell>
          <cell r="G2672" t="str">
            <v>UN</v>
          </cell>
        </row>
        <row r="2673">
          <cell r="C2673" t="str">
            <v>06.001.0833-A</v>
          </cell>
          <cell r="F2673" t="str">
            <v>CANCELADO TEMPORARIAMENTE (04/14)</v>
          </cell>
          <cell r="G2673" t="str">
            <v>UN</v>
          </cell>
        </row>
        <row r="2674">
          <cell r="C2674" t="str">
            <v>06.001.0834-A</v>
          </cell>
          <cell r="F2674" t="str">
            <v>CANCELADO TEMPORARIAMENTE (04/14)</v>
          </cell>
          <cell r="G2674" t="str">
            <v>UN</v>
          </cell>
        </row>
        <row r="2675">
          <cell r="C2675" t="str">
            <v>06.001.0835-A</v>
          </cell>
          <cell r="F2675" t="str">
            <v>CANCELADO TEMPORARIAMENTE (04/14)</v>
          </cell>
          <cell r="G2675" t="str">
            <v>UN</v>
          </cell>
        </row>
        <row r="2676">
          <cell r="C2676" t="str">
            <v>06.001.0836-A</v>
          </cell>
          <cell r="F2676" t="str">
            <v>CANCELADO TEMPORARIAMENTE (04/14)</v>
          </cell>
          <cell r="G2676" t="str">
            <v>UN</v>
          </cell>
        </row>
        <row r="2677">
          <cell r="C2677" t="str">
            <v>06.001.0837-A</v>
          </cell>
          <cell r="F2677" t="str">
            <v>CANCELADO TEMPORARIAMENTE (04/14)</v>
          </cell>
          <cell r="G2677" t="str">
            <v>UN</v>
          </cell>
        </row>
        <row r="2678">
          <cell r="C2678" t="str">
            <v>06.001.0838-A</v>
          </cell>
          <cell r="F2678" t="str">
            <v>CANCELADO TEMPORARIAMENTE (04/14)</v>
          </cell>
          <cell r="G2678" t="str">
            <v>UN</v>
          </cell>
        </row>
        <row r="2679">
          <cell r="C2679" t="str">
            <v>06.001.0839-A</v>
          </cell>
          <cell r="F2679" t="str">
            <v>CANCELADO TEMPORARIAMENTE (04/14)</v>
          </cell>
          <cell r="G2679" t="str">
            <v>UN</v>
          </cell>
        </row>
        <row r="2680">
          <cell r="C2680" t="str">
            <v>06.001.0851-A</v>
          </cell>
          <cell r="F2680" t="str">
            <v>CANCELADO TEMPORARIAMENTE (04/14)</v>
          </cell>
          <cell r="G2680" t="str">
            <v>UN</v>
          </cell>
        </row>
        <row r="2681">
          <cell r="C2681" t="str">
            <v>06.001.0852-A</v>
          </cell>
          <cell r="F2681" t="str">
            <v>CANCELADO TEMPORARIAMENTE (04/14)</v>
          </cell>
          <cell r="G2681" t="str">
            <v>UN</v>
          </cell>
        </row>
        <row r="2682">
          <cell r="C2682" t="str">
            <v>06.001.0853-A</v>
          </cell>
          <cell r="F2682" t="str">
            <v>CANCELADO TEMPORARIAMENTE (04/14)</v>
          </cell>
          <cell r="G2682" t="str">
            <v>UN</v>
          </cell>
        </row>
        <row r="2683">
          <cell r="C2683" t="str">
            <v>06.001.0854-A</v>
          </cell>
          <cell r="F2683" t="str">
            <v>CANCELADO TEMPORARIAMENTE (04/14)</v>
          </cell>
          <cell r="G2683" t="str">
            <v>UN</v>
          </cell>
        </row>
        <row r="2684">
          <cell r="C2684" t="str">
            <v>06.001.0855-A</v>
          </cell>
          <cell r="F2684" t="str">
            <v>CANCELADO TEMPORARIAMENTE (04/14)</v>
          </cell>
          <cell r="G2684" t="str">
            <v>UN</v>
          </cell>
        </row>
        <row r="2685">
          <cell r="C2685" t="str">
            <v>06.001.0856-A</v>
          </cell>
          <cell r="F2685" t="str">
            <v>CANCELADO TEMPORARIAMENTE (04/14)</v>
          </cell>
          <cell r="G2685" t="str">
            <v>UN</v>
          </cell>
        </row>
        <row r="2686">
          <cell r="C2686" t="str">
            <v>06.001.0857-A</v>
          </cell>
          <cell r="F2686" t="str">
            <v>CANCELADO TEMPORARIAMENTE (04/14)</v>
          </cell>
          <cell r="G2686" t="str">
            <v>UN</v>
          </cell>
        </row>
        <row r="2687">
          <cell r="C2687" t="str">
            <v>06.001.0858-A</v>
          </cell>
          <cell r="F2687" t="str">
            <v>CANCELADO TEMPORARIAMENTE (04/14)</v>
          </cell>
          <cell r="G2687" t="str">
            <v>UN</v>
          </cell>
        </row>
        <row r="2688">
          <cell r="C2688" t="str">
            <v>06.001.9999-A</v>
          </cell>
          <cell r="F2688" t="str">
            <v>FAMILIA 06.001</v>
          </cell>
        </row>
        <row r="2689">
          <cell r="C2689" t="str">
            <v>06.002.0009-A</v>
          </cell>
          <cell r="F2689" t="str">
            <v>TUBO DE CONCRETO ARMADO,CLASSE EA-2(NBR8890/03),COM JUNTA ELASTICA,PARA ESGOTO SANITARIO,CARGA E DESCARGA,ACERTO DE FUNDO DE VALA,COLOCACAO,ATERRO E SOCA ATE A ALTURA DA GERATRIZ SUPERIOR DO TUBO,CONSIDERANDO O MATERIAL DA PROPRIA ESCAVACAO,INCLUSIVE FORN</v>
          </cell>
          <cell r="G2689" t="str">
            <v>M</v>
          </cell>
        </row>
        <row r="2690">
          <cell r="C2690" t="str">
            <v>06.002.0010-A</v>
          </cell>
          <cell r="E2690" t="str">
            <v>21820/001</v>
          </cell>
          <cell r="F2690" t="str">
            <v>TUBO DE CONCRETO ARMADO,CLASSE EA-2(NBR 8890/03),COM JUNTA ELASTICA,PARA ESGOTO SANITARIO,CARGA E DESCARGA,ACERTO DE FUNDO DE VALA,COLOCACAO,ATERRO E SOCA ATE A ALTURA DE GERATRIZSUPERIOR DO TUBO,CONSIDERANDO O MATERIAL DA PROPRIA ESCAVACAO,INCLUSIVE FORN, COM DIAM DE 400 mm.</v>
          </cell>
          <cell r="G2690" t="str">
            <v>M</v>
          </cell>
          <cell r="H2690" t="str">
            <v>DR05.25.0050/</v>
          </cell>
        </row>
        <row r="2691">
          <cell r="C2691" t="str">
            <v>06.002.0011-A</v>
          </cell>
          <cell r="E2691" t="str">
            <v>21820/002</v>
          </cell>
          <cell r="F2691" t="str">
            <v>TUBO DE CONCRETO ARMADO,CLASSE EA-2(NBR 8890/03),COM JUNTA ELASTICA,PARA ESGOTO SANITARIO,CARGA E DESCARGA,ACERTO DE FUNDO DE VALA,COLOCACAO,ATERRO E SOCA ATE A ALTURA DA GERATRIZSUPERIOR DO TUBO,CONSIDERANDO O MATERIAL DA PROPRIA ESCAVACAO,INCLUSIVE FORN, COM DIAM DE 500 mm.</v>
          </cell>
          <cell r="G2691" t="str">
            <v>M</v>
          </cell>
        </row>
        <row r="2692">
          <cell r="C2692" t="str">
            <v>06.002.0012-A</v>
          </cell>
          <cell r="E2692" t="str">
            <v>21820/003</v>
          </cell>
          <cell r="F2692" t="str">
            <v>TUBO DE CONCRETO ARMADO,CLASSE EA-2(NBR 8890/03),COM JUNTA ELASTICA,PARA ESGOTO SANITARIO,CARGA E DESCARGA,ACERTO DE FUNDO DE VALA,COLOCACAO,ATERRO E SOCA ATE A ALTURA DA GERATRIZSUPERIOR DO TUBO,CONSIDERANDO O MATERIAL DA PROPRIA ESCAVACAO,INCLUSIVE FORN, COM DIAM DE 600 mm.</v>
          </cell>
          <cell r="G2692" t="str">
            <v>M</v>
          </cell>
        </row>
        <row r="2693">
          <cell r="C2693" t="str">
            <v>06.002.0013-A</v>
          </cell>
          <cell r="E2693" t="str">
            <v>21820/004</v>
          </cell>
          <cell r="F2693" t="str">
            <v>TUBO DE CONCRETO ARMADO,CLASSE EA-2(NBR 8890/03),COM JUNTA ELASTICA,PARA ESGOTO SANITARIO,CARGA E DESCARGA,ACERTO DE FUNDO DE VALA,COLOCACAO,ATERRO E SOCA ATE A ALTURA DA GERATRIZSUPERIOR DO TUBO,CONSIDERANDO O MATERIAL DA PROPRIA ESCAVACAO,INCLUSIVE FORN, COM DIAM DE 700 mm.</v>
          </cell>
          <cell r="G2693" t="str">
            <v>M</v>
          </cell>
        </row>
        <row r="2694">
          <cell r="C2694" t="str">
            <v>06.002.0014-A</v>
          </cell>
          <cell r="E2694" t="str">
            <v>21820/005</v>
          </cell>
          <cell r="F2694" t="str">
            <v>TUBO DE CONCRETO ARMADO,CLASSE EA-2(NBR 8890/03),COM JUNTA ELASTICA,PARA ESGOTO SANITARIO,CARGA E DESCARGA,ACERTO DE FUNDO DE VALA,COLOCACAO,ATERRO E SOCA ATE A ALTURA DA GERATRIZSUPERIOR DO TUBO,CONSIDERANDO O MATERIAL DA PROPRIA ESCAVACAO,INCLUSIVE FORN, COM DIAM DE 800 mm.</v>
          </cell>
          <cell r="G2694" t="str">
            <v>M</v>
          </cell>
        </row>
        <row r="2695">
          <cell r="C2695" t="str">
            <v>06.002.0015-A</v>
          </cell>
          <cell r="E2695" t="str">
            <v>21820/006</v>
          </cell>
          <cell r="F2695" t="str">
            <v>TUBO DE CONCRETO ARMADO,CLASSE EA-2(NBR 8890/03),COM JUNTA ELASTICA,PARA ESGOTO SANITARIO,CARGA E DESCARGA,ACERTO DE FUNDO DE VALA,COLOCACAO,ATERRO E SOCA ATE A ALTURA DA GERATRIZSUPERIOR DO TUBO,CONSIDERANDO O MATERIAL DA PROPRIA ESCAVACAO,INCLUSIVE FORN, COM DIAM DE 900 mm.</v>
          </cell>
          <cell r="G2695" t="str">
            <v>M</v>
          </cell>
        </row>
        <row r="2696">
          <cell r="C2696" t="str">
            <v>06.002.0016-A</v>
          </cell>
          <cell r="E2696" t="str">
            <v>21820/007</v>
          </cell>
          <cell r="F2696" t="str">
            <v>TUBO DE CONCRETO ARMADO,CLASSE EA-2(NBR 8890/03),COM JUNTA ELASTICA,PARA ESGOTO SANITARIO,CARGA E DESCARGA,ACERTO DE FUNDO DE VALA,COLOCACAO,ATERRO E SOCA ATE A ALTURA DA GERATRIZSUPERIOR DO TUBO,CONSIDERANDO O MATERIAL DA PROPRIA ESCAVACAO,INCLUSIVE FORN, COM DIAM DE 1000 mm.</v>
          </cell>
          <cell r="G2696" t="str">
            <v>M</v>
          </cell>
        </row>
        <row r="2697">
          <cell r="C2697" t="str">
            <v>06.002.0017-A</v>
          </cell>
          <cell r="E2697" t="str">
            <v>21820/008</v>
          </cell>
          <cell r="F2697" t="str">
            <v>TUBO DE CONCRETO ARMADO,CLASSE EA-2(NBR 8890/03),COM JUNTA ELASTICA,PARA ESGOTO SANITARIO,CARGA E DESCARGA,ACERTO DE FUNDO DE VALA,COLOCACAO,ATERRO E SOCA ATE A ALTURA DA GERATRIZSUPERIOR DO TUBO,CONSIDERANDO O MATERIAL DA PROPRIA ESCAVACAO,INCLUSIVE FORN, COM DIAM DE 1200 mm.</v>
          </cell>
          <cell r="G2697" t="str">
            <v>M</v>
          </cell>
        </row>
        <row r="2698">
          <cell r="C2698" t="str">
            <v>06.002.0018-A</v>
          </cell>
          <cell r="E2698" t="str">
            <v>21820/009</v>
          </cell>
          <cell r="F2698" t="str">
            <v>TUBO DE CONCRETO ARMADO,CLASSE EA-2(NBR 8890/03),COM JUNTA ELASTICA,PARA ESGOTO SANITARIO,CARGA E DESCARGA,ACERTO DE FUNDO DE VALA,COLOCACAO,ATERRO E SOCA ATE A ALTURA DA GERATRIZSUPERIOR DO TUBO,CONSIDERANDO O MATERIAL DA PROPRIA ESCAVACAO,INCLUSIVE FORN, COM DIAM DE 1500 mm.</v>
          </cell>
          <cell r="G2698" t="str">
            <v>M</v>
          </cell>
        </row>
        <row r="2699">
          <cell r="C2699" t="str">
            <v>06.002.0019-A</v>
          </cell>
          <cell r="F2699" t="str">
            <v>TUBO DE CONCRETO ARMADO,CLASSE EA-2(NBR 8890/03),COM JUNTA ELASTICA,PARA ESGOTO SANITARIO,CARGA E DESCARGA,ACERTO DE FUNDO DE VALA,COLOCACAO,ATERRO E SOCA ATE A ALTURA DA GERATRIZSUPERIOR DO TUBO,CONSIDERANDO O MATERIAL DA PROPRIA ESCAVACAO,INCLUSIVE FORN, COM DIAM DE 1750 mm.</v>
          </cell>
          <cell r="G2699" t="str">
            <v>M</v>
          </cell>
        </row>
        <row r="2700">
          <cell r="C2700" t="str">
            <v>06.002.0020-A</v>
          </cell>
          <cell r="F2700" t="str">
            <v>TUBO DE CONCRETO ARMADO,CLASSE EA-2(NBR 8890/03),COM JUNTA ELASTICA,PARA ESGOTO SANITARIO,CARGA E DESCARGA,ACERTO DE FUNDO DE VALA,COLOCACAO,ATERRO E SOCA ATE A ALTURA DA GERATRIZSUPERIOR DO TUBO,CONSIDERANDO O MATERIAL DA PROPRIA ESCAVACAO,INCLUSIVE FORN, COM DIAM DE 2000 mm.</v>
          </cell>
          <cell r="G2700" t="str">
            <v>M</v>
          </cell>
        </row>
        <row r="2701">
          <cell r="C2701" t="str">
            <v>06.002.0040-A</v>
          </cell>
          <cell r="F2701" t="str">
            <v>TUBO DE CONCRETO ARMADO,CLASSE EA-3(NBR 8890/03),COM JUNTA ELASTICA,PARA ESGOTO SANITARIO,CARGA E DESCARGA,ACERTO DE FUNDO DE VALA,COLOCACAO,ATERRO E SOCA ATE A ALTURA DA GERATRIZSUPERIOR DO TUBO,CONSIDERANDO O MATERIAL DA PROPRIA ESCAVACAO,INCLUSIVE FORN</v>
          </cell>
          <cell r="G2701" t="str">
            <v>M</v>
          </cell>
        </row>
        <row r="2702">
          <cell r="C2702" t="str">
            <v>06.002.0041-A</v>
          </cell>
          <cell r="F2702" t="str">
            <v>TUBO DE CONCRETO ARMADO,CLASSE EA-3(NBR 8890/03),COM JUNTA ELASTICA,PARA ESGOTO SANITARIO,CARGA E DESCARGA,ACERTO DE FUNDO DE VALA,COLOCACAO,ATERRO E SOCA ATE A ALTURA DA GERATRIZSUPERIOR DO TUBO,CONSIDERANDO O MATERIAL DA PROPRIA ESCAVACAO,INCLUSIVE FORN</v>
          </cell>
          <cell r="G2702" t="str">
            <v>M</v>
          </cell>
        </row>
        <row r="2703">
          <cell r="C2703" t="str">
            <v>06.002.0042-A</v>
          </cell>
          <cell r="F2703" t="str">
            <v>TUBO DE CONCRETO ARMADO,CLASSE EA-3(NBR 8890/03),COM JUNTA ELASTICA,PARA ESGOTO SANITARIO,CARGA E DESCARGA,ACERTO DO FUNDO DA VALA,COLOCACAO,ATERRO E SOCA ATE A ALTURA DA GERATRIZSUPERIOR DO TUBO,CONSIDERANDO O MATERIAL DA PROPRIA ESCAVACAO,INCLUSIVE FORN</v>
          </cell>
          <cell r="G2703" t="str">
            <v>M</v>
          </cell>
        </row>
        <row r="2704">
          <cell r="C2704" t="str">
            <v>06.002.0043-A</v>
          </cell>
          <cell r="F2704" t="str">
            <v>TUBO DE CONCRETO ARMADO,CLASSE EA-3(NBR 8890/03),COM JUNTA ELASTICA,PARA ESGOTO SANITARIO,CARGA E DESCARGA,ACERTO DE FUNDO DE VALA,COLOCACAO,ATERRO E SOCA ATE A ALTURA DA GERATRIZSUPERIOR DO TUBO,CONSIDERANDO O MATERIAL DA PROPRIA ESCAVACAO,INCLUSIVE FORN</v>
          </cell>
          <cell r="G2704" t="str">
            <v>M</v>
          </cell>
        </row>
        <row r="2705">
          <cell r="C2705" t="str">
            <v>06.002.0044-A</v>
          </cell>
          <cell r="F2705" t="str">
            <v>TUBO DE CONCRETO ARMADO,CLASSE EA-3(NBR 8890/03),COM JUNTA ELASTICA,PARA ESGOTO SANITARIO,CARGA E DESCARGA,ACERTO DE FUNDO DE VALA,COLOCACAO,ATERRO E SOCA ATE A ALTURA DA GERATRIZSUPERIOR DO TUBO,CONSIDERANDO O MATERIAL DA PROPRIA ESCAVACAO,INCLUSIVE FORN</v>
          </cell>
          <cell r="G2705" t="str">
            <v>M</v>
          </cell>
        </row>
        <row r="2706">
          <cell r="C2706" t="str">
            <v>06.002.0045-A</v>
          </cell>
          <cell r="F2706" t="str">
            <v>TUBO DE CONCRETO ARMADO,CLASSE EA-3(NBR 8890/03),COM JUNTA ELASTICA,PARA ESGOTO SANITARIO,CARGA E DESCARGA,ACERTO DE FUNDO DE VALA,COLOCACAO,ATERRO E SOCA ATE A ALTURA DA GERATRIZSUPERIOR DO TUBO,CONSIDERANDO O MATERIAL DA PROPRIA ESCAVACAO,INCLUSIVE FORN</v>
          </cell>
          <cell r="G2706" t="str">
            <v>M</v>
          </cell>
        </row>
        <row r="2707">
          <cell r="C2707" t="str">
            <v>06.002.0046-A</v>
          </cell>
          <cell r="F2707" t="str">
            <v>TUBO DE CONCRETO ARMADO,CLASSE EA-3(NBR 8890/03),COM JUNTA ELASTICA,PARA ESGOTO SANITARIO,CARGA E DESCARGA,ACERTO DE FUNDO DE VALA,COLOCACAO,ATERRO E SOCA ATE A ALTURA DA GERATRIZSUPERIOR DO TUBO,CONSIDERANDO O MATERIAL DA PROPRIA ESCAVACAO,INCLUSIVE FORN</v>
          </cell>
          <cell r="G2707" t="str">
            <v>M</v>
          </cell>
        </row>
        <row r="2708">
          <cell r="C2708" t="str">
            <v>06.002.0047-A</v>
          </cell>
          <cell r="F2708" t="str">
            <v>TUBO DE CONCRETO ARMADO,CLASSE EA-3(NBR 8890/03),COM JUNTA ELASTICA,PARA ESGOTO SANITARIO,CARGA E DESCARGA,ACERTO DE FUNDO DE VALA,COLOCACAO,ATERRO E SOCA ATE A ALTURA DA GERATRIZSUPERIOR DO TUBO,CONSIDERANDO O MATERIAL DA PROPRIA ESCAVACAO,INCLUSIVE FORN</v>
          </cell>
          <cell r="G2708" t="str">
            <v>M</v>
          </cell>
        </row>
        <row r="2709">
          <cell r="C2709" t="str">
            <v>06.002.0048-A</v>
          </cell>
          <cell r="F2709" t="str">
            <v>TUBO DE CONCRETO ARMADO,CLASSE EA-3(NBR 8890/03),COM JUNTA ELASTICA,PARA ESGOTO SANITARIO,CARGA E DESCARGA,ACERTO DE FUNDO DE VALA,COLOCACAO,ATERRO E SOCA ATE A ALTURA DA GERATRIZSUPERIOR DO TUBO,CONSIDERANDO O MATERIAL DA PROPRIA ESCAVACAO,INCLUSIVE FORN</v>
          </cell>
          <cell r="G2709" t="str">
            <v>M</v>
          </cell>
        </row>
        <row r="2710">
          <cell r="C2710" t="str">
            <v>06.002.0049-A</v>
          </cell>
          <cell r="F2710" t="str">
            <v>TUBO DE CONCRETO ARMADO,CLASSE EA-3(NBR 8890/03),COM JUNTA ELASTICA,PARA ESGOTO SANITARIO,CARGA E DESCARGA,ACERTO DE FUNDO DE VALA,COLOCACAO,ATERRO E SOCA ATE A ALTURA DA GERATRIZSUPERIOR DO TUBO,CONSIDERANDO O MATERIAL DA PROPRIA ESCAVACAO,INCLUSIVE FORN</v>
          </cell>
          <cell r="G2710" t="str">
            <v>M</v>
          </cell>
        </row>
        <row r="2711">
          <cell r="C2711" t="str">
            <v>06.002.0050-A</v>
          </cell>
          <cell r="F2711" t="str">
            <v>TUBO DE CONCRETO ARMADO,CLASSE EA-3(NBR 8890/03),COM JUNTA ELASTICA,PARA ESGOTO SANITARIO,CARGA E DESCARGA,ACERTO DE FUNDO DE VALA,COLOCACAO,ATERRO E SOCA ATE A ALTURA DA GERATRIZSUPERIOR DO TUBO,CONSIDERANDO O MATERIAL DA PROPRIA ESCAVACAO,INCLUSIVE FORN</v>
          </cell>
          <cell r="G2711" t="str">
            <v>M</v>
          </cell>
        </row>
        <row r="2712">
          <cell r="C2712" t="str">
            <v>06.002.0051-A</v>
          </cell>
          <cell r="F2712" t="str">
            <v>TUBO DE CONCRETO ARMADO,CLASSE EA-3(NBR 8890/03),COM JUNTA ELASTICA,PARA ESGOTO SANITARIO,CARGA E DESCARGA,ACERTO DE FUNDO DE VALA,COLOCACAO,ATERRO E SOCA ATE A ALTURA DA GERATRIZSUPERIOR DO TUBO,CONSIDERANDO O MATERIAL DA PROPRIA ESCAVACAO,INCLUSIVE FORN</v>
          </cell>
          <cell r="G2712" t="str">
            <v>M</v>
          </cell>
        </row>
        <row r="2713">
          <cell r="C2713" t="str">
            <v>06.002.0052-A</v>
          </cell>
          <cell r="F2713" t="str">
            <v>TUBO DE CONCRETO ARMADO,CLASSE EA-3(NBR 8890/03),COM JUNTA ELASTICA,PARA ESGOTO SANITARIO,CARGA E DESCARGA,ACERTO DE FUNDO DE VALA,COLOCACAO,ATERRO E SOCA ATE A ALTURA DA GERATRIZSUPERIOR DO TUBO,CONSIDERANDO O MATERIAL DA PROPRIA ESCAVACAO,INCLUSIVE FORN</v>
          </cell>
          <cell r="G2713" t="str">
            <v>M</v>
          </cell>
        </row>
        <row r="2714">
          <cell r="C2714" t="str">
            <v>06.002.0060-A</v>
          </cell>
          <cell r="F2714" t="str">
            <v>TUBO DE CONCRETO ARMADO,CLASSE EA-4(NBR 8890/03),COM JUNTA ELASTICA,PARA ESGOTO SANITARIO,CARGA E DESCARGA,ACERTO DE FUNDO DE VALA,COLOCACAO,ATERRO E SOCA ATE A ALTURA DA GERATRIZSUPERIOR DO TUBO,CONSIDERANDO O MATERIAL DA PROPRIA ESCAVACAO,INCLUSIVE FORN</v>
          </cell>
          <cell r="G2714" t="str">
            <v>M</v>
          </cell>
        </row>
        <row r="2715">
          <cell r="C2715" t="str">
            <v>06.002.0061-A</v>
          </cell>
          <cell r="F2715" t="str">
            <v>TUBO DE CONCRETO ARMADO,CLASSE EA-4(NBR 8890/03),COM JUNTA ELASTICA,PARA ESGOTO SANITARIO,CARGA E DESCARGA,ACERTO DE FUNDO DE VALA,COLOCACAO,ATERRO E SOCA ATE A ALTURA DA GERATRIZSUPERIOR DO TUBO,CONSIDERANDO O MATERIAL DA PROPRIA ESCAVACAO,INCLUSIVE FORN</v>
          </cell>
          <cell r="G2715" t="str">
            <v>M</v>
          </cell>
        </row>
        <row r="2716">
          <cell r="C2716" t="str">
            <v>06.002.0062-A</v>
          </cell>
          <cell r="F2716" t="str">
            <v>TUBO DE CONCRETO ARMADO,CLASSE EA-4(NBR 8890/03),COM JUNTA ELASTICA,PARA ESGOTO SANITARIO,CARGA E DESCARGA,ACERTO DE FUNDO DE VALA,COLOCACAO,ATERRO E SOCA ATE A ALTURA DA GERATRIZSUPERIOR DO TUBO,CONSIDERANDO O MATERIAL DA PROPRIA ESCAVACAO,INCLUSIVE FORN</v>
          </cell>
          <cell r="G2716" t="str">
            <v>M</v>
          </cell>
        </row>
        <row r="2717">
          <cell r="C2717" t="str">
            <v>06.002.0063-A</v>
          </cell>
          <cell r="F2717" t="str">
            <v>TUBO DE CONCRETO ARMADO,CLASSE EA-4(NBR 8890/03),COM JUNTA ELASTICA,PARA ESGOTO SANITARIO,CARGA E DESCARGA,ACERTO DO FUNDO DE VALA,COLOCACAO,ATERRO E SOCA ATE A ALTURA DA GERATRIZSUPERIOR DO TUBO,CONSIDERANDO O MATERIAL DA PROPRIA ESCAVACAO,INCLUSIVE FORN</v>
          </cell>
          <cell r="G2717" t="str">
            <v>M</v>
          </cell>
        </row>
        <row r="2718">
          <cell r="C2718" t="str">
            <v>06.002.0064-A</v>
          </cell>
          <cell r="F2718" t="str">
            <v>TUBO DE CONCRETO ARMADO,CLASSE EA-4(NBR 8890/03),COM JUNTA ELASTICA,PARA ESGOTO SANITARIO,CARGA E DESCARGA,ACERTO DE FUNDO DE VALA,COLOCACAO,ATERRO E SOCA ATE A ALTURA DA GERATRIZSUPERIOR DO TUBO,CONSIDERANDO O MATERIAL DA PROPRIA ESCAVACAO,INCLUSIVE FORN</v>
          </cell>
          <cell r="G2718" t="str">
            <v>M</v>
          </cell>
        </row>
        <row r="2719">
          <cell r="C2719" t="str">
            <v>06.002.0065-A</v>
          </cell>
          <cell r="F2719" t="str">
            <v>TUBO DE CONCRETO ARMADO,CLASSE EA-4(NBR 8890/03),COM JUNTA ELASTICA,PARA ESGOTO SANITARIO,CARGA E DESCARGA,ACERTO DE FUNDO DE VALA,COLOCACAO,ATERRO E SOCA ATE A ALTURA DA GERATRIZSUPERIOR DO TUBO,CONSIDERANDO O MATERIAL DA PROPRIA ESCAVACAO,INCLUSIVE FORN</v>
          </cell>
          <cell r="G2719" t="str">
            <v>M</v>
          </cell>
        </row>
        <row r="2720">
          <cell r="C2720" t="str">
            <v>06.002.0066-A</v>
          </cell>
          <cell r="F2720" t="str">
            <v>TUBO DE CONCRETO ARMADO,CLASSE EA-4(NBR 8890/03),COM JUNTA ELASTICA,PARA ESGOTO SANITARIO,CARGA E DESCARGA,ACERTO DE FUNDO DE VALA,COLOCACAO,ATERRO E SOCA ATE A ALTURA DA GERATRIZSUPERIOR DO TUBO,CONSIDERANDO O MATERIAL DA PROPRIA ESCAVACAO,INCLUSIVE FORN</v>
          </cell>
          <cell r="G2720" t="str">
            <v>M</v>
          </cell>
        </row>
        <row r="2721">
          <cell r="C2721" t="str">
            <v>06.002.0067-A</v>
          </cell>
          <cell r="F2721" t="str">
            <v>TUBO DE CONCRETO ARMADO,CLASSE EA-4(NBR 8890/03),COM JUNTA ELASTICA,PARA ESGOTO SANITARIO,CARGA E DESCARGA,ACERTO DE FUNDO DE VALA,COLOCACAO,ATERRO E SOCA ATE A ALTURA DA GERATRIZSUPERIOR DO TUBO,CONSIDERANDO O MATERIAL DA PROPRIA ESCAVACAO,INCLUSIVE FORN</v>
          </cell>
          <cell r="G2721" t="str">
            <v>M</v>
          </cell>
        </row>
        <row r="2722">
          <cell r="C2722" t="str">
            <v>06.002.0068-A</v>
          </cell>
          <cell r="F2722" t="str">
            <v>TUBO DE CONCRETO ARMADO,CLASSE EA-4(NBR 8890/03),COM JUNTA ELASTICA,PARA ESGOTO SANITARIO,CARGA E DESCARGA,ACERTO DE FUNDO DE VALA,COLOCACAO,ATERRO E SOCA ATE A ALTURA DA GERATRIZSUPERIOR DO TUBO,CONSIDERANDO O MATERIAL DA PROPRIA ESCAVACAO,INCLUSIVE FORN</v>
          </cell>
          <cell r="G2722" t="str">
            <v>M</v>
          </cell>
        </row>
        <row r="2723">
          <cell r="C2723" t="str">
            <v>06.002.0069-A</v>
          </cell>
          <cell r="F2723" t="str">
            <v>TUBO DE CONCRETO ARMADO,CLASSE EA-4(NBR 8890/03),COM JUNTA ELASTICA,PARA ESGOTO SANITARIO,CARGA E DESCARGA,ACERTO DE FUNDO DE VALA,COLOCACAO,ATERRO E SOCA ATE A ALTURA DA GERATRIZSUPERIOR DO TUBO,CONSIDERANDO O MATERIAL DA PROPRIA ESCAVACAO,INCLUSIVE FORN</v>
          </cell>
          <cell r="G2723" t="str">
            <v>M</v>
          </cell>
        </row>
        <row r="2724">
          <cell r="C2724" t="str">
            <v>06.002.0070-A</v>
          </cell>
          <cell r="F2724" t="str">
            <v>TUBO DE CONCRETO ARMADO,CLASSE EA-4(NBR 8890/03),COM JUNTA ELASTICA,PARA ESGOTO SANITARIO,CARGA E DESCARGA,ACERTO DE FUNDO DE VALA,COLOCACAO,ATERRO E SOCA ATE A ALTURA DA GERATRIZSUPERIOR DO TUBO,CONSIDERANDO O MATERIAL DA PROPRIA ESCAVACAO,INCLUSIVE FORN</v>
          </cell>
          <cell r="G2724" t="str">
            <v>M</v>
          </cell>
        </row>
        <row r="2725">
          <cell r="C2725" t="str">
            <v>06.002.0071-A</v>
          </cell>
          <cell r="F2725" t="str">
            <v>TUBO DE CONCRETO ARMADO,CLASSE EA-4(NBR 8890/03),COM JUNTA ELASTICA,PARA ESGOTO SANITARIO,CARGA E DESCARGA,ACERTO DE FUNDO DE VALA,COLOCACAO,ATERRO E SOCA ATE A ALTURA DA GERATRIZSUPERIOR DO TUBO,CONSIDERANDO O MATERIAL DA PROPRIA ESCAVACAO,INCLUSIVE FORN</v>
          </cell>
          <cell r="G2725" t="str">
            <v>M</v>
          </cell>
        </row>
        <row r="2726">
          <cell r="C2726" t="str">
            <v>06.002.0072-A</v>
          </cell>
          <cell r="F2726" t="str">
            <v>TUBO DE CONCRETO ARMADO,CLASSE EA-4(NBR 8890/03),COM JUNTA ELASTICA,PARA ESGOTO SANITARIO,CARGA E DESCARGA,ACERTO DE FUNDO DE VALA,COLOCACAO,ATERRO E SOCA ATE A ALTURA DA GERATRIZSUPERIOR DO TUBO,CONSIDERANDO O MATERIAL DA PROPRIA ESCAVACAO,INCLUSIVE FORN</v>
          </cell>
          <cell r="G2726" t="str">
            <v>M</v>
          </cell>
        </row>
        <row r="2727">
          <cell r="C2727" t="str">
            <v>06.002.9999-A</v>
          </cell>
          <cell r="F2727" t="str">
            <v>FAMILIA 06.002</v>
          </cell>
        </row>
        <row r="2728">
          <cell r="C2728" t="str">
            <v>06.003.0010-A</v>
          </cell>
          <cell r="E2728" t="str">
            <v>18916/001</v>
          </cell>
          <cell r="F2728" t="str">
            <v>CALHA MEIO-TUBO CIRCULAR DE CONCRETO VIBRADO,DIAMETRO INTERNO DE 300MM,INCLUSIVE ACERTO DE FUNDO DE VALA.FORNECIMENTO EASSENTAMENTO</v>
          </cell>
          <cell r="G2728" t="str">
            <v>M</v>
          </cell>
        </row>
        <row r="2729">
          <cell r="C2729" t="str">
            <v>06.003.0011-A</v>
          </cell>
          <cell r="E2729" t="str">
            <v>18916/002</v>
          </cell>
          <cell r="F2729" t="str">
            <v>CALHA MEIO-TUBO CIRCULAR DE CONCRETO VIBRADO,DIAMETRO INTERNO DE 400MM,INCLUSIVE ACERTO DE FUNDO DE VALA.FORNECIMENTO EASSENTAMENTO</v>
          </cell>
          <cell r="G2729" t="str">
            <v>M</v>
          </cell>
        </row>
        <row r="2730">
          <cell r="C2730" t="str">
            <v>06.003.0012-A</v>
          </cell>
          <cell r="E2730" t="str">
            <v>18916/003</v>
          </cell>
          <cell r="F2730" t="str">
            <v>CALHA DE MEIO-TUBO CIRCULAR DE CONCRETO VIBRADO,DIAMETRO INTERNO DE 500MM,INCLUSIVE ACERTO DE FUNDO DE VALA.FORNECIMENTOE ASSENTAMENTO</v>
          </cell>
          <cell r="G2730" t="str">
            <v>M</v>
          </cell>
        </row>
        <row r="2731">
          <cell r="C2731" t="str">
            <v>06.003.0013-A</v>
          </cell>
          <cell r="E2731" t="str">
            <v>18916/004</v>
          </cell>
          <cell r="F2731" t="str">
            <v>CALHA MEIO-TUBO CIRCULAR DE CONCRETO VIBRADO,DIAMETRO INTERNO DE 600MM,INCLUSIVE ACERTO DE FUNDO DE VALA.FORNECIMENTO EASSENTAMENTO</v>
          </cell>
          <cell r="G2731" t="str">
            <v>M</v>
          </cell>
        </row>
        <row r="2732">
          <cell r="C2732" t="str">
            <v>06.003.0015-A</v>
          </cell>
          <cell r="E2732" t="str">
            <v>18916/005</v>
          </cell>
          <cell r="F2732" t="str">
            <v>CALHA MEIO-TUBO CIRCULAR DE CONCRETO VIBRADO,DIAMETRO INTERNO DE 800MM,INCLUSIVE ACERTO DE FUNDO DE VALA.FORNECIMENTO EASSENTAMENTO</v>
          </cell>
          <cell r="G2732" t="str">
            <v>M</v>
          </cell>
        </row>
        <row r="2733">
          <cell r="C2733" t="str">
            <v>06.003.0017-A</v>
          </cell>
          <cell r="E2733" t="str">
            <v>18916/006</v>
          </cell>
          <cell r="F2733" t="str">
            <v>CALHA MEIO-TUBO CIRCULAR DE CONCRETO VIBRADO,DIAMETRO INTERNO DE 1000MM,INCLUSIVE ACERTO DE FUNDO DE VALA.FORNECIMENTO EASSENTAMENTO</v>
          </cell>
          <cell r="G2733" t="str">
            <v>M</v>
          </cell>
        </row>
        <row r="2734">
          <cell r="C2734" t="str">
            <v>06.003.0050-A</v>
          </cell>
          <cell r="E2734" t="str">
            <v>17680/001</v>
          </cell>
          <cell r="F2734" t="str">
            <v>TUBO DE CONCRETO SIMPLES,CLASSE PS-1(NBR8890/03),PARA COLETOR DE AGUAS PLUVIAIS,DE 200MM DE DIAMETRO,ATERRO E SOCA ATE AALTURA DA GERATRIZ SUPERIOR DO TUBO,CONSIDERANDO O MATERIALDA PROPRIA ESCAVACAO,INCLUSIVE FORNECIMENTO DO MATERIAL PARA REJUNTAMENTO CO</v>
          </cell>
          <cell r="G2734" t="str">
            <v>M</v>
          </cell>
        </row>
        <row r="2735">
          <cell r="C2735" t="str">
            <v>06.003.0053-A</v>
          </cell>
          <cell r="E2735" t="str">
            <v>17680/003</v>
          </cell>
          <cell r="F2735" t="str">
            <v>TUBO DE CONCRETO SIMPLES,CLASSE PS-1(NBR 8890/03),PARA COLETOR DE AGUAS PLUVIAIS,COM DIAMETRO DE 300MM,ATERRO E SOCA ATEA ALTURA DE GERATRIZ SUPERIOR DO TUBO,CONSIDERANDO O MATERIAL DA PROPRIA ESCAVACAO,INCLUSIVE FORNECIMENTO DO MATERIAL PARA REJUNTAMENTO</v>
          </cell>
          <cell r="G2735" t="str">
            <v>M</v>
          </cell>
          <cell r="H2735" t="str">
            <v>DR05.15.0050/</v>
          </cell>
        </row>
        <row r="2736">
          <cell r="C2736" t="str">
            <v>06.003.0055-A</v>
          </cell>
          <cell r="E2736" t="str">
            <v>17680/004</v>
          </cell>
          <cell r="F2736" t="str">
            <v>TUBO DE CONCRETO SIMPLES,CLASSE PS-1(NBR 8890/03),PARA COLETOR DE AGUAS PLUVIAIS,COM DIAMETRO DE 400MM,ATERRO E SOCA ATEA ALTURA DA GERATRIZ SUPERIOR DO TUBO,CONSIDERANDO O MATERIAL DA PROPRIA ESCAVACAO,INCLUSIVE FORNECIMENTO DO MATERIAL PARA REJUNTAMENTO</v>
          </cell>
          <cell r="G2736" t="str">
            <v>M</v>
          </cell>
        </row>
        <row r="2737">
          <cell r="C2737" t="str">
            <v>06.003.0057-A</v>
          </cell>
          <cell r="E2737" t="str">
            <v>17680/005</v>
          </cell>
          <cell r="F2737" t="str">
            <v>TUBO DE CONCRETO SIMPLES,CLASSE PS-1(NBR 8890/03),PARA COLETOR DE AGUAS PLUVIAIS,COM DIAMETRO DE 500MM.ATERRO E SOCA ATEA ALTURA DA GERATRIZ SUPERIOR DO TUBO,CONSIDERANDO O MATERIAL DA PROPRIA ESCAVACAO,INCLUSIVE FORNECIMENTO DO MATERIAL PARA REJUNTAMENTO</v>
          </cell>
          <cell r="G2737" t="str">
            <v>M</v>
          </cell>
        </row>
        <row r="2738">
          <cell r="C2738" t="str">
            <v>06.003.0058-A</v>
          </cell>
          <cell r="E2738" t="str">
            <v>17680/006</v>
          </cell>
          <cell r="F2738" t="str">
            <v>TUBO DE CONCRETO SIMPLES,CLASSE PS-1(NBR 8890/03),PARA COLETOR DE AGUAS PLUVIAIS,COM DIAMETRO DE 600MM,ATERRO E SOCA ATEA ALTURA DA GERATRIZ SUPERIOR DO TUBO,CONSIDERANDO O MATERIAL DA PROPRIA ESCAVACAO,INCLUSIVE FORNECIMENTO DO MATERIAL PARA REJUNTAMENTO</v>
          </cell>
          <cell r="G2738" t="str">
            <v>M</v>
          </cell>
        </row>
        <row r="2739">
          <cell r="C2739" t="str">
            <v>06.003.0060-A</v>
          </cell>
          <cell r="F2739" t="str">
            <v xml:space="preserve">TUBO DE CONCRETO SIMPLES,CLASSE PS-2(NBR 8890/03),PARA COLETOR DE AGUAS PLUVIAIS,DE 200MM DE DIAMETRO,ATERRO E SOCA ATEA ALTURA DA GERATRIZ SUPERIOR DO TUBO,CONSIDERANDO O MATERIAL DA PROPRIA ESCAVACAO,INCLUSIVE FORNECIMENTO DO MATERIAL PARA REJUNTAMENTO </v>
          </cell>
          <cell r="G2739" t="str">
            <v>M</v>
          </cell>
        </row>
        <row r="2740">
          <cell r="C2740" t="str">
            <v>06.003.0062-A</v>
          </cell>
          <cell r="F2740" t="str">
            <v>TUBO DE CONCRETO SIMPLES,CLASSE PS-2(NBR 8890/03),PARA COLETOR DE AGUAS PLUVIAIS,COM DIAMETRO DE 300MM,ATERRO E SOCA ATEA ALTURA DA GERATRIZ SUPERIOR DO TUBO,CONSIDERANDO O MATERIAL DA PROPRIA ESCAVACAO,INCLUSIVE FORNECIMENTO DO MATERIAL PARA REJUNTAMENTO</v>
          </cell>
          <cell r="G2740" t="str">
            <v>M</v>
          </cell>
        </row>
        <row r="2741">
          <cell r="C2741" t="str">
            <v>06.003.0064-A</v>
          </cell>
          <cell r="F2741" t="str">
            <v>TUBO DE CONCRETO SIMPLES,CLASSE PS-2(NBR 8890/03),PARA COLETOR DE AGUAS PLUVIAIS,COM DIAMETRO DE 400MM,ATERRO E SOCA ATEA ALTURA DA GERATRIZ SUPERIOR DO TUBO,CONSIDERANDO O MATERIAL DA PROPRIA ESCAVACAO,INCLUSIVE FORNECIMENTO DO MATERIAL PARA REJUNTAMENTO</v>
          </cell>
          <cell r="G2741" t="str">
            <v>M</v>
          </cell>
        </row>
        <row r="2742">
          <cell r="C2742" t="str">
            <v>06.003.0066-A</v>
          </cell>
          <cell r="F2742" t="str">
            <v>TUBO DE CONCRETO SIMPLES,CLASSE PS-2(NBR 8890/03),PARA COLETOR DE AGUAS PLUVIAIS,COM DIAMETRO DE 500MM,ATERRO E SOCA ATEA ALTURA DA GERATRIZ SUPERIOR DO TUBO,CONSIDERANDO O MATERIAL DA PROPRIA ESCAVACAO,INCLUSIVE FORNECIMENTO DO MATERIAL PARA REJUNTAMENTO</v>
          </cell>
          <cell r="G2742" t="str">
            <v>M</v>
          </cell>
        </row>
        <row r="2743">
          <cell r="C2743" t="str">
            <v>06.003.0068-A</v>
          </cell>
          <cell r="F2743" t="str">
            <v>TUBO DE CONCRETO SIMPLES,CLASSE PS-2(NBR 8890/03),PARA COLETOR DE AGUAS PLUVIAIS,COM DIAMETRO DE 600MM,ATERRO E SOCA ATEA ALTURA DA GERATRIZ SUPERIOR DO TUBO,CONSIDERANDO O MATERIAL DA PROPRIA ESCAVACAO,INCLUSIVE FORNECIMENTO DO MATERIAL PARA REJUNTAMENTO</v>
          </cell>
          <cell r="G2743" t="str">
            <v>M</v>
          </cell>
        </row>
        <row r="2744">
          <cell r="C2744" t="str">
            <v>06.003.9999-A</v>
          </cell>
          <cell r="F2744" t="str">
            <v>FAMILIA 06.003</v>
          </cell>
        </row>
        <row r="2745">
          <cell r="C2745" t="str">
            <v>06.004.0060-A</v>
          </cell>
          <cell r="F2745" t="str">
            <v>TUBO DE CONCRETO ARMADO,CLASSE PA-1(NBR 8890/03),PARA GELERIAS DE AGUAS PLUVIAIS,COM DIAMETRO DE 300MM,ATERRO E SOCA ATEA ALTURA DA GERATRIZ SUPERIOR DO TUBO,CONSIDERANDO O MATERIAL DA PROPRIA ESCAVACAO,INCLUSIVE FORNECIMENTO DO MATERIAL PARA REJUNTAMENTO</v>
          </cell>
          <cell r="G2745" t="str">
            <v>M</v>
          </cell>
        </row>
        <row r="2746">
          <cell r="C2746" t="str">
            <v>06.004.0062-A</v>
          </cell>
          <cell r="E2746" t="str">
            <v>19193/001</v>
          </cell>
          <cell r="F2746" t="str">
            <v>TUBO DE CONCRETO ARMADO,CLASSE PA-1(NBR 8890/03),PARA GALERIAS DE AGUAS PLUVIAIS,COM DIAMETRO DE 400MM,ATERRO E SOCA ATEA ALTURA DA GERATRIZ SUPERIOR DO TUBO,CONSIDERANDO O MATERIAL DA PROPRIA ESCAVACAO,INCLUSIVE FORNECIMENTO DO MATERIAL PARA REJUNTAMENTO</v>
          </cell>
          <cell r="G2746" t="str">
            <v>M</v>
          </cell>
          <cell r="H2746" t="str">
            <v>DR05.20.0050/</v>
          </cell>
        </row>
        <row r="2747">
          <cell r="C2747" t="str">
            <v>06.004.0064-A</v>
          </cell>
          <cell r="E2747" t="str">
            <v>19193/002</v>
          </cell>
          <cell r="F2747" t="str">
            <v>TUBO DE CONCRETO ARMADO,CLASSE PA-1(NBR 8890/03),PARA GALERIAS DE AGUAS PLUVIAIS,COM DIAMETRO DE 500MM,ATERRO E SOCA ATEA ALTURA DA GERATRIZ SUPERIOR DO TUBO,CONSIDERANDO O MATERIAL DA PROPRIA ESCAVACAO,INCLUSIVE FORNECIMENTO DO MATERIAL PARA REJUNTAMENTO</v>
          </cell>
          <cell r="G2747" t="str">
            <v>M</v>
          </cell>
          <cell r="H2747" t="str">
            <v>DR05.20.0100/</v>
          </cell>
        </row>
        <row r="2748">
          <cell r="C2748" t="str">
            <v>06.004.0066-A</v>
          </cell>
          <cell r="E2748" t="str">
            <v>19193/003</v>
          </cell>
          <cell r="F2748" t="str">
            <v>TUBO DE CONCRETO ARMADO,CLASSE PA-1(NBR 8890/03),PARA GALERIAS DE AGUAS PLUVIAIS,COM DIAMETRO DE 600MM,ATERRO E SOCA ATEA ALTURA DA GERATRIZ SUPERIOR DO TUBO,CONSIDERANDO O MATERIAL DA PROPRIA ESCAVACAO,INCLUSIVE FORNECIMENTO DO MATERIAL PARA REJUNTAMENTO</v>
          </cell>
          <cell r="G2748" t="str">
            <v>M</v>
          </cell>
          <cell r="H2748" t="str">
            <v>DR05.20.0150/</v>
          </cell>
        </row>
        <row r="2749">
          <cell r="C2749" t="str">
            <v>06.004.0068-A</v>
          </cell>
          <cell r="E2749" t="str">
            <v>19193/004</v>
          </cell>
          <cell r="F2749" t="str">
            <v>TUBO DE CONCRETO ARMADO,CLASSE PA-1(NBR 8890/03),PARA GALERIAS DE AGUAS PLUVIAIS,COM DIAMETRO DE 700MM,ATERRO E SOCA ATEA ALTURA DA GERATRIZ SUPERIOR DO TUBO,CONSIDERANDO O MATERIAL DA PROPRIA ESCAVACAO,INCLUSIVE FORNECIMENTO DO MATERIAL PARA REJUNTAMENTO</v>
          </cell>
          <cell r="G2749" t="str">
            <v>M</v>
          </cell>
          <cell r="H2749" t="str">
            <v>DR05.20.0200/</v>
          </cell>
        </row>
        <row r="2750">
          <cell r="C2750" t="str">
            <v>06.004.0070-A</v>
          </cell>
          <cell r="E2750" t="str">
            <v>19193/005</v>
          </cell>
          <cell r="F2750" t="str">
            <v>TUBO DE CONCRETO ARMADO,CLASSE PA-1(NBR 8890/03),PARA GALERIAS DE AGUAS PLUVIAIS,COM DIAMETRO DE 800MM,ATERRO E SOCA ATEA ALTURA DA GERATRIZ SUPERIOR DO TUBO,CONSIDERANDO O MATERIAL DA PROPRIA ESCAVACAO,INCLUSIVE FORNECIMENTO DO MATERIAL PARA REJUNTAMENTO</v>
          </cell>
          <cell r="G2750" t="str">
            <v>M</v>
          </cell>
          <cell r="H2750" t="str">
            <v>DR05.20.0250/</v>
          </cell>
        </row>
        <row r="2751">
          <cell r="C2751" t="str">
            <v>06.004.0072-A</v>
          </cell>
          <cell r="E2751" t="str">
            <v>19193/006</v>
          </cell>
          <cell r="F2751" t="str">
            <v>TUBO DE CONCRETO ARMADO,CLASSE PA-1(NBR 8890/03),PARA GALERIAS DE AGUAS PLUVIAIS,COM DIAMETRO DE 900MM,ATERRO E SOCA ATEA ALTURA DA GERATRIZ SUPERIOR DO TUBO,CONSIDERANDO O MATERIAL DA PROPRIA ESCAVACAO,INCLUSIVE FORNECIMENTO DO MATERIAL PARA REJUNTAMENTO</v>
          </cell>
          <cell r="G2751" t="str">
            <v>M</v>
          </cell>
          <cell r="H2751" t="str">
            <v>DR05.20.0300/</v>
          </cell>
        </row>
        <row r="2752">
          <cell r="C2752" t="str">
            <v>06.004.0074-A</v>
          </cell>
          <cell r="E2752" t="str">
            <v>19193/007</v>
          </cell>
          <cell r="F2752" t="str">
            <v>TUBO DE CONCRETO ARMADO,CLASSE PA-1(NBR 8890/03),PARA GALERIAS DE AGUAS PLUVIAIS,COM DIAMETRO DE 1.000MM,ATERRO E SOCA ATE A ALTURA DA GERATRIZ SUPERIOR DO TUBO,CONSIDERANDO O MATERIAL DA PROPRIA ESCAVACAO,INCLUSIVE FORNECIMENTO DO MATERIALPARA REJUNTAMEN</v>
          </cell>
          <cell r="G2752" t="str">
            <v>M</v>
          </cell>
          <cell r="H2752" t="str">
            <v>DR05.20.0350/</v>
          </cell>
        </row>
        <row r="2753">
          <cell r="C2753" t="str">
            <v>06.004.0076-A</v>
          </cell>
          <cell r="E2753" t="str">
            <v>19193/008</v>
          </cell>
          <cell r="F2753" t="str">
            <v>TUBO DE CONCRETO ARMADO,CLASSE PA-1(NBR 8890/03),PARA GALERIAS DE AGUAS PLUVIAIS,COM DIAMETRO DE 1.100MM,ATERRO E SOCA ATE A ALTURA DA GERATRIZ SUPERIOR DO TUBO,CONSIDERANDO O MATERIAL DA PROPRIA ESCAVACAO,INCLUSIVE FORNECIMENTO DO MATERIALPARA REJUNTAMEN</v>
          </cell>
          <cell r="G2753" t="str">
            <v>M</v>
          </cell>
          <cell r="H2753" t="str">
            <v>DR05.20.0400/</v>
          </cell>
        </row>
        <row r="2754">
          <cell r="C2754" t="str">
            <v>06.004.0078-A</v>
          </cell>
          <cell r="E2754" t="str">
            <v>19193/009</v>
          </cell>
          <cell r="F2754" t="str">
            <v>TUBO DE CONCRETO ARMADO,CLASSE PA-1(NBR 8890/03),PARA GALERIAS DE AGUAS PLUVIAIS,COM DIAMETRO DE 1.200MM,ATERRO E SOCA ATE A ALTURA DA GERATRIZ SUPERIOR DO TUBO,CONSIDERANDO O MATERIAL DA PROPRIA ESCAVACAO,INCLUSIVE FORNECIMENTO DO MATERIALPARA REJUNTAMEN</v>
          </cell>
          <cell r="G2754" t="str">
            <v>M</v>
          </cell>
          <cell r="H2754" t="str">
            <v>DR05.20.0450/</v>
          </cell>
        </row>
        <row r="2755">
          <cell r="C2755" t="str">
            <v>06.004.0080-A</v>
          </cell>
          <cell r="E2755" t="str">
            <v>19193/010</v>
          </cell>
          <cell r="F2755" t="str">
            <v>TUBO DE CONCRETO ARMADO,CLASSE PA-1(NBR 8890/03),PARA GALERIAS DE AGUAS PLUVIAIS,COM DIAMETRO DE 1.500MM,ATERRO E SOCA ATE A ALTURA DA GERATRIZ SUPERIOR DO TUBO,CONSIDERANDO O MATERIAL DA PROPRIA ESCAVACAO,INCLUSIVE FORNECIMENTO DO MATERIALPARA REJUNTAMEN</v>
          </cell>
          <cell r="G2755" t="str">
            <v>M</v>
          </cell>
          <cell r="H2755" t="str">
            <v>DR05.20.0500/</v>
          </cell>
        </row>
        <row r="2756">
          <cell r="C2756" t="str">
            <v>06.004.0082-A</v>
          </cell>
          <cell r="F2756" t="str">
            <v>TUBO DE CONCRETO ARMADO,CLASSE PA-1(NBR 8890/03),PARA GALERIAS DE AGUAS PLUVIAIS,COM DIAMETRO DE 1.750MM.ATERRO E SOCA ATE A ALTURA DA GERATRIZ SUPERIOR DO TUBO,CONSIDERANDO O MATERIAL DA PROPRIA ESCAVACAO,INCLUSIVE FORNECIMENTO DO MATERIALPARA REJUNTAMEN</v>
          </cell>
          <cell r="G2756" t="str">
            <v>M</v>
          </cell>
        </row>
        <row r="2757">
          <cell r="C2757" t="str">
            <v>06.004.0084-A</v>
          </cell>
          <cell r="F2757" t="str">
            <v>TUBO DE CONCRETO ARMADO,CLASSE PA-1(NBR 8890/03),PARA GALERIAS DE AGUAS PLUVIAIS,COM DIAMETRO DE 2.000MM,ATERRO E SOCA ATE A ALTURA DA GERATRIZ SUPERIOR DO TUBO,CONSIDERANDO O MATERIAL DA PROPRIA ESCAVACAO,INCLUSIVE FORNECIMENTO DO MATERIALPARA REJUNTAMEN</v>
          </cell>
          <cell r="G2757" t="str">
            <v>M</v>
          </cell>
        </row>
        <row r="2758">
          <cell r="C2758" t="str">
            <v>06.004.0090-A</v>
          </cell>
          <cell r="F2758" t="str">
            <v>TUBO DE CONCRETO ARMADO,CLASSE PA-2(NBR 8890/03),PARA GALERIAS DE AGUAS PLUVIAIS,COM DIAMETRO DE 300MM,ATERRO E SOCA ATEA ALTURA DA GERATRIZ SUPERIOR DO TUBO,CONSIDERANDO O MATERIAL DA PROPRIA ESCAVACAO,INCLUSIVE FORNECIMENTO DO MATERIAL PARA REJUNTAMENTO</v>
          </cell>
          <cell r="G2758" t="str">
            <v>M</v>
          </cell>
        </row>
        <row r="2759">
          <cell r="C2759" t="str">
            <v>06.004.0092-A</v>
          </cell>
          <cell r="E2759" t="str">
            <v>19194/001</v>
          </cell>
          <cell r="F2759" t="str">
            <v>TUBO DE CONCRETO ARMADO,CLASSE PA-2(NBR 8890/03),PARA GALERIAS DE AGUAS PLUVIAIS,COM DIAMETRO DE 400MM,ATERRO E SOCA ATEA ALTURA DA GERATRIZ SUPERIOR DO TUBO,CONSIDERANDO O MATERIAL DA PROPRIA ESCAVACAO,INCLUSIVE FORNECIMENTO DO MATERIAL PARA REJUNTAMENTO</v>
          </cell>
          <cell r="G2759" t="str">
            <v>M</v>
          </cell>
        </row>
        <row r="2760">
          <cell r="C2760" t="str">
            <v>06.004.0094-A</v>
          </cell>
          <cell r="E2760" t="str">
            <v>19194/002</v>
          </cell>
          <cell r="F2760" t="str">
            <v>TUBO DE CONCRETO ARMADO,CLASSE PA-2(NBR 8890/03),PARA GALERIAS DE AGUAS PLUVIAIS,COM DIAMETRO DE 500MM,ATERRO E SOCA ATEA ALTURA DA GERATRIZ SUPERIOR DO TUBO,CONSIDERANDO O MATERIAL DA PROPRIA ESCAVACAO,INCLUSIVE FORNECIMENTO DO MATERIAL PARA REJUNTAMENTO</v>
          </cell>
          <cell r="G2760" t="str">
            <v>M</v>
          </cell>
        </row>
        <row r="2761">
          <cell r="C2761" t="str">
            <v>06.004.0096-A</v>
          </cell>
          <cell r="E2761" t="str">
            <v>19194/003</v>
          </cell>
          <cell r="F2761" t="str">
            <v>TUBO DE CONCRETO ARMADO,CLASSE PA-2(NBR 8890/03),PARA GALERIAS DE AGUAS PLUVIAIS,COM DIAMETRO DE 600MM,ATERRO E SOCA ATEA ALTURA DE GERATRIZ SUPERIOR DO TUBO,CONSIDERANDO O MATERIAL DA PROPRIA ESCAVACAO,INCLUSIVE FORNECIMENTO DO MATERIAL PARA REJUNTAMENTO</v>
          </cell>
          <cell r="G2761" t="str">
            <v>M</v>
          </cell>
        </row>
        <row r="2762">
          <cell r="C2762" t="str">
            <v>06.004.0098-A</v>
          </cell>
          <cell r="E2762" t="str">
            <v>19194/004</v>
          </cell>
          <cell r="F2762" t="str">
            <v>TUBO DE CONCRETO ARMADO,CLASSE PA-2(NBR 8890/03),PARA GALERIAS DE AGUAS PLUVIAIS,COM DIAMETRO DE 700MM,ATERRO E SOCA ATEA ALTURA DA GERATRIZ SUPERIOR DO TUBO,CONSIDERANDO O MATERIAL DA PROPRIA ESCAVACAO,INCLUSIVE FORNECIMENTO DO MATERIAL PARA REJUNTAMENTO</v>
          </cell>
          <cell r="G2762" t="str">
            <v>M</v>
          </cell>
        </row>
        <row r="2763">
          <cell r="C2763" t="str">
            <v>06.004.0100-A</v>
          </cell>
          <cell r="E2763" t="str">
            <v>19194/005</v>
          </cell>
          <cell r="F2763" t="str">
            <v>TUBO DE CONCRETO ARMADO,CLASSE PA-2(NBR 8890/03),PARA GALERIAS DE AGUAS PLUVIAIS,COM DIAMETRO DE 800MM,ATERRO E SOCA ATEA ALTURA DA GERATRIZ SUPERIOR DO TUBO,CONSIDERANDO O MATERIAL DA PROPRIA ESCAVACAO,INCLUSIVE FORNECIMENTO DO MATERIAL PARA REJUNTAMENTO</v>
          </cell>
          <cell r="G2763" t="str">
            <v>M</v>
          </cell>
        </row>
        <row r="2764">
          <cell r="C2764" t="str">
            <v>06.004.0102-A</v>
          </cell>
          <cell r="E2764" t="str">
            <v>19194/006</v>
          </cell>
          <cell r="F2764" t="str">
            <v>TUBO DE CONCRETO ARMADO,CLASSE PA-2(NBR 8890/03),PARA GALERIAS DE AGUAS PLUVIAIS,COM DIAMETRO DE 900MM,ATERRO E SOCA ATEA ALTURA DA GERATRIZ SUPERIOR DO TUBO,CONSIDERANDO O MATERIAL DA PROPRIA ESCAVACAO,INCLUSIVE FORNECIMENTO DO MATERIAL PARA REJUNTAMENTO</v>
          </cell>
          <cell r="G2764" t="str">
            <v>M</v>
          </cell>
        </row>
        <row r="2765">
          <cell r="C2765" t="str">
            <v>06.004.0104-A</v>
          </cell>
          <cell r="E2765" t="str">
            <v>19194/007</v>
          </cell>
          <cell r="F2765" t="str">
            <v>TUBO DE CONCRETO ARMADO,CLASSE PA-2(NBR 8890/03),PARA GALERIAS DE AGUAS PLUVIAIS,COM DIAMETRO DE 1.000MM,ATERRO E SOCA ATE A ALTURA DA GERATRIZ SUPERIOR DO TUBO,CONSIDERANDO O MATERIAL DA PROPRIA ESCAVACAO,INCLUSIVE FORNECIMENTO DO MATERIALPARA REJUNTAMEN</v>
          </cell>
          <cell r="G2765" t="str">
            <v>M</v>
          </cell>
          <cell r="H2765" t="str">
            <v>DR05.25.0200/</v>
          </cell>
        </row>
        <row r="2766">
          <cell r="C2766" t="str">
            <v>06.004.0106-A</v>
          </cell>
          <cell r="E2766" t="str">
            <v>19194/008</v>
          </cell>
          <cell r="F2766" t="str">
            <v>TUBO DE CONCRETO ARMADO,CLASSE PA-2(NBR 8890/03),PARA GALERIAS DE AGUAS PLUVIAIS,COM DIAMETRO DE 1.100MM,ATERRO E SOCA ATE A ALTURA DA GERATRIZ SUPERIOR DO TUBO,CONSIDERANDO O MATERIAL DA PROPRIA ESCAVACAO,INCLUSIVE FORNECIMENTO DO MATERIALPARA REJUNTAMEN</v>
          </cell>
          <cell r="G2766" t="str">
            <v>M</v>
          </cell>
        </row>
        <row r="2767">
          <cell r="C2767" t="str">
            <v>06.004.0108-A</v>
          </cell>
          <cell r="E2767" t="str">
            <v>19194/009</v>
          </cell>
          <cell r="F2767" t="str">
            <v>TUBO DE CONCRETO ARMADO,CLASSE PA-2(NBR 8890/03),PARA GALERIAS DE AGUAS PLUVIAIS,COM DIAMETRO DE 1.200MM,ATERRO E SOCA ATE A ALTURA DA GERATRIZ SUPERIOR DO TUBO,CONSIDERANDO O MATERIAL DA PROPRIA ESCAVACAO,INCLUSIVE FORNECIMENTO DO MATERIALPARA REJUNTAMEN</v>
          </cell>
          <cell r="G2767" t="str">
            <v>M</v>
          </cell>
        </row>
        <row r="2768">
          <cell r="C2768" t="str">
            <v>06.004.0110-A</v>
          </cell>
          <cell r="E2768" t="str">
            <v>19194/010</v>
          </cell>
          <cell r="F2768" t="str">
            <v>TUBO DE CONCRETO ARMADO,CLASSE PA-2(NBR 8890/03),PARA GALERIAS DE AGUAS PLUVIAIS,COM DIAMETRO DE 1.500MM,ATERRO E SOCA ATE A ALTURA DA GERATRIZ SUPERIOR DO TUBO,CONSIDERANDO O MATERIAL DA PROPRIA ESCAVACAO,INCLUSIVE FORNECIMENTO DO MATERIALPARA REJUNTAMEN</v>
          </cell>
          <cell r="G2768" t="str">
            <v>M</v>
          </cell>
        </row>
        <row r="2769">
          <cell r="C2769" t="str">
            <v>06.004.0112-A</v>
          </cell>
          <cell r="F2769" t="str">
            <v>TUBO DE CONCRETO ARMADO,CLASSE PA-2(NBR 8890/03),PARA GELERIAS DE AGUAS PLUVIAIS,COM DIAMETRO DE 1.750MM,ATERRO E SOCA ATE A ALTURA DA GERATRIZ SUPERIOR DO TUBO,CONSIDERANDO O MATERIAL DA PROPRIA ESCAVACAO,INCLUSIVE FORNECIMENTO DO MATERIALPARA REJUNTAMEN</v>
          </cell>
          <cell r="G2769" t="str">
            <v>M</v>
          </cell>
        </row>
        <row r="2770">
          <cell r="C2770" t="str">
            <v>06.004.0114-A</v>
          </cell>
          <cell r="F2770" t="str">
            <v>TUBO DE CONCRETO ARMADO,CLASSE PA-2(NBR 8890/03),PARA GALERIAS DE AGUAS PLUVIAIS,COM DIAMETRO DE 2.000MM,ATERRO E SOCA ATE A ALTURA DA GERATRIZ SUPERIOR DO TUBO,CONSIDERANDO O MATERIAL DA PROPRIA ESCAVACAO,INCLUSIVE FORNECIMENTO DO MATERIALPARA REJUNTAMEN</v>
          </cell>
          <cell r="G2770" t="str">
            <v>M</v>
          </cell>
        </row>
        <row r="2771">
          <cell r="C2771" t="str">
            <v>06.004.0120-A</v>
          </cell>
          <cell r="F2771" t="str">
            <v>TUBO DE CONCRETO ARMADO,CLASSE PA-3(NBR 8890/03),PARA GALERIAS DE AGUAS PLUVIAIS,COM DIAMETRO DE 300MM,ATERRO E SOCA ATEA ALTURA DA GERATRIZ SUPERIOR DO TUBO,CONSIDERANDO O MATERIAL DA PROPRIA ESCAVACAO,INCLUSIVE FORNECIMENTO DO MATERIAL PARA REJUNTAMENTO</v>
          </cell>
          <cell r="G2771" t="str">
            <v>M</v>
          </cell>
        </row>
        <row r="2772">
          <cell r="C2772" t="str">
            <v>06.004.0122-A</v>
          </cell>
          <cell r="E2772" t="str">
            <v>19195/001</v>
          </cell>
          <cell r="F2772" t="str">
            <v>TUBO DE CONCRETO ARMADO,CLASSE PA-3(NBR 8890/03),PARA GALERIAS DE AGUAS PLUVIAIS,COM DIAMETRO DE 400MM,ATERRO E SOCA ATEA ALTURA DA GERATRIZ SUPERIOR DO TUBO,CONSIDERANDO O MATERIAL DA PROPRIA ESCAVACAO,INCLUSIVE FORNECIMENTO DO MATERIAL PARA REJUNTAMENTO</v>
          </cell>
          <cell r="G2772" t="str">
            <v>M</v>
          </cell>
        </row>
        <row r="2773">
          <cell r="C2773" t="str">
            <v>06.004.0124-A</v>
          </cell>
          <cell r="E2773" t="str">
            <v>19195/002</v>
          </cell>
          <cell r="F2773" t="str">
            <v>TUBO DE CONCRETO ARMADO,CLASSE PA-3(NBR 8890/03),PARA GALERIAS DE AGUAS PLUVIAIS,COM DIAMETRO DE 500MM,ATERRO E SOCA ATEA ALTURA DA GERATRIZ SUPERIOR DO TUBO,CONSIDERANDO O MATERIAL DA PROPRIA ESCAVACAO,INCLUSIVE FORNECIMENTO DO MATERIAL PARA REJUNTAMENTO</v>
          </cell>
          <cell r="G2773" t="str">
            <v>M</v>
          </cell>
        </row>
        <row r="2774">
          <cell r="C2774" t="str">
            <v>06.004.0126-A</v>
          </cell>
          <cell r="E2774" t="str">
            <v>19195/003</v>
          </cell>
          <cell r="F2774" t="str">
            <v>TUBO DE CONCRETO ARMADO,CLASSE PA-3(NBR 8890/03),PARA GALERIAS DE AGUAS PLUVIAIS,COM DIAMETRO DE 600MM,ATERRO E SOCA ATEA ALTURA DA GERATRIZ SUPERIOR DO TUBO,CONSIDERANDO O MATERIAL DA PROPRIA ESCAVACAO,INCLUSIVE FORNECIMENTO DO MATERIAL PARA REJUNTAMENTO</v>
          </cell>
          <cell r="G2774" t="str">
            <v>M</v>
          </cell>
        </row>
        <row r="2775">
          <cell r="C2775" t="str">
            <v>06.004.0128-A</v>
          </cell>
          <cell r="E2775" t="str">
            <v>19195/004</v>
          </cell>
          <cell r="F2775" t="str">
            <v>TUBO DE CONCRETO ARMADO,CLASSE PA-3(NBR 8890/03),PARA GALERIAS DE AGUAS PLUVIAIS,COM DIAMETRO DE 700MM,ATERRO E SOCA ATEA ALTURA DA GERATRIZ SUPERIOR DO TUBO,CONSIDERANDO O MATERIAL DA PROPRIA ESCAVACAO,INCLUSIVE FORNECIMENTO DO MATERIAL PARA REJUNTAMENTO</v>
          </cell>
          <cell r="G2775" t="str">
            <v>M</v>
          </cell>
        </row>
        <row r="2776">
          <cell r="C2776" t="str">
            <v>06.004.0130-A</v>
          </cell>
          <cell r="E2776" t="str">
            <v>19195/005</v>
          </cell>
          <cell r="F2776" t="str">
            <v>TUBO DE CONCRETO ARMADO,CLASSE PA-3(NBR 8890/03),PARA GALERIAS DE AGUAS PLUVIAIS,COM DIAMETRO DE 800MM,ATERRO E SOCA ATEA ALTURA DA GERATRIZ SUPERIOR DO TUBO,CONSIDERANDO O MATERIAL DA PROPRIA ESCAVACAO,INCLUSIVE FORNECIMENTO DO MATERIAL PARA REJUNTAMENTO</v>
          </cell>
          <cell r="G2776" t="str">
            <v>M</v>
          </cell>
        </row>
        <row r="2777">
          <cell r="C2777" t="str">
            <v>06.004.0132-A</v>
          </cell>
          <cell r="E2777" t="str">
            <v>19195/006</v>
          </cell>
          <cell r="F2777" t="str">
            <v>TUBO DE CONCRETO ARMADO,CLASSE PA-3(NBR 8890/03),PARA GALERIAS DE AGUAS PLUVIAIS,COM DIAMETRO DE 900MM,ATERRO E SOCA ATEA ALTURA DA GERATRIZ SUPERIOR DO TUBO,CONSIDERANDO O MATERIAL DA PROPRIA ESCAVACAO,INCLUSIVE FORNECIMENTO DO MATERIAL PARA REJUNTAMENTO</v>
          </cell>
          <cell r="G2777" t="str">
            <v>M</v>
          </cell>
        </row>
        <row r="2778">
          <cell r="C2778" t="str">
            <v>06.004.0134-A</v>
          </cell>
          <cell r="E2778" t="str">
            <v>19195/007</v>
          </cell>
          <cell r="F2778" t="str">
            <v>TUBO DE CONCRETO ARMADO,CLASSE PA-3(NBR 8890/03),PARA GALERIAS DE AGUAS PLUVIAIS,COM DIAMETRO DE 1.000MM,ATERRO E SOCA ATE A ALTURA DA GERATRIZ SUPERIOR DO TUBO,CONSIDERANDO O MATERIAL DA PROPRIA ESCAVACAO,INCLUSIVE FORNECIMENTO DO MATERIALPARA REJUNTAMEN</v>
          </cell>
          <cell r="G2778" t="str">
            <v>M</v>
          </cell>
        </row>
        <row r="2779">
          <cell r="C2779" t="str">
            <v>06.004.0136-A</v>
          </cell>
          <cell r="E2779" t="str">
            <v>19195/008</v>
          </cell>
          <cell r="F2779" t="str">
            <v>TUBO DE CONCRETO ARMADO,CLASSE PA-3(NBR 8890/03),PARA GALERIAS DE AGUAS PLUVIAIS,COM DIAMETRO DE 1.100MM,ATERRO E SOCA ATE A ALTURA DA GERATRIZ SUPERIOR DO TUBO,CONSIDERANDO O MATERIAL DA PROPRIA ESCAVACAO,INCLUSIVE FORNECIMENTO DO MATERIALPARA REJUNTAMEN</v>
          </cell>
          <cell r="G2779" t="str">
            <v>M</v>
          </cell>
        </row>
        <row r="2780">
          <cell r="C2780" t="str">
            <v>06.004.0138-A</v>
          </cell>
          <cell r="E2780" t="str">
            <v>19195/009</v>
          </cell>
          <cell r="F2780" t="str">
            <v>TUBO DE CONCRETO ARMADO,CLASSE PA-3(NBR 8890/03),PARA GALERIAS DE AGUAS PLUVIAIS,COM DIAMETRO DE 1.200MM,ATERRO E SOCA ATE A ALTURA DA GERATRIZ SUPERIOR DO TUBO,CONSIDERANDO O MATERIAL DA PROPRIA ESCAVACAO,INCLUSIVE FORNECIMENTO DO MATERIALPARA REJUNTAMEN</v>
          </cell>
          <cell r="G2780" t="str">
            <v>M</v>
          </cell>
        </row>
        <row r="2781">
          <cell r="C2781" t="str">
            <v>06.004.0140-A</v>
          </cell>
          <cell r="E2781" t="str">
            <v>19195/010</v>
          </cell>
          <cell r="F2781" t="str">
            <v>TUBO DE CONCRETO ARMADO,CLASSE PA-3(NBR 8890/03),PARA GALERIAS DE AGUAS PLUVIAIS,COM DIAMETRO DE 1.500MM,ATERRO E SOCA ATE A ALTURA DA GERATRIZ SUPERIOR DO TUBO,CONSIDERANDO O MATERIAL DA PROPRIA ESCAVACAO,INCLUSIVE FORNECIMENTO DO MATERIALPARA REJUNTAMEN</v>
          </cell>
          <cell r="G2781" t="str">
            <v>M</v>
          </cell>
        </row>
        <row r="2782">
          <cell r="C2782" t="str">
            <v>06.004.0142-A</v>
          </cell>
          <cell r="F2782" t="str">
            <v>TUBO DE CONCRETO ARMADO,CLASSE PA-3(NBR 8890/03),PARA GALERIAS DE AGUAS PLUVIAIS,COM DIAMETRO DE 1.750MM,ATERRO E SOCA ATE A ALTURA DA GERATRIZ SUPERIOR DO TUBO,CONSIDERANDO O MATERIAL DA PROPRIA ESCAVACAO,INCLUSIVE FORNECIMENTO DO MATERIALPARA REJUNTAMEN</v>
          </cell>
          <cell r="G2782" t="str">
            <v>M</v>
          </cell>
        </row>
        <row r="2783">
          <cell r="C2783" t="str">
            <v>06.004.0144-A</v>
          </cell>
          <cell r="F2783" t="str">
            <v>TUBO DE CONCRETO ARMADO,CLASSE PA-3(NBR 8890/03),PARA GALERIAS DE AGUAS PLUVIAIS,COM DIAMETRO DE 2.000MM,ATERRO E SOCA ATE A ALTURA DA GERATRIZ SUPERIOR DO TUBO,CONSIDERANDO O MATERIAL DA PROPRIA ESCAVACAO,INCLUSIVE FORNECIMENTO DO MATERIALPARA REJUNTAMEN</v>
          </cell>
          <cell r="G2783" t="str">
            <v>M</v>
          </cell>
        </row>
        <row r="2784">
          <cell r="C2784" t="str">
            <v>06.004.0150-A</v>
          </cell>
          <cell r="F2784" t="str">
            <v>TUBO DE CONCRETO ARMADO,CLASSE PA-4(NBR 8890/03),PARA GALERIAS DE AGUAS PLUVIAIS,COM DIAMETRO DE 300MM,ATERRO E SOCA ATEA ALTURA DA GERATRIZ SUPERIOR DO TUBO,CONSIDERANDO O MATERIAL DA PROPRIA ESCAVACAO,INCLUSIVE FORNECIMENTO DO MATERIAL PARA REJUNTAMENTO</v>
          </cell>
          <cell r="G2784" t="str">
            <v>M</v>
          </cell>
        </row>
        <row r="2785">
          <cell r="C2785" t="str">
            <v>06.004.0152-A</v>
          </cell>
          <cell r="F2785" t="str">
            <v>TUBO DE CONCRETO ARMADO,CLASSE PA-4(NBR 8890/03),PARA GALERIAS DE AGUAS PLUVIAIS,COM DIAMETRO DE 400MM,ATERRO E SOCA ATEA ALTURA DA GERATRIZ SUPERIOR DO TUBO,CONSIDERANDO O MATERIAL DA PROPRIA ESCAVACAO,INCLUSIVE FORNECIMENTO DO MATERIAL PARA REJUNTAMENTO</v>
          </cell>
          <cell r="G2785" t="str">
            <v>M</v>
          </cell>
        </row>
        <row r="2786">
          <cell r="C2786" t="str">
            <v>06.004.0154-A</v>
          </cell>
          <cell r="F2786" t="str">
            <v>TUBO DE CONCRETO ARMADO,CLASSE PA-4(NBR 8890/03),PARA GALERIAS DE AGUAS PLUVIAIS,COM DIAMETRO DE 500MM,ATERRO E SOCA ATEA ALTURA DA GERATRIZ SUPERIOR DO TUBO,CONSIDERANDO O MATERIAL DA PROPRIA ESCAVACAO,INCLUSIVE FORNECIMENTO DO MATERIAL PARA REJUNTAMENTO</v>
          </cell>
          <cell r="G2786" t="str">
            <v>M</v>
          </cell>
        </row>
        <row r="2787">
          <cell r="C2787" t="str">
            <v>06.004.0156-A</v>
          </cell>
          <cell r="F2787" t="str">
            <v>TUBO DE CONCRETO ARMADO,CLASSE PA-4(NBR 8890/03),PARA GALERIAS DE AGUAS PLUVIAIS,COM DIAMETRO DE 600MM,ATERRO E SOCA ATEA ALTURA DA GERATRIZ SUPERIOR DO TUBO,CONSIDERANDO O MATERIAL DA PROPRIA ESCAVACAO,INCLUSIVE FORNECIMENTO DO MATERIAL PARA REJUNTAMENTO</v>
          </cell>
          <cell r="G2787" t="str">
            <v>M</v>
          </cell>
        </row>
        <row r="2788">
          <cell r="C2788" t="str">
            <v>06.004.0158-A</v>
          </cell>
          <cell r="F2788" t="str">
            <v>TUBO DE CONCRETO ARMADO,CLASSE PA-4(NBR 8890/03),PARA GALERIAS DE AGUAS PLUVIAIS,COM DIAMETRO DE 700MM,ATERRO E SOCA ATEA ALTURA DA GERATRIZ SUPERIOR DO TUBO,CONSIDERANDO O MATERIAL DA PROPRIA ESCAVACAO,INCLUSIVE FORNECIMENTO DO MATERIAL PARA REJUNTAMENTO</v>
          </cell>
          <cell r="G2788" t="str">
            <v>M</v>
          </cell>
        </row>
        <row r="2789">
          <cell r="C2789" t="str">
            <v>06.004.0160-A</v>
          </cell>
          <cell r="F2789" t="str">
            <v>TUBO DE CONCRETO ARMADO,CLASSE PA-4(NBR 8890/03),PARA GALERIAS DE AGUAS PLUVIAIS,COM DIAMETRO DE 800MM,ATERRO E SOCA ATEA ALTURA DA GERATRIZ SUPERIOR DO TUBO,CONSIDERANDO O MATERIAL DA PROPRIA ESCAVACAO,INCLUSIVE FORNECIMENTO DO MATERIAL PARA REJUNTAMENTO</v>
          </cell>
          <cell r="G2789" t="str">
            <v>M</v>
          </cell>
        </row>
        <row r="2790">
          <cell r="C2790" t="str">
            <v>06.004.0162-A</v>
          </cell>
          <cell r="F2790" t="str">
            <v>TUBO DE CONCRETO ARMADO,CLASSE PA-4(NBR 8890/03),PARA GALERIAS DE AGUAS PLUVIAIS,COM DIAMETRO DE 900MM,ATERRO E SOCA ATEA ALTURA DA GERATRIZ SUPERIOR DO TUBO,CONSIDERANDO O MATERIAL DA PROPRIA ESCAVACAO,INCLUSIVE FORNECIMENTO DO MATERIAL PARA REJUNTAMENTO</v>
          </cell>
          <cell r="G2790" t="str">
            <v>M</v>
          </cell>
        </row>
        <row r="2791">
          <cell r="C2791" t="str">
            <v>06.004.0164-A</v>
          </cell>
          <cell r="F2791" t="str">
            <v>TUBO DE CONCRETO ARMADO,CLASSE PA-4(NBR 8890/03),PARA GALERIAS DE AGUAS PLUVIAIS,COM DIAMETRO DE 1.000MM,ATERRO E SOCA ATE A ALTURA DA GERATRIZ SUPERIOR DO TUBO,CONSIDERANDO O MATERIAL DA PROPRIA ESCAVACAO,INCLUSIVE FORNECIMENTO DO MATERIALPARA REJUNTAMEN</v>
          </cell>
          <cell r="G2791" t="str">
            <v>M</v>
          </cell>
        </row>
        <row r="2792">
          <cell r="C2792" t="str">
            <v>06.004.0166-A</v>
          </cell>
          <cell r="F2792" t="str">
            <v>TUBO DE CONCRETO ARMADO,CLASSE PA-4(NBR 8890/03),PARA GALERIAS DE AGUAS PLUVIAIS,COM DIAMETRO DE 1.100MM,ATERRO E SOCA ATE A ALTURA DA GERATRIZ SUPERIOR DO TUBO,CONSIDERANDO O MATERIAL DA PROPRIA ESCAVACAO,INCLUSIVE FORNECIMENTO DO MATERIALPARA REJUNTAMEN</v>
          </cell>
          <cell r="G2792" t="str">
            <v>M</v>
          </cell>
        </row>
        <row r="2793">
          <cell r="C2793" t="str">
            <v>06.004.0168-A</v>
          </cell>
          <cell r="F2793" t="str">
            <v>TUBO DE CONCRETO ARMADO,CLASSE PA-4(NBR 8890/03),PARA GALERIAS DE AGUAS PLUVIAIS,COM DIAMETRO DE 1.200MM,ATERRO E SOCA ATE A ALTURA DA GERATRIZ SUPERIOR DO TUBO,CONSIDERANDO O MATERIAL DA PROPRIA ESCAVACAO,INCLUSIVE FORNECIMENTO DO MATERIALPARA REJUNTAMEN</v>
          </cell>
          <cell r="G2793" t="str">
            <v>M</v>
          </cell>
        </row>
        <row r="2794">
          <cell r="C2794" t="str">
            <v>06.004.0170-A</v>
          </cell>
          <cell r="F2794" t="str">
            <v>TUBO DE CONCRETO ARMADO,CLASSE PA-4(NBR 8890/03),PARA GALERIAS DE AGUAS PLUVIAIS,COM DIAMETRO DE 1.500MM,ATERRO E SOCA ATE A ALTURA DA GERATRIZ SUPERIOR DO TUBO,CONSIDERANDO O MATERIAL DA PROPRIA ESCAVACAO,INCLUSIVE FORNECIMENTO DO MATERIALPARA REJUNTAMEN</v>
          </cell>
          <cell r="G2794" t="str">
            <v>M</v>
          </cell>
        </row>
        <row r="2795">
          <cell r="C2795" t="str">
            <v>06.004.0172-A</v>
          </cell>
          <cell r="F2795" t="str">
            <v>TUBO DE CONCRETO ARMADO,CLASSE PA-4(NBR 8890/03),PARA GALERIAS DE AGUAS PLUVIAIS,COM DIAMETRO DE 1.750MM,ATERRO E SOCA ATE A ALTURA DA GERATRIZ SUPERIOR DO TUBO,CONSIDERANDO O MATERIAL DA PROPRIA ESCAVACAO,INCLUSIVE FORNECIMENTO DO MATERIALPARA REJUNTAMEN</v>
          </cell>
          <cell r="G2795" t="str">
            <v>M</v>
          </cell>
        </row>
        <row r="2796">
          <cell r="C2796" t="str">
            <v>06.004.0174-A</v>
          </cell>
          <cell r="F2796" t="str">
            <v>TUBO DE CONCRETO ARMADO,CLASSE PA-4(NBR 8890/03),PARA GALERIAS DE AGUAS PLUVIAIS,COM DIAMETRO DE 2.000MM,ATERRO E SOCA ATE A ALTURA DA GERATRIZ SUPERIOR DO TUBO,CONSIDERANDO O MATERIAL DA PROPRIA ESCAVACAO,INCLUSIVE FORNECIMENTO DO MATERIALPARA REJUNTAMEN</v>
          </cell>
          <cell r="G2796" t="str">
            <v>M</v>
          </cell>
        </row>
        <row r="2797">
          <cell r="C2797" t="str">
            <v>06.004.0253-B</v>
          </cell>
          <cell r="F2797" t="str">
            <v>CANAL PRE-FABRICADO,EM CONCRETO PROTENDIDO E/OU ARMADO,COM SECAO EM "U",MEDIDO PELA AREA DO PERIMETRO INTERNO DA SECAO VEZES O COMPRIMENTO DO CANAL.FORNECIMENTO E ASSENTAMENTO</v>
          </cell>
          <cell r="G2797" t="str">
            <v>M2</v>
          </cell>
        </row>
        <row r="2798">
          <cell r="C2798" t="str">
            <v>06.004.0254-B</v>
          </cell>
          <cell r="F2798" t="str">
            <v>COBERTURA DE CANAL PRE-FABRICADO,EM CONCRETO PROTENDIDO E/OUARMADO,PARA VAOS ATE 5,00M.FORNECIMENTO E ASSENTAMENTO</v>
          </cell>
          <cell r="G2798" t="str">
            <v>M2</v>
          </cell>
        </row>
        <row r="2799">
          <cell r="C2799" t="str">
            <v>06.004.0400-A</v>
          </cell>
          <cell r="F2799" t="str">
            <v xml:space="preserve">GALERIA MULTIDIMENSIONAL RODOVIARIA SIMPLES EM CONCRETO ARMADO E CONCRETO ARMADO PROTENDIDO,30MPA,FUNDO C/6M E 8,80T,PAREDE 6,00M,PESO 3,90T E TAMPA C/2,00M,PESO 2,30T,ESTRUTURALMENTE BI-APOIADA C/CARGA POR APOIO 112T,C/TABULEIRO 3,05M,ALTURA 2,62M,VAZAO </v>
          </cell>
          <cell r="G2799" t="str">
            <v>M</v>
          </cell>
        </row>
        <row r="2800">
          <cell r="C2800" t="str">
            <v>06.004.0405-A</v>
          </cell>
          <cell r="F2800" t="str">
            <v>GALERIA MULTIDIMENSIONAL RODOVIARIA SIMPLES EM CONCRETO ARMADO E CONCRETO ARMADO PROTENDIDO,30MPA,PAREDE COM 6,00M,PESO4,90T E TAMPA COM 2,00M,PESO 2,70T,ESTRUTURALMENTE BI-APOIADA C/CARGA POR APOIO DE 130T,C/TABULEIRO DE 3,40M,ALTUR.3,00M,VAZAO DE 9,98M3</v>
          </cell>
          <cell r="G2800" t="str">
            <v>M</v>
          </cell>
        </row>
        <row r="2801">
          <cell r="C2801" t="str">
            <v>06.004.0410-A</v>
          </cell>
          <cell r="F2801" t="str">
            <v>GALERIA MULTIDIMENSIONAL RODOVIARIA SIMPLES EM CONCRETO ARMADO E CONCRETO ARMADO PROTENDIDO,30MPA,PAREDE COM 6,00M,PESO7,40T E TAMPA COM 2,00M,PESO 3,70T,ESTRUTURALMENTE BI-APOIADA C/CARGA POR APOIO DE 177T,C/TABULEIRO DE 4,18M,ALTUR.4,03M,VAZAO DE 19,86M</v>
          </cell>
          <cell r="G2801" t="str">
            <v>M</v>
          </cell>
        </row>
        <row r="2802">
          <cell r="C2802" t="str">
            <v>06.004.0415-A</v>
          </cell>
          <cell r="F2802" t="str">
            <v>GALERIA MULTIDIMENSIONAL RODOVIARIA SIMPLES EM CONCRETO ARMADO E CONCRETO ARMADO PROTENDIDO,30MPA,PAREDE COM 6,00M,PESO12,0T E TAMPA COM 2,00M,PESO 4,60T,ESTRUTURALMENTE BI-APOIADA C/CARGA POR APOIO DE 233T,C/TABULEIRO DE 5,00M,ALTUR.4,97M,VAZAO DE 30,73M</v>
          </cell>
          <cell r="G2802" t="str">
            <v>M</v>
          </cell>
        </row>
        <row r="2803">
          <cell r="C2803" t="str">
            <v>06.004.0420-A</v>
          </cell>
          <cell r="F2803" t="str">
            <v>GALERIA MULTIMENSIONAL RODOVIARIA DUPLA EM CONCRETO ARMADO ECONCRETO ARMADO PROTENDIDO,30MPA,2 FUNDOS 6M,PESO 8,80T,PAREDE C/6,00M,PESO 3,90T E TAMPA C/2,00M,PESO 4,81T,ESTRUTURALMENTE BI-APOIADA C/CARGA POR APOIO 191T,C/TABULEIRO 5,22M,ALTURA 2,62M,VAZAO</v>
          </cell>
          <cell r="G2803" t="str">
            <v>M</v>
          </cell>
        </row>
        <row r="2804">
          <cell r="C2804" t="str">
            <v>06.004.0425-A</v>
          </cell>
          <cell r="F2804" t="str">
            <v>GALERIA MULTIDIMENSIONAL RODOVIARIA DUPLA EM CONCRETO ARMADOE PROTENDIDO,30MPA,PAREDE C/6,00M,PESO 4,90T E TAMPA COM 2,00M,PESO DE 5,22T,ESTRUTURALMENTE BI-APOIADA C/CARGA POR APOIO DE 223T,C/TABULEIRO DE 5,53M,ALT.3,00M,VAZAO DE 21,45M3/S,VELOCIDADE DE E</v>
          </cell>
          <cell r="G2804" t="str">
            <v>M</v>
          </cell>
        </row>
        <row r="2805">
          <cell r="C2805" t="str">
            <v>06.004.0430-A</v>
          </cell>
          <cell r="F2805" t="str">
            <v>GALERIA MULTIDIMENSIONAL RODOVIARIA DUPLA EM CONCRETO ARMADOE PROTENDIDO,30MPA,PAREDE C/6,00M,PESO 7,40T E TAMPA COM 2,00M,PESO DE 6,15T,ESTRUTURALMENTE BI-APOIADA COM CARGA POR APOIO DE 284T,TABULEIRO DE 6,35M,ALTUR.4,03M,VAZAO DE 40,71M3/S,VELOCIDADE DE</v>
          </cell>
          <cell r="G2805" t="str">
            <v>M</v>
          </cell>
        </row>
        <row r="2806">
          <cell r="C2806" t="str">
            <v>06.004.0435-A</v>
          </cell>
          <cell r="F2806" t="str">
            <v xml:space="preserve">GALERIA MULTIDIMENSIONAL RODOVIARIA DUPLA EM CONCRETO ARMADOE PROTENDIDO,30MPA,PAREDE C/6,00M,PESO DE 12,00T E TAMPA C/2,00M,PESO DE 7,10T,ESTRUTURALMENTE BI-APOIADA C/CARGA POR APOIO DE 348T,TABULEIRO DE 7,09M,ALT.4,97M,VAZAO DE 60,73M3/SE VELOCIDADE DE </v>
          </cell>
          <cell r="G2806" t="str">
            <v>M</v>
          </cell>
        </row>
        <row r="2807">
          <cell r="C2807" t="str">
            <v>06.004.0440-A</v>
          </cell>
          <cell r="F2807" t="str">
            <v>GALERIA MULTIDIMENSIONAL RODOVIARIA TRIPLA EM CONCRETO ARMADO E PROTENDIDO,30MPA,3 FUNDOS 6,00M,8,80T,PAREDE C/6,60M,PESO 3,90T E TAMPA 2,00M,PESO 7,33T,ESTRUTURALMENTE BI-APOIADAC/CARGA POR APOIO DE 288T,COM TABULEIRO DE 3,05M,ALTURA 2,62M,VAZAO DE 23,85</v>
          </cell>
          <cell r="G2807" t="str">
            <v>M</v>
          </cell>
        </row>
        <row r="2808">
          <cell r="C2808" t="str">
            <v>06.004.0445-A</v>
          </cell>
          <cell r="F2808" t="str">
            <v>GALERIA MULTIDIMENSIONAL RODOVIARIA TRIPLA EM CONCRETO ARMADO E PROTENDIDO,30MPA,PAREDE C/6,00M,PESO DE 4,9T E TAMPA COM2,00M,PESO DE 7,70T,ESTRUTURALMENTE BI-APOIADA C/CARGA PORAPOIO DE 310T,TABULEIRO DE 7,55M,ALT.3,00M, VAZAO 34,92M3/SE VELOCIDADE DE ES</v>
          </cell>
          <cell r="G2808" t="str">
            <v>M</v>
          </cell>
        </row>
        <row r="2809">
          <cell r="C2809" t="str">
            <v>06.004.0450-A</v>
          </cell>
          <cell r="F2809" t="str">
            <v>GALERIA MULTIDIMENSIONAL RODOVIARIA TRIPLA EM CONCRETO ARMADO E PROTENDIDO,30MPA,PAREDE C/6,00M, PESO 7,40T E TAMPA COM2,00M,PESO DE 8,70T, ESTRUTURALMENTE BI-APOIADA C/CARGA PORAPOIO DE 387T,TABULEIRO DE 8,37M,ALT.4,03M,VAZAO 65,64M3/S EVELOCIDADE DE ESC</v>
          </cell>
          <cell r="G2809" t="str">
            <v>M</v>
          </cell>
        </row>
        <row r="2810">
          <cell r="C2810" t="str">
            <v>06.004.0455-A</v>
          </cell>
          <cell r="F2810" t="str">
            <v>GALERIA MULTIDIMENSIONAL RODOVIARIA TRIPLA EM CONCRETO ARMADO E PROTENDIDO,30MPA,PAREDE COM 6,00M,PESO DE 12,00T E TAMPACOM 2,00M,PESO DE 9,60T,ESTRUTURALMENTE BI-APOIADA COM CARGA POR APOIO DE 463T,TABULEIRO DE 9,11M,ALTURA DE 4,97M,VAZAODE 92,30M3/S E V</v>
          </cell>
          <cell r="G2810" t="str">
            <v>M</v>
          </cell>
        </row>
        <row r="2811">
          <cell r="C2811" t="str">
            <v>06.004.0500-A</v>
          </cell>
          <cell r="F2811" t="str">
            <v>GALERIA TECNICA PRE-FABRICADA DE CONCRETO ARMADO,DIMENSOESINTERNAS DE 1,00X1,00M (BXH) RECOBRIMENTO COM 2CM,EXCLUSIVEESCAVACAO E REATERRO.FORNECIMENTO E ASSENTAMENTO.</v>
          </cell>
          <cell r="G2811" t="str">
            <v>M</v>
          </cell>
        </row>
        <row r="2812">
          <cell r="C2812" t="str">
            <v>06.004.0505-A</v>
          </cell>
          <cell r="F2812" t="str">
            <v>GALERIA TECNICA PRE-FABRICADA DE CONCRETO ARMADO,DIMENSOESINTERNAS DE 1,50X1,00M (BXH) RECOBRIMENTO COM 2CM,EXCLUSIVEESCAVACAO E REATERRO.FORNECIMENTO E ASSENTAMENTO</v>
          </cell>
          <cell r="G2812" t="str">
            <v>M</v>
          </cell>
        </row>
        <row r="2813">
          <cell r="C2813" t="str">
            <v>06.004.0510-A</v>
          </cell>
          <cell r="F2813" t="str">
            <v>GALERIA TECNICA PRE-FABRICADA DE CONCRETO ARMADO,DIMENSOESINTERNAS DE 2,00X1,20M (BXH) RECOBRIMENTO COM 2CM,EXCLUSIVEESCAVACAO E REATERRO.FORNECIMENTO E ASSENTAMENTO</v>
          </cell>
          <cell r="G2813" t="str">
            <v>M</v>
          </cell>
        </row>
        <row r="2814">
          <cell r="C2814" t="str">
            <v>06.004.0515-A</v>
          </cell>
          <cell r="F2814" t="str">
            <v>GALERIA TECNICA PRE-FABRICADA DE CONCRETO ARMADO,DIMENSOESINTERNAS DE 2,00X1,50M (BXH) RECOBRIMENTO COM 2CM,EXCLUSIVEESCAVACAO E REATERRO.FORNECIMENTO E ASSENTAMENTO</v>
          </cell>
          <cell r="G2814" t="str">
            <v>M</v>
          </cell>
        </row>
        <row r="2815">
          <cell r="C2815" t="str">
            <v>06.004.0520-A</v>
          </cell>
          <cell r="F2815" t="str">
            <v>GALERIA TECNICA PRE-FABRICADA DE CONCRETO ARMADO,DIMENSOESINTERNAS DE 2,50X1,50M (BXH) RECOBRIMENTO COM 2CM,EXCLUSIVEESCAVACAO E REATERRO.FORNECIMENTO E ASSENTAMENTO</v>
          </cell>
          <cell r="G2815" t="str">
            <v>M</v>
          </cell>
        </row>
        <row r="2816">
          <cell r="C2816" t="str">
            <v>06.004.0525-A</v>
          </cell>
          <cell r="F2816" t="str">
            <v>GALERIA TECNICA PRE-FABRICADA DE CONCRETO ARMADO,DIMENSOESINTERNAS DE 2,50X2,00M (BXH) RECOBRIMENTO COM 2CM,EXCLUSIVEESCAVACAO E REATERRO.FORNECIMENTO E ASSENTAMENTO</v>
          </cell>
          <cell r="G2816" t="str">
            <v>M</v>
          </cell>
        </row>
        <row r="2817">
          <cell r="C2817" t="str">
            <v>06.004.0530-A</v>
          </cell>
          <cell r="F2817" t="str">
            <v>GALERIA TECNICA PRE-FABRICADA DE CONCRETO ARMADO,DIMENSOESINTERNAS DE 3,00X2,00M (BXH) RECOBRIMENTO COM 2CM,EXCLUSIVEESCAVACAO E REATERRO.FORNECIMENTO E ASSENTAMENTO</v>
          </cell>
          <cell r="G2817" t="str">
            <v>M</v>
          </cell>
        </row>
        <row r="2818">
          <cell r="C2818" t="str">
            <v>06.004.0535-A</v>
          </cell>
          <cell r="F2818" t="str">
            <v>GALERIA TECNICA PRE-FABRICADA DE CONCRETO ARMADO,DIMENSOESINTERNAS DE 3,50X2,00M (BXH) RECOBRIMENTO COM 2CM,EXCLUSIVEESCAVACAO E REATERRO.FORNECIMENTO E ASSENTAMENTO</v>
          </cell>
          <cell r="G2818" t="str">
            <v>M</v>
          </cell>
        </row>
        <row r="2819">
          <cell r="C2819" t="str">
            <v>06.004.9999-A</v>
          </cell>
          <cell r="F2819" t="str">
            <v>FAMILIA 06.004</v>
          </cell>
        </row>
        <row r="2820">
          <cell r="C2820" t="str">
            <v>06.005.0030-A</v>
          </cell>
          <cell r="E2820" t="str">
            <v>17683/001</v>
          </cell>
          <cell r="F2820" t="str">
            <v>TUBO CERAMICO VIDRADO,CONFORME ESPECIFICACOES DA CEDAE,PARAESGOTO SANITARIO E AGUAS PLUVIAIS,ATERRO E SOCA ATE A ALTURADA GERATRIZ SUPERIOR DO TUBO,CONSIDERANDO O MATERIAL DA PROPRIA ESCAVACAO,COM DIAMETRO DE 100MM,INCLUSIVE FORNECIMENTODO MATERIAL PARA R</v>
          </cell>
          <cell r="G2820" t="str">
            <v>M</v>
          </cell>
        </row>
        <row r="2821">
          <cell r="C2821" t="str">
            <v>06.005.0035-A</v>
          </cell>
          <cell r="E2821" t="str">
            <v>17683/002</v>
          </cell>
          <cell r="F2821" t="str">
            <v>TUBO CERAMICO VIDRADO,CONFORME ESPECIFICACOES DA CEDAE,PARAESGOTO SANITARIO E AGUAS PLUVIAIS,ATERRO E SOCA ATE A ALTURADA GERATRIZ SUPERIOR DO TUBO,CONSIDERANDO O MATERIAL DA PROPRIA ESCAVACAO,COM DIAMETRO DE 150MM,INCLUSIVE FORNECIMENTODO MATERIAL PARA R</v>
          </cell>
          <cell r="G2821" t="str">
            <v>M</v>
          </cell>
        </row>
        <row r="2822">
          <cell r="C2822" t="str">
            <v>06.005.0040-A</v>
          </cell>
          <cell r="E2822" t="str">
            <v>17683/003</v>
          </cell>
          <cell r="F2822" t="str">
            <v>TUBO CERAMICO VIDRADO,CONFORME ESPECIFICACOES DA CEDAE,PARAESGOTO SANITARIO E AGUAS PLUVIAIS,ATERRO E SOCA ATE A ALTURADA GERATRIZ SUPERIOR DO TUBO,CONSIDERANDO O MATERIAL DA PROPRIA ESCAVACAO,COM DIAMETRO DE 200MM,INCLUSIVE FORNECIMENTODO MATERIAL PARA R</v>
          </cell>
          <cell r="G2822" t="str">
            <v>M</v>
          </cell>
        </row>
        <row r="2823">
          <cell r="C2823" t="str">
            <v>06.005.0045-A</v>
          </cell>
          <cell r="E2823" t="str">
            <v>17683/004</v>
          </cell>
          <cell r="F2823" t="str">
            <v>TUBO CERAMICO VIDRADO,CONFORME ESPECIFICACOES DA CEDAE,PARAESGOTO SANITARIO E AGUAS PLUVIAIS,ATERRO E SOCA ATE A ALTURADA GERATRIZ SUPERIOR DO TUBO,CONSIDERANDO O MATERIAL DA PROPRIA ESCAVACAO,COM DIAMETRO DE 250MM,INCLUSIVE FORNECIMENTODO MATERIAL PARA R</v>
          </cell>
          <cell r="G2823" t="str">
            <v>M</v>
          </cell>
        </row>
        <row r="2824">
          <cell r="C2824" t="str">
            <v>06.005.0050-A</v>
          </cell>
          <cell r="E2824" t="str">
            <v>17683/005</v>
          </cell>
          <cell r="F2824" t="str">
            <v>TUBO CERAMICO VIDRADO,CONFORME ESPECIFICACOES DA CEDAE,PARAESGOTO SANITARIO E AGUAS PLUVIAIS,ATERRO E SOCA ATE A ALTURADA GERATRIZ SUPERIOR DO TUBO,CONSIDERANDO O MATERIAL DA PROPRIA ESCAVACAO,COM DIAMETRO DE 300MM,INCLUSIVE FORNECIMENTODO MATERIAL PARA R</v>
          </cell>
          <cell r="G2824" t="str">
            <v>M</v>
          </cell>
        </row>
        <row r="2825">
          <cell r="C2825" t="str">
            <v>06.005.9999-A</v>
          </cell>
          <cell r="F2825" t="str">
            <v>FAMILIA 06.005</v>
          </cell>
        </row>
        <row r="2826">
          <cell r="C2826" t="str">
            <v>06.006.0010-A</v>
          </cell>
          <cell r="E2826" t="str">
            <v>21823/001</v>
          </cell>
          <cell r="F2826" t="str">
            <v>CAIXA DE VISITA,EXECUTADA COM CONEXOES CERAMICAS,COM DIAMETRO DE 150MM,INCLUSIVE BASE,CAIXA DE PROTECAO E TAMPA EM CONCRETO,CONFORME PADRAO CEDAE,PROFUNDIDADE ATE 1,00M.FORNECIMENTO E ASSENTAMENTO</v>
          </cell>
          <cell r="G2826" t="str">
            <v>UN</v>
          </cell>
        </row>
        <row r="2827">
          <cell r="C2827" t="str">
            <v>06.006.0011-A</v>
          </cell>
          <cell r="E2827" t="str">
            <v>21825/001</v>
          </cell>
          <cell r="F2827" t="str">
            <v>ADICIONAL DE PROFUNDIDADE EXCEDENTE DE 1,00M,PARA CAIXA DE VISITA,EXECUTADA COM CONEXOES CERAMICAS,COM DIAMETRO DE 150MM,CONFORME PADRAO CEDAE.FORNECIMENTO E ASSENTAMENTO</v>
          </cell>
          <cell r="G2827" t="str">
            <v>M</v>
          </cell>
        </row>
        <row r="2828">
          <cell r="C2828" t="str">
            <v>06.006.0015-A</v>
          </cell>
          <cell r="E2828" t="str">
            <v>21823/002</v>
          </cell>
          <cell r="F2828" t="str">
            <v>CAIXA DE VISITA,EXECUTADA COM CONEXOES CERAMICAS,COM DIAMETRO DE 100MM,INCLUSIVE BASE,CAIXA DE PROTECAO E TAMPA EM CONCRETO,CONFORME PADRAO CEDAE,PROFUNDIDADE ATE 1,00M.FORNECIMENTO E ASSENTAMENTO</v>
          </cell>
          <cell r="G2828" t="str">
            <v>UN</v>
          </cell>
        </row>
        <row r="2829">
          <cell r="C2829" t="str">
            <v>06.006.0016-A</v>
          </cell>
          <cell r="E2829" t="str">
            <v>21825/002</v>
          </cell>
          <cell r="F2829" t="str">
            <v>ADICIONAL DE PROFUNDIDADE EXCEDENTE DE 1,00M,PARA CAIXA DE VISITA,EXECUTADA COM CONEXOES CERAMICAS,COM DIAMETRO DE 100MM,CONFORME PADRAO CEDAE.FORNECIMENTO E ASSENTAMENTO</v>
          </cell>
          <cell r="G2829" t="str">
            <v>M</v>
          </cell>
        </row>
        <row r="2830">
          <cell r="C2830" t="str">
            <v>06.006.0020-A</v>
          </cell>
          <cell r="E2830" t="str">
            <v>21823/003</v>
          </cell>
          <cell r="F2830" t="str">
            <v>CAIXA DE INSPECAO,EXECUTADA COM CONEXOES CERAMICAS,COM DIAMETRO DE 100MM,INCLUSIVE BASE,CAIXA DE PROTECAO E TAMPA EM CONCRETO,CONFORME PADRAO CEDAE.FORNECIMENTO E ASSENTAMENTO</v>
          </cell>
          <cell r="G2830" t="str">
            <v>UN</v>
          </cell>
        </row>
        <row r="2831">
          <cell r="C2831" t="str">
            <v>06.006.0030-A</v>
          </cell>
          <cell r="E2831" t="str">
            <v>21823/004</v>
          </cell>
          <cell r="F2831" t="str">
            <v>TUBO DE QUEDA EM CERAMICA,COM DIAMETRO DE 100MM,COM DESNIVELDE ATE 1,00M,PARA POCOS DE VISITA DE ESGOTO SANITARIO,CONFORME PADRAO CEDAE.FORNECIMENTO E ASSENTAMENTO</v>
          </cell>
          <cell r="G2831" t="str">
            <v>UN</v>
          </cell>
        </row>
        <row r="2832">
          <cell r="C2832" t="str">
            <v>06.006.0031-A</v>
          </cell>
          <cell r="E2832" t="str">
            <v>21825/003</v>
          </cell>
          <cell r="F2832" t="str">
            <v>ADICIONAL PARA DESNIVEL EXCEDENTE A 1,00M,PARA TUBO DE QUEDAEM CERAMICA,COM DIAMETRO DE 100MM,PARA POCOS DE VISITA DE ESGOTO SANITARIO,CONFORME PADRAO CEDAE.FORNECIMENTO E ASSENTAMENTO</v>
          </cell>
          <cell r="G2832" t="str">
            <v>M</v>
          </cell>
        </row>
        <row r="2833">
          <cell r="C2833" t="str">
            <v>06.006.0035-A</v>
          </cell>
          <cell r="E2833" t="str">
            <v>21823/005</v>
          </cell>
          <cell r="F2833" t="str">
            <v>TUBO DE QUEDA EM CERAMICA,COM DIAMETRO DE 150MM,COM DESNIVELDE ATE 1,00M,PARA POCOS DE VISITA DE ESGOTO SANITARIO,CONFORME PADRAO CEDAE.FORNECIMENTO E ASSENTAMENTO</v>
          </cell>
          <cell r="G2833" t="str">
            <v>UN</v>
          </cell>
        </row>
        <row r="2834">
          <cell r="C2834" t="str">
            <v>06.006.0036-A</v>
          </cell>
          <cell r="E2834" t="str">
            <v>21825/004</v>
          </cell>
          <cell r="F2834" t="str">
            <v>ADICIONAL PARA DESNIVEL EXCEDENTE DE 1,00M,PARA TUBO DE QUEDA EM CERAMICA,COM DIAMETRO DE 150MM,PARA POCOS DE VISITA DEESGOTO SANITARIO,CONFORME PADRAO CEDAE.FORNECIMENTO E ASSENTAMENTO</v>
          </cell>
          <cell r="G2834" t="str">
            <v>M</v>
          </cell>
        </row>
        <row r="2835">
          <cell r="C2835" t="str">
            <v>06.006.0040-A</v>
          </cell>
          <cell r="E2835" t="str">
            <v>21823/006</v>
          </cell>
          <cell r="F2835" t="str">
            <v>TUBO DE QUEDA EM CERAMICA,COM DIAMETRO DE 200MM,COM DESNIVELDE ATE 1,00M,PARA POCOS DE VISITA DE ESGOTO SANITARIO,CONFORME PADRAO CEDAE.FORNECIMENTO E ASSENTAMENTO</v>
          </cell>
          <cell r="G2835" t="str">
            <v>UN</v>
          </cell>
        </row>
        <row r="2836">
          <cell r="C2836" t="str">
            <v>06.006.0041-A</v>
          </cell>
          <cell r="E2836" t="str">
            <v>21825/005</v>
          </cell>
          <cell r="F2836" t="str">
            <v>ADICIONAL PARA DESNIVEL EXCEDENTE DE 1,00M,PARA TUBO DE QUEDA EM CERAMICA,COM DIAMETRO DE 200MM,PARA POCOS DE VISITA DEESGOTO SANITARIO,CONFORME PADRAO CEDAE.FORNECIMENTO E ASSENTAMENTO</v>
          </cell>
          <cell r="G2836" t="str">
            <v>M</v>
          </cell>
        </row>
        <row r="2837">
          <cell r="C2837" t="str">
            <v>06.006.0050-A</v>
          </cell>
          <cell r="E2837" t="str">
            <v>21823/007</v>
          </cell>
          <cell r="F2837" t="str">
            <v>TUBO DE QUEDA EM CERAMICA,COM DIAMETRO DE 250MM,COM DESNIVELDE ATE 1,00M,PARA POCOS DE VISITA DE ESGOTO SANITARIO,CONFORME PADRAO CEDAE.FORNECIMENTO E ASSENTAMENTO</v>
          </cell>
          <cell r="G2837" t="str">
            <v>UN</v>
          </cell>
        </row>
        <row r="2838">
          <cell r="C2838" t="str">
            <v>06.006.0051-A</v>
          </cell>
          <cell r="E2838" t="str">
            <v>21825/006</v>
          </cell>
          <cell r="F2838" t="str">
            <v>ADICIONAL PARA DESNIVEL EXCEDENTE DE 1,00M,PARA TUBO DE QUEDA EM CERAMICA,COM DIAMETRO DE 250MM,PARA POCOS DE VISITA DEESGOTO SANITARIO,CONFORME PADRAO CEDAE.FORNECIMENTO E ASSENTAMENTO</v>
          </cell>
          <cell r="G2838" t="str">
            <v>M</v>
          </cell>
        </row>
        <row r="2839">
          <cell r="C2839" t="str">
            <v>06.006.0060-A</v>
          </cell>
          <cell r="E2839" t="str">
            <v>21823/008</v>
          </cell>
          <cell r="F2839" t="str">
            <v>TUBO DE QUEDA EM CERAMICA,COM DIAMETRO DE 300MM,COM DESNIVELDE ATE 1,00M,PARA POCOS DE VISITA DE ESGOTO SANITARIO,CONFORME PADRAO CEDAE.FORNECIMENTO E ASSENTAMENTO</v>
          </cell>
          <cell r="G2839" t="str">
            <v>UN</v>
          </cell>
        </row>
        <row r="2840">
          <cell r="C2840" t="str">
            <v>06.006.0061-A</v>
          </cell>
          <cell r="E2840" t="str">
            <v>21825/007</v>
          </cell>
          <cell r="F2840" t="str">
            <v>ADICIONAL PARA DESNIVEL EXCEDENTE DE 1,00M,PARA TUBO DE QUEDA EM CERAMICA,COM DIAMETRO DE 300MM,PARA POCOS DE VISITA DEESGOTO SANITARIO,CONFORME PADRAO CEDAE.FORNECIMENTO E ASSENTAMENTO</v>
          </cell>
          <cell r="G2840" t="str">
            <v>M</v>
          </cell>
        </row>
        <row r="2841">
          <cell r="C2841" t="str">
            <v>06.006.0090-A</v>
          </cell>
          <cell r="E2841" t="str">
            <v>21826/001</v>
          </cell>
          <cell r="F2841" t="str">
            <v>CONJUNTO DE PECAS EM CERAMICA,PARA RAMAL PREDIAL DE ESGOTO SANITARIO,COM DIAMETRO DE 100MM E SERVICOS DE LIGACAO NA CAIXA DE INSPECAO OU NO RAMAL ANTIGO E NO COLETOR.FORNECIMENTO EASSENTAMENTO</v>
          </cell>
          <cell r="G2841" t="str">
            <v>UN</v>
          </cell>
        </row>
        <row r="2842">
          <cell r="C2842" t="str">
            <v>06.006.0091-A</v>
          </cell>
          <cell r="F2842" t="str">
            <v>CONJUNTO DE PECAS EM CERAMICA,PARA RAMAL PREDIAL DE ESGOTO SANITARIO,COM DIAMETRO DE 150MM E SERVICOS DE LIGACAO NA CAIXA DE INSPECAO OU NO RAMAL ANTIGO E NO COLETOR.FORNECIMENTO EASSENTAMENTO</v>
          </cell>
          <cell r="G2842" t="str">
            <v>UN</v>
          </cell>
        </row>
        <row r="2843">
          <cell r="C2843" t="str">
            <v>06.006.9999-A</v>
          </cell>
          <cell r="F2843" t="str">
            <v>FAMILIA 06.006</v>
          </cell>
        </row>
        <row r="2844">
          <cell r="C2844" t="str">
            <v>06.007.0010-A</v>
          </cell>
          <cell r="E2844" t="str">
            <v>21827/001</v>
          </cell>
          <cell r="F2844" t="str">
            <v>LEVANTAMENTO,LIMPEZA E REASSENTAMENTO DE TUBO DE FºFº,PONTAE BOLSA,TIPO ESGOTO,INCLUSIVE FORNECIMENTO DO MATERIAL PARAREJUNTAMENTO(JUNTA DE CHUMBO),COM DIAMETRO DE 50MM</v>
          </cell>
          <cell r="G2844" t="str">
            <v>M</v>
          </cell>
        </row>
        <row r="2845">
          <cell r="C2845" t="str">
            <v>06.007.0011-A</v>
          </cell>
          <cell r="E2845" t="str">
            <v>21827/002</v>
          </cell>
          <cell r="F2845" t="str">
            <v>LEVANTAMENTO,LIMPEZA E REASSENTAMENTO DE TUBO DE FºFº,PONTAE BOLSA,TIPO ESGOTO,INCLUSIVE FORNECIMENTO DO MATERIAL PARAREJUNTAMENTO(JUNTA DE CHUMBO),COM DIAMETRO DE 75MM</v>
          </cell>
          <cell r="G2845" t="str">
            <v>M</v>
          </cell>
        </row>
        <row r="2846">
          <cell r="C2846" t="str">
            <v>06.007.0012-A</v>
          </cell>
          <cell r="E2846" t="str">
            <v>21827/003</v>
          </cell>
          <cell r="F2846" t="str">
            <v>LEVANTAMENTO,LIMPEZA E REASSENTAMENTO DE TUBO DE FºFº,PONTAE BOLSA,TIPO ESGOTO,INCLUSIVE FORNECIMENTO DO MATERIAL PARAREJUNTAMENTO(JUNTA DE CHUMBO),COM DIAMETRO DE 100MM</v>
          </cell>
          <cell r="G2846" t="str">
            <v>M</v>
          </cell>
        </row>
        <row r="2847">
          <cell r="C2847" t="str">
            <v>06.007.0013-A</v>
          </cell>
          <cell r="E2847" t="str">
            <v>21827/004</v>
          </cell>
          <cell r="F2847" t="str">
            <v>LEVANTAMENTO,LIMPEZA E REASSENTAMENTO DE TUBO DE FºFº,PONTAE BOLSA,TIPO ESGOTO,INCLUSIVE FORNECIMENTO DO MATERIAL PARAREJUNTAMENTO(JUNTA DE CHUMBO),COM DIAMETRO DE 150MM</v>
          </cell>
          <cell r="G2847" t="str">
            <v>M</v>
          </cell>
        </row>
        <row r="2848">
          <cell r="C2848" t="str">
            <v>06.007.0015-A</v>
          </cell>
          <cell r="E2848" t="str">
            <v>21827/005</v>
          </cell>
          <cell r="F2848" t="str">
            <v>LEVANTAMENTO,LIMPEZA E REASSENTAMENTO DE TUBO DE FºFº,PONTAE BOLSA,TIPO ESGOTO,INCLUSIVE FORNECIMENTO DO MATERIAL PARAREJUNTAMENTO(JUNTA DE CHUMBO),COM DIAMETRO DE 200MM</v>
          </cell>
          <cell r="G2848" t="str">
            <v>M</v>
          </cell>
        </row>
        <row r="2849">
          <cell r="C2849" t="str">
            <v>06.007.0016-A</v>
          </cell>
          <cell r="E2849" t="str">
            <v>21827/006</v>
          </cell>
          <cell r="F2849" t="str">
            <v>LEVANTAMENTO,LIMPEZA E REASSENTAMENTO DE TUBO DE FºFº,PONTAE BOLSA,TIPO ESGOTO,INCLUSIVE FORNECIMENTO DO MATERIAL PARAREJUNTAMENTO(JUNTA DE CHUMBO),COM DIAMETRO DE 250MM</v>
          </cell>
          <cell r="G2849" t="str">
            <v>M</v>
          </cell>
        </row>
        <row r="2850">
          <cell r="C2850" t="str">
            <v>06.007.0017-A</v>
          </cell>
          <cell r="E2850" t="str">
            <v>21827/007</v>
          </cell>
          <cell r="F2850" t="str">
            <v>LEVANTAMENTO,LIMPEZA E REASSENTAMENTO DE TUBO DE FºFº,PONTAE BOLSA,TIPO ESGOTO,INCLUSIVE FORNECIMENTO DO MATERIAL PARAREJUNTAMENTO(JUNTA DE CHUMBO),COM DIAMETRO DE 300MM</v>
          </cell>
          <cell r="G2850" t="str">
            <v>M</v>
          </cell>
        </row>
        <row r="2851">
          <cell r="C2851" t="str">
            <v>06.007.0060-A</v>
          </cell>
          <cell r="E2851" t="str">
            <v>21828/001</v>
          </cell>
          <cell r="F2851" t="str">
            <v>LEVANTAMENTO,LIMPEZA E REASSENTAMENTO DE CURVA DE FºFº,PONTAE BOLSA,COM QUALQUER DEFLEXAO,INCLUSIVE FORNECIMENTO DO MATERIAL PARA REJUNTAMENTO(JUNTA DE CHUMBO),COM DIAMETRO DE 75MM</v>
          </cell>
          <cell r="G2851" t="str">
            <v>UN</v>
          </cell>
        </row>
        <row r="2852">
          <cell r="C2852" t="str">
            <v>06.007.0061-A</v>
          </cell>
          <cell r="E2852" t="str">
            <v>21828/002</v>
          </cell>
          <cell r="F2852" t="str">
            <v>LEVANTAMENTO,LIMPEZA E REASSENTAMENTO DE CURVA DE FºFº,PONTAE BOLSA,COM QUALQUER DEFLEXAO,INCLUSIVE FORNECIMENTO DO MATERIAL PARA REJUNTAMENTO(JUNTA DE CHUMBO),COM DIAMETRO DE 100MM</v>
          </cell>
          <cell r="G2852" t="str">
            <v>UN</v>
          </cell>
        </row>
        <row r="2853">
          <cell r="C2853" t="str">
            <v>06.007.0062-A</v>
          </cell>
          <cell r="E2853" t="str">
            <v>21828/003</v>
          </cell>
          <cell r="F2853" t="str">
            <v>LEVANTAMENTO,LIMPEZA E REASSENTAMENTO DE CURVA DE FºFº,PONTAE BOLSA,COM QUALQUER DEFLEXAO,INCLUSIVE FORNECIMENTO DO MATERIAL PARA REJUNTAMENTO(JUNTA DE CHUMBO),COM DIAMETRO DE 150MM</v>
          </cell>
          <cell r="G2853" t="str">
            <v>UN</v>
          </cell>
        </row>
        <row r="2854">
          <cell r="C2854" t="str">
            <v>06.007.0063-A</v>
          </cell>
          <cell r="E2854" t="str">
            <v>21828/004</v>
          </cell>
          <cell r="F2854" t="str">
            <v>LEVANTAMENTO,LIMPEZA E REASSENTAMENTO DE CURVA DE FºFº,PONTAE BOLSA,COM QUALQUER DEFLEXAO,INCLUSIVE FORNECIMENTO DO MATERIAL PARA REJUNTAMENTO(JUNTA DE CHUMBO),COM DIAMETRO DE 200MM</v>
          </cell>
          <cell r="G2854" t="str">
            <v>UN</v>
          </cell>
        </row>
        <row r="2855">
          <cell r="C2855" t="str">
            <v>06.007.0064-A</v>
          </cell>
          <cell r="E2855" t="str">
            <v>21828/005</v>
          </cell>
          <cell r="F2855" t="str">
            <v>LEVANTAMENTO,LIMPEZA E REASSENTAMENTO DE CURVA DE FºFº,PONTAE BOLSA,COM QUALQUER DEFLEXAO,INCLUSIVE FORNECIMENTO DO MATERIAL PARA REJUNTAMENTO(JUNTA DE CHUMBO),COM DIAMETRO DE 250MM</v>
          </cell>
          <cell r="G2855" t="str">
            <v>UN</v>
          </cell>
        </row>
        <row r="2856">
          <cell r="C2856" t="str">
            <v>06.007.0065-A</v>
          </cell>
          <cell r="E2856" t="str">
            <v>21828/006</v>
          </cell>
          <cell r="F2856" t="str">
            <v>LEVANTAMENTO,LIMPEZA E REASSENTAMENTO DE CURVA DE FºFº,PONTAE BOLSA,COM QUALQUER DEFLEXAO,INCLUSIVE FORNECIMENTO DO MATERIAL PARA REJUNTAMENTO(JUNTA DE CHUMBO),COM DIAMETRO DE 300MM</v>
          </cell>
          <cell r="G2856" t="str">
            <v>UN</v>
          </cell>
        </row>
        <row r="2857">
          <cell r="C2857" t="str">
            <v>06.007.0080-A</v>
          </cell>
          <cell r="E2857" t="str">
            <v>21828/007</v>
          </cell>
          <cell r="F2857" t="str">
            <v>LEVANTAMENTO,LIMPEZA E REASSENTAMENTO DE JUNCAO 45° DE FºFº,PONTA E BOLSA,INCLUSIVE FORNECIMENTO DO MATERIAL PARA REJUNTAMENTO(JUNTA DE CHUMBO),COM DIAMETRO DE 75MM</v>
          </cell>
          <cell r="G2857" t="str">
            <v>UN</v>
          </cell>
        </row>
        <row r="2858">
          <cell r="C2858" t="str">
            <v>06.007.0081-A</v>
          </cell>
          <cell r="E2858" t="str">
            <v>21828/008</v>
          </cell>
          <cell r="F2858" t="str">
            <v>LEVANTAMENTO,LIMPEZA E REASSENTAMENTO DE JUNCAO 45° DE FºFº,PONTA E BOLSA,INCLUSIVE FORNECIMENTO DO MATERIAL PARA REJUNTAMENTO(JUNTA DE CHUMBO),COM DIAMETRO DE 100MM</v>
          </cell>
          <cell r="G2858" t="str">
            <v>UN</v>
          </cell>
        </row>
        <row r="2859">
          <cell r="C2859" t="str">
            <v>06.007.0082-A</v>
          </cell>
          <cell r="E2859" t="str">
            <v>21828/009</v>
          </cell>
          <cell r="F2859" t="str">
            <v>LEVANTAMENTO,LIMPEZA E REASSENTAMENTO DE JUNCAO 45° DE FºFº,PONTA E BOLSA,INCLUSIVE FORNECIMENTO DO MATERIAL PARA REJUNTAMENTO(JUNTA DE CHUMBO),COM DIAMETRO DE 150MM</v>
          </cell>
          <cell r="G2859" t="str">
            <v>UN</v>
          </cell>
        </row>
        <row r="2860">
          <cell r="C2860" t="str">
            <v>06.007.0083-A</v>
          </cell>
          <cell r="E2860" t="str">
            <v>21828/010</v>
          </cell>
          <cell r="F2860" t="str">
            <v>LEVANTAMENTO,LIMPEZA E REASSENTAMENTO DE JUNCAO 45° DE FºFº,PONTA E BOLSA,INCLUSIVE FORNECIMENTO DO MATERIAL PARA REJUNTAMENTO(JUNTA DE CHUMBO),COM DIAMETRO DE 200MM</v>
          </cell>
          <cell r="G2860" t="str">
            <v>UN</v>
          </cell>
        </row>
        <row r="2861">
          <cell r="C2861" t="str">
            <v>06.007.0084-A</v>
          </cell>
          <cell r="E2861" t="str">
            <v>21828/011</v>
          </cell>
          <cell r="F2861" t="str">
            <v>LEVANTAMENTO,LIMPEZA E REASSENTAMENTO DE JUNCAO 45° DE FºFº,PONTA E BOLSA,INCLUSIVE FORNECIMENTO DO MATERIAL PARA REJUNTAMENTO(JUNTA DE CHUMBO),COM DIAMETRO DE 250MM</v>
          </cell>
          <cell r="G2861" t="str">
            <v>UN</v>
          </cell>
        </row>
        <row r="2862">
          <cell r="C2862" t="str">
            <v>06.007.0085-A</v>
          </cell>
          <cell r="E2862" t="str">
            <v>21828/012</v>
          </cell>
          <cell r="F2862" t="str">
            <v>LEVANTAMENTO,LIMPEZA E REASSENTAMENTO DE JUNCAO 45° DE FºFº,PONTA E BOLSA,INCLUSIVE FORNECIMENTO DO MATERIAL PARA REJUNTAMENTO(JUNTA DE CHUMBO),COM DIAMETRO DE 300MM</v>
          </cell>
          <cell r="G2862" t="str">
            <v>UN</v>
          </cell>
        </row>
        <row r="2863">
          <cell r="C2863" t="str">
            <v>06.007.0100-A</v>
          </cell>
          <cell r="E2863" t="str">
            <v>21828/013</v>
          </cell>
          <cell r="F2863" t="str">
            <v>LEVANTAMENTO,LIMPEZA E REASSENTAMENTO DE LUVA DE FºFº,TIPO ESGOTO OU STANDARD,INCLUSIVE FORNECIMENTO DO MATERIAL PARA REJUNTAMENTO(JUNTA DE CHUMBO),COM DIAMETRO DE 75MM</v>
          </cell>
          <cell r="G2863" t="str">
            <v>UN</v>
          </cell>
        </row>
        <row r="2864">
          <cell r="C2864" t="str">
            <v>06.007.0101-A</v>
          </cell>
          <cell r="E2864" t="str">
            <v>21828/014</v>
          </cell>
          <cell r="F2864" t="str">
            <v>LEVANTAMENTO,LIMPEZA E REASSENTAMENTO DE LUVA DE FºFº,TIPO ESGOTO OU STANDARD,INCLUSIVE FORNECIMENTO DO MATERIAL PARA REJUNTAMENTO(JUNTA DE CHUMBO),COM DIAMETRO DE 100MM</v>
          </cell>
          <cell r="G2864" t="str">
            <v>UN</v>
          </cell>
        </row>
        <row r="2865">
          <cell r="C2865" t="str">
            <v>06.007.0102-A</v>
          </cell>
          <cell r="E2865" t="str">
            <v>21828/015</v>
          </cell>
          <cell r="F2865" t="str">
            <v>LEVANTAMENTO,LIMPEZA E REASSENTAMENTO DE LUVA DE FºFº,TIPO ESGOTO OU STANDARD,INCLUSIVE FORNECIMENTO DO MATERIAL PARA REJUNTAMENTO(JUNTA DE CHUMBO),COM DIAMETRO DE 150MM</v>
          </cell>
          <cell r="G2865" t="str">
            <v>UN</v>
          </cell>
        </row>
        <row r="2866">
          <cell r="C2866" t="str">
            <v>06.007.0120-A</v>
          </cell>
          <cell r="E2866" t="str">
            <v>21828/016</v>
          </cell>
          <cell r="F2866" t="str">
            <v>LEVANTAMENTO,LIMPEZA E REASSENTAMENTO DE LUVA DE CORRER,TIPOSTANDARD,INCLUSIVE FORNECIMENTO DO MATERIAL PARA REJUNTAMENTO(JUNTA DE CHUMBO),COM DIAMETRO DE 75MM</v>
          </cell>
          <cell r="G2866" t="str">
            <v>UN</v>
          </cell>
        </row>
        <row r="2867">
          <cell r="C2867" t="str">
            <v>06.007.0121-A</v>
          </cell>
          <cell r="E2867" t="str">
            <v>21828/017</v>
          </cell>
          <cell r="F2867" t="str">
            <v>LEVANTAMENTO,LIMPEZA E REASSENTAMENTO DE LUVA DE CORRER,TIPOSTANDARD,INCLUSIVE FORNECIMENTO DO MATERIAL PARA REJUNTAMENTO(JUNTA DE CHUMBO),COM DIAMETRO DE 100MM</v>
          </cell>
          <cell r="G2867" t="str">
            <v>UN</v>
          </cell>
        </row>
        <row r="2868">
          <cell r="C2868" t="str">
            <v>06.007.0122-A</v>
          </cell>
          <cell r="E2868" t="str">
            <v>21828/018</v>
          </cell>
          <cell r="F2868" t="str">
            <v>LEVANTAMENTO,LIMPEZA E REASSENTAMENTO DE LUVA DE CORRER,TIPOSTANDARD,INCLUSIVE FORNECIMENTO DO MATERIAL PARA REJUNTAMENTO(JUNTA DE CHUMBO),COM DIAMETRO DE 150MM</v>
          </cell>
          <cell r="G2868" t="str">
            <v>UN</v>
          </cell>
        </row>
        <row r="2869">
          <cell r="C2869" t="str">
            <v>06.007.0123-A</v>
          </cell>
          <cell r="E2869" t="str">
            <v>21828/019</v>
          </cell>
          <cell r="F2869" t="str">
            <v>LEVANTAMENTO,LIMPEZA E REASSENTAMENTO DE LUVA DE CORRER,TIPOSTANDARD,INCLUSIVE FORNECIMENTO DO MATERIAL PARA REJUNTAMENTO(JUNTA DE CHUMBO),COM DIAMETRO DE 200MM</v>
          </cell>
          <cell r="G2869" t="str">
            <v>UN</v>
          </cell>
        </row>
        <row r="2870">
          <cell r="C2870" t="str">
            <v>06.007.0124-A</v>
          </cell>
          <cell r="E2870" t="str">
            <v>21828/020</v>
          </cell>
          <cell r="F2870" t="str">
            <v>LEVANTAMENTO,LIMPEZA E REASSENTAMENTO DE LUVA DE CORRER,TIPOSTANDARD,INCLUSIVE FORNECIMENTO DO MATERIAL PARA REJUNTAMENTO(JUNTA DE CHUMBO),COM DIAMETRO DE 250MM</v>
          </cell>
          <cell r="G2870" t="str">
            <v>UN</v>
          </cell>
        </row>
        <row r="2871">
          <cell r="C2871" t="str">
            <v>06.007.0125-A</v>
          </cell>
          <cell r="E2871" t="str">
            <v>21828/021</v>
          </cell>
          <cell r="F2871" t="str">
            <v>LEVANTAMENTO,LIMPEZA E REASSENTAMENTO DE LUVA DE CORRER,TIPOSTANDARD,INCLUSIVE FORNECIMENTO DO MATERIAL PARA REJUNTAMENTO(JUNTA DE CHUMBO),COM DIAMETRO DE 300MM</v>
          </cell>
          <cell r="G2871" t="str">
            <v>UN</v>
          </cell>
        </row>
        <row r="2872">
          <cell r="C2872" t="str">
            <v>06.007.9999-A</v>
          </cell>
          <cell r="F2872" t="str">
            <v>FAMILIA 06.007</v>
          </cell>
        </row>
        <row r="2873">
          <cell r="C2873" t="str">
            <v>06.008.0050-A</v>
          </cell>
          <cell r="F2873" t="str">
            <v>TUBO DE FERRO FUNDIDO,CENTRIFUGADO,PONTA/PONTA,PARA ESGOTO PREDIAL E DRENAGEM PLUVIAL,DE ACORDO C/PROJ.NORMA ABNT 0214325-016(EN 877 E ISO 6594),REVEST.INT.COM EPOXI BI-COMP.COR OCRE,SEM HPA E EXT.COM PINT.BASE ACRIL.ANTICORR.COR VERM.INCL.JUNTA RAPID(ABR</v>
          </cell>
          <cell r="G2873" t="str">
            <v>M</v>
          </cell>
        </row>
        <row r="2874">
          <cell r="C2874" t="str">
            <v>06.008.0053-A</v>
          </cell>
          <cell r="F2874" t="str">
            <v>TUBO DE FERRO FUNDIDO,CENTRIFUGADO,PONTA/PONTA,PARA ESGOTO PREDIAL E DRENAGEM PLUVIAL,DE ACORDO C/PROJ.NORMA ABNT 0214325-016(EN 877 E ISO 6594),REVEST.INT.COM EPOXI BI-COMP.COR OCRE,SEM HPA E EXT.COM PINT.BASE ACRIL.ANTICORR.COR VERM.INCL.JUNTA RAPID(ABR</v>
          </cell>
          <cell r="G2874" t="str">
            <v>M</v>
          </cell>
        </row>
        <row r="2875">
          <cell r="C2875" t="str">
            <v>06.008.0055-A</v>
          </cell>
          <cell r="F2875" t="str">
            <v>TUBO DE FERRO FUNDIDO,CENTRIFUGADO,PONTA/PONTA,PARA ESGOTO PREDIAL E DRENAGEM PLUVIAL,DE ACORDO C/PROJ.NORMA ABNT 0214325-016(EN 877 E ISO 6594),REVEST.INT.COM EPOXI BI-COMP.COR OCRE,SEM HPA E EXT.COM PINT.BASE ACRIL.ANTICORR.COR VERM.INCL.JUNTA RAPID(ABR</v>
          </cell>
          <cell r="G2875" t="str">
            <v>M</v>
          </cell>
        </row>
        <row r="2876">
          <cell r="C2876" t="str">
            <v>06.008.0056-A</v>
          </cell>
          <cell r="F2876" t="str">
            <v>TUBO DE FERRO FUNDIDO,CENTRIFUGADO,PONTA/PONTA,PARA ESGOTO PREDIAL E DRENAGEM PLUVIAL,DE ACORDO C/PROJ.NORMA ABNT 0214325-016(EN 877 E ISO 6594),REVEST.INT.COM EPOXI BI-COMP.COR OCRE,SEM HPA E EXT.COM PINT.BASE ACRIL.ANTICORR.COR VERM.INCL.JUNTA RAPID(ABR</v>
          </cell>
          <cell r="G2876" t="str">
            <v>M</v>
          </cell>
        </row>
        <row r="2877">
          <cell r="C2877" t="str">
            <v>06.008.0058-A</v>
          </cell>
          <cell r="F2877" t="str">
            <v>TUBO DE FERRO FUNDIDO,CENTRIFUGADO,PONTA/PONTA,PARA ESGOTO PREDIAL E DRENAGEM PLUVIAL,DE ACORDO C/PROJ.NORMA ABNT 0214325-016(EN 877 E ISO 6594),REVEST.INT.COM EPOXI BI-COMP.COR OCRE,SEM HPA E EXT.COM PINT.BASE ACRIL.ANTICORR.COR VERM.INCL.JUNTA RAPID(ABR</v>
          </cell>
          <cell r="G2877" t="str">
            <v>M</v>
          </cell>
        </row>
        <row r="2878">
          <cell r="C2878" t="str">
            <v>06.008.0060-A</v>
          </cell>
          <cell r="F2878" t="str">
            <v>TUBO DE FERRO FUNDIDO,CENTRIFUGADO,PONTA/PONTA,PARA ESGOTO PREDIAL E DRENAGEM PLUVIAL,DE ACORDO C/PROJ.NORMA ABNT 0214325-016(EN 877 E ISO 6594),REVEST.INT.COM EPOXI BI-COMP.COR OCRE,SEM HPA E EXT.COM PINT.BASE ACRIL.ANTICORR.COR VERM.INCL.JUNTA RAPID(ABR</v>
          </cell>
          <cell r="G2878" t="str">
            <v>M</v>
          </cell>
        </row>
        <row r="2879">
          <cell r="C2879" t="str">
            <v>06.008.0062-A</v>
          </cell>
          <cell r="F2879" t="str">
            <v>TUBO DE FERRO FUNDIDO,CENTRIFUGADO,PONTA/PONTA,PARA ESGOTO PREDIAL E DRENAGEM PLUVIAL,DE ACORDO C/PROJ.NORMA ABNT 0214325-016(EN 877 E ISO 6594),REVEST.INT.COM EPOXI BI-COMP.COR OCRE,SEM HPA E EXT.COM PINT.BASE ACRIL.ANTICORR.COR VERM.INCL.JUNTA CV (ABRAC</v>
          </cell>
          <cell r="G2879" t="str">
            <v>M</v>
          </cell>
        </row>
        <row r="2880">
          <cell r="C2880" t="str">
            <v>06.008.0065-A</v>
          </cell>
          <cell r="F2880" t="str">
            <v>TUBO DE FERRO FUNDIDO,CENTRIFUGADO,PONTA/PONTA,PARA ESGOTO PREDIAL E DRENAGEM PLUVIAL,DE ACORDO C/PROJ.NORMA ABNT 0214325-016(EN 877 E ISO 6594),REVEST.INT.COM EPOXI BI-COMP.COR OCRE,SEM HPA E EXT.COM PINT.BASE ACRIL.ANTICORR.COR VERM.INCL.JUNTA CV (ABRAC</v>
          </cell>
          <cell r="G2880" t="str">
            <v>M</v>
          </cell>
        </row>
        <row r="2881">
          <cell r="C2881" t="str">
            <v>06.008.0068-A</v>
          </cell>
          <cell r="F2881" t="str">
            <v>TUBO DE FERRO FUNDIDO,CENTRIFUGADO,PONTA/PONTA,PARA ESGOTO PREDIAL E DRENAGEM PLUVIAL,DE ACORDO C/PROJ.NORMA ABNT 0214325-016(EN 877 E ISO 6594),REVEST.INT.COM EPOXI BI-COMP.COR OCRE,SEM HPA E EXT.COM PINT.BASE ACRIL.ANTICORR.COR VERM.INCL.JUNTA RAPID(ABR</v>
          </cell>
          <cell r="G2881" t="str">
            <v>M</v>
          </cell>
        </row>
        <row r="2882">
          <cell r="C2882" t="str">
            <v>06.008.0070-A</v>
          </cell>
          <cell r="F2882" t="str">
            <v>TUBO DE FERRO FUNDIDO,CENTRIFUGADO,PONTA/PONTA,PARA ESGOTO PREDIAL E DRENAGEM PLUVIAL,DE ACORDO C/PROJ.NORMA ABNT 0214325-016(EN 877 E ISO 6594),REVEST.INT.COM EPOXI BI-COMP.COR OCRE,SEM HPA E EXT.COM PINT.BASE ACRIL.ANTICORR.COR VERM.INCL.JUNTA RAPID(ABR</v>
          </cell>
          <cell r="G2882" t="str">
            <v>M</v>
          </cell>
        </row>
        <row r="2883">
          <cell r="C2883" t="str">
            <v>06.008.0072-A</v>
          </cell>
          <cell r="F2883" t="str">
            <v>TUBO DE FERRO FUNDIDO,CENTRIFUGADO,PONTA/PONTA,PARA ESGOTO PREDIAL E DRENAGEM PLUVIAL,DE ACORDO C/PROJ.NORMA ABNT 0214325-016(EN 877 E ISO 6594),REVEST.INT.COM EPOXI BI-COMP.COR OCRE,SEM HPA E EXT.COM PINT.BASE ACRIL.ANTICORR.COR VERM.INCL.JUNTA RAPID(ABR</v>
          </cell>
          <cell r="G2883" t="str">
            <v>M</v>
          </cell>
        </row>
        <row r="2884">
          <cell r="C2884" t="str">
            <v>06.008.0100-A</v>
          </cell>
          <cell r="F2884" t="str">
            <v>TUBO DE FERRO FUNDIDO,CENTRIFUGADO,PONTA/BOLSA,PARA ESGOTO PREDIAL E DRENAGEM PLUVIAL,DE ACORDO COM PROJETO DE NORMA EN877(ISO 6594),REVEST.INT.COM EPOXI BI-COMP.COR OCRE,E EXT.COM PINT.BASE ACRIL.ANTICORR.COR VERM.INCL.JUNTA RAPID(ABRACAD.ACO INOX.ANEL B</v>
          </cell>
          <cell r="G2884" t="str">
            <v>M</v>
          </cell>
        </row>
        <row r="2885">
          <cell r="C2885" t="str">
            <v>06.008.0105-A</v>
          </cell>
          <cell r="F2885" t="str">
            <v>TUBO DE FERRO FUNDIDO,CENTRIFUGADO,PONTA/BOLSA,PARA ESGOTO PREDIAL E DRENAGEM PLUVIAL,DE ACORDO COM PROJETO DE NORMA EN877(ISO 6594),REVEST.INT.COM EPOXI BI-COMP.COR OCRE,E EXT.COM PINT.BASE ACRIL.ANTICORR.COR VERM.INCL.JUNTA RAPID(ABRACAD.ACO INOX.ANEL B</v>
          </cell>
          <cell r="G2885" t="str">
            <v>M</v>
          </cell>
        </row>
        <row r="2886">
          <cell r="C2886" t="str">
            <v>06.008.9999-A</v>
          </cell>
          <cell r="F2886" t="str">
            <v>FAMILIA 06.008</v>
          </cell>
        </row>
        <row r="2887">
          <cell r="C2887" t="str">
            <v>06.009.0030-A</v>
          </cell>
          <cell r="F2887" t="str">
            <v>TUBO DE FERRO FUNDIDO,CENTRIFUGADO,DUCTIL,CLASSE 25KG,P/CANALIZACAO DE AGUA,PONTA/BOLSA,CONF.NBR 6916,CLASS.MIN.=A FE 42012 E NBR 7675,INCL.JUNTA ELAST.,REVEST.INT.C/TERMOPL.DUCTANCOR AZUL MARINHO E EXT.C/ZINALIUM(ZINCO+ALUMINIO)E EPOXI AZUL MARINHO,DN=90</v>
          </cell>
          <cell r="G2887" t="str">
            <v>M</v>
          </cell>
        </row>
        <row r="2888">
          <cell r="C2888" t="str">
            <v>06.009.0033-A</v>
          </cell>
          <cell r="F2888" t="str">
            <v>TUBO DE FERRO FUNDIDO,CENTRIFUGADO,DUCTIL,CLASSE 25KG,P/CANALIZACAO DE AGUA,PONTA/BOLSA,CONF.NBR 6916,CLASS.MIN.=A FE 42012 E NBR 7675,INCL.JUNTA ELAST.,REVEST.INT.C/TERMOPL.DUCTANCOR AZUL MARINHO E EXT.C/ZINALIUM(ZINCO+ALUMINIO)E EPOXI AZUL MARINHO,DN=11</v>
          </cell>
          <cell r="G2888" t="str">
            <v>M</v>
          </cell>
        </row>
        <row r="2889">
          <cell r="C2889" t="str">
            <v>06.009.0035-A</v>
          </cell>
          <cell r="F2889" t="str">
            <v>TUBO DE FERRO FUNDIDO,CENTRIFUGADO,DUCTIL,CLASSE 25KG,P/CANALIZACAO DE AGUA,PONTA/BOLSA,CONF.NBR 6916,CLASS.MIN.=A FE 42012 E NBR 7675,INCL.JUNTA ELAST.,REVEST.INT.C/TERMOPL.DUCTANCOR AZUL MARINHO E EXT.C/ZINALIUM(ZINCO+ALUMINIO)E EPOXI AZUL MARINHO,DN=12</v>
          </cell>
          <cell r="G2889" t="str">
            <v>M</v>
          </cell>
        </row>
        <row r="2890">
          <cell r="C2890" t="str">
            <v>06.009.0051-A</v>
          </cell>
          <cell r="E2890" t="str">
            <v>19198/001</v>
          </cell>
          <cell r="F2890" t="str">
            <v>TUBO DE FºFº,CENTRIFUGADO,DUCTIL,P/CANALIZACOES SOB PRESSAO,CLASSE K-9,NORMA NBR 7675:2005,PONTA/BOLSA,REVEST.EXT.C/ZINCO METALICO E PINT.BETUMINOSA E INT.COM ARGAMASSA DE CIMENTO,COM JUNTA ELASTICA,DIAMETRO DE 80MM,COMPREENDENDO:CARGA E DESCARGA,COLOCACA</v>
          </cell>
          <cell r="G2890" t="str">
            <v>M</v>
          </cell>
        </row>
        <row r="2891">
          <cell r="C2891" t="str">
            <v>06.009.0052-A</v>
          </cell>
          <cell r="E2891" t="str">
            <v>19198/002</v>
          </cell>
          <cell r="F2891" t="str">
            <v>TUBO DE FºFº,CENTRIFUGADO,DUCTIL,P/CANALIZACOES SOB PRESSAO,CLASSE K-9,NORMA NBR 7675:2005,PONTA/BOLSA,REVEST.EXT.C/ZINCO METALICO E PINT.BETUMINOSA E INT.COM ARGAMASSA DE CIMENTO,COM JUNTA ELASTICA,DIAMETRO DE 100MM,COMPREENDENDO:CARGA E DESCARGA,COLOCAC</v>
          </cell>
          <cell r="G2891" t="str">
            <v>M</v>
          </cell>
        </row>
        <row r="2892">
          <cell r="C2892" t="str">
            <v>06.009.0053-A</v>
          </cell>
          <cell r="E2892" t="str">
            <v>19198/003</v>
          </cell>
          <cell r="F2892" t="str">
            <v>TUBO DE FºFº,CENTRIFUGADO,DUCTIL,P/CANALIZACOES SOB PRESSAO,CLASSE K-9,NORMA NBR 7675:2005,PONTA/BOLSA,REVEST.EXT.C/ZINCO METALICO E PINT.BETUMINOSA E INT.COM ARGAMASSA DE CIMENTO,COM JUNTA ELASTICA,DIAMETRO DE 150MM,COMPREENDENDO:CARGA E DESCARGA,COLOCAC</v>
          </cell>
          <cell r="G2892" t="str">
            <v>M</v>
          </cell>
        </row>
        <row r="2893">
          <cell r="C2893" t="str">
            <v>06.009.0054-A</v>
          </cell>
          <cell r="E2893" t="str">
            <v>19198/004</v>
          </cell>
          <cell r="F2893" t="str">
            <v>TUBO DE FºFº,CENTRIFUGADO,DUCTIL,P/CANALIZACOES SOB PRESSAO,CLASSE K-9,NORMA NBR 7675:2005,PONTA/BOLSA,REVEST.EXT.C/ZINCO METALICO E PINT.BETUMINOSA E INT.COM ARGAMASSA DE CIMENTO,COM JUNTA ELASTICA,DIAMETRO DE 200MM,COMPREENDENDO:CARGA E DESCARGA,COLOCAC</v>
          </cell>
          <cell r="G2893" t="str">
            <v>M</v>
          </cell>
        </row>
        <row r="2894">
          <cell r="C2894" t="str">
            <v>06.009.0055-A</v>
          </cell>
          <cell r="E2894" t="str">
            <v>19198/005</v>
          </cell>
          <cell r="F2894" t="str">
            <v>TUBO DE FºFº,CENTRIFUGADO,DUCTIL,P/CANALIZACOES SOB PRESSAO,CLASSE K-9,NORMA NBR 7675:2005,PONTA/BOLSA,REVEST.EXT.C/ZINCO METALICO E PINT.BETUMINOSA E INT.COM ARGAMASSA DE CIMENTO,COM JUNTA ELASTICA,DIAMETRO DE 250MM,COMPREENDENDO:CARGA E DESCARGA,COLOCAC</v>
          </cell>
          <cell r="G2894" t="str">
            <v>M</v>
          </cell>
        </row>
        <row r="2895">
          <cell r="C2895" t="str">
            <v>06.009.0056-A</v>
          </cell>
          <cell r="E2895" t="str">
            <v>19198/006</v>
          </cell>
          <cell r="F2895" t="str">
            <v>TUBO DE FºFº,CENTRIFUGADO,DUCTIL,P/CANALIZACOES SOB PRESSAO,CLASSE K-9,NORMA NBR 7675:2005,PONTA/BOLSA,REVEST.EXT.C/ZINCO METALICO E PINT.BETUMINOSA E INT.COM ARGAMASSA DE CIMENTO,COM JUNTA ELASTICA,DIAMETRO DE 300MM,COMPREENDENDO:CARGA E DESCARGA,COLOCAC</v>
          </cell>
          <cell r="G2895" t="str">
            <v>M</v>
          </cell>
        </row>
        <row r="2896">
          <cell r="C2896" t="str">
            <v>06.009.0057-A</v>
          </cell>
          <cell r="E2896" t="str">
            <v>19198/007</v>
          </cell>
          <cell r="F2896" t="str">
            <v>TUBO DE FºFº,CENTRIFUGADO,DUCTIL,P/CANALIZACOES SOB PRESSAO,CLASSE K-9,NORMA NBR 7675:2005,PONTA/BOLSA,REVEST.EXT.C/ZINCO METALICO E PINT.BETUMINOSA E INT.COM ARGAMASSA DE CIMENTO,COM JUNTA ELASTICA,DIAMETRO DE 400MM,COMPREENDENDO:CARGA E DESCARGA,COLOCAC</v>
          </cell>
          <cell r="G2896" t="str">
            <v>M</v>
          </cell>
        </row>
        <row r="2897">
          <cell r="C2897" t="str">
            <v>06.009.0058-A</v>
          </cell>
          <cell r="E2897" t="str">
            <v>19198/008</v>
          </cell>
          <cell r="F2897" t="str">
            <v>TUBO DE FºFº,CENTRIFUGADO,DUCTIL,P/CANALIZACOES SOB PRESSAO,CLASSE K-9,NORMA NBR 7675:2005,PONTA/BOLSA,REVEST.EXT.C/ZINCO METALICO E PINT.BETUMINOSA E INT.COM ARGAMASSA DE CIMENTO,COM JUNTA ELASTICA,DIAMETRO DE 500MM,COMPREENDENDO:CARGA E DESCARGA,COLOCAC</v>
          </cell>
          <cell r="G2897" t="str">
            <v>M</v>
          </cell>
        </row>
        <row r="2898">
          <cell r="C2898" t="str">
            <v>06.009.0059-A</v>
          </cell>
          <cell r="E2898" t="str">
            <v>19198/009</v>
          </cell>
          <cell r="F2898" t="str">
            <v>TUBO DE FºFº,CENTRIFUGADO,DUCTIL,P/CANALIZACOES SOB PRESSAO,CLASSE K-9,NORMA NBR 7675:2005,PONTA/BOLSA,REVEST.EXT.C/ZINCO METALICO E PINT.BETUMINOSA E INT.COM ARGAMASSA DE CIMENTO,COM JUNTA ELASTICA,DIAMETRO DE 600MM,COMPREENDENDO:CARGA E DESCARGA,COLOCAC</v>
          </cell>
          <cell r="G2898" t="str">
            <v>M</v>
          </cell>
        </row>
        <row r="2899">
          <cell r="C2899" t="str">
            <v>06.009.0060-A</v>
          </cell>
          <cell r="E2899" t="str">
            <v>19198/010</v>
          </cell>
          <cell r="F2899" t="str">
            <v>TUBO DE FºFº,CENTRIFUGADO,DUCTIL,P/CANALIZACOES SOB PRESSAO,CLASSE K-9,NORMA NBR 7675:2005,PONTA/BOLSA,REVEST.EXT.C/ZINCO METALICO E PINT.BETUMINOSA E INT.COM ARGAMASSA DE CIMENTO,COM JUNTA ELASTICA,DIAMETRO DE 700MM,COMPREENDENDO:CARGA E DESCARGA,COLOCAC</v>
          </cell>
          <cell r="G2899" t="str">
            <v>M</v>
          </cell>
        </row>
        <row r="2900">
          <cell r="C2900" t="str">
            <v>06.009.0061-A</v>
          </cell>
          <cell r="E2900" t="str">
            <v>19198/011</v>
          </cell>
          <cell r="F2900" t="str">
            <v>TUBO DE FºFº,CENTRIFUGADO,DUCTIL,P/CANALIZACOES SOB PRESSAO,CLASSE K-9,NORMA NBR 7675:2005,PONTA/BOLSA,REVEST.EXT.C/ZINCO METALICO E PINT.BETUMINOSA E INT.COM ARGAMASSA DE CIMENTO,COM JUNTA ELASTICA,DIAMETRO DE 800MM,COMPREENDENDO:CARGA E DESCARGA,COLOCAC</v>
          </cell>
          <cell r="G2900" t="str">
            <v>M</v>
          </cell>
        </row>
        <row r="2901">
          <cell r="C2901" t="str">
            <v>06.009.0062-A</v>
          </cell>
          <cell r="E2901" t="str">
            <v>19198/012</v>
          </cell>
          <cell r="F2901" t="str">
            <v>TUBO DE FºFº,CENTRIFUGADO,DUCTIL,P/CANALIZACOES SOB PRESSAO,CLASSE K-9,NORMA NBR 7675:2005,PONTA/BOLSA,REVEST.EXT.C/ZINCO METALICO E PINT.BETUMINOSA E INT.COM ARGAMASSA DE CIMENTO,COM JUNTA ELASTICA,DIAMETRO DE 900MM,COMPREENDENDO:CARGA E DESCARGA,COLOCAC</v>
          </cell>
          <cell r="G2901" t="str">
            <v>M</v>
          </cell>
        </row>
        <row r="2902">
          <cell r="C2902" t="str">
            <v>06.009.0063-A</v>
          </cell>
          <cell r="E2902" t="str">
            <v>19198/013</v>
          </cell>
          <cell r="F2902" t="str">
            <v>TUBO DE FºFº,CENTRIFUGADO,DUCTIL,P/CANALIZACOES SOB PRESSAO,CLASSE K-9,NORMA NBR 7675:2005,PONTA/BOLSA,REVEST.EXT.C/ZINCO METALICO E PINT.BETUMINOSA E INT.COM ARGAMASSA DE CIMENTO,COM JUNTA ELASTICA,DIAMETRO DE 1000MM,COMPREENDENDO:CARGA EDESCARGA,COLOCAC</v>
          </cell>
          <cell r="G2902" t="str">
            <v>M</v>
          </cell>
        </row>
        <row r="2903">
          <cell r="C2903" t="str">
            <v>06.009.0064-A</v>
          </cell>
          <cell r="E2903" t="str">
            <v>19198/014</v>
          </cell>
          <cell r="F2903" t="str">
            <v>TUBO DE FºFº,CENTRIFUGADO,DUCTIL,P/CANALIZACOES SOB PRESSAO,CLASSE K-9,NORMA NBR 7675:2005,PONTA/BOLSA,REVEST.EXT.C/ZINCO METALICO E PINT.BETUMINOSA E INT.COM ARGAMASSA DE CIMENTO,COM JUNTA ELASTICA,DIAMETRO DE 1200MM,COMPREENDENDO:CARGA EDESCARGA,COLOCAC</v>
          </cell>
          <cell r="G2903" t="str">
            <v>M</v>
          </cell>
        </row>
        <row r="2904">
          <cell r="C2904" t="str">
            <v>06.009.0081-A</v>
          </cell>
          <cell r="E2904" t="str">
            <v>19199/002</v>
          </cell>
          <cell r="F2904" t="str">
            <v>TUBO DE FºFº,CENTRIFUGADO,DUCTIL,P/CANALIZACOES SOB PRESSAO,CLASSE K-7,NORMA NBR 7675:2005,PONTA/BOLSA,REVEST.EXT,C/ZINCO METALICO E PINT.BETUMINOSA E INT.COM ARGAMASSA DE CIMENTO,COM JUNTA ELASTICA,DIAMETRO DE 150MM,COMPREENDENDO:CARGA E DESCARGA,COLOCAC</v>
          </cell>
          <cell r="G2904" t="str">
            <v>M</v>
          </cell>
        </row>
        <row r="2905">
          <cell r="C2905" t="str">
            <v>06.009.0082-A</v>
          </cell>
          <cell r="E2905" t="str">
            <v>19199/003</v>
          </cell>
          <cell r="F2905" t="str">
            <v>TUBO DE FºFº,CENTRIFUGADO,DUCTIL,P/CANALIZACOES SOB PRESSAO,CLASSE K-7,NORMA NBR 7675:2005,PONTA/BOLSA,REVEST.EXT.C/ZINCO METALICO E PINT.BETUMINOSA E INT.COM ARGAMASSA DE CIMENTO,COM JUNTA ELASTICA,DIAMETRO DE 200MM,COMPREENDENDO:CARGA E DESCARGA,COLOCAC</v>
          </cell>
          <cell r="G2905" t="str">
            <v>M</v>
          </cell>
        </row>
        <row r="2906">
          <cell r="C2906" t="str">
            <v>06.009.0083-A</v>
          </cell>
          <cell r="E2906" t="str">
            <v>19199/004</v>
          </cell>
          <cell r="F2906" t="str">
            <v>TUBO DE FºFº,CENTRIFUGADO,DUCTIL,P/CANALIZACOES SOB PRESSAO,CLASSE K-7,NORMA NBR 7675:2005,PONTA/BOLSA,REVEST.EXT.C/ZINCO METALICO E PINT.BETUMINOSA E INT.COM ARGAMASSA DE CIMENTO,COM JUNTA ELASTICA,DIAMETRO DE 250MM,COMPREENDENDO:CARGA E DESCARGA,COLOCAC</v>
          </cell>
          <cell r="G2906" t="str">
            <v>M</v>
          </cell>
        </row>
        <row r="2907">
          <cell r="C2907" t="str">
            <v>06.009.0084-A</v>
          </cell>
          <cell r="E2907" t="str">
            <v>19199/005</v>
          </cell>
          <cell r="F2907" t="str">
            <v>TUBO DE FºFº,CENTRIFUGADO,DUCTIL,P/CANALIZACOES SOB PRESSAO,CLASSE K-7,NORMA NBR 7675:2005,PONTA/BOLSA,REVEST.EXT.C/ZINCO METALICO E PINT.BETUMINOSA E INT.COM ARGAMASSA DE CIMENTO,COM JUNTA ELASTICA,DIAMETRO DE 300MM,COMPREENDENDO:CARGA E DESCARGA,COLOCAC</v>
          </cell>
          <cell r="G2907" t="str">
            <v>M</v>
          </cell>
        </row>
        <row r="2908">
          <cell r="C2908" t="str">
            <v>06.009.0085-A</v>
          </cell>
          <cell r="E2908" t="str">
            <v>19199/006</v>
          </cell>
          <cell r="F2908" t="str">
            <v>TUBO DE FºFº,CENTRIFUGADO,DUCTIL,P/CANALIZACOES SOB PRESSAO,CLASSE K-7,NORMA NBR 7675:2005,PONTA/BOLSA,REVEST.EXT.C/ZINCO METALICO E PINT.BETUMINOSA E INT.COM ARGAMASSA DE CIMENTO,COM JUNTA ELASTICA,DIAMETRO DE 400MM,COMPREENDENDO:CARGA E DESCARGA,COLOCAC</v>
          </cell>
          <cell r="G2908" t="str">
            <v>M</v>
          </cell>
        </row>
        <row r="2909">
          <cell r="C2909" t="str">
            <v>06.009.0086-A</v>
          </cell>
          <cell r="E2909" t="str">
            <v>19199/007</v>
          </cell>
          <cell r="F2909" t="str">
            <v>TUBO DE FºFº,CENTRIFUGADO,DUCTIL,P/CANALIZACOES SOB PRESSAO,CLASSE K-7,NORMA NBR 7675:2005,PONTA/BOLSA,REVEST.EXT.C/ZINCO METALICO E PINT.BETUMINOSA E INT.COM ARGAMASSA DE CIMENTO,COM JUNTA ELASTICA,DIAMETRO DE 500MM,COMPREENDENDO:CARGA E DESCARGA,COLOCAC</v>
          </cell>
          <cell r="G2909" t="str">
            <v>M</v>
          </cell>
        </row>
        <row r="2910">
          <cell r="C2910" t="str">
            <v>06.009.0087-A</v>
          </cell>
          <cell r="E2910" t="str">
            <v>19199/008</v>
          </cell>
          <cell r="F2910" t="str">
            <v>TUBO DE FºFº,CENTRIFUGADO,DUCTIL,P/CANALIZACOES SOB PRESSAO,CLASSE K-7,NORMA NBR 7675:2005,PONTA/BOLSA,REVEST.EXT.C/ZINCO METALICO E PINT.BETUMINOSA E INT.COM ARGAMASSA DE CIMENTO,COM JUNTA ELASTICA,DIAMETRO DE 600MM,COMPREENDENDO:CARGA E DESCARGA,COLOCAC</v>
          </cell>
          <cell r="G2910" t="str">
            <v>M</v>
          </cell>
        </row>
        <row r="2911">
          <cell r="C2911" t="str">
            <v>06.009.0088-A</v>
          </cell>
          <cell r="E2911" t="str">
            <v>19199/009</v>
          </cell>
          <cell r="F2911" t="str">
            <v>TUBO DE FºFº,CENTRIFUGADO,DUCTIL,P/CANALIZACOES SOB PRESSAO,CLASSE K-7,NORMA NBR 7675:2005,PONTA/BOLSA,REVEST.EXT.C/ZINCO METALICO E PINT.BETUMINOSA E INT.COM ARGAMASSA DE CIMENTO,COM JUNTA ELASTICA,DIAMETRO DE 700MM,COMPREENDENDO:CARGA E DESCARGA,COLOCAC</v>
          </cell>
          <cell r="G2911" t="str">
            <v>M</v>
          </cell>
        </row>
        <row r="2912">
          <cell r="C2912" t="str">
            <v>06.009.0089-A</v>
          </cell>
          <cell r="E2912" t="str">
            <v>19199/010</v>
          </cell>
          <cell r="F2912" t="str">
            <v>TUBO DE FºFº,CENTRIFUGADO,DUCTIL,P/CANALIZACOES SOB PRESSAO,CLASSE K-7,NORMA NBR 7675:2005,PONTA/BOLSA,REVEST.EXT.C/ZINCO METALICO E PINT.BETUMINOSA E INT.COM ARGAMASSA DE CIMENTO,COM JUNTA ELASTICA,DIAMETRO DE 800MM,COMPREENDENDO:CARGA E DESCARGA,COLOCAC</v>
          </cell>
          <cell r="G2912" t="str">
            <v>M</v>
          </cell>
        </row>
        <row r="2913">
          <cell r="C2913" t="str">
            <v>06.009.0090-A</v>
          </cell>
          <cell r="E2913" t="str">
            <v>19199/011</v>
          </cell>
          <cell r="F2913" t="str">
            <v>TUBO DE FºFº,CENTRIFUGADO,DUCTIL,P/CANALIZACOES SOB PRESSAO,CLASSE K-7,NORMA NBR 7675:2005,PONTA/BOLSA,REVEST.EXT.C/ZINCO METALICO E PINT.BETUMINOSA E INT.COM ARGAMASSA DE CIMENTO,COM JUNTA ELASTICA,DIAMETRO DE 900MM,COMPREENDENDO:CARGA E DESCARGA,COLOCAC</v>
          </cell>
          <cell r="G2913" t="str">
            <v>M</v>
          </cell>
        </row>
        <row r="2914">
          <cell r="C2914" t="str">
            <v>06.009.0091-A</v>
          </cell>
          <cell r="E2914" t="str">
            <v>19199/012</v>
          </cell>
          <cell r="F2914" t="str">
            <v>TUBO DE FºFº,CENTRIFUGADO,DUCTIL,P/CANALIZACOES SOB PRESSAO,CLASSE K-7,NORMA NBR 7675:2005,PONTA/BOLSA,REVEST.EXT.C/ZINCO METALICO E PINT.BETUMINOSA E INT.COM ARGAMASSA DE CIMENTO,COM JUNTA ELASTICA,DIAMETRO DE 1000MM,COMPREENDENDO:CARGA EDESCARGA,COLOCAC</v>
          </cell>
          <cell r="G2914" t="str">
            <v>M</v>
          </cell>
        </row>
        <row r="2915">
          <cell r="C2915" t="str">
            <v>06.009.0092-A</v>
          </cell>
          <cell r="E2915" t="str">
            <v>19199/013</v>
          </cell>
          <cell r="F2915" t="str">
            <v>TUBO DE FºFº,CENTRIFUGADO,DUCTIL,P/CANALIZACOES SOB PRESSAO,CLASSE K-7,NORME NBR 7675:2005,PONTA/BOLSA,REVEST.EXT.C/ZINCO METALICO E PINT.BETUMINOSA E INT.COM ARGAMASSA DE CIMENTO,COM JUNTA ELASTICA,DIAMETRO DE 1200MM,COMPREENDENDO:CARGA EDESCARGA,COLOCAC</v>
          </cell>
          <cell r="G2915" t="str">
            <v>M</v>
          </cell>
        </row>
        <row r="2916">
          <cell r="C2916" t="str">
            <v>06.009.9999-A</v>
          </cell>
          <cell r="F2916" t="str">
            <v>FAMILIA 06.009</v>
          </cell>
        </row>
        <row r="2917">
          <cell r="C2917" t="str">
            <v>06.010.0010-A</v>
          </cell>
          <cell r="F2917" t="str">
            <v>TUBO DE QUEDA EM PVC,COM DIAMETRO DE 100MM E DESNIVEL DE ATE1,00M,PARA POCOS DE VISITA DE ESGOTO SANITARIO,CONFORME PADRAO CEDAE.FORNECIMENTO E ASSENTAMENTO</v>
          </cell>
          <cell r="G2917" t="str">
            <v>UN</v>
          </cell>
        </row>
        <row r="2918">
          <cell r="C2918" t="str">
            <v>06.010.0011-A</v>
          </cell>
          <cell r="F2918" t="str">
            <v>ADICIONAL PARA DESNIVEL EXCEDENTE DE 1,00M,PARA TUBO DE QUEDA EM PVC,COM DIAMETRO DE 100MM,PARA POCOS DE VISITA DE ESGOTO SANITARIO,CONFORME PADRAO CEDAE</v>
          </cell>
          <cell r="G2918" t="str">
            <v>M</v>
          </cell>
        </row>
        <row r="2919">
          <cell r="C2919" t="str">
            <v>06.010.0015-A</v>
          </cell>
          <cell r="F2919" t="str">
            <v>TUBO DE QUEDA EM PVC,COM DIAMETRO DE 150MM E DESNIVEL DE ATE1,00MM,PARA POCOS DE VISITA DE ESGOTO SANITARIO,CONFORME PADRAO CEDAE.FORNECIMENTO E ASSENTAMENTO</v>
          </cell>
          <cell r="G2919" t="str">
            <v>UN</v>
          </cell>
        </row>
        <row r="2920">
          <cell r="C2920" t="str">
            <v>06.010.0016-A</v>
          </cell>
          <cell r="F2920" t="str">
            <v>ADICIONAL PARA DESNIVEL EXCEDENTE DE 1,00M,PARA TUBO DE QUEDA EM PVC,COM DIAMETRO DE 150MM,PARA POCOS DE VISITA DE ESGOTO SANITARIO,CONFORME PADRAO CEDAE</v>
          </cell>
          <cell r="G2920" t="str">
            <v>M</v>
          </cell>
        </row>
        <row r="2921">
          <cell r="C2921" t="str">
            <v>06.010.0020-A</v>
          </cell>
          <cell r="F2921" t="str">
            <v>TUBO DE QUEDA EM PVC,COM DIAMETRO DE 200MM E DESNIVEL DE ATE1,00M, PARA POCOS DE VISITA DE ESGOTO SANITARIO,CONFORME PADRAO CEDAE.FORNECIMENTO E ASSENTAMENTO</v>
          </cell>
          <cell r="G2921" t="str">
            <v>UN</v>
          </cell>
        </row>
        <row r="2922">
          <cell r="C2922" t="str">
            <v>06.010.0021-A</v>
          </cell>
          <cell r="F2922" t="str">
            <v>ADICIONAL PARA DESNIVEL EXCEDENTE DE 1,00M,PARA TUBO DE QUEDA EM PVC,COM DIAMETRO DE 200MM,PARA POCOS DE VISITA DE ESGOTO SANITARIO,CONFORME PADRAO CEDAE</v>
          </cell>
          <cell r="G2922" t="str">
            <v>M</v>
          </cell>
        </row>
        <row r="2923">
          <cell r="C2923" t="str">
            <v>06.010.0030-A</v>
          </cell>
          <cell r="F2923" t="str">
            <v>TUBO DE QUEDA EM PVC,COM DIAMETRO DE 250MM E DESNIVEL DE ATE1,00M,PARA POCOS DE VISITA DE ESGOTO SANITARIO,CONFORME PADRAO CEDAE.FORNECIMENTO E ASSENTAMENTO</v>
          </cell>
          <cell r="G2923" t="str">
            <v>UN</v>
          </cell>
        </row>
        <row r="2924">
          <cell r="C2924" t="str">
            <v>06.010.0031-A</v>
          </cell>
          <cell r="F2924" t="str">
            <v>ADICIONAL PARA DESNIVEL EXCEDENTE DE 1,00MM,PARA TUBO DE QUEDA EM PVC,COM DIAMETRO DE 250MM,PARA POCOS DE VISITA DE ESGOTO SANITARIO,CONFORME PADRAO CEDAE</v>
          </cell>
          <cell r="G2924" t="str">
            <v>M</v>
          </cell>
        </row>
        <row r="2925">
          <cell r="C2925" t="str">
            <v>06.010.0040-A</v>
          </cell>
          <cell r="F2925" t="str">
            <v>TUBO DE QUEDA EM PVC,COM DIAMETRO DE 300MM E DESNIVEL DE ATE1,00MM,PARA POCOS DE VISITA DE ESGOTO SANITARIO,CONFORME PADRAO CEDAE. FORNECIMENTO E ASSENTAMENTO</v>
          </cell>
          <cell r="G2925" t="str">
            <v>UN</v>
          </cell>
        </row>
        <row r="2926">
          <cell r="C2926" t="str">
            <v>06.010.0041-A</v>
          </cell>
          <cell r="F2926" t="str">
            <v>ADICIONAL PARA DESNIVEL EXCEDENTE DE 1,00M,PARA TUBO DE QUEDA EM PVC,COM DIAMETRO DE 300MM,PARA POCOS DE VISITA DE ESGOTO SANITARIO,CONFORME PADRAO CEDAE</v>
          </cell>
          <cell r="G2926" t="str">
            <v>M</v>
          </cell>
        </row>
        <row r="2927">
          <cell r="C2927" t="str">
            <v>06.010.9999-A</v>
          </cell>
          <cell r="F2927" t="str">
            <v>FAMILIA 06.010</v>
          </cell>
        </row>
        <row r="2928">
          <cell r="C2928" t="str">
            <v>06.011.0101-A</v>
          </cell>
          <cell r="E2928" t="str">
            <v>21039/001</v>
          </cell>
          <cell r="F2928" t="str">
            <v>ASSENTAMENTO SEM FORNECIMENTO,DE TUBOS ATE 1,00M DE COMPRIMENTO OU CONEXOES DE FºFº OU ACO,COM FLANGES CLASSE PN-10,INCLUSIVE O FORNECIMENTO DOS MATERIAIS PARA JUNTAS (ARRUELAS DEBORRACHA E PARAFUSOS COM PORCAS),CUSTO POR JUNTA,COM DIAMETRO DE 50MM</v>
          </cell>
          <cell r="G2928" t="str">
            <v>UN</v>
          </cell>
        </row>
        <row r="2929">
          <cell r="C2929" t="str">
            <v>06.011.0102-A</v>
          </cell>
          <cell r="E2929" t="str">
            <v>21039/002</v>
          </cell>
          <cell r="F2929" t="str">
            <v>ASSENTAMENTO SEM FORNECIMENTO DE TUBOS ATE 1,00M DE COMPRIMENTO OU CONEXOES DE FºFº OU ACO,COM FLANGES CLASSE PN-10,INCLUSIVE O FORNECIMENTO DOS MATERIAIS PARA JUNTAS(ARRUELAS DE BORRACHA E PARAFUSOS COM PORCAS),CUSTO POR JUNTA,COM DIAMETRODE 75MM</v>
          </cell>
          <cell r="G2929" t="str">
            <v>UN</v>
          </cell>
        </row>
        <row r="2930">
          <cell r="C2930" t="str">
            <v>06.011.0103-A</v>
          </cell>
          <cell r="E2930" t="str">
            <v>21039/003</v>
          </cell>
          <cell r="F2930" t="str">
            <v>ASSENTAMENTO SEM FORNECIMENTO,DE TUBOS ATE 1,00M DE COMPRIMENTO OU CONEXOES DE FºFº OU ACO,COM FLANGES CLASSE PN-10,INCLUSIVE O FORNECIMENTO DOS MATERIAIS PARA JUNTAS(ARRUELAS DE BARRACHA E PARAFUSOS COM PORCAS),CUSTO POR JUNTA,COM DIAMETRODE 100MM</v>
          </cell>
          <cell r="G2930" t="str">
            <v>UN</v>
          </cell>
        </row>
        <row r="2931">
          <cell r="C2931" t="str">
            <v>06.011.0104-A</v>
          </cell>
          <cell r="E2931" t="str">
            <v>21039/004</v>
          </cell>
          <cell r="F2931" t="str">
            <v>ASSENTAMENTO SEM FORNECIMENTO,DE TUBOS ATE 1,00M DE COMPRIMENTO OU CONEXOES DE FºFº OU ACO,COM FLANGES CLASSE PN-10,INCLUSIVE O FORNECIMENTO DOS MATERIAIS PARA JUNTAS(ARRUELAS DE BORRACHA E PARAFUSOS COM PORCAS),CUSTO POR JUNTA,COM DIAMETRODE 150MM</v>
          </cell>
          <cell r="G2931" t="str">
            <v>UN</v>
          </cell>
        </row>
        <row r="2932">
          <cell r="C2932" t="str">
            <v>06.011.0105-A</v>
          </cell>
          <cell r="E2932" t="str">
            <v>21039/005</v>
          </cell>
          <cell r="F2932" t="str">
            <v>ASSENTAMENTO SEM FORNECIMENTO,DE TUBOS ATE 1,00M DE COMPRIMENTO OU CONEXOES DE FºFº OU ACO,COM FLANGES CLASSE PN-10,INCLUSIVE O FORNECIMENTO DOS MATERIAIS PARA JUNTAS(ARRUELAS DE BORRACHA E PARAFUSOS COM PORCAS),CUSTO POR JUNTA,COM DIAMETRODE 200MM</v>
          </cell>
          <cell r="G2932" t="str">
            <v>UN</v>
          </cell>
        </row>
        <row r="2933">
          <cell r="C2933" t="str">
            <v>06.011.0106-A</v>
          </cell>
          <cell r="E2933" t="str">
            <v>21039/006</v>
          </cell>
          <cell r="F2933" t="str">
            <v>ASSENTAMENTO SEM FORNECIMENTO,DE TUBOS ATE 1,00M DE COMPRIMENTO OU CONEXOES DE FºFº OU ACO,COM FLANGES,CLASSE PN-10,INCLUSIVE O FORNECIMENTO DOS MATERIAIS PARA JUNTAS(ARRUELAS DE BORRACHA E PARAFUSOS COM PORCAS),CUSTO POR JUNTA,COM DIAMETRODE 250MM</v>
          </cell>
          <cell r="G2933" t="str">
            <v>UN</v>
          </cell>
        </row>
        <row r="2934">
          <cell r="C2934" t="str">
            <v>06.011.0107-A</v>
          </cell>
          <cell r="E2934" t="str">
            <v>21039/007</v>
          </cell>
          <cell r="F2934" t="str">
            <v>ASSENTAMENTO SEM FORNECIMENTO,DE TUBOS ATE 1,00M DE COMPRIMENTO OU CONEXOES DE FºFº OU ACO,COM FLANGES CLASSE PN-10,INCLUSIVE O FORNECIMENTO DOS MATERIAIS PARA JUNTAS(ARRUELAS DE BORRACHA E PARAFUSOS COM PORCAS),CUSTO POR JUNTA,COM DIAMETRODE 300MM</v>
          </cell>
          <cell r="G2934" t="str">
            <v>UN</v>
          </cell>
        </row>
        <row r="2935">
          <cell r="C2935" t="str">
            <v>06.011.0108-A</v>
          </cell>
          <cell r="E2935" t="str">
            <v>21039/008</v>
          </cell>
          <cell r="F2935" t="str">
            <v>ASSENTAMENTO SEM FORNECIMENTO,DE TUBOS ATE 1,00M DE COMPRIMENTO OU CONEXOES DE FºFº OU ACO,COM FLANGES CLASSE PN-10,INCLUSIVE O FORNECIMENTO DOS MATERIAIS PARA JUNTAS(ARRUELAS DE BORRACHA E PARAFUSOS COM PORCAS),CUSTO POR JUNTA,COM DIAMETRODE 350MM</v>
          </cell>
          <cell r="G2935" t="str">
            <v>UN</v>
          </cell>
        </row>
        <row r="2936">
          <cell r="C2936" t="str">
            <v>06.011.0109-A</v>
          </cell>
          <cell r="E2936" t="str">
            <v>21039/009</v>
          </cell>
          <cell r="F2936" t="str">
            <v>ASSENTAMENTO SEM FORNECIMENTO,DE TUBOS ATE 1,00M DE COMPRIMENTO OU CONEXOES DE FºFº OU ACO,COM FLANGES CLASSE PN-10,INCLUSIVE O FORNECIMENTO DOS MATERIAIS PARA JUNTAS(ARRUELAS DE BORRACHA E PARAFUSOS COM PORCAS),CUSTO POR JUNTA,COM DIAMETRODE 400MM</v>
          </cell>
          <cell r="G2936" t="str">
            <v>UN</v>
          </cell>
        </row>
        <row r="2937">
          <cell r="C2937" t="str">
            <v>06.011.0110-A</v>
          </cell>
          <cell r="F2937" t="str">
            <v>ASSENTAMENTO SEM FORNECIMENTO,DE TUBOS ATE 1,00M DE COMPRIMENTO OU CONEXOES DE FERRO FUNDIDO OU ACO,COM FLANGES CLASSE PN-10,INCLUSIVE O FORNECIMENTO DOS MATERIAS PARA JUNTAS(ARRUELAS DE BORRACHA E PARAFUSOS COM PORCAS),CUSTO POR JUNTA,COMDIAMETRO DE 450M</v>
          </cell>
          <cell r="G2937" t="str">
            <v>UN</v>
          </cell>
        </row>
        <row r="2938">
          <cell r="C2938" t="str">
            <v>06.011.0111-A</v>
          </cell>
          <cell r="F2938" t="str">
            <v>ASSENTAMENTO SEM FORNECIMENTO DE TUBOS ATE 1,00M DE COMPRIMENTO OU CONEXOES DE FºFº OU ACO,COM FLANGES CLASSE PN-10,INCLUSIVE O FORNECIMENTO DOS MATERIAIS PARA JUNTAS(ARRUELAS DE BORRACHA E PARAFUSOS COM PORCAS),CUSTO POR JUNTA,COM DIAMETRODE 500MM</v>
          </cell>
          <cell r="G2938" t="str">
            <v>UN</v>
          </cell>
        </row>
        <row r="2939">
          <cell r="C2939" t="str">
            <v>06.011.0112-A</v>
          </cell>
          <cell r="E2939" t="str">
            <v>21039/011</v>
          </cell>
          <cell r="F2939" t="str">
            <v>ASSENTAMENTO SEM FORNECIMENTO,DE TUBOS ATE 1,00M DE COMPRIMENTO OU CONEXOES DE FºFº OU ACO,COM FLANGES CLASSE PN-10,INCLUSIVE O FORNECIMENTO DOS MATERIAIS PARA JUNTAS(ARRUELAS DE BORRACHA E PARAFUSOS COM PORCAS),CUSTO POR JUNTA,COM DIAMETRODE 600MM</v>
          </cell>
          <cell r="G2939" t="str">
            <v>UN</v>
          </cell>
        </row>
        <row r="2940">
          <cell r="C2940" t="str">
            <v>06.011.0113-A</v>
          </cell>
          <cell r="E2940" t="str">
            <v>21039/012</v>
          </cell>
          <cell r="F2940" t="str">
            <v>ASSENTAMENTO SEM FORNECIMENTO,DE TUBOS ATE 1,00M DE COMPRIMENTO OU CONEXOES DE FºFº OU ACO,COM FLANGES CLASSE PN-10,INCLUSIVE O FORNECIMENTO DOS MATERIAIS PARA JUNTAS(ARRUELAS DE BORRACHA E PARAFUSOS COM PORCAS),CUSTO POR JUNTA,COM DIAMETRODE 700MM</v>
          </cell>
          <cell r="G2940" t="str">
            <v>UN</v>
          </cell>
        </row>
        <row r="2941">
          <cell r="C2941" t="str">
            <v>06.011.0115-A</v>
          </cell>
          <cell r="E2941" t="str">
            <v>21039/013</v>
          </cell>
          <cell r="F2941" t="str">
            <v>ASSENTAMENTO SEM FORNECIMENTO,DE TUBOS ATE 1,00M DE COMPRIMENTO OU CONEXOES DE FºFº OU ACO,COM FLANGES CLASSE PN-10,INCLUSIVE O FORNECIMENTO DOS MATERIAIS PARA JUNTAS(ARRUELAS DE BORRACHA E PARAFUSOS COM PORCAS),CUSTO POR JUNTA,COM DIAMETRODE 800MM</v>
          </cell>
          <cell r="G2941" t="str">
            <v>UN</v>
          </cell>
        </row>
        <row r="2942">
          <cell r="C2942" t="str">
            <v>06.011.0116-A</v>
          </cell>
          <cell r="E2942" t="str">
            <v>21039/014</v>
          </cell>
          <cell r="F2942" t="str">
            <v>ASSENTAMENTO SEM FORNECIMENTO,DE TUBOS ATE 1,00M DE COMPRIMENTO OU CONEXOES DE FºFº OU ACO,COM FLANGES CLASSE PN-10,INCLUSIVE O FORNECIMENTO DOS MATERIAIS PARA JUNTAS(ARRUELAS DE BORRACHA E PARAFUSOS COM PORCAS),CUSTO POR JUNTA,COM DIAMETRODE 900MM</v>
          </cell>
          <cell r="G2942" t="str">
            <v>UN</v>
          </cell>
        </row>
        <row r="2943">
          <cell r="C2943" t="str">
            <v>06.011.0117-A</v>
          </cell>
          <cell r="E2943" t="str">
            <v>21039/015</v>
          </cell>
          <cell r="F2943" t="str">
            <v>ASSENTAMENTO SEM FORNECIMENTO DE TUBOS ATE 1,00M DE COMPRIMENTO OU CONEXOES DE FºFº OU ACO,COM FLANGES CLASSE PN-10,INCLUSIVE O FORNECIMENTO DOS MATERIAIS PARA JUNTAS(ARRUELAS DE BORRACHA E PARAFUSOS COM PORCAS),CUSTO POR JUNTA,COM DIAMETRODE 1000MM</v>
          </cell>
          <cell r="G2943" t="str">
            <v>UN</v>
          </cell>
        </row>
        <row r="2944">
          <cell r="C2944" t="str">
            <v>06.011.0119-A</v>
          </cell>
          <cell r="E2944" t="str">
            <v>21039/016</v>
          </cell>
          <cell r="F2944" t="str">
            <v>ASSENTAMENTO SEM FORNECIMENTO,DE TUBOS ATE 1,00M DE COMPRIMENTO OU CONEXOES DE FºFº OU ACO,COM FLANGES CLASSE PN-10,INCLUSIVE O FORNECIMENTO DOS MATERIAIS PARA JUNTAS(ARRUELAS DE BORRACHA E PARAFUSOS COM PORCAS),CUSTO POR JUNTA,COM DIAMETRODE 1200MM</v>
          </cell>
          <cell r="G2944" t="str">
            <v>UN</v>
          </cell>
        </row>
        <row r="2945">
          <cell r="C2945" t="str">
            <v>06.011.0131-A</v>
          </cell>
          <cell r="E2945" t="str">
            <v>21039/017</v>
          </cell>
          <cell r="F2945" t="str">
            <v>ASSENTAMENTO SEM FORNECIMENTO DE TUBOS ATE 1,00M DE COMPRIMENTO OU CONEXOES DE FºFº OU ACO,COM FLANGES CLASSE PN-16,INCLUSIVE O FORNECIMENTO DOS MATERIAIS PARA JUNTAS(ARRUELAS DE BORRACHA E PARAFUSOS COM PORCAS),CUSTO POR JUNTA,COM DIAMETRODE 50MM</v>
          </cell>
          <cell r="G2945" t="str">
            <v>UN</v>
          </cell>
        </row>
        <row r="2946">
          <cell r="C2946" t="str">
            <v>06.011.0132-A</v>
          </cell>
          <cell r="E2946" t="str">
            <v>21039/018</v>
          </cell>
          <cell r="F2946" t="str">
            <v>ASSENTAMENTO SEM FORNECIMENTO,DE TUBOS ATE 1,00M DE COMPRIMENTO OU CONEXOES DE FºFº OU ACO,COM FLANGES,CLASSE PN-16,INCLUSIVE O FORNECIMENTO DOS MATERIAIS PARA JUNTAS(ARRUELAS DE BORRACHA E PARAFUSOS COM PORCAS),CUSTO POR JUNTA,COM DIAMETRODE 75MM</v>
          </cell>
          <cell r="G2946" t="str">
            <v>UN</v>
          </cell>
        </row>
        <row r="2947">
          <cell r="C2947" t="str">
            <v>06.011.0133-A</v>
          </cell>
          <cell r="E2947" t="str">
            <v>21039/019</v>
          </cell>
          <cell r="F2947" t="str">
            <v>ASSENTAMENTO SEM FORNECIMENTO DE TUBOS ATE 1,00M DE COMPRIMENTO OU CONEXOES DE FºFº OU ACO,COM FLANGES CLASSE PN-16,INCLUSIVE O FORNECIMENTO DOS MATERIAIS PARA JUNTAS(ARRUELAS DE BORRACHA E PARAFUSOS COM PORCAS),CUSTO POR JUNTA,COM DIAMETRODE 100MM</v>
          </cell>
          <cell r="G2947" t="str">
            <v>UN</v>
          </cell>
        </row>
        <row r="2948">
          <cell r="C2948" t="str">
            <v>06.011.0134-A</v>
          </cell>
          <cell r="E2948" t="str">
            <v>21039/020</v>
          </cell>
          <cell r="F2948" t="str">
            <v>ASSENTAMENTO SEM FORNECIMENTO DE TUBOS ATE 1,00M DE COMPRIMENTO OU CONEXOES DE FºFº OU ACO,COM FLANGES CLASSE PN-16,INCLUSIVE O FORNECIMENTO DOS MATERIAIS PARA JUNTAS(ARRUELAS DE BORRACHA E PARAFUSOS COM PORCAS),CUSTO POR JUNTA,COM DIAMETRODE 150MM</v>
          </cell>
          <cell r="G2948" t="str">
            <v>UN</v>
          </cell>
        </row>
        <row r="2949">
          <cell r="C2949" t="str">
            <v>06.011.0135-A</v>
          </cell>
          <cell r="E2949" t="str">
            <v>21039/021</v>
          </cell>
          <cell r="F2949" t="str">
            <v>ASSENTAMENTO SEM FORNECIMENTO DE TUBOS ATE 1,00M DE COMPRIMENTO OU CONEXOES DE FºFº OU ACO,COM FLANGES CLASSE PN-16,INCLUSIVE O FORNECIMENTO DOS MATERIAIS PARA JUNTAS(ARRUELAS DE BORRACHA E PARAFUSOS COM PORCAS),CUSTO POR JUNTA,COM DIAMETRODE 200MM</v>
          </cell>
          <cell r="G2949" t="str">
            <v>UN</v>
          </cell>
        </row>
        <row r="2950">
          <cell r="C2950" t="str">
            <v>06.011.0136-A</v>
          </cell>
          <cell r="E2950" t="str">
            <v>21039/022</v>
          </cell>
          <cell r="F2950" t="str">
            <v>ASSENTAMENTO SEM FORNECIMENTO DE TUBOS ATE 1,00M DE COMPRIMENTO OU CONEXOES DE FºFº OU ACO,COM FLANGES CLASSE PN-16,INCLUSIVE O FORNECIMENTO DOS MATERIAIS PARA JUNTAS(ARRUELAS DE BORRACHA E PARAFUSOS COM PORCAS),CUSTO POR JUNTA,COM DIAMETRODE 250MM</v>
          </cell>
          <cell r="G2950" t="str">
            <v>UN</v>
          </cell>
        </row>
        <row r="2951">
          <cell r="C2951" t="str">
            <v>06.011.0137-A</v>
          </cell>
          <cell r="E2951" t="str">
            <v>21039/023</v>
          </cell>
          <cell r="F2951" t="str">
            <v>ASSENTAMENTO SEM FORNECIMENTO,DE TUBOS ATE 1,00M DE COMPRIMENTO OU CONEXOES DE FºFº OU ACO,COM FLANGES CLASSE PN-16,INCLUSIVE O FORNECIMENTO DOS MATERIAIS PARA JUNTAS(ARRUELAS DE BORRACHA E PARAFUSOS COM PORCAS),CUSTO POR JUNTA,COM DIAMETRODE 300MM</v>
          </cell>
          <cell r="G2951" t="str">
            <v>UN</v>
          </cell>
        </row>
        <row r="2952">
          <cell r="C2952" t="str">
            <v>06.011.0139-A</v>
          </cell>
          <cell r="E2952" t="str">
            <v>21039/024</v>
          </cell>
          <cell r="F2952" t="str">
            <v>ASSENTAMENTO SEM FORNECIMENTO DE TUBOS ATE 1,00M DE COMPRIMENTO OU CONEXOES DE FºFº OU ACO,COM FLANGES CLASSE PN-16,INCLUSIVE O FORNECIMENTO DOS MATERIAIS PARA JUNTAS(ARRUELAS DE BORRACHA E PARAFUSOS COM PORCAS),CUSTO POR JUNTA,COM DIAMETRODE 400MM</v>
          </cell>
          <cell r="G2952" t="str">
            <v>UN</v>
          </cell>
        </row>
        <row r="2953">
          <cell r="C2953" t="str">
            <v>06.011.0140-A</v>
          </cell>
          <cell r="F2953" t="str">
            <v>ASSENTAMENTO SEM FORNECIMENTO DE TUBOS ATE 1,00M DE COMPRIMENTO OU CONEXOES DE FERRO FUNDIDO OU ACO,COM FLANGES CLASSE PN-16,INCLUSIVE O FORNECIMENTO DOS MATERIAS PARA JUNTAS(ARRUELAS DE BORRACHA E PARAFUSOS COM PORCAS),CUSTO POR JUNTA,COMDIAMETRO DE 450M</v>
          </cell>
          <cell r="G2953" t="str">
            <v>UN</v>
          </cell>
        </row>
        <row r="2954">
          <cell r="C2954" t="str">
            <v>06.011.0141-A</v>
          </cell>
          <cell r="E2954" t="str">
            <v>21039/025</v>
          </cell>
          <cell r="F2954" t="str">
            <v>ASSENTAMENTO SEM FORNECIMENTO DE TUBOS ATE 1,00M DE COMPRIMENTO OU CONEXOES DE FºFº OU ACO,COM FLANGES CLASSE PN-16,INCLUSIVE O FORNECIMENTO DOS MATERIAIS PARA JUNTAS(ARRUELAS DE BORRACHA E PARAFUSOS COM PORCAS),CUSTO POR JUNTA,COM DIAMETRODE 500MM</v>
          </cell>
          <cell r="G2954" t="str">
            <v>UN</v>
          </cell>
        </row>
        <row r="2955">
          <cell r="C2955" t="str">
            <v>06.011.0142-A</v>
          </cell>
          <cell r="E2955" t="str">
            <v>21039/026</v>
          </cell>
          <cell r="F2955" t="str">
            <v>ASSENTAMENTO SEM FORNECIMENTO DE TUBOS ATE 1,00M DE COMPRIMENTO OU CONEXOES DE FºFº OU ACO,COM FLANGES CLASSE PN-16,INCLUSIVE O FORNECIMENTO DOS MATERIAIS PARA JUNTAS(ARRUELAS DE BORRACHA E PARAFUSOS COM PORCAS),CUSTO POR JUNTA,COM DIAMETRODE 600MM</v>
          </cell>
          <cell r="G2955" t="str">
            <v>UN</v>
          </cell>
        </row>
        <row r="2956">
          <cell r="C2956" t="str">
            <v>06.011.0143-A</v>
          </cell>
          <cell r="E2956" t="str">
            <v>21039/027</v>
          </cell>
          <cell r="F2956" t="str">
            <v>ASSENTAMENTO SEM FORNECIMENTO DE TUBOS ATE 1,00M DE COMPRIMENTO OU CONEXOES DE FºFº OU ACO,COM FLANGES CLASSE PN-16,INCLUSIVE O FORNECIMENTO DOS MATERIAIS PARA JUNTAS(ARRUELAS DE BORRACHA PARAFUSOS COM PORCAS), CUSTO POR JUNTA,COM DIAMETRODE 700MM</v>
          </cell>
          <cell r="G2956" t="str">
            <v>UN</v>
          </cell>
        </row>
        <row r="2957">
          <cell r="C2957" t="str">
            <v>06.011.0145-A</v>
          </cell>
          <cell r="E2957" t="str">
            <v>21039/028</v>
          </cell>
          <cell r="F2957" t="str">
            <v>ASSENTAMENTO SEM FORNECIMENTO DE TUBOS ATE 1,00M DE COMPRIMENTO OU CONEXOES DE FºFº OU ACO,COM FLANGES CLASSE PN-16,INCLUSIVE O FORNECIMENTO DOS MATERIAIS PARA JUNTAS(ARRUELAS DE BORRACHA E PARAFUSOS COM PORCAS),CUSTO POR JUNTA,COM DIAMETRODE 800MM</v>
          </cell>
          <cell r="G2957" t="str">
            <v>UN</v>
          </cell>
        </row>
        <row r="2958">
          <cell r="C2958" t="str">
            <v>06.011.0146-A</v>
          </cell>
          <cell r="E2958" t="str">
            <v>21039/029</v>
          </cell>
          <cell r="F2958" t="str">
            <v>ASSENTAMENTO SEM FORNECIMENTO DE TUBOS ATE 1,00M DE COMPRIMENTO OU CONEXOES DE FºFº OU ACO,COM FLANGES CLASSE PN-16,INCLUSIVE O FORNECIMENTO DOS MATERIAIS PARA JUNTAS(ARRUELAS DE BORRACHA E PARAFUSOS COM PORCAS),CUSTO POR JUNTA,COM DIAMETRODE 900MM</v>
          </cell>
          <cell r="G2958" t="str">
            <v>UN</v>
          </cell>
        </row>
        <row r="2959">
          <cell r="C2959" t="str">
            <v>06.011.0147-A</v>
          </cell>
          <cell r="E2959" t="str">
            <v>21039/030</v>
          </cell>
          <cell r="F2959" t="str">
            <v>ASSENTAMENTO SEM FORNECIMENTO DE TUBOS ATE 1,00M DE COMPRIMENTO OU CONEXOES DE FºFº OU ACO,COM FLANGES CLASSE PN-16,INCLUSIVE O FORNECIMENTO DOS MATERIAIS PARA JUNTAS(ARRUELAS DE BORRACHA E PARAFUSOS COM PORCAS),CUSTO POR JUNTA,COM DIAMETRODE 1000MM</v>
          </cell>
          <cell r="G2959" t="str">
            <v>UN</v>
          </cell>
        </row>
        <row r="2960">
          <cell r="C2960" t="str">
            <v>06.011.0149-A</v>
          </cell>
          <cell r="E2960" t="str">
            <v>21039/031</v>
          </cell>
          <cell r="F2960" t="str">
            <v>ASSENTAMENTO SEM FORNECIMENTO DE TUBOS ATE 1,00M DE COMPRIMENTO OU CONEXOES DE FºFº OU ACO,COM FLANGES CLASSE PN-16,INCLUSIVE O FORNECIMENTO DOS MATERIAIS PARA JUNTAS(ARRUELAS DE BORRACHA E PARAFUSOS COM PORCAS),CUSTO POR JUNTA,COM DIAMETRODE 1200MM</v>
          </cell>
          <cell r="G2960" t="str">
            <v>UN</v>
          </cell>
        </row>
        <row r="2961">
          <cell r="C2961" t="str">
            <v>06.011.0191-A</v>
          </cell>
          <cell r="E2961" t="str">
            <v>21055/001</v>
          </cell>
          <cell r="F2961" t="str">
            <v>CUSTO ADICIONAL AOS ITENS(06.011.0101 ATE 06.011.0119,06.011.0131 ATE 06.011.0149,06.011.0411 ATE 06.011.0427),POR METRODE TUBO EXCEDENTE DE 1,00M DE COMPRIMENTO,COM DIAMETRO DE 50MM</v>
          </cell>
          <cell r="G2961" t="str">
            <v>M</v>
          </cell>
        </row>
        <row r="2962">
          <cell r="C2962" t="str">
            <v>06.011.0192-A</v>
          </cell>
          <cell r="E2962" t="str">
            <v>21055/002</v>
          </cell>
          <cell r="F2962" t="str">
            <v>CUSTO ADICIONAL AOS ITENS(06.011.0101 ATE 06.011.0119,06.011.0131 ATE 06.011.0149,06.011.0411 ATE 06.011.0427),POR METRODE TUBO EXCEDENTE DE 1,00M DE COMPRIMENTO,COM DIAMETRO DE 75MM</v>
          </cell>
          <cell r="G2962" t="str">
            <v>M</v>
          </cell>
        </row>
        <row r="2963">
          <cell r="C2963" t="str">
            <v>06.011.0193-A</v>
          </cell>
          <cell r="E2963" t="str">
            <v>21055/003</v>
          </cell>
          <cell r="F2963" t="str">
            <v>CUSTO ADICIONAL AOS ITENS(06.011.0101 ATE 06.011.0119,06.011.0131 ATE 06.011.0149,06.011.0411 ATE 06.011.0427),POR METRODE TUBO EXCEDENTE DE 1,00M DE COMPRIMENTO,COM DIAMETRO DE 100MM</v>
          </cell>
          <cell r="G2963" t="str">
            <v>M</v>
          </cell>
        </row>
        <row r="2964">
          <cell r="C2964" t="str">
            <v>06.011.0194-A</v>
          </cell>
          <cell r="E2964" t="str">
            <v>21055/004</v>
          </cell>
          <cell r="F2964" t="str">
            <v>CUSTO ADICIONAL AOS ITENS(06.011.0101 ATE 06.011.0119,06.011.0131 ATE 06.011.0149,06.011.0411 ATE 06.011.0427),POR METRODE TUBO EXCEDENTE DE 1,00M DE COMPRIMENTO,COM DIAMETRO DE 150MM</v>
          </cell>
          <cell r="G2964" t="str">
            <v>M</v>
          </cell>
        </row>
        <row r="2965">
          <cell r="C2965" t="str">
            <v>06.011.0195-A</v>
          </cell>
          <cell r="E2965" t="str">
            <v>21055/005</v>
          </cell>
          <cell r="F2965" t="str">
            <v>CUSTO ADICIONAL AOS ITENS(06.011.0101 ATE 06.011.0119,06.011.0131 ATE 06.011.0149,06.011.0411 ATE 06.011.0427),POR METRODE TUBO EXCEDENTE DE 1,00M DE COMPRIMENTO,COM DIAMETRO DE 200MM</v>
          </cell>
          <cell r="G2965" t="str">
            <v>M</v>
          </cell>
        </row>
        <row r="2966">
          <cell r="C2966" t="str">
            <v>06.011.0196-A</v>
          </cell>
          <cell r="E2966" t="str">
            <v>21055/006</v>
          </cell>
          <cell r="F2966" t="str">
            <v>CUSTO ADICIONAL AOS ITENS 06.011.0101 ATE 06.011.0119,06.011.0131 ATE 06.011.0149,06.011.0411 ATE 06.011.0427),POR METRODE TUBO EXCEDENTE DE 1,00M DE COMPRIMENTO,COM DIAMETRO DE 250MM</v>
          </cell>
          <cell r="G2966" t="str">
            <v>M</v>
          </cell>
        </row>
        <row r="2967">
          <cell r="C2967" t="str">
            <v>06.011.0197-A</v>
          </cell>
          <cell r="E2967" t="str">
            <v>21055/007</v>
          </cell>
          <cell r="F2967" t="str">
            <v>CUSTO ADICIONAL AOS ITENS(06.011.0101 ATE 06.011.0119,06.011.0131 ATE 06.011.0149,06.011.0411 ATE 06.011.0427),POR METRODE TUBO EXCEDENTE DE 1,00M DE COMPRIMENTO,COM DIAMETRO DE 300MM</v>
          </cell>
          <cell r="G2967" t="str">
            <v>M</v>
          </cell>
        </row>
        <row r="2968">
          <cell r="C2968" t="str">
            <v>06.011.0198-A</v>
          </cell>
          <cell r="E2968" t="str">
            <v>21055/008</v>
          </cell>
          <cell r="F2968" t="str">
            <v>CUSTO ADICIONAL AOS ITENS(06.011.0101 ATE 06.011.0119,06.011.0131 ATE 06.011.0149,06.011.0411 ATE 06.011.0427),POR METRODE TUBO EXCEDENTE DE 1,00M DE COMPRIMENTO,COM DIAMETRO DE 350MM</v>
          </cell>
          <cell r="G2968" t="str">
            <v>M</v>
          </cell>
        </row>
        <row r="2969">
          <cell r="C2969" t="str">
            <v>06.011.0199-A</v>
          </cell>
          <cell r="E2969" t="str">
            <v>21055/009</v>
          </cell>
          <cell r="F2969" t="str">
            <v>CUSTO ADICIONAL AOS ITENS(06.011.0101 ATE 06.011.0119,06.011.0131 ATE 06.011.0149,06.011.0411 ATE 06.011.0427),POR METRODE TUBO EXCEDENTE DE 1,00M DE COMPRIMENTO,COM DIAMETRO DE 400MM</v>
          </cell>
          <cell r="G2969" t="str">
            <v>M</v>
          </cell>
        </row>
        <row r="2970">
          <cell r="C2970" t="str">
            <v>06.011.0200-A</v>
          </cell>
          <cell r="F2970" t="str">
            <v>CUSTO ADICIONAL AOS ITENS(06.011.0101 ATE 06.011.0119,06.011.0131 ATE 06.011.0149,06.011.0411 ATE 06.011.0427),POR METRODE TUBO EXCEDENTE DE 1,00M DE COMPRIMENTO,COM DIAMETRO DE 450MM</v>
          </cell>
          <cell r="G2970" t="str">
            <v>M</v>
          </cell>
        </row>
        <row r="2971">
          <cell r="C2971" t="str">
            <v>06.011.0201-A</v>
          </cell>
          <cell r="E2971" t="str">
            <v>21055/010</v>
          </cell>
          <cell r="F2971" t="str">
            <v>CUSTO ADICIONAL AOS ITENS(06.011.0101 ATE 06.011.0119,06.011.0131 ATE 06.011.0149,06.011.0411 ATE 06.011.0427),POR METRODE TUBO EXCEDENTE DE 1,00M DE COMPRIMENTO,COM DIAMETRO DE 500MM</v>
          </cell>
          <cell r="G2971" t="str">
            <v>M</v>
          </cell>
        </row>
        <row r="2972">
          <cell r="C2972" t="str">
            <v>06.011.0202-A</v>
          </cell>
          <cell r="E2972" t="str">
            <v>21055/011</v>
          </cell>
          <cell r="F2972" t="str">
            <v>CUSTO ADICIONAL AOS ITENS(06.011.0101 ATE 06.011.0119,06.011.0131 ATE 06.011.0149,06.011.0411 ATE 06.011.0427),POR METRODE TUBO EXCEDENTE DE 1,00M DE COMPRIMENTO,COM DIAMETRO DE 600MM</v>
          </cell>
          <cell r="G2972" t="str">
            <v>M</v>
          </cell>
        </row>
        <row r="2973">
          <cell r="C2973" t="str">
            <v>06.011.0203-A</v>
          </cell>
          <cell r="E2973" t="str">
            <v>21055/012</v>
          </cell>
          <cell r="F2973" t="str">
            <v>CUSTO ADICIONAL AOS ITENS(06.011.0101 ATE 06.011.0119,06.011.0131 ATE 06.011.0149,06.011.0411 ATE 06.011.0427),POR METRODE TUBO EXCEDENTE DE 1,00M DE COMPRIMENTO,COM DIAMETRO DE 700MM</v>
          </cell>
          <cell r="G2973" t="str">
            <v>M</v>
          </cell>
        </row>
        <row r="2974">
          <cell r="C2974" t="str">
            <v>06.011.0205-A</v>
          </cell>
          <cell r="E2974" t="str">
            <v>21055/013</v>
          </cell>
          <cell r="F2974" t="str">
            <v>CUSTO ADICIONAL AOS ITENS(06.011.0101 ATE 06.011.0119,06.011.0131 ATE 06.011.0149,06.011.0411 ATE 06.011.0427),POR METRODE TUBO EXCEDENTE DE 1,00M DE COMPRIMENTO,COM DIAMETRO DE 800MM</v>
          </cell>
          <cell r="G2974" t="str">
            <v>M</v>
          </cell>
        </row>
        <row r="2975">
          <cell r="C2975" t="str">
            <v>06.011.0206-A</v>
          </cell>
          <cell r="E2975" t="str">
            <v>21055/014</v>
          </cell>
          <cell r="F2975" t="str">
            <v>CUSTO ADICIONAL AOS ITENS(06.011.0101 ATE 06.011.0119,06.011.0131 ATE 06.011.0149,06.011.0411 ATE 06.011.0427),POR METRODE TUBO EXCEDENTE DE 1,00M DE COMPRIMENTO,COM DIAMETRO DE 900MM</v>
          </cell>
          <cell r="G2975" t="str">
            <v>M</v>
          </cell>
        </row>
        <row r="2976">
          <cell r="C2976" t="str">
            <v>06.011.0207-A</v>
          </cell>
          <cell r="E2976" t="str">
            <v>21055/015</v>
          </cell>
          <cell r="F2976" t="str">
            <v>CUSTO ADICIONAL AOS ITENS 06.011.0101 ATE 06.011.0119,06.011.0131 ATE 06.011.0149,06.011.0411 ATE 06.011.0427),POR METRODE TUBO EXCEDENTE DE 1,00M DE COMPRIMENTO,COM DIAMETRO DE 1000MM</v>
          </cell>
          <cell r="G2976" t="str">
            <v>M</v>
          </cell>
        </row>
        <row r="2977">
          <cell r="C2977" t="str">
            <v>06.011.0209-A</v>
          </cell>
          <cell r="E2977" t="str">
            <v>21055/016</v>
          </cell>
          <cell r="F2977" t="str">
            <v>CUSTO ADICIONAL AOS ITENS(06.011.0101 ATE 06.011.0119,06.011.0131 ATE 06.011.0149,06.011.0411 ATE 06.011.0427),POR METRODE TUBO EXCEDENTE DE 1,00M DE COMPRIMENTO,COM DIAMETRO DE 1200MM</v>
          </cell>
          <cell r="G2977" t="str">
            <v>M</v>
          </cell>
        </row>
        <row r="2978">
          <cell r="C2978" t="str">
            <v>06.011.0221-A</v>
          </cell>
          <cell r="E2978" t="str">
            <v>21051/001</v>
          </cell>
          <cell r="F2978" t="str">
            <v>MONTAGEM SEM FORNECIMENTO,DE VALVULAS DE GAVETA(REGISTROS),VALVULAS DE RETENCAO,VENTOSAS,HIDRANTES,ETC,COM FLANGES CLASSE PN-10,INCLUSIVE O FORNECIMENTO DOS MATERIAIS PARA AS JUNTAS(ARRUELAS DE BORRACHA E PARAFUSOS COM PORCAS DE ACO CARBONO),CUSTO POR JUN</v>
          </cell>
          <cell r="G2978" t="str">
            <v>UN</v>
          </cell>
        </row>
        <row r="2979">
          <cell r="C2979" t="str">
            <v>06.011.0222-A</v>
          </cell>
          <cell r="E2979" t="str">
            <v>21051/002</v>
          </cell>
          <cell r="F2979" t="str">
            <v>MONTAGEM SEM FORNECIMENTO,DE VALVULAS DE GAVETA(REGISTROS),VALVULAS DE RETENCAO,VENTOSAS,HIDRANTES,ETC,COM FLANGES CLASSE PN-10,INCLUSIVE O FORNECIMENTO DOS MATERIAIS PARA AS JUNTAS(ARRUELAS DE BORRACHA E PARAFUSOS COM PORCAS DE ACO CARBONO),CUSTO POR JUN</v>
          </cell>
          <cell r="G2979" t="str">
            <v>UN</v>
          </cell>
        </row>
        <row r="2980">
          <cell r="C2980" t="str">
            <v>06.011.0223-A</v>
          </cell>
          <cell r="E2980" t="str">
            <v>21051/003</v>
          </cell>
          <cell r="F2980" t="str">
            <v>MONTAGEM SEM FORNECIMENTO,DE VALVULAS DE GAVETA(REGISTROS),VALVULAS DE RETENCAO,VENTOSAS,HIDRANTES,ETC,COM FLANGES CLASSE PN-10,INCLUSIVE O FORNECIMENTO DOS MATERIAIS PARA AS JUNTAS(ARRUELAS DE BORRACHA E PARAFUSOS COM PORCAS DE ACO CARBONO),CUSTO POR JUNTA,COM DIAMETRODE 100MM</v>
          </cell>
          <cell r="G2980" t="str">
            <v>UN</v>
          </cell>
        </row>
        <row r="2981">
          <cell r="C2981" t="str">
            <v>06.011.0224-A</v>
          </cell>
          <cell r="E2981" t="str">
            <v>21051/004</v>
          </cell>
          <cell r="F2981" t="str">
            <v>MONTAGEM SEM FORNECIMENTO,DE VALVULAS DE GAVETA(REGISTROS),VALVULAS DE RETENCAO,VENTOSAS,HIDRANTES,ETC,COM FLANGES,CLASSE PN-10,INCLUSIVE O FORNECIMENTO DOS MATERIAIS PARA AS JUNTAS(ARRUELAS DE BORRACHA E PARAFUSOS COM PORCAS DE ACO CARBONO),CUSTO POR JUNTA,COM DIAMETRODE 150MM</v>
          </cell>
          <cell r="G2981" t="str">
            <v>UN</v>
          </cell>
        </row>
        <row r="2982">
          <cell r="C2982" t="str">
            <v>06.011.0225-A</v>
          </cell>
          <cell r="E2982" t="str">
            <v>21051/005</v>
          </cell>
          <cell r="F2982" t="str">
            <v>MONTAGEM SEM FORNECIMENTO,DE VALVULAS DE GAVETA(REGISTROS),VALVULAS DE RETENCAO,VENTOSAS,HIDRANTES,ETC,COM FLANGES,CLASSE PN-10,INCLUSIVE O FORNECIMENTO DOS MATERIAIS PARA AS JUNTAS(ARRUELAS DE BORRACHA E PARAFUSOS COM PORCAS DE ACO CARBONO),CUSTO POR JUNTA,COM DIAMETRODE 200MM</v>
          </cell>
          <cell r="G2982" t="str">
            <v>UN</v>
          </cell>
        </row>
        <row r="2983">
          <cell r="C2983" t="str">
            <v>06.011.0226-A</v>
          </cell>
          <cell r="E2983" t="str">
            <v>21051/006</v>
          </cell>
          <cell r="F2983" t="str">
            <v>MONTAGEM SEM FORNECIMENTO,DE VALVULAS DE GAVETA(REGISTROS),VALVULAS DE RETENCAO,VENTOSAS,HIDRANTES,ETC,COM FLANGES,CLASSE PN-10,INCLUSIVE O FORNECIMENTO DOS MATERIAIS PARA AS JUNTAS(ARRUELAS DE BORRACHA E PARAFUSOS COM PORCAS DE ACO CARBONO),CUSTO POR JUN</v>
          </cell>
          <cell r="G2983" t="str">
            <v>UN</v>
          </cell>
        </row>
        <row r="2984">
          <cell r="C2984" t="str">
            <v>06.011.0227-A</v>
          </cell>
          <cell r="E2984" t="str">
            <v>21051/007</v>
          </cell>
          <cell r="F2984" t="str">
            <v>MONTAGEM SEM FORNECIMENTO,DE VALVULAS DE GAVETA(REGISTROS),VALVULAS DE RETENCAO,VENTOSAS,HIDRANTES,ETC,COM FLANGES,CLASSE PN-10,INCLUSIVE O FORNECIMENTO DOS MATERIAIS PARA AS JUNTAS(ARRUELAS DE BORRACHA E PARAFUSOS COM PORCAS DE ACO CARBONO),CUSTO POR JUN</v>
          </cell>
          <cell r="G2984" t="str">
            <v>UN</v>
          </cell>
        </row>
        <row r="2985">
          <cell r="C2985" t="str">
            <v>06.011.0228-A</v>
          </cell>
          <cell r="E2985" t="str">
            <v>21051/008</v>
          </cell>
          <cell r="F2985" t="str">
            <v>MONTAGEM SEM FORNECIMENTO,DE VALVULAS DE GAVETA(REGISTROS),VALVULAS DE RETENCAO,VENTOSAS,HIDRANTES,ETC,COM FLANGES,CLASSE PN-10,INCLUSIVE O FORNECIMENTO DOS MATERIAIS PARA AS JUNTAS(ARRUELAS DE BORRACHA E PARAFUSOS COM PORCAS DE ACO CARBONO),CUSTO POR JUN</v>
          </cell>
          <cell r="G2985" t="str">
            <v>UN</v>
          </cell>
        </row>
        <row r="2986">
          <cell r="C2986" t="str">
            <v>06.011.0229-A</v>
          </cell>
          <cell r="E2986" t="str">
            <v>21051/009</v>
          </cell>
          <cell r="F2986" t="str">
            <v>MONTAGEM SEM FORNECIMENTO,DE VALVULAS DE GAVETA(REGISTROS),VALVULAS DE RETENCAO,VENTOSAS,HIDRANTES,ETC,COM FLANGES,CLASSE PN-10,INCLUSIVE O FORNECIMENTO DOS MATERIAIS PARA AS JUNTAS(ARRUELAS DE BORRACHA E PARAFUSOS COM PORCAS DE ACO CARBONO),CUSTO POR JUN</v>
          </cell>
          <cell r="G2986" t="str">
            <v>UN</v>
          </cell>
        </row>
        <row r="2987">
          <cell r="C2987" t="str">
            <v>06.011.0230-A</v>
          </cell>
          <cell r="F2987" t="str">
            <v>MONTAGEM SEM FORNECIMENTO,DE VALVULAS DE GAVETA(REGISTROS),VALVULAS DE RETENCAO,VENTOSAS,HIDRANTES,ETC,COM FLANGES CLASSE PN-10,INCLUSIVE O FORNECIMENTO DOS MATERIAIS PARA AS JUNTAS(ARRUELAS DE BORRACHA E PARAFUSOS COM PORCAS DE ACO CARBONO)CUSTO POR JUNT</v>
          </cell>
          <cell r="G2987" t="str">
            <v>UN</v>
          </cell>
        </row>
        <row r="2988">
          <cell r="C2988" t="str">
            <v>06.011.0231-A</v>
          </cell>
          <cell r="F2988" t="str">
            <v>MONTAGEM SEM FORNECIMENTO,DE VALVULAS DE GAVETA(REGISTROS),VALVULAS DE RETENCAO,VENTOSAS,HIDRANTES,ETC,COM FLANGES,CLASSE PN-10,INCLUSIVE O FORNECIMENTO DOS MATERIAIS PARA AS JUNTAS(ARRUELAS DE BORRACHA E PARAFUSOS COM PORCAS DE ACO CARBONO),CUSTO POR JUN</v>
          </cell>
          <cell r="G2988" t="str">
            <v>UN</v>
          </cell>
        </row>
        <row r="2989">
          <cell r="C2989" t="str">
            <v>06.011.0232-A</v>
          </cell>
          <cell r="E2989" t="str">
            <v>21051/011</v>
          </cell>
          <cell r="F2989" t="str">
            <v>MONTAGEM SEM FORNECIMENTO,DE VALVULAS DE GAVETA(REGISTROS),VALVULAS DE RETENCAO,VENTOSAS,HIDRANTES,ETC,COM FLANGES,CLASSE PN-10,INCLUSIVE O FORNECIMENTO DOS MATERIAIS PARA AS JUNTAS(ARRUELAS DE BORRACHA E PARAFUSOS COM PORCAS DE ACO CARBONO),CUSTO POR JUN</v>
          </cell>
          <cell r="G2989" t="str">
            <v>UN</v>
          </cell>
        </row>
        <row r="2990">
          <cell r="C2990" t="str">
            <v>06.011.0233-A</v>
          </cell>
          <cell r="E2990" t="str">
            <v>21051/012</v>
          </cell>
          <cell r="F2990" t="str">
            <v>MONTAGEM SEM FORNECIMENTO,DE VALVULAS DE GAVETA(REGISTROS),VALVULAS DE RETENCAO,VENTOSAS,HIDRANTES,ETC,COM FLANGES,CLASSE PN-10,INCLUSIVE O FORNECIMENTO DOS MATERIAIS PARA AS JUNTAS(ARRUELAS DE BORRACHA E PARAFUSOS COM PORCAS DE ACO CARBONO),CUSTO POR JUN</v>
          </cell>
          <cell r="G2990" t="str">
            <v>UN</v>
          </cell>
        </row>
        <row r="2991">
          <cell r="C2991" t="str">
            <v>06.011.0235-A</v>
          </cell>
          <cell r="E2991" t="str">
            <v>21051/013</v>
          </cell>
          <cell r="F2991" t="str">
            <v>MONTAGEM SEM FORNECIMENTO,DE VALVULAS DE GAVETA(REGISTROS),VALVULAS DE RETENCAO,VENTOSAS,HIDRANTES,ETC,COM FLANGES,CLASSE PN-10,INCLUSIVE O FORNECIMENTO DOS MATERIAIS PARA AS JUNTAS(ARRUELAS DE BORRACHA E PARAFUSOS COM PORCAS DE ACO CARBONO),CUSTO POR JUN</v>
          </cell>
          <cell r="G2991" t="str">
            <v>UN</v>
          </cell>
        </row>
        <row r="2992">
          <cell r="C2992" t="str">
            <v>06.011.0236-A</v>
          </cell>
          <cell r="E2992" t="str">
            <v>21051/014</v>
          </cell>
          <cell r="F2992" t="str">
            <v>MONTAGEM SEM FORNECIMENTO,DE VALVULAS DE GAVETA(REGISTROS),VALVULAS DE RETENCAO,VENTOSAS,HIDRANTES,ETC,COM FLANGES,CLASSE PN-10,INCLUSIVE O FORNECIMENTO DOS MATERIAIS PARA AS JUNTAS(ARRUELAS DE BORRACHA E PARAFUSOS COM PORCAS DE ACO CARBONO),CUSTO POR JUN</v>
          </cell>
          <cell r="G2992" t="str">
            <v>UN</v>
          </cell>
        </row>
        <row r="2993">
          <cell r="C2993" t="str">
            <v>06.011.0237-A</v>
          </cell>
          <cell r="E2993" t="str">
            <v>21051/015</v>
          </cell>
          <cell r="F2993" t="str">
            <v>MONTAGEM SEM FORNECIMENTO,DE VALVULAS DE GAVETA(REGISTROS),VALVULAS DE RETENCAO,VENTOSAS,HIDRANTES,ETC,COM FLANGES,CLASSE PN-10,INCLUSIVE O FORNECIMENTO DOS MATERIAIS PARA AS JUNTAS(ARRUELAS DE BORRACHA E PARAFUSOS COM PORCAS DE ACO CARBONO),CUSTO POR JUN</v>
          </cell>
          <cell r="G2993" t="str">
            <v>UN</v>
          </cell>
        </row>
        <row r="2994">
          <cell r="C2994" t="str">
            <v>06.011.0239-A</v>
          </cell>
          <cell r="E2994" t="str">
            <v>21051/016</v>
          </cell>
          <cell r="F2994" t="str">
            <v>MONTAGEM SEM FORNECIMENTO,DE VALVULAS DE GAVETA(REGISTROS),VALVULAS DE RETENCAO,VENTOSAS,HIDRANTES,ETC,COM FLANGES,CLASSE PN-10,INCLUSIVE O FORNECIMENTO DOS MATERIAIS PARA AS JUNTAS(ARRUELAS DE BORRACHA E PARAFUSOS COM PORCAS DE ACO CARBONO),CUSTO POR JUN</v>
          </cell>
          <cell r="G2994" t="str">
            <v>UN</v>
          </cell>
        </row>
        <row r="2995">
          <cell r="C2995" t="str">
            <v>06.011.0251-A</v>
          </cell>
          <cell r="E2995" t="str">
            <v>21051/017</v>
          </cell>
          <cell r="F2995" t="str">
            <v>MONTAGEM SEM FORNECIMENTO,DE VALVULAS DE GAVETA(REGISTROS),VALVULAS DE RETENCAO,VENTOSAS,HIDRANTES,ETC,COM FLANGES,CLASSE PN-16,INCLUSIVE O FORNECIMENTO DOS MATERIAIS PARA AS JUNTAS(ARRUELAS DE BORRACHA E PARAFUSOS COM PORCAS DE ACO CARBONO),CUSTO POR JUN</v>
          </cell>
          <cell r="G2995" t="str">
            <v>UN</v>
          </cell>
        </row>
        <row r="2996">
          <cell r="C2996" t="str">
            <v>06.011.0252-A</v>
          </cell>
          <cell r="E2996" t="str">
            <v>21051/018</v>
          </cell>
          <cell r="F2996" t="str">
            <v>MONTAGEM SEM FORNECEMENTO,DE VALVULAS DE GAVETA(REGISTROS),VALVULAS DE RETENCAO,VENTOSAS,HIDRANTES,ETC,COM FLANGES,CLASSE PN-16,INCLUSIVE O FORNECIMENTO DOS MATERIAIS PARA AS JUNTAS(ARRUELAS DE BORRACHA E PARAFUSOS COM PORCAS DE ACO CARBONO),CUSTO POR JUN</v>
          </cell>
          <cell r="G2996" t="str">
            <v>UN</v>
          </cell>
        </row>
        <row r="2997">
          <cell r="C2997" t="str">
            <v>06.011.0253-A</v>
          </cell>
          <cell r="E2997" t="str">
            <v>21051/019</v>
          </cell>
          <cell r="F2997" t="str">
            <v>MONTAGEM SEM FORNECIMENTO,DE VALVULAS DE GAVETA(REGISTROS),VALVULAS DE RETENCAO,VENTOSAS,HIDRANTES,ETC,COM FLANGES,CLASSE PN-16,INCLUSIVE O FORNECIMENTO DOS MATERIAIS PARA AS JUNTAS(ARRUELAS DE BORRACHA E PARAFUSOS COM PORCAS DE ACO CARBONO),CUSTO POR JUN</v>
          </cell>
          <cell r="G2997" t="str">
            <v>UN</v>
          </cell>
        </row>
        <row r="2998">
          <cell r="C2998" t="str">
            <v>06.011.0254-A</v>
          </cell>
          <cell r="E2998" t="str">
            <v>21051/020</v>
          </cell>
          <cell r="F2998" t="str">
            <v>MONTAGEM SEM FORNECIMENTO,DE VALVULAS DE GAVETA(REGISTROS),VALVULAS DE RETENCAO,VENTOSAS,HIDRANTES,ETC,COM FLANGES,CLASSE PN-16,INCLUSIVE O FORNECIMENTO DOS MATERIAIS PARA AS JUNTAS(ARRUELAS DE BORRACHA E PARAFUSOS COM PORCAS DE ACO CARBONO),CUSTO POR JUN</v>
          </cell>
          <cell r="G2998" t="str">
            <v>UN</v>
          </cell>
        </row>
        <row r="2999">
          <cell r="C2999" t="str">
            <v>06.011.0255-A</v>
          </cell>
          <cell r="E2999" t="str">
            <v>21051/021</v>
          </cell>
          <cell r="F2999" t="str">
            <v>MONTAGEM SEM FORNECIMENTO,DE VALVULAS DE GAVETA(REGISTROA),VALVULAS DE RETENCAO,VENTOSAS,HIDRANTES,ETC,COM FLANGES,CLASSE PN-16,INCLUSIVE O FORNECIMENTO DOS MATERIAIS PARA AS JUNTAS(ARRUELAS DE BORRACHA E PARAFUSOS COM PORCAS DE ACO CARBONO),CUSTO POR JUN</v>
          </cell>
          <cell r="G2999" t="str">
            <v>UN</v>
          </cell>
        </row>
        <row r="3000">
          <cell r="C3000" t="str">
            <v>06.011.0256-A</v>
          </cell>
          <cell r="E3000" t="str">
            <v>21051/022</v>
          </cell>
          <cell r="F3000" t="str">
            <v>MONTAGEM SEM FORNECIMENTO,DE VALVULAS DE GAVETA(REGISTROS),VALVULAS DE RETENCAO,VENTOSAS,HIDRANTES,ETC,COM FLANGES,CLASSE PN-16,INCLUSIVE O FORNECIMENTO DOS MATERIAIS PARA AS JUNTAS(ARRUELAS DE BORRACHA E PARAFUSOS COM PORCAS DE ACO CARBONO),CUSTO POR JUN</v>
          </cell>
          <cell r="G3000" t="str">
            <v>UN</v>
          </cell>
        </row>
        <row r="3001">
          <cell r="C3001" t="str">
            <v>06.011.0257-A</v>
          </cell>
          <cell r="E3001" t="str">
            <v>21051/023</v>
          </cell>
          <cell r="F3001" t="str">
            <v>MONTAGEM SEM FORNECIMENTO,DE VALVULAS DE GAVETA(REGISTROS),VALVULAS DE RETENCAO,VENTOSAS,HIDRANTES,ETC,COM FLANGES,CLASSE PN-16,INCLUSIVE O FORNECIMENTO DOS MATERIAIS PARA AS JUNTAS(ARRUELAS DE BORRACHA E PARAFUSOS COM PORCAS DE ACO CARBONO),CUSTO POR JUN</v>
          </cell>
          <cell r="G3001" t="str">
            <v>UN</v>
          </cell>
        </row>
        <row r="3002">
          <cell r="C3002" t="str">
            <v>06.011.0258-A</v>
          </cell>
          <cell r="F3002" t="str">
            <v>MONTAGEM SEM FORNECIMENTO,DE VALVULAS DE GAVETA(REGISTRO),VALVULAS DE RETENCAO,VENTOSAS,HIDRANTES,ETC,COM FLANGES CLASSEPN-16,INCLUSIVE O FORNECIMENTO DOS MATERIAIS PARA AS JUNTAS(ARRUELAS DE BORRACHA E PARAFUSOS COM PORCAS DE ACO CARBONO),CUSTO POR JUNTA</v>
          </cell>
          <cell r="G3002" t="str">
            <v>UN</v>
          </cell>
        </row>
        <row r="3003">
          <cell r="C3003" t="str">
            <v>06.011.0259-A</v>
          </cell>
          <cell r="E3003" t="str">
            <v>21051/024</v>
          </cell>
          <cell r="F3003" t="str">
            <v>MONTAGEM SEM FORNECIMENTO,DE VALVULAS DE GAVETA(REGISTROS),VALVULAS DE RETENCAO,VENTOSAS,HIDRANTES,ETC,COM FLANGES,CLASSE PN-16,INCLUSIVE O FORNECIMENTO DOS MATERIAIS PARA AS JUNTAS(ARRUELAS DE BORRACHA E PARAFUSOS COM PORCAS DE ACO CARBONO),CUSTO POR JUN</v>
          </cell>
          <cell r="G3003" t="str">
            <v>UN</v>
          </cell>
        </row>
        <row r="3004">
          <cell r="C3004" t="str">
            <v>06.011.0260-A</v>
          </cell>
          <cell r="F3004" t="str">
            <v>MONTAGEM SEM FORNECIMENTO,DE VALVULAS DE GAVETA(REGISTROS),VALVULAS DE RETENCAO,VENTOSAS,HIDRANTES,ETC,COM FLANGES CLASSE PN-16,INCLUSIVE O FORNECIMENTO DOS MATERIAIS PARA AS JUNTAS(ARRUELAS DE BORRACHA E PARAFUSOS COM PORCAS DE ACO CARBONO),CUSTO POR JUN</v>
          </cell>
          <cell r="G3004" t="str">
            <v>UN</v>
          </cell>
        </row>
        <row r="3005">
          <cell r="C3005" t="str">
            <v>06.011.0261-A</v>
          </cell>
          <cell r="E3005" t="str">
            <v>21051/025</v>
          </cell>
          <cell r="F3005" t="str">
            <v>MONTAGEM SEM FORNECIMENTO,DE VALVULAS DE GAVETA(REGISTROS),VALVULAS DE RETENCAO,VENTOSAS,HIDRANTES,ETC,COM FLANGES,CLASSE PN-16,INCLUSIVE O FORNECIMENTO DOS MATERIAIS PARA AS JUNTAS(ARRUELAS DE BORRACHA E PARAFUSOS COM PORCAS DE ACO CARBONO),CUSTO POR JUN</v>
          </cell>
          <cell r="G3005" t="str">
            <v>UN</v>
          </cell>
        </row>
        <row r="3006">
          <cell r="C3006" t="str">
            <v>06.011.0262-A</v>
          </cell>
          <cell r="E3006" t="str">
            <v>21051/026</v>
          </cell>
          <cell r="F3006" t="str">
            <v>MONTAGEM SEM FORNECIMENTO,DE VALVULAS DE GAVETA(REGISTROS),VALVULAS DE RETENCAO,VENTOSAS,HIDRANTES,ETC,COM FLANGES,CLASSE PN-16,INCLUSIVE O FORNECIMENTO DOS MATERIAIS PARA AS JUNTAS(ARRUELAS DE BORRACHA E PARAFUSOS COM PORCAS DE ACO CARBONO),CUSTO POR JUN</v>
          </cell>
          <cell r="G3006" t="str">
            <v>UN</v>
          </cell>
        </row>
        <row r="3007">
          <cell r="C3007" t="str">
            <v>06.011.0263-A</v>
          </cell>
          <cell r="E3007" t="str">
            <v>21051/027</v>
          </cell>
          <cell r="F3007" t="str">
            <v>MONTAGEM SEM FORNECIMENTO,DE VALVULAS DE GAVETA(REGISTROS),VALVULAS DE RETENCAO,VENTOSAS,HIDRANTES,ETC,COM FLANGES,CLASSE PN-16,INCLUSIVE O FORNECIMENTO DOS MATERIAIS PARA AS JUNTAS(ARRUELAS DE BORRACHA E PARAFUSOS COM PORCAS DE ACO CARBONO),CUSTO POR JUN</v>
          </cell>
          <cell r="G3007" t="str">
            <v>UN</v>
          </cell>
        </row>
        <row r="3008">
          <cell r="C3008" t="str">
            <v>06.011.0265-A</v>
          </cell>
          <cell r="E3008" t="str">
            <v>21051/028</v>
          </cell>
          <cell r="F3008" t="str">
            <v>MONTAGEM SEM FORNECIMENTO,DE VALVULAS DE GAVETA(REGISTROS),VALVULAS DE RETENCAO,VENTOSAS,HIDRANTES,ETC,COM FLANGES,CLASSE PN-16,INCLUSIVE O FORNECIMENTO DOS MATERIAIS PARA AS JUNTAS(ARRUELAS DE BORRACHA E PARAFUSOS COM PORCAS DE ACO CARBONO),CUSTO POR JUN</v>
          </cell>
          <cell r="G3008" t="str">
            <v>UN</v>
          </cell>
        </row>
        <row r="3009">
          <cell r="C3009" t="str">
            <v>06.011.0266-A</v>
          </cell>
          <cell r="E3009" t="str">
            <v>21051/029</v>
          </cell>
          <cell r="F3009" t="str">
            <v>MONTAGEM SEM FORNECIMENTO,DE VALVULAS DE GAVETA(REGISTROS),VALVULAS DE RETENCAO,VENTOSAS,HIDRANTES,ETC,COM FLANGES,CLASSE PN-16,INCLUSIVE O FORNECIMENTO DOS MATERIAIS PARA AS JUNTAS(ARRUELAS DE BORRACHA E PARAFUSOS COM PORCAS DE ACO CARBONO),CUSTO POR JUN</v>
          </cell>
          <cell r="G3009" t="str">
            <v>UN</v>
          </cell>
        </row>
        <row r="3010">
          <cell r="C3010" t="str">
            <v>06.011.0267-A</v>
          </cell>
          <cell r="E3010" t="str">
            <v>21051/030</v>
          </cell>
          <cell r="F3010" t="str">
            <v>MONTAGEM SEM FORNECIMENTO,DE VALVULAS DE GAVETA(REGISTROS),VALVULAS DE RETENCAO,VENTOSAS,HIDRANTES,ETC,COM FLANGES,CLASSE PN-16,INCLUSIVE O FORNECIMENTO DOS MATERIAIS PARA AS JUNTAS(ARRUELAS DE BORRACHA E PARAFUSOS COM PORCAS DE ACO CARBONO),CUSTO POR JUN</v>
          </cell>
          <cell r="G3010" t="str">
            <v>UN</v>
          </cell>
        </row>
        <row r="3011">
          <cell r="C3011" t="str">
            <v>06.011.0269-A</v>
          </cell>
          <cell r="E3011" t="str">
            <v>21051/031</v>
          </cell>
          <cell r="F3011" t="str">
            <v>MONTAGEM SEM FORNECIMENTO,DE VALVULAS DE GAVETA(REGISTROS),VALVULAS DE RETENCAO,VENTOSAS,HIDRANTES,ETC,COM FLANGES,CLASSE PN-16,INCLUSIVE O FORNECIMENTO DOS MATERIAIS PARA AS JUNTAS(ARRUELAS DE BORRACHA E PARAFUSOS COM PORCAS DE ACO CARBONO),CUSTO POR JUN</v>
          </cell>
          <cell r="G3011" t="str">
            <v>UN</v>
          </cell>
        </row>
        <row r="3012">
          <cell r="C3012" t="str">
            <v>06.011.0311-A</v>
          </cell>
          <cell r="E3012" t="str">
            <v>21054/001</v>
          </cell>
          <cell r="F3012" t="str">
            <v>MONTAGEM SEM FORNECIMENTO,DE VALVULAS BORBOLETA COM FLANGESCLASSE PN-10,INCLUSIVE O FORNECIMENTO DOS MATERIAIS PARA ASJUNTAS(ARRUELAS DE BORRACHA E PARAFUSOS COM E SEM PORCAS DEACO CARBONO),CUSTO POR JUNTA FLANGEADA,COM DIAMETRO DE 75MM</v>
          </cell>
          <cell r="G3012" t="str">
            <v>UN</v>
          </cell>
        </row>
        <row r="3013">
          <cell r="C3013" t="str">
            <v>06.011.0312-A</v>
          </cell>
          <cell r="E3013" t="str">
            <v>21054/002</v>
          </cell>
          <cell r="F3013" t="str">
            <v>MONTAGEM SEM FORNECIMENTO DE VALVULAS BORBOLETA COM FLANGESCLASSE PN-10,INCLUSIVE O FORNECIMENTO DOS MATERIAIS PARA ASJUNTAS (ARRUELAS DE BORRACHA E PARAFUSOS COM E SEM PORCAS DEACO CARBONO),CUSTO POR JUNTA FLANGEADA,COM DIAMETRO DE 100MM</v>
          </cell>
          <cell r="G3013" t="str">
            <v>UN</v>
          </cell>
        </row>
        <row r="3014">
          <cell r="C3014" t="str">
            <v>06.011.0313-A</v>
          </cell>
          <cell r="E3014" t="str">
            <v>21054/003</v>
          </cell>
          <cell r="F3014" t="str">
            <v>MONTAGEM SEM FORNECIMENTO,DE VALVULAS BORBOLETA COM FLANGESCLASSE PN-10,INCLUSIVE O FORNECIMENTO DOS MATERIAIS PARA ASJUNTAS(ARRUELAS DE BORRACHA E PARAFUSOS COM E SEM PORCAS DEACO CARBONO),CUSTO POR JUNTA FLANGEADA,COM DIAMETRO DE 150MM</v>
          </cell>
          <cell r="G3014" t="str">
            <v>UN</v>
          </cell>
        </row>
        <row r="3015">
          <cell r="C3015" t="str">
            <v>06.011.0314-A</v>
          </cell>
          <cell r="E3015" t="str">
            <v>21054/004</v>
          </cell>
          <cell r="F3015" t="str">
            <v>MONTAGEM SEM FORNECIMENTO,DE VALVULAS BORBOLETA COM FLANGESCLASSE PN-10,INCLUSIVE O FORNECIMENTO DOS MATERIAIS PARA ASJUNTAS(ARRUELAS DE BORRACHA E PARAFUSOS COM E SEM PORCAS DEACO CARBONO),CUSTO POR JUNTA FLANGEADA,COM DIAMETRO DE 200MM</v>
          </cell>
          <cell r="G3015" t="str">
            <v>UN</v>
          </cell>
        </row>
        <row r="3016">
          <cell r="C3016" t="str">
            <v>06.011.0315-A</v>
          </cell>
          <cell r="E3016" t="str">
            <v>21054/005</v>
          </cell>
          <cell r="F3016" t="str">
            <v>MONTAGEM SEM FORNECIMENTO,DE VALVULAS BORBOLETA COM FLANGESCLASSE PN-10,INCLUSIVE O FORNECIMENTO DOS MATERIAIS PARA ASJUNTAS(ARRUELAS DE BORRACHA E PARAFUSOS COM E SEM PORCAS DEACO CARBONO),CUSTO POR JUNTA FLANGEADA,COM DIAMETRO DE 250MM</v>
          </cell>
          <cell r="G3016" t="str">
            <v>UN</v>
          </cell>
        </row>
        <row r="3017">
          <cell r="C3017" t="str">
            <v>06.011.0316-A</v>
          </cell>
          <cell r="E3017" t="str">
            <v>21054/006</v>
          </cell>
          <cell r="F3017" t="str">
            <v>MONTAGEM SEM FORNECIMENTO,DE VALVULAS BORBOLETA COM FLANGESCLASSE PN-10,INCLUSIVE O FORNECIMENTO DOS MATERIAIS PARA ASJUNTAS(ARRUELAS DE BORRACHA E PARAFUSOS COM E SEM PORCAS DEACO CARBONO),CUSTO POR JUNTA FLANGEADA,COM DIAMETRO DE 300MM</v>
          </cell>
          <cell r="G3017" t="str">
            <v>UN</v>
          </cell>
        </row>
        <row r="3018">
          <cell r="C3018" t="str">
            <v>06.011.0317-A</v>
          </cell>
          <cell r="E3018" t="str">
            <v>21054/007</v>
          </cell>
          <cell r="F3018" t="str">
            <v>MONTAGEM SEM FORNECIMENTO,DE VALVULAS BORBOLETA COM FLANGESCLASSE PN-10,INCLUSIVE O FORNECIMENTO DOS MATERIAIS PARA ASJUNTAS(ARRUELAS DE BORRACHA E PARAFUSOS COM E SEM PORCAS DEACO CARBONO),CUSTO POR JUNTA FLANGEADA,COM DIAMETRO DE 350MM</v>
          </cell>
          <cell r="G3018" t="str">
            <v>UN</v>
          </cell>
        </row>
        <row r="3019">
          <cell r="C3019" t="str">
            <v>06.011.0318-A</v>
          </cell>
          <cell r="E3019" t="str">
            <v>21054/008</v>
          </cell>
          <cell r="F3019" t="str">
            <v>MONTAGEM SEM FORNECIMENTO,DE VALVULAS BORBOLETA COM FLANGESCLASSE PN-10,INCLUSIVE O FORNECIMENTO DOS MATERIAIS PARA ASJUNTAS(ARRUELAS DE BORRACHA E PARAFUSOS COM E SEM PORCAS DEACO CARBONO),CUSTO POR JUNTA FLANGEADA.COM DIAMETRO DE 400MM</v>
          </cell>
          <cell r="G3019" t="str">
            <v>UN</v>
          </cell>
        </row>
        <row r="3020">
          <cell r="C3020" t="str">
            <v>06.011.0319-A</v>
          </cell>
          <cell r="F3020" t="str">
            <v>MONTAGEM SEM FORNECIMENTO,DE VALVULAS BORBOLETA COM FLANGESCLASSE PN-10,INCLUSIVE O FORNECIMENTO DOS MATERIAIS PARA ASJUNTAS(ARRUELAS DE BORRACHA E PARAFUSOS COM E SEM PORCAS DEACO CARBONO),CUSTO POR JUNTA FLANGEADA,COM DIAMETRO DE 450MM</v>
          </cell>
          <cell r="G3020" t="str">
            <v>UN</v>
          </cell>
        </row>
        <row r="3021">
          <cell r="C3021" t="str">
            <v>06.011.0320-A</v>
          </cell>
          <cell r="E3021" t="str">
            <v>21054/009</v>
          </cell>
          <cell r="F3021" t="str">
            <v>MONTAGEM SEM FORNECIMENTO,DE VALVULAS BORBOLETA COM FLANGESCLASSE PN-10,INCLUSIVE O FORNECIMENTO DOS MATERIAIS PARA ASJUNTAS(ARRUELAS DE BORRACHA E PARAFUSOS COM E SEM PORCAS DEACO CARBONO),CUSTO POR JUNTA FLANGEADA,COM DIAMETRO DE 500MM</v>
          </cell>
          <cell r="G3021" t="str">
            <v>UN</v>
          </cell>
        </row>
        <row r="3022">
          <cell r="C3022" t="str">
            <v>06.011.0321-A</v>
          </cell>
          <cell r="F3022" t="str">
            <v>MONTAGEM SEM FORNECIMENTO,DE VALVULAS BORBOLETA,COM FLANGESCLASSE PN-10,INCLUSIVE O FORNECIMENTO DOS MATERIAIS PARA ASJUNTAS(ARRUELAS DE BORRACHA E PARAFUSOS COM E SEM PORCAS DEACO CARBONO),CUSTO POR JUNTA FLANGEADA,COM DIAMETRO DE 600MM</v>
          </cell>
          <cell r="G3022" t="str">
            <v>UN</v>
          </cell>
        </row>
        <row r="3023">
          <cell r="C3023" t="str">
            <v>06.011.0322-A</v>
          </cell>
          <cell r="E3023" t="str">
            <v>21054/011</v>
          </cell>
          <cell r="F3023" t="str">
            <v>MONTAGEM SEM FORNECIMENTO,DE VALVULAS BORBOLETA COM FLANGESCLASSE PN-10,INCLUSIVE O FORNECIMENTO DOS MATERIAIS PARA ASJUNTAS(ARRUELAS DE BORRACHA E PARAFUSOS COM E SEM PORCAS DEACO CARBONO),CUSTO POR JUNTA FLANGEADA,COM DIAMETRO DE 700MM</v>
          </cell>
          <cell r="G3023" t="str">
            <v>UN</v>
          </cell>
        </row>
        <row r="3024">
          <cell r="C3024" t="str">
            <v>06.011.0324-A</v>
          </cell>
          <cell r="E3024" t="str">
            <v>21054/012</v>
          </cell>
          <cell r="F3024" t="str">
            <v>MONTAGEM SEM FORNECIMENTO,DE VALVULAS BORBOLETA COM FLANGESCLASSE PN-10,INCLUSIVE O FORNECIMENTO DOS MATERIAIS PARA ASJUNTAS(ARRUELAS DE BORRACHA E PARAFUSOS COM E SEM PORCAS DEACO CARBONO),CUSTO POR JUNTA FLANGEADA,COM DIAMETRO DE 800MM</v>
          </cell>
          <cell r="G3024" t="str">
            <v>UN</v>
          </cell>
        </row>
        <row r="3025">
          <cell r="C3025" t="str">
            <v>06.011.0325-A</v>
          </cell>
          <cell r="E3025" t="str">
            <v>21054/013</v>
          </cell>
          <cell r="F3025" t="str">
            <v>MONTAGEM SEM FORNECIMENTO,DE VALVULAS BORBOLETA COM FLANGESCLASSE PN-10,INCLUSIVE O FORNECIMENTO DOS MATERIAIS PARA ASJUNTAS(ARRUELAS DE BORRACHA E PARAFUSOS COM E SEM PORCAS DEACO CARBONO),CUSTO POR JUNTA FLANGEADA,COM DIAMETRO DE 900MM</v>
          </cell>
          <cell r="G3025" t="str">
            <v>UN</v>
          </cell>
        </row>
        <row r="3026">
          <cell r="C3026" t="str">
            <v>06.011.0326-A</v>
          </cell>
          <cell r="E3026" t="str">
            <v>21054/014</v>
          </cell>
          <cell r="F3026" t="str">
            <v>MONTAGEM SEM FORNECIMENTO,DE VALVULAS BORBOLETA COM FLANGESCLASSE PN-10,INCLUSIVE O FORNECIMENTO DOS MATERIAIS PARA ASJUNTAS(ARRUELAS DE BORRACHA E PARAFUSOS COM E SEM PORCAS DEACO CARBONO),CUSTO POR JUNTA FLANGEADA,COM DIAMETRO DE 1000MM</v>
          </cell>
          <cell r="G3026" t="str">
            <v>UN</v>
          </cell>
        </row>
        <row r="3027">
          <cell r="C3027" t="str">
            <v>06.011.0328-A</v>
          </cell>
          <cell r="E3027" t="str">
            <v>21054/015</v>
          </cell>
          <cell r="F3027" t="str">
            <v>MONTAGEM SEM FORNECIMENTO,DE VALVULAS BORBOLETA COM FLANGESCLASSE PN-10,INCLUSIVE O FORNECIMENTO DOS MATERIAIS PARA ASJUNTAS(ARRUELAS DE BORRACHA E PARAFUSOS COM E SEM PORCAS DEACO CARBONO),CUSTO POR JUNTA FLANGEADA,COM DIAMETRO DE 1200MM</v>
          </cell>
          <cell r="G3027" t="str">
            <v>UN</v>
          </cell>
        </row>
        <row r="3028">
          <cell r="C3028" t="str">
            <v>06.011.0341-A</v>
          </cell>
          <cell r="E3028" t="str">
            <v>21054/016</v>
          </cell>
          <cell r="F3028" t="str">
            <v>MONTAGEM SEM FORNECIMENTO,DE VALVULAS BORBOLETA COM FLANGESCLASSE PN-16,INCLUSIVE O FORNECIMENTO DOS MATERIAIS PARA ASJUNTAS(ARRUELAS DE BORRACHA E PARAFUSOS COM E SEM PORCAS DEACO CARBONO),CUSTO POR JUNTA FLANGEADA,COM DIAMETRO DE 75MM</v>
          </cell>
          <cell r="G3028" t="str">
            <v>UN</v>
          </cell>
        </row>
        <row r="3029">
          <cell r="C3029" t="str">
            <v>06.011.0342-A</v>
          </cell>
          <cell r="E3029" t="str">
            <v>21054/017</v>
          </cell>
          <cell r="F3029" t="str">
            <v>MONTAGEM SEM FORNECIMENTO,DE VALVULAS BORBOLETA COM FLANGESCLASSE PN-16,INCLUSIVE O FORNECIMENTO DOS MATERIAIS PARA ASJUNTAS(ARRUELAS DE BORRACHA E PARAFUSOS COM E SEM PORCAS DEACO CARBONO),CUSTO POR JUNTA FLANGEADA,COM DIAMETRO DE 100MM</v>
          </cell>
          <cell r="G3029" t="str">
            <v>UN</v>
          </cell>
        </row>
        <row r="3030">
          <cell r="C3030" t="str">
            <v>06.011.0343-A</v>
          </cell>
          <cell r="E3030" t="str">
            <v>21054/018</v>
          </cell>
          <cell r="F3030" t="str">
            <v>MONTAGEM SEM FORNECIMENTO,DE VALVULAS BORBOLETA,COM FLANGESCLASSE PN-16,INCLUSIVE O FORNECIMENTO DOS MATERIAIS PARA ASJUNTAS(ARRUELAS DE BORRACHA E PARAFUSOS COM E SEM PORCAS DEACO CARBONO),CUSTO POR JUNTA FLANGEADA,COM DIAMETRO DE 150MM</v>
          </cell>
          <cell r="G3030" t="str">
            <v>UN</v>
          </cell>
        </row>
        <row r="3031">
          <cell r="C3031" t="str">
            <v>06.011.0344-A</v>
          </cell>
          <cell r="E3031" t="str">
            <v>21054/019</v>
          </cell>
          <cell r="F3031" t="str">
            <v>MONTAGEM SEM FORNECIMENTO,DE VALVULAS BORBOLETA,COM FLANGESCLASSE PN-16,INCLUSIVE O FORNECIMENTO DOS MATERIAIS PARA ASJUNTAS(ARRUELAS DE BORRACHA E PARAFUSOS COM E SEM PORCAS DEACO CARBONO),CUSTO POR JUNTA FLANGEADA,COM DIAMETRO DE 200MM</v>
          </cell>
          <cell r="G3031" t="str">
            <v>UN</v>
          </cell>
        </row>
        <row r="3032">
          <cell r="C3032" t="str">
            <v>06.011.0345-A</v>
          </cell>
          <cell r="F3032" t="str">
            <v>MONTAGEM SEM FORNECIMENTO,DE VALVULAS BORBOLETA COM FLANGESCLASSE PN-16,INCLUSIVE O FORNECIMENTO DOS MATERIAIS PARA ASJUNTAS(ARRUELAS DE BORRACHA E PARAFUSOS COM E SEM PORCAS DEACO CARBONO),CUSTO POR JUNTA FLANGEADA,COM DIAMETRO DE 250MM</v>
          </cell>
          <cell r="G3032" t="str">
            <v>UN</v>
          </cell>
        </row>
        <row r="3033">
          <cell r="C3033" t="str">
            <v>06.011.0346-A</v>
          </cell>
          <cell r="E3033" t="str">
            <v>21054/021</v>
          </cell>
          <cell r="F3033" t="str">
            <v>MONTAGEM SEM FORNECIMENTO,DE VALVULAS BORBOLETA COM FLANGESCLASSE PN-16,INCLUSIVE O FORNECIMENTO DOS MATERIAIS PARA ASJUNTAS(ARRUELAS DE BORRACHA E PARAFUSOS COM E SEM PORCAS DEACO CARBONO),CUSTO POR JUNTA FLANGEADA,COM DIAMETRO DE 300MM</v>
          </cell>
          <cell r="G3033" t="str">
            <v>UN</v>
          </cell>
        </row>
        <row r="3034">
          <cell r="C3034" t="str">
            <v>06.011.0347-A</v>
          </cell>
          <cell r="F3034" t="str">
            <v>MONTAGEM SEM FORNECIMENTO,DE VALVULAS BORBOLETA COM FLANGESCLASSE PN-16,INCLUSIVE O FORNECIMENTO DOS MATERIAIS PARA ASJUNTAS(ARRUELAS DE BORRACHA E PARAFUSOS COM E SEM PORCAS DEACO CARBONO),CUSTO POR JUNTA FLANGEADA,COM DIAMETRO DE 350MM</v>
          </cell>
          <cell r="G3034" t="str">
            <v>UN</v>
          </cell>
        </row>
        <row r="3035">
          <cell r="C3035" t="str">
            <v>06.011.0348-A</v>
          </cell>
          <cell r="E3035" t="str">
            <v>21054/022</v>
          </cell>
          <cell r="F3035" t="str">
            <v>MONTAGEM SEM FORNECIMENTO,DE VALVULAS BORBOLETA COM FLANGESCLASSE PN-16,INCLUSIVE O FORNECIMENTO DOS MATERIAIS PARA ASJUNTAS(ARRUELAS DE BORRACHA E PARAFUSOS COM E SEM PORCAS DEACO CARBONO),CUSTO POR JUNTA FLANGEADA,COM DIAMETRO DE 400MM</v>
          </cell>
          <cell r="G3035" t="str">
            <v>UN</v>
          </cell>
        </row>
        <row r="3036">
          <cell r="C3036" t="str">
            <v>06.011.0349-A</v>
          </cell>
          <cell r="F3036" t="str">
            <v>MONTAGEM SEM FORNECIMENTO,DE VALVULAS BORBOLETA COM FLANGESCLASSE PN-16,INCLUSIVE O FORNECIMENTO DOS MATERIAIS PARA ASJUNTAS(ARRUELAS DE BORRACHA E PARAFUSOS COM E SEM PORCAS DEACO CARBONO),CUSTO POR JUNTA FLANGEADA,COM DIAMETRO DE 450MM</v>
          </cell>
          <cell r="G3036" t="str">
            <v>UN</v>
          </cell>
        </row>
        <row r="3037">
          <cell r="C3037" t="str">
            <v>06.011.0350-A</v>
          </cell>
          <cell r="E3037" t="str">
            <v>21054/023</v>
          </cell>
          <cell r="F3037" t="str">
            <v>MONTAGEM SEM FORNECIMENTO,DE VALVULAS BORBOLETA COM FLANGESCLASSE PN-16,INCLUSIVE O FORNECIMENTO DOS MATERIAIS PARA ASJUNTAS(ARRUELAS DE BORRACHA E PARAFUSOS COM E SEM PORCAS DEACO CARBONO),CUSTO POR JUNTA FLANGEADA,COM DIAMETRO DE 500MM</v>
          </cell>
          <cell r="G3037" t="str">
            <v>UN</v>
          </cell>
        </row>
        <row r="3038">
          <cell r="C3038" t="str">
            <v>06.011.0351-A</v>
          </cell>
          <cell r="E3038" t="str">
            <v>21054/024</v>
          </cell>
          <cell r="F3038" t="str">
            <v>MONTAGEM SEM FORNECIMENTO,DE VALVULAS BORBOLETA COM FLANGESCLASSE PN-16,INCLUSIVE O FORNECIMENTO DOS MATERIAIS PARA ASJUNTAS(ARRUELAS DE BORRACHA E PARAFUSOS COM E SEM PORCAS DEACO CARBONO),CUSTO POR JUNTA FLANGEADA,COM DIAMETRO DE 600MM</v>
          </cell>
          <cell r="G3038" t="str">
            <v>UN</v>
          </cell>
        </row>
        <row r="3039">
          <cell r="C3039" t="str">
            <v>06.011.0352-A</v>
          </cell>
          <cell r="E3039" t="str">
            <v>21054/025</v>
          </cell>
          <cell r="F3039" t="str">
            <v>MONTAGEM SEM FORNECIMENTO,DE VALVULAS BORBOLETA COM FLANGESCLASSE PN-16,INCLUSIVE O FORNECIMENTO DOS MATERIAIS PARA ASJUNTAS(ARRUELAS DE BORRACHA E PARAFUSOS COM E SEM PORCAS DEACO CARBONO),CUSTO POR JUNTA FLANGEADA,COM DIAMETRO DE 700MM</v>
          </cell>
          <cell r="G3039" t="str">
            <v>UN</v>
          </cell>
        </row>
        <row r="3040">
          <cell r="C3040" t="str">
            <v>06.011.0354-A</v>
          </cell>
          <cell r="E3040" t="str">
            <v>21054/026</v>
          </cell>
          <cell r="F3040" t="str">
            <v>MONTAGEM SEM FORNECIMENTO,DE VALVULAS BORBOLETA COM FLANGESCLASSE PN-16,INCLUSIVE O FORNECIMENTO DOS MATERIAIS PARA ASJUNTAS(ARRUELAS DE BORRACHA E PARAFUSOS COM E SEM PORCAS DEACO CARBONO),CUSTO POR JUNTA FLANGEADA,COM DIAMETRO DE 800MM</v>
          </cell>
          <cell r="G3040" t="str">
            <v>UN</v>
          </cell>
        </row>
        <row r="3041">
          <cell r="C3041" t="str">
            <v>06.011.0355-A</v>
          </cell>
          <cell r="E3041" t="str">
            <v>21054/027</v>
          </cell>
          <cell r="F3041" t="str">
            <v>MONTAGEM SEM FORNECIMENTO,DE VALVULAS BORBOLETA COM FLANGESCLASSE PN-16,INCLUSIVE O FORNECIMENTO DOS MATERIAIS PARA ASJUNTAS(ARRUELAS DE BORRACHA E PARAFUSOS COM E SEM PORCAS DEACO CARBONO),CUSTO POR JUNTA FLANGEADA,COM DIAMETRO DE 900MM</v>
          </cell>
          <cell r="G3041" t="str">
            <v>UN</v>
          </cell>
        </row>
        <row r="3042">
          <cell r="C3042" t="str">
            <v>06.011.0356-A</v>
          </cell>
          <cell r="E3042" t="str">
            <v>21054/028</v>
          </cell>
          <cell r="F3042" t="str">
            <v>MONTAGEM SEM FORNECIMENTO,DE VALVULAS BORBOLETA COM FLANGESCLASSE PN-16,INCLUSIVE O FORNECIMENTO DOS MATERIAIS PARA ASJUNTAS(ARRUELAS DE BORRACHA E PARAFUSOS COM E SEM PORCAS DEACO CARBONO),CUSTO POR JUNTA FLANGEADA,COM DIAMETRO DE 1000MM</v>
          </cell>
          <cell r="G3042" t="str">
            <v>UN</v>
          </cell>
        </row>
        <row r="3043">
          <cell r="C3043" t="str">
            <v>06.011.0358-A</v>
          </cell>
          <cell r="E3043" t="str">
            <v>21054/029</v>
          </cell>
          <cell r="F3043" t="str">
            <v>MONTAGEM SEM FORNECIMENTO,DE VALVULAS BORBOLETA COM FLANGESCLASSE PN-16,INCLUSIVE O FORNECIMENTO DOS MATERIAIS PARA ASJUNTAS(ARRUELAS DE BORRACHA E PARAFUSOS COM E SEM PORCAS DEACO CARBONO),CUSTO POR JUNTA FLANGEADA,COM DIAMETRO DE 1200MM</v>
          </cell>
          <cell r="G3043" t="str">
            <v>UN</v>
          </cell>
        </row>
        <row r="3044">
          <cell r="C3044" t="str">
            <v>06.011.0370-A</v>
          </cell>
          <cell r="F3044" t="str">
            <v>MONTAGEM SEM FORNECIMENTO DE VALVULAS BORBOLETA,VALVULAS DERETENCAO OU SIMILARES,TIPO WAFER(MONTAGEM ENTRE FLANGES ADJACENTES),CLASSE PN-10,INCLUSIVE O FORNECIMENTO DOS MATERIAISPARA AS JUNTAS(TIRANTES COM PORCAS E PARAFUSOS DE ACO CARBONO) CUSTO POR ACES</v>
          </cell>
          <cell r="G3044" t="str">
            <v>UN</v>
          </cell>
        </row>
        <row r="3045">
          <cell r="C3045" t="str">
            <v>06.011.0371-A</v>
          </cell>
          <cell r="F3045" t="str">
            <v>MONTAGEM SEM FORNECIMENTO DE VALVULAS BORBOLETA,VALVULAS DERETENCAO OU SIMILARES,TIPO WAFER(MONTAGEM ENTRE FLANGES ADJACENTES),CLASSE PN-10,INCLUSIVE O FORNECIMENTO DOS MATERIAISPARA AS JUNTAS(TIRANTES COM PORCAS E PARAFUSOS DE ACO CARBONO) CUSTO POR ACES</v>
          </cell>
          <cell r="G3045" t="str">
            <v>UN</v>
          </cell>
        </row>
        <row r="3046">
          <cell r="C3046" t="str">
            <v>06.011.0372-A</v>
          </cell>
          <cell r="F3046" t="str">
            <v>MONTAGEM SEM FORNECIMENTO DE VALVULAS BORBOLETA,VALVULAS DERETENCAO OU SIMILARES,TIPO WAFER(MONTAGEM ENTRE FLANGES ADJACENTES),CLASSE PN-10,INCLUSIVE O FORNECIMENTO DOS MATERIAISPARA AS JUNTAS(TIRANTES COM PORCAS E PARAFUSOS DE ACO CARBONO) CUSTO POR ACES</v>
          </cell>
          <cell r="G3046" t="str">
            <v>UN</v>
          </cell>
        </row>
        <row r="3047">
          <cell r="C3047" t="str">
            <v>06.011.0373-A</v>
          </cell>
          <cell r="F3047" t="str">
            <v>MONTAGEM SEM FORNECIMENTO DE VALVULAS BORBOLETA,VALVULAS DERETENCAO OU SIMILARES,TIPO WAFER(MONTAGEM ENTRE FLANGES ADJACENTES),CLASSE PN-10,INCLUSIVE O FORNECIMENTO DOS MATERIAISPARA AS JUNTAS(TIRANTES COM PORCAS E PARAFUSOS DE ACO CARBONO) CUSTO POR ACES</v>
          </cell>
          <cell r="G3047" t="str">
            <v>UN</v>
          </cell>
        </row>
        <row r="3048">
          <cell r="C3048" t="str">
            <v>06.011.0374-A</v>
          </cell>
          <cell r="F3048" t="str">
            <v>MONTAGEM SEM FORNECIMENTO DE VALVULAS BORBOLETA,VALVULAS DERETENCAO OU SIMILARES,TIPO WAFER(MONTAGEM ENTRE FLANGES ADJACENTES),CLASSE PN-10,INCLUSIVE O FORNECIMENTO DOS MATERIAISPARA AS JUNTAS(TIRANTES COM PORCAS E PARAFUSOS DE ACO CARBONO) CUSTO POR ACES</v>
          </cell>
          <cell r="G3048" t="str">
            <v>UN</v>
          </cell>
        </row>
        <row r="3049">
          <cell r="C3049" t="str">
            <v>06.011.0375-A</v>
          </cell>
          <cell r="F3049" t="str">
            <v>MONTAGEM SEM FORNECIMENTO DE VALVULAS BORBOLETA,VALVULAS DERETENCAO OU SIMILARES,TIPO WAFER(MONTAGEM ENTRE FLANGES ADJACENTES),CLASSE PN-10,INCLUSIVE O FORNECIMENTO DOS MATERIAISPARA AS JUNTAS(TIRANTES COM PORCAS E PARAFUSOS DE ACO CARBONO) CUSTO POR ACES</v>
          </cell>
          <cell r="G3049" t="str">
            <v>UN</v>
          </cell>
        </row>
        <row r="3050">
          <cell r="C3050" t="str">
            <v>06.011.0376-A</v>
          </cell>
          <cell r="F3050" t="str">
            <v>MONTAGEM SEM FORNECIMENTO DE VALVULAS BORBOLETA,VALVULAS DERETENCAO OU SIMILARES,TIPO WAFER(MONTAGEM ENTRE FLANGES ADJACENTES),CLASSE PN-10,INCLUSIVE O FORNECIMENTO DOS MATERIAISPARA AS JUNTAS(TIRANTES COM PORCAS E PARAFUSOS DE ACO CARBONO) CUSTO POR ACES</v>
          </cell>
          <cell r="G3050" t="str">
            <v>UN</v>
          </cell>
        </row>
        <row r="3051">
          <cell r="C3051" t="str">
            <v>06.011.0377-A</v>
          </cell>
          <cell r="F3051" t="str">
            <v>MONTAGEM SEM FORNECIMENTO DE VALVULAS BORBOLETA,VALVULAS DERETENCAO OU SIMILARES,TIPO WAFER(MONTAGEM ENTRE FLANGES ADJACENTES),CLASSE PN-10,INCLUSIVE O FORNECIMENTO DOS MATERIAISPARA AS JUNTAS(TIRANTES COM PORCAS E PARAFUSOS DE ACO CARBONO) CUSTO POR ACES</v>
          </cell>
          <cell r="G3051" t="str">
            <v>UN</v>
          </cell>
        </row>
        <row r="3052">
          <cell r="C3052" t="str">
            <v>06.011.0378-A</v>
          </cell>
          <cell r="F3052" t="str">
            <v>MONTAGEM SEM FORNECIMENTO DE VALVULAS BORBOLETA,VALVULAS DERETENCAO OU SIMILARES,TIPO WAFER(MONTAGEM ENTRE FLANGES ADJACENTES),CLASSE PN-10,INCLUSIVE O FORNECIMENTO DOS MATERIAISPARA AS JUNTAS(TIRANTES COM PORCAS E PARAFUSOS DE ACO CARBONO) CUSTO POR ACES</v>
          </cell>
          <cell r="G3052" t="str">
            <v>UN</v>
          </cell>
        </row>
        <row r="3053">
          <cell r="C3053" t="str">
            <v>06.011.0379-A</v>
          </cell>
          <cell r="F3053" t="str">
            <v>MONTAGEM SEM FORNECIMENTO DE VALVULAS BORBOLETA,VALVULAS DERETENCAO OU SIMILARES,TIPO WAFER(MONTAGEM ENTRE FLANGES ADJACENTES),CLASSE PN-10,INCLUSIVE O FORNECIMENTO DOS MATERIAISPARA AS JUNTAS(TIRANTES COM PORCAS E PARAFUSOS DE ACO CARBONO) CUSTO POR ACES</v>
          </cell>
          <cell r="G3053" t="str">
            <v>UN</v>
          </cell>
        </row>
        <row r="3054">
          <cell r="C3054" t="str">
            <v>06.011.0380-A</v>
          </cell>
          <cell r="F3054" t="str">
            <v>MONTAGEM SEM FORNECIMENTO DE VALVULAS BORBOLETA,VALVULAS DERETENCAO OU SIMILARES,TIPO WAFER(MONTAGEM ENTRE FLANGES ADJACENTES),CLASSE PN-10,INCLUSIVE O FORNECIMENTO DOS MATERIAISPARA AS JUNTAS(TIRANTES COM PORCAS E PARAFUSOS DE ACO CARBONO) CUSTO POR ACES</v>
          </cell>
          <cell r="G3054" t="str">
            <v>UN</v>
          </cell>
        </row>
        <row r="3055">
          <cell r="C3055" t="str">
            <v>06.011.0381-A</v>
          </cell>
          <cell r="F3055" t="str">
            <v>MONTAGEM SEM FORNECIMENTO DE VALVULAS BORBOLETA,VALVULAS DERETENCAO OU SIMILARES,TIPO WAFER(MONTAGEM ENTRE FLANGES ADJACENTES),CLASSE PN-10,INCLUSIVE O FORNECIMENTO DOS MATERIAISPARA AS JUNTAS(TIRANTES COM PORCAS E PARAFUSOS DE ACO CARBONO) CUSTO POR ACES</v>
          </cell>
          <cell r="G3055" t="str">
            <v>UN</v>
          </cell>
        </row>
        <row r="3056">
          <cell r="C3056" t="str">
            <v>06.011.0382-A</v>
          </cell>
          <cell r="F3056" t="str">
            <v>MONTAGEM SEM FORNECIMENTO DE VALVULAS BORBOLETA,VALVULAS DERETENCAO OU SIMILARES,TIPO WAFER(MONTAGEM ENTRE FLANGES ADJACENTES),CLASSE PN-10,INCLUSIVE O FORNECIMENTO DOS MATERIAISPARA AS JUNTAS(TIRANTES COM PORCAS E PARAFUSOS DE ACO CARBONO) CUSTO POR ACES</v>
          </cell>
          <cell r="G3056" t="str">
            <v>UN</v>
          </cell>
        </row>
        <row r="3057">
          <cell r="C3057" t="str">
            <v>06.011.0383-A</v>
          </cell>
          <cell r="F3057" t="str">
            <v>MONTAGEM SEM FORNECIMENTO DE VALVULAS BORBOLETA,VALVULAS DERETENCAO OU SIMILARES,TIPO WAFER(MONTAGEM ENTRE FLANGES ADJACENTES),CLASSE PN-10,INCLUSIVE O FORNECIMENTO DOS MATERIAISPARA AS JUNTAS(TIRANTES COM PORCAS E PARAFUSOS DE ACO CARBONO) CUSTO POR ACES</v>
          </cell>
          <cell r="G3057" t="str">
            <v>UN</v>
          </cell>
        </row>
        <row r="3058">
          <cell r="C3058" t="str">
            <v>06.011.0390-A</v>
          </cell>
          <cell r="F3058" t="str">
            <v>MONTAGEM SEM FORNECIMENTO DE VALVULAS BORBOLETA,VALVULAS DERETENCAO OU SIMILARES,TIPO WAFER(MONTAGEM ENTRE FLANGES ADJACENTES),CLASSE PN-16,INCLUSIVE O FORNECIMENTO DOS MATERIAISPARA AS JUNTAS(TIRANTES COM PORCAS E PARAFUSOS DE ACO CARBONO) CUSTO POR ACES</v>
          </cell>
          <cell r="G3058" t="str">
            <v>UN</v>
          </cell>
        </row>
        <row r="3059">
          <cell r="C3059" t="str">
            <v>06.011.0391-A</v>
          </cell>
          <cell r="F3059" t="str">
            <v>MONTAGEM SEM FORNECIMENTO DE VALVULAS BORBOLETA,VALVULAS DERETENCAO OU SIMILARES,TIPO WAFER(MONTAGEM ENTRE FLANGES ADJACENTES),CLASSE PN-16,INCLUSIVE O FORNECIMENTO DOS MATERIAISPARA AS JUNTAS(TIRANTES COM PORCAS E PARAFUSOS DE ACO CARBONO) CUSTO POR ACES</v>
          </cell>
          <cell r="G3059" t="str">
            <v>UN</v>
          </cell>
        </row>
        <row r="3060">
          <cell r="C3060" t="str">
            <v>06.011.0392-A</v>
          </cell>
          <cell r="F3060" t="str">
            <v>MONTAGEM SEM FORNECIMENTO DE VALVULAS BORBOLETA,VALVULAS DERETENCAO OU SIMILARES,TIPO WAFER(MONTAGEM ENTRE FLANGES ADJACENTES),CLASSE PN-16,INCLUSIVE O FORNECIMENTO DOS MATERIAISPARA AS JUNTAS(TIRANTES COM PORCAS E PARAFUSOS DE ACO CARBONO) CUSTO POR ACES</v>
          </cell>
          <cell r="G3060" t="str">
            <v>UN</v>
          </cell>
        </row>
        <row r="3061">
          <cell r="C3061" t="str">
            <v>06.011.0393-A</v>
          </cell>
          <cell r="F3061" t="str">
            <v>MONTAGEM SEM FORNECIMENTO DE VALVULAS BORBOLETA,VALVULAS DERETENCAO OU SIMILARES,TIPO WAFER(MONTAGEM ENTRE FLANGES ADJACENTES),CLASSE PN-16,INCLUSIVE O FORNECIMENTO DOS MATERIAISPARA AS JUNTAS(TIRANTES COM PORCAS E PARAFUSOS DE ACO CARBONO) CUSTO POR ACES</v>
          </cell>
          <cell r="G3061" t="str">
            <v>UN</v>
          </cell>
        </row>
        <row r="3062">
          <cell r="C3062" t="str">
            <v>06.011.0394-A</v>
          </cell>
          <cell r="F3062" t="str">
            <v>MONTAGEM SEM FORNECIMENTO DE VALVULAS BORBOLETA,VALVULAS DERETENCAO OU SIMILARES,TIPO WAFER(MONTAGEM ENTRE FLANGES ADJACENTES),CLASSE PN-16,INCLUSIVE O FORNECIMENTO DOS MATERIAISPARA AS JUNTAS(TIRANTES COM PORCAS E PARAFUSOS DE ACO CARBONO) CUSTO POR ACES</v>
          </cell>
          <cell r="G3062" t="str">
            <v>UN</v>
          </cell>
        </row>
        <row r="3063">
          <cell r="C3063" t="str">
            <v>06.011.0395-A</v>
          </cell>
          <cell r="F3063" t="str">
            <v>MONTAGEM SEM FORNECIMENTO DE VALVULAS BORBOLETA,VALVULAS DERETENCAO OU SIMILARES,TIPO WAFER(MONTAGEM ENTRE FLANGES ADJACENTES),CLASSE PN-16,INCLUSIVE O FORNECIMENTO DOS MATERIAISPARA AS JUNTAS(TIRANTES COM PORCAS E PARAFUSOS DE ACO CARBONO) CUSTO POR ACES</v>
          </cell>
          <cell r="G3063" t="str">
            <v>UN</v>
          </cell>
        </row>
        <row r="3064">
          <cell r="C3064" t="str">
            <v>06.011.0396-A</v>
          </cell>
          <cell r="F3064" t="str">
            <v>MONTAGEM SEM FORNECIMENTO DE VALVULAS BORBOLETA,VALVULAS DERETENCAO OU SIMILARES,TIPO WAFER(MONTAGEM ENTRE FLANGES ADJACENTES),CLASSE PN-16,INCLUSIVE O FORNECIMENTO DOS MATERIAISPARA AS JUNTAS(TIRANTES COM PORCAS E PARAFUSOS DE ACO CARBONO) CUSTO POR ACES</v>
          </cell>
          <cell r="G3064" t="str">
            <v>UN</v>
          </cell>
        </row>
        <row r="3065">
          <cell r="C3065" t="str">
            <v>06.011.0397-A</v>
          </cell>
          <cell r="F3065" t="str">
            <v>MONTAGEM SEM FORNECIMENTO DE VALVULAS BORBOLETA,VALVULAS DERETENCAO OU SIMILARES,TIPO WAFER(MONTAGEM ENTRE FLANGES ADJACENTES),CLASSE PN-16,INCLUSIVE O FORNECIMENTO DOS MATERIAISPARA AS JUNTAS(TIRANTES COM PORCAS E PARAFUSOS DE ACO CARBONO) CUSTO POR ACES</v>
          </cell>
          <cell r="G3065" t="str">
            <v>UN</v>
          </cell>
        </row>
        <row r="3066">
          <cell r="C3066" t="str">
            <v>06.011.0398-A</v>
          </cell>
          <cell r="F3066" t="str">
            <v>MONTAGEM SEM FORNECIMENTO DE VALVULAS BORBOLETA,VALVULAS DERETENCAO OU SIMILARES,TIPO WAFER(MONTAGEM ENTRE FLANGES ADJACENTES),CLASSE PN-16,INCLUSIVE O FORNECIMENTO DOS MATERIAISPARA AS JUNTAS(TIRANTES COM PORCAS E PARAFUSOS DE ACO CARBONO) CUSTO POR ACES</v>
          </cell>
          <cell r="G3066" t="str">
            <v>UN</v>
          </cell>
        </row>
        <row r="3067">
          <cell r="C3067" t="str">
            <v>06.011.0399-A</v>
          </cell>
          <cell r="F3067" t="str">
            <v>MONTAGEM SEM FORNECIMENTO DE VALVULAS BORBOLETA,VALVULAS DERETENCAO OU SIMILARES,TIPO WAFER(MONTAGEM ENTRE FLANGES ADJACENTES),CLASSE PN-16,INCLUSIVE O FORNECIMENTO DOS MATERIAISPARA AS JUNTAS(TIRANTES COM PORCAS E PARAFUSOS DE ACO CARBONO) CUSTO POR ACES</v>
          </cell>
          <cell r="G3067" t="str">
            <v>UN</v>
          </cell>
        </row>
        <row r="3068">
          <cell r="C3068" t="str">
            <v>06.011.0400-A</v>
          </cell>
          <cell r="F3068" t="str">
            <v>MONTAGEM SEM FORNECIMENTO DE VALVULAS BORBOLETA,VALVULAS DERETENCAO OU SIMILARES,TIPO WAFER(MONTAGEM ENTRE FLANGES ADJACENTES),CLASSE PN-16,INCLUSIVE O FORNECIMENTO DOS MATERIAISPARA AS JUNTAS(TIRANTES COM PORCAS E PARAFUSOS DE ACO CARBONO) CUSTO POR ACES</v>
          </cell>
          <cell r="G3068" t="str">
            <v>UN</v>
          </cell>
        </row>
        <row r="3069">
          <cell r="C3069" t="str">
            <v>06.011.0401-A</v>
          </cell>
          <cell r="F3069" t="str">
            <v>MONTAGEM SEM FORNECIMENTO DE VALVULAS BORBOLETA,VALVULAS DERETENCAO OU SIMILARES,TIPO WAFER(MONTAGEM ENTRE FLANGES ADJACENTES),CLASSE PN-16,INCLUSIVE O FORNECIMENTO DOS MATERIAISPARA AS JUNTAS(TIRANTES COM PORCAS E PARAFUSOS DE ACO CARBONO) CUSTO POR ACES</v>
          </cell>
          <cell r="G3069" t="str">
            <v>UN</v>
          </cell>
        </row>
        <row r="3070">
          <cell r="C3070" t="str">
            <v>06.011.0402-A</v>
          </cell>
          <cell r="F3070" t="str">
            <v>MONTAGEM SEM FORNECIMENTO DE VALVULAS BORBOLETA,VALVULAS DERETENCAO OU SIMILARES,TIPO WAFER(MONTAGEM ENTRE FLANGES ADJACENTES),CLASSE PN-16,INCLUSIVE O FORNECIMENTO DOS MATERIAISPARA AS JUNTAS(TIRANTES COM PORCAS E PARAFUSOS DE ACO CARBONO) CUSTO POR ACES</v>
          </cell>
          <cell r="G3070" t="str">
            <v>UN</v>
          </cell>
        </row>
        <row r="3071">
          <cell r="C3071" t="str">
            <v>06.011.0403-A</v>
          </cell>
          <cell r="F3071" t="str">
            <v>MONTAGEM SEM FORNECIMENTO DE VALVULAS BORBOLETA,VALVULAS DERETENCAO OU SIMILARES,TIPO WAFER(MONTAGEM ENTRE FLANGES ADJACENTES),CLASSE PN-16,INCLUSIVE O FORNECIMENTO DOS MATERIAISPARA AS JUNTAS(TIRANTES COM PORCAS E PARAFUSOS DE ACO CARBONO) CUSTO POR ACES</v>
          </cell>
          <cell r="G3071" t="str">
            <v>UN</v>
          </cell>
        </row>
        <row r="3072">
          <cell r="C3072" t="str">
            <v>06.011.0404-A</v>
          </cell>
          <cell r="F3072" t="str">
            <v>MONTAGEM SEM FORNECIMENTO DE VALVULAS BORBOLETA,VALVULAS DERETENCAO OU SIMILARES,TIPO WAFER(MONTAGEM ENTRE FLANGES ADJACENTES),CLASSE PN-16,INCLUSIVE O FORNECIMENTO DOS MATERIAISPARA AS JUNTAS(TIRANTES COM PORCAS E PARAFUSOS DE ACO CARBONO) CUSTO POR ACES</v>
          </cell>
          <cell r="G3072" t="str">
            <v>UN</v>
          </cell>
        </row>
        <row r="3073">
          <cell r="C3073" t="str">
            <v>06.011.0411-A</v>
          </cell>
          <cell r="F3073" t="str">
            <v>ASSENTAMENTO SEM FORNECIMENTO DE TUBOS ATE 1,00M DE COMPRIMENTO OU CONEXOES DE FERRO FUNDIDO OU ACO,COM FLANGES CLASSE PN-10,INCLUSIVE O FORNECIMENTO DOS MATERIAIS PARA JUNTAS(ARRUELAS DE BORRACHA E PARAFUSOS COM PORCAS DE ACO INOX 316),CUSTO POR JUNTA,CO</v>
          </cell>
          <cell r="G3073" t="str">
            <v>UN</v>
          </cell>
        </row>
        <row r="3074">
          <cell r="C3074" t="str">
            <v>06.011.0412-A</v>
          </cell>
          <cell r="F3074" t="str">
            <v>ASSENTAMENTO SEM FORNECIMENTO,DE TUBOS ATE 1,00M DE COMPRIMENTO OU CONEXOES DE FERRO FUNDIDO OU ACO,COM FLANGES CLASSE PN-10,INCLUSIVE O FORNECIMENTO DOS MATERIAIS PARA JUNTAS(ARRUELAS DE BORRACHA E PARAFUSOS COM PORCAS DE ACO INOX 316),CUSTO POR JUNTA,CO</v>
          </cell>
          <cell r="G3074" t="str">
            <v>UN</v>
          </cell>
        </row>
        <row r="3075">
          <cell r="C3075" t="str">
            <v>06.011.0413-A</v>
          </cell>
          <cell r="F3075" t="str">
            <v>ASSENTAMENTO SEM FORNECIMENTO,DE TUBOS ATE 1,00M DE COMPRIMENTO OU CONEXOES DE FERRO FUNDIDO OU ACO,COM FLANGES CLASSE PN-10,INCLUSIVE O FORNECIMENTO DOS MATERIAIS PARA JUNTAS(ARRUELAS DE BORRACHA E PARAFUSOS COM PORCAS DE ACO INOX 316),CUSTO POR JUNTA,CO</v>
          </cell>
          <cell r="G3075" t="str">
            <v>UN</v>
          </cell>
        </row>
        <row r="3076">
          <cell r="C3076" t="str">
            <v>06.011.0414-A</v>
          </cell>
          <cell r="F3076" t="str">
            <v>ASSENTAMENTO SEM FORNECIMENTO,DE TUBOS ATE 1,00M DE COMPRIMENTO OU CONEXOES DE FERRO FUNDIDO OU ACO,COM FLANGES CLASSE PN-10,INCLUSIVE O FORNECIMENTO DOS MATERIAIS PARA JUNTAS(ARRUELAS DE BORRACHA E PARAFUSOS COM PORCAS DE ACO INOX 316),CUSTO POR JUNTA,CO</v>
          </cell>
          <cell r="G3076" t="str">
            <v>UN</v>
          </cell>
        </row>
        <row r="3077">
          <cell r="C3077" t="str">
            <v>06.011.0415-A</v>
          </cell>
          <cell r="F3077" t="str">
            <v>ASSENTAMENTO SEM FORNECIMENTO,DE TUBOS ATE 1,00M DE COMPRIMENTO OU CONEXOES DE FERRO FUNDIDO OU ACO,COM FLANGES CLASSE PN-10,INCLUSIVE O FORNECIMENTO DOS MATERIAIS PARA JUNTAS(ARRUELAS DE BORRACHA E PARAFUSOS COM PORCAS DE ACO INOX 316),CUSTO POR JUNTA,CO</v>
          </cell>
          <cell r="G3077" t="str">
            <v>UN</v>
          </cell>
        </row>
        <row r="3078">
          <cell r="C3078" t="str">
            <v>06.011.0416-A</v>
          </cell>
          <cell r="F3078" t="str">
            <v>ASSENTAMENTO SEM FORNECIMENTO,DE TUBOS ATE 1,00M DE COMPRIMENTO OU CONEXOES DE FERRO FUNDIDO OU ACO,COM FLANGES CLASSE PN-10,INCLUSIVE O FORNECIMENTO DOS MATERIAIS PARA JUNTAS(ARRUELAS DE BORRACHA E PARAFUSOS COM PORCAS DE ACO INOX 316),CUSTO POR JUNTA,CO</v>
          </cell>
          <cell r="G3078" t="str">
            <v>UN</v>
          </cell>
        </row>
        <row r="3079">
          <cell r="C3079" t="str">
            <v>06.011.0417-A</v>
          </cell>
          <cell r="F3079" t="str">
            <v>ASSENTAMENTO SEM FORNECIMENTO,DE TUBOS ATE 1,00M DE COMPRIMENTO OU CONEXOES DE FERRO FUNDIDO OU ACO,COM FLANGES CLASSE PN-10,INCLUSIVE O FORNECIMENTO DOS MATERIAIS PARA JUNTAS(ARRUELAS DE BORRACHA E PARAFUSOS COM PORCAS DE ACO INOX 316),CUSTO POR JUNTA,CO</v>
          </cell>
          <cell r="G3079" t="str">
            <v>UN</v>
          </cell>
        </row>
        <row r="3080">
          <cell r="C3080" t="str">
            <v>06.011.0418-A</v>
          </cell>
          <cell r="F3080" t="str">
            <v>ASSENTAMENTO SEM FORNECIMENTO,DE TUBOS ATE 1,00M DE COMPRIMENTO OU CONEXOES DE FERRO FUNDIDO OU ACO,COM FLANGES CLASSE PN-10,INCLUSIVE O FORNECIMENTO DOS MATERIAIS PARA JUNTAS(ARRUELAS DE BORRACHA E PARAFUSOS COM PORCAS DE ACO INOX 316),CUSTO POR JUNTA,CO</v>
          </cell>
          <cell r="G3080" t="str">
            <v>UN</v>
          </cell>
        </row>
        <row r="3081">
          <cell r="C3081" t="str">
            <v>06.011.0419-A</v>
          </cell>
          <cell r="F3081" t="str">
            <v>ASSENTAMENTO SEM FORNECIMENTO,DE TUBOS ATE 1,00M DE COMPRIMENTO OU CONEXOES DE FERRO FUNDIDO OU ACO,COM FLANGES CLASSE PN-10,INCLUSIVE O FORNECIMENTO DOS MATERIAIS PARA JUNTAS(ARRUELAS DE BORRACHA E PARAFUSOS COM PORCAS DE ACO INOX 316),CUSTO POR JUNTA,CO</v>
          </cell>
          <cell r="G3081" t="str">
            <v>UN</v>
          </cell>
        </row>
        <row r="3082">
          <cell r="C3082" t="str">
            <v>06.011.0420-A</v>
          </cell>
          <cell r="F3082" t="str">
            <v>ASSENTAMENTO SEM FORNECIMENTO,DE TUBOS ATE 1,00M DE COMPRIMENTO OU CONEXOES DE FERRO FUNDIDO OU ACO,COM FLANGES CLASSE PN-10,INCLUSIVE O FORNECIMENTO DOS MATERIAIS PARA JUNTAS(ARRUELAS DE BORRACHA E PARAFUSOS COM PORCAS DE ACO INOX 316),CUSTO POR JUNTA,CO</v>
          </cell>
          <cell r="G3082" t="str">
            <v>UN</v>
          </cell>
        </row>
        <row r="3083">
          <cell r="C3083" t="str">
            <v>06.011.0421-A</v>
          </cell>
          <cell r="F3083" t="str">
            <v>ASSENTAMENTO SEM FORNECIMENTO,DE TUBOS ATE 1,00M DE COMPRIMENTO OU CONEXOES DE FERRO FUNDIDO OU ACO,COM FLANGES CLASSE PN-10,INCLUSIVE O FORNECIMENTO DOS MATERIAIS PARA JUNTAS(ARRUELAS DE BORRACHA E PARAFUSOS COM PORCAS DE ACO INOX 316),CUSTO POR JUNTA,CO</v>
          </cell>
          <cell r="G3083" t="str">
            <v>UN</v>
          </cell>
        </row>
        <row r="3084">
          <cell r="C3084" t="str">
            <v>06.011.0422-A</v>
          </cell>
          <cell r="F3084" t="str">
            <v>ASSENTAMENTO SEM FORNECIMENTO,DE TUBOS ATE 1,00M DE COMPRIMENTO OU CONEXOES DE FERRO FUNDIDO OU ACO,COM FLANGES CLASSE PN-10,INCLUSIVE O FORNECIMENTO DOS MATERIAIS PARA JUNTAS(ARRUELAS DE BORRACHA E PARAFUSOS COM PORCAS DE ACO INOX 316),CUSTO POR JUNTA,CO</v>
          </cell>
          <cell r="G3084" t="str">
            <v>UN</v>
          </cell>
        </row>
        <row r="3085">
          <cell r="C3085" t="str">
            <v>06.011.0423-A</v>
          </cell>
          <cell r="F3085" t="str">
            <v>ASSENTAMENTO SEM FORNECIMENTO,DE TUBOS ATE 1,00M DE COMPRIMENTO OU CONEXOES DE FERRO FUNDIDO OU ACO,COM FLANGES CLASSE PN-10,INCLUSIVE O FORNECIMENTO DOS MATERIAIS PARA JUNTAS(ARRUELAS DE BORRACHA E PARAFUSOS COM PORCAS DE ACO INOX 316),CUSTO POR JUNTA,CO</v>
          </cell>
          <cell r="G3085" t="str">
            <v>UN</v>
          </cell>
        </row>
        <row r="3086">
          <cell r="C3086" t="str">
            <v>06.011.0424-A</v>
          </cell>
          <cell r="F3086" t="str">
            <v>ASSENTAMENTO SEM FORNECIMENTO,DE TUBOS ATE 1,00M DE COMPRIMENTO OU CONEXOES DE FERRO FUNDIDO OU ACO,COM FLANGES CLASSE PN-10,INCLUSIVE O FORNECIMENTO DOS MATERIAIS PARA JUNTAS(ARRUELAS DE BORRACHA E PARAFUSOS COM PORCAS DE ACO INOX 316),CUSTO POR JUNTA,CO</v>
          </cell>
          <cell r="G3086" t="str">
            <v>UN</v>
          </cell>
        </row>
        <row r="3087">
          <cell r="C3087" t="str">
            <v>06.011.0425-A</v>
          </cell>
          <cell r="F3087" t="str">
            <v>ASSENTAMENTO SEM FORNECIMENTO,DE TUBOS ATE 1,00M DE COMPRIMENTO OU CONEXOES DE FERRO FUNDIDO OU ACO,COM FLANGES CLASSE PN-10,INCLUSIVE O FORNECIMENTO DOS MATERIAIS PARA JUNTAS(ARRUELAS DE BORRACHA E PARAFUSOS COM PORCAS DE ACO INOX 316),CUSTO POR JUNTA,CO</v>
          </cell>
          <cell r="G3087" t="str">
            <v>UN</v>
          </cell>
        </row>
        <row r="3088">
          <cell r="C3088" t="str">
            <v>06.011.0426-A</v>
          </cell>
          <cell r="F3088" t="str">
            <v>ASSENTAMENTO SEM FORNECIMENTO,DE TUBOS ATE 1,00M DE COMPRIMENTO OU CONEXOES DE FERRO FUNDIDO OU ACO,COM FLANGES CLASSE PN-10,INCLUSIVE O FORNECIMENTO DOS MATERIAIS PARA JUNTAS(ARRUELAS DE BORRACHA E PARAFUSOS COM PORCAS DE ACO INOX 316),CUSTO POR JUNTA,CO</v>
          </cell>
          <cell r="G3088" t="str">
            <v>UN</v>
          </cell>
        </row>
        <row r="3089">
          <cell r="C3089" t="str">
            <v>06.011.0427-A</v>
          </cell>
          <cell r="F3089" t="str">
            <v>ASSENTAMENTO SEM FORNECIMENTO,DE TUBOS ATE 1,00M DE COMPRIMENTO OU CONEXOES DE FERRO FUNDIDO OU ACO,COM FLANGES CLASSE PN-10,INCLUSIVE O FORNECIMENTO DOS MATERIAIS PARA JUNTAS(ARRUELAS DE BORRACHA E PARAFUSOS COM PORCAS DE ACO INOX 316),CUSTO POR JUNTA,CO</v>
          </cell>
          <cell r="G3089" t="str">
            <v>UN</v>
          </cell>
        </row>
        <row r="3090">
          <cell r="C3090" t="str">
            <v>06.011.0431-A</v>
          </cell>
          <cell r="F3090" t="str">
            <v>MONTAGEM SEM FORNECIMENTO,DE VALVULAS DE GAVETA(REGISTROS),VALVULAS DE RETENCAO,VENTOSAS,ETC,COM FLANGES CLASSE PN-10,INCLUSIVE O FORNECIMENTO DOS MATERIAIS PARA AS JUNTAS(ARRUELASDE BORRACHA E PARAFUSOS COM PORCAS DE ACO INOX 316),CUSTO POR JUNTA FLANGEADA, COM DIAMETRO DE 50 MM.</v>
          </cell>
          <cell r="G3090" t="str">
            <v>UN</v>
          </cell>
        </row>
        <row r="3091">
          <cell r="C3091" t="str">
            <v>06.011.0432-A</v>
          </cell>
          <cell r="F3091" t="str">
            <v>MONTAGEM SEM FORNECIMENTO DE VALVULAS DE GAVETA(REGISTROS),VALVULAS DE RETENCAO,VENTOSAS,ETC,COM FLANGES CLASSE PN-10,INCLUSIVE O FORNECIMENTO DOS MATERIAIS PARA AS JUNTAS(ARRUELASDE BORRACHA E PARAFUSOS COM PORCAS DE ACO INOX 316),CUSTO POR JUNTA FLANGEADA, COM DIAMETRO DE 75 MM.</v>
          </cell>
          <cell r="G3091" t="str">
            <v>UN</v>
          </cell>
        </row>
        <row r="3092">
          <cell r="C3092" t="str">
            <v>06.011.0433-A</v>
          </cell>
          <cell r="F3092" t="str">
            <v>MONTAGEM SEM FORNECIMENTO,DE VALVULAS DE GAVETA(REGISTROS),VALVULAS DE RETENCAO,VENTOSAS,ETC,COM FLANGES CLASSE PN-10,INCLUSIVE O FORNECIMENTO DOS MATERIAIS PARA AS JUNTAS(ARRUELASDE BORRACHA E PARAFUSOS COM PORCAS DE ACO INOX 316),CUSTO POR JUNTA FLANGEA</v>
          </cell>
          <cell r="G3092" t="str">
            <v>UN</v>
          </cell>
        </row>
        <row r="3093">
          <cell r="C3093" t="str">
            <v>06.011.0434-A</v>
          </cell>
          <cell r="F3093" t="str">
            <v>MONTAGEM SEM FORNECIMENTO,DE VALVULAS DE GAVETA(REGISTROS),VALVULAS DE RETENCAO,VENTOSAS,ETC,COM FLANGES CLASSE PN-10,INCLUSIVE O FORNECIMENTO DOS MATERIAIS PARA AS JUNTAS(ARRUELASDE BORRACHA E PARAFUSOS COM PORCAS DE ACO INOX 316),CUSTO POR JUNTA FLANGEA</v>
          </cell>
          <cell r="G3093" t="str">
            <v>UN</v>
          </cell>
        </row>
        <row r="3094">
          <cell r="C3094" t="str">
            <v>06.011.0435-A</v>
          </cell>
          <cell r="F3094" t="str">
            <v>MONTAGEM SEM FORNECIMENTO,DE VALVULAS DE GAVETA(REGISTROS),VALVULAS DE RETENCAO,VENTOSAS,ETC,COM FLANGES CLASSE PN-10,INCLUSIVE O FORNECIMENTO DOS MATERIAIS PARA AS JUNTAS(ARRUELASDE BORRACHA E PARAFUSOS COM PORCAS DE ACO INOX 316),CUSTO POR JUNTA FLANGEA</v>
          </cell>
          <cell r="G3094" t="str">
            <v>UN</v>
          </cell>
        </row>
        <row r="3095">
          <cell r="C3095" t="str">
            <v>06.011.0436-A</v>
          </cell>
          <cell r="F3095" t="str">
            <v>MONTAGEM SEM FORNECIMENTO,DE VALVULAS DE GAVETA(REGISTROS),VALVULAS DE RETENCAO,VENTOSAS,ETC,COM FLANGES CLASSE PN-10,INCLUSIVE O FORNECIMENTO DOS MATERIAIS PARA AS JUNTAS(ARRUELASDE BORRACHA E PARAFUSOS COM PORCAS DE ACO INOX 316),CUSTO POR JUNTA FLANGEA</v>
          </cell>
          <cell r="G3095" t="str">
            <v>UN</v>
          </cell>
        </row>
        <row r="3096">
          <cell r="C3096" t="str">
            <v>06.011.0437-A</v>
          </cell>
          <cell r="F3096" t="str">
            <v>MONTAGEM SEM FORNECIMENTO,DE VALVULAS DE GAVETA(REGISTROS),VALVULAS DE RETENCAO,VENTOSAS,ETC,COM FLANGES CLASSE PN-10,INCLUSIVE O FORNECIMENTO DOS MATERIAIS PARA AS JUNTAS(ARRUELASDE BORRACHA E PARAFUSOS COM PORCAS DE ACO INOX 316),CUSTO POR JUNTA FLANGEADA, COM DIAMETRO DE 300 MM.</v>
          </cell>
          <cell r="G3096" t="str">
            <v>UN</v>
          </cell>
        </row>
        <row r="3097">
          <cell r="C3097" t="str">
            <v>06.011.0438-A</v>
          </cell>
          <cell r="F3097" t="str">
            <v>MONTAGEM SEM FORNECIMENTO,DE VALVULAS DE GAVETA(REGISTROS),VALVULAS DE RETENCAO,VENTOSAS,ETC,COM FLANGES CLASSE PN-10,INCLUSIVE O FORNECIMENTO DOS MATERIAIS PARA AS JUNTAS(ARRUELASDE BORRACHA E PARAFUSOS COM PORCAS DE ACO INOX 316),CUSTO POR JUNTA FLANGEA</v>
          </cell>
          <cell r="G3097" t="str">
            <v>UN</v>
          </cell>
        </row>
        <row r="3098">
          <cell r="C3098" t="str">
            <v>06.011.0439-A</v>
          </cell>
          <cell r="F3098" t="str">
            <v>MONTAGEM SEM FORNECIMENTO,DE VALVULAS DE GAVETA(REGISTROS),VALVULAS DE RETENCAO,VENTOSAS,ETC,COM FLANGES CLASSE PN-10,INCLUSIVE O FORNECIMENTO DOS MATERIAIS PARA AS JUNTAS(ARRUELASDE BORRACHA E PARAFUSOS COM PORCAS DE ACO INOX 316),CUSTO POR JUNTA FLANGEA</v>
          </cell>
          <cell r="G3098" t="str">
            <v>UN</v>
          </cell>
        </row>
        <row r="3099">
          <cell r="C3099" t="str">
            <v>06.011.0440-A</v>
          </cell>
          <cell r="F3099" t="str">
            <v>MONTAGEM SEM FORNECIMENTO,DE VALVULAS DE GAVETA(REGISTROS),VALVULAS DE RETENCAO,VENTOSAS,ETC,COM FLANGES CLASSE PN-10,INCLUSIVE O FORNECIMENTO DOS MATERIAIS PARA AS JUNTAS(ARRUELASDE BORRACHA E PARAFUSOS COM PORCAS DE ACO INOX 316),CUSTO POR JUNTA FLANGEA</v>
          </cell>
          <cell r="G3099" t="str">
            <v>UN</v>
          </cell>
        </row>
        <row r="3100">
          <cell r="C3100" t="str">
            <v>06.011.0441-A</v>
          </cell>
          <cell r="F3100" t="str">
            <v>MONTAGEM SEM FORNECIMENTO DE VALVULAS DE GAVETA(REGISTROS),VALVULAS DE RETENCAO,VENTOSAS,ETC,COM FLANGES CLASSE PN-10,INCLUSIVE O FORNECIMENTO DOS MATERIAIS PARA AS JUNTAS(ARRUELASDE BORRACHA E PARAFUSOS COM PORCAS DE ACO INOX 316),CUSTO POR JUNTA FLANGEA</v>
          </cell>
          <cell r="G3100" t="str">
            <v>UN</v>
          </cell>
        </row>
        <row r="3101">
          <cell r="C3101" t="str">
            <v>06.011.0442-A</v>
          </cell>
          <cell r="F3101" t="str">
            <v>MONTAGEM SEM FORNECIMENTO,DE VALVULAS DE GAVETA(REGISTROS),VALVULAS DE RETENCAO,VENTOSAS,ETC,COM FLANGES CLASSE PN-10,INCLUSIVE O FORNECIMENTO DOS MATERIAIS PARA AS JUNTAS(ARRUELASDE BORRACHA E PARAFUSOS COM PORCAS DE ACO INOX 316),CUSTO POR JUNTA FLANGEA</v>
          </cell>
          <cell r="G3101" t="str">
            <v>UN</v>
          </cell>
        </row>
        <row r="3102">
          <cell r="C3102" t="str">
            <v>06.011.0443-A</v>
          </cell>
          <cell r="F3102" t="str">
            <v>MONTAGEM SEM FORNECIMENTO,DE VALVULAS DE GAVETA(REGISTROS),VALVULAS DE RETENCAO,VENTOSAS,ETC,COM FLANGES CLASSE PN-10,INCLUSIVE O FORNECIMENTO DOS MATERIAIS PARA AS JUNTAS(ARRUELASDE BORRACHA E PARAFUSOS COM PORCAS DE ACO INOX 316),CUSTO POR JUNTA FLANGEA</v>
          </cell>
          <cell r="G3102" t="str">
            <v>UN</v>
          </cell>
        </row>
        <row r="3103">
          <cell r="C3103" t="str">
            <v>06.011.0445-A</v>
          </cell>
          <cell r="F3103" t="str">
            <v>MONTAGEM SEM FORNECIMENTO,DE VALVULAS DE GAVETA(REGISTROS),VALVULAS DE RETENCAO,VENTOSAS,ETC,COM FLANGES CLASSE PN-10,INCLUSIVE O FORNECIMENTO DOS MATERIAIS PARA AS JUNTAS(ARRUELASDE BORRACHA E PARAFUSOS COM PORCAS DE ACO INOX 316),CUSTO POR JUNTA FLANGEA</v>
          </cell>
          <cell r="G3103" t="str">
            <v>UN</v>
          </cell>
        </row>
        <row r="3104">
          <cell r="C3104" t="str">
            <v>06.011.0446-A</v>
          </cell>
          <cell r="F3104" t="str">
            <v>MONTAGEM SEM FORNECIMENTO,DE VALVULAS DE GAVETA(REGISTROS),VALVULAS DE RETENCAO,VENTOSAS,ETC,COM FLANGES CLASSE PN-10,INCLUSIVE O FORNECIMENTO DOS MATERIAIS PARA AS JUNTAS(ARRUELASDE BORRACHA E PARAFUSOS COM PORCAS DE ACO INOX 316),CUSTO POR JUNTA FLANGEA</v>
          </cell>
          <cell r="G3104" t="str">
            <v>UN</v>
          </cell>
        </row>
        <row r="3105">
          <cell r="C3105" t="str">
            <v>06.011.0447-A</v>
          </cell>
          <cell r="F3105" t="str">
            <v>MONTAGEM SEM FORNECIMENTO,DE VALVULAS DE GAVETA(REGISTROS),VALVULAS DE RETENCAO,VENTOSAS,ETC,COM FLANGES CLASSE PN-10,INCLUSIVE O FORNECIMENTO DOS MATERIAIS PARA AS JUNTAS(ARRUELASDE BORRACHA E PARAFUSOS COM PORCAS DE ACO INOX 316),CUSTO POR JUNTA FLANGEA</v>
          </cell>
          <cell r="G3105" t="str">
            <v>UN</v>
          </cell>
        </row>
        <row r="3106">
          <cell r="C3106" t="str">
            <v>06.011.0449-A</v>
          </cell>
          <cell r="F3106" t="str">
            <v>MONTAGEM SEM FORNECIMENTO,DE VALVULAS DE GAVETA(REGISTROS),VALVULAS DE RETENCAO,VENTOSAS,ETC,COM FLANGES CLASSE PN-10,INCLUSIVE O FORNECIMENTO DOS MATERIAIS PARA AS JUNTAS(ARRUELASDE BORRACHA E PARAFUSOS COM PORCAS DE ACO INOX 316),CUSTO POR JUNTA FLANGEA</v>
          </cell>
          <cell r="G3106" t="str">
            <v>UN</v>
          </cell>
        </row>
        <row r="3107">
          <cell r="C3107" t="str">
            <v>06.011.9999-A</v>
          </cell>
          <cell r="F3107" t="str">
            <v>FAMILIA 06.011</v>
          </cell>
        </row>
        <row r="3108">
          <cell r="C3108" t="str">
            <v>06.012.0001-A</v>
          </cell>
          <cell r="E3108" t="str">
            <v>18917/001</v>
          </cell>
          <cell r="F3108" t="str">
            <v>CAIXA DE AREIA DE CONCRETO ARMADO DE 1,00X1,00X1,80M,PARA COLETOR DE AGUAS PLUVIAIS DE 0,40M DE DIAMETRO COM PAREDES DEO,15M DE ESPESSURA,SENDO A BASE EM CONCRETO DOSADO PARA FCK=10MPA E REVESTIDA DE ARGAMASSA DE CIMENTO E AREIA,TRACO 1:4EM VOLUME,DEGRAUS</v>
          </cell>
          <cell r="G3108" t="str">
            <v>UN</v>
          </cell>
        </row>
        <row r="3109">
          <cell r="C3109" t="str">
            <v>06.012.0002-A</v>
          </cell>
          <cell r="E3109" t="str">
            <v>18917/002</v>
          </cell>
          <cell r="F3109" t="str">
            <v>CAIXA DE AREIA DE CONCRETO ARMADO DE 1,00X1,00X1,90M,PARA COLETOR DE AGUAS PLUVIAIS DE 0,50M DE DIAMETRO COM PAREDES DE0,15M DE ESPESSURA,SENDO A BASE EM CONCRETO DOSADO PARA FCK=10MPA E REVESTIDA DE ARGAMASSA DE CIMENTO E AREIA,TRACO 1:4EM VOLUME,DEGRAUS</v>
          </cell>
          <cell r="G3109" t="str">
            <v>UN</v>
          </cell>
        </row>
        <row r="3110">
          <cell r="C3110" t="str">
            <v>06.012.0003-A</v>
          </cell>
          <cell r="E3110" t="str">
            <v>18917/003</v>
          </cell>
          <cell r="F3110" t="str">
            <v>CAIXA DE AREIA DE CONCRETO ARMADO DE 1,10X1,10X2,00M,PARA COLETOR DE AGUAS PLUVIAIS DE 0,60M DE DIAMETRO COM PAREDES DE0,15M DE ESPESSURA,SENDO A BASE EM CONCRETO DOSADO PARA FCK=10MPA E REVESTIDA DE ARGAMASSA DE CIMENTO E AREIA,TRACO 1:4EM VOLUME,DEGRAUS</v>
          </cell>
          <cell r="G3110" t="str">
            <v>UN</v>
          </cell>
        </row>
        <row r="3111">
          <cell r="C3111" t="str">
            <v>06.012.0004-A</v>
          </cell>
          <cell r="E3111" t="str">
            <v>18917/004</v>
          </cell>
          <cell r="F3111" t="str">
            <v>CAIXA DE AREIA DE CONCRETO ARMADO DE 1,20X1,20X2,10M,PARA COLETOR DE AGUAS PLUVIAIS DE 0,70M DE DIAMETRO COM PAREDES DE0,15M DE ESPESSURA,SENDO A BASE EM CONCRETO DOSADO PARA FCK=10MPA E REVESTIDA DE ARGAMASSA DE CIMENTO E AREIA,TRACO 1:4EM VOLUME,DEGRAUS</v>
          </cell>
          <cell r="G3111" t="str">
            <v>UN</v>
          </cell>
        </row>
        <row r="3112">
          <cell r="C3112" t="str">
            <v>06.012.0005-A</v>
          </cell>
          <cell r="E3112" t="str">
            <v>18917/005</v>
          </cell>
          <cell r="F3112" t="str">
            <v>CAIXA DE AREIA DE CONCRETO ARMADO DE 1,30X1,30X2,20M,PARA COLETOR DE AGUAS PLUVIAIS DE 0,80M DE DIAMETRO COM PAREDES DE0,15M DE ESPESSURA,SENDO A BASE EM CONCRETO DOSADO PARA FCK=10MPA E REVESTIDA DE ARGAMASSA DE CIMENTO E AREIA,TRACO 1:4EM VOLUME,DEGRAUS</v>
          </cell>
          <cell r="G3112" t="str">
            <v>UN</v>
          </cell>
        </row>
        <row r="3113">
          <cell r="C3113" t="str">
            <v>06.012.0006-A</v>
          </cell>
          <cell r="E3113" t="str">
            <v>18917/006</v>
          </cell>
          <cell r="F3113" t="str">
            <v>CAIXA DE AREIA DE CONCRETO ARMADO DE 1,40X1,40X2,30M,PARA COLETOR DE AGUAS PLUVIAIS DE 0,90M DE DIAMETRO COM PAREDES DE0,15M DE ESPESSURA,SENDO A BASE EM CONCRETO DOSADO PARA FCK=10MPA E REVESTIDA DE ARGAMASSA DE CIMENTO E AREIA,TRACO 1:4EM VOLUME,DEGRAUS</v>
          </cell>
          <cell r="G3113" t="str">
            <v>UN</v>
          </cell>
        </row>
        <row r="3114">
          <cell r="C3114" t="str">
            <v>06.012.0007-A</v>
          </cell>
          <cell r="E3114" t="str">
            <v>18917/007</v>
          </cell>
          <cell r="F3114" t="str">
            <v>CAIXA DE AREIA DE CONCRETO ARMADO DE 1,50X1,50X2,40M,PARA COLETOR DE AGUAS PLUVIAIS DE 1,00M DE DIAMETRO COM PAREDES DE0,15M DE ESPESSURA,SENDO A BASE EM CONCRETO DOSADO PARA FCK=10MPA E REVESTIDA DE ARGAMASSA DE CIMENTO E AREIA,TRACO 1:4EM VOLUME,DEGRAUS</v>
          </cell>
          <cell r="G3114" t="str">
            <v>UN</v>
          </cell>
        </row>
        <row r="3115">
          <cell r="C3115" t="str">
            <v>06.012.0008-A</v>
          </cell>
          <cell r="E3115" t="str">
            <v>18917/008</v>
          </cell>
          <cell r="F3115" t="str">
            <v>CAIXA DE AREIA DE CONCRETO ARMADO DE 1,60X1,60X2,50M,PARA COLETOR DE AGUAS PLUVIAIS DE 1,10M DE DIAMETRO COM PAREDES DE0,15M DE ESPESSURA,SENDO A BASE EM CONCRETO DOSADO PARA FCK=10MPA E REVESTIDA DE ARGAMASSA DE CIMENTO E AREIA,TRACO 1:4EM VOLUME,DEGRAUS</v>
          </cell>
          <cell r="G3115" t="str">
            <v>UN</v>
          </cell>
        </row>
        <row r="3116">
          <cell r="C3116" t="str">
            <v>06.012.0009-A</v>
          </cell>
          <cell r="E3116" t="str">
            <v>18917/009</v>
          </cell>
          <cell r="F3116" t="str">
            <v>CAIXA DE AREIA DE CONCRETO ARMADO DE 1,70X1,70X2,60M,PARA COLETOR DE AGUAS PLUVIAIS DE 1,20M DE DIAMETRO COM PAREDES DE0,15M DE ESPESSURA,SENDO A BASE EM CONCRETO DOSADO PARA FCK=10MPA E REVESTIDA DE ARGAMASSA DE CIMENTO E AREIA,TRACO 1:4EM VOLUME,DEGRAUS</v>
          </cell>
          <cell r="G3116" t="str">
            <v>UN</v>
          </cell>
        </row>
        <row r="3117">
          <cell r="C3117" t="str">
            <v>06.012.0015-A</v>
          </cell>
          <cell r="E3117" t="str">
            <v>21916/001</v>
          </cell>
          <cell r="F3117" t="str">
            <v>POCO DE VISITA DE CONCRETO ARMADO DE 1,00X1,00X1,40M,PARA COLETOR DE AGUAS PLUVIAIS DE 0,40 A 0,50M DE DIAMETRO COM PAREDES DE 0,15M DE ESPESSURA E BASE EM CONCRETO DOSADO PARA FCK=10MPA E REVESTIDA COM ARGAMASSA DE CIMENTO E AREIA,TRACO 1:4 EM VOLUME,DEG</v>
          </cell>
          <cell r="G3117" t="str">
            <v>UN</v>
          </cell>
        </row>
        <row r="3118">
          <cell r="C3118" t="str">
            <v>06.012.0016-A</v>
          </cell>
          <cell r="E3118" t="str">
            <v>21916/002</v>
          </cell>
          <cell r="F3118" t="str">
            <v>POCO DE VISITA DE CONCRETO ARMADO DE 1,10X1,10X1,40M,PARA COLETOR DE AGUAS PLUVIAIS DE 0,60M DE DIAMETRO COM PAREDES DE0,15M DE ESPESSURA E BASE EM CONCRETO DOSADO PARA FCK=10MPAE REVESTIDA COM ARGAMASSA DE CIMENTO E AREIA,TRACO 1:4 EM VOLUME,DEGRAUS DE F</v>
          </cell>
          <cell r="G3118" t="str">
            <v>UN</v>
          </cell>
        </row>
        <row r="3119">
          <cell r="C3119" t="str">
            <v>06.012.0017-A</v>
          </cell>
          <cell r="E3119" t="str">
            <v>21916/003</v>
          </cell>
          <cell r="F3119" t="str">
            <v>POCO DE VISITA DE CONCRETO ARMADO DE 1,20X1,20X1,40M,PARA COLETOR DE AGUAS PLUVIAIS DE 0,70M DE DIAMETRO COM PAREDES DE0,15M DE ESPESSURA E BASE EM CONCRETO DOSADO PARA FCK=10MPAE REVESTIDA COM ARGAMASSA DE CIMENTO E AREIA,TRACO 1:4 EM VOLUME,DEGRAUS DE F</v>
          </cell>
          <cell r="G3119" t="str">
            <v>UN</v>
          </cell>
        </row>
        <row r="3120">
          <cell r="C3120" t="str">
            <v>06.012.0018-A</v>
          </cell>
          <cell r="E3120" t="str">
            <v>21916/004</v>
          </cell>
          <cell r="F3120" t="str">
            <v>POCO DE VISITA DE CONCRETO ARMADO DE 1,30X1,30X1,40M,PARA COLETOR DE AGUAS PLUVIAIS DE 0,80M DE DIAMETRO COM PAREDES DE0,15M DE ESPESSURA E BASE EM CONCRETO DOSADO PARA FCK=10MPAE REVESTIDA COM ARGAMASSA DE CIMENTO E AREIA,TRACO 1:4 EM VOLUME,DEGRAUS DE F</v>
          </cell>
          <cell r="G3120" t="str">
            <v>UN</v>
          </cell>
        </row>
        <row r="3121">
          <cell r="C3121" t="str">
            <v>06.012.0019-A</v>
          </cell>
          <cell r="E3121" t="str">
            <v>21916/005</v>
          </cell>
          <cell r="F3121" t="str">
            <v>POCO DE VISITA DE CONCRETO ARMADO DE 1,40X1,40X1,50M,PARA COLETOR DE AGUAS PLUVIAIS DE 0,90M DE DIAMETRO COM PAREDES DE0,15M DE ESPESSURA E BASE EM CONCRETO DOSADO PARA FCK=10MPAE REVESTIDA COM ARGAMASSA DE CIMENTO E AREIA,TRACO 1:4 EM VOLUME,DEGRAUS DE F</v>
          </cell>
          <cell r="G3121" t="str">
            <v>UN</v>
          </cell>
        </row>
        <row r="3122">
          <cell r="C3122" t="str">
            <v>06.012.0020-A</v>
          </cell>
          <cell r="E3122" t="str">
            <v>21916/006</v>
          </cell>
          <cell r="F3122" t="str">
            <v>POCO DE VISITA DE CONCRETO ARMADO DE 1,50X1,50X1,60M,PARA COLETOR DE AGUAS PLUVIAIS DE 1,00M DE DIAMETRO COM PAREDES DE0,15M DE ESPESSURA E BASE EM CONCRETO DOSADO PARA FCK=10MPAE REVESTIDA COM ARGAMASSA DE CIMENTO E AREIA,TRACO 1:4 EM VOLUME,DEGRAUS DE F</v>
          </cell>
          <cell r="G3122" t="str">
            <v>UN</v>
          </cell>
        </row>
        <row r="3123">
          <cell r="C3123" t="str">
            <v>06.012.0021-A</v>
          </cell>
          <cell r="E3123" t="str">
            <v>21916/007</v>
          </cell>
          <cell r="F3123" t="str">
            <v>POCO DE VISITA DE CONCRETO ARMADO DE 1,60X1,60X1,70M,PARA COLETOR DE AGUAS PLUVIAIS DE 1,10M DE DIAMETRO COM PAREDES DE0,15M DE ESPESSURA E BASE EM CONCRETO DOSADO PARA FCK=10MPAE REVESTIDA COM ARGAMASSA DE CIMENTO E AREIA,TRACO 1:4 EM VOLUME,DEGRAUS DE F</v>
          </cell>
          <cell r="G3123" t="str">
            <v>UN</v>
          </cell>
        </row>
        <row r="3124">
          <cell r="C3124" t="str">
            <v>06.012.0022-A</v>
          </cell>
          <cell r="E3124" t="str">
            <v>21916/008</v>
          </cell>
          <cell r="F3124" t="str">
            <v>POCO DE VISITA DE CONCRETO ARMADO DE 1,70X1,70X1,80M,PARA COLETOR DE AGUAS PLUVIAIS DE 1,20M DE DIAMETRO COM PAREDES DE0,15M DE ESPESSURA E BASE EM CONCRETO DOSADO PARA FCK=10MPAE REVESTIDA COM ARGAMASSA DE CIMENTO E AREIA,TRACO 1:4 EM VOLUME,DEGRAUS DE F</v>
          </cell>
          <cell r="G3124" t="str">
            <v>UN</v>
          </cell>
        </row>
        <row r="3125">
          <cell r="C3125" t="str">
            <v>06.012.0039-A</v>
          </cell>
          <cell r="E3125" t="str">
            <v>21918/001</v>
          </cell>
          <cell r="F3125" t="str">
            <v>CAIXA PARA REGISTRO,DE CONCRETO ARMADO DE 1,00X1,30X2,00M,PARA TUBULACAO DE FºFº COM 0,60M DE DIAMETRO,SENDO AS PAREDESDE 0,15M DE ESPESSURA E O CONCRETO DOSADO PARA FCK=10MPA,EXCLUSIVE TAMPAS DE FERRO FUNDIDO</v>
          </cell>
          <cell r="G3125" t="str">
            <v>UN</v>
          </cell>
        </row>
        <row r="3126">
          <cell r="C3126" t="str">
            <v>06.012.0040-A</v>
          </cell>
          <cell r="E3126" t="str">
            <v>21918/002</v>
          </cell>
          <cell r="F3126" t="str">
            <v>CAIXA PARA REGISTRO,DE CONCRETO ARMADO DE 1,00X1,25X1,85M,PARA TUBULACAO DE FºFº COM 0,55M DE DIAMETRO,SENDO AS PAREDESDE 0,15M DE ESPESSURA E O CONCRETO DOSADO PARA FCK=10MPA,EXCLUSIVE TAMPAS DE FERRO FUNDIDO</v>
          </cell>
          <cell r="G3126" t="str">
            <v>UN</v>
          </cell>
        </row>
        <row r="3127">
          <cell r="C3127" t="str">
            <v>06.012.0041-A</v>
          </cell>
          <cell r="E3127" t="str">
            <v>21918/003</v>
          </cell>
          <cell r="F3127" t="str">
            <v>CAIXA PARA REGISTRO,DE CONCRETO ARMADO DE 1,00X1,20X1,70M,PARA TUBULALAO DE FºFº COM 0,50M DE DIAMETRO,SENDO AS PAREDESDE 0,15M DE ESPESSURA E O CONCRETO DOSADO PARA FCK=10MPA,EXCLUSIVE TAMPAS DE FERRO FUNDIDO</v>
          </cell>
          <cell r="G3127" t="str">
            <v>UN</v>
          </cell>
        </row>
        <row r="3128">
          <cell r="C3128" t="str">
            <v>06.012.0042-A</v>
          </cell>
          <cell r="E3128" t="str">
            <v>21918/004</v>
          </cell>
          <cell r="F3128" t="str">
            <v>CAIXA PARA REGISTRO,DE CONCRETO ARMADO DE 1,00X1,15X1,40M,PARA TUBULACAO DE FºFº COM 0,45M DE DIAMETRO,SENDO AS PAREDESDE 0,15M DE ESPESSURA E O CONCRETO DOSADO PARA FCK=10MPA,EXCLUSIVE TAMPAS DE FERRO FUNDIDO</v>
          </cell>
          <cell r="G3128" t="str">
            <v>UN</v>
          </cell>
        </row>
        <row r="3129">
          <cell r="C3129" t="str">
            <v>06.012.0043-A</v>
          </cell>
          <cell r="E3129" t="str">
            <v>21918/005</v>
          </cell>
          <cell r="F3129" t="str">
            <v>CAIXA PARA REGISTRO,DE CONCRETO ARMADO DE 1,00X1,10X1,40M,PARA TUBULACAO DE FºFº COM 0,40M DE DIAMETRO,SENDO AS PAREDESDE 0,15M DE ESPESSURA E O CONCRETO DOSADO PARA FCK=10MPA,EXCLUSIVE TAMPAS DE FERRO FUNDIDO</v>
          </cell>
          <cell r="G3129" t="str">
            <v>UN</v>
          </cell>
        </row>
        <row r="3130">
          <cell r="C3130" t="str">
            <v>06.012.0200-A</v>
          </cell>
          <cell r="E3130" t="str">
            <v>19203/016</v>
          </cell>
          <cell r="F3130" t="str">
            <v>POCO DE VISITA DE CONCRETO ARMADO COM MEDIDAS INTERNAS DO POCO E PROFUNDIDADE DE 1,10X1,10X1,20M,DIAMETRO DA GALERIA DE0,60M,TENDO O CONCRETO DAS PAREDES,FUNDO E TAMPA 400KG E O DA BASE,CALHA E BANQUETA 300KG DE CIMENTO POR M3,SENDO AS PAREDES,CALHA E A B</v>
          </cell>
          <cell r="G3130" t="str">
            <v>UN</v>
          </cell>
        </row>
        <row r="3131">
          <cell r="C3131" t="str">
            <v>06.012.0201-A</v>
          </cell>
          <cell r="E3131" t="str">
            <v>19203/017</v>
          </cell>
          <cell r="F3131" t="str">
            <v xml:space="preserve">POCO DE VISITA DE CONCRETO ARMADO COM MEDIDAS INTERNAS DO POCO E PROFUNDIDADE DE 1,10X1,10X1,50M,E DIAMETRO DA GALERIA DE ATE 0,60M,TENDO O CONCRETO DAS PAREDES,FUNDO E TAMPA 400KGE O DA BASE,CALHA E BANQUETA 300KG DE CIMENTO POR M3,SENDOAS PAREDES,CALHA </v>
          </cell>
          <cell r="G3131" t="str">
            <v>UN</v>
          </cell>
        </row>
        <row r="3132">
          <cell r="C3132" t="str">
            <v>06.012.0202-A</v>
          </cell>
          <cell r="E3132" t="str">
            <v>19203/018</v>
          </cell>
          <cell r="F3132" t="str">
            <v xml:space="preserve">POCO DE VISITA DE CONCRETO ARMADO COM MEDIDAS INTERNAS DO POCO E PROFUNDIDADE DE 1,10X1,10X1,80M,E DIAMETRO DA GALERIA DE ATE 0,60M,TENDO O CONCRETO DAS PAREDES,FUNDO E TAMPA 400KGE O DA BASE,CALHA E BANQUETA 300KG DE CIMENTO POR M3,SENDOAS PAREDES,CALHA </v>
          </cell>
          <cell r="G3132" t="str">
            <v>UN</v>
          </cell>
        </row>
        <row r="3133">
          <cell r="C3133" t="str">
            <v>06.012.0203-A</v>
          </cell>
          <cell r="E3133" t="str">
            <v>19203/001</v>
          </cell>
          <cell r="F3133" t="str">
            <v xml:space="preserve">POCO DE VISITA DE CONCRETO ARMADO COM MEDIDAS INTERNAS DO POCO E PROFUNDIDADE DE 1,10X1,10X2,10M,E DIAMETRO DA GALERIA DE ATE 0,60M,TENDO O CONCRETO DAS PAREDES,FUNDO E TAMPA 400KGE O DA BASE,CALHA E BANQUETA 300KG DE CIMENTO POR M3,SENDOAS PAREDES,CALHA </v>
          </cell>
          <cell r="G3133" t="str">
            <v>UN</v>
          </cell>
        </row>
        <row r="3134">
          <cell r="C3134" t="str">
            <v>06.012.0204-A</v>
          </cell>
          <cell r="E3134" t="str">
            <v>19203/002</v>
          </cell>
          <cell r="F3134" t="str">
            <v xml:space="preserve">POCO DE VISITA DE CONCRETO ARMADO COM MEDIDAS INTERNAS DO POCO E PROFUNDIDADE DE 1,10X1,10X2,40M,E DIAMETRO DA GALERIA DE ATE 0,60M,TENDO O CONCRETO DAS PAREDES,FUNDO E TAMPA 400KGE O DA BASE,CALHA E BANQUETA 300KG DE CIMENTO POR M3,SENDOAS PAREDES,CALHA </v>
          </cell>
          <cell r="G3134" t="str">
            <v>UN</v>
          </cell>
        </row>
        <row r="3135">
          <cell r="C3135" t="str">
            <v>06.012.0205-A</v>
          </cell>
          <cell r="E3135" t="str">
            <v>19203/003</v>
          </cell>
          <cell r="F3135" t="str">
            <v xml:space="preserve">POCO DE VISITA DE CONCRETO ARMADO COM MEDIDAS INTERNAS DO POCO E PROFUNDIDADE DE 1,10X1,10X2,70M,E DIAMETRO DA GALERIA DE ATE 0,60M,TENDO O CONCRETO DAS PAREDES,FUNDO E TAMPA 400KGE O DA BASE,CALHA E BANQUETA 300KG DE CIMENTO POR M3,SENDOAS PAREDES,CALHA </v>
          </cell>
          <cell r="G3135" t="str">
            <v>UN</v>
          </cell>
        </row>
        <row r="3136">
          <cell r="C3136" t="str">
            <v>06.012.0206-A</v>
          </cell>
          <cell r="E3136" t="str">
            <v>19203/004</v>
          </cell>
          <cell r="F3136" t="str">
            <v xml:space="preserve">POCO DE VISITA DE CONCRETO ARMADO COM MEDIDAS INTERNAS DO POCO E PROFUNDIDADE DE 1,10X1,10X3,00M,E DIAMETRO DA GALERIA DE ATE 0,60M,TENDO O CONCRETO DAS PAREDES,FUNDO E TAMPA 400KGE O DA BASE,CALHA E BANQUETA 300KG DE CIMENTO POR M3,SENDOAS PAREDES,CALHA </v>
          </cell>
          <cell r="G3136" t="str">
            <v>UN</v>
          </cell>
        </row>
        <row r="3137">
          <cell r="C3137" t="str">
            <v>06.012.0207-A</v>
          </cell>
          <cell r="E3137" t="str">
            <v>19203/005</v>
          </cell>
          <cell r="F3137" t="str">
            <v xml:space="preserve">POCO DE VISITA DE CONCRETO ARMADO COM MEDIDAS INTERNAS DO POCO E PROFUNDIDADE DE 1,10X1,10X3,30M,E DIAMETRO DA GALERIA DE ATE 0,60M,TENDO O CONCRETO DAS PAREDES,FUNDO E TAMPA 400KGE O DA BASE,CALHA E BANQUETA 300KG DE CIMENTO POR M3,SENDOAS PAREDES,CALHA </v>
          </cell>
          <cell r="G3137" t="str">
            <v>UN</v>
          </cell>
        </row>
        <row r="3138">
          <cell r="C3138" t="str">
            <v>06.012.0208-A</v>
          </cell>
          <cell r="E3138" t="str">
            <v>19203/006</v>
          </cell>
          <cell r="F3138" t="str">
            <v xml:space="preserve">POCO DE VISITA DE CONCRETO ARMADO COM MEDIDAS INTERNAS DO POCO E PROFUNDIDADE DE 1,10X1,10X3,60M,E DIAMETRO DA GALERIA DE ATE 0,60M,TENDO O CONCRETO DAS PAREDES,FUNDO E TAMPA 400KGE O DA BASE,CALHA E BANQUETA 300KG DE CIMENTO POR M3,SENDOAS PAREDES,CALHA </v>
          </cell>
          <cell r="G3138" t="str">
            <v>UN</v>
          </cell>
        </row>
        <row r="3139">
          <cell r="C3139" t="str">
            <v>06.012.0209-A</v>
          </cell>
          <cell r="E3139" t="str">
            <v>19203/007</v>
          </cell>
          <cell r="F3139" t="str">
            <v>POCO DE VISITA DE CONCRETO ARMADO COM MEDIDAS INTERNAS DO POCO E PROFUNDIDADE DE 1,10X1,10X3,90M,E DIAMETRO DA GALERIA DE ATE 0,60M,TENDO O CONCRETO DAS PAREDES,FUNDO E TAMPA 400KGE O DA BASE,CALHA E A BANQUETA 300KG DE CIMENTO POR M3,SENDO AS PAREDES,CAL</v>
          </cell>
          <cell r="G3139" t="str">
            <v>UN</v>
          </cell>
        </row>
        <row r="3140">
          <cell r="C3140" t="str">
            <v>06.012.0210-A</v>
          </cell>
          <cell r="E3140" t="str">
            <v>19203/008</v>
          </cell>
          <cell r="F3140" t="str">
            <v xml:space="preserve">POCO DE VISITA DE CONCRETO ARMADO COM MEDIDAS INTERNAS DO POCO E PROFUNDIDADE DE 1,10X1,10X4,20M,E DIAMETRO DA GALERIA DE ATE 0,60M,TENDO O CONCRETO DAS PAREDES,FUNDO E TAMPA 400KGE O DA BASE,CALHA E BANQUETA 300KG DE CIMENTO POR M3,SENDOAS PAREDES,CALHA </v>
          </cell>
          <cell r="G3140" t="str">
            <v>UN</v>
          </cell>
        </row>
        <row r="3141">
          <cell r="C3141" t="str">
            <v>06.012.0211-A</v>
          </cell>
          <cell r="E3141" t="str">
            <v>19203/009</v>
          </cell>
          <cell r="F3141" t="str">
            <v xml:space="preserve">POCO DE VISITA DE CONCRETO ARMADO COM MEDIDAS INTERNAS DO POCO E PROFUNDIDADE DE 1,10X1,10X4,50M,E DIAMETRO DA GALERIA DE ATE 0,60M,TENDO O CONCRETO DAS PAREDES,FUNDO E TAMPA 400KGE O DA BASE,CALHA E BANQUETA 300KG DE CIMENTO POR M3,SENDOAS PAREDES,CALHA </v>
          </cell>
          <cell r="G3141" t="str">
            <v>UN</v>
          </cell>
        </row>
        <row r="3142">
          <cell r="C3142" t="str">
            <v>06.012.0212-A</v>
          </cell>
          <cell r="E3142" t="str">
            <v>19203/010</v>
          </cell>
          <cell r="F3142" t="str">
            <v xml:space="preserve">POCO DE VISITA DE CONCRETO ARMADO COM MEDIDAS INTERNAS DO POCO E PROFUNDIDADE DE 1,10X1,10X4,80M,E DIAMETRO DA GALERIA DE ATE 0,60M,TENDO O CONCRETO DAS PAREDES,FUNDO E TAMPA 400KGE O DA BASE,CALHA E BANQUETA 300KG DE CIMENTO POR M3,SENDOAS PAREDES,CALHA </v>
          </cell>
          <cell r="G3142" t="str">
            <v>UN</v>
          </cell>
        </row>
        <row r="3143">
          <cell r="C3143" t="str">
            <v>06.012.0213-A</v>
          </cell>
          <cell r="E3143" t="str">
            <v>19203/012</v>
          </cell>
          <cell r="F3143" t="str">
            <v xml:space="preserve">POCO DE VISITA DE CONCRETO ARMADO COM MEDIDAS INTERNAS DO POCO E PROFUNDIDADE DE 1,10X1,10X5,10M,E DIAMETRO DA GALERIA DE ATE 0,60M,TENDO O CONCRETO DAS PAREDES,FUNDO E TAMPA 400KGE O DA BASE,CALHA E BANQUETA 300KG DE CIMENTO POR M3,SENDOAS PAREDES,CALHA </v>
          </cell>
          <cell r="G3143" t="str">
            <v>UN</v>
          </cell>
        </row>
        <row r="3144">
          <cell r="C3144" t="str">
            <v>06.012.0214-A</v>
          </cell>
          <cell r="E3144" t="str">
            <v>19203/013</v>
          </cell>
          <cell r="F3144" t="str">
            <v xml:space="preserve">POCO DE VISITA DE CONCRETO ARMADO COM MEDIDAS INTERNAS DO POCO E PROFUNDIDADE DE 1,10X1,10X5,40M,E DIAMETRO DA GALERIA DE ATE 0,60M,TENDO O CONCRETO DAS PAREDES,FUNDO E TAMPA 400KGE O DA BASE,CALHA E BANQUETA 300KG DE CIMENTO POR M3,SENDOAS PAREDES,CALHA </v>
          </cell>
          <cell r="G3144" t="str">
            <v>UN</v>
          </cell>
        </row>
        <row r="3145">
          <cell r="C3145" t="str">
            <v>06.012.0215-A</v>
          </cell>
          <cell r="E3145" t="str">
            <v>19203/014</v>
          </cell>
          <cell r="F3145" t="str">
            <v xml:space="preserve">POCO DE VISITA DE CONCRETO ARMADO COM MEDIDAS INTERNAS DO POCO E PROFUNDIDADE DE 1,10X1,10X5,70M,E DIAMETRO DA GALERIA DE ATE 0,60M,TENDO O CONCRETO DAS PAREDES,FUNDO E TAMPA 400KGE O DA BASE,CALHA E BANQUETA 300KG DE CIMENTO POR M3,SENDOAS PAREDES,CALHA </v>
          </cell>
          <cell r="G3145" t="str">
            <v>UN</v>
          </cell>
        </row>
        <row r="3146">
          <cell r="C3146" t="str">
            <v>06.012.0216-A</v>
          </cell>
          <cell r="E3146" t="str">
            <v>19203/015</v>
          </cell>
          <cell r="F3146" t="str">
            <v xml:space="preserve">POCO DE VISITA DE CONCRETO ARMADO COM MEDIDAS INTERNAS DO POCO E PROFUNDIDADE DE 1,10X1,10X6,00M,E DIAMETRO DA GALERIA DE ATE 0,60M,TENDO O CONCRETO DAS PAREDES,FUNDO E TAMPA 400KGE O DA BASE,CALHA E BANQUETA 300KG DE CIMENTO POR M3,SENDOAS PAREDES,CALHA </v>
          </cell>
          <cell r="G3146" t="str">
            <v>UN</v>
          </cell>
        </row>
        <row r="3147">
          <cell r="C3147" t="str">
            <v>06.012.0217-A</v>
          </cell>
          <cell r="E3147" t="str">
            <v>19285/015</v>
          </cell>
          <cell r="F3147" t="str">
            <v>POCO DE VISITA DE CONCRETO ARMADO COM MEDIDAS INTERNAS DO POCO E PROFUNDIDADE DE 1,20X1,20X1,50M,E DIAMETRO DA GALERIA DE 0,70M,TENDO O CONCRETO DAS PAREDES,FUNDO E TAMPA 400KG E ODA BASE,CALHA E BANQUETA 300KG DE CIMENTO POR M3,SENDO AS PAREDES,CALHA E A</v>
          </cell>
          <cell r="G3147" t="str">
            <v>UN</v>
          </cell>
        </row>
        <row r="3148">
          <cell r="C3148" t="str">
            <v>06.012.0218-A</v>
          </cell>
          <cell r="E3148" t="str">
            <v>19285/016</v>
          </cell>
          <cell r="F3148" t="str">
            <v>POCO DE VISITA DE CONCRETO ARMADO COM MEDIDAS INTERNAS DO POCO E PROFUNDIDADE DE 1,20X1,20X1,80M,E DIAMETRO DA GALERIA DE 0,70M,TENDO O CONCRETO DAS PAREDES,FUNDO E TAMPA 400KG E ODA BASE,CALHA E BANQUETA 300KG DE CIMENTO POR M3,SENDO AS PAREDES,CALHA E A</v>
          </cell>
          <cell r="G3148" t="str">
            <v>UN</v>
          </cell>
        </row>
        <row r="3149">
          <cell r="C3149" t="str">
            <v>06.012.0219-A</v>
          </cell>
          <cell r="E3149" t="str">
            <v>19285/001</v>
          </cell>
          <cell r="F3149" t="str">
            <v>POCO DE VISITA DE CONCRETO ARMADO COM MEDIDAS INTERNAS DO POCO E PROFUNDIDADE DE 1,20X1,20X2,10M,E DIAMETRO DA GALERIA DE 0,70M,TENDO O CONCRETO DAS PAREDES,FUNDO E TAMPA 400KG E ODA BASE,CALHA E BANQUETA 300KG DE CIMENTO POR M3,SENDO AS PAREDES,CALHA E A</v>
          </cell>
          <cell r="G3149" t="str">
            <v>UN</v>
          </cell>
        </row>
        <row r="3150">
          <cell r="C3150" t="str">
            <v>06.012.0220-A</v>
          </cell>
          <cell r="E3150" t="str">
            <v>19285/002</v>
          </cell>
          <cell r="F3150" t="str">
            <v>POCO DE VISITA DE CONCRETO ARMADO COM MEDIDAS INTERNAS DO POCO E PROFUNDIDADE DE 1,20X1,20X2,40M,E DIAMETRO DA GALERIA DE 0,70M,TENDO O CONCRETO DAS PAREDES,FUNDO E TAMPA 400KG E ODA BASE,CALHA E BANQUETA 300KG DE CIMENTO POR M3,SENDO AS PAREDES,CALHA E A</v>
          </cell>
          <cell r="G3150" t="str">
            <v>UN</v>
          </cell>
        </row>
        <row r="3151">
          <cell r="C3151" t="str">
            <v>06.012.0221-A</v>
          </cell>
          <cell r="E3151" t="str">
            <v>19285/003</v>
          </cell>
          <cell r="F3151" t="str">
            <v>POCO DE VISITA DE CONCRETO ARMADO COM MEDIDAS INTERNAS DO POCO E PROFUNDIDADE DE 1,20X1,20X2,70M,E DIAMETRO DA GALERIA DE 0,70M,TENDO O CONCRETO DAS PAREDES,FUNDO E TAMPA 400KG E ODA BASE,CALHA E BANQUETA 300KG DE CIMENTO POR M3,SENDO AS PAREDES,CALHA E A</v>
          </cell>
          <cell r="G3151" t="str">
            <v>UN</v>
          </cell>
        </row>
        <row r="3152">
          <cell r="C3152" t="str">
            <v>06.012.0222-A</v>
          </cell>
          <cell r="E3152" t="str">
            <v>19285/004</v>
          </cell>
          <cell r="F3152" t="str">
            <v>POCO DE VISITA DE CONCRETO ARMADO COM MEDIDAS INTERNAS DO POCO E PROFUNDIDADE DE 1,20X1,20X3,00M,E DIAMETRO DA GALERIA DE 0,70M,TENDO O CONCRETO DAS PAREDES,FUNDO E TAMPA 400KG E ODA BASE,CALHA E BANQUETA 300KG DE CIMENTO POR M3,SENDO AS PAREDES,CALHA E A</v>
          </cell>
          <cell r="G3152" t="str">
            <v>UN</v>
          </cell>
        </row>
        <row r="3153">
          <cell r="C3153" t="str">
            <v>06.012.0223-A</v>
          </cell>
          <cell r="E3153" t="str">
            <v>19285/005</v>
          </cell>
          <cell r="F3153" t="str">
            <v>POCO DE VISITA DE CONCRETO ARMADO COM MEDIDAS INTERNAS DO POCO E PROFUNDIDADE DE 1,20X1,20X3,30M,E DIAMETRO DA GALERIA DE 0,70M,TENDO O CONCRETO DAS PAREDES,FUNDO E TAMPA 400KG E ODA BASE,CALHA E BANQUETA 300KG DE CIMENTO POR M3,SENDO AS PAREDES,CALHA E A</v>
          </cell>
          <cell r="G3153" t="str">
            <v>UN</v>
          </cell>
        </row>
        <row r="3154">
          <cell r="C3154" t="str">
            <v>06.012.0224-A</v>
          </cell>
          <cell r="E3154" t="str">
            <v>19285/006</v>
          </cell>
          <cell r="F3154" t="str">
            <v>POCO DE VISITA DE CONCRETO ARMADO COM MEDIDAS INTERNAS DO POCO E PROFUNDIDADE DE 1,20X1,20X3,60M,E DIAMETRO DA GALERIA DE 0,70M,TENDO O CONCRETO DAS PAREDES,FUNDO E TAMPA 400KG E ODA BASE,CALHA E BANQUETA 300KG DE CIMENTO POR M3,SENDO AS PAREDES,CALHA E A</v>
          </cell>
          <cell r="G3154" t="str">
            <v>UN</v>
          </cell>
        </row>
        <row r="3155">
          <cell r="C3155" t="str">
            <v>06.012.0225-A</v>
          </cell>
          <cell r="E3155" t="str">
            <v>19285/007</v>
          </cell>
          <cell r="F3155" t="str">
            <v>POCO DE VISITA DE CONCRETO ARMADO COM MEDIDAS INTERNAS DO POCO E PROFUNDIDADE DE 1,20X1,20X3,90M,E DIAMETRO DA GALERIA DE 0,70M,TENDO O CONCRETO DAS PAREDES,FUNDO E TAMPA 400KG E ODA BASE,CALHA E BANQUETA 300KG DE CIMENTO POR M3,SENDO AS PAREDES,CALHA E A</v>
          </cell>
          <cell r="G3155" t="str">
            <v>UN</v>
          </cell>
        </row>
        <row r="3156">
          <cell r="C3156" t="str">
            <v>06.012.0226-A</v>
          </cell>
          <cell r="E3156" t="str">
            <v>19285/008</v>
          </cell>
          <cell r="F3156" t="str">
            <v>POCO DE VISITA DE CONCRETO ARMADO COM MEDIDAS INTERNAS DO POCO E PROFUNDIDADE DE 1,20X1,20X4,20M,E DIAMETRO DA GALERIA DE 0,70M,TENDO O CONCRETO DAS PAREDES,FUNDO E TAMPA 400KG E ODA BASE,CALHA E BANQUETA 300KG DE CIMENTO POR M3,SENDO AS PAREDES,CALHA E A</v>
          </cell>
          <cell r="G3156" t="str">
            <v>UN</v>
          </cell>
        </row>
        <row r="3157">
          <cell r="C3157" t="str">
            <v>06.012.0227-A</v>
          </cell>
          <cell r="E3157" t="str">
            <v>19285/009</v>
          </cell>
          <cell r="F3157" t="str">
            <v>POCO DE VISITA DE CONCRETO ARMADO COM MEDIDAS INTERNAS DO POCO E PROFUNDIDADE DE 1,20X1,20X4,50M,E DIAMETRO DA GALERIA DE 0,70M,TENDO O CONCRETO DAS PAREDES,FUNDO E TAMPA 400KG E ODA BASE,CALHA E BANQUETA 300KG DE CIMENTO POR M3,SENDO AS PAREDES,CALHA E A</v>
          </cell>
          <cell r="G3157" t="str">
            <v>UN</v>
          </cell>
        </row>
        <row r="3158">
          <cell r="C3158" t="str">
            <v>06.012.0228-A</v>
          </cell>
          <cell r="E3158" t="str">
            <v>19285/010</v>
          </cell>
          <cell r="F3158" t="str">
            <v>POCO DE VISITA DE CONCRETO ARMADO COM MEDIDAS INTERNAS DO POCO E PROFUNDIDADE DE 1,20X1,20X4,80M,E DIAMETRO DA GALERIA DE 0,70M,TENDO O CONCRETO DAS PAREDES,FUNDO E TAMPA 400KG E ODA BASE,CALHA E BANQUETA 300KG DE CIMENTO POR M3,SENDO AS PAREDES,CALHA E A</v>
          </cell>
          <cell r="G3158" t="str">
            <v>UN</v>
          </cell>
        </row>
        <row r="3159">
          <cell r="C3159" t="str">
            <v>06.012.0229-A</v>
          </cell>
          <cell r="E3159" t="str">
            <v>19285/011</v>
          </cell>
          <cell r="F3159" t="str">
            <v>POCO DE VISITA DE CONCRETO ARMADO COM MEDIDAS INTERNAS DO POCO E PROFUNDIDADE DE 1,20X1,20X5,10M,E DIAMETRO DA GALERIA DE 0,70M,TENDO O CONCRETO DAS PAREDES,FUNDO E TAMPA 400KG E ODA BASE,CALHA E BANQUETA 300KG DE CIMENTO POR M3,SENDO AS PAREDES,CALHA E A</v>
          </cell>
          <cell r="G3159" t="str">
            <v>UN</v>
          </cell>
        </row>
        <row r="3160">
          <cell r="C3160" t="str">
            <v>06.012.0230-A</v>
          </cell>
          <cell r="E3160" t="str">
            <v>19285/012</v>
          </cell>
          <cell r="F3160" t="str">
            <v>POCO DE VISITA DE CONCRETO ARMADO COM MEDIDAS INTERNAS DO POCO E PROFUNDIDADE DE 1,20X1,20X5,40M,E DIAMETRO DA GALERIA DE 0,70M,TENDO O CONCRETO DAS PAREDES,FUNDO E TAMPA 400KG E ODA BASE,CALHA E BANQUETA 300KG DE CIMENTO POR M3,SENDO AS PAREDES,CALHA E A</v>
          </cell>
          <cell r="G3160" t="str">
            <v>UN</v>
          </cell>
        </row>
        <row r="3161">
          <cell r="C3161" t="str">
            <v>06.012.0231-A</v>
          </cell>
          <cell r="E3161" t="str">
            <v>19285/013</v>
          </cell>
          <cell r="F3161" t="str">
            <v>POCO DE VISITA DE CONCRETO ARMADO COM MEDIDAS INTERNAS DO POCO E PROFUNDIDADE DE 1,20X1,20X5,70M,E DIAMETRO DA GALERIA DE 0,70M,TENDO O CONCRETO DAS PAREDES,FUNDO E TAMPA 400KG E ODA BASE,CALHA E BANQUETA 300KG DE CIMENTO POR M3,SENDO AS PAREDES,CALHA E A</v>
          </cell>
          <cell r="G3161" t="str">
            <v>UN</v>
          </cell>
        </row>
        <row r="3162">
          <cell r="C3162" t="str">
            <v>06.012.0232-A</v>
          </cell>
          <cell r="E3162" t="str">
            <v>19285/014</v>
          </cell>
          <cell r="F3162" t="str">
            <v>POCO DE VISITA DE CONCRETO ARMADO COM MEDIDAS INTERNAS DO POCO E PROFUNDIDADE DE 1,20X1,20X6,00M,E DIAMETRO DA GALERIA DE 0,70M,TENDO O CONCRETO DAS PAREDES,FUNDO E TAMPA 400KG E ODA BASE,CALHA E BANQUETA 300KG DE CIMENTO POR M3,SENDO AS PAREDES,CALHA E A</v>
          </cell>
          <cell r="G3162" t="str">
            <v>UN</v>
          </cell>
        </row>
        <row r="3163">
          <cell r="C3163" t="str">
            <v>06.012.0233-A</v>
          </cell>
          <cell r="E3163" t="str">
            <v>19287/015</v>
          </cell>
          <cell r="F3163" t="str">
            <v>POCO DE VISITA DE CONCRETO ARMADO COM MEDIDAS INTERNAS DO POCO E PROFUNDIDADE DE 1,30X1,30X1,50M,E DIAMETRO DA GALERIA DE 0,80M,TENDO O CONCRETO DAS PAREDES,FUNDO E TAMPA 400KG E ODA BASE,CALHA E BANQUETA 300KG DE CIMENTO POR M3,SENDO AS PAREDES,CALHA E A</v>
          </cell>
          <cell r="G3163" t="str">
            <v>UN</v>
          </cell>
        </row>
        <row r="3164">
          <cell r="C3164" t="str">
            <v>06.012.0234-A</v>
          </cell>
          <cell r="E3164" t="str">
            <v>19287/016</v>
          </cell>
          <cell r="F3164" t="str">
            <v>POCO DE VISITA DE CONCRETO ARMADO COM MEDIDAS INTERNAS DO POCO E PROFUNDIDADE DE 1,30X1,30X1,80M,E DIAMETRO DA GALERIA DE 0,80M,TENDO O CONCRETO DAS PAREDES,FUNDO E TAMPA 400KG E ODA BASE,CALHA E BANQUETA 300KG DE CIMENTO POR M3,SENDO AS PAREDES,CALHA E A</v>
          </cell>
          <cell r="G3164" t="str">
            <v>UN</v>
          </cell>
        </row>
        <row r="3165">
          <cell r="C3165" t="str">
            <v>06.012.0235-A</v>
          </cell>
          <cell r="E3165" t="str">
            <v>19287/017</v>
          </cell>
          <cell r="F3165" t="str">
            <v>POCO DE VISITA DE CONCRETO ARMADO COM MEDIDAS INTERNAS DO POCO E PROFUNDIDADE DE 1,30X1,30X2,10M,E DIAMETRO DA GALERIA DE 0,80M,TENDO O CONCRETO DAS PAREDES,FUNDO E TAMPA 400KG E ODA BASE,CALHA E BANQUETA 300KG DE CIMENTO POR M3,SENDO AS PAREDES,CALHA E A</v>
          </cell>
          <cell r="G3165" t="str">
            <v>UN</v>
          </cell>
        </row>
        <row r="3166">
          <cell r="C3166" t="str">
            <v>06.012.0236-A</v>
          </cell>
          <cell r="E3166" t="str">
            <v>19287/001</v>
          </cell>
          <cell r="F3166" t="str">
            <v>POCO DE VISITA DE CONCRETO ARMADO COM MEDIDAS INTERNAS DO POCO E PROFUNDIDADE DE 1,30X1,30X2,40M,E DIAMETRO DA GALERIA DE 0,80M,TENDO O CONCRETO DAS PAREDES,FUNDO E TAMPA 400KG E ODA BASE,CALHA E BANQUETA 300KG DE CIMENTO POR M3,SENDO AS PAREDES,CALHA E A</v>
          </cell>
          <cell r="G3166" t="str">
            <v>UN</v>
          </cell>
        </row>
        <row r="3167">
          <cell r="C3167" t="str">
            <v>06.012.0237-A</v>
          </cell>
          <cell r="E3167" t="str">
            <v>19287/002</v>
          </cell>
          <cell r="F3167" t="str">
            <v>POCO DE VISITA DE CONCRETO ARMADO COM MEDIDAS INTERNAS DO POCO E PROFUNDIDADE DE 1,30X1,30X2,70M,E DIAMETRO DA GALEIRA DE 0,80M,TENDO O CONCRETO DAS PAREDES,FUNDO E TAMPA 400KG E ODA BASE,CALHA E BANQUETA 300KG DE CIMENTO POR M3,SENDO AS PAREDES,CALHA E A</v>
          </cell>
          <cell r="G3167" t="str">
            <v>UN</v>
          </cell>
        </row>
        <row r="3168">
          <cell r="C3168" t="str">
            <v>06.012.0238-A</v>
          </cell>
          <cell r="E3168" t="str">
            <v>19287/003</v>
          </cell>
          <cell r="F3168" t="str">
            <v>POCO DE VISITA DE CONCRETO ARMADO COM MEDIDAS INTERNAS DO POCO E PROFUNDIDADE DE 1,30X1,30X3,00M,E DIAMETRO DA GALERIA DE 0,80M,TENDO O CONCRETO DAS PAREDES,FUNDO E TAMPA 400KG E ODA BASE,CALHA E BANQUETA 300KG DE CIMENTO POR M3,SENDO AS PAREDES,CALHA E A</v>
          </cell>
          <cell r="G3168" t="str">
            <v>UN</v>
          </cell>
        </row>
        <row r="3169">
          <cell r="C3169" t="str">
            <v>06.012.0239-A</v>
          </cell>
          <cell r="E3169" t="str">
            <v>19287/004</v>
          </cell>
          <cell r="F3169" t="str">
            <v>POCO DE VISITA DE CONCRETO ARMADO COM MEDIDAS INTERNAS DO POCO E PROFUNDIDADE DE 1,30X1,30X3,30M,E DIAMETRO DA GALERIA DE 0,80M,TENDO O CONCRETO DAS PAREDES,FUNDO E TAMPA 400KG E ODA BASE,CALHA E BANQUETA 300KG DE CIMENTO POR M3,SENDO AS PAREDES,CALHA E A</v>
          </cell>
          <cell r="G3169" t="str">
            <v>UN</v>
          </cell>
        </row>
        <row r="3170">
          <cell r="C3170" t="str">
            <v>06.012.0240-A</v>
          </cell>
          <cell r="E3170" t="str">
            <v>19287/005</v>
          </cell>
          <cell r="F3170" t="str">
            <v>POCO DE VISITA DE CONCRETO ARMADO COM MEDIDAS INTERNAS DO POCO E PROFUNDIDADE DE 1,30X1,30X3,60M,E DIAMETRO DA GALERIA DE 0,80M,TENDO O CONCRETO DAS PAREDES,FUNDO E TAMPA 400KG E ODA BASE,CALHA E BANQUETA 300KG DE CIMENTO POR M3,SENDO AS PAREDES,CALHA E A</v>
          </cell>
          <cell r="G3170" t="str">
            <v>UN</v>
          </cell>
        </row>
        <row r="3171">
          <cell r="C3171" t="str">
            <v>06.012.0241-A</v>
          </cell>
          <cell r="E3171" t="str">
            <v>19287/006</v>
          </cell>
          <cell r="F3171" t="str">
            <v>POCO DE VISITA DE CONCRETO ARMADO COM MEDIDAS INTERNAS DO POCO E PROFUNDIDADE DE 1,30X1,30X3,90M,E DIAMETRO DA GALERIA DE 0,80M,TENDO O CONCRETO DAS PAREDES,FUNDO E TAMPA 400KG E ODA BASE,CALHA E BANQUETA 300KG DE CIMENTO POR M3,SENDO AS PAREDES,CALHA E A</v>
          </cell>
          <cell r="G3171" t="str">
            <v>UN</v>
          </cell>
        </row>
        <row r="3172">
          <cell r="C3172" t="str">
            <v>06.012.0242-A</v>
          </cell>
          <cell r="E3172" t="str">
            <v>19287/007</v>
          </cell>
          <cell r="F3172" t="str">
            <v>POCO DE VISITA DE CONCRETO ARMADO COM MEDIDAS INTERNAS DO POCO E PROFUNDIDADE DE 1,30X1,30X4,20M,E DIAMETRO DA GALERIA DE 0,80M,TENDO O CONCRETO DAS PAREDES,FUNDO E TAMPA 400KG E ODA BASE,CALHA E BANQUETA 300KG DE CIMENTO POR M3,SENDO AS PAREDES,CALHA E A</v>
          </cell>
          <cell r="G3172" t="str">
            <v>UN</v>
          </cell>
        </row>
        <row r="3173">
          <cell r="C3173" t="str">
            <v>06.012.0243-A</v>
          </cell>
          <cell r="E3173" t="str">
            <v>19287/008</v>
          </cell>
          <cell r="F3173" t="str">
            <v>POCO DE VISITA DE CONCRETO ARMADO COM MEDIDAS INTERNAS DO POCO E PROFUNDIDADE DE 1,30X1,30X4,50M,E DIAMETRO DA GALERIA DE 0,80M,TENDO O CONCRETO DAS PAREDES,FUNDO E TAMPA 400KG E ODA BASE,CALHA E BANQUETA 300KG DE CIMENTO POR M3,SENDO AS PAREDES,CALHA E A</v>
          </cell>
          <cell r="G3173" t="str">
            <v>UN</v>
          </cell>
        </row>
        <row r="3174">
          <cell r="C3174" t="str">
            <v>06.012.0244-A</v>
          </cell>
          <cell r="E3174" t="str">
            <v>19287/009</v>
          </cell>
          <cell r="F3174" t="str">
            <v>POCO DE VISITA DE CONCRETO ARMADO COM MEDIDAS INTERNAS DO POCO E PROFUNDIDADE DE 1,30X1,30X4,80M,E DIAMETRO DA GALERIA DE 0,80M,TENDO O CONCRETO DAS PAREDES,FUNDO E TAMPA 400KG E ODA BASE,CALHA E BANQUETA 300KG DE CIMENTO POR M3,SENDO AS PAREDES,CALHA E A</v>
          </cell>
          <cell r="G3174" t="str">
            <v>UN</v>
          </cell>
        </row>
        <row r="3175">
          <cell r="C3175" t="str">
            <v>06.012.0245-A</v>
          </cell>
          <cell r="E3175" t="str">
            <v>19287/010</v>
          </cell>
          <cell r="F3175" t="str">
            <v>POCO DE VISITA DE CONCRETO ARMADO COM MEDIDAS INTERNAS NO POCO E PROFUNDIDADE DE 1,30X1,30X5,10M,E DIAMETRO DA GALERIA DE 0,80M,TENDO O CONCRETO DAS PAREDES,FUNDO E TAMPA 400KG E ODA BASE,CALHA E BANQUETA 300KG DE CIMENTO POR M3,SENDO AS PAREDES,CALHA E A</v>
          </cell>
          <cell r="G3175" t="str">
            <v>UN</v>
          </cell>
        </row>
        <row r="3176">
          <cell r="C3176" t="str">
            <v>06.012.0246-A</v>
          </cell>
          <cell r="E3176" t="str">
            <v>19287/011</v>
          </cell>
          <cell r="F3176" t="str">
            <v>POCO DE VISITA DE CONCRETO ARMADO COM MEDIDAS INTERNAS DO POCO E PROFUNDIDADE DE 1,30X1,30X5,40M,E DIAMETRO DA GALEIRA DE 0,80M,TENDO O CONCRETO DAS PAREDES,FUNDO E TAMPA 400KG E ODA BASE,CALHA E BANQUETA 300KG DE CIMENTO POR M3,SENDO AS PAREDES,CALHA E A</v>
          </cell>
          <cell r="G3176" t="str">
            <v>UN</v>
          </cell>
        </row>
        <row r="3177">
          <cell r="C3177" t="str">
            <v>06.012.0247-A</v>
          </cell>
          <cell r="E3177" t="str">
            <v>19287/012</v>
          </cell>
          <cell r="F3177" t="str">
            <v>POCO DE VISITA DE CONCRETO ARMADO COM MEDIDAS INTERNAS DO POCO E PROFUNDIDADE DE 1,30X1,30X5,70M,E DIAMETRO DA GALERIA DE 0,80M,TENDO O CONCRETO DAS PAREDES,FUNDO E TAMPA 400KG E ODA BASE,CALHA E BANQUETA 300KG DE CIMENTO POR M3,SENDO AS PAREDES,CALHA E A</v>
          </cell>
          <cell r="G3177" t="str">
            <v>UN</v>
          </cell>
        </row>
        <row r="3178">
          <cell r="C3178" t="str">
            <v>06.012.0248-A</v>
          </cell>
          <cell r="E3178" t="str">
            <v>19287/013</v>
          </cell>
          <cell r="F3178" t="str">
            <v>POCO DE VISITA DE CONCRETO ARMADO COM MEDIDAS INTERNAS NO POCO E PROFUNDIDADE DE 1,30X1,30X6,00M,E DIAMETRO DA GALERIA DE 0,80M,TENDO O CONCRETO DAS PAREDES,FUNDO E TAMPA 400KG E ODA BASE,CALHA E BANQUETA 300KG DE CIMENTO POR M3,SENDO AS PAREDES,CALHA E A</v>
          </cell>
          <cell r="G3178" t="str">
            <v>UN</v>
          </cell>
        </row>
        <row r="3179">
          <cell r="C3179" t="str">
            <v>06.012.0249-A</v>
          </cell>
          <cell r="E3179" t="str">
            <v>19288/014</v>
          </cell>
          <cell r="F3179" t="str">
            <v>POCO DE VISITA DE CONCRETO ARMADO COM MEDIDAS INTERNAS DO POCO E PROFUNDIDADE DE 1,40X1,40X1,80M,E DIAMETRO DA GALERIA DE 0,90M,TENDO O CONCRETO DAS PAREDES,FUNDO E TAMPA 400KG E ODA BASE,CALHA E BANQUETA 300KG DE CIMENTO POR M3,SENDO AS PAREDES,CALHA E A</v>
          </cell>
          <cell r="G3179" t="str">
            <v>UN</v>
          </cell>
        </row>
        <row r="3180">
          <cell r="C3180" t="str">
            <v>06.012.0250-A</v>
          </cell>
          <cell r="E3180" t="str">
            <v>19288/015</v>
          </cell>
          <cell r="F3180" t="str">
            <v>POCO DE VISITA DE CONCRETO ARMADO COM MEDIDAS INTERNAS DO POCO E PROFUNDIDADE DE 1,40X1,40X2,10M,E DIAMETRO DA GALERIA DE 0,90M,TENDO O CONCRETO DAS PAREDES,FUNDO E TAMPA 400KG E ODA BASE,CALHA E BANQUETA 300KG DE CIMENTO POR M3,SENDO AS PAREDES,CALHA E A</v>
          </cell>
          <cell r="G3180" t="str">
            <v>UN</v>
          </cell>
        </row>
        <row r="3181">
          <cell r="C3181" t="str">
            <v>06.012.0251-A</v>
          </cell>
          <cell r="E3181" t="str">
            <v>19288/001</v>
          </cell>
          <cell r="F3181" t="str">
            <v>POCO DE VISITA DE CONCRETO ARMADO COM MEDIDAS INTERNAS DO POCO E PROFUNDIDADE DE 1,40X1,40X2,40M,E DIAMETRO DA GALERIA DE 0,90M,TENDO O CONCRETO DAS PAREDES,FUNDO E TAMPA 400KG E ODA BASE,CALHA E BANQUETA 300KG DE CIMENTO POR M3,SENDO AS PAREDES,CALHA E A</v>
          </cell>
          <cell r="G3181" t="str">
            <v>UN</v>
          </cell>
        </row>
        <row r="3182">
          <cell r="C3182" t="str">
            <v>06.012.0252-A</v>
          </cell>
          <cell r="E3182" t="str">
            <v>19288/002</v>
          </cell>
          <cell r="F3182" t="str">
            <v>POCO DE VISITA DE CONCRETO ARMADO COM MEDIDAS INTERNAS DO POCO E PROFUNDIDADE DE 1,40X1,40X2,70M,E DIAMETRO DA GALERIA DE 0,90M,TENDO O CONCRETO DAS PAREDES,FUNDO E TAMPA 400KG E ODA BASE,CALHA E BANQUETA 300KG DE CIMENTO POR M3,SENDO AS PAREDES,CALHA E A</v>
          </cell>
          <cell r="G3182" t="str">
            <v>UN</v>
          </cell>
        </row>
        <row r="3183">
          <cell r="C3183" t="str">
            <v>06.012.0253-A</v>
          </cell>
          <cell r="E3183" t="str">
            <v>19288/003</v>
          </cell>
          <cell r="F3183" t="str">
            <v>POCO DE VISITA DE CONCRETO ARMADO COM MEDIDAS INTERNAS DO POCO E PROFUNDIDADE DE 1,40X1,40X3,00M,E DIAMETRO DA GALERIA DE 0,90M,TENDO O CONCRETO DAS PAREDES,FUNDO E TAMPA 400KG E ODA BASE,CALHA E BANQUETA 300KG DE CIMENTO POR M3,SENDO AS PAREDES,CALHA E A</v>
          </cell>
          <cell r="G3183" t="str">
            <v>UN</v>
          </cell>
        </row>
        <row r="3184">
          <cell r="C3184" t="str">
            <v>06.012.0254-A</v>
          </cell>
          <cell r="E3184" t="str">
            <v>19288/004</v>
          </cell>
          <cell r="F3184" t="str">
            <v>POCO DE VISITA DE CONCRETO ARMADO COM MEDIDAS INTERNAS DO POCO E PROFUNDIDADE DE 1,40X1,40X3,30M,E DIAMETRO DA GALERIA DE 0,90M,TENDO O CONCRETO DAS PAREDES,FUNDO E TAMPA 400KG E ODA BASE,CALHA E BANQUETA 300KG DE CIMENTO POR M3,SENDO AS PAREDES,CALHA E A</v>
          </cell>
          <cell r="G3184" t="str">
            <v>UN</v>
          </cell>
        </row>
        <row r="3185">
          <cell r="C3185" t="str">
            <v>06.012.0255-A</v>
          </cell>
          <cell r="E3185" t="str">
            <v>19288/005</v>
          </cell>
          <cell r="F3185" t="str">
            <v>POCO DE VISITA DE CONCRETO ARMADO COM MEDIDAS INTERNAS DO POCO E PROFUNDIDADE DE 1,40X1,40X3,60M,E DIAMETRO DA GALERIA DE 0,90M,TENDO O CONCRETO DAS PAREDES,FUNDO E TAMPA 400KG E ODA BASE,CALHA E BANQUETA 300KG DE CIMENTO POR M3,SENDO AS PAREDES,CALHA E A</v>
          </cell>
          <cell r="G3185" t="str">
            <v>UN</v>
          </cell>
        </row>
        <row r="3186">
          <cell r="C3186" t="str">
            <v>06.012.0256-A</v>
          </cell>
          <cell r="E3186" t="str">
            <v>19288/006</v>
          </cell>
          <cell r="F3186" t="str">
            <v>POCO DE VISITA DE CONCRETO ARMADO COM MEDIDAS INTERNAS DO POCO E PRODUNDIDADE DE 1,40X1,40X3,90M,E DIAMETRO DA GALERIA DE 0,90M,TENDO O CONCRETO DAS PAREDES,FUNDO E TAMPA 400KG E ODA BASE,CALHA E BANQUETA 300KG DE CIMENTO POR M3,SENDO AS PAREDES,CALHA E A</v>
          </cell>
          <cell r="G3186" t="str">
            <v>UN</v>
          </cell>
        </row>
        <row r="3187">
          <cell r="C3187" t="str">
            <v>06.012.0257-A</v>
          </cell>
          <cell r="E3187" t="str">
            <v>19288/007</v>
          </cell>
          <cell r="F3187" t="str">
            <v>POCO DE VISITA DE CONCRETO ARMADO COM MEDIDAS INTERNAS DO POCO E PROFUNDIDADE DE 1,40X1,40X4,20M,E DIAMETRO DA GALERIA DE 0,90M,TENDO O CONCRETO DAS PAREDES,FUNDO E TAMPA 400KG E ODA BASE,CALHA E BANQUETA 300KG DE CIMENTO POR M3,SENDO AS PAREDES,CALHA E A</v>
          </cell>
          <cell r="G3187" t="str">
            <v>UN</v>
          </cell>
        </row>
        <row r="3188">
          <cell r="C3188" t="str">
            <v>06.012.0258-A</v>
          </cell>
          <cell r="E3188" t="str">
            <v>19288/008</v>
          </cell>
          <cell r="F3188" t="str">
            <v>POCO DE VISITA DE CONCRETO ARMADO COM MEDIDAS INTERNAS DO POCO E PROFUNDIDADE DE 1,40X1,40X4,50M,E DIAMETRO DA GALERIA DE 0,90M,TENDO O CONCRETO DAS PAREDES,FUNDO E TAMPA 400KG E ODA BASE,CALHA E BANQUETA 300KG DE CIMENTO POR M3,SENDO AS PAREDES,CALHA E A</v>
          </cell>
          <cell r="G3188" t="str">
            <v>UN</v>
          </cell>
        </row>
        <row r="3189">
          <cell r="C3189" t="str">
            <v>06.012.0259-A</v>
          </cell>
          <cell r="E3189" t="str">
            <v>19288/009</v>
          </cell>
          <cell r="F3189" t="str">
            <v>POCO DE VISITA DE CONCRETO ARMADO COM MEDIDAS INTERNAS DO POCO E PROFUNDIDADE DE 1,40X1,40X4,80M,E DIAMETRO DA GALERIA DE 0,90M,TENDO O CONCRETO DAS PAREDES,FUNDO E TAMPA 400KG E ODA BASE,CALHA E BANQUETA 300KG DE CIMENTO POR M3,SENDO AS PAREDES,CALHA E A</v>
          </cell>
          <cell r="G3189" t="str">
            <v>UN</v>
          </cell>
        </row>
        <row r="3190">
          <cell r="C3190" t="str">
            <v>06.012.0260-A</v>
          </cell>
          <cell r="E3190" t="str">
            <v>19288/010</v>
          </cell>
          <cell r="F3190" t="str">
            <v>POCO DE VISITA DE CONCRETO ARMADO COM MEDIDAS INTERNAS DO POCO E PROFUNDIDADE DE 1,40X1,40X5,10M,E DIAMETRO DA GALERIA DE 0,90M,TENDO O CONCRETO DAS PAREDES,FUNDO E TAMPA 400KG E ODA BASE,CALHA E BANQUETA 300KG DE CIMENTO POR M3,SENDO AS PAREDES,CALHA E A</v>
          </cell>
          <cell r="G3190" t="str">
            <v>UN</v>
          </cell>
        </row>
        <row r="3191">
          <cell r="C3191" t="str">
            <v>06.012.0261-A</v>
          </cell>
          <cell r="E3191" t="str">
            <v>19288/011</v>
          </cell>
          <cell r="F3191" t="str">
            <v>POCO DE VISITA DE CONCRETO ARMADO COM MEDIDAS INTERNAS DO POCO E PROFUNDIDADE DE 1,40X1,40X5,40M,E DIAMETRO DA GALERIA DE 0,90M,TENDO O CONCRETO DAS PAREDES,FUNDO E TAMPA 400KG E ODA BASE,CALHA E BANQUETA 300KG DE CIMENTO POR M3,SENDO AS PAREDES,CALHA E A</v>
          </cell>
          <cell r="G3191" t="str">
            <v>UN</v>
          </cell>
        </row>
        <row r="3192">
          <cell r="C3192" t="str">
            <v>06.012.0262-A</v>
          </cell>
          <cell r="E3192" t="str">
            <v>19288/012</v>
          </cell>
          <cell r="F3192" t="str">
            <v>POCO DE VISITA DE CONCRETO ARMADO COM MEDIDAS INTERNAS DO POCO E PROFUNDIDADE DE 1,40X1,40X5,70M,E DIAMETRO DA GALERIA DE 0,90M,TENDO O CONCRETO DAS PAREDES,FUNDO E TAMPA 400KG E ODA BASE,CALHA E BANQUETA 300KG DE CIMENTO POR M3,SENDO AS PAREDES,CALHA E A</v>
          </cell>
          <cell r="G3192" t="str">
            <v>UN</v>
          </cell>
        </row>
        <row r="3193">
          <cell r="C3193" t="str">
            <v>06.012.0263-A</v>
          </cell>
          <cell r="E3193" t="str">
            <v>19288/013</v>
          </cell>
          <cell r="F3193" t="str">
            <v>POCO DE VISITA DE CONCRETO ARMADO COM MEDIDAS INTERNAS DO POCO E PROFUNDIDADE DE 1,40X1,40X6,00M,E DIAMETRO DA GALERIA DE 0,90M,TENDO O CONCRETO DAS PAREDES,FUNDO E TAMPA 400KG E ODA BASE,CALHA E BANQUETA 300KG DE CIMENTO POR M3,SENDO AS PAREDES,CALHA E A</v>
          </cell>
          <cell r="G3193" t="str">
            <v>UN</v>
          </cell>
        </row>
        <row r="3194">
          <cell r="C3194" t="str">
            <v>06.012.0264-A</v>
          </cell>
          <cell r="E3194" t="str">
            <v>19289/013</v>
          </cell>
          <cell r="F3194" t="str">
            <v>POCO DE VISITA DE CONCRETO ARMADO COM MEDIDAS INTERNAS DO POCO E PROFUNDIDADE DE 1,50X1,50X1,80M,E DIAMETRO DA GALERIA DE 1,00M,TENDO O CONCRETO DAS PAREDES,FUNDO E TAMPA 400KG E ODA BASE,CALHA E BANQUETA 300KG DE CIMENTO POR M3,SENDO AS PAREDES,CALHA E A</v>
          </cell>
          <cell r="G3194" t="str">
            <v>UN</v>
          </cell>
        </row>
        <row r="3195">
          <cell r="C3195" t="str">
            <v>06.012.0265-A</v>
          </cell>
          <cell r="E3195" t="str">
            <v>19289/014</v>
          </cell>
          <cell r="F3195" t="str">
            <v>POCO DE VISITA DE CONCRETO ARMADO COM MEDIDAS INTERNAS DO POCO E PROFUNDIDADE DE 1,50X1,50X2,10M,E DIAMETRO DA GALERIA DE 1,00M,TENDO O CONCRETO DAS PAREDES,FUNDO E TAMPA 400KG E ODA BASE,CALHA E BANQUETA 300KG DE CIMENTO POR M3,SENDO AS PAREDES,CALHA E A</v>
          </cell>
          <cell r="G3195" t="str">
            <v>UN</v>
          </cell>
        </row>
        <row r="3196">
          <cell r="C3196" t="str">
            <v>06.012.0266-A</v>
          </cell>
          <cell r="E3196" t="str">
            <v>19289/015</v>
          </cell>
          <cell r="F3196" t="str">
            <v>POCO DE VISITA DE CONCRETO ARMADO COM MEDIDAS INTERNAS DO POCO E PROFUNDIDADE DE 1,50X1,50X2,40M,E DIAMETRO DA GALERIA DE 1,00M,TENDO O CONCRETO DAS PAREDES,FUNDO E TAMPA 400KG E ODA BASE,CALHA E BANQUETA 300KG DE CIMENTO POR M3,SENDO AS PAREDES,CALHA E A</v>
          </cell>
          <cell r="G3196" t="str">
            <v>UN</v>
          </cell>
        </row>
        <row r="3197">
          <cell r="C3197" t="str">
            <v>06.012.0267-A</v>
          </cell>
          <cell r="E3197" t="str">
            <v>19289/001</v>
          </cell>
          <cell r="F3197" t="str">
            <v>POCO DE VISITA DE CONCRETO ARMADO COM MEDIDAS INTERNAS DO POCO E PROFUNDIDADE DE 1,50X1,50X2,70M,E DIAMETRO DA GALERIA DE 1,00M,TENDO O CONCRETO DAS PAREDES,FUNDO E TAMPA 400KG E ODA BASE,CALHA E BANQUETA 300KG DE CIMENTO POR M3,SENDO AS PAREDES,CALHA E A</v>
          </cell>
          <cell r="G3197" t="str">
            <v>UN</v>
          </cell>
        </row>
        <row r="3198">
          <cell r="C3198" t="str">
            <v>06.012.0268-A</v>
          </cell>
          <cell r="E3198" t="str">
            <v>19289/002</v>
          </cell>
          <cell r="F3198" t="str">
            <v>POCO DE VISITA DE CONCRETO ARMADO COM MEDIDAS INTERNAS DO POCO E PROFUNDIDADE DE 1,50X1,50X3,00M,E DIAMETRO DA GALERIA DE 1,00M,TENDO O CONCRETO DAS PAREDES,FUNDO E TAMPA 400KG E ODA BASE,CALHA E BANQUETA 300KG DE CIMENTO POR M3,SENDO AS PAREDES,CALHA E A</v>
          </cell>
          <cell r="G3198" t="str">
            <v>UN</v>
          </cell>
        </row>
        <row r="3199">
          <cell r="C3199" t="str">
            <v>06.012.0269-A</v>
          </cell>
          <cell r="E3199" t="str">
            <v>19289/003</v>
          </cell>
          <cell r="F3199" t="str">
            <v>POCO DE VISITA DE CONCRETO ARMADO COM MEDIDAS INTERNAS DO POCO E PROFUNDIDADE DE 1,50X1,50X3,30M,E DIAMETRO DA GALERIA DE 1,00M,TENDO O CONCRETO DAS PAREDES,FUNDO E TAMPA 400KG E ODA BASE,CALHA E BANQUETA 300KG DE CIMENTO POR M3,SENDO AS PAREDES,CALHA E A</v>
          </cell>
          <cell r="G3199" t="str">
            <v>UN</v>
          </cell>
        </row>
        <row r="3200">
          <cell r="C3200" t="str">
            <v>06.012.0270-A</v>
          </cell>
          <cell r="E3200" t="str">
            <v>19289/004</v>
          </cell>
          <cell r="F3200" t="str">
            <v>POCO DE VISITA DE CONCRETO ARMADO COM MEDIDAS INTERNAS DO POCO E PROFUNDIDADE DE 1,50X1,50X3,60M,E DIAMETRO DA GALERIA DE 1,00M,TENDO O CONCRETO DAS PAREDES,FUNDO E TAMPA 400KG E ODA BASE,CALHA E BANQUETA 300KG DE CIMENTO POR M3,SENDO AS PAREDES,CALHA E A</v>
          </cell>
          <cell r="G3200" t="str">
            <v>UN</v>
          </cell>
        </row>
        <row r="3201">
          <cell r="C3201" t="str">
            <v>06.012.0271-A</v>
          </cell>
          <cell r="E3201" t="str">
            <v>19289/005</v>
          </cell>
          <cell r="F3201" t="str">
            <v>POCO DE VISITA DE CONCRETO ARMADO COM MEDIDAS INTERNAS DO POCO E PROFUNDIDADE DE 1,50X1,50X3,90M,E DIAMETRO DA GALERIA DE 1,00M,TENDO O CONCRETO DAS PAREDES,FUNDO E TAMPA 400KG E ODA BASE,CALHA E BANQUETA 300KG DE CIMENTO POR M3,SENDO AS PAREDES,CALHA E A</v>
          </cell>
          <cell r="G3201" t="str">
            <v>UN</v>
          </cell>
        </row>
        <row r="3202">
          <cell r="C3202" t="str">
            <v>06.012.0272-A</v>
          </cell>
          <cell r="E3202" t="str">
            <v>19289/006</v>
          </cell>
          <cell r="F3202" t="str">
            <v>POCO DE VISITA DE CONCRETO ARMADO COM MEDIDAS INTERNAS DO POCO E PROFUNDIDADE DE 1,50X1,50X4,20M,E DIAMETRO DA GALERIA DE 1,00M,TENDO O CONCRETO DAS PAREDES,FUNDO E TAMPA 400KG E ODA BASE,CALHA E BANQUETA 300KG DE CIMENTO POR M3,SENDO AS PAREDES,CALHA E A</v>
          </cell>
          <cell r="G3202" t="str">
            <v>UN</v>
          </cell>
        </row>
        <row r="3203">
          <cell r="C3203" t="str">
            <v>06.012.0273-A</v>
          </cell>
          <cell r="E3203" t="str">
            <v>19289/007</v>
          </cell>
          <cell r="F3203" t="str">
            <v>POCO DE VISITA DE CONCRETO ARMADO COM MEDIDAS INTERNAS DO POCO E PROFUNDIDADE DE 1,50X1,50X4,50M,E DIAMETRO DA GALERIA DE 1,00M,TENDO O CONCRETO DAS PAREDES,FUNDO E TAMPA 400KG E ODA BASE,CALHA E BANQUETA 300KG DE CIMENTO POR M3,SENDO AS PAREDES,CALHA E A</v>
          </cell>
          <cell r="G3203" t="str">
            <v>UN</v>
          </cell>
        </row>
        <row r="3204">
          <cell r="C3204" t="str">
            <v>06.012.0274-A</v>
          </cell>
          <cell r="E3204" t="str">
            <v>19289/008</v>
          </cell>
          <cell r="F3204" t="str">
            <v>POCO DE VISITA DE CONCRETO ARMADO COM MEDIDAS INTERNAS DO POCO E PROFUNDIDADE DE 1,50X1,50X4,80M,E DIAMETRO DA GALERIA DE 1,00M,TENDO O CONCRETO DAS PAREDES,FUNDO E TAMPA 400KG E ODA BASE,CALHA E BANQUETA 300KG DE CIMENTO POR M3,SENDO AS PAREDES,CALHA E A</v>
          </cell>
          <cell r="G3204" t="str">
            <v>UN</v>
          </cell>
        </row>
        <row r="3205">
          <cell r="C3205" t="str">
            <v>06.012.0275-A</v>
          </cell>
          <cell r="E3205" t="str">
            <v>19289/009</v>
          </cell>
          <cell r="F3205" t="str">
            <v>POCO DE VISITA DE CONCRETO ARMADO COM MEDIDAS INTERNAS DO POCO E PROFUNDIDADE DE 1,50X1,50X5,10M,E DIAMETRO DA GALERIA DE 1,00M,TENDO O CONCRETO DAS PAREDES,FUNDO E TAMPA 400KG E ODA BASE,CALHA E BANQUETA 300KG DE CIMENTO POR M3,SENDO AS PAREDES,CALHA E A</v>
          </cell>
          <cell r="G3205" t="str">
            <v>UN</v>
          </cell>
        </row>
        <row r="3206">
          <cell r="C3206" t="str">
            <v>06.012.0276-A</v>
          </cell>
          <cell r="E3206" t="str">
            <v>19289/010</v>
          </cell>
          <cell r="F3206" t="str">
            <v>POCO DE VISITA DE CONCRETO ARMADO COM MEDIDAS INTERNAS DO POCO E PROFUNDIDADE DE 1,50X1,50X5,40M,E DIAMETRO DA GALERIA DE 1,00M,TENDO O CONCRETO DAS PAREDES,FUNDO E TAMPA 400KG E ODA BASE,CALHA E BANQUETA 300KG DE CIMENTO POR M3,SENDO AS PAREDES,CALHA E A</v>
          </cell>
          <cell r="G3206" t="str">
            <v>UN</v>
          </cell>
        </row>
        <row r="3207">
          <cell r="C3207" t="str">
            <v>06.012.0277-A</v>
          </cell>
          <cell r="E3207" t="str">
            <v>19289/011</v>
          </cell>
          <cell r="F3207" t="str">
            <v>POCO DE VISITA DE CONCRETO ARMADO COM MEDIDAS INTERNAS DO POCO E PROFUNDIDADE DE 1,50X1,50X5,70M,E DIAMETRO DA GALERIA DE 1,00M,TENDO O CONCRETO DAS PAREDES,FUNDO E TAMPA 400KG E ODA BASE,CALHA E BANQUETA 300KG DE CIMENTO POR M3,SENDO AS PAREDES,CALHA E A</v>
          </cell>
          <cell r="G3207" t="str">
            <v>UN</v>
          </cell>
        </row>
        <row r="3208">
          <cell r="C3208" t="str">
            <v>06.012.0278-A</v>
          </cell>
          <cell r="E3208" t="str">
            <v>19289/012</v>
          </cell>
          <cell r="F3208" t="str">
            <v>POCO DE VISITA DE CONCRETO ARMADO COM MEDIDAS INTERNAS DO POCO E PROFUNDIDADE DE 1,50X1,50X6,00M,E DIAMETRO DA GALERIA DE 1,00M,TENDO O CONCRETO DAS PAREDES,FUNDO E TAMPA 400KG E ODA BASE,CALHA E BANQUETA 300KG DE CIMENTO POR M3,SENDO AS PAREDES,CALHA E A</v>
          </cell>
          <cell r="G3208" t="str">
            <v>UN</v>
          </cell>
        </row>
        <row r="3209">
          <cell r="C3209" t="str">
            <v>06.012.0310-A</v>
          </cell>
          <cell r="F3209" t="str">
            <v>POCO DE VISITA DE CONCRETO ARMADO COM MEDIDAS INTERNAS DO POCO E PROFUNDIDADE DE 1,60X1,60X1,80M,E DIAMETRO DA GALERIA DE 1,10M,TENDO O CONCRETO DAS PAREDES,FUNDO E TAMPA 400KG E ODA BASE,CALHA E BANQUETA 300KG DE CIMENTO POR M3,SENDO AS PAREDES,CALHA E A</v>
          </cell>
          <cell r="G3209" t="str">
            <v>UN</v>
          </cell>
        </row>
        <row r="3210">
          <cell r="C3210" t="str">
            <v>06.012.0312-A</v>
          </cell>
          <cell r="F3210" t="str">
            <v>POCO DE VISITA DE CONCRETO ARMADO COM MEDIDAS INTERNAS DO POCO E PROFUNDIDADE DE 1,60X1,60X2,10M,E DIAMETRO DA GALERIA DE 1,10M,TENDO O CONCRETO DAS PAREDES,FUNDO E TAMPA 400KG E ODA BASE,CALHA E BANQUETA 300KG DE CIMENTO POR M3,SENDO AS PAREDES,CALHA E A</v>
          </cell>
          <cell r="G3210" t="str">
            <v>UN</v>
          </cell>
        </row>
        <row r="3211">
          <cell r="C3211" t="str">
            <v>06.012.0315-A</v>
          </cell>
          <cell r="F3211" t="str">
            <v>POCO DE VISITA DE CONCRETO ARMADO COM MEDIDAS INTERNAS DO POCO E PROFUNDIDADE DE 1,60X1,60X2,40M,E DIAMETRO DA GALERIA DE 1,10M,TENDO O CONCRETO DAS PAREDES,FUNDO E TAMPA 400KG E ODA BASE,CALHA E BANQUETA 300KG DE CIMENTO POR M3,SENDO AS PAREDES,CALHA E A</v>
          </cell>
          <cell r="G3211" t="str">
            <v>UN</v>
          </cell>
        </row>
        <row r="3212">
          <cell r="C3212" t="str">
            <v>06.012.0317-A</v>
          </cell>
          <cell r="F3212" t="str">
            <v>POCO DE VISITA DE CONCRETO ARMADO COM MEDIDAS INTERNAS DO POCO E PROFUNDIDADE DE 1,60X1,60X2,70M,E DIAMETRO DA GALERIA DE 1,10M,TENDO O CONCRETO DAS PAREDES,FUNDO E TAMPA 400KG E ODA BASE,CALHA E BANQUETA 300KG DE CIMENTO POR M3,SENDO AS PAREDES,CALHA E A</v>
          </cell>
          <cell r="G3212" t="str">
            <v>UN</v>
          </cell>
        </row>
        <row r="3213">
          <cell r="C3213" t="str">
            <v>06.012.0319-A</v>
          </cell>
          <cell r="F3213" t="str">
            <v>POCO DE VISITA DE CONCRETO ARMADO COM MEDIDAS INTERNAS DO POCO E PROFUNDIDADE DE 1,60X1,60X3,00M,E DIAMETRO DA GALERIA DE 1,10M,TENDO O CONCRETO DAS PAREDES,FUNDO E TAMPA 400KG E ODA BASE,CALHA E BANQUETA 300KG DE CIMENTO POR M3,SENDO AS PAREDES,CALHA E A</v>
          </cell>
          <cell r="G3213" t="str">
            <v>UN</v>
          </cell>
        </row>
        <row r="3214">
          <cell r="C3214" t="str">
            <v>06.012.0320-A</v>
          </cell>
          <cell r="F3214" t="str">
            <v>POCO DE VISITA DE CONCRETO ARMADO COM MEDIDAS INTERNAS DO POCO E PROFUNDIDADE DE 1,60X1,60X3,30M,E DIAMETRO DA GALERIA DE 1,10M,TENDO O CONCRETO DAS PAREDES,FUNDO E TAMPA 400KG E ODA BASE,CALHA E BANQUETA 300KG DE CIMENTO POR M3,SENDO AS PAREDES,CALHA E A</v>
          </cell>
          <cell r="G3214" t="str">
            <v>UN</v>
          </cell>
        </row>
        <row r="3215">
          <cell r="C3215" t="str">
            <v>06.012.0322-A</v>
          </cell>
          <cell r="F3215" t="str">
            <v>POCO DE VISITA DE CONCRETO ARMADO COM MEDIDAS INTERNAS DO POCO E PROFUNDIDADE DE 1,60X1,60X3,60M,E DIAMETRO DA GALERIA DE 1,10M,TENDO O CONCRETO DAS PAREDES,FUNDO E TAMPA 400KG E ODA BASE,CALHA E BANQUETA 300KG DE CIMENTO POR M3,SENDO AS PAREDES,CALHA E A</v>
          </cell>
          <cell r="G3215" t="str">
            <v>UN</v>
          </cell>
        </row>
        <row r="3216">
          <cell r="C3216" t="str">
            <v>06.012.0325-A</v>
          </cell>
          <cell r="F3216" t="str">
            <v>POCO DE VISITA DE CONCRETO ARMADO COM MEDIDAS INTERNAS DO POCO E PROFUNDIDADE DE 1,60X1,60X3,90M,E DIAMETRO DA GALERIA DE 1,10M,TENDO O CONCRETO DAS PAREDES,FUNDO E TAMPA 400KG E ODA BASE,CALHA E BANQUETA 300KG DE CIMENTO POR M3,SENDO AS PAREDES,CALHA E A</v>
          </cell>
          <cell r="G3216" t="str">
            <v>UN</v>
          </cell>
        </row>
        <row r="3217">
          <cell r="C3217" t="str">
            <v>06.012.0327-A</v>
          </cell>
          <cell r="F3217" t="str">
            <v>POCO DE VISITA DE CONCRETO ARMADO COM MEDIDAS INTERNAS DO POCO E PROFUNDIDADE DE 1,60X1,60X4,20M,E DIAMETRO DA GALERIA DE 1,10M,TENDO O CONCRETO DAS PAREDES,FUNDO E TAMPA 400KG E ODA BASE,CALHA E BANQUETA 300KG DE CIMENTO POR M3,SENDO AS PAREDES,CALHA E A</v>
          </cell>
          <cell r="G3217" t="str">
            <v>UN</v>
          </cell>
        </row>
        <row r="3218">
          <cell r="C3218" t="str">
            <v>06.012.0329-A</v>
          </cell>
          <cell r="F3218" t="str">
            <v>POCO DE VISITA DE CONCRETO ARMADO COM MEDIDAS INTERNAS DO POCO E PROFUNDIDADE DE 1,60X1,60X4,50M,E DIAMETRO DA GALERIA DE 1,10M,TENDO O CONCRETO DAS PAREDES,FUNDO E TAMPA 400KG E ODA BASE,CALHA E BANQUETA 300KG DE CIMENTO POR M3,SENDO AS PAREDES,CALHA E A</v>
          </cell>
          <cell r="G3218" t="str">
            <v>UN</v>
          </cell>
        </row>
        <row r="3219">
          <cell r="C3219" t="str">
            <v>06.012.0331-A</v>
          </cell>
          <cell r="F3219" t="str">
            <v>POCO DE VISITA DE CONCRETO ARMADO COM MEDIDAS INTERNAS DO POCO E PROFUNDIDADE DE 1,60X1,60X4,80M,E DIAMETRO DA GALERIA DE 1,10M,TENDO O CONCRETO DAS PAREDES,FUNDO E TAMPA 400KG E ODA BASE,CALHA E BANQUETA 300KG DE CIMENTO POR M3,SENDO AS PAREDES,CALHA E A</v>
          </cell>
          <cell r="G3219" t="str">
            <v>UN</v>
          </cell>
        </row>
        <row r="3220">
          <cell r="C3220" t="str">
            <v>06.012.0332-A</v>
          </cell>
          <cell r="F3220" t="str">
            <v>POCO DE VISITA DE CONCRETO ARMADO COM MEDIDAS INTERNAS DO POCO E PROFUNDIDADE DE 1,60X1,60X5,10M,E DIAMETRO DA GALERIA DE 1,10M,TENDO O CONCRETO DAS PAREDES,FUNDO E TAMPA 400KG E ODA BASE,CALHA E BANQUETA 300KG DE CIMENTO POR M3,SENDO AS PAREDES,CALHA E A</v>
          </cell>
          <cell r="G3220" t="str">
            <v>UN</v>
          </cell>
        </row>
        <row r="3221">
          <cell r="C3221" t="str">
            <v>06.012.0335-A</v>
          </cell>
          <cell r="F3221" t="str">
            <v>POCO DE VISITA DE CONCRETO ARMADO COM MEDIDAS INTERNAS DO POCO E PROFUNDIDADE DE 1,60X1,60X5,40M,E DIAMETRO DA GALERIA DE 1,10M,TENDO O CONCRETO DAS PAREDES,FUNDO E TAMPA 400KG E ODA BASE,CALHA E BANQUETA 300KG DE CIMENTO POR M3,SENDO AS PAREDES,CALHA E A</v>
          </cell>
          <cell r="G3221" t="str">
            <v>UN</v>
          </cell>
        </row>
        <row r="3222">
          <cell r="C3222" t="str">
            <v>06.012.0337-A</v>
          </cell>
          <cell r="F3222" t="str">
            <v>POCO DE VISITA DE CONCRETO ARMADO COM MEDIDAS INTERNAS DO POCO E PROFUNDIDADE DE 1,60X1,60X5,70M,E DIAMETRO DA GALERIA DE 1,10M,TENDO O CONCRETO DAS PAREDES,FUNDO E TAMPA 400KG E ODA BASE,CALHA E BANQUETA 300KG DE CIMENTO POR M3,SENDO AS PAREDES,CALHA E A</v>
          </cell>
          <cell r="G3222" t="str">
            <v>UN</v>
          </cell>
        </row>
        <row r="3223">
          <cell r="C3223" t="str">
            <v>06.012.0340-A</v>
          </cell>
          <cell r="F3223" t="str">
            <v>POCO DE VISITA DE CONCRETO ARMADO COM MEDIDAS INTERNAS DO POCO E PROFUNDIDADE DE 1,60X1,60X6,00M,E DIAMETRO DA GALERIA DE 1,10M,TENDO O CONCRETO DAS PAREDES,FUNDO E TAMPA 400KG E ODA BASE,CALHA E BANQUETA 300KG DE CIMENTO POR M3,SENDO AS PAREDES,CALHA E A</v>
          </cell>
          <cell r="G3223" t="str">
            <v>UN</v>
          </cell>
        </row>
        <row r="3224">
          <cell r="C3224" t="str">
            <v>06.012.0345-A</v>
          </cell>
          <cell r="E3224" t="str">
            <v>19290/013</v>
          </cell>
          <cell r="F3224" t="str">
            <v>POCO DE VISITA DE CONCRETO ARMADO COM MEDIDAS INTERNAS DO POCO E PROFUNDIDADE DE 1,70X1,70X1,80M,E DIAMETRO DA GALERIA DE 1,20M,TENDO O CONCRETO DAS PAREDES,FUNDO E TAMPA 400KG E ODA BASE,CALHA E BANQUETA 300KG DE CIMENTO POR M3,SENDO AS PAREDES,CALHA E A</v>
          </cell>
          <cell r="G3224" t="str">
            <v>UN</v>
          </cell>
        </row>
        <row r="3225">
          <cell r="C3225" t="str">
            <v>06.012.0347-A</v>
          </cell>
          <cell r="E3225" t="str">
            <v>19290/014</v>
          </cell>
          <cell r="F3225" t="str">
            <v>POCO DE VISITA DE CONCRETO ARMADO COM MEDIDAS INTERNAS DO POCO E PROFUNDIDADE DE 1,70X1,70X2,10M,E DIAMETRO DA GALERIA DE 1,20M,TENDO O CONCRETO DAS PAREDES,FUNDO E TAMPA 400KG E ODA BASE,CALHA E BANQUETA 300KG DE CIMENTO POR M3,SENDO AS PAREDES,CALHA E A</v>
          </cell>
          <cell r="G3225" t="str">
            <v>UN</v>
          </cell>
        </row>
        <row r="3226">
          <cell r="C3226" t="str">
            <v>06.012.0348-A</v>
          </cell>
          <cell r="E3226" t="str">
            <v>19290/015</v>
          </cell>
          <cell r="F3226" t="str">
            <v>POCO DE VISITA DE CONCRETO ARMADO COM MEDIDAS INTERNAS DO POCO E PROFUNDIDADE DE 1,70X1,70X2,40M,E DIAMETRO DA GALERIA DE 1,20M,TENDO O CONCRETO DAS PAREDES,FUNDO E TAMPA 400KG E ODA BASE,CALHA E BANQUETA 300KG DE CIMENTO POR M3,SENDO AS PAREDES,CALHA E A</v>
          </cell>
          <cell r="G3226" t="str">
            <v>UN</v>
          </cell>
        </row>
        <row r="3227">
          <cell r="C3227" t="str">
            <v>06.012.0349-A</v>
          </cell>
          <cell r="E3227" t="str">
            <v>19290/001</v>
          </cell>
          <cell r="F3227" t="str">
            <v>POCO DE VISITA DE CONCRETO ARMADO COM MEDIDAS INTERNAS DO POCO E PROFUNDIDADE DE 1,70X1,70X2,70M,E DIAMETRO DA GALERIA DE 1,20M,TENDO O CONCRETO DAS PAREDES,FUNDO E TAMPA 400KG E ODA BASE,CALHA E BANQUETA 300KG DE CIMENTO POR M3,SENDO AS PAREDES,CALHA E A</v>
          </cell>
          <cell r="G3227" t="str">
            <v>UN</v>
          </cell>
        </row>
        <row r="3228">
          <cell r="C3228" t="str">
            <v>06.012.0351-A</v>
          </cell>
          <cell r="E3228" t="str">
            <v>19290/002</v>
          </cell>
          <cell r="F3228" t="str">
            <v>POCO DE VISITA DE CONCRETO ARMADO COM MEDIDAS INTERNAS DO POCO E PROFUNDIDADE DE 1,70X1,70X3,00M,E DIAMETRO DA GALERIA DE 1,20M,TENDO O CONCRETO DAS PAREDES,FUNDO E TAMPA 400KG E ODA BASE,CALHA E BANQUETA 300KG DE CIMENTO POR M3,SENDO AS PAREDES,CALHA E A</v>
          </cell>
          <cell r="G3228" t="str">
            <v>UN</v>
          </cell>
        </row>
        <row r="3229">
          <cell r="C3229" t="str">
            <v>06.012.0352-A</v>
          </cell>
          <cell r="E3229" t="str">
            <v>19290/003</v>
          </cell>
          <cell r="F3229" t="str">
            <v>POCO DE VISITA DE CONCRETO ARMADO COM MEDIDAS INTERNAS DO POCO E PROFUNDIDADE DE 1,70X1,70X3,30M,E DIAMETRO DA GALERIA DE 1,20M,TENDO O CONCRETO DAS PAREDES,FUNDO E TAMPA 400KG E ODA BASE,CALHA E BANQUETA 300KG DE CIMENTO POR M3,SENDO AS PAREDES,CALHA E A</v>
          </cell>
          <cell r="G3229" t="str">
            <v>UN</v>
          </cell>
        </row>
        <row r="3230">
          <cell r="C3230" t="str">
            <v>06.012.0355-A</v>
          </cell>
          <cell r="E3230" t="str">
            <v>19290/004</v>
          </cell>
          <cell r="F3230" t="str">
            <v>POCO DE VISITA DE CONCRETO ARMADO COM MEDIDAS INTERNAS DO POCO E PROFUNDIDADE DE 1,70X1,70X3,60M,E DIAMETRO DA GALERIA DE 1,20M,TENDO O CONCRETO DAS PAREDES,FUNDO E TAMPA 400KG E ODA BASE,CALHA E BANQUETA 300KG DE CIMENTO POR M3,SENDO AS PAREDES,CALHA E A</v>
          </cell>
          <cell r="G3230" t="str">
            <v>UN</v>
          </cell>
        </row>
        <row r="3231">
          <cell r="C3231" t="str">
            <v>06.012.0357-A</v>
          </cell>
          <cell r="E3231" t="str">
            <v>19290/005</v>
          </cell>
          <cell r="F3231" t="str">
            <v>POCO DE VISITA DE CONCRETO ARMADO COM MEDIDAS INTERNAS DO POCO E PROFUNDIDADE DE 1,70X1,70X3,90M,E DIAMETRO DA GALERIA DE 1,20M,TENDO O CONCRETO DAS PAREDES,FUNDO E TAMPA 400KG E ODA BASE,CALHA E BANQUETA 300KG DE CIMENTO POR M3,SENDO AS PAREDES,CALHA E A</v>
          </cell>
          <cell r="G3231" t="str">
            <v>UN</v>
          </cell>
        </row>
        <row r="3232">
          <cell r="C3232" t="str">
            <v>06.012.0359-A</v>
          </cell>
          <cell r="E3232" t="str">
            <v>19290/006</v>
          </cell>
          <cell r="F3232" t="str">
            <v>POCO DE VISITA DE CONCRETO ARMADO COM MEDIDAS INTERNAS DO POCO E PROFUNDIDADE DE 1,70X1,70X4,20M,E DIAMETRO DA GALERIA DE 1,20M,TENDO O CONCRETO DAS PAREDES,FUNDO E TAMPA 400KG E ODA BASE,CALHA E BANQUETA 300KG DE CIMENTO POR M3,SENDO AS PAREDES,CALHA E A</v>
          </cell>
          <cell r="G3232" t="str">
            <v>UN</v>
          </cell>
        </row>
        <row r="3233">
          <cell r="C3233" t="str">
            <v>06.012.0362-A</v>
          </cell>
          <cell r="E3233" t="str">
            <v>19290/007</v>
          </cell>
          <cell r="F3233" t="str">
            <v>POCO DE VISITA DE CONCRETO ARMADO COM MEDIDAS INTERNAS DO POCO E PROFUNDIDADE DE 1,70X1,70X4,50M,E DIAMETRO DA GALERIA DE 1,20M,TENDO O CONCRETO DAS PAREDES,FUNDO E TAMPA 400KG E ODA BASE,CALHA E BANQUETA 300KG DE CIMENTO POR M3,SENDO AS PAREDES,CALHA E A</v>
          </cell>
          <cell r="G3233" t="str">
            <v>UN</v>
          </cell>
        </row>
        <row r="3234">
          <cell r="C3234" t="str">
            <v>06.012.0363-A</v>
          </cell>
          <cell r="E3234" t="str">
            <v>19290/008</v>
          </cell>
          <cell r="F3234" t="str">
            <v>POCO DE VISITA DE CONCRETO ARMADO COM MEDIDAS INTERNAS DO POCO E PROFUNDIDADE DE 1,70X1,70X4,80M,E DIAMETRO DA GALERIA DE 1,20M,TENDO O CONCRETO DAS PAREDES,FUNDO E TAMPA 400KG E ODA BASE,CALHA E BANQUETA 300KG DE CIMENTO POR M3,SENDO AS PAREDES,CALHA E A</v>
          </cell>
          <cell r="G3234" t="str">
            <v>UN</v>
          </cell>
        </row>
        <row r="3235">
          <cell r="C3235" t="str">
            <v>06.012.0364-A</v>
          </cell>
          <cell r="E3235" t="str">
            <v>19290/009</v>
          </cell>
          <cell r="F3235" t="str">
            <v>POCO DE VISITA DE CONCRETO ARMADO COM MEDIDAS INTERNAS DO POCO E PROFUNDIDADE DE 1,70X1,70X5,10M,E DIAMETRO DA GALERIA DE 1,20M,TENDO O CONCRETO DAS PAREDES,FUNDO E TAMPA 400KG E ODA BASE,CALHA E BANQUETA 300KG DE CIMENTO POR M3,SENDO AS PAREDES,CALHA E A</v>
          </cell>
          <cell r="G3235" t="str">
            <v>UN</v>
          </cell>
        </row>
        <row r="3236">
          <cell r="C3236" t="str">
            <v>06.012.0366-A</v>
          </cell>
          <cell r="E3236" t="str">
            <v>19290/010</v>
          </cell>
          <cell r="F3236" t="str">
            <v>POCO DE VISITA DE CONCRETO ARMADO COM MEDIDAS INTERNAS DO POCO E PROFUNDIDADE DE 1,70X1,70X5,40M,E DIAMETRO DA GALERIA DE 1,20M,TENDO O CONCRETO DAS PAREDES,FUNDO E TAMPA 400KG E ODA BASE,CALHA E BANQUETA 300KG DE CIMENTO POR M3,SENDO AS PAREDES,CALHA E A</v>
          </cell>
          <cell r="G3236" t="str">
            <v>UN</v>
          </cell>
        </row>
        <row r="3237">
          <cell r="C3237" t="str">
            <v>06.012.0368-A</v>
          </cell>
          <cell r="E3237" t="str">
            <v>19290/011</v>
          </cell>
          <cell r="F3237" t="str">
            <v>POCO DE VISITA DE CONCRETO ARMADO COM MEDIDAS INTERNAS DO POCO E PROFUNDIDADE DE 1,70X1,70X5,70M,E DIAMETRO DA GALERIA DE 1,20M,TENDO O CONCRETO DAS PAREDES,FUNDO E TAMPA 400KG E ODA BASE,CALHA E BANQUETA 300KG DE CIMENTO POR M3,SENDO AS PAREDES,CALHA E A</v>
          </cell>
          <cell r="G3237" t="str">
            <v>UN</v>
          </cell>
        </row>
        <row r="3238">
          <cell r="C3238" t="str">
            <v>06.012.0370-A</v>
          </cell>
          <cell r="E3238" t="str">
            <v>19290/012</v>
          </cell>
          <cell r="F3238" t="str">
            <v>POCO DE VISITA DE CONCRETO ARMADO COM MEDIDAS INTERNAS DO POCO E PROFUNDIDADE DE 1,70X1,70X6,00M,E DIAMETRO DA GALERIA DE 1,20M,TENDO O CONCRETO DAS PAREDES,FUNDO E TAMPA 400KG E ODA BASE,CALHA E BANQUETA 300KG DE CIMENTO POR M3,SENDO AS PAREDES,CALHA E A</v>
          </cell>
          <cell r="G3238" t="str">
            <v>UN</v>
          </cell>
        </row>
        <row r="3239">
          <cell r="C3239" t="str">
            <v>06.012.0372-A</v>
          </cell>
          <cell r="E3239" t="str">
            <v>21056/001</v>
          </cell>
          <cell r="F3239" t="str">
            <v>POCO DE VISITA DE CONCRETO ARMADO COM MEDIDAS INTERNAS DO POCO E PROFUNDIDADE DE 2,00X2,00X2,40M,E DIAMETRO DA GALERIA DE 1,50M,TENDO O CONCRETO DAS PAREDES,FUNDO E TAMPA 400KG E ODA BASE,CALHA E BANQUETA 300KG DE CIMENTO POR M3,SENDO AS PAREDES,CALHA E A</v>
          </cell>
          <cell r="G3239" t="str">
            <v>UN</v>
          </cell>
        </row>
        <row r="3240">
          <cell r="C3240" t="str">
            <v>06.012.0375-A</v>
          </cell>
          <cell r="E3240" t="str">
            <v>21056/002</v>
          </cell>
          <cell r="F3240" t="str">
            <v>POCO DE VISITA DE CONCRETO ARMADO COM MEDIDAS INTERNAS DO POCO E PROFUNDIDADE DE 2,00X2,00X2,70M,E DIAMETRO DA GALERIA DE 1,50M,TENDO O CONCRETO DAS PAREDES,FUNDO E TAMPA 400KG E ODA BASE,CALHA E BANQUETA 300KG DE CIMENTO POR M3,SENDO AS PAREDES,CALHA E A</v>
          </cell>
          <cell r="G3240" t="str">
            <v>UN</v>
          </cell>
        </row>
        <row r="3241">
          <cell r="C3241" t="str">
            <v>06.012.0377-A</v>
          </cell>
          <cell r="E3241" t="str">
            <v>21056/003</v>
          </cell>
          <cell r="F3241" t="str">
            <v>POCO DE VISITA DE CONCRETO ARMADO COM MEDIDAS INTERNAS DO POCO E PROFUNDIDADE DE 2,00X2,00X3,00M,E DIAMETRO DA GALERIA DE 1,50M,TENDO O CONCRETO DAS PAREDES,FUNDO E TAMPA 400KG E ODA BASE,CALHA E BANQUETA 300KG DE CIMENTO POR M3,SENDO AS PAREDES,CALHA E A</v>
          </cell>
          <cell r="G3241" t="str">
            <v>UN</v>
          </cell>
        </row>
        <row r="3242">
          <cell r="C3242" t="str">
            <v>06.012.0379-A</v>
          </cell>
          <cell r="E3242" t="str">
            <v>21056/004</v>
          </cell>
          <cell r="F3242" t="str">
            <v>POCO DE VISITA DE CONCRETO ARMADO COM MEDIDAS INTERNAS DO POCO E PROFUNDIDADE DE 2,00X2,00X3,30M,E DIAMETRO DA GALERIA DE 1,50M,TENDO O CONCRETO DAS PAREDES,FUNDO E TAMPA 400KG E ODA BASE,CALHA E BANQUETA 300KG DE CIMENTO POR M3,SENDO AS PAREDES,CALHA E A</v>
          </cell>
          <cell r="G3242" t="str">
            <v>UN</v>
          </cell>
        </row>
        <row r="3243">
          <cell r="C3243" t="str">
            <v>06.012.0381-A</v>
          </cell>
          <cell r="E3243" t="str">
            <v>21056/005</v>
          </cell>
          <cell r="F3243" t="str">
            <v>POCO DE VISITA DE CONCRETO ARMADO COM MEDIDAS INTERNAS DO POCO E PROFUNDIDADE DE 2,00X2,00X3,60M,E DIAMETRO DA GALERIA DE 1,50M,TENDO O CONCRETO DAS PAREDES,FUNDO E TAMPA 400KG E ODA BASE,CALHA E BANQUETA 300KG DE CIMENTO POR M3,SENDO AS PAREDES,CALHA E A</v>
          </cell>
          <cell r="G3243" t="str">
            <v>UN</v>
          </cell>
        </row>
        <row r="3244">
          <cell r="C3244" t="str">
            <v>06.012.0383-A</v>
          </cell>
          <cell r="E3244" t="str">
            <v>21056/006</v>
          </cell>
          <cell r="F3244" t="str">
            <v>POCO DE VISITA DE CONCRETO ARMADO COM MEDIDAS INTERNAS DO POCO E PROFUNDIDADE DE 2,00X2,00X3,90M,E DIAMETRO DA GALERIA DE 1,50M,TENDO O CONCRETO DAS PAREDES,FUNDO E TAMPA 400KG E ODA BASE,CALHA E BANQUETA 300KG DE CIMENTO POR M3,SENDO AS PAREDES,CALHA E A</v>
          </cell>
          <cell r="G3244" t="str">
            <v>UN</v>
          </cell>
        </row>
        <row r="3245">
          <cell r="C3245" t="str">
            <v>06.012.0385-A</v>
          </cell>
          <cell r="E3245" t="str">
            <v>21056/007</v>
          </cell>
          <cell r="F3245" t="str">
            <v>POCO DE VISITA DE CONCRETO ARMADO COM MEDIDAS INTERNAS DO POCO E PROFUNDIDADE DE 2,00X2,00X4,20M,E DIAMETRO DA GALERIA DE 1,50M,TENDO O CONCRETO DAS PAREDES,FUNDO E TAMPA 400KG E ODA BASE,CALHA E BANQUETA 300KG DE CIMENTO POR M3,SENDO AS PAREDES,CALHA E A</v>
          </cell>
          <cell r="G3245" t="str">
            <v>UN</v>
          </cell>
        </row>
        <row r="3246">
          <cell r="C3246" t="str">
            <v>06.012.0387-A</v>
          </cell>
          <cell r="E3246" t="str">
            <v>21056/008</v>
          </cell>
          <cell r="F3246" t="str">
            <v>POCO DE VISITA DE CONCRETO ARMADO COM MEDIDAS INTERNAS DO POCO E PROFUNDIDADE DE 2,00X2,00X4,50M,E DIAMETRO DA GALERIA DE 1,50M,TENDO O CONCRETO DAS PAREDES,FUNDO E TAMPA 400KG E ODA BASE,CALHA E BANQUETA 300KG DE CIMENTO POR M3,SENDO AS PAREDES,CALHA E A</v>
          </cell>
          <cell r="G3246" t="str">
            <v>UN</v>
          </cell>
        </row>
        <row r="3247">
          <cell r="C3247" t="str">
            <v>06.012.0389-A</v>
          </cell>
          <cell r="E3247" t="str">
            <v>21056/009</v>
          </cell>
          <cell r="F3247" t="str">
            <v>POCO DE VISITA DE CONCRETO ARMADO COM MEDIDAS INTERNAS DO POCO E PROFUNDIDADE DE 2,00X2,00X4,80M,E DIAMETRO DA GALERIA DE 1,50M,TENDO O CONCRETO DAS PAREDES,FUNDO E TAMPA 400KG E ODA BASE,CALHA E BANQUETA 300KG DE CIMENTO POR M3,SENDO AS PAREDES,CALHA E A</v>
          </cell>
          <cell r="G3247" t="str">
            <v>UN</v>
          </cell>
        </row>
        <row r="3248">
          <cell r="C3248" t="str">
            <v>06.012.0391-A</v>
          </cell>
          <cell r="E3248" t="str">
            <v>21056/010</v>
          </cell>
          <cell r="F3248" t="str">
            <v>POCO DE VISITA DE CONCRETO ARMADO COM MEDIDAS INTERNAS DO POCO E PROFUNDIDADE DE 2,00X2,00X5,10M,E DIAMETRO DA GALERIA DE 1,50M,TENDO O CONCRETO DAS PAREDES,FUNDO E TAMPA 400KG E ODA BASE,CALHA E BANQUETA 300KG DE CIMENTO POR M3,SENDO AS PAREDES,CALHA E A</v>
          </cell>
          <cell r="G3248" t="str">
            <v>UN</v>
          </cell>
        </row>
        <row r="3249">
          <cell r="C3249" t="str">
            <v>06.012.0393-A</v>
          </cell>
          <cell r="E3249" t="str">
            <v>21056/011</v>
          </cell>
          <cell r="F3249" t="str">
            <v>POCO DE VISITA DE CONCRETO ARMADO COM MEDIDAS INTERNAS DO POCO E PROFUNDIDADE DE 2,00X2,00X5,40M,E DIAMETRO DA GALERIA DE 1,50M,TENDO O CONCRETO DAS PAREDES,FUNDO E TAMPA 400KG E ODA BASE,CALHA E BANQUETA 300KG DE CIMENTO POR M3,SENDO AS PAREDES,CALHA E A</v>
          </cell>
          <cell r="G3249" t="str">
            <v>UN</v>
          </cell>
        </row>
        <row r="3250">
          <cell r="C3250" t="str">
            <v>06.012.0395-A</v>
          </cell>
          <cell r="E3250" t="str">
            <v>21056/012</v>
          </cell>
          <cell r="F3250" t="str">
            <v>POCO DE VISITA DE CONCRETO ARMADO COM MEDIDAS INTERNAS DO POCO E PROFUNDIDADE DE 2,00X2,00X5,70M,E DIAMETRO DA GALERIA DE 1,50M,TENDO O CONCRETO DAS PAREDES,FUNDO E TAMPA 400KG E ODA BASE,CALHA E BANQUETA 300KG DE CIMENTO POR M3,SENDO AS PAREDES,CALHA E A</v>
          </cell>
          <cell r="G3250" t="str">
            <v>UN</v>
          </cell>
        </row>
        <row r="3251">
          <cell r="C3251" t="str">
            <v>06.012.0400-A</v>
          </cell>
          <cell r="E3251" t="str">
            <v>21056/013</v>
          </cell>
          <cell r="F3251" t="str">
            <v>POCO DE VISITA DE CONCRETO ARMADO COM MEDIDAS INTERNAS DO POCO E PROFUNDIDADE DE 2,00X2,00X6,00M,E DIAMETRO DA GALERIA DE 1,50M,TENDO O CONCRETO DAS PAREDES,FUNDO E TAMPA 400KG E ODA BASE,CALHA E BANQUETA 300KG DE CIMENTO POR M3,SENDO AS PAREDES,CALHA E A</v>
          </cell>
          <cell r="G3251" t="str">
            <v>UN</v>
          </cell>
        </row>
        <row r="3252">
          <cell r="C3252" t="str">
            <v>06.012.9999-A</v>
          </cell>
          <cell r="F3252" t="str">
            <v>FAMILIA 06.012</v>
          </cell>
        </row>
        <row r="3253">
          <cell r="C3253" t="str">
            <v>06.013.9999-A</v>
          </cell>
          <cell r="F3253" t="str">
            <v>FAMILIA 06.013</v>
          </cell>
        </row>
        <row r="3254">
          <cell r="C3254" t="str">
            <v>06.014.0012-A</v>
          </cell>
          <cell r="E3254" t="str">
            <v>19420/001</v>
          </cell>
          <cell r="F3254" t="str">
            <v>POCO DE VISITA EM ALVENARIA DE TIJOLO MACICO(7X10X20CM),EM PAREDES DE UMA VEZ(0,20M),1,20X1,20X1,40M,SENDO AS PAREDES EXECUTADAS E REVESTIDAS INTERNAMENTE C/ARGAMASSA CIM.E AREIA TRACO 1:4,C/BASE DE CONCRETO SIMPLES E TAMPA DE CONCRETO ARMADO,SENDO O CONC</v>
          </cell>
          <cell r="G3254" t="str">
            <v>UN</v>
          </cell>
        </row>
        <row r="3255">
          <cell r="C3255" t="str">
            <v>06.014.0013-A</v>
          </cell>
          <cell r="E3255" t="str">
            <v>19420/002</v>
          </cell>
          <cell r="F3255" t="str">
            <v>POCO DE VISITA EM ALVENARIA DE TIJOLO MACICO(7X10X20CM),EM PAREDES DE UMA VEZ(0,20M),DE 1,30X1,30X1,40M,SENDO AS PAREDESREVESTIDAS INTERNAMENTE COM ARGAMASSA,COM BASE DE CONCRETOSIMPLES E TAMPA DE CONCRETO ARMADO,SENDO O CONCRETO DOSADO PARA UM FCK=10MPA,</v>
          </cell>
          <cell r="G3255" t="str">
            <v>UN</v>
          </cell>
        </row>
        <row r="3256">
          <cell r="C3256" t="str">
            <v>06.014.0014-A</v>
          </cell>
          <cell r="E3256" t="str">
            <v>19420/003</v>
          </cell>
          <cell r="F3256" t="str">
            <v>POCO DE VISITA EM ALVENARIA DE TIJOLO MACICO(7X10X20CM),EM PAREDES DE UMA VEZ(0,20M),DE 1,40X1,40X1,50M,SENDO AS PAREDESREVESTIDAS INTERNAMENTE COM ARGAMASSA,COM BASE DE CONCRETOSIMPLES E TAMPA DE CONCRETO ARMADO,SENDO O CONCRETO DOSADO PARA UM FCK=10MPA,</v>
          </cell>
          <cell r="G3256" t="str">
            <v>UN</v>
          </cell>
        </row>
        <row r="3257">
          <cell r="C3257" t="str">
            <v>06.014.0015-A</v>
          </cell>
          <cell r="E3257" t="str">
            <v>19420/004</v>
          </cell>
          <cell r="F3257" t="str">
            <v>POCO DE VISITA EM ALVENARIA DE TIJOLO MACICO(7X10X20CM),EM PAREDES DE UMA VEZ(0,20M),DE 1,50X1,50X1,60M,SENDO AS PAREDESREVESTIDAS INTERNAMENTE COM ARGAMASSA,COM BASE DE CONCRETOSIMPLES E TAMPA DE CONCRETO ARMADO,SENDO O CONCRETO DOSADO PARA UM FCK=10MPA,</v>
          </cell>
          <cell r="G3257" t="str">
            <v>UN</v>
          </cell>
        </row>
        <row r="3258">
          <cell r="C3258" t="str">
            <v>06.014.0016-A</v>
          </cell>
          <cell r="E3258" t="str">
            <v>19420/005</v>
          </cell>
          <cell r="F3258" t="str">
            <v>POCO DE VISITA EM ALVENARIA DE TIJOLO MACICO(7X10X20CM),EM PAREDES DE UMA VEZ(0,20M),DE 1,60X1,60X1,70M,SENDO AS PAREDESREVESTIDAS INETERNAMENTE COM ARGAMASSA,COM BASE DE CONCRETOSIMPLES E TAMPA DE CONCRETO ARMADO,SENDO O CONCRETO DOSADOPARA UM FCK=10MPA,</v>
          </cell>
          <cell r="G3258" t="str">
            <v>UN</v>
          </cell>
        </row>
        <row r="3259">
          <cell r="C3259" t="str">
            <v>06.014.0049-A</v>
          </cell>
          <cell r="E3259" t="str">
            <v>17697/001</v>
          </cell>
          <cell r="F3259" t="str">
            <v>CAIXA DE PASSAGEM EM ALVENARIA DE TIJOLO MACICO(7X10X20CM),EM PAREDES DE UMA VEZ(0,20M),DE 0,40X0,40X0,60M,EXCLUSIVE TAMPA,UTILIZANDO ARGAMASSA DE CIMENTO E AREIA,NO TRACO 1:4 EM VOLUME,COM FUNDO EM CONCRETO SIMPLES PROVIDO DE CALHA INTERNA,SENDO AS PARED</v>
          </cell>
          <cell r="G3259" t="str">
            <v>UN</v>
          </cell>
        </row>
        <row r="3260">
          <cell r="C3260" t="str">
            <v>06.014.0052-A</v>
          </cell>
          <cell r="E3260" t="str">
            <v>17697/002</v>
          </cell>
          <cell r="F3260" t="str">
            <v>CAIXA DE PASSAGEM EM ALVENARIA DE TIJOLO MACICO(7X10X20CM),EM PAREDES DE UMA VEZ(0,20M),DE 0,40X0,60X0,60M,EXCLUSIVE TAMPA,UTILIZANDO ARGAMASSA DE CIMENTO E AREIA,NO TRACO 1:4 EM VOLUME,COM FUNDO EM CONCRETO SIMPLES PROVIDO DE CALHA INTERNA,SENDO AS PARED</v>
          </cell>
          <cell r="G3260" t="str">
            <v>UN</v>
          </cell>
        </row>
        <row r="3261">
          <cell r="C3261" t="str">
            <v>06.014.0054-A</v>
          </cell>
          <cell r="E3261" t="str">
            <v>17697/003</v>
          </cell>
          <cell r="F3261" t="str">
            <v>CAIXA DE PASSAGEM EM ALVENARIA DE TIJOLO MACICO(7X10X20CM),EM PAREDES DE UMA VEZ(0,20M),DE 0,60X0,60X0,80M,EXCLUSIVE TAMPA,UTILIZANDO ARGAMASSA DE CIMENTO E AREIA,NO TRACO 1:4 EM VOLUME,COM FUNDO EM CONCRETO SIMPLES PROVIDO DE CALHA INTERNA,SENDO AS PARED</v>
          </cell>
          <cell r="G3261" t="str">
            <v>UN</v>
          </cell>
        </row>
        <row r="3262">
          <cell r="C3262" t="str">
            <v>06.014.0057-A</v>
          </cell>
          <cell r="E3262" t="str">
            <v>17697/004</v>
          </cell>
          <cell r="F3262" t="str">
            <v>CAIXA DE PASSAGEM EM ALVENARIA DE TIJOLO MACICO(7X10X20CM),EM PAREDES DE UMA VEZ(0,20M),DE 0,60X0,60X1,00M,EXCLUSIVE TAMPA,UTILIZANDO ARGAMASSA DE CIMENTO E AREIA,NO TRACO 1:4 EM VOLUME,COM FUNDO EM CONCRETO SIMPLES PROVIDO DE CALHA INTERNA,SENDO AS PARED</v>
          </cell>
          <cell r="G3262" t="str">
            <v>UN</v>
          </cell>
        </row>
        <row r="3263">
          <cell r="C3263" t="str">
            <v>06.014.0059-A</v>
          </cell>
          <cell r="F3263" t="str">
            <v>CAIXA DE PASSAGEM EM ALVENARIA DE TIJOLO MACICO(7X10X20CM),EM PAREDES DE UMA VEZ(0,20M),DE 1,00X1,00X1,00M,EXCLUSIVE TAMPA,UTILIZANDO ARGAMASSA DE CIMENTO E AREIA,NO TRACO 1:4 EM VOLUME,COM FUNDO EM CONCRETO SIMPLES PROVIDO DE CALHA INTERNA,SENDO AS PARED</v>
          </cell>
          <cell r="G3263" t="str">
            <v>UN</v>
          </cell>
        </row>
        <row r="3264">
          <cell r="C3264" t="str">
            <v>06.014.0060-A</v>
          </cell>
          <cell r="E3264" t="str">
            <v>17697/005</v>
          </cell>
          <cell r="F3264" t="str">
            <v>CAIXA DE PASSAGEM EM ALVENARIA DE TIJOLO MACICO(7X10X20CM),EM PAREDES DE UMA VEZ (0,20M),DE 0,40X0,40X0,60M,UTILIZANDO ARGAMASSA DE CIMENTO E AREIA,NO TRACO 1:4 EM VOLUME,COM FUNDOEM CONCRETO SIMPLES PROVIDO DE CALHA INTERNA,SENDO AS PAREDES REVESTIDAS IN</v>
          </cell>
          <cell r="G3264" t="str">
            <v>UN</v>
          </cell>
        </row>
        <row r="3265">
          <cell r="C3265" t="str">
            <v>06.014.0062-A</v>
          </cell>
          <cell r="E3265" t="str">
            <v>17697/006</v>
          </cell>
          <cell r="F3265" t="str">
            <v>CAIXA DE PASSAGEM EM ALVENARIA DE TIJOLO MACICO(7X10X20CM),EM PAREDES DE UMA VEZ(0,20M),DE 0,40X0,60X0,60M,UTILIZANDO ARGAMASSA DE CIMENTO E AREIA,NO TRACO 1:4 EM VOLUME,COM FUNDOEM CONCRETO SIMPLES PROVIDO DE CALHA INTERNA,SENDO AS PAREDES REVESTIDAS INT</v>
          </cell>
          <cell r="G3265" t="str">
            <v>UN</v>
          </cell>
        </row>
        <row r="3266">
          <cell r="C3266" t="str">
            <v>06.014.0064-A</v>
          </cell>
          <cell r="E3266" t="str">
            <v>17697/007</v>
          </cell>
          <cell r="F3266" t="str">
            <v>CAIXA DE PASSAGEM EM ALVENARIA DE TIJOLO MACICO(7X10X20CM),EM PAREDES DE UMA VEZ(0,20M),DE 0,60X0,60X0,80M,UTILIZANDO ARGAMASSA DE CIMENTO E AREIA,NO TRACO 1:4 EM VOLUME,COM FUNDOEM CONCRETO SIMPLES PROVIDO DE CALHA INTERNA,SENDO AS PAREDES REVESTIDAS INT</v>
          </cell>
          <cell r="G3266" t="str">
            <v>UN</v>
          </cell>
        </row>
        <row r="3267">
          <cell r="C3267" t="str">
            <v>06.014.0066-A</v>
          </cell>
          <cell r="E3267" t="str">
            <v>17697/008</v>
          </cell>
          <cell r="F3267" t="str">
            <v>CAIXA DE PASSAGEM EM ALVENARIA DE TIJOLO MACICO(7X10X20CM),EM PAREDES DE UMA VEZ(0,20M),DE 0,60X0,60X1,00M,UTILIZANDO ARGAMASSA DE CIMENTO E AREIA,NO TRACO 1:4 EM VOLUME,COM FUNDOEM CONCRETO SIMPLES PROVIDO DE CALHA INTERNA,SENDO AS PAREDES REVESTIDAS INT</v>
          </cell>
          <cell r="G3267" t="str">
            <v>UN</v>
          </cell>
        </row>
        <row r="3268">
          <cell r="C3268" t="str">
            <v>06.014.0068-A</v>
          </cell>
          <cell r="F3268" t="str">
            <v>CAIXA DE PASSAGEM EM ALVENARIA DE TIJOLO MACICO(7X10X20CM),EM PAREDES DE UMA VEZ(0,20M),DE 1,00X1,00X1,00M,UTILIZANDO ARGAMASSA DE CIMENTO E AREIA,NO TRACO 1:4 EM VOLUME,COM FUNDOEM CONCRETO SIMPLES PROVIDO DE CALHA INTERNA,SENDO AS PAREDES REVESTIDAS INT</v>
          </cell>
          <cell r="G3268" t="str">
            <v>UN</v>
          </cell>
        </row>
        <row r="3269">
          <cell r="C3269" t="str">
            <v>06.014.0100-B</v>
          </cell>
          <cell r="E3269" t="str">
            <v>22498/001</v>
          </cell>
          <cell r="F3269" t="str">
            <v>CAIXA DE RALO EM ALVENARIA DE TIJOLO MACICO(7X10X20CM),EM PAREDES DE UMA VEZ(0,20M),DE 0,90X1,20X1,50M(MEDIDAS EXTERNAS),UTILIZANDO ARGAMASSA DE CIMENTO E AREIA,NO TRACO 1:4 EM VOLUME,SENDO AS PAREDES REVESTIDAS INTERNAMENTE COM A MESMA ARGAMASSA,COM BASE</v>
          </cell>
          <cell r="G3269" t="str">
            <v>UN</v>
          </cell>
        </row>
        <row r="3270">
          <cell r="C3270" t="str">
            <v>06.014.0101-A</v>
          </cell>
          <cell r="E3270" t="str">
            <v>22498/002</v>
          </cell>
          <cell r="F3270" t="str">
            <v>CAIXA DE RALO EM ALVENARIA DE TIJOLO MACICO(7X10X20CM),EM PAREDES DE UMA VEZ(0,20M),DE 0,30X0,90X0,90M,PARA AGUAS PLUVIAS,UTILIZANDO ARGAMASSA DE CIMENTO E AREIA,NO TRACO 1:4 EM VOLUME,SENDO AS PAREDES REVESTIDAS INTERNAMENTE COM A MESMA ARGAMASSA,COM BAS</v>
          </cell>
          <cell r="G3270" t="str">
            <v>UN</v>
          </cell>
        </row>
        <row r="3271">
          <cell r="C3271" t="str">
            <v>06.014.0102-A</v>
          </cell>
          <cell r="E3271" t="str">
            <v>22498/003</v>
          </cell>
          <cell r="F3271" t="str">
            <v xml:space="preserve">CAIXA DE RALO EM ALVENARIA DE TIJOLO MACICO(7X10X20CM),EM PAREDES DE UMA VEZ(0,20M),DE 0,30X0,90X0,90M,PARA AGUAS PLUVIAS,UTILIZANDO ARGAMASSA DE CIMENTO E AREIA,NO TRACO 1:4 EM VOLUME,SENDO AS PAREDES REVESTIDAS INTERNAMENTE COM A MESMA ARGAMASSA,C/BASE </v>
          </cell>
          <cell r="G3271" t="str">
            <v>UN</v>
          </cell>
        </row>
        <row r="3272">
          <cell r="C3272" t="str">
            <v>06.014.0105-A</v>
          </cell>
          <cell r="D3272" t="str">
            <v>73950/1</v>
          </cell>
          <cell r="E3272" t="str">
            <v>22498/004</v>
          </cell>
          <cell r="F3272" t="str">
            <v>CAIXA DE RALO EM ALVENARIA DE TIJOLO MACICO(7X10X20CM),EM PAREDES DE 1 VEZ(0,20M),DE 0,30X0,90X0,90M,P/AGUAS PLUVIAIS,UTILIZANDO ARGAMASSA DE CIMENTO E AREIA,TRACO 1:4,SENDO AS PAREDES REVESTIDAS INTERNAMENTE C/A MESMA ARGAMASSA,C/BASE DE CONCRETO SIMPLES</v>
          </cell>
          <cell r="G3272" t="str">
            <v>UN</v>
          </cell>
        </row>
        <row r="3273">
          <cell r="C3273" t="str">
            <v>06.014.0110-A</v>
          </cell>
          <cell r="F3273" t="str">
            <v>CAIXA PARA REGISTRO PADRAO CEDAE,DE ALVENARIA DE TIJOLO MACICO(7X10X20CM),EM PAREDES DE 1 VEZ(0,20M),DIMENSOES INTERNASDE 0,60X0,60X0,25M,COM TAMPA DE CONCRETO COM 10CM DE ESPESSURA MINIMA,UTILIZANDO ARGAMASSA DE CIMENTO E AREIA,TRACO 1:4,SENDO AS PAREDES</v>
          </cell>
          <cell r="G3273" t="str">
            <v>UN</v>
          </cell>
        </row>
        <row r="3274">
          <cell r="C3274" t="str">
            <v>06.014.0112-A</v>
          </cell>
          <cell r="F3274" t="str">
            <v>CAIXA PARA REGISTROS PADRAO CEDAE,DE ALVENARIA DE TIJOLO MACICO(7X10X20CM),EM PAREDES DE 1 VEZ(0,20M),DIMENSOES INTERNASDE 0,60X0,60X0,40M,COM TAMPA DE CONCRETO COM 10CM DE ESPESSURA MINIMA,UTILIZANDO ARGAMASSA DE CIMENTO E AREIA,TRACO 1:4,SENDO AS PAREDE</v>
          </cell>
          <cell r="G3274" t="str">
            <v>UN</v>
          </cell>
        </row>
        <row r="3275">
          <cell r="C3275" t="str">
            <v>06.014.0114-A</v>
          </cell>
          <cell r="F3275" t="str">
            <v>CAIXA PARA REGISTROS PADRAO CEDAE,DE ALVENARIA DE TIJOLO MACICO(7X10X20CM),EM PAREDES DE 1 VEZ(0,20M),DIMENSOES INTERNASDE 0,60X0,60X0,55M,COM TAMPA DE CONCRETO COM 10CM DE ESPESSURA MINIMA,UTILIZANDO ARGAMASSA DE CIMENTO E AREIA,TRACO 1:4,SENDO AS PAREDE</v>
          </cell>
          <cell r="G3275" t="str">
            <v>UN</v>
          </cell>
        </row>
        <row r="3276">
          <cell r="C3276" t="str">
            <v>06.014.0116-A</v>
          </cell>
          <cell r="F3276" t="str">
            <v xml:space="preserve">CAIXA PARA REGISTROS PADRAO CEDAE,DE ALVENARIA DE TIJOLO MACICO(7X10X20CM),EM PAREDES DE 1 VEZ(0,20M),DIMENSOES INTERNASDE 0,60X0,60X0,40M,UTILIZANDO ARGAMASSA DE CIMENTO E AREIA,NO TRACO 1:4 EM VOLUME,SENDO AS PAREDES REVESTIDAS INTERNAMENTE COM A MESMA </v>
          </cell>
          <cell r="G3276" t="str">
            <v>UN</v>
          </cell>
        </row>
        <row r="3277">
          <cell r="C3277" t="str">
            <v>06.014.0118-A</v>
          </cell>
          <cell r="F3277" t="str">
            <v>CAIXA PARA REGISTROS PADRAO CEDAE,DE ALVENARIA DE TIJOLO MACICO(7X10X20CM),EM PAREDES DE 1 VEZ(0,20M),DIMENSOES INTERNASDE 0,60X0,60X0,55M,UTILIZANDO ARGAMASSA DE CIMENTO E AREIANO TRACO 1:4 EM VOLUME,SENDO AS PAREDES REVESTIDAS INTERNAMENTE COM A MESMA A</v>
          </cell>
          <cell r="G3277" t="str">
            <v>UN</v>
          </cell>
        </row>
        <row r="3278">
          <cell r="C3278" t="str">
            <v>06.014.0120-A</v>
          </cell>
          <cell r="F3278" t="str">
            <v xml:space="preserve">CAIXA PARA REGISTROS PADRAO CEDAE,DE ALVENARIA DE TIJOLO MACICO(7X10X20CM),EM PAREDES DE 1 VEZ(0,20M),DIMENSOES INTERNASDE 0,60X0,60X0,70M,UTILIZANDO ARGAMASSA DE CIMENTO E AREIA,NO TRACO 1:4 EM VOLUME,SENDO AS PAREDES REVESTIDAS INTERNAMENTE COM A MESMA </v>
          </cell>
          <cell r="G3278" t="str">
            <v>UN</v>
          </cell>
        </row>
        <row r="3279">
          <cell r="C3279" t="str">
            <v>06.014.0122-A</v>
          </cell>
          <cell r="F3279" t="str">
            <v>CAIXA PARA REGISTROS PADRAO CEDAE,DE ALVENARIA DE BLOCOS DECONCRETO(20X20X40CM) PREENCHIDOS COM CONCRETO DE 20MPA,EM PAREDES DE 1 VEZ(0,20M),DIMENSOES INTERNAS DE 0,60X0,60X0,20M,COM TAMPA DE CONCRETO COM 10CM DE ESPESSURA MINIMA,SENDO ASPAREDES REVESTIDA</v>
          </cell>
          <cell r="G3279" t="str">
            <v>UN</v>
          </cell>
        </row>
        <row r="3280">
          <cell r="C3280" t="str">
            <v>06.014.0124-A</v>
          </cell>
          <cell r="F3280" t="str">
            <v>CAIXA PARA REGISTROS PADRAO CEDAE,DE ALVENARIA DE BLOCOS DECONCRETO(20X20X40CM) PREENCHIDOS COM CONCRETO DE 20MPA,EM PAREDES DE 1 VEZ(0,20M),DIMENSOES INTERNAS DE 0,60X0,60X0,40M,COM TAMPA DE CONCRETO COM 10CM DE ESPESSURA MINIMA,SENDO ASPAREDES INTERNAME</v>
          </cell>
          <cell r="G3280" t="str">
            <v>UN</v>
          </cell>
        </row>
        <row r="3281">
          <cell r="C3281" t="str">
            <v>06.014.0126-A</v>
          </cell>
          <cell r="F3281" t="str">
            <v>CAIXA PARA REGISTROS PADRAO CEDAE,DE ALVENARIA DE BLOCOS DECONCRETO(20X20X40CM) PREENCHIDOS COM CONCRETO DE 20MPA,EM PAREDES DE 1 VEZ(0,20M),DIMENSOES INTERNAS DE 0,60X0,60X0,60M,COM TAMPA DE CONCRETO COM 10CM DE ESPESSURA MINIMA,SENDO ASPAREDES REVESTIDA</v>
          </cell>
          <cell r="G3281" t="str">
            <v>UN</v>
          </cell>
        </row>
        <row r="3282">
          <cell r="C3282" t="str">
            <v>06.014.0128-A</v>
          </cell>
          <cell r="F3282" t="str">
            <v>CAIXA PARA REGISTROS PADRAO CEDAE,DE ALVENARIA DE BLOCOS DECONCRETO(20X20X40CM) PREENCHIDOS COM CONCRETO DE 20MPA,EM PAREDES DE 1 VEZ(0,20M),DIMENSOES INTERNAS DE 0,60X0,60X0,40M,SENDO AS PAREDES REVESTIDAS INTERNAMENTE COM ARGAMASSA,EXCLUSIVE TAMPA CIRCU</v>
          </cell>
          <cell r="G3282" t="str">
            <v>UN</v>
          </cell>
        </row>
        <row r="3283">
          <cell r="C3283" t="str">
            <v>06.014.0130-A</v>
          </cell>
          <cell r="F3283" t="str">
            <v>CAIXA PARA REGISTROS PADRAO CEDAE,DE ALVENARIA DE BLOCOS DECONCRETO(20X20X40CM) PREENCHIDOS COM CONCRETO DE 20MPA,EM PAREDES DE 1 VEZ(0,20M),DIMENSOES INTERNAS DE 0,60X0,60X0,60M,SENDO AS PAREDES REVESTIDAS INTERNAMENTE COM ARGAMASSA,EXCLUSIVE TAMPA CIRCU</v>
          </cell>
          <cell r="G3283" t="str">
            <v>UN</v>
          </cell>
        </row>
        <row r="3284">
          <cell r="C3284" t="str">
            <v>06.014.0132-A</v>
          </cell>
          <cell r="F3284" t="str">
            <v>CAIXA PARA REGISTROS PADRAO CEDAE,DE ALVENARIA DE BLOCOS DECONCRETO(20X20X40CM) PREENCHIDOS COM CONCRETO DE 20MPA,EM PAREDES DE 1 VEZ(0,20M),DIMENSOES INTERNAS DE 0,60X0,60X0,80M,UTILIZANDO ARGAMASSA CIMENTO E AREIA,TRACO 1:4,SENDO AS PAREDES REVESTIDAS I</v>
          </cell>
          <cell r="G3284" t="str">
            <v>UN</v>
          </cell>
        </row>
        <row r="3285">
          <cell r="C3285" t="str">
            <v>06.014.9999-A</v>
          </cell>
          <cell r="F3285" t="str">
            <v>FAMILIA 06.014</v>
          </cell>
        </row>
        <row r="3286">
          <cell r="C3286" t="str">
            <v>06.015.0010-A</v>
          </cell>
          <cell r="E3286" t="str">
            <v>21057/001</v>
          </cell>
          <cell r="F3286" t="str">
            <v>POCO DE VISITA EM ALVENARIA DE BLOCOS DE CONCRETO(20X20X40CM),PAREDES 0,20M DE ESP.C/1,20X1,20X1,40M,P/COLETOR AGUAS PLUVIAIS 0,40 A 0,70M DE DIAM.UTILIZANDO ARG.CIM.AREIA,TRACO 1:4,SENDO PAREDES CHAPISCADAS E REVESTIDAS INTERNAMENTE C/ARG.,ENCHIMENTO BLO</v>
          </cell>
          <cell r="G3286" t="str">
            <v>UN</v>
          </cell>
          <cell r="H3286" t="str">
            <v>DR20.10.0050A</v>
          </cell>
        </row>
        <row r="3287">
          <cell r="C3287" t="str">
            <v>06.015.0011-A</v>
          </cell>
          <cell r="E3287" t="str">
            <v>21057/002</v>
          </cell>
          <cell r="F3287" t="str">
            <v>POCO DE VISITA EM ALVENARIA DE BLOCOS DE CONCRETO(20X20X40CM),EM PAREDES DE 0,20M DE ESP.C/1,30X1,30X1,40M,P/COLETOR DEAGUAS PLUVIAIS DE 0,80M DE DIAM.UTILIZ.ARG.CIM.AREIA,TRACO 1:4,SENDO AS PAREDES REVESTIDAS INTERNAMENTE C/ARG.ENCHIMENTODOS BLOCOS E BAS</v>
          </cell>
          <cell r="G3287" t="str">
            <v>UN</v>
          </cell>
          <cell r="H3287" t="str">
            <v>DR20.10.0053A</v>
          </cell>
        </row>
        <row r="3288">
          <cell r="C3288" t="str">
            <v>06.015.0012-A</v>
          </cell>
          <cell r="E3288" t="str">
            <v>21057/003</v>
          </cell>
          <cell r="F3288" t="str">
            <v>POCO DE VISITA EM ALVENARIA DE BLOCOS DE CONCRETO(20X20X40CM),PAREDES DE 0,20M DE ESP.C/1,40X1,40X1,50M,P/COLETOR AGUASPLUVIAIS DE 0,90M DE DIAM.UTILIZ.ARG.CIM.AREIA,TRACO 1:4,SENDO PAREDES CHAPISCADAS E REVESTIDAS INTERNAMENTE C/ARG.ENCHIMENTO DOS BLOCOS</v>
          </cell>
          <cell r="G3288" t="str">
            <v>UN</v>
          </cell>
          <cell r="H3288" t="str">
            <v>DR20.10.0056A</v>
          </cell>
        </row>
        <row r="3289">
          <cell r="C3289" t="str">
            <v>06.015.0013-A</v>
          </cell>
          <cell r="E3289" t="str">
            <v>21057/004</v>
          </cell>
          <cell r="F3289" t="str">
            <v>POCO DE VISITA EM ALVENARIA DE BLOCOS DE CONCRETO(20X20X40CM),EM PAREDES DE 0,20M DE ESP.C/1,50X1,50X1,60M,P/COLETOR DEAGUAS PLUVIAIS DE 1,00M DE DIAM.SENDO AS PAREDES CHAPISCADASE REVESTIDAS INTERNAMENTE C/ARGAMASSA,ENCHIMENTO DOS BLOCOSE BASE EM CONCRET</v>
          </cell>
          <cell r="G3289" t="str">
            <v>UN</v>
          </cell>
          <cell r="H3289" t="str">
            <v>DR20.10.0059B</v>
          </cell>
        </row>
        <row r="3290">
          <cell r="C3290" t="str">
            <v>06.015.0014-A</v>
          </cell>
          <cell r="E3290" t="str">
            <v>21057/005</v>
          </cell>
          <cell r="F3290" t="str">
            <v>POCO DE VISITA EM ALVENARIA DE BLOCOS DE CONCRETO(20X20X40CM),EM PAREDES DE 0,20M DE ESP.C/1,60X1,60X1,70M,P/COLETOR DEAGUAS PLUVIAIS DE 1,10M DE DIAM.SENDO AS PAREDES CHAPISCADASE REVESTIDAS INTERNAMENTE C/ARGAMASSA,ENCHIMENTO DOS BLOCOSE BASE EM CONCRET</v>
          </cell>
          <cell r="G3290" t="str">
            <v>UN</v>
          </cell>
        </row>
        <row r="3291">
          <cell r="C3291" t="str">
            <v>06.015.0015-A</v>
          </cell>
          <cell r="E3291" t="str">
            <v>21057/006</v>
          </cell>
          <cell r="F3291" t="str">
            <v>POCO DE VISITA EM ALVENARIA DE BLOCOS DE CONCRETO(20X20X40CM),EM PAREDES DE 0,20M DE ESP.C/1,70X1,70X1,80M,P/COLETOR DEAGUAS PLUVIAIS DE 1,20M DE DIAM.SENDO AS PAREDES CHAPISCADASE REVESTIDAS INTERNAMENTE C/ARGAMASSA,ENCHIMENTO DOS BLOCOSE BASE EM CONCRET</v>
          </cell>
          <cell r="G3291" t="str">
            <v>UN</v>
          </cell>
          <cell r="H3291" t="str">
            <v>DR20.10.0065A</v>
          </cell>
        </row>
        <row r="3292">
          <cell r="C3292" t="str">
            <v>06.015.0016-A</v>
          </cell>
          <cell r="E3292" t="str">
            <v>21057/007</v>
          </cell>
          <cell r="F3292" t="str">
            <v>POCO DE VISITA EM ALVENARIA DE BLOCOS DE CONCRETO(20X20X40CM),EM PAREDES DE 0,20M DE ESP.C/2,00X2,00X2,10M,P/COLETOR DEAGUAS PLUVIAIS DE 1,50M DE DIAM.SENDO AS PAREDES CHAPISCADASE REVESTIDAS INTERNAMENTE C/ARGAMASSA,ENCHIMENTO DOS BLOCOSE BASE EM CONCRET</v>
          </cell>
          <cell r="G3292" t="str">
            <v>UN</v>
          </cell>
          <cell r="H3292" t="str">
            <v>DR20.10.0068A</v>
          </cell>
        </row>
        <row r="3293">
          <cell r="C3293" t="str">
            <v>06.015.0030-A</v>
          </cell>
          <cell r="E3293" t="str">
            <v>21058/001</v>
          </cell>
          <cell r="F3293" t="str">
            <v>CAIXA DE RALO EM ALVENARIA DE BLOCOS DE CONCRETO(20X20X40CM),EM PAREDES DE 0,20M DE ESPESSURA,DE 0,30X0,90X0,90M,PARA AGUAS PLUVIAIS,SENDO AS PAREDES CHAPISCADAS E REVESTIDAS INTERNAMENTE COM ARGAMASSA,ENCHIMENTO DOS BLOCOS E BASE EM CONCRETO SIMPLES FCK=</v>
          </cell>
          <cell r="G3293" t="str">
            <v>UN</v>
          </cell>
          <cell r="H3293" t="str">
            <v>DR30.15.0100</v>
          </cell>
        </row>
        <row r="3294">
          <cell r="C3294" t="str">
            <v>06.015.0031-A</v>
          </cell>
          <cell r="E3294" t="str">
            <v>21058/002</v>
          </cell>
          <cell r="F3294" t="str">
            <v>CAIXA DE RALO EM ALVENARIA DE BLOCOS DE CONCRETO(20X20X40CM),EM PAREDES DE 0,20M DE ESPESSURA,0,90X1,20X1,50M,P/AGUAS PLUVIAIS,SENDO PAREDES CHAPISCADAS E REVESTIDAS INTERNAMENTE C/ARGAMASSA,ENCHIMENTO DOS BLOCOS E BASE EM CONCRETO SIMPLESFCK=10MPA,C/4 GR</v>
          </cell>
          <cell r="G3294" t="str">
            <v>UN</v>
          </cell>
        </row>
        <row r="3295">
          <cell r="C3295" t="str">
            <v>06.015.0060-A</v>
          </cell>
          <cell r="E3295" t="str">
            <v>19637/001</v>
          </cell>
          <cell r="F3295" t="str">
            <v>GRELHA E CAIXILHO DE CONCRETO ARMADO,SENDO AS DIMENSOES EXTERNAS DE 0,40X0,90M (GRELHA) E 1,10X0,54M (CAIXILHO).FORNECIMENTO E COLOCACAO</v>
          </cell>
          <cell r="G3295" t="str">
            <v>UN</v>
          </cell>
        </row>
        <row r="3296">
          <cell r="C3296" t="str">
            <v>06.015.0061-A</v>
          </cell>
          <cell r="E3296" t="str">
            <v>19637/002</v>
          </cell>
          <cell r="F3296" t="str">
            <v>GRELHA CAIXILHO DE CONCRETO ARMADO,SENDO AS DIMENSOES EXTERNAS DE 0,40X0,90M (GRELHA) E 1,10X0,54M (CAIXILHO).EXCLUSIVEFORMAS.FORNECIMENTO E COLOCACAO</v>
          </cell>
          <cell r="G3296" t="str">
            <v>UN</v>
          </cell>
        </row>
        <row r="3297">
          <cell r="C3297" t="str">
            <v>06.015.0070-A</v>
          </cell>
          <cell r="F3297" t="str">
            <v>GRELHA E CAIXILHO DE CONCRETO ARMADO,SENDO AS DIMENSOES EXTERNAS DE 0,30X0,90M(GRELHA) E 1,00X0,40M(CAIXILHO),PARA CAIXADE RALO,UTILIZANDO ARGAMASSA DE CIMENTO E AREIA,NO TRACO 1:4.FORNECIMENTO E COLOCACAO</v>
          </cell>
          <cell r="G3297" t="str">
            <v>UN</v>
          </cell>
        </row>
        <row r="3298">
          <cell r="C3298" t="str">
            <v>06.015.9999-A</v>
          </cell>
          <cell r="F3298" t="str">
            <v>FAMILIA 06.015</v>
          </cell>
        </row>
        <row r="3299">
          <cell r="C3299" t="str">
            <v>06.016.0001-A</v>
          </cell>
          <cell r="E3299" t="str">
            <v>17698/001</v>
          </cell>
          <cell r="F3299" t="str">
            <v>TAMPAO COMPLETO DE FºFº,DE 0,60M DE DIAMETRO,COM 175 A 180KG,PARA CAIXA DE AREIA OU POCO DE VISITA,ARTICULADO,PADRAO PREFEITURA,CLASSE 300,CARGA MINIMA PARA TESTE 30T,RESISTENCIA MAXIMA DE ROMPIMENTO 37,5T E FLECHA RESIDUAL MAXIMA 17MM,ASSENTADO COM ARGAM</v>
          </cell>
          <cell r="G3299" t="str">
            <v>UN</v>
          </cell>
          <cell r="H3299" t="str">
            <v>DR35.05.0253/</v>
          </cell>
        </row>
        <row r="3300">
          <cell r="C3300" t="str">
            <v>06.016.0002-A</v>
          </cell>
          <cell r="E3300" t="str">
            <v>17698/002</v>
          </cell>
          <cell r="F3300" t="str">
            <v>TAMPAO COMPLETO DE FºFº,COM 120 A 125KG,PARA POCO DE VISITAOU CAIXA DE AREIA,PADRAO CEDAE(C-3),CARGA MINIMA PARA TESTE25T,RESISTENCIA MAXIMA DE ROMPIMENTO 31,25T E FLECHA RESIDUAL MAXIMA DE 17MM,ASSENTADO COM ARGAMASSA DE CIMENTO E AREIA,NO TRACO 1:4 EM V</v>
          </cell>
          <cell r="G3300" t="str">
            <v>UN</v>
          </cell>
        </row>
        <row r="3301">
          <cell r="C3301" t="str">
            <v>06.016.0003-A</v>
          </cell>
          <cell r="E3301" t="str">
            <v>17698/003</v>
          </cell>
          <cell r="F3301" t="str">
            <v>TAMPAO COMPLETO DE FºFº,COM 250KG,PARA POCO DE VISITA OU CAIXA DE AREIA,PADRAO CEDAE TIPO K-240,CLASSE 300,ASSENTADO COMARGAMASSA DE CIMENTO E AREIA,NO TRACO 1:4 EM VOLUME.FORNECIMENTO E ASSENTAMENTO</v>
          </cell>
          <cell r="G3301" t="str">
            <v>UN</v>
          </cell>
        </row>
        <row r="3302">
          <cell r="C3302" t="str">
            <v>06.016.0004-A</v>
          </cell>
          <cell r="E3302" t="str">
            <v>17698/004</v>
          </cell>
          <cell r="F3302" t="str">
            <v>TAMPAO COMPLETO DE FºFº,DE 0,40 A 0,60M DE DIAMETRO,COM 120A 125KG,PADRAO CEDAE,PARA CAIXA DE REGISTRO,CARGA MINIMA PARA TESTE 25T,RESISTENCIA MAXIMA DE ROMPIMENTO 31,25T E FLECHARESIDUAL MAXIMA DE 17MM,ASSENTADO COM ARGAMASSA DE CIMENTOE AREIA,NO TRACO 1</v>
          </cell>
          <cell r="G3302" t="str">
            <v>UN</v>
          </cell>
        </row>
        <row r="3303">
          <cell r="C3303" t="str">
            <v>06.016.0006-A</v>
          </cell>
          <cell r="F3303" t="str">
            <v>TAMPAO COMPLETO DE FERRO FUNDIDO DUCTIL(MODULAR),CIRCULAR,PARA CAIXA DE REGISTRO NO PASSEIO,ABERTURA DO TELAR DE 600MM,COM TAMPA PARA ACESSO DE MANUTENCAO E SOBRETAMPA PARA MANOBRA,CLASSE B125 DA NBR 10160,CARGA DE CONTROLE DE 125KN,ASSENTADO COM ARGAMASS</v>
          </cell>
          <cell r="G3303" t="str">
            <v>UN</v>
          </cell>
        </row>
        <row r="3304">
          <cell r="C3304" t="str">
            <v>06.016.0007-A</v>
          </cell>
          <cell r="F3304" t="str">
            <v>TAMPAO COMPLETO DE FERRO FUNDIDO,CIRCULAR,PARA CAIXA DE REGISTRO NA RUA,ABERTURA DO TELAR DE 600MM,COM TAMPA PARA ACESSODE MANUTENCAO E SOBRETAMPA PARA MANOBRA,CLASSE D400 DA NBR10160,CARGA DE CONTROLE DE 400KN,ASSENTADO COM ARGAMASSA DECIMENTO E AREIA,NO</v>
          </cell>
          <cell r="G3304" t="str">
            <v>UN</v>
          </cell>
        </row>
        <row r="3305">
          <cell r="C3305" t="str">
            <v>06.016.0008-A</v>
          </cell>
          <cell r="E3305" t="str">
            <v>17698/005</v>
          </cell>
          <cell r="F3305" t="str">
            <v>TAMPAO COMPLETO DE FERRO FUNDIDO,TIPO QUADRADO(22X22CM),COM34KG,ARTICULADO,CARGA MINIMA PARA TESTE 6T,RESISTENCIA MAXIMA DE ROMPIMENTO 7,5T E FLECHA RESIDUAL MAXIMA DE 12MM,ASSENTADO COM ARGAMASSA DE CIMENTO E AREIA,NO TRACO 1:4 EM VOLUME.FORNECIMENTO E A</v>
          </cell>
          <cell r="G3305" t="str">
            <v>UN</v>
          </cell>
        </row>
        <row r="3306">
          <cell r="C3306" t="str">
            <v>06.016.0009-A</v>
          </cell>
          <cell r="E3306" t="str">
            <v>17698/006</v>
          </cell>
          <cell r="F3306" t="str">
            <v>TAMPAO COMPLETO DE FºFº,PARA CAIXA DE INSPECAO OU SEMELHANTE,COM 25KG(T-33),CARGA MINIMA PARA TESTE 800KG,RESISTENCIA MAXIMA DE ROMPIMENTO 1000KG E FLECHA RESIDUAL MAXIMA DE 16MM,ASSENTADO COM ARGAMASSA DE CIMENTO E AREIA,NO TRACO 1:4 EM VOLUME.FORNECIMEN</v>
          </cell>
          <cell r="G3306" t="str">
            <v>UN</v>
          </cell>
        </row>
        <row r="3307">
          <cell r="C3307" t="str">
            <v>06.016.0010-A</v>
          </cell>
          <cell r="E3307" t="str">
            <v>17699/001</v>
          </cell>
          <cell r="F3307" t="str">
            <v>GRELHA(RALO PARA SARJETA) COMPLETA DE FºFº,DE 30X90CM,GR-95,CARGA MINIMA PARA TESTE 25T,RESISTENCIA MAXIMA DE ROMPIMENTO27,5T E FLECHA RESIDUAL MAXIMA 17MM,ASSENTADA COM ARGAMASSADE CIMENTO E AREIA,NO TRACO 1:4 EM VOLUME.FORNECIMENTO E ASSENTAMENTO</v>
          </cell>
          <cell r="G3307" t="str">
            <v>UN</v>
          </cell>
          <cell r="H3307" t="str">
            <v>DR30.10.0050/</v>
          </cell>
        </row>
        <row r="3308">
          <cell r="C3308" t="str">
            <v>06.016.0011-A</v>
          </cell>
          <cell r="E3308" t="str">
            <v>17699/002</v>
          </cell>
          <cell r="F3308" t="str">
            <v>GRELHA(RALO PARA SARJETA) COMPLETA DE FºFº,DE 30X90CM,COM PESO TOTAL DE 74KG(T-95),CARGA MINIMA PARA TESTE 26T,RESISTENCIA MAXIMA DE ROMPIMENTO 32,5T E FLECHA RESIDUAL MAXIMA 17MM,ASSENTADA COM ARGAMASSA DE CIMENTO E AREIA,NO TRACO 1:4 EM VOLUME.FORNECIME</v>
          </cell>
          <cell r="G3308" t="str">
            <v>UN</v>
          </cell>
        </row>
        <row r="3309">
          <cell r="C3309" t="str">
            <v>06.016.0012-A</v>
          </cell>
          <cell r="E3309" t="str">
            <v>17699/003</v>
          </cell>
          <cell r="F3309" t="str">
            <v>GRELHA(RALO PARA SARJETA) COMPLETA DE FºFº,DE 30X90CM,GR-95,CARGA MINIMA PARA TESTE 25T,RESISTENCIA MAXIMA DE ROMPIMENTO27,5T E FLECHA RESIDUAL MAXIMA 17MM,ASSENTADA COM ARGAMASSADE CIMENTO E AREIA,NO TRACO 1:4 EM VOLUME,SENDO ARTICULADA,PADRAO PREFEITURA</v>
          </cell>
          <cell r="G3309" t="str">
            <v>UN</v>
          </cell>
        </row>
        <row r="3310">
          <cell r="C3310" t="str">
            <v>06.016.0015-A</v>
          </cell>
          <cell r="E3310" t="str">
            <v>17698/007</v>
          </cell>
          <cell r="F3310" t="str">
            <v>TAMPAO ARTICULADO COMPLETO DE FºFº,TIPO AVENIDA,PARA TRAFEGOPESADO(TF-90),DE 0,60M DE DIAMETRO,CARGA MINIMA PARA TESTE30T,RESISTENCIA MAXIMA DE ROMPIMENTO 37,5T E FLECHA RESIDUALMAXIMA DE 17MM,ASSENTADO COM ARGAMASSA DE CIMENTO E AREIA,NO TRACO 1:4 EM VOL</v>
          </cell>
          <cell r="G3310" t="str">
            <v>UN</v>
          </cell>
          <cell r="H3310" t="str">
            <v>DR35.05.0250/</v>
          </cell>
        </row>
        <row r="3311">
          <cell r="C3311" t="str">
            <v>06.016.0016-A</v>
          </cell>
          <cell r="E3311" t="str">
            <v>17698/013</v>
          </cell>
          <cell r="F3311" t="str">
            <v>TAMPAO DE FºFº RETANGULAR,PARA CAIXAS E POCOS DE VISITA ESPECIAIS,TIPO TS(TRES SECOES),ABERTURA TOTAL DE APROXIMADAMENTE900X1500MM,PESO TOTAL DE 690KG,CARGA MINIMA PARA TESTE 30T,RESISTENCIA MAXIMA DE ROMPIMENTO 35T E FLECHA RESIDUAL MAXIMA DE 15MM,ASSENT</v>
          </cell>
          <cell r="G3311" t="str">
            <v>UN</v>
          </cell>
        </row>
        <row r="3312">
          <cell r="C3312" t="str">
            <v>06.016.0030-A</v>
          </cell>
          <cell r="E3312" t="str">
            <v>17698/008</v>
          </cell>
          <cell r="F3312" t="str">
            <v>TAMPAO COMPLETO DE FºFº,PARA CAIXA R1,PADRAO TELEBRAS,CARGAMINIMA PARA TESTE 6T,RESISTENCIA MAXIMA DE ROMPIMENTO 7,5T EFLECHA RESIDUAL MAXIMA DE 17MM,ASSENTADO COM ARGAMASSA DE CIMENTO E AREIA,NO TRACO DE 1:4 EM VOLUME.FORNECIMENTO E ASSENTAMENTO</v>
          </cell>
          <cell r="G3312" t="str">
            <v>UN</v>
          </cell>
        </row>
        <row r="3313">
          <cell r="C3313" t="str">
            <v>06.016.0031-A</v>
          </cell>
          <cell r="E3313" t="str">
            <v>17698/009</v>
          </cell>
          <cell r="F3313" t="str">
            <v>TAMPAO COMPLETO DE FºFº,PARA CAIXA R2,PADRAO TELEBRAS,CARGAMINIMA PARA TESTE 8T,RESISTENCIA MAXIMA DE ROMPIMENTO 10T EFLECHA RESIDUAL MAXIMA DE 17MM,ASSENTADO COM ARGAMASSA DE CIMENTO E AREIA,NO TRACO 1:4 EM VOLUME.FORNECIMENTO E ASSENTAMENTO</v>
          </cell>
          <cell r="G3313" t="str">
            <v>UN</v>
          </cell>
        </row>
        <row r="3314">
          <cell r="C3314" t="str">
            <v>06.016.0032-A</v>
          </cell>
          <cell r="E3314" t="str">
            <v>17698/010</v>
          </cell>
          <cell r="F3314" t="str">
            <v>TAMPAO COMPLETO DE FºFº,PARA CAIXA R3,PADRAO TELEBRAS,CARGAMINIMA PARA TESTE 12T,RESISTENCIA MAXIMA DE ROMPIMENTO 15T EFLECHA RESIDUAL MAXIMA DE 18MM,ASSENTADO COM ARGAMASSA DE CIMENTO E AREIA,NO TRACO 1:4 EM VOLUME.FORNECIMENTO E ASSENTAMENTO</v>
          </cell>
          <cell r="G3314" t="str">
            <v>UN</v>
          </cell>
        </row>
        <row r="3315">
          <cell r="C3315" t="str">
            <v>06.016.0040-A</v>
          </cell>
          <cell r="E3315" t="str">
            <v>17698/011</v>
          </cell>
          <cell r="F3315" t="str">
            <v>TAMPAO COMPLETO DE FºFº,ARTICULADO,DE 0,60M DE DIAMETRO,PADRAO PMRJ(RIOLUZ),TIPO LEVE,CARGA MINIMA PARA TESTE 6T,RESISTENCIA MAXIMA DE ROMPIMENTO 7,5T E FLECHA RESIDUAL MAXIMA DE 17MM,ASSENTADO COM ARGAMASSA DE CIMENTO E AREIA,NO TRACO 1:4EM VOLUME.FORNEC</v>
          </cell>
          <cell r="G3315" t="str">
            <v>UN</v>
          </cell>
        </row>
        <row r="3316">
          <cell r="C3316" t="str">
            <v>06.016.0041-A</v>
          </cell>
          <cell r="E3316" t="str">
            <v>17698/012</v>
          </cell>
          <cell r="F3316" t="str">
            <v>TAMPAO COMPLETO DE FºFº,ARTICULADO,DE 0,60M DE DIAMETRO,PADRAO PMRJ(RIOLUZ),TIPO PESADO,CARGA MINIMA PARA TESTE 30T,RESISTENCIA MAXIMA DE ROMPIMENTO 37,5T E FLECHA RESIDUAL MAXIMADE 15MM,ASSENTADO COM ARGAMASSA DE CIMENTO E AREIA,NO TRACO1:4 EM VOLUME.FOR</v>
          </cell>
          <cell r="G3316" t="str">
            <v>UN</v>
          </cell>
        </row>
        <row r="3317">
          <cell r="C3317" t="str">
            <v>06.016.0050-A</v>
          </cell>
          <cell r="E3317" t="str">
            <v>22593/001</v>
          </cell>
          <cell r="F3317" t="str">
            <v>GRELHA PARA CANALETA DE FºFº,COM(15X50CM) CARGA MINIMA PARATESTE 800KG,RESISTENCIA MAXIMA DE ROMPIMENTO 1000KG E FLECHARESIDUAL MAXIMA 12MM.FORNECIMENTO E ASSENTAMENTO</v>
          </cell>
          <cell r="G3317" t="str">
            <v>M</v>
          </cell>
        </row>
        <row r="3318">
          <cell r="C3318" t="str">
            <v>06.016.0051-A</v>
          </cell>
          <cell r="E3318" t="str">
            <v>22593/002</v>
          </cell>
          <cell r="F3318" t="str">
            <v>GRELHA PARA CANALETA DE FºFº,COM(20X50CM) CARGA MINIMA PARATESTE 6T,RESISTENCIA MAXIMA DE ROMPIMENTO 7,5T E FLECHA RESIDUAL MAXIMA 15MM.FORNECIMENTO E ASSENTAMENTO</v>
          </cell>
          <cell r="G3318" t="str">
            <v>M</v>
          </cell>
        </row>
        <row r="3319">
          <cell r="C3319" t="str">
            <v>06.016.0052-A</v>
          </cell>
          <cell r="E3319" t="str">
            <v>22593/003</v>
          </cell>
          <cell r="F3319" t="str">
            <v>GRELHA PARA CANALETA DE FºFº,COM(30X100CM) CARGA MINIMA PARATESTE 12T,RESISTENCIA MAXIMA DE ROMPIMENTO 15T E FLECHA RESIDUAL MAXIMA 20MM.FORNECIMENTO E ASSENTAMENTO</v>
          </cell>
          <cell r="G3319" t="str">
            <v>M</v>
          </cell>
        </row>
        <row r="3320">
          <cell r="C3320" t="str">
            <v>06.016.0053-A</v>
          </cell>
          <cell r="E3320" t="str">
            <v>22593/004</v>
          </cell>
          <cell r="F3320" t="str">
            <v>GRELHA PARA CANALETA DE FºFº,COM(40X100CM) CARGA MINIMA PARATESTE 14T,RESISTENCIA MAXIMA DE ROMPIMENTO 17,5T E FLECHA RESIDUAL MAXIMA 20MM.FORNECIMENTO E ASSENTAMENTO</v>
          </cell>
          <cell r="G3320" t="str">
            <v>M</v>
          </cell>
        </row>
        <row r="3321">
          <cell r="C3321" t="str">
            <v>06.016.0060-A</v>
          </cell>
          <cell r="E3321" t="str">
            <v>22676/001</v>
          </cell>
          <cell r="F3321" t="str">
            <v>CAIXA DE PASSEIO DE FºFº,PARA REGISTRO,COM PESO TOTAL DE 28KG,PADRAO CEDAE(T-34),CARGA MINIMA PARA TESTE 6T,RESISTENCIAMAXIMA DE ROMPIMENTO 7,5T E FLECHA RESIDUAL MAXIMA DE 13MM,ASSENTADA COM ARGAMASSA DE CIMENTO E AREIA,NO TRACO 1:4 EM VOLUME.FORNECIMENT</v>
          </cell>
          <cell r="G3321" t="str">
            <v>UN</v>
          </cell>
        </row>
        <row r="3322">
          <cell r="C3322" t="str">
            <v>06.016.0061-A</v>
          </cell>
          <cell r="E3322" t="str">
            <v>22676/002</v>
          </cell>
          <cell r="F3322" t="str">
            <v>CAIXA DE RUA COMPLETA DE FERRO FUNDIDO COM CAPACIDADE DE CARGA DE 15,0T,PARA REGISTRO PADRAO CEDAE,ASSENTADA COM ARGAMASSA DE CIMENTO E AREIA NO TRACO 1:4 EM VOLUME.FORNECIMENTO EASSENTAMENTO</v>
          </cell>
          <cell r="G3322" t="str">
            <v>UN</v>
          </cell>
        </row>
        <row r="3323">
          <cell r="C3323" t="str">
            <v>06.016.0080-A</v>
          </cell>
          <cell r="E3323" t="str">
            <v>18936/001</v>
          </cell>
          <cell r="F3323" t="str">
            <v>DEGRAU DE FERRO FUNDIDO COM 2,0KG,FIXADO EM CONCRETO.FORNECIMENTO E COLOCACAO</v>
          </cell>
          <cell r="G3323" t="str">
            <v>UN</v>
          </cell>
        </row>
        <row r="3324">
          <cell r="C3324" t="str">
            <v>06.016.0082-A</v>
          </cell>
          <cell r="E3324" t="str">
            <v>18936/003</v>
          </cell>
          <cell r="F3324" t="str">
            <v>DEGRAU DE FºFº COM 7KG,FIXADO EM CONCRETO.FORNECIMENTO E COLOCACAO</v>
          </cell>
          <cell r="G3324" t="str">
            <v>UN</v>
          </cell>
        </row>
        <row r="3325">
          <cell r="C3325" t="str">
            <v>06.016.0100-A</v>
          </cell>
          <cell r="E3325" t="str">
            <v>17709/001</v>
          </cell>
          <cell r="F3325" t="str">
            <v>TAMPAO MISTO (FºFº E CONCRETO,EXCLUSIVE ESTE),TIPO PESADO,DE0,60M DE DIAMETRO,PESO SEM CONCRETO 70KG E TOTAL DE 106KG,CONFORME PROJETO CEDAE,ASSENTADO COM ARGAMASSA DE CIMENTO E AREIA,NO TRACO 1:4 EM VOLUME.FORNECIMENTO E ASSENTAMENTO</v>
          </cell>
          <cell r="G3325" t="str">
            <v>UN</v>
          </cell>
        </row>
        <row r="3326">
          <cell r="C3326" t="str">
            <v>06.016.0105-A</v>
          </cell>
          <cell r="E3326" t="str">
            <v>17709/002</v>
          </cell>
          <cell r="F3326" t="str">
            <v>TAMPAO MISTO (FºFº E CONCRETO,EXCLUSIVE ESTE),TIPO LEVE,DE 0,60M DE DIAMETRO,PESO SEM CONCRETO 36KG E TOTAL DE 76KG,CONFORME PROJETO CEDAE,ASSENTADO COM ARGAMASSA DE CIMENTO E AREIA,NO TRACO 1:4 EM VOLUME.FORNECIMENTO E ASSENTAMENTO</v>
          </cell>
          <cell r="G3326" t="str">
            <v>UN</v>
          </cell>
        </row>
        <row r="3327">
          <cell r="C3327" t="str">
            <v>06.016.9999-A</v>
          </cell>
          <cell r="F3327" t="str">
            <v>FAMILIA 06.016</v>
          </cell>
        </row>
        <row r="3328">
          <cell r="C3328" t="str">
            <v>06.017.0001-A</v>
          </cell>
          <cell r="D3328" t="str">
            <v>73963/3</v>
          </cell>
          <cell r="E3328" t="str">
            <v>17885/011</v>
          </cell>
          <cell r="F3328" t="str">
            <v>POCO DE VISITA,DE ANEIS DE CONCRETO PRE-MOLDADOS,PARA ESGOTOS SANITARIOS,SEGUNDO ESPECIFICACOES DA CEDAE,INCLUSIVE DEGRAUS,EXCLUSIVE TAMPAO DE FERRO FUNDIDO,COM PROFUNDIDADE DE 0,60M</v>
          </cell>
          <cell r="G3328" t="str">
            <v>UN</v>
          </cell>
        </row>
        <row r="3329">
          <cell r="C3329" t="str">
            <v>06.017.0002-A</v>
          </cell>
          <cell r="E3329" t="str">
            <v>17885/001</v>
          </cell>
          <cell r="F3329" t="str">
            <v>POCO DE VISITA,DE ANEIS DE CONCRETO PRE-MOLDADOS,PARA ESGOTOS SANITARIOS,SEGUNDO ESPECIFICACOES DA CEDAE,INCLUSIVE DEGRAUS,EXCLUSIVE TAMPAO DE FERRO FUNDIDO,COM PROFUNDIDADE DE 0,80M</v>
          </cell>
          <cell r="G3329" t="str">
            <v>UN</v>
          </cell>
        </row>
        <row r="3330">
          <cell r="C3330" t="str">
            <v>06.017.0003-A</v>
          </cell>
          <cell r="D3330" t="str">
            <v>73963/2</v>
          </cell>
          <cell r="E3330" t="str">
            <v>17885/002</v>
          </cell>
          <cell r="F3330" t="str">
            <v>POCO DE VISITA,DE ANEIS DE CONCRETO PRE-MOLDADOS,PARA ESGOTOS SANITARIOS,SEGUNDO ESPECIFICACOES DA CEDAE,INCLUSIVE DEGRAUS,EXCLUSIVE TAMPAO DE FERRO FUNDIDO,COM PROFUNDIDADE DE 1,00M</v>
          </cell>
          <cell r="G3330" t="str">
            <v>UN</v>
          </cell>
        </row>
        <row r="3331">
          <cell r="C3331" t="str">
            <v>06.017.0004-A</v>
          </cell>
          <cell r="D3331" t="str">
            <v>73963/4</v>
          </cell>
          <cell r="E3331" t="str">
            <v>17885/012</v>
          </cell>
          <cell r="F3331" t="str">
            <v>POCO DE VISITA,DE ANEIS DE CONCRETO PRE-MOLDADOS,PARA ESGOTOS SANITARIOS,SEGUNDO ESPECIFICACOES DA CEDAE,INCLUSIVE DEGRAUS,EXCLUSIVE TAMPAO DE FERRO FUNDIDO,COM PROFUNDIDADE DE 1,05M</v>
          </cell>
          <cell r="G3331" t="str">
            <v>UN</v>
          </cell>
          <cell r="H3331" t="str">
            <v>DR20.15.0056B</v>
          </cell>
        </row>
        <row r="3332">
          <cell r="C3332" t="str">
            <v>06.017.0005-A</v>
          </cell>
          <cell r="D3332" t="str">
            <v>73963/5</v>
          </cell>
          <cell r="E3332" t="str">
            <v>17885/013</v>
          </cell>
          <cell r="F3332" t="str">
            <v>POCO DE VISITA,DE ANEIS DE CONCRETO PRE-MOLDADOS,PARA ESGOTOS SANITARIOS,SEGUNDO ESPECIFICACOES DA CEDAE,INCLUSIVE DEGRAUS,EXCLUSIVE TAMPAO DE FERRO FUNDIDO,COM PROFUNDIDADE DE 1,20M</v>
          </cell>
          <cell r="G3332" t="str">
            <v>UN</v>
          </cell>
          <cell r="H3332" t="str">
            <v>DR20.15.0059B</v>
          </cell>
        </row>
        <row r="3333">
          <cell r="C3333" t="str">
            <v>06.017.0006-A</v>
          </cell>
          <cell r="D3333" t="str">
            <v>73963/6</v>
          </cell>
          <cell r="E3333" t="str">
            <v>17885/014</v>
          </cell>
          <cell r="F3333" t="str">
            <v>POCO DE VISITA,DE ANEIS DE CONCRETO PRE-MOLDADOS,PARA ESGOTOS SANITARIOS,SEGUNDO ESPECIFICACOES DA CEDAE,INCLUSIVE DEGRAUS,EXCLUSIVE TAMPAO DE FERRO FUNDIDO,COM PROFUNDIDADE DE 1,40M</v>
          </cell>
          <cell r="G3333" t="str">
            <v>UN</v>
          </cell>
          <cell r="H3333" t="str">
            <v>DR20.15.0062B</v>
          </cell>
        </row>
        <row r="3334">
          <cell r="C3334" t="str">
            <v>06.017.0007-A</v>
          </cell>
          <cell r="E3334" t="str">
            <v>17885/015</v>
          </cell>
          <cell r="F3334" t="str">
            <v>POCO DE VISITA,DE ANEIS DE CONCRETO PRE-MOLDADOS,PARA ESGOTOS SANITARIOS,SEGUNDO ESPECIFICACOES DA CEDAE,INCLUSIVE DEGRAUS,EXCLUSIVE TAMPAO DE FERRO FUNDIDO,COM PROFUNDIDADE DE 1,50M</v>
          </cell>
          <cell r="G3334" t="str">
            <v>UN</v>
          </cell>
          <cell r="H3334" t="str">
            <v>DR20.15.0065B</v>
          </cell>
        </row>
        <row r="3335">
          <cell r="C3335" t="str">
            <v>06.017.0008-A</v>
          </cell>
          <cell r="E3335" t="str">
            <v>17885/016</v>
          </cell>
          <cell r="F3335" t="str">
            <v>POCO DE VISITA,DE ANEIS DE CONCRETO PRE-MOLDADOS,PARA ESGOTOS SANITARIOS,SEGUNDO ESPECIFICACOES DA CEDAE,INCLUSIVE DEGRAUS,EXCLUSIVE TAMPAO DE FERRO FUNDIDO,COM PROFUNDIDADE DE 1,60M</v>
          </cell>
          <cell r="G3335" t="str">
            <v>UN</v>
          </cell>
          <cell r="H3335" t="str">
            <v>DR20.15.0068B</v>
          </cell>
        </row>
        <row r="3336">
          <cell r="C3336" t="str">
            <v>06.017.0009-A</v>
          </cell>
          <cell r="E3336" t="str">
            <v>17885/017</v>
          </cell>
          <cell r="F3336" t="str">
            <v>POCO DE VISITA,DE ANEIS DE CONCRETO PRE-MOLDADOS,PARA ESGOTOS SANITARIOS,SEGUNDO ESPECIFICACOES DA CEDAE,INCLUSIVE DEGRAUS,EXCLUSIVE TAMPAO DE FERRO FUNDIDO,COM PROFUNDIDADE DE 1,70M</v>
          </cell>
          <cell r="G3336" t="str">
            <v>UN</v>
          </cell>
          <cell r="H3336" t="str">
            <v>DR20.15.0071A</v>
          </cell>
        </row>
        <row r="3337">
          <cell r="C3337" t="str">
            <v>06.017.0010-A</v>
          </cell>
          <cell r="E3337" t="str">
            <v>17885/018</v>
          </cell>
          <cell r="F3337" t="str">
            <v>POCO DE VISITA,DE ANEIS DE CONCRETO PRE-MOLDADOS,PARA ESGOTOS SANITARIOS,SEGUNDO ESPECIFICACOES DA CEDAE,INCLUSIVE DEGRAUS,EXCLUSIVE TAMPAO DE FERRO FUNDIDO,COM PROFUNDIDADE DE 2,00M</v>
          </cell>
          <cell r="G3337" t="str">
            <v>UN</v>
          </cell>
          <cell r="H3337" t="str">
            <v>DR20.15.0074B</v>
          </cell>
        </row>
        <row r="3338">
          <cell r="C3338" t="str">
            <v>06.017.0011-A</v>
          </cell>
          <cell r="E3338" t="str">
            <v>17885/019</v>
          </cell>
          <cell r="F3338" t="str">
            <v>POCO DE VISITA,DE ANEIS DE CONCRETO PRE-MOLDADOS,PARA ESGOTOS SANITARIOS,SEGUNDO ESPECIFICACOES DA CEDAE,INCLUSIVE DEGRAUS,EXCLUSIVE TAMPAO DE FERRO FUNDIDO,COM PROFUNDIDADE DE 2,30M</v>
          </cell>
          <cell r="G3338" t="str">
            <v>UN</v>
          </cell>
          <cell r="H3338" t="str">
            <v>DR20.15.0077B</v>
          </cell>
        </row>
        <row r="3339">
          <cell r="C3339" t="str">
            <v>06.017.0012-A</v>
          </cell>
          <cell r="E3339" t="str">
            <v>17885/020</v>
          </cell>
          <cell r="F3339" t="str">
            <v>POCO DE VISITA,DE ANEIS DE CONCRETO PRE-MOLDADOS,PARA ESGOTOS SANITARIOS,SEGUNDO ESPECIFICACOES DA CEDAE,INCLUSIVE DEGRAUS,EXCLUSIVE TAMPAO DE FERRO FUNDIDO,COM PROFUNDIDADE DE 2,60M</v>
          </cell>
          <cell r="G3339" t="str">
            <v>UN</v>
          </cell>
          <cell r="H3339" t="str">
            <v>DR20.15.0080B</v>
          </cell>
        </row>
        <row r="3340">
          <cell r="C3340" t="str">
            <v>06.017.0013-A</v>
          </cell>
          <cell r="E3340" t="str">
            <v>17885/021</v>
          </cell>
          <cell r="F3340" t="str">
            <v>POCO DE VISITA,DE ANEIS DE CONCRETO PRE-MOLDADOS,PARA ESGOTOS SANITARIOS,SEGUNDO ESPECIFICACOES DA CEDAE,INCLUSIVE DEGRAUS,EXCLUSIVE TAMPAO DE FERRO FUNDIDO,COM PROFUNDIDADE DE 2,90M</v>
          </cell>
          <cell r="G3340" t="str">
            <v>UN</v>
          </cell>
        </row>
        <row r="3341">
          <cell r="C3341" t="str">
            <v>06.017.0014-A</v>
          </cell>
          <cell r="E3341" t="str">
            <v>17885/022</v>
          </cell>
          <cell r="F3341" t="str">
            <v>POCO DE VISITA,DE ANEIS DE CONCRETO PRE-MOLDADOS,PARA ESGOTOS SANITARIOS,SEGUNDO ESPECIFICACOES DA CEDAE,INCLUSIVE DEGRAUS,EXCLUSIVE TAMPAO DE FERRO FUNDIDO,COM PROFUNDIDADE DE 3,20M</v>
          </cell>
          <cell r="G3341" t="str">
            <v>UN</v>
          </cell>
          <cell r="H3341" t="str">
            <v>DR20.15.0083B</v>
          </cell>
        </row>
        <row r="3342">
          <cell r="C3342" t="str">
            <v>06.017.0015-A</v>
          </cell>
          <cell r="E3342" t="str">
            <v>17885/023</v>
          </cell>
          <cell r="F3342" t="str">
            <v>POCO DE VISITA,DE ANEIS DE CONCRETO PRE-MOLDADOS,PARA ESGOTOS SANITARIOS,SEGUNDO ESPECIFICACOES DA CEDAE,INCLUSIVE DEGRAUS,EXCLUSIVE TAMPAO DE FERRO FUNDIDO,COM PROFUNDIDADE DE 3,50M</v>
          </cell>
          <cell r="G3342" t="str">
            <v>UN</v>
          </cell>
          <cell r="H3342" t="str">
            <v>DR20.15.0086B</v>
          </cell>
        </row>
        <row r="3343">
          <cell r="C3343" t="str">
            <v>06.017.0016-A</v>
          </cell>
          <cell r="E3343" t="str">
            <v>17885/024</v>
          </cell>
          <cell r="F3343" t="str">
            <v>POCO DE VISITA,DE ANEIS DE CONCRETO PRE-MOLDADOS,PARA ESGOTOS SANITARIOS,SEGUNDO ESPECIFICACOES DA CEDAE,INCLUSIVE DEGRAUS,EXCLUSIVE TAMPAO DE FERRO FUNDIDO,COM PROFUNDIDADE DE 3,80M</v>
          </cell>
          <cell r="G3343" t="str">
            <v>UN</v>
          </cell>
          <cell r="H3343" t="str">
            <v>DR20.15.0089B</v>
          </cell>
        </row>
        <row r="3344">
          <cell r="C3344" t="str">
            <v>06.017.0017-A</v>
          </cell>
          <cell r="E3344" t="str">
            <v>17885/025</v>
          </cell>
          <cell r="F3344" t="str">
            <v>POCO DE VISITA,DE ANEIS DE CONCRETO PRE-MOLDADOS,PARA ESGOTOS SANITARIOS,SEGUNDO ESPECIFICACOES DA CEDAE,INCLUSIVE DEGRAUS,EXCLUSIVE TAMPAO DE FERRO FUNDIDO,COM PROFUNDIDADE DE 4,10M</v>
          </cell>
          <cell r="G3344" t="str">
            <v>UN</v>
          </cell>
        </row>
        <row r="3345">
          <cell r="C3345" t="str">
            <v>06.017.0018-A</v>
          </cell>
          <cell r="E3345" t="str">
            <v>17885/026</v>
          </cell>
          <cell r="F3345" t="str">
            <v>POCO DE VISITA,DE ANEIS DE CONCRETO PRE-MOLDADOS,PARA ESGOTOS SANITARIOS,SEGUNDO ESPECIFICACOES DA CEDAE,INCLUSIVE DEGRAUS,EXCLUSIVE TAMPAO DE FERRO FUNDIDO,COM PROFUNDIDADE DE 4,40M</v>
          </cell>
          <cell r="G3345" t="str">
            <v>UN</v>
          </cell>
        </row>
        <row r="3346">
          <cell r="C3346" t="str">
            <v>06.017.0019-A</v>
          </cell>
          <cell r="E3346" t="str">
            <v>17885/027</v>
          </cell>
          <cell r="F3346" t="str">
            <v>POCO DE VISITA,DE ANEIS DE CONCRETO PRE-MOLDADOS,PARA ESGOTOS SANITARIOS,SEGUNDO ESPECIFICACOES DA CEDAE,INCLUSIVE DEGRAUS,EXCLUSIVE TAMPAO DE FERRO FUNDIDO,COM PROFUNDIDADE DE 4,70M</v>
          </cell>
          <cell r="G3346" t="str">
            <v>UN</v>
          </cell>
        </row>
        <row r="3347">
          <cell r="C3347" t="str">
            <v>06.017.0020-A</v>
          </cell>
          <cell r="E3347" t="str">
            <v>17885/028</v>
          </cell>
          <cell r="F3347" t="str">
            <v>POCO DE VISITA,DE ANEIS DE CONCRETO PRE-MOLDADOS,PARA ESGOTOS SANITARIOS,SEGUNDO ESPECIFICACOES DA CEDAE,INCLUSIVE DEGRAUS,EXCLUSIVE TAMPAO DE FERRO FUNDIDO,COM PROFUNDIDADE DE 5,00M</v>
          </cell>
          <cell r="G3347" t="str">
            <v>UN</v>
          </cell>
        </row>
        <row r="3348">
          <cell r="C3348" t="str">
            <v>06.017.0021-A</v>
          </cell>
          <cell r="E3348" t="str">
            <v>17885/029</v>
          </cell>
          <cell r="F3348" t="str">
            <v>POCO DE VISITA,DE ANEIS DE CONCRETO PRE-MOLDADOS,PARA ESGOTOS SANITARIOS,SEGUNDO ESPECIFICACOES DA CEDAE,INCLUSIVE DEGRAUS,EXCLUSIVE TAMPAO DE FERRO FUNDIDO,COM PROFUNDIDADE DE 5,30M</v>
          </cell>
          <cell r="G3348" t="str">
            <v>UN</v>
          </cell>
        </row>
        <row r="3349">
          <cell r="C3349" t="str">
            <v>06.017.0022-A</v>
          </cell>
          <cell r="D3349" t="str">
            <v>73963/1</v>
          </cell>
          <cell r="E3349" t="str">
            <v>17885/030</v>
          </cell>
          <cell r="F3349" t="str">
            <v>POCO DE VISITA,DE ANEIS DE CONCRETO PRE-MOLDADOS,PARA ESGOTOS SANITARIOS,SEGUNDO ESPECIFICACOES DA CEDAE,INCLUSIVE DEGRAUS,EXCLUSIVE TAMPAO DE FERRO FUNDIDO,COM PROFUNDIDADE DE 5,60M</v>
          </cell>
          <cell r="G3349" t="str">
            <v>UN</v>
          </cell>
        </row>
        <row r="3350">
          <cell r="C3350" t="str">
            <v>06.017.0023-A</v>
          </cell>
          <cell r="E3350" t="str">
            <v>17885/031</v>
          </cell>
          <cell r="F3350" t="str">
            <v>POCO DE VISITA,DE ANEIS DE CONCRETO PRE-MOLDADOS,PARA ESGOTOS SANITARIOS,SEGUNDO ESPECIFICACOES DA CEDAE,INCLUSIVE DEGRAUS,EXCLUSIVE TAMPAO DE FERRO FUNDIDO,COM PROFUNDIDADE DE 5,90M</v>
          </cell>
          <cell r="G3350" t="str">
            <v>UN</v>
          </cell>
        </row>
        <row r="3351">
          <cell r="C3351" t="str">
            <v>06.017.0024-A</v>
          </cell>
          <cell r="E3351" t="str">
            <v>17885/032</v>
          </cell>
          <cell r="F3351" t="str">
            <v>POCO DE VISITA,DE ANEIS DE CONCRETO PRE-MOLDADOS,PARA ESGOTOS SANITARIOS,SEGUNDO ESPECIFICACOES DA CEDAE,INCLUSIVE DEGRAUS,EXCLUSIVE TAMPAO DE FERRO FUNDIDO,COM PROFUNDIDADE DE 6,20M</v>
          </cell>
          <cell r="G3351" t="str">
            <v>UN</v>
          </cell>
        </row>
        <row r="3352">
          <cell r="C3352" t="str">
            <v>06.017.0025-A</v>
          </cell>
          <cell r="E3352" t="str">
            <v>17885/033</v>
          </cell>
          <cell r="F3352" t="str">
            <v>POCO DE VISITA,DE ANEIS DE CONCRETO PRE-MOLDADOS,PARA ESGOTOS SANITARIOS,SEGUNDO ESPECIFICACOES DA CEDAE,INCLUSIVE DEGRAUS,EXCLUSIVE TAMPAO DE FERRO FUNDIDO,COM PROFUNDIDADE DE 6,50M</v>
          </cell>
          <cell r="G3352" t="str">
            <v>UN</v>
          </cell>
        </row>
        <row r="3353">
          <cell r="C3353" t="str">
            <v>06.017.0026-A</v>
          </cell>
          <cell r="E3353" t="str">
            <v>17885/034</v>
          </cell>
          <cell r="F3353" t="str">
            <v>POCO DE VISITA,DE ANEIS DE CONCRETO PRE-MOLDADOS,PARA ESGOTOS SANITARIOS,SEGUNDO ESPECIFICACOES DA CEDAE,INCLUSIVE DEGRAUS,EXCLUSIVE TAMPAO DE FERRO FUNDIDO,COM PROFUNDIDADE DE 6,80M</v>
          </cell>
          <cell r="G3353" t="str">
            <v>UN</v>
          </cell>
        </row>
        <row r="3354">
          <cell r="C3354" t="str">
            <v>06.017.0027-A</v>
          </cell>
          <cell r="E3354" t="str">
            <v>17885/035</v>
          </cell>
          <cell r="F3354" t="str">
            <v>POCO DE VISITA,DE ANEIS DE CONCRETO PRE-MOLDADOS,PARA ESGOTOS SANITARIOS,SEGUNDO ESPECIFICACOES DA CEDAE,INCLUSIVE DEGRAUS,EXCLUSIVE TAMPAO DE FERRO FUNDIDO,COM PROFUNDIDADE DE 7,10M</v>
          </cell>
          <cell r="G3354" t="str">
            <v>UN</v>
          </cell>
        </row>
        <row r="3355">
          <cell r="C3355" t="str">
            <v>06.017.0040-A</v>
          </cell>
          <cell r="E3355" t="str">
            <v>21059/001</v>
          </cell>
          <cell r="F3355" t="str">
            <v>BASE E FUNDO DE CONCRETO SIMPLES,PARA POCOS DE VISITA,PADRAOCEDAE,DE ANEIS PRE-MOLDADOS COM DIAMETRO DE 600MM,INCLUSIVEMAO-DE-OBRA E MATERIAL</v>
          </cell>
          <cell r="G3355" t="str">
            <v>UN</v>
          </cell>
        </row>
        <row r="3356">
          <cell r="C3356" t="str">
            <v>06.017.0041-A</v>
          </cell>
          <cell r="E3356" t="str">
            <v>21059/002</v>
          </cell>
          <cell r="F3356" t="str">
            <v>BASE E FUNDO DE CONCRETO SIMPLES,PARA POCOS DE VISITA,PADRAOCEDAE,DE ANEIS PRE-MOLDADOS COM DIAMETRO DE 1100MM,INCLUSIVE MAO-DE-OBRA E MATERIAL,INCLUSIVE LAJE DE REDUCAO DE CONCRETO ARMADO</v>
          </cell>
          <cell r="G3356" t="str">
            <v>UN</v>
          </cell>
        </row>
        <row r="3357">
          <cell r="C3357" t="str">
            <v>06.017.0050-A</v>
          </cell>
          <cell r="F3357" t="str">
            <v>BASE E FUNDO DE CONCRETO SIMPLES,PARA POCOS DE VISITA,PADRAOCEDAE,DE ANEIS PRE-MOLDADOS COM DIAMETRO DE 1500MM,INCLUSIVE MAO-DE-OBRA E MATERIAL,INCLUSIVE LAJE DE REDUCAO DE CONCRETO ARMADO</v>
          </cell>
          <cell r="G3357" t="str">
            <v>UN</v>
          </cell>
        </row>
        <row r="3358">
          <cell r="C3358" t="str">
            <v>06.017.0055-A</v>
          </cell>
          <cell r="F3358" t="str">
            <v>BASE E FUNDO DE CONCRETO SIMPLES,PARA POCOS DE VISITA,PADRAOCEDAE,DE ANEIS PRE-MOLDADOS COM DIAMETRO DE 2000MM,INCLUSIVE MAO-DE-OBRA E MATERIAL,INCLUSIVE LAJE DE REDUCAO DE CONCRETO ARMADO</v>
          </cell>
          <cell r="G3358" t="str">
            <v>UN</v>
          </cell>
        </row>
        <row r="3359">
          <cell r="C3359" t="str">
            <v>06.017.0060-A</v>
          </cell>
          <cell r="F3359" t="str">
            <v>CORPO DE POCO DE VISITA DE ANEIS PRE-MOLDADOS,COM DIAMETRO DE 600MM,SEM DEGRAUS,MEDIDA PELA ALTURA UTIL,INCLUSIVE MAO-DE-OBRA E MATERIAL</v>
          </cell>
          <cell r="G3359" t="str">
            <v>M</v>
          </cell>
        </row>
        <row r="3360">
          <cell r="C3360" t="str">
            <v>06.017.0065-A</v>
          </cell>
          <cell r="F3360" t="str">
            <v>CORPO DE POCO DE VISITA DE ANEIS PRE-MOLDADOS,COM DIAMETRO DE 1100MM,SEM DEGRAUS,MEDIDA PELA ALTURA UTIL,INCLUSIVE MAO-DE-OBRA E MATERIAL</v>
          </cell>
          <cell r="G3360" t="str">
            <v>M</v>
          </cell>
        </row>
        <row r="3361">
          <cell r="C3361" t="str">
            <v>06.017.0070-A</v>
          </cell>
          <cell r="F3361" t="str">
            <v>CORPO DE POCO DE VISITA DE ANEIS PRE-MOLDADOS,COM DIAMETRO DE 1500MM,SEM DEGRAUS,MEDIDA PELA ALTURA UTIL,INCLUSIVE MAO-DE-OBRA E MATERIAL</v>
          </cell>
          <cell r="G3361" t="str">
            <v>M</v>
          </cell>
        </row>
        <row r="3362">
          <cell r="C3362" t="str">
            <v>06.017.0075-A</v>
          </cell>
          <cell r="F3362" t="str">
            <v>CORPO DE POCO DE VISITA DE ANEIS PRE-MOLDADOS,COM DIAMETRO DE 2000MM,SEM DEGRAUS,MEDIDA PELA ALTURA UTIL,INCLUSIVE MAO-DE-OBRA E MATERIAL</v>
          </cell>
          <cell r="G3362" t="str">
            <v>M</v>
          </cell>
        </row>
        <row r="3363">
          <cell r="C3363" t="str">
            <v>06.017.0080-A</v>
          </cell>
          <cell r="F3363" t="str">
            <v>CORPO DE POCO DE VISITA DE ANEIS PRE-MOLDADOS,COM DIAMETRO DE 600MM,COM DEGRAUS,MEDIDA PELA ALTURA UTIL,INCLUSIVE MAO-DE-OBRA E MATERIAL</v>
          </cell>
          <cell r="G3363" t="str">
            <v>M</v>
          </cell>
        </row>
        <row r="3364">
          <cell r="C3364" t="str">
            <v>06.017.0085-A</v>
          </cell>
          <cell r="F3364" t="str">
            <v>CORPO DE POCO DE VISITA DE ANEIS PRE-MOLDADOS,COM DIAMETRO DE 1100MM,COM DEGRAUS,MEDIDA PELA ALTURA UTIL,INCLUSIVE MAO-DE-OBRA E MATERIAL</v>
          </cell>
          <cell r="G3364" t="str">
            <v>M</v>
          </cell>
        </row>
        <row r="3365">
          <cell r="C3365" t="str">
            <v>06.017.0090-A</v>
          </cell>
          <cell r="F3365" t="str">
            <v>CORPO DE POCO DE VISITA DE ANEIS PRE-MOLDADOS,COM DIAMETRO DE 1500MM,COM DEGRAUS,MEDIDA PELA ALTURA UTIL,INCLUSIVE MAO-DE-OBRA E MATERIAL</v>
          </cell>
          <cell r="G3365" t="str">
            <v>M</v>
          </cell>
        </row>
        <row r="3366">
          <cell r="C3366" t="str">
            <v>06.017.0095-A</v>
          </cell>
          <cell r="F3366" t="str">
            <v>CORPO DE POCO DE VISITA DE ANEIS PRE-MOLDADOS,COM DIAMETRO DE 2000MM,COM DEGRAUS,MEDIDA PELA ALTURA UTIL,INCLUSIVE MAO-DE-OBRA E MATERIAL</v>
          </cell>
          <cell r="G3366" t="str">
            <v>M</v>
          </cell>
        </row>
        <row r="3367">
          <cell r="C3367" t="str">
            <v>06.017.9999-A</v>
          </cell>
          <cell r="F3367" t="str">
            <v>FAMILIA 06.017</v>
          </cell>
        </row>
        <row r="3368">
          <cell r="C3368" t="str">
            <v>06.018.0001-A</v>
          </cell>
          <cell r="E3368" t="str">
            <v>22708/001</v>
          </cell>
          <cell r="F3368" t="str">
            <v>CAIXA DE ANEIS PRE-MOLDADOS DE CONCRETO,TIPO "C",PADRAO CEDAE,PARA REGISTROS ATE 200MM</v>
          </cell>
          <cell r="G3368" t="str">
            <v>UN</v>
          </cell>
        </row>
        <row r="3369">
          <cell r="C3369" t="str">
            <v>06.018.0002-A</v>
          </cell>
          <cell r="E3369" t="str">
            <v>22708/002</v>
          </cell>
          <cell r="F3369" t="str">
            <v>CAIXA DE ANEIS PRE-MOLDADOS DE CONCRETO,TIPO "D",PADRAO CEDAE,PARA REGISTROS DE DIAMETRO DE 250 A 600MM</v>
          </cell>
          <cell r="G3369" t="str">
            <v>UN</v>
          </cell>
        </row>
        <row r="3370">
          <cell r="C3370" t="str">
            <v>06.018.0003-A</v>
          </cell>
          <cell r="E3370" t="str">
            <v>22708/003</v>
          </cell>
          <cell r="F3370" t="str">
            <v>CAIXA DE ANEIS PRE-MOLDADOS DE CONCRETO,TIPO "B",PADRAO CEDAE PARA VENTOSAS</v>
          </cell>
          <cell r="G3370" t="str">
            <v>UN</v>
          </cell>
        </row>
        <row r="3371">
          <cell r="C3371" t="str">
            <v>06.018.0005-A</v>
          </cell>
          <cell r="E3371" t="str">
            <v>22709/001</v>
          </cell>
          <cell r="F3371" t="str">
            <v>PAREDE CILINDRICA DE ANEIS PRE-MOLDADOS DE CONCRETO ARMADO,PARA CAIXAS DE INSPECAO E SIMILARES,DIAMETRO INTERNO DE 2,00M</v>
          </cell>
          <cell r="G3371" t="str">
            <v>M</v>
          </cell>
        </row>
        <row r="3372">
          <cell r="C3372" t="str">
            <v>06.018.0006-A</v>
          </cell>
          <cell r="F3372" t="str">
            <v>PAREDE CILINDRICA DE ANEIS PRE-MOLDADOS DE CONCRETO ARMADO,PARA CAIXAS DE INSPECAO E SIMILARES,DIAMETRO INTERNO DE 1,20M</v>
          </cell>
          <cell r="G3372" t="str">
            <v>M</v>
          </cell>
        </row>
        <row r="3373">
          <cell r="C3373" t="str">
            <v>06.018.0007-A</v>
          </cell>
          <cell r="F3373" t="str">
            <v>PAREDE CILINDRICA DE ANEIS PRE-MOLDADOS DE CONCRETO ARMADO,PARA CAIXAS DE INSPECAO E SIMILARES,DIAMETRO INTERNO DE 1,50M</v>
          </cell>
          <cell r="G3373" t="str">
            <v>M</v>
          </cell>
        </row>
        <row r="3374">
          <cell r="C3374" t="str">
            <v>06.018.0008-A</v>
          </cell>
          <cell r="F3374" t="str">
            <v>PAREDE CILINDRICA DE ANEIS PRE-MOLDADOS DE CONCRETO ARMADO,PARA CAIXAS DE INSPECAO E SIMILARES,DIAMETRO INTERNO DE 2,50M</v>
          </cell>
          <cell r="G3374" t="str">
            <v>M</v>
          </cell>
        </row>
        <row r="3375">
          <cell r="C3375" t="str">
            <v>06.018.0009-A</v>
          </cell>
          <cell r="F3375" t="str">
            <v>PAREDE CILINDRICA DE ANEIS PRE-MOLDADOS DE CONCRETO ARMADO,PARA CAIXAS DE INSPECAO E SIMILARES,DIAMETRO INTERNO DE 3,00M</v>
          </cell>
          <cell r="G3375" t="str">
            <v>M</v>
          </cell>
        </row>
        <row r="3376">
          <cell r="C3376" t="str">
            <v>06.018.9999-A</v>
          </cell>
          <cell r="F3376" t="str">
            <v>FAMILIA 06.018</v>
          </cell>
        </row>
        <row r="3377">
          <cell r="C3377" t="str">
            <v>06.020.0510-A</v>
          </cell>
          <cell r="F3377" t="str">
            <v>MONTAGEM E ASSENTAMENTO DE TUBULACAO DE ACO DE 2",PRETO OU GALVANIZADO,COM PONTAS LISAS,INCLUSIVE SOLDA DAS JUNTAS,EXCLUSIVE FORNECIMENTO DOS TUBOS</v>
          </cell>
          <cell r="G3377" t="str">
            <v>M</v>
          </cell>
        </row>
        <row r="3378">
          <cell r="C3378" t="str">
            <v>06.020.0511-A</v>
          </cell>
          <cell r="F3378" t="str">
            <v>MONTAGEM E ASSENTAMENTO DE TUBULACAO DE ACO DE 3",PRETO OU GALVANIZADOS,COM PONTAS LISAS,INCLUSIVE SOLDA DAS JUNTAS,EXCLUSIVE FORNECIMENTO DOS TUBOS</v>
          </cell>
          <cell r="G3378" t="str">
            <v>M</v>
          </cell>
        </row>
        <row r="3379">
          <cell r="C3379" t="str">
            <v>06.020.0512-A</v>
          </cell>
          <cell r="F3379" t="str">
            <v>MONTAGEM E ASSENTAMENTO DE TUBULACAO DE ACO DE 4",PRETO OU GALVANIZADOS,COM PONTAS LISAS,INCLUSIVE SOLDA DAS JUNTAS,EXCLUSIVE FORNECIMENTO DOS TUBOS</v>
          </cell>
          <cell r="G3379" t="str">
            <v>M</v>
          </cell>
        </row>
        <row r="3380">
          <cell r="C3380" t="str">
            <v>06.020.0515-A</v>
          </cell>
          <cell r="E3380" t="str">
            <v>20107/011</v>
          </cell>
          <cell r="F3380" t="str">
            <v>MONTAGEM E ASSENTAMENTO DE TUBULACAO DE CHAPA DE ACO DE 3/16" DE ESPESSURA,COM 6,00M DE COMPRIMENTO E 150MM DE DIAMETRO.INCLUSIVE SOLDA E REVESTIMENTO DAS JUNTAS,EXCLUSIVE FORNECIMENTO DOS TUBOS E DOS MATERIAIS DE REVESTIMENTO DAS JUNTAS</v>
          </cell>
          <cell r="G3380" t="str">
            <v>M</v>
          </cell>
        </row>
        <row r="3381">
          <cell r="C3381" t="str">
            <v>06.020.0516-A</v>
          </cell>
          <cell r="E3381" t="str">
            <v>20107/012</v>
          </cell>
          <cell r="F3381" t="str">
            <v>MONTAGEM E ASSENTAMENTO DE TUBULACAO DE CHAPA DE ACO DE 3/16" DE ESPESSURA,COM 6,00M DE COMPRIMENTO E 200MM DE DIAMETRO,INCLUSIVE SOLDA E REVESTIMENTO DAS JUNTAS,EXCLUSIVE FORNECIMENTO DOS TUBOS E DOS MATERIAIS DE REVESTIMENTO DAS JUNTAS</v>
          </cell>
          <cell r="G3381" t="str">
            <v>M</v>
          </cell>
        </row>
        <row r="3382">
          <cell r="C3382" t="str">
            <v>06.020.0517-A</v>
          </cell>
          <cell r="E3382" t="str">
            <v>20107/013</v>
          </cell>
          <cell r="F3382" t="str">
            <v>MONTAGEM E ASSENTAMENTO DE TUBULACAO DE CHAPA DE ACO DE 3/16" DE ESPESSURA,COM 6,00M DE COMPRIMENTO E 250MM DE DIAMETRO,INCLUSIVE SOLDA E REVESTIMENTO DAS JUNTAS,EXCLUSIVE FORNECIMENTO DOS TUBOS E DOS MATERIAIS DE REVESTIMENTO DAS JUNTAS</v>
          </cell>
          <cell r="G3382" t="str">
            <v>M</v>
          </cell>
        </row>
        <row r="3383">
          <cell r="C3383" t="str">
            <v>06.020.0518-A</v>
          </cell>
          <cell r="E3383" t="str">
            <v>20107/014</v>
          </cell>
          <cell r="F3383" t="str">
            <v>MONTAGEM E ASSENTAMENTO DE TUBULACAO DE CHAPA DE ACO DE 3/16" DE ESPESSURA,COM 6,00M DE COMPRIMENTO E 300MM DE DIAMETRO,INCLUSIVE SOLDA E REVESTIMENTO DAS JUNTAS,EXCLUSIVE FORNECIMENTO DOS TUBOS E DOS MATERIAIS DE REVESTIMENTO DAS JUNTAS</v>
          </cell>
          <cell r="G3383" t="str">
            <v>M</v>
          </cell>
        </row>
        <row r="3384">
          <cell r="C3384" t="str">
            <v>06.020.0519-A</v>
          </cell>
          <cell r="E3384" t="str">
            <v>20107/015</v>
          </cell>
          <cell r="F3384" t="str">
            <v>MONTAGEM E ASSENTAMENTO DE TUBULACAO DE CHAPA DE ACO DE 3/16" DE ESPESSURA,COM 6,00M DE COMPRIMENTO E 350MM DE DIAMETRO,INCLUSIVE SOLDA E REVESTIMENTO DAS JUNTAS,EXCLUSIVE FORNECIMENTO DOS TUBOS E DOS MATERIAIS DE REVESTIMENTO DAS JUNTAS</v>
          </cell>
          <cell r="G3384" t="str">
            <v>M</v>
          </cell>
        </row>
        <row r="3385">
          <cell r="C3385" t="str">
            <v>06.020.0520-A</v>
          </cell>
          <cell r="E3385" t="str">
            <v>20107/016</v>
          </cell>
          <cell r="F3385" t="str">
            <v>MONTAGEM E ASSENTAMENTO DE TUBULACAO DE CHAPA DE ACO DE 3/16" DE ESPESSURA,COM 6,00M DE COMPRIMENTO E 400MM DE DIAMETRO,INCLUSIVE SOLDA E REVESTIMENTO DAS JUNTAS,EXCLUSIVE FORNECIMENTO DOS TUBOS E DOS MATERIAIS DE REVESTIMENTO DAS JUNTAS</v>
          </cell>
          <cell r="G3385" t="str">
            <v>M</v>
          </cell>
        </row>
        <row r="3386">
          <cell r="C3386" t="str">
            <v>06.020.0521-A</v>
          </cell>
          <cell r="F3386" t="str">
            <v>MONTAGEM E ASSENTAMENTO DE TUBULACAO DE CHAPA DE ACO DE 3/16" DE ESPESSURA,COM 6,00M DE COMPRIMENTO E 450MM DE DIAMETRO,INCLUSIVE SOLDA E REVESTIMENTO DAS JUNTAS,EXCLUSIVE FORNECIMENTO DOS TUBOS E DOS MATERIAIS DE REVESTIMENTO DAS JUNTAS</v>
          </cell>
          <cell r="G3386" t="str">
            <v>M</v>
          </cell>
        </row>
        <row r="3387">
          <cell r="C3387" t="str">
            <v>06.020.0522-A</v>
          </cell>
          <cell r="F3387" t="str">
            <v>MONTAGEM E ASSENTAMENTO DE TUBULACAO DE CHAPA DE ACO DE 3/16" DE ESPESSURA,COM 6,00M DE COMPRIMENTO E 500MM DE DIAMETRO,INCLUSIVE SOLDA E REVESTIMENTO DAS JUNTAS,EXCLUSIVE FORNECIMENTO DOS TUBOS E DOS MATERIAIS DE REVESTIMENTO DAS JUNTAS</v>
          </cell>
          <cell r="G3387" t="str">
            <v>M</v>
          </cell>
        </row>
        <row r="3388">
          <cell r="C3388" t="str">
            <v>06.020.0525-A</v>
          </cell>
          <cell r="E3388" t="str">
            <v>20107/017</v>
          </cell>
          <cell r="F3388" t="str">
            <v>MONTAGEM E ASSENTAMENTO DE TUBULACAO DE CHAPA DE ACO DE 1/4"DE ESPESSURA,COM 6,00M DE COMPRIMENTO E 150MM DE DIAMETRO,INCLUSIVE SOLDA E REVESTIMENTO DAS JUNTAS,EXCLUSIVE FORNECIMENTO DOS TUBOS E DOS MATERIAIS DE REVESTIMENTO DAS JUNTAS</v>
          </cell>
          <cell r="G3388" t="str">
            <v>M</v>
          </cell>
        </row>
        <row r="3389">
          <cell r="C3389" t="str">
            <v>06.020.0526-A</v>
          </cell>
          <cell r="E3389" t="str">
            <v>20107/018</v>
          </cell>
          <cell r="F3389" t="str">
            <v>MONTAGEM E ASSENTAMENTO DE TUBULACAO DE CHAPA DE ACO DE 1/4"DE ESPESSURA,COM 6,00M DE COMPRIMENTO E 200MM DE DIAMETRO,INCLUSIVE SOLDA E REVESTIMENTO DAS JUNTAS,EXCLUSIVE FORNECIMENTO DOS TUBOS E DOS MATERIAIS DE REVESTIMENTO DAS JUNTAS</v>
          </cell>
          <cell r="G3389" t="str">
            <v>M</v>
          </cell>
        </row>
        <row r="3390">
          <cell r="C3390" t="str">
            <v>06.020.0527-A</v>
          </cell>
          <cell r="E3390" t="str">
            <v>20107/019</v>
          </cell>
          <cell r="F3390" t="str">
            <v>MONTAGEM E ASSENTAMENTO DE TUBULACAO DE CHAPA DE ACO DE 1/4"DE ESPESSURA,COM 6,00M DE COMPRIMENTO E 250MM DE DIAMETRO,INCLUSIVE SOLDA E REVESTIMENTO DAS JUNTAS,EXCLUSIVE FORNECIMENTO DOS TUBOS E DOS MATERIAIS DE REVESTIMENTO DAS JUNTAS</v>
          </cell>
          <cell r="G3390" t="str">
            <v>M</v>
          </cell>
        </row>
        <row r="3391">
          <cell r="C3391" t="str">
            <v>06.020.0528-A</v>
          </cell>
          <cell r="E3391" t="str">
            <v>20107/020</v>
          </cell>
          <cell r="F3391" t="str">
            <v>MONTAGEM E ASSENTAMENTO DE TUBULACAO DE CHAPA DE ACO DE 1/4"DE ESPESSURA,COM 6,00M DE COMPRIMENTO E 300MM DE DIAMETRO,INCLUSIVE SOLDA E REVESTIMENTO DAS JUNTAS,EXCLUSIVE FORNECIMENTO DOS TUBOS E DOS MATERIAIS DE REVESTIMENTO DAS JUNTAS</v>
          </cell>
          <cell r="G3391" t="str">
            <v>M</v>
          </cell>
        </row>
        <row r="3392">
          <cell r="C3392" t="str">
            <v>06.020.0529-A</v>
          </cell>
          <cell r="E3392" t="str">
            <v>20107/021</v>
          </cell>
          <cell r="F3392" t="str">
            <v>MONTAGEM E ASSENTAMENTO DE TUBULACAO DE CHAPA DE ACO DE 1/4"DE ESPESSURA,COM 6,00M DE COMPRIMENTO E 350MM DE DIAMETRO,INCLUSIVE SOLDA E REVESTIMENTO DAS JUNTAS,EXCLUSIVE FORNECIMENTO DOS TUBOS E DOS MATERIAIS DE REVESTIMENTO DAS JUNTAS</v>
          </cell>
          <cell r="G3392" t="str">
            <v>M</v>
          </cell>
        </row>
        <row r="3393">
          <cell r="C3393" t="str">
            <v>06.020.0530-A</v>
          </cell>
          <cell r="E3393" t="str">
            <v>20107/001</v>
          </cell>
          <cell r="F3393" t="str">
            <v>MONTAGEM E ASSENTAMENTO DE TUBULACAO DE CHAPA DE ACO DE 1/4"DE ESPESSURA,COM 6,00M DE COMPRIMENTO E 400MM DE DIAMETRO,INCLUSIVE SOLDA E REVESTIMENTO DAS JUNTAS,EXCLUSIVE FORNECIMENTO DOS TUBOS E DOS MATERIAIS DE REVESTIMENTO DAS JUNTAS</v>
          </cell>
          <cell r="G3393" t="str">
            <v>M</v>
          </cell>
        </row>
        <row r="3394">
          <cell r="C3394" t="str">
            <v>06.020.0531-A</v>
          </cell>
          <cell r="E3394" t="str">
            <v>20107/022</v>
          </cell>
          <cell r="F3394" t="str">
            <v>MONTAGEM E ASSENTAMENTO DE TUBULACAO DE CHAPA DE ACO DE 1/4"DE ESPESSURA,COM 6,00M DE COMPRIMENTO E 450MM DE DIAMETRO,INCLUSIVE SOLDA E REVESTIMENTO DAS JUNTAS,EXCLUSIVE FORNECIMENTO DOS TUBOS E DOS MATERIAIS DE REVESTIMENTO DAS JUNTAS</v>
          </cell>
          <cell r="G3394" t="str">
            <v>M</v>
          </cell>
        </row>
        <row r="3395">
          <cell r="C3395" t="str">
            <v>06.020.0534-A</v>
          </cell>
          <cell r="E3395" t="str">
            <v>20107/023</v>
          </cell>
          <cell r="F3395" t="str">
            <v>MONTAGEM E ASSENTAMENTO DE TUBULACAO DE CHAPA DE ACO DE 1/4"DE ESPESSURA,COM 6,00M DE COMPRIMENTO E 500MM DE DIAMETRO,INCLUSIVE SOLDA E REVESTIMENTO DAS JUNTAS,EXCLUSIVE FORNECIMENTO DOS TUBOS E DOS MATERIAIS DE REVESTIMENTO DAS JUNTAS</v>
          </cell>
          <cell r="G3395" t="str">
            <v>M</v>
          </cell>
        </row>
        <row r="3396">
          <cell r="C3396" t="str">
            <v>06.020.0536-A</v>
          </cell>
          <cell r="E3396" t="str">
            <v>20107/024</v>
          </cell>
          <cell r="F3396" t="str">
            <v>MONTAGEM E ASSENTAMENTO DE TUBULACAO DE CHAPA DE ACO DE 1/4"DE ESPESSURA,COM 6,00M DE COMPRIMENTO E 600MM DE DIAMETRO,INCLUSIVE SOLDA E REVESTIMENTO DAS JUNTAS,EXCLUSIVE FORNECIMENTO DOS TUBOS E DOS MATERIAIS DE REVESTIMENTO DAS JUNTAS</v>
          </cell>
          <cell r="G3396" t="str">
            <v>M</v>
          </cell>
        </row>
        <row r="3397">
          <cell r="C3397" t="str">
            <v>06.020.0538-A</v>
          </cell>
          <cell r="F3397" t="str">
            <v>MONTAGEM E ASSENTAMENTO DE TUBULACAO DE CHAPA DE ACO DE 1/4"DE ESPESSURA,COM 6,00M DE COMPRIMENTO E 700MM DE DIAMETRO,INCLUSIVE SOLDA E REVESTIMENTO DAS JUNTAS,EXCLUSIVE FORNECIMENTO DOS TUBOS E DOS MATERIAIS DE REVESTIMENTO DAS JUNTAS</v>
          </cell>
          <cell r="G3397" t="str">
            <v>M</v>
          </cell>
        </row>
        <row r="3398">
          <cell r="C3398" t="str">
            <v>06.020.0540-A</v>
          </cell>
          <cell r="F3398" t="str">
            <v>MONTAGEM E ASSENTAMENTO DE TUBULACAO DE CHAPA DE ACO DE 1/4"DE ESPESSURA,COM 6,00M DE COMPRIMENTO E 800MM DE DIAMETRO,INCLUSIVE SOLDA E REVESTIMENTO DAS JUNTAS,EXCLUSIVE FORNECIMENTO DOS TUBOS E DOS MATERIAIS DE REVESTIMENTO DAS JUNTAS</v>
          </cell>
          <cell r="G3398" t="str">
            <v>M</v>
          </cell>
        </row>
        <row r="3399">
          <cell r="C3399" t="str">
            <v>06.020.0545-A</v>
          </cell>
          <cell r="E3399" t="str">
            <v>20107/025</v>
          </cell>
          <cell r="F3399" t="str">
            <v>MONTAGEM E ASSENTAMENTO DE TUBULACAO DE CHAPA DE ACO DE 5/16" DE ESPESSURA,COM 6,00M DE COMPRIMENTO E 300MM DE DIAMETRO,INCLUSIVE SOLDA E REVESTIMENTO DAS JUNTAS,EXCLUSIVE FORNECIMENTO DOS TUBOS E DOS MATERIAIS DE REVESTIMENTO DAS JUNTAS</v>
          </cell>
          <cell r="G3399" t="str">
            <v>M</v>
          </cell>
        </row>
        <row r="3400">
          <cell r="C3400" t="str">
            <v>06.020.0546-A</v>
          </cell>
          <cell r="E3400" t="str">
            <v>20107/026</v>
          </cell>
          <cell r="F3400" t="str">
            <v>MONTAGEM E ASSENTAMENTO DE TUBULACAO DE CHAPA DE ACO DE 5/16" DE ESPESSURA,COM 6,00M DE COMPRIMENTO E 350MM DE DIAMETRO,INCLUSIVE SOLDA E REVESTIMENTO DAS JUNTAS,EXCLUSIVE FORNECIMENTO DOS TUBOS E DOS MATERIAIS DE REVESTIMENTO DAS JUNTAS</v>
          </cell>
          <cell r="G3400" t="str">
            <v>M</v>
          </cell>
        </row>
        <row r="3401">
          <cell r="C3401" t="str">
            <v>06.020.0547-A</v>
          </cell>
          <cell r="E3401" t="str">
            <v>20107/002</v>
          </cell>
          <cell r="F3401" t="str">
            <v>MONTAGEM E ASSENTAMENTO DE TUBULACAO DE CHAPA DE ACO DE 5/16" DE ESPESSURA,COM 6,00M DE COMPRIMENTO E 400MM DE DIAMETRO,INCLUSIVE SOLDA E REVESTIMENTO DAS JUNTAS,EXCLUSIVE FORNECIMENTO DOS TUBOS E DOS MATERIAIS DE REVESTIMENTO DAS JUNTAS</v>
          </cell>
          <cell r="G3401" t="str">
            <v>M</v>
          </cell>
        </row>
        <row r="3402">
          <cell r="C3402" t="str">
            <v>06.020.0548-A</v>
          </cell>
          <cell r="E3402" t="str">
            <v>20107/027</v>
          </cell>
          <cell r="F3402" t="str">
            <v>MONTAGEM E ASSENTAMENTO DE TUBULACAO DE CHAPA DE ACO DE 5/16" DE ESPESSURA,COM 6,00M DE COMPRIMENTO E 450MM DE DIAMETRO,INCLUSIVE SOLDA E REVESTIMENTO DAS JUNTAS,EXCLUSIVE FORNECIMENTO DOS TUBOS E DOS MATERIAIS DE REVESTIMENTO DAS JUNTAS</v>
          </cell>
          <cell r="G3402" t="str">
            <v>M</v>
          </cell>
        </row>
        <row r="3403">
          <cell r="C3403" t="str">
            <v>06.020.0549-A</v>
          </cell>
          <cell r="E3403" t="str">
            <v>20107/003</v>
          </cell>
          <cell r="F3403" t="str">
            <v>MONTAGEM E ASSENTAMENTO DE TUBULACAO DE CHAPA DE ACO DE 5/16" DE ESPESSURA,COM 6,00M DE COMPRIMENTO E 500MM DE DIAMETRO,INCLUSIVE SOLDA E REVESTIMENTO DAS JUNTAS,EXCLUSIVE FORNECIMENTO DOS TUBOS E DOS MATERIAIS DE REVESTIMENTO DAS JUNTAS</v>
          </cell>
          <cell r="G3403" t="str">
            <v>M</v>
          </cell>
        </row>
        <row r="3404">
          <cell r="C3404" t="str">
            <v>06.020.0551-A</v>
          </cell>
          <cell r="E3404" t="str">
            <v>20107/004</v>
          </cell>
          <cell r="F3404" t="str">
            <v>MONTAGEM E ASSENTAMENTO DE TUBULACAO DE CHAPA DE ACO DE 5/16" DE ESPESSURA,COM 6,00M DE COMPRIMENTO E 600MM DE DIAMETRO,INCLUSIVE SOLDA E REVESTIMENTO DAS JUNTAS,EXCLUSIVE FORNECIMENTO DOS TUBOS E DOS MATERIAIS DE REVESTIMENTO DAS JUNTAS</v>
          </cell>
          <cell r="G3404" t="str">
            <v>M</v>
          </cell>
        </row>
        <row r="3405">
          <cell r="C3405" t="str">
            <v>06.020.0553-A</v>
          </cell>
          <cell r="E3405" t="str">
            <v>20107/028</v>
          </cell>
          <cell r="F3405" t="str">
            <v>MONTAGEM E ASSENTAMENTO DE TUBULACAO DE CHAPA DE ACO DE 5/16" DE ESPESSURA,COM 6,00M DE COMPRIMENTO E 700MM DE DIAMETRO,INCLUSIVE SOLDA E REVESTIMENTO DAS JUNTAS,EXCLUSIVE FORNECIMENTO DOS TUBOS E DOS MATERIAIS DE REVESTIMENTO DAS JUNTAS</v>
          </cell>
          <cell r="G3405" t="str">
            <v>M</v>
          </cell>
        </row>
        <row r="3406">
          <cell r="C3406" t="str">
            <v>06.020.0555-A</v>
          </cell>
          <cell r="F3406" t="str">
            <v>MONTAGEM E ASSENTAMENTO DE TUBULACAO DE CHAPA DE ACO DE 5/16" DE ESPESSURA,COM 6,00M DE COMPRIMENTO E 800MM DE DIAMETRO,INCLUSIVE SOLDA E REVESTIMENTO DAS JUNTAS,EXCLUSIVE FORNECIMENTO DOS TUBOS E DOS MATERIAIS DE REVESTIMENTO DAS JUNTAS</v>
          </cell>
          <cell r="G3406" t="str">
            <v>M</v>
          </cell>
        </row>
        <row r="3407">
          <cell r="C3407" t="str">
            <v>06.020.0557-A</v>
          </cell>
          <cell r="F3407" t="str">
            <v>MONTAGEM E ASSENTAMENTO DE TUBULACAO DE CHAPA DE ACO DE 5/16" DE ESPESSURA,COM 6,00M DE COMPRIMENTO E 900MM DE DIAMETRO,INCLUSIVE SOLDA E REVESTIMENTO DAS JUNTAS,EXCLUSIVE FORNECIMENTO DOS TUBOS E DOS MATERIAIS DE REVESTIMENTO DAS JUNTAS</v>
          </cell>
          <cell r="G3407" t="str">
            <v>M</v>
          </cell>
        </row>
        <row r="3408">
          <cell r="C3408" t="str">
            <v>06.020.0559-A</v>
          </cell>
          <cell r="F3408" t="str">
            <v>MONTAGEM E ASSENTAMENTO DE TUBULACAO DE CHAPA DE ACO DE 5/16" DE ESPESSURA,COM 6,00M DE COMPRIMENTO E 1000MM DE DIAMETRO,INCLUSIVE SOLDA E REVESTIMENTO DAS JUNTAS,EXCLUSIVE FORNECIMENTO DOS TUBOS E DOS MATERIAIS DE REVESTIMENTO DAS JUNTAS</v>
          </cell>
          <cell r="G3408" t="str">
            <v>M</v>
          </cell>
        </row>
        <row r="3409">
          <cell r="C3409" t="str">
            <v>06.020.0560-A</v>
          </cell>
          <cell r="F3409" t="str">
            <v>MONTAGEM E ASSENTAMENTO DE TUBULACAO DE CHAPA DE ACO DE 5/16" DE ESPESSURA,COM 6,00M DE COMPRIMENTO E 1200MM DE DIAMETRO,INCLUSIVE SOLDA E REVESTIMENTO DAS JUNTAS,EXCLUSIVE FORNECIMENTO DOS TUBOS E DOS MATERIAIS DE REVESTIMENTO DAS JUNTAS</v>
          </cell>
          <cell r="G3409" t="str">
            <v>M</v>
          </cell>
        </row>
        <row r="3410">
          <cell r="C3410" t="str">
            <v>06.020.0565-A</v>
          </cell>
          <cell r="F3410" t="str">
            <v>MONTAGEM E ASSENTAMENTO DE TUBULACAO DE CHAPA DE ACO DE 3/8"DE ESPESSURA,COM 6,00M DE COMPRIMENTO E 300MM DE DIAMETRO,INCLUSIVE SOLDA E REVESTIMENTO DAS JUNTAS,EXCLUSIVE FORNECIMENTO DOS TUBOS E DOS MATERIAIS DE REVESTIMENTO DAS JUNTAS</v>
          </cell>
          <cell r="G3410" t="str">
            <v>M</v>
          </cell>
        </row>
        <row r="3411">
          <cell r="C3411" t="str">
            <v>06.020.0566-A</v>
          </cell>
          <cell r="E3411" t="str">
            <v>20107/029</v>
          </cell>
          <cell r="F3411" t="str">
            <v>MONTAGEM E ASSENTAMENTO DE TUBULACAO DE CHAPA DE ACO DE 3/8"DE ESPESSURA,COM 6,00M DE COMPRIMENTO E 350MM DE DIAMETRO,INCLUSIVE SOLDA E REVESTIMENTO DAS JUNTAS,EXCLUSIVE FORNECIMENTO DOS TUBOS E DOS MATERIAIS DE REVESTIMENTO DAS JUNTAS</v>
          </cell>
          <cell r="G3411" t="str">
            <v>M</v>
          </cell>
        </row>
        <row r="3412">
          <cell r="C3412" t="str">
            <v>06.020.0567-A</v>
          </cell>
          <cell r="E3412" t="str">
            <v>20107/030</v>
          </cell>
          <cell r="F3412" t="str">
            <v>MONTAGEM E ASSENTAMENTO DE TUBULACAO DE CHAPA DE ACO DE 3/8"DE ESPESSURA,COM 6,00M DE COMPRIMENTO E 400MM DE DIAMETRO,INCLUSIVE SOLDA E REVESTIMENTO DAS JUNTAS,EXCLUSIVE FORNECIMENTO DOS TUBOS E DOS MATERIAIS DE REVESTIMENTO DAS JUNTAS</v>
          </cell>
          <cell r="G3412" t="str">
            <v>M</v>
          </cell>
        </row>
        <row r="3413">
          <cell r="C3413" t="str">
            <v>06.020.0568-A</v>
          </cell>
          <cell r="F3413" t="str">
            <v>MONTAGEM E ASSENTAMENTO DE TUBULACAO DE CHAPA DE ACO DE 3/8"DE ESPESSURA,COM 6,00M DE COMPRIMENTO E 450MM DE DIAMETRO,INCLUSIVE SOLDA E REVESTIMENTO DAS JUNTAS,EXCLUSIVE FORNECIMENTO DOS TUBOS E DOS MATERIAIS DE REVESTIMENTO DAS JUNTAS</v>
          </cell>
          <cell r="G3413" t="str">
            <v>M</v>
          </cell>
        </row>
        <row r="3414">
          <cell r="C3414" t="str">
            <v>06.020.0569-A</v>
          </cell>
          <cell r="E3414" t="str">
            <v>20107/031</v>
          </cell>
          <cell r="F3414" t="str">
            <v>MONTAGEM E ASSENTAMENTO DE TUBULACAO DE CHAPA DE ACO DE 3/8"DE ESPESSURA,COM 6,00M DE COMPRIMENTO E 500MM DE DIAMETRO,INCLUSIVE SOLDA E REVESTIMENTO DAS JUNTAS,EXCLUSIVE FORNECIMENTO DOS TUBOS E DOS MATERIAIS DE REVESTIMENTO DAS JUNTAS</v>
          </cell>
          <cell r="G3414" t="str">
            <v>M</v>
          </cell>
        </row>
        <row r="3415">
          <cell r="C3415" t="str">
            <v>06.020.0570-A</v>
          </cell>
          <cell r="E3415" t="str">
            <v>20107/005</v>
          </cell>
          <cell r="F3415" t="str">
            <v>MONTAGEM E ASSENTAMENTO DE TUBULACAO DE CHAPA DE ACO DE 3/8"DE ESPESSURA,COM 6,00M DE COMPRIMENTO E 600MM DE DIAMETRO,INCLUSIVE SOLDA E REVESTIMENTO DAS JUNTAS,EXCLUSIVE FORNECIMENTO DOS TUBOS E DOS MATERIAIS DE REVESTIMENTO DAS JUNTAS</v>
          </cell>
          <cell r="G3415" t="str">
            <v>M</v>
          </cell>
        </row>
        <row r="3416">
          <cell r="C3416" t="str">
            <v>06.020.0572-A</v>
          </cell>
          <cell r="E3416" t="str">
            <v>20107/032</v>
          </cell>
          <cell r="F3416" t="str">
            <v>MONTAGEM E ASSENTAMENTO DE TUBULACAO DE CHAPA DE ACO DE 3/8"DE ESPESSURA,COM 6,00M DE COMPRIMENTO E 700MM DE DIAMETRO,INCLUSIVE SOLDA E REVESTIMENTO DAS JUNTAS,EXCLUSIVE FORNECIMENTO DOS TUBOS E DOS MATERIAIS DE REVESTIMENTO DAS JUNTAS</v>
          </cell>
          <cell r="G3416" t="str">
            <v>M</v>
          </cell>
        </row>
        <row r="3417">
          <cell r="C3417" t="str">
            <v>06.020.0574-A</v>
          </cell>
          <cell r="E3417" t="str">
            <v>20107/006</v>
          </cell>
          <cell r="F3417" t="str">
            <v>MONTAGEM E ASSENTAMENTO DE TUBULACAO DE CHAPA DE ACO DE 3/8"DE ESPESSURA,COM 6,00M DE COMPRIMENTO E 800MM DE DIAMETRO,INCLUSIVE SOLDA E REVESTIMENTO DAS JUNTAS,EXCLUSIVE FORNECIMENTO DOS TUBOS E DOS MATERIAIS DE REVESTIMENTO DAS JUNTAS</v>
          </cell>
          <cell r="G3417" t="str">
            <v>M</v>
          </cell>
        </row>
        <row r="3418">
          <cell r="C3418" t="str">
            <v>06.020.0576-A</v>
          </cell>
          <cell r="E3418" t="str">
            <v>20107/007</v>
          </cell>
          <cell r="F3418" t="str">
            <v>MONTAGEM E ASSENTAMENTO DE TUBULACAO DE CHAPA DE ACO DE 3/8"DE ESPESSURA,COM 6,00M DE COMPRIMENTO E 900MM DE DIAMETRO,INCLUSIVE SOLDA E REVESTIMENTO DAS JUNTAS,EXCLUSIVE FORNECIMENTO DOS TUBOS E DOS MATERIAIS DE REVESTIMENTO DAS JUNTAS</v>
          </cell>
          <cell r="G3418" t="str">
            <v>M</v>
          </cell>
        </row>
        <row r="3419">
          <cell r="C3419" t="str">
            <v>06.020.0578-A</v>
          </cell>
          <cell r="E3419" t="str">
            <v>20107/008</v>
          </cell>
          <cell r="F3419" t="str">
            <v>MONTAGEM E ASSENTAMENTO DE TUBULACAO DE CHAPA DE ACO DE 3/8"DE ESPESSURA,COM 6,00M DE COMPRIMENTO E 1000MM DE DIAMETRO,INCLUSIVE SOLDA E REVESTIMENTO DAS JUNTAS,EXCLUSIVE FORNECIMENTO DOS TUBOS E DOS MATERIAIS DE REVESTIMENTO DAS JUNTAS</v>
          </cell>
          <cell r="G3419" t="str">
            <v>M</v>
          </cell>
        </row>
        <row r="3420">
          <cell r="C3420" t="str">
            <v>06.020.0580-A</v>
          </cell>
          <cell r="E3420" t="str">
            <v>20107/009</v>
          </cell>
          <cell r="F3420" t="str">
            <v>MONTAGEM E ASSENTAMENTO DE TUBULACAO DE CHAPA DE ACO DE 3/8"DE ESPESSURA,COM 6,00M DE COMPRIMENTO E 1200MM DE DIAMETRO,INCLUSIVE SOLDA E REVESTIMENTO DAS JUNTAS,EXCLUSIVE FORNECIMENTO DOS TUBOS E DOS MATERIAIS DE REVESTIMENTO DAS JUNTAS</v>
          </cell>
          <cell r="G3420" t="str">
            <v>M</v>
          </cell>
        </row>
        <row r="3421">
          <cell r="C3421" t="str">
            <v>06.020.0582-A</v>
          </cell>
          <cell r="E3421" t="str">
            <v>20107/033</v>
          </cell>
          <cell r="F3421" t="str">
            <v>MONTAGEM E ASSENTAMENTO DE TUBULACAO DE CHAPA DE ACO DE 3/8"DE ESPESSURA,COM 6,00M DE COMPRIMENTO E 1300MM DE DIAMETRO,INCLUSIVE SOLDA E REVESTIMENTO DAS JUNTAS,EXCLUSIVE FORNECIMENTO DOS TUBOS E DOS MATERIAIS DE REVESTIMENTO DAS JUNTAS</v>
          </cell>
          <cell r="G3421" t="str">
            <v>M</v>
          </cell>
        </row>
        <row r="3422">
          <cell r="C3422" t="str">
            <v>06.020.0584-A</v>
          </cell>
          <cell r="E3422" t="str">
            <v>20107/010</v>
          </cell>
          <cell r="F3422" t="str">
            <v>MONTAGEM E ASSENTAMENTO DE TUBULACAO DE CHAPA DE ACO DE 3/8"DE ESPESSURA,COM 6,00M DE COMPRIMENTO E 1500MM DE DIAMETRO,INCLUSIVE SOLDA E REVESTIMENTO DAS JUNTAS,EXCLUSIVE FORNECIMENTO DOS TUBOS E DOS MATERIAIS DE REVESTIMENTO DAS JUNTAS</v>
          </cell>
          <cell r="G3422" t="str">
            <v>M</v>
          </cell>
        </row>
        <row r="3423">
          <cell r="C3423" t="str">
            <v>06.020.0586-A</v>
          </cell>
          <cell r="F3423" t="str">
            <v>MONTAGEM E ASSENTAMENTO DE TUBULACAO DE CHAPA DE ACO DE 3/8"DE ESPESSURA,COM 6,00M DE COMPRIMENTO E 2000MM DE DIAMETRO,INCLUSIVE SOLDA E REVESTIMENTO DAS JUNTAS,EXCLUSIVE FORNECIMENTO DOS TUBOS E DOS MATERIAIS DE REVESTIMENTO DAS JUNTAS</v>
          </cell>
          <cell r="G3423" t="str">
            <v>M</v>
          </cell>
        </row>
        <row r="3424">
          <cell r="C3424" t="str">
            <v>06.020.0588-A</v>
          </cell>
          <cell r="F3424" t="str">
            <v>MONTAGEM E ASSENTAMENTO DE TUBULACAO DE CHAPA DE ACO DE 3/8"DE ESPESSURA,COM 6,00M DE COMPRIMENTO E 2500MM DE DIAMETRO,INCLUSIVE SOLDA E REVESTIMENTO DAS JUNTAS,EXCLUSIVE FORNECIMENTO DOS TUBOS E DOS MATERIAIS DE REVESTIMENTO DAS JUNTAS</v>
          </cell>
          <cell r="G3424" t="str">
            <v>M</v>
          </cell>
        </row>
        <row r="3425">
          <cell r="C3425" t="str">
            <v>06.020.0592-A</v>
          </cell>
          <cell r="F3425" t="str">
            <v>MONTAGEM E ASSENTAMENTO DE TUBULACAO DE CHAPA DE ACO DE 1/2"DE ESPESSURA,COM 6,00M DE COMPRIMENTO E 500MM DE DIAMETRO,INCLUSIVE SOLDA E REVESTIMENTO DAS JUNTAS,EXCLUSIVE FORNECIMENTO DOS TUBOS E DOS MATERIAIS DE REVESTIMENTO DAS JUNTAS</v>
          </cell>
          <cell r="G3425" t="str">
            <v>M</v>
          </cell>
        </row>
        <row r="3426">
          <cell r="C3426" t="str">
            <v>06.020.0594-A</v>
          </cell>
          <cell r="E3426" t="str">
            <v>20107/034</v>
          </cell>
          <cell r="F3426" t="str">
            <v>MONTAGEM E ASSENTAMENTO DE TUBULACAO DE CHAPA DE ACO DE 1/2"DE ESPESSURA,COM 6,00M DE COMPRIMENTO E 600MM DE DIAMETRO,INCLUSIVE SOLDA E REVESTIMENTO DAS JUNTAS,EXCLUSIVE FORNECIMENTO DOS TUBOS E DOS MATERIAIS DE REVESTIMENTO DAS JUNTAS</v>
          </cell>
          <cell r="G3426" t="str">
            <v>M</v>
          </cell>
        </row>
        <row r="3427">
          <cell r="C3427" t="str">
            <v>06.020.0596-A</v>
          </cell>
          <cell r="E3427" t="str">
            <v>20107/035</v>
          </cell>
          <cell r="F3427" t="str">
            <v>MONTAGEM E ASSENTAMENTO DE TUBULACAO DE CHAPA DE ACO DE 1/2"DE ESPESSURA,COM 6,00M DE COMPRIMENTO E 700MM DE DIAMETRO,INCLUSIVE SOLDA E REVESTIMENTO DAS JUNTAS,EXCLUSIVE FORNECIMENTO DOS TUBOS E DOS MATERIAIS DE REVESTIMENTO DAS JUNTAS</v>
          </cell>
          <cell r="G3427" t="str">
            <v>M</v>
          </cell>
        </row>
        <row r="3428">
          <cell r="C3428" t="str">
            <v>06.020.0598-A</v>
          </cell>
          <cell r="E3428" t="str">
            <v>20107/036</v>
          </cell>
          <cell r="F3428" t="str">
            <v>MONTAGEM E ASSENTAMENTO DE TUBULACAO DE CHAPA DE ACO DE 1/2"DE ESPESSURA,COM 6,00M DE COMPRIMENTO E 800MM DE DIAMETRO,INCLUSIVE SOLDA E REVESTIMENTO DAS JUNTAS,EXCLUSIVE FORNECIMENTO DOS TUBOS E DOS MATERIAIS DE REVESTIMENTO DAS JUNTAS</v>
          </cell>
          <cell r="G3428" t="str">
            <v>M</v>
          </cell>
        </row>
        <row r="3429">
          <cell r="C3429" t="str">
            <v>06.020.0600-A</v>
          </cell>
          <cell r="E3429" t="str">
            <v>20107/037</v>
          </cell>
          <cell r="F3429" t="str">
            <v>MONTAGEM E ASSENTAMENTO DE TUBULACAO DE CHAPA DE ACO DE 1/2"DE ESPESSURA,COM 6,00M DE COMPRIMENTO E 900MM DE DIAMETRO,INCLUSIVE SOLDA E REVESTIMENTO DAS JUNTAS,EXCLUSIVE FORNECIMENTO DOS TUBOS E DOS MATERIAIS DE REVESTIMENTO DAS JUNTAS</v>
          </cell>
          <cell r="G3429" t="str">
            <v>M</v>
          </cell>
        </row>
        <row r="3430">
          <cell r="C3430" t="str">
            <v>06.020.0602-A</v>
          </cell>
          <cell r="E3430" t="str">
            <v>20107/038</v>
          </cell>
          <cell r="F3430" t="str">
            <v>MONTAGEM E ASSENTAMENTO DE TUBULACAO DE CHAPA DE ACO DE 1/2"DE ESPESSURA,COM 6,00M DE COMPRIMENTO E 1000MM DE DIAMETRO,INCLUSIVE SOLDA E REVESTIMENTO DAS JUNTAS,EXCLUSIVE FORNECIMENTO DOS TUBOS E DOS MATERIAIS DE REVESTIMENTO DAS JUNTAS</v>
          </cell>
          <cell r="G3430" t="str">
            <v>M</v>
          </cell>
        </row>
        <row r="3431">
          <cell r="C3431" t="str">
            <v>06.020.0604-A</v>
          </cell>
          <cell r="E3431" t="str">
            <v>20107/039</v>
          </cell>
          <cell r="F3431" t="str">
            <v>MONTAGEM E ASSENTAMENTO DE TUBULACAO DE CHAPA DE ACO DE 1/2"DE ESPESSURA,COM 6,00M DE COMPRIMENTO E 1200MM DE DIAMETRO,INCLUSIVE SOLDA E REVESTIMENTO DAS JUNTAS,EXCLUSIVE FORNECIMENTO DOS TUBOS E DOS MATERIAIS DE REVESTIMENTO DAS JUNTAS</v>
          </cell>
          <cell r="G3431" t="str">
            <v>M</v>
          </cell>
        </row>
        <row r="3432">
          <cell r="C3432" t="str">
            <v>06.020.0606-A</v>
          </cell>
          <cell r="E3432" t="str">
            <v>20107/040</v>
          </cell>
          <cell r="F3432" t="str">
            <v>MONTAGEM E ASSENTAMENTO DE TUBULACAO DE CHAPA DE ACO DE 1/2"DE ESPESSURA,COM 6,00M DE COMPRIMENTO E 1500MM DE DIAMETRO,INCLUSIVE SOLDA E REVESTIMENTO DAS JUNTAS,EXCLUSIVE FORNECIMENTO DOS TUBOS E DOS MATERIAIS DE REVESTIMENTO DAS JUNTAS</v>
          </cell>
          <cell r="G3432" t="str">
            <v>M</v>
          </cell>
        </row>
        <row r="3433">
          <cell r="C3433" t="str">
            <v>06.020.0608-A</v>
          </cell>
          <cell r="E3433" t="str">
            <v>20107/041</v>
          </cell>
          <cell r="F3433" t="str">
            <v>MONTAGEM E ASSENTAMENTO DE TUBULACAO DE CHAPA DE ACO DE 1/2"DE ESPESSURA,COM 6,00M DE COMPRIMENTO E 1750MM DE DIAMETRO,INCLUSIVE SOLDA E REVESTIMENTO DAS JUNTAS,EXCLUSIVE FORNECIMENTO DOS TUBOS E DOS MATERIAIS DE REVESTIMENTO DAS JUNTAS</v>
          </cell>
          <cell r="G3433" t="str">
            <v>M</v>
          </cell>
        </row>
        <row r="3434">
          <cell r="C3434" t="str">
            <v>06.020.0610-A</v>
          </cell>
          <cell r="E3434" t="str">
            <v>20107/042</v>
          </cell>
          <cell r="F3434" t="str">
            <v>MONTAGEM E ASSENTAMENTO DE TUBULACAO DE CHAPA DE ACO DE 1/2"DE ESPESSURA,COM 6,00M DE COMPRIMENTO E 1800MM DE DIAMETRO,INCLUSIVE SOLDA E REVESTIMENTO DAS JUNTAS,EXCLUSIVE FORNECIMENTO DOS TUBOS E DOS MATERIAIS DE REVESTIMENTO DAS JUNTAS</v>
          </cell>
          <cell r="G3434" t="str">
            <v>M</v>
          </cell>
        </row>
        <row r="3435">
          <cell r="C3435" t="str">
            <v>06.020.0612-A</v>
          </cell>
          <cell r="E3435" t="str">
            <v>20107/043</v>
          </cell>
          <cell r="F3435" t="str">
            <v>MONTAGEM E ASSENTAMENTO DE TUBULACAO DE CHAPA DE ACO DE 1/2"DE ESPESSURA,COM 6,00M DE COMPRIMENTO E 2000MM DE DIAMETRO,INCLUSIVE SOLDA E REVESTIMENTO DAS JUNTAS,EXCLUSIVE FORNECIMENTO DOS TUBOS E DOS MATERIAIS DE REVESTIMENTO DAS JUNTAS</v>
          </cell>
          <cell r="G3435" t="str">
            <v>M</v>
          </cell>
        </row>
        <row r="3436">
          <cell r="C3436" t="str">
            <v>06.020.0614-A</v>
          </cell>
          <cell r="E3436" t="str">
            <v>20107/044</v>
          </cell>
          <cell r="F3436" t="str">
            <v>MONTAGEM E ASSENTAMENTO DE TUBULACAO DE CHAPA DE ACO DE 1/2"DE ESPESSURA,COM 6,00M DE COMPRIMENTO E 2500MM DE DIAMETRO,INCLUSIVE SOLDA E REVESTIMENTO DAS JUNTAS,EXCLUSIVE FORNECIMENTO DOS TUBOS E DOS MATERIAIS DE REVESTIMENTO DAS JUNTAS</v>
          </cell>
          <cell r="G3436" t="str">
            <v>M</v>
          </cell>
        </row>
        <row r="3437">
          <cell r="C3437" t="str">
            <v>06.020.0616-A</v>
          </cell>
          <cell r="E3437" t="str">
            <v>20107/045</v>
          </cell>
          <cell r="F3437" t="str">
            <v>MONTAGEM E ASSENTAMENTO DE TUBULACAO DE CHAPA DE ACO DE 5/8"DE ESPESSURA,COM 6,00M DE COMPRIMENTO E 1800MM DE DIAMETRO,INCLUSIVE SOLDA E REVESTIMENTO DAS JUNTAS,EXCLUSIVE FORNECIMENTO DOS TUBOS E DOS MATERIAIS DE REVESTIMENTO DAS JUNTAS</v>
          </cell>
          <cell r="G3437" t="str">
            <v>M</v>
          </cell>
        </row>
        <row r="3438">
          <cell r="C3438" t="str">
            <v>06.020.0618-A</v>
          </cell>
          <cell r="E3438" t="str">
            <v>20107/046</v>
          </cell>
          <cell r="F3438" t="str">
            <v>MONTAGEM E ASSENTAMENTO DE TUBULACAO DE CHAPA DE ACO DE 5/8"DE ESPESSURA,COM 6,00M DE COMPRIMENTO E 2000MM DE DIAMETRO,INCLUSIVE SOLDA E REVESTIMENTO DAS JUNTAS,EXCLUSIVE FORNECIMENTO DOS TUBOS E DOS MATERIAIS DE REVESTIMENTO DAS JUNTAS</v>
          </cell>
          <cell r="G3438" t="str">
            <v>M</v>
          </cell>
        </row>
        <row r="3439">
          <cell r="C3439" t="str">
            <v>06.020.0620-A</v>
          </cell>
          <cell r="E3439" t="str">
            <v>20107/047</v>
          </cell>
          <cell r="F3439" t="str">
            <v>MONTAGEM E ASSENTAMENTO DE TUBULACAO DE CHAPA DE ACO DE 5/8"DE ESPESSURA,COM 6,00M DE COMPRIMENTO E 2500MM DE DIAMETRO,INCLUSIVE SOLDA E REVESTIMENTO DAS JUNTAS,EXCLUSIVE FORNECIMENTO DOS TUBOS E DOS MATERIAIS DE REVESTIMENTO DAS JUNTAS</v>
          </cell>
          <cell r="G3439" t="str">
            <v>M</v>
          </cell>
        </row>
        <row r="3440">
          <cell r="C3440" t="str">
            <v>06.020.0625-A</v>
          </cell>
          <cell r="E3440" t="str">
            <v>20107/048</v>
          </cell>
          <cell r="F3440" t="str">
            <v>MONTAGEM E ASSENTAMENTO DE TUBULACAO DE CHAPA DE ACO DE 3/16" DE ESPESSURA,COM 12,00M DE COMPRIMENTO E 150MM DE DIAMETRO,INCLUSIVE SOLDA E REVESTIMENTO DAS JUNTAS,EXCLUSIVE FORNECIMENTO DOS TUBOS E DOS MATERIAIS DE REVESTIMENTO DAS JUNTAS</v>
          </cell>
          <cell r="G3440" t="str">
            <v>M</v>
          </cell>
        </row>
        <row r="3441">
          <cell r="C3441" t="str">
            <v>06.020.0626-A</v>
          </cell>
          <cell r="E3441" t="str">
            <v>20107/049</v>
          </cell>
          <cell r="F3441" t="str">
            <v>MONTAGEM E ASSENTAMENTO DE TUBULACAO DE CHAPA DE ACO DE 3/16" DE ESPESSURA,COM 12,00M DE COMPRIMENTO E 200MM DE DIAMETRO,INCLUSIVE SOLDA E REVESTIMENTO DAS JUNTAS,EXCLUSIVE FORNECIMENTO DOS TUBOS E DOS MATERIAIS DE REVESTIMENTO DAS JUNTAS</v>
          </cell>
          <cell r="G3441" t="str">
            <v>M</v>
          </cell>
        </row>
        <row r="3442">
          <cell r="C3442" t="str">
            <v>06.020.0627-A</v>
          </cell>
          <cell r="E3442" t="str">
            <v>20107/050</v>
          </cell>
          <cell r="F3442" t="str">
            <v>MONTAGEM E ASSENTAMENTO DE TUBULACAO DE CHAPA DE ACO DE 3/16" DE ESPESSURA,COM 12,00M DE COMPRIMENTO E 250MM DE DIAMETRO,INCLUSIVE SOLDA E REVESTIMENTO DAS JUNTAS,EXCLUSIVE FORNECIMENTO DOS TUBOS E DOS MATERIAIS DE REVESTIMENTO DAS JUNTAS</v>
          </cell>
          <cell r="G3442" t="str">
            <v>M</v>
          </cell>
        </row>
        <row r="3443">
          <cell r="C3443" t="str">
            <v>06.020.0628-A</v>
          </cell>
          <cell r="E3443" t="str">
            <v>20107/051</v>
          </cell>
          <cell r="F3443" t="str">
            <v>MONTAGEM E ASSENTAMENTO DE TUBULACAO DE CHAPA DE ACO DE 3/16" DE ESPESSURA,COM 12,00M DE COMPRIMENTO E 300MM DE DIAMETRO,INCLUSIVE SOLDA E REVESTIMENTO DAS JUNTAS,EXCLUSIVE FORNECIMENTO DOS TUBOS E DOS MATERIAIS DE REVESTIMENTO DAS JUNTAS</v>
          </cell>
          <cell r="G3443" t="str">
            <v>M</v>
          </cell>
        </row>
        <row r="3444">
          <cell r="C3444" t="str">
            <v>06.020.0629-A</v>
          </cell>
          <cell r="E3444" t="str">
            <v>20107/052</v>
          </cell>
          <cell r="F3444" t="str">
            <v>MONTAGEM E ASSENTAMENTO DE TUBULACAO DE CHAPA DE ACO DE 3/16" DE ESPESSURA,COM 12,00M DE COMPRIMENTO E 350MM DE DIAMETRO,INCLUSIVE SOLDA E REVESTIMENTO DAS JUNTAS,EXCLUSIVE FORNECIMENTO DOS TUBOS E DOS MATERIAIS DE REVESTIMENTO DAS JUNTAS</v>
          </cell>
          <cell r="G3444" t="str">
            <v>M</v>
          </cell>
        </row>
        <row r="3445">
          <cell r="C3445" t="str">
            <v>06.020.0630-A</v>
          </cell>
          <cell r="E3445" t="str">
            <v>20107/053</v>
          </cell>
          <cell r="F3445" t="str">
            <v>MONTAGEM E ASSENTAMENTO DE TUBULACAO DE CHAPA DE ACO DE 3/16" DE ESPESSURA,COM 12,00M DE COMPRIMENTO E 400MM DE DIAMETRO,INCLUSIVE SOLDA E REVESTIMENTO DAS JUNTAS,EXCLUSIVE FORNECIMENTO DOS TUBOS E DOS MATERIAIS DE REVESTIMENTO DAS JUNTAS</v>
          </cell>
          <cell r="G3445" t="str">
            <v>M</v>
          </cell>
        </row>
        <row r="3446">
          <cell r="C3446" t="str">
            <v>06.020.0631-A</v>
          </cell>
          <cell r="F3446" t="str">
            <v>MONTAGEM E ASSENTAMENTO DE TUBULACAO DE CHAPA DE ACO DE 3/16" DE ESPESSURA COM 12,00M DE COMPRIMENTO E 450MM DE DIAMETRO,INCLUSIVE SOLDA E REVESTIMENTO DAS JUNTAS,EXCLUSIVE FORNECIMENTO DOS TUBOS E DOS MATERIAIS DE REVESTIMENTO DAS JUNTAS</v>
          </cell>
          <cell r="G3446" t="str">
            <v>M</v>
          </cell>
        </row>
        <row r="3447">
          <cell r="C3447" t="str">
            <v>06.020.0632-A</v>
          </cell>
          <cell r="F3447" t="str">
            <v>MONTAGEM E ASSENTAMENTO DE TUBULACAO DE CHAPA DE ACO DE 3/16" DE ESPESSURA,COM 12,00M DE COMPRIMENTO E 500MM DE DIAMETRO,INCLUSIVE SOLDA E REVESTIMENTO DAS JUNTAS,EXCLUSIVE FORNECIMENTO DOS TUBOS E DOS MATERIAIS DE REVESTIMENTO DAS JUNTAS</v>
          </cell>
          <cell r="G3447" t="str">
            <v>M</v>
          </cell>
        </row>
        <row r="3448">
          <cell r="C3448" t="str">
            <v>06.020.0636-A</v>
          </cell>
          <cell r="E3448" t="str">
            <v>20107/054</v>
          </cell>
          <cell r="F3448" t="str">
            <v>MONTAGEM E ASSENTAMENTO DE TUBULACAO DE CHAPA DE ACO DE 1/4"DE ESPESSURA,COM 12,00M DE COMPRIMENTO E 150MM DE DIAMETRO,INCLUSIVE SOLDA E REVESTIMENTO DAS JUNTAS,EXCLUSIVE FORNECIMENTO DOS TUBOS E DOS MATERIAIS DE REVESTIMENTO DAS JUNTAS</v>
          </cell>
          <cell r="G3448" t="str">
            <v>M</v>
          </cell>
        </row>
        <row r="3449">
          <cell r="C3449" t="str">
            <v>06.020.0637-A</v>
          </cell>
          <cell r="E3449" t="str">
            <v>20107/055</v>
          </cell>
          <cell r="F3449" t="str">
            <v>MONTAGEM E ASSENTAMENTO DE TUBULACAO DE CHAPA DE ACO DE 1/4"DE ESPESSURA,COM 12,00M DE COMPRIMENTO E 200MM DE DIAMETRO,INCLUSIVE SOLDA E REVESTIMENTO DAS JUNTAS,EXCLUSIVE FORNECIMENTO DOS TUBOS E DOS MATERIAIS DE REVESTIMENTO DAS JUNTAS</v>
          </cell>
          <cell r="G3449" t="str">
            <v>M</v>
          </cell>
        </row>
        <row r="3450">
          <cell r="C3450" t="str">
            <v>06.020.0638-A</v>
          </cell>
          <cell r="E3450" t="str">
            <v>20107/056</v>
          </cell>
          <cell r="F3450" t="str">
            <v>MONTAGEM E ASSENTAMENTO DE TUBULACAO DE CHAPA DE ACO DE 1/4"DE ESPESSURA,COM 12,00M DE COMPRIMENTO E 250MM DE DIAMETRO,INCLUSIVE SOLDA E REVESTIMENTO DAS JUNTAS,EXCLUSIVE FORNECIMENTO DOS TUBOS E DOS MATERIAIS DE REVESTIMENTO DAS JUNTAS</v>
          </cell>
          <cell r="G3450" t="str">
            <v>M</v>
          </cell>
        </row>
        <row r="3451">
          <cell r="C3451" t="str">
            <v>06.020.0639-A</v>
          </cell>
          <cell r="E3451" t="str">
            <v>20107/057</v>
          </cell>
          <cell r="F3451" t="str">
            <v>MONTAGEM E ASSENTAMENTO DE TUBULACAO DE CHAPA DE ACO DE 1/4"DE ESPESSURA,COM 12,00M DE COMPRIMENTO E 300MM DE DIAMETRO,INCLUSIVE SOLDA E REVESTIMENTO DAS JUNTAS,EXCLUSIVE FORNECIMENTO DOS TUBOS E DOS MATERIAIS DE REVESTIMENTO DAS JUNTAS</v>
          </cell>
          <cell r="G3451" t="str">
            <v>M</v>
          </cell>
        </row>
        <row r="3452">
          <cell r="C3452" t="str">
            <v>06.020.0640-A</v>
          </cell>
          <cell r="E3452" t="str">
            <v>20107/058</v>
          </cell>
          <cell r="F3452" t="str">
            <v>MONTAGEM E ASSENTAMENTO DE TUBULACAO DE CHAPA DE ACO DE 1/4"DE ESPESSURA,COM 12,00M DE COMPRIMENTO E 350MM DE DIAMETRO,INCLUSIVE SOLDA E REVESTIMENTO DAS JUNTAS,EXCLUSIVE FORNECIMENTO DOS TUBOS E DOS MATERIAIS DE REVESTIMENTO DAS JUNTAS</v>
          </cell>
          <cell r="G3452" t="str">
            <v>M</v>
          </cell>
        </row>
        <row r="3453">
          <cell r="C3453" t="str">
            <v>06.020.0641-A</v>
          </cell>
          <cell r="E3453" t="str">
            <v>20107/059</v>
          </cell>
          <cell r="F3453" t="str">
            <v>MONTAGEM E ASSENTAMENTO DE TUBULACAO DE CHAPA DE ACO DE 1/4"DE ESPESSURA,COM 12,00M DE COMPRIMENTO E 400MM DE DIAMETRO,INCLUSIVE SOLDA E REVESTIMENTO DAS JUNTAS,EXCLUSIVE FORNECIMENTO DOS TUBOS E MATERIAIS DE REVESTIMENTO DAS JUNTAS</v>
          </cell>
          <cell r="G3453" t="str">
            <v>M</v>
          </cell>
        </row>
        <row r="3454">
          <cell r="C3454" t="str">
            <v>06.020.0642-A</v>
          </cell>
          <cell r="E3454" t="str">
            <v>20107/060</v>
          </cell>
          <cell r="F3454" t="str">
            <v>MONTAGEM E ASSENTAMENTO DE TUBULACAO DE CHAPA DE ACO DE 1/4"DE ESPESSURA,COM 12,00M DE COMPRIMENTO E 450MM DE DIAMETRO,INCLUSIVE SOLDA E REVESTIMENTO DAS JUNTAS,EXCLUSIVE FORNECIMENTO DOS TUBOS E DOS MATERIAIS DE REVESTIMENTO DAS JUNTAS</v>
          </cell>
          <cell r="G3454" t="str">
            <v>M</v>
          </cell>
        </row>
        <row r="3455">
          <cell r="C3455" t="str">
            <v>06.020.0643-A</v>
          </cell>
          <cell r="E3455" t="str">
            <v>20107/061</v>
          </cell>
          <cell r="F3455" t="str">
            <v>MONTAGEM E ASSENTAMENTO DE TUBULACAO DE CHAPA DE ACO DE 1/4"DE ESPESSURA,COM 12,00M DE COMPRIMENTO E 500MM DE DIAMETRO,INCLUSIVE SOLDA E REVESTIMENTO DAS JUNTAS,EXCLUSIVE FORNECIMENTO DOS TUBOS E DOS MATERIAIS DE REVESTIMENTO DAS JUNTAS</v>
          </cell>
          <cell r="G3455" t="str">
            <v>M</v>
          </cell>
        </row>
        <row r="3456">
          <cell r="C3456" t="str">
            <v>06.020.0645-A</v>
          </cell>
          <cell r="E3456" t="str">
            <v>20107/062</v>
          </cell>
          <cell r="F3456" t="str">
            <v>MONTAGEM E ASSENTAMENTO DE TUBULACAO DE CHAPA DE ACO DE 1/4"DE ESPESSURA,COM 12,00M DE COMPRIMENTO E 600MM DE DIAMETRO,INCLUSIVE SOLDA E REVESTIMENTO DAS JUNTAS,EXCLUSIVE FORNECIMENTO DOS TUBOS E DOS MATERIAIS DE REVESTIMENTO DAS JUNTAS</v>
          </cell>
          <cell r="G3456" t="str">
            <v>M</v>
          </cell>
        </row>
        <row r="3457">
          <cell r="C3457" t="str">
            <v>06.020.0647-A</v>
          </cell>
          <cell r="F3457" t="str">
            <v>MONTAGEM E ASSENTAMENTO DE TUBULACAO DE CHAPA DE ACO DE 1/4"DE ESPESSURA,COM 12,00M DE COMPRIMENTO E 700MM DE DIAMETRO,INCLUSIVE SOLDA E REVESTIMENTO DAS JUNTAS,EXCLUSIVE FORNECIMENTO DOS TUBOS E DOS MATERIAIS DE REVESTIMENTO DAS JUNTAS</v>
          </cell>
          <cell r="G3457" t="str">
            <v>M</v>
          </cell>
        </row>
        <row r="3458">
          <cell r="C3458" t="str">
            <v>06.020.0649-A</v>
          </cell>
          <cell r="F3458" t="str">
            <v>MONTAGEM E ASSENTAMENTO DE TUBULACAO DE CHAPA DE ACO DE 1/4"DE ESPESSURA,COM 12,00M DE COMPRIMENTO E 800MM DE DIAMETRO,INCLUSIVE SOLDA E REVESTIMENTO DAS JUNTAS,EXCLUSIVE FORNECIMENTO DOS TUBOS E DOS MATERIAIS DE REVESTIMENTO DAS JUNTAS</v>
          </cell>
          <cell r="G3458" t="str">
            <v>M</v>
          </cell>
        </row>
        <row r="3459">
          <cell r="C3459" t="str">
            <v>06.020.0655-A</v>
          </cell>
          <cell r="E3459" t="str">
            <v>20107/063</v>
          </cell>
          <cell r="F3459" t="str">
            <v>MONTAGEM E ASSENTAMENTO DE TUBULACAO DE CHAPA DE ACO DE 5/16" DE ESPESSURA,COM 12,00M DE COMPRIMENTO E 300MM DE DIAMETRO,INCLUSIVE SOLDA E REVESTIMENTO DAS JUNTAS,EXCLUSIVE FORNECIMENTO DOS TUBOS E DOS MATERIAIS DE REVESTIMENTO DAS JUNTAS</v>
          </cell>
          <cell r="G3459" t="str">
            <v>M</v>
          </cell>
        </row>
        <row r="3460">
          <cell r="C3460" t="str">
            <v>06.020.0656-A</v>
          </cell>
          <cell r="E3460" t="str">
            <v>20107/064</v>
          </cell>
          <cell r="F3460" t="str">
            <v>MONTAGEM E ASSENTAMENTO DE TUBULACAO DE CHAPA DE ACO DE 5/16" DE ESPESSURA,COM 12,00M DE COMPRIMENTO E 350MM DE DIAMETRO,INCLUSIVE SOLDA E REVESTIMENTO DAS JUNTAS,EXCLUSIVE FORNECIMENTO DOS TUBOS E DOS MATERIAIS DE REVESTIMENTO DAS JUNTAS</v>
          </cell>
          <cell r="G3460" t="str">
            <v>M</v>
          </cell>
        </row>
        <row r="3461">
          <cell r="C3461" t="str">
            <v>06.020.0657-A</v>
          </cell>
          <cell r="E3461" t="str">
            <v>20107/065</v>
          </cell>
          <cell r="F3461" t="str">
            <v>MONTAGEM E ASSENTAMENTO DE TUBULACAO DE CHAPA DE ACO DE 5/16" DE ESPESSURA,COM 12,00M DE COMPRIMENTO E 400MM DE DIAMETRO,INCLUSIVE SOLDA E REVESTIMENTO DAS JUNTAS,EXCLUSIVE FORNECIMENTO DOS TUBOS E DOS MATERIAIS DE REVESTIMENTO DAS JUNTAS</v>
          </cell>
          <cell r="G3461" t="str">
            <v>M</v>
          </cell>
        </row>
        <row r="3462">
          <cell r="C3462" t="str">
            <v>06.020.0658-A</v>
          </cell>
          <cell r="E3462" t="str">
            <v>20107/066</v>
          </cell>
          <cell r="F3462" t="str">
            <v>MONTAGEM E ASSENTAMENTO DE TUBULACAO DE CHAPA DE ACO DE 5/16" DE ESPESSURA,COM 12,00M DE COMPRIMENTO E 450MM DE DIAMETRO,INCLUSIVE SOLDA E REVESTIMENTO DAS JUNTAS,EXCLUSIVE FORNECIMENTO DOS TUBOS E DOS MATERIAIS DE REVESTIMENTO DAS JUNTAS</v>
          </cell>
          <cell r="G3462" t="str">
            <v>M</v>
          </cell>
        </row>
        <row r="3463">
          <cell r="C3463" t="str">
            <v>06.020.0659-A</v>
          </cell>
          <cell r="E3463" t="str">
            <v>20107/067</v>
          </cell>
          <cell r="F3463" t="str">
            <v>MONTAGEM E ASSENTAMENTO DE TUBULACAO DE CHAPA DE ACO DE 5/16" DE ESPESSURA,COM 12,00M DE COMPRIMENTO E 500MM DE DIAMETRO,INCLUSIVE SOLDA E REVESTIMENTO DAS JUNTAS,EXCLUSIVE FORNECIMENTO DOS TUBOS E DOS MATERIAIS DE REVESTIMENTO DAS JUNTAS</v>
          </cell>
          <cell r="G3463" t="str">
            <v>M</v>
          </cell>
        </row>
        <row r="3464">
          <cell r="C3464" t="str">
            <v>06.020.0661-A</v>
          </cell>
          <cell r="E3464" t="str">
            <v>20107/068</v>
          </cell>
          <cell r="F3464" t="str">
            <v>MONTAGEM E ASSENTAMENTO DE TUBULACAO DE CHAPA DE ACO DE 5/16" DE ESPESSURA,COM 12,00M DE COMPRIMENTO E 600MM DE DIAMETRO,INCLUSIVE SOLDA E REVESTIMENTO DAS JUNTAS,EXCLUSIVE FORNECIMENTO DOS TUBOS E DOS MATERIAIS DE REVESTIMENTO DAS JUNTAS</v>
          </cell>
          <cell r="G3464" t="str">
            <v>M</v>
          </cell>
        </row>
        <row r="3465">
          <cell r="C3465" t="str">
            <v>06.020.0663-A</v>
          </cell>
          <cell r="E3465" t="str">
            <v>20107/069</v>
          </cell>
          <cell r="F3465" t="str">
            <v>MONTAGEM E ASSENTAMENTO DE TUBULACAO DE CHAPA DE ACO DE 5/16" DE ESPESSURA,COM 12,00M DE COMPRIMENTO E 700MM DE DIAMETRO,INCLUSIVE SOLDA E REVESTIMENTO DAS JUNTAS,EXCLUSIVE FORNECIMENTO DOS TUBOS E DOS MATERIAIS DE REVESTIMENTO DAS JUNTAS</v>
          </cell>
          <cell r="G3465" t="str">
            <v>M</v>
          </cell>
        </row>
        <row r="3466">
          <cell r="C3466" t="str">
            <v>06.020.0665-A</v>
          </cell>
          <cell r="F3466" t="str">
            <v>MONTAGEM E ASSENTAMENTO DE TUBULACAO DE CHAPA DE ACO DE 5/16" DE ESPESSURA,COM 12,00M DE COMPRIMENTO E 800MM DE DIAMETRO,INCLUSIVE SOLDA E REVESTIMENTO DAS JUNTAS,EXCLUSIVE FORNECIMENTO DOS TUBOS E DOS MATERIAIS DE REVESTIMENTO DAS JUNTAS</v>
          </cell>
          <cell r="G3466" t="str">
            <v>M</v>
          </cell>
        </row>
        <row r="3467">
          <cell r="C3467" t="str">
            <v>06.020.0667-A</v>
          </cell>
          <cell r="F3467" t="str">
            <v>MONTAGEM E ASSENTAMENTO DE TUBULACAO DE CHAPA DE ACO DE 5/16" DE ESPESSURA,COM 12,00M DE COMPRIMENTO E 900MM DE DIAMETRO,INCLUSIVE SOLDA E REVESTIMENTO DAS JUNTAS,EXCLUSIVE FORNECIMENTO DOS TUBOS E DOS MATERIAIS DE REVESTIMENTO DAS JUNTAS</v>
          </cell>
          <cell r="G3467" t="str">
            <v>M</v>
          </cell>
        </row>
        <row r="3468">
          <cell r="C3468" t="str">
            <v>06.020.0669-A</v>
          </cell>
          <cell r="F3468" t="str">
            <v>MONTAGEM E ASSENTAMENTO DE TUBULACAO DE CHAPA DE ACO DE 5/16" DE ESPESSURA,COM 12,00M DE COMPRIMENTO E 1000MM DE DIAMETRO,INCLUSIVE SOLDA E REVESTIMENTO DAS JUNTAS,EXCLUSIVE FORNECIMENTO DOS TUBOS E DOS MATERIAIS DE REVESTIMENTO DAS JUNTAS</v>
          </cell>
          <cell r="G3468" t="str">
            <v>M</v>
          </cell>
        </row>
        <row r="3469">
          <cell r="C3469" t="str">
            <v>06.020.0670-A</v>
          </cell>
          <cell r="F3469" t="str">
            <v>MONTAGEM E ASSENTAMENTO DE TUBULACAO DE CHAPA DE ACO DE 5/16" DE ESPESSURA,COM 12,00M DE COMPRIMENTO E 1200MM DE DIAMETRO,INCLUSIVE SOLDA E REVESTIMENTO DAS JUNTAS,EXCLUSIVE FORNECIMENTO DOS TUBOS E DOS MATERIAIS DE REVESTIMENTO DAS JUNTAS</v>
          </cell>
          <cell r="G3469" t="str">
            <v>M</v>
          </cell>
        </row>
        <row r="3470">
          <cell r="C3470" t="str">
            <v>06.020.0675-A</v>
          </cell>
          <cell r="F3470" t="str">
            <v>MONTAGEM E ASSENTAMENTO DE TUBULACAO DE CHAPA DE ACO DE 3/8"DE ESPESSURA,COM 12,00M DE COMPRIMENTO E 300MM DE DIAMETRO,INCLUSIVE SOLDA E REVESTIMENTO DAS JUNTAS,EXCLUSIVE FORNECIMENTO DOS TUBOS E DOS MATERIAIS DE REVESTIMENTO DAS JUNTAS</v>
          </cell>
          <cell r="G3470" t="str">
            <v>M</v>
          </cell>
        </row>
        <row r="3471">
          <cell r="C3471" t="str">
            <v>06.020.0676-A</v>
          </cell>
          <cell r="E3471" t="str">
            <v>20107/070</v>
          </cell>
          <cell r="F3471" t="str">
            <v>MONTAGEM E ASSENTAMENTO DE TUBULACAO DE CHAPA DE ACO DE 3/8"DE ESPESSURA,COM 12,00M DE COMPRIMENTO E 350MM DE DIAMETRO,INCLUSIVE SOLDA E REVESTIMENTO DAS JUNTAS,EXCLUSIVE FORNECIMENTO DOS TUBOS E DOS MATERIAIS DE REVESTIMENTO DAS JUNTAS</v>
          </cell>
          <cell r="G3471" t="str">
            <v>M</v>
          </cell>
        </row>
        <row r="3472">
          <cell r="C3472" t="str">
            <v>06.020.0677-A</v>
          </cell>
          <cell r="E3472" t="str">
            <v>20107/071</v>
          </cell>
          <cell r="F3472" t="str">
            <v>MONTAGEM E ASSENTAMENTO DE TUBULACAO DE CHAPA DE ACO DE 3/8"DE ESPESSURA,COM 12,00M DE COMPRIMENTO E 400MM DE DIAMETRO,INCLUSIVE SOLDA E REVESTIMENTO DAS JUNTAS,EXCLUSIVE FORNECIMENTO DOS TUBOS E DOS MATERIAIS DE REVESTIMENTO DAS JUNTAS</v>
          </cell>
          <cell r="G3472" t="str">
            <v>M</v>
          </cell>
        </row>
        <row r="3473">
          <cell r="C3473" t="str">
            <v>06.020.0678-A</v>
          </cell>
          <cell r="F3473" t="str">
            <v>MONTAGEM E ASSENTAMENTO DE TUBULACAO DE CHAPA DE ACO DE 3/8"DE ESPESSURA,COM 12,00M DE COMPRIMENTO E 450MM DE DIAMETRO,INCLUSIVE SOLDA E REVESTIMENTO DAS JUNTAS,EXCLUSIVE FORNECIMENTO DOS TUBOS E DOS MATERIAIS DE REVESTIMENTO DAS JUNTAS</v>
          </cell>
          <cell r="G3473" t="str">
            <v>M</v>
          </cell>
        </row>
        <row r="3474">
          <cell r="C3474" t="str">
            <v>06.020.0679-A</v>
          </cell>
          <cell r="E3474" t="str">
            <v>20107/072</v>
          </cell>
          <cell r="F3474" t="str">
            <v>MONTAGEM E ASSENTAMENTO DE TUBULACAO DE CHAPA DE ACO DE 3/8"DE ESPESSURA,COM 12,00M DE COMPRIMENTO E 500MM DE DIAMETRO,INCLUSIVE SOLDA E REVESTIMENTO DAS JUNTAS,EXCLUSIVE FORNECIMENTO DOS TUBOS E DOS MATERIAIS DE REVESTIMENTO DAS JUNTAS</v>
          </cell>
          <cell r="G3474" t="str">
            <v>M</v>
          </cell>
        </row>
        <row r="3475">
          <cell r="C3475" t="str">
            <v>06.020.0681-A</v>
          </cell>
          <cell r="E3475" t="str">
            <v>20107/073</v>
          </cell>
          <cell r="F3475" t="str">
            <v>MONTAGEM E ASSENTAMENTO DE TUBULACAO DE CHAPA DE ACO DE 3/8"DE ESPESSURA,COM 12,00M DE COMPRIMENTO E 600MM DE DIAMETRO,INCLUSIVE SOLDA E REVESTIMENTO DAS JUNTAS,EXCLUSIVE FORNECIMENTO DOS TUBOS E DOS MATERIAIS DE REVESTIMENTO DAS JUNTAS</v>
          </cell>
          <cell r="G3475" t="str">
            <v>M</v>
          </cell>
        </row>
        <row r="3476">
          <cell r="C3476" t="str">
            <v>06.020.0683-A</v>
          </cell>
          <cell r="E3476" t="str">
            <v>20107/074</v>
          </cell>
          <cell r="F3476" t="str">
            <v>MONTAGEM E ASSENTAMENTO DE TUBULACAO DE CHAPA DE ACO DE 3/8"DE ESPESSURA,COM 12,00M DE COMPRIMENTO E 700MM DE DIAMETRO,INCLUSIVE SOLDA E REVESTIMENTO DAS JUNTAS,EXCLUSIVE FORNECIMENTO DOS TUBOS E DOS MATERIAIS DE REVESTIMENTO DAS JUNTAS</v>
          </cell>
          <cell r="G3476" t="str">
            <v>M</v>
          </cell>
        </row>
        <row r="3477">
          <cell r="C3477" t="str">
            <v>06.020.0685-A</v>
          </cell>
          <cell r="E3477" t="str">
            <v>20107/075</v>
          </cell>
          <cell r="F3477" t="str">
            <v>MONTAGEM E ASSENTAMENTO DE TUBULACAO DE CHAPA DE ACO DE 3/8"DE ESPESSURA,COM 12,00M DE COMPRIMENTO E 800MM DE DIAMETRO,INCLUSIVE SOLDA E REVESTIMENTO DAS JUNTAS,EXCLUSIVE FORNECIMENTO DOS TUBOS E DOS MATERIAIS DE REVESTIMENTO DAS JUNTAS</v>
          </cell>
          <cell r="G3477" t="str">
            <v>M</v>
          </cell>
        </row>
        <row r="3478">
          <cell r="C3478" t="str">
            <v>06.020.0687-A</v>
          </cell>
          <cell r="E3478" t="str">
            <v>20107/076</v>
          </cell>
          <cell r="F3478" t="str">
            <v>MONTAGEM E ASSENTAMENTO DE TUBULACAO DE CHAPA DE ACO DE 3/8"DE ESPESSURA,COM 12,00M DE COMPRIMENTO E 900MM DE DIAMETRO,INCLUSIVE SOLDA E REVESTIMENTO DAS JUNTAS,EXCLUSIVE FORNECIMENTO DOS TUBOS E DOS MATERIAIS DE REVESTIMENTO DAS JUNTAS</v>
          </cell>
          <cell r="G3478" t="str">
            <v>M</v>
          </cell>
        </row>
        <row r="3479">
          <cell r="C3479" t="str">
            <v>06.020.0689-A</v>
          </cell>
          <cell r="E3479" t="str">
            <v>20107/077</v>
          </cell>
          <cell r="F3479" t="str">
            <v>MONTAGEM E ASSENTAMENTO DE TUBULACAO DE CHAPA DE ACO DE 3/8"DE ESPESSURA,COM 12,00M DE COMPRIMENTO E 1000MM DE DIAMETRO,INCLUSIVE SOLDA E REVESTIMENTO DAS JUNTAS,EXCLUSIVE FORNECIMENTO DOS TUBOS E DOS MATERIAIS DE REVESTIMENTO DAS JUNTAS</v>
          </cell>
          <cell r="G3479" t="str">
            <v>M</v>
          </cell>
        </row>
        <row r="3480">
          <cell r="C3480" t="str">
            <v>06.020.0690-A</v>
          </cell>
          <cell r="E3480" t="str">
            <v>20107/078</v>
          </cell>
          <cell r="F3480" t="str">
            <v>MONTAGEM E ASSENTAMENTO DE TUBULACAO DE CHAPA DE ACO DE 3/8"DE ESPESSURA,COM 12,00M DE COMPRIMENTO E 1200MM DE DIAMETRO,INCLUSIVE SOLDA E REVESTIMENTO DAS JUNTAS,EXCLUSIVE FORNECIMENTO DOS TUBOS E DOS MATERIAIS DE REVESTIMENTO DAS JUNTAS</v>
          </cell>
          <cell r="G3480" t="str">
            <v>M</v>
          </cell>
        </row>
        <row r="3481">
          <cell r="C3481" t="str">
            <v>06.020.0691-A</v>
          </cell>
          <cell r="E3481" t="str">
            <v>20107/079</v>
          </cell>
          <cell r="F3481" t="str">
            <v>MONTAGEM E ASSENTAMENTO DE TUBULACAO DE CHAPA DE ACO DE 3/8"DE ESPESSURA,COM 12,00M DE COMPRIMENTO E 1300MM DE DIAMETRO,INCLUSIVE SOLDA E REVESTIMENTO DAS JUNTAS,EXCLUSIVE FORNECIMENTO DOS TUBOS E DOS MATERIAIS DE REVESTIMENTO DAS JUNTAS</v>
          </cell>
          <cell r="G3481" t="str">
            <v>M</v>
          </cell>
        </row>
        <row r="3482">
          <cell r="C3482" t="str">
            <v>06.020.0692-A</v>
          </cell>
          <cell r="E3482" t="str">
            <v>20107/080</v>
          </cell>
          <cell r="F3482" t="str">
            <v>MONTAGEM E ASSENTAMENTO DE TUBULACAO DE CHAPA DE ACO DE 3/8"DE ESPESSURA,COM 12,00M DE COMPRIMENTO E 1500MM DE DIAMETRO,INCLUSIVE SOLDA E REVESTIMENTO DAS JUNTAS,EXCLUSIVE FORNECIMENTO DOS TUBOS E DOS MATERIAIS DE REVESTIMENTO DAS JUNTAS</v>
          </cell>
          <cell r="G3482" t="str">
            <v>M</v>
          </cell>
        </row>
        <row r="3483">
          <cell r="C3483" t="str">
            <v>06.020.0694-A</v>
          </cell>
          <cell r="F3483" t="str">
            <v>MONTAGEM E ASSENTAMENTO DE TUBULACAO DE CHAPA DE ACO DE 3/8"DE ESPESSURA,COM 12,00M DE COMPRIMENTO E 2000MM DE DIAMETRO,INCLUSIVE SOLDA E REVESTIMENTO DAS JUNTAS,EXCLUSIVE FORNECIMENTO DOS TUBOS E DOS MATERIAIS DE REVESTIMENTO DAS JUNTAS</v>
          </cell>
          <cell r="G3483" t="str">
            <v>M</v>
          </cell>
        </row>
        <row r="3484">
          <cell r="C3484" t="str">
            <v>06.020.0696-A</v>
          </cell>
          <cell r="F3484" t="str">
            <v>MONTAGEM E ASSENTAMENTO DE TUBULACAO DE CHAPA DE ACO DE 3/8"DE ESPESSURA,COM 12,00M DE COMPRIMENTO E 2500MM DE DIAMETRO,INCLUSIVE SOLDA E REVESTIMENTO DAS JUNTAS,EXCLUSIVE FORNECIMENTO DOS TUBOS E DOS MATERIAIS DE REVESTIMENTO DAS JUNTAS</v>
          </cell>
          <cell r="G3484" t="str">
            <v>M</v>
          </cell>
        </row>
        <row r="3485">
          <cell r="C3485" t="str">
            <v>06.020.0700-A</v>
          </cell>
          <cell r="F3485" t="str">
            <v>MONTAGEM E ASSENTAMENTO DE TUBULACAO DE CHAPA DE ACO DE 1/2"DE ESPESSURA,COM 12,00M DE COMPRIMENTO E 500MM DE DIAMETRO,INCLUSIVE SOLDA E REVESTIMENTO DAS JUNTAS,EXCLUSIVE FORNECIMENTO DOS TUBOS E DOS MATERIAIS DE REVESTIMENTO DAS JUNTAS</v>
          </cell>
          <cell r="G3485" t="str">
            <v>M</v>
          </cell>
        </row>
        <row r="3486">
          <cell r="C3486" t="str">
            <v>06.020.0702-A</v>
          </cell>
          <cell r="E3486" t="str">
            <v>20107/081</v>
          </cell>
          <cell r="F3486" t="str">
            <v>MONTAGEM E ASSENTAMENTO DE TUBULACAO DE CHAPA DE ACO DE 1/2"DE ESPESSURA,COM 12,00M DE COMPRIMENTO E 600MM DE DIAMETRO,INCLUSIVE SOLDA E REVESTIMENTO DAS JUNTAS,EXCLUSIVE FORNECIMENTO DOS TUBOS E DOS MATERIAIS DE REVESTIMENTO DAS JUNTAS</v>
          </cell>
          <cell r="G3486" t="str">
            <v>M</v>
          </cell>
        </row>
        <row r="3487">
          <cell r="C3487" t="str">
            <v>06.020.0704-A</v>
          </cell>
          <cell r="E3487" t="str">
            <v>20107/082</v>
          </cell>
          <cell r="F3487" t="str">
            <v>MONTAGEM E ASSENTAMENTO DE TUBULACAO DE CHAPA DE ACO DE 1/2"DE ESPESSURA,COM 12,00M DE COMPRIMENTO E 700MM DE DIAMETRO,INCLUSIVE SOLDA E REVESTIMENTO DAS JUNTAS,EXCLUSIVE FORNECIMENTO DOS TUBOS E DOS MATERIAIS DE REVESTIMENTO DAS JUNTAS</v>
          </cell>
          <cell r="G3487" t="str">
            <v>M</v>
          </cell>
        </row>
        <row r="3488">
          <cell r="C3488" t="str">
            <v>06.020.0706-A</v>
          </cell>
          <cell r="E3488" t="str">
            <v>20107/083</v>
          </cell>
          <cell r="F3488" t="str">
            <v>MONTAGEM E ASSENTAMENTO DE TUBULACAO DE CHAPA DE ACO DE 1/2"DE ESPESSURA,COM 12,00M DE COMPRIMENTO E 800MM DE DIAMETRO,INCLUSIVE SOLDA E REVESTIMENTO DAS JUNTAS,EXCLUSIVE FORNECIMENTO DOS TUBOS E DOS MATERIAIS DE REVESTIMENTO DAS JUNTAS</v>
          </cell>
          <cell r="G3488" t="str">
            <v>M</v>
          </cell>
        </row>
        <row r="3489">
          <cell r="C3489" t="str">
            <v>06.020.0708-A</v>
          </cell>
          <cell r="E3489" t="str">
            <v>20107/084</v>
          </cell>
          <cell r="F3489" t="str">
            <v>MONTAGEM E ASSENTAMENTO DE TUBULACAO DE CHAPA DE ACO DE 1/2"DE ESPESSURA,COM 12,00M DE COMPRIMENTO E 900MM DE DIAMETRO,INCLUSIVE SOLDA E REVESTIMENTO DAS JUNTAS,EXCLUSIVE FORNECIMENTO DOS TUBOS E DOS MATERIAIS DE REVESTIMENTO DAS JUNTAS</v>
          </cell>
          <cell r="G3489" t="str">
            <v>M</v>
          </cell>
        </row>
        <row r="3490">
          <cell r="C3490" t="str">
            <v>06.020.0710-A</v>
          </cell>
          <cell r="E3490" t="str">
            <v>20107/085</v>
          </cell>
          <cell r="F3490" t="str">
            <v>MONTAGEM E ASSENTAMENTO DE TUBULACAO DE CHAPA DE ACO DE 1/2"DE ESPESSURA,COM 12,00M DE COMPRIMENTO E 1000MM DE DIAMETRO,INCLUSIVE SOLDA E REVESTIMENTO DAS JUNTAS,EXCLUSIVE FORNECIMENTO DOS TUBOS E DOS MATERIAIS DE REVESTIMENTO DAS JUNTAS</v>
          </cell>
          <cell r="G3490" t="str">
            <v>M</v>
          </cell>
        </row>
        <row r="3491">
          <cell r="C3491" t="str">
            <v>06.020.0711-A</v>
          </cell>
          <cell r="E3491" t="str">
            <v>20107/086</v>
          </cell>
          <cell r="F3491" t="str">
            <v>MONTAGEM E ASSENTAMENTO DE TUBULACAO DE CHAPA DE ACO DE 1/2"DE ESPESSURA,COM 12,00M DE COMPRIMENTO E 1200MM DE DIAMETRO,INCLUSIVE SOLDA E REVESTIMENTO DAS JUNTAS,EXCLUSIVE FORNECIMENTO DOS TUBOS E DOS MATERIAIS DE REVESTIMENTO DAS JUNTAS</v>
          </cell>
          <cell r="G3491" t="str">
            <v>M</v>
          </cell>
        </row>
        <row r="3492">
          <cell r="C3492" t="str">
            <v>06.020.0714-A</v>
          </cell>
          <cell r="E3492" t="str">
            <v>20107/087</v>
          </cell>
          <cell r="F3492" t="str">
            <v>MONTAGEM E ASSENTAMENTO DE TUBULACAO DE CHAPA DE ACO DE 1/2"DE ESPESSURA,COM 12,00M DE COMPRIMENTO E 1500MM DE DIAMETRO,INCLUSIVE SOLDA E REVESTIMENTO DAS JUNTAS,EXCLUSIVE FORNECIMENTO DOS TUBOS E DOS MATERIAIS DE REVESTIMENTO DAS JUNTAS</v>
          </cell>
          <cell r="G3492" t="str">
            <v>M</v>
          </cell>
        </row>
        <row r="3493">
          <cell r="C3493" t="str">
            <v>06.020.0715-A</v>
          </cell>
          <cell r="E3493" t="str">
            <v>20107/088</v>
          </cell>
          <cell r="F3493" t="str">
            <v>MONTAGEM E ASSENTAMENTO DE TUBULACAO DE CHAPA DE ACO DE 1/2"DE ESPESSURA,COM 12,00M DE COMPRIMENTO E 1750MM DE DIAMETRO,INCLUSIVE SOLDA E REVESTIMENTO DAS JUNTAS,EXCLUSIVE FORNECIMENTO DOS TUBOS E DOS MATERIAIS DE REVESTIMENTO DAS JUNTAS</v>
          </cell>
          <cell r="G3493" t="str">
            <v>M</v>
          </cell>
        </row>
        <row r="3494">
          <cell r="C3494" t="str">
            <v>06.020.0716-A</v>
          </cell>
          <cell r="E3494" t="str">
            <v>20107/089</v>
          </cell>
          <cell r="F3494" t="str">
            <v>MONTAGEM E ASSENTAMENTO DE TUBULACAO DE CHAPA DE ACO DE 1/2"DE ESPESSURA,COM 12,00M DE COMPRIMENTO E 1800MM DE DIAMETRO,INCLUSIVE SOLDA E REVESTIMENTO DAS JUNTAS,EXCLUSIVE FORNECIMENTO DOS TUBOS E DOS MATERIAIS DE REVESTIMENTO DAS JUNTAS</v>
          </cell>
          <cell r="G3494" t="str">
            <v>M</v>
          </cell>
        </row>
        <row r="3495">
          <cell r="C3495" t="str">
            <v>06.020.0717-A</v>
          </cell>
          <cell r="E3495" t="str">
            <v>20107/090</v>
          </cell>
          <cell r="F3495" t="str">
            <v>MONTAGEM E ASSENTAMENTO DE TUBULACAO DE CHAPA DE ACO DE 1/2"DE ESPESSURA,COM 12,00M DE COMPRIMENTO E 2000MM DE DIAMETRO,INCLUSIVE SOLDA E REVESTIMENTO DAS JUNTAS,EXCLUSIVE FORNECIMENTO DOS TUBOS E DOS MATERIAIS DE REVESTIMENTO DAS JUNTAS</v>
          </cell>
          <cell r="G3495" t="str">
            <v>M</v>
          </cell>
        </row>
        <row r="3496">
          <cell r="C3496" t="str">
            <v>06.020.0718-A</v>
          </cell>
          <cell r="E3496" t="str">
            <v>20107/091</v>
          </cell>
          <cell r="F3496" t="str">
            <v>MONTAGEM E ASSENTAMENTO DE TUBULACAO DE CHAPA DE ACO DE 1/2"DE ESPESSURA,COM 12,00M DE COMPRIMENTO E 2500MM DE DIAMETRO,INCLUSIVE SOLDA E REVESTIMENTO DAS JUNTAS,EXCLUSIVE FORNECIMENTO DOS TUBOS E DOS MATERIAIS DE REVESTIMENTO DAS JUNTAS</v>
          </cell>
          <cell r="G3496" t="str">
            <v>M</v>
          </cell>
        </row>
        <row r="3497">
          <cell r="C3497" t="str">
            <v>06.020.0720-A</v>
          </cell>
          <cell r="E3497" t="str">
            <v>20107/092</v>
          </cell>
          <cell r="F3497" t="str">
            <v>MONTAGEM E ASSENTAMENTO DE TUBULACAO DE CHAPA DE ACO DE 5/8"DE ESPESSURA,COM 12,00M DE COMPRIMENTO E 1800MM DE DIAMETRO,INCLUSIVE SOLDA E REVESTIMENTO DAS JUNTAS,EXCLUSIVE FORNECIMENTO DOS TUBOS E DOS MATERIAIS DE REVESTIMENTO DAS JUNTAS</v>
          </cell>
          <cell r="G3497" t="str">
            <v>M</v>
          </cell>
        </row>
        <row r="3498">
          <cell r="C3498" t="str">
            <v>06.020.0721-A</v>
          </cell>
          <cell r="E3498" t="str">
            <v>20107/093</v>
          </cell>
          <cell r="F3498" t="str">
            <v>MONTAGEM E ASSENTAMENTO DE TUBULACAO DE CHAPA DE ACO DE 5/8"DE ESPESSURA,COM 12,00M DE COMPRIMENTO E 2000MM DE DIAMETRO,INCLUSIVE SOLDA E REVESTIMENTO DAS JUNTAS,EXCLUSIVE FORNECIMENTO DOS TUBOS E DOS MATERIAIS DE REVESTIMENTO DAS JUNTAS</v>
          </cell>
          <cell r="G3498" t="str">
            <v>M</v>
          </cell>
        </row>
        <row r="3499">
          <cell r="C3499" t="str">
            <v>06.020.0722-A</v>
          </cell>
          <cell r="E3499" t="str">
            <v>20107/094</v>
          </cell>
          <cell r="F3499" t="str">
            <v>MONTAGEM E ASSENTAMENTO DE TUBULACAO DE CHAPA DE ACO DE 5/8"DE ESPESSURA,COM 12,00M DE COMPRIMENTO E 2500MM DE DIAMETRO,INCLUSIVE SOLDA E REVESTIMENTO DAS JUNTAS,EXCLUSIVE FORNECIMENTO DOS TUBOS E DOS MATERIAIS DE REVESTIMENTO DAS JUNTAS</v>
          </cell>
          <cell r="G3499" t="str">
            <v>M</v>
          </cell>
        </row>
        <row r="3500">
          <cell r="C3500" t="str">
            <v>06.020.0725-A</v>
          </cell>
          <cell r="F3500" t="str">
            <v>MONTAGEM E ASSENTAMENTO DE PECAS DE ACO,POR JUNTA SOLDADA DE2" DE DIAMETRO,INCLUSIVE SOLDA, EXCLUSIVE FORNECIMENTO DASPECAS</v>
          </cell>
          <cell r="G3500" t="str">
            <v>UN</v>
          </cell>
        </row>
        <row r="3501">
          <cell r="C3501" t="str">
            <v>06.020.0726-A</v>
          </cell>
          <cell r="F3501" t="str">
            <v>MONTAGEM E ASSENTAMENTO DE PECAS DE ACO,POR JUNTA SOLDADA DE3" DE DIAMETRO,INCLUSIVE SOLDA, EXCLUSIVE FORNECIMENTO DASPECAS</v>
          </cell>
          <cell r="G3501" t="str">
            <v>UN</v>
          </cell>
        </row>
        <row r="3502">
          <cell r="C3502" t="str">
            <v>06.020.0727-A</v>
          </cell>
          <cell r="F3502" t="str">
            <v>MONTAGEM E ASSENTAMENTO DE PECAS DE ACO,POR JUNTA SOLDADA DE4" DE DIAMETRO,INCLUSIVE SOLDA, EXCLUSIVE FORNECIMENTO DASPECAS</v>
          </cell>
          <cell r="G3502" t="str">
            <v>UN</v>
          </cell>
        </row>
        <row r="3503">
          <cell r="C3503" t="str">
            <v>06.020.0735-A</v>
          </cell>
          <cell r="E3503" t="str">
            <v>21064/001</v>
          </cell>
          <cell r="F3503" t="str">
            <v>MONTAGEM E ASSENTAMENTO DE PECAS DE CHAPA DE ACO DE 3/16" DEESPESSURA,POR JUNTA SOLDADA,DE 150MM DE DIAMETRO,INCLUSIVESOLDA,EXCLUSIVE FORNECIMENTO DAS PECAS E DOS MATERIAIS DE REVESTIMENTO DAS JUNTAS</v>
          </cell>
          <cell r="G3503" t="str">
            <v>UN</v>
          </cell>
        </row>
        <row r="3504">
          <cell r="C3504" t="str">
            <v>06.020.0736-A</v>
          </cell>
          <cell r="E3504" t="str">
            <v>21064/002</v>
          </cell>
          <cell r="F3504" t="str">
            <v>MONTAGEM E ASSENTAMENTO DE PECAS DE CHAPA DE ACO DE 3/16" DEESPESSURA,POR JUNTA SOLDADA,DE 200MM DE DIAMETRO,INCLUSIVESOLDA,EXCLUSIVE FORNECIMENTO DAS PECAS E DOS MATERIAIS DE REVESTIMENTO DAS JUNTAS</v>
          </cell>
          <cell r="G3504" t="str">
            <v>UN</v>
          </cell>
        </row>
        <row r="3505">
          <cell r="C3505" t="str">
            <v>06.020.0737-A</v>
          </cell>
          <cell r="E3505" t="str">
            <v>21064/003</v>
          </cell>
          <cell r="F3505" t="str">
            <v>MONTAGEM E ASSENTAMENTO DE PECAS DE CHAPA DE ACO DE 3/16" DEESPESSURA,POR JUNTA SOLDADA,DE 250MM DE DIAMETRO,INCLUSIVESOLDA,EXCLUSIVE FORNECIMENTO DAS PECAS E DOS MATERIAIS DE REVESTIMENTO DAS JUNTAS</v>
          </cell>
          <cell r="G3505" t="str">
            <v>UN</v>
          </cell>
        </row>
        <row r="3506">
          <cell r="C3506" t="str">
            <v>06.020.0738-A</v>
          </cell>
          <cell r="E3506" t="str">
            <v>21064/004</v>
          </cell>
          <cell r="F3506" t="str">
            <v>MONTAGEM E ASSENTAMENTO DE PECAS DE CHAPA DE ACO DE 3/16" DEESPESSURA,POR JUNTA SOLDADA,DE 300MM DE DIAMETRO,INCLUSIVESOLDA,EXCLUSIVE FORNECIMENTO DAS PECAS E DOS MATERIAIS DE REVESTIMENTO DAS JUNTAS</v>
          </cell>
          <cell r="G3506" t="str">
            <v>UN</v>
          </cell>
        </row>
        <row r="3507">
          <cell r="C3507" t="str">
            <v>06.020.0739-A</v>
          </cell>
          <cell r="E3507" t="str">
            <v>21064/005</v>
          </cell>
          <cell r="F3507" t="str">
            <v>MONTAGEM E ASSENTAMENTO DE PECAS DE CHAPA DE ACO DE 3/16" DEESPESSURA,POR JUNTA SOLDADA,DE 350MM DE DIAMETRO,INCLUSIVESOLDA,EXCLUSIVE FORNECIMENTO DAS PECAS E DOS MATERIAIS DE REVESTIMENTO DAS JUNTAS</v>
          </cell>
          <cell r="G3507" t="str">
            <v>UN</v>
          </cell>
        </row>
        <row r="3508">
          <cell r="C3508" t="str">
            <v>06.020.0740-A</v>
          </cell>
          <cell r="E3508" t="str">
            <v>21064/006</v>
          </cell>
          <cell r="F3508" t="str">
            <v>MONTAGEM E ASSENTAMENTO DE PECAS DE CHAPA DE ACO DE 3/16" DEESPESSURA,POR JUNTA SOLDADA,DE 400MM DE DIAMETRO,INCLUSIVESOLDA,EXCLUSIVE FORNECIMENTO DAS PECAS E DOS MATERIAIS DE REVESTIMENTO DAS JUNTAS</v>
          </cell>
          <cell r="G3508" t="str">
            <v>UN</v>
          </cell>
        </row>
        <row r="3509">
          <cell r="C3509" t="str">
            <v>06.020.0741-A</v>
          </cell>
          <cell r="F3509" t="str">
            <v>MONTAGEM E ASSENTAMENTO DE PECAS DE CHAPA DE ACO DE 3/16" DEESPESSURA,POR JUNTA SOLDADA,DE 450MM DE DIAMETRO,INCLUSIVESOLDA,EXCLUSIVE FORNECIMENTO DAS PECAS E DOS MATERIAIS DE REVESTIMENTO DAS JUNTAS</v>
          </cell>
          <cell r="G3509" t="str">
            <v>UN</v>
          </cell>
        </row>
        <row r="3510">
          <cell r="C3510" t="str">
            <v>06.020.0742-A</v>
          </cell>
          <cell r="F3510" t="str">
            <v>MONTAGEM E ASSENTAMENTO DE PECAS DE CHAPA DE ACO DE 3/16" DEESPESSURA,POR JUNTA SOLDADA,DE 500MM DE DIAMETRO,INCLUSIVESOLDA,EXCLUSIVE FORNECIMENTO DAS PECAS E DOS MATERIAIS DE REVESTIMENTO DAS JUNTAS</v>
          </cell>
          <cell r="G3510" t="str">
            <v>UN</v>
          </cell>
        </row>
        <row r="3511">
          <cell r="C3511" t="str">
            <v>06.020.0745-A</v>
          </cell>
          <cell r="E3511" t="str">
            <v>21064/007</v>
          </cell>
          <cell r="F3511" t="str">
            <v>MONTAGEM E ASSENTAMENTO DE PECAS DE CHAPA DE ACO DE 1/4" DEESPESSURA,POR JUNTA SOLDADA,DE 150MM DE DIAMETRO,INCLUSIVE SOLDA,EXCLUSIVE FORNECIMENTO DAS PECAS E DOS MATERIAIS DE REVESTIMENTO DAS JUNTAS</v>
          </cell>
          <cell r="G3511" t="str">
            <v>UN</v>
          </cell>
        </row>
        <row r="3512">
          <cell r="C3512" t="str">
            <v>06.020.0746-A</v>
          </cell>
          <cell r="E3512" t="str">
            <v>21064/008</v>
          </cell>
          <cell r="F3512" t="str">
            <v>MONTAGEM E ASSENTAMENTO DE PECAS DE CHAPA DE ACO DE 1/4" DEESPESSURA,POR JUNTA SOLDADA,DE 200MM DE DIAMETRO,INCLUSIVE SOLDA,EXCLUSIVE FORNECIMENTO DAS PECAS E DOS MATERIAIS DE REVESTIMENTO DAS JUNTAS</v>
          </cell>
          <cell r="G3512" t="str">
            <v>UN</v>
          </cell>
        </row>
        <row r="3513">
          <cell r="C3513" t="str">
            <v>06.020.0747-A</v>
          </cell>
          <cell r="E3513" t="str">
            <v>21064/009</v>
          </cell>
          <cell r="F3513" t="str">
            <v>MONTAGEM E ASSENTAMENTO DE PECAS DE CHAPA DE ACO DE 1/4" DEESPESSURA,POR JUNTA SOLDADA,DE 250MM DE DIAMETRO,INCLUSIVE SOLDA,EXCLUSIVE FORNECIMENTO DAS PECAS E DOS MATERIAIS DE REVESTIMENTO DAS JUNTAS</v>
          </cell>
          <cell r="G3513" t="str">
            <v>UN</v>
          </cell>
        </row>
        <row r="3514">
          <cell r="C3514" t="str">
            <v>06.020.0748-A</v>
          </cell>
          <cell r="E3514" t="str">
            <v>21064/010</v>
          </cell>
          <cell r="F3514" t="str">
            <v>MONTAGEM E ASSENTAMENTO DE PECAS DE CHAPA DE ACO DE 1/4" DEESPESSURA,POR JUNTA SOLDADA,DE 300MM DE DIAMETRO,INCLUSIVE SOLDA,EXCLUSIVE FORNECIMENTO DAS PECAS E DOS MATERIAIS DE REVESTIMENTO DAS JUNTAS</v>
          </cell>
          <cell r="G3514" t="str">
            <v>UN</v>
          </cell>
        </row>
        <row r="3515">
          <cell r="C3515" t="str">
            <v>06.020.0749-A</v>
          </cell>
          <cell r="E3515" t="str">
            <v>21064/011</v>
          </cell>
          <cell r="F3515" t="str">
            <v>MONTAGEM E ASSENTAMENTO DE PECAS DE CHAPA DE ACO DE 1/4" DEESPESSURA,POR JUNTA SOLDADA,DE 350MM DE DIAMETRO,INCLUSIVE SOLDA,EXCLUSIVE FORNECIMENTO DAS PECAS E DOS MATERIAIS DE REVESTIMENTO DAS JUNTAS</v>
          </cell>
          <cell r="G3515" t="str">
            <v>UN</v>
          </cell>
        </row>
        <row r="3516">
          <cell r="C3516" t="str">
            <v>06.020.0750-A</v>
          </cell>
          <cell r="E3516" t="str">
            <v>21064/012</v>
          </cell>
          <cell r="F3516" t="str">
            <v>MONTAGEM E ASSENTAMENTO DE PECAS DE CHAPA DE ACO DE 1/4" DEESPESSURA,POR JUNTA SOLDADA,DE 400MM DE DIAMETRO,INCLUSIVE SOLDA,EXCLUSIVE FORNECIMENTO DAS PECAS E DOS MATERIAIS DE REVESTIMENTO DAS JUNTAS</v>
          </cell>
          <cell r="G3516" t="str">
            <v>UN</v>
          </cell>
        </row>
        <row r="3517">
          <cell r="C3517" t="str">
            <v>06.020.0751-A</v>
          </cell>
          <cell r="E3517" t="str">
            <v>21064/013</v>
          </cell>
          <cell r="F3517" t="str">
            <v>MONTAGEM E ASSENTAMENTO DE PECAS DE CHAPA DE ACO DE 1/4" DEESPESSURA,POR JUNTA SOLDADA,DE 450MM DE DIAMETRO,INCLUSIVE SOLDA,EXCLUSIVE FORNECIMENTO DAS PECAS E DOS MATERIAIS DE REVESTIMENTO DAS JUNTAS</v>
          </cell>
          <cell r="G3517" t="str">
            <v>UN</v>
          </cell>
        </row>
        <row r="3518">
          <cell r="C3518" t="str">
            <v>06.020.0752-A</v>
          </cell>
          <cell r="E3518" t="str">
            <v>21064/014</v>
          </cell>
          <cell r="F3518" t="str">
            <v>MONTAGEM E ASSENTAMENTO DE PECAS DE CHAPA DE ACO DE 1/4" DEESPESSURA,POR JUNTA SOLDADA,DE 500MM DE DIAMETRO,INCLUSIVE SOLDA,EXCLUSIVE FORNECIMENTO DAS PECAS E DOS MATERIAIS DE REVESTIMENTO DAS JUNTAS</v>
          </cell>
          <cell r="G3518" t="str">
            <v>UN</v>
          </cell>
        </row>
        <row r="3519">
          <cell r="C3519" t="str">
            <v>06.020.0754-A</v>
          </cell>
          <cell r="E3519" t="str">
            <v>21064/015</v>
          </cell>
          <cell r="F3519" t="str">
            <v>MONTAGEM E ASSENTAMENTO DE PECAS DE CHAPA DE ACO DE 1/4" DEESPESSURA,POR JUNTA SOLDADA,DE 600MM DE DIAMETRO,INCLUSIVE SOLDA,EXCLUSIVE FORNECIMENTO DAS PECAS E DOS MATERIAIS DE REVESTIMENTO DAS JUNTAS</v>
          </cell>
          <cell r="G3519" t="str">
            <v>UN</v>
          </cell>
        </row>
        <row r="3520">
          <cell r="C3520" t="str">
            <v>06.020.0756-A</v>
          </cell>
          <cell r="F3520" t="str">
            <v>MONTAGEM E ASSENTAMENTO DE PECAS DE CHAPA DE ACO DE 1/4" DEESPESSURA,POR JUNTA SOLDADA,DE 700MM DE DIAMETRO,INCLUSIVE SOLDA,EXCLUSIVE FORNECIMENTO DAS PECAS E DOS MATERIAIS DE REVESTIMENTO DAS JUNTAS</v>
          </cell>
          <cell r="G3520" t="str">
            <v>UN</v>
          </cell>
        </row>
        <row r="3521">
          <cell r="C3521" t="str">
            <v>06.020.0758-A</v>
          </cell>
          <cell r="F3521" t="str">
            <v>MONTAGEM E ASSENTAMENTO DE PECAS DE CHAPA DE ACO DE 1/4" DEESPESSURA,POR JUNTA SOLDADA,DE 800MM DE DIAMETRO,INCLUSIVE SOLDA,EXCLUSIVE FORNECIMENTO DAS PECAS E DOS MATERIAIS DE REVESTIMENTO DAS JUNTAS</v>
          </cell>
          <cell r="G3521" t="str">
            <v>UN</v>
          </cell>
        </row>
        <row r="3522">
          <cell r="C3522" t="str">
            <v>06.020.0760-A</v>
          </cell>
          <cell r="E3522" t="str">
            <v>21064/016</v>
          </cell>
          <cell r="F3522" t="str">
            <v>MONTAGEM E ASSENTAMENTO DE PECAS DE CHAPA DE ACO DE 5/16" DEESPESSURA,POR JUNTA SOLDADA,DE 300MM DE DIAMETRO,INCLUSIVESOLDA,EXCLUSIVE FORNECIMENTO DAS PECAS E DOS MATERIAIS DE REVESTIMENTO DAS JUNTAS</v>
          </cell>
          <cell r="G3522" t="str">
            <v>UN</v>
          </cell>
        </row>
        <row r="3523">
          <cell r="C3523" t="str">
            <v>06.020.0761-A</v>
          </cell>
          <cell r="E3523" t="str">
            <v>21064/017</v>
          </cell>
          <cell r="F3523" t="str">
            <v>MONTAGEM E ASSENTAMENTO DE PECAS DE CHAPA DE ACO DE 5/16" DEESPESSURA,POR JUNTA SOLDADA,DE 350MM DE DIAMETRO,INCLUSIVESOLDA,EXCLUSIVE FORNECIMENTO DAS PECAS E DOS MATERIAIS DE REVESTIMENTO DAS JUNTAS</v>
          </cell>
          <cell r="G3523" t="str">
            <v>UN</v>
          </cell>
        </row>
        <row r="3524">
          <cell r="C3524" t="str">
            <v>06.020.0762-A</v>
          </cell>
          <cell r="E3524" t="str">
            <v>21064/018</v>
          </cell>
          <cell r="F3524" t="str">
            <v>MONTAGEM E ASSENTAMENTO DE PECAS DE CHAPA DE ACO DE 5/16" DEESPESSURA,POR JUNTA SOLDADA,DE 400MM DE DIAMETRO,INCLUSIVESOLDA,EXCLUSIVE FORNECIMENTO DAS PECAS E DOS MATERIAIS DE REVESTIMENTO DAS JUNTAS</v>
          </cell>
          <cell r="G3524" t="str">
            <v>UN</v>
          </cell>
        </row>
        <row r="3525">
          <cell r="C3525" t="str">
            <v>06.020.0763-A</v>
          </cell>
          <cell r="E3525" t="str">
            <v>21064/019</v>
          </cell>
          <cell r="F3525" t="str">
            <v>MONTAGEM E ASSENTAMENTO DE PECAS DE CHAPA DE ACO DE 5/16" DEESPESSURA,POR JUNTA SOLDADA,DE 450MM DE DIAMETRO,INCLUSIVESOLDA,EXCLUSIVE FORNECIMENTO DAS PECAS E DOS MATERIAIS DE REVESTIMENTO DAS JUNTAS</v>
          </cell>
          <cell r="G3525" t="str">
            <v>UN</v>
          </cell>
        </row>
        <row r="3526">
          <cell r="C3526" t="str">
            <v>06.020.0764-A</v>
          </cell>
          <cell r="E3526" t="str">
            <v>21064/020</v>
          </cell>
          <cell r="F3526" t="str">
            <v>MONTAGEM E ASSENTAMENTO DE PECAS DE CHAPA DE ACO DE 5/16" DEESPESSURA,POR JUNTA SOLDADA,DE 500MM DE DIAMETRO,INCLUSIVESOLDA,EXCLUSIVE FORNECIMENTO DAS PECAS E DOS MATERIAIS DE REVESTIMENTO DAS JUNTAS</v>
          </cell>
          <cell r="G3526" t="str">
            <v>UN</v>
          </cell>
        </row>
        <row r="3527">
          <cell r="C3527" t="str">
            <v>06.020.0766-A</v>
          </cell>
          <cell r="E3527" t="str">
            <v>21064/021</v>
          </cell>
          <cell r="F3527" t="str">
            <v>MONTAGEM E ASSENTAMENTO DE PECAS DE CHAPA DE ACO DE 5/16" DEESPESSURA,POR JUNTA SOLDADA,DE 600MM DE DIAMETRO,INCLUSIVESOLDA,EXCLUSIVE FORNECIMENTO DAS PECAS E DOS MATERIAIS DE REVESTIMENTO DAS JUNTAS</v>
          </cell>
          <cell r="G3527" t="str">
            <v>UN</v>
          </cell>
        </row>
        <row r="3528">
          <cell r="C3528" t="str">
            <v>06.020.0768-A</v>
          </cell>
          <cell r="E3528" t="str">
            <v>21064/022</v>
          </cell>
          <cell r="F3528" t="str">
            <v>MONTAGEM E ASSENTAMENTO DE PECAS DE CHAPA DE ACO DE 5/16" DEESPESSURA,POR JUNTA SOLDADA,DE 700MM DE DIAMETRO,INCLUSIVESOLDA,EXCLUSIVE FORNECIMENTO DAS PECAS E DOS MATERIAIS DE REVESTIMENTO DAS JUNTAS</v>
          </cell>
          <cell r="G3528" t="str">
            <v>UN</v>
          </cell>
        </row>
        <row r="3529">
          <cell r="C3529" t="str">
            <v>06.020.0770-A</v>
          </cell>
          <cell r="F3529" t="str">
            <v>MONTAGEM E ASSENTAMENTO DE PECAS DE CHAPA DE ACO DE 5/16" DEESPESSURA,POR JUNTA SOLDADA,DE 800MM DE DIAMETRO,INCLUSIVESOLDA,EXCLUSIVE FORNECIMENTO DAS PECAS E DOS MATERIAIS DE REVESTIMENTO DAS JUNTAS</v>
          </cell>
          <cell r="G3529" t="str">
            <v>UN</v>
          </cell>
        </row>
        <row r="3530">
          <cell r="C3530" t="str">
            <v>06.020.0772-A</v>
          </cell>
          <cell r="F3530" t="str">
            <v>MONTAGEM E ASSENTAMENTO DE PECAS DE CHAPA DE ACO DE 5/16" DEESPESSURA,POR JUNTA SOLDADA,DE 900MM DE DIAMETRO,INCLUSIVESOLDA,EXCLUSIVE FORNECIMENTO DAS PECAS E DOS MATERIAIS DE REVESTIMENTO DAS JUNTAS</v>
          </cell>
          <cell r="G3530" t="str">
            <v>UN</v>
          </cell>
        </row>
        <row r="3531">
          <cell r="C3531" t="str">
            <v>06.020.0774-A</v>
          </cell>
          <cell r="F3531" t="str">
            <v>MONTAGEM E ASSENTAMENTO DE PECAS DE CHAPA DE ACO DE 5/16" DEESPESSURA,POR JUNTA SOLDADA,DE 1000MM DE DIAMETRO,INCLUSIVESOLDA,EXCLUSIVE FORNECIMENTO DAS PECAS E DOS MATERIAIS DE REVESTIMENTO DAS JUNTAS</v>
          </cell>
          <cell r="G3531" t="str">
            <v>UN</v>
          </cell>
        </row>
        <row r="3532">
          <cell r="C3532" t="str">
            <v>06.020.0775-A</v>
          </cell>
          <cell r="F3532" t="str">
            <v>MONTAGEM E ASSENTAMENTO DE PECAS DE CHAPA DE ACO DE 5/16" DEESPESSURA,POR JUNTA SOLDADA,DE 1200MM DE DIAMETRO,INCLUSIVESOLDA,EXCLUSIVE FORNECIMENTO DAS PECAS E DOS MATERIAIS DE REVESTIMENTO DAS JUNTAS</v>
          </cell>
          <cell r="G3532" t="str">
            <v>UN</v>
          </cell>
        </row>
        <row r="3533">
          <cell r="C3533" t="str">
            <v>06.020.0780-A</v>
          </cell>
          <cell r="F3533" t="str">
            <v>MONTAGEM E ASSENTAMENTO DE PECAS DE CHAPA DE ACO DE 3/8" DEESPESSURA,POR JUNTA SOLDADA,DE 300MM DE DIAMETRO,INCLUSIVE SOLDA,EXCLUSIVE FORNECIMENTO DAS PECAS E DOS MATERIAIS DE REVESTIMENTO DAS JUNTAS</v>
          </cell>
          <cell r="G3533" t="str">
            <v>UN</v>
          </cell>
        </row>
        <row r="3534">
          <cell r="C3534" t="str">
            <v>06.020.0781-A</v>
          </cell>
          <cell r="E3534" t="str">
            <v>21064/023</v>
          </cell>
          <cell r="F3534" t="str">
            <v>MONTAGEM E ASSENTAMENTO DE PECAS DE CHAPA DE ACO DE 3/8" DEESPESSURA,POR JUNTA SOLDADA,DE 350MM DE DIAMETRO,INCLUSIVE SOLDA,EXCLUSIVE FORNECIMENTO DAS PECAS E DOS MATERIAIS DE REVESTIMENTO DAS JUNTAS</v>
          </cell>
          <cell r="G3534" t="str">
            <v>UN</v>
          </cell>
        </row>
        <row r="3535">
          <cell r="C3535" t="str">
            <v>06.020.0782-A</v>
          </cell>
          <cell r="E3535" t="str">
            <v>21064/024</v>
          </cell>
          <cell r="F3535" t="str">
            <v>MONTAGEM E ASSENTAMENTO DE PECAS DE CHAPA DE ACO DE 3/8" DEESPESSURA,POR JUNTA SOLDADA,DE 400MM DE DIAMETRO,INCLUSIVE SOLDA,EXCLUSIVE FORNECIMENTO DAS PECAS E DOS MATERIAIS DE REVESTIMENTO DAS JUNTAS</v>
          </cell>
          <cell r="G3535" t="str">
            <v>UN</v>
          </cell>
        </row>
        <row r="3536">
          <cell r="C3536" t="str">
            <v>06.020.0783-A</v>
          </cell>
          <cell r="F3536" t="str">
            <v>MONTAGEM E ASSENTAMENTO DE PECAS DE CHAPA DE ACO DE 3/8" DEESPESSURA,POR JUNTA SOLDADA,DE 450MM DE DIAMETRO,INCLUSIVE SOLDA,EXCLUSIVE FORNECIMENTO DAS PECAS E DOS MATERIAIS DE REVESTIMENTO DAS JUNTAS</v>
          </cell>
          <cell r="G3536" t="str">
            <v>UN</v>
          </cell>
        </row>
        <row r="3537">
          <cell r="C3537" t="str">
            <v>06.020.0784-A</v>
          </cell>
          <cell r="E3537" t="str">
            <v>21064/025</v>
          </cell>
          <cell r="F3537" t="str">
            <v>MONTAGEM E ASSENTAMENTO DE PECAS DE CHAPA DE ACO DE 3/8" DEESPESSURA,POR JUNTA SOLDADA,DE 500MM DE DIAMETRO,INCLUSIVE SOLDA,EXCLUSIVE FORNECIMENTO DAS PECAS E DOS MATERIAIS DE REVESTIMENTO DAS JUNTAS</v>
          </cell>
          <cell r="G3537" t="str">
            <v>UN</v>
          </cell>
        </row>
        <row r="3538">
          <cell r="C3538" t="str">
            <v>06.020.0786-A</v>
          </cell>
          <cell r="E3538" t="str">
            <v>21064/026</v>
          </cell>
          <cell r="F3538" t="str">
            <v>MONTAGEM E ASSENTAMENTO DE PECAS DE CHAPA DE ACO DE 3/8" DEESPESSURA,POR JUNTA SOLDADA,DE 600MM DE DIAMETRO,INCLUSIVE SOLDA,EXCLUSIVE FORNECIMENTO DAS PECAS E DOS MATERIAIS DE REVESTIMENTO DAS JUNTAS</v>
          </cell>
          <cell r="G3538" t="str">
            <v>UN</v>
          </cell>
        </row>
        <row r="3539">
          <cell r="C3539" t="str">
            <v>06.020.0788-A</v>
          </cell>
          <cell r="E3539" t="str">
            <v>21064/027</v>
          </cell>
          <cell r="F3539" t="str">
            <v>MONTAGEM E ASSENTAMENTO DE PECAS DE CHAPA DE ACO DE 3/8" DEESPESSURA,POR JUNTA SOLDADA,DE 700MM DE DIAMETRO,INCLUSIVE SOLDA,EXCLUSIVE FORNECIMENTO DAS PECAS E DOS MATERIAIS DE REVESTIMENTO DAS JUNTAS</v>
          </cell>
          <cell r="G3539" t="str">
            <v>UN</v>
          </cell>
        </row>
        <row r="3540">
          <cell r="C3540" t="str">
            <v>06.020.0790-A</v>
          </cell>
          <cell r="E3540" t="str">
            <v>21064/028</v>
          </cell>
          <cell r="F3540" t="str">
            <v>MONTAGEM E ASSENTAMENTO DE PECAS DE CHAPA DE ACO DE 3/8" DEESPESSURA,POR JUNTA SOLDADA,DE 800MM DE DIAMETRO,INCLUSIVE SOLDA,EXCLUSIVE FORNECIMENTO DAS PECAS E DOS MATERIAIS DE REVESTIMENTO DAS JUNTAS</v>
          </cell>
          <cell r="G3540" t="str">
            <v>UN</v>
          </cell>
        </row>
        <row r="3541">
          <cell r="C3541" t="str">
            <v>06.020.0792-A</v>
          </cell>
          <cell r="E3541" t="str">
            <v>21064/029</v>
          </cell>
          <cell r="F3541" t="str">
            <v>MONTAGEM E ASSENTAMENTO DE PECAS DE CHAPA DE ACO DE 3/8" DEESPESSURA,POR JUNTA SOLDADA,DE 900MM DE DIAMETRO,INCLUSIVE SOLDA,EXCLUSIVE FORNECIMENTO DAS PECAS E DOS MATERIAIS DE REVESTIMENTO DAS JUNTAS</v>
          </cell>
          <cell r="G3541" t="str">
            <v>UN</v>
          </cell>
        </row>
        <row r="3542">
          <cell r="C3542" t="str">
            <v>06.020.0794-A</v>
          </cell>
          <cell r="E3542" t="str">
            <v>21064/030</v>
          </cell>
          <cell r="F3542" t="str">
            <v>MONTAGEM E ASSENTAMENTO DE PECAS DE CHAPA DE ACO DE 3/8" DEESPESSURA,POR JUNTA SOLDADA,DE 1000MM DE DIAMETRO,INCLUSIVESOLDA,EXCLUSIVE FORNECIMENTO DAS PECAS E DOS MATERIAIS DE REVESTIMENTO DAS JUNTAS</v>
          </cell>
          <cell r="G3542" t="str">
            <v>UN</v>
          </cell>
        </row>
        <row r="3543">
          <cell r="C3543" t="str">
            <v>06.020.0795-A</v>
          </cell>
          <cell r="E3543" t="str">
            <v>21064/031</v>
          </cell>
          <cell r="F3543" t="str">
            <v>MONTAGEM E ASSENTAMENTO DE PECAS DE CHAPA DE ACO DE 3/8" DEESPESSURA,POR JUNTA SOLDADA,DE 1200MM DE DIAMETRO,INCLUSIVESOLDA,EXCLUSIVE FORNECIMENTO DAS PECAS E DOS MATERIAIS DE REVESTIMENTO DAS JUNTAS</v>
          </cell>
          <cell r="G3543" t="str">
            <v>UN</v>
          </cell>
        </row>
        <row r="3544">
          <cell r="C3544" t="str">
            <v>06.020.0796-A</v>
          </cell>
          <cell r="E3544" t="str">
            <v>21064/032</v>
          </cell>
          <cell r="F3544" t="str">
            <v>MONTAGEM E ASSENTAMENTO DE PECAS DE CHAPA DE ACO DE 3/8" DEESPESSURA,POR JUNTA SOLDADA,DE 1300MM DE DIAMETRO,INCLUSIVESOLDA,EXCLUSIVE FORNECIMENTO DAS PECAS E DOS MATERIAIS DE REVESTIMENTO DAS JUNTAS</v>
          </cell>
          <cell r="G3544" t="str">
            <v>UN</v>
          </cell>
        </row>
        <row r="3545">
          <cell r="C3545" t="str">
            <v>06.020.0797-A</v>
          </cell>
          <cell r="E3545" t="str">
            <v>21064/033</v>
          </cell>
          <cell r="F3545" t="str">
            <v>MONTAGEM E ASSENTAMENTO DE PECAS DE CHAPA DE ACO DE 3/8" DEESPESSURA,POR JUNTA SOLDADA,DE 1500MM DE DIAMETRO,INCLUSIVESOLDA,EXCLUSIVE FORNECIMENTO DA PECAS E DOS MATERIAIS DE REVESTIMENTO DAS JUNTAS</v>
          </cell>
          <cell r="G3545" t="str">
            <v>UN</v>
          </cell>
        </row>
        <row r="3546">
          <cell r="C3546" t="str">
            <v>06.020.0798-A</v>
          </cell>
          <cell r="F3546" t="str">
            <v>MONTAGEM E ASSENTAMENTO DE PECAS DE CHAPA DE ACO DE 3/8" DEESPESSURA,POR JUNTA SOLDADA,DE 2000MM DE DIAMETRO,INCLUSIVESOLDA,EXCLUSIVE FORNECIMENTO DAS PECAS E DOS MATERIAIS DE REVESTIMENTO DAS JUNTAS</v>
          </cell>
          <cell r="G3546" t="str">
            <v>UN</v>
          </cell>
        </row>
        <row r="3547">
          <cell r="C3547" t="str">
            <v>06.020.0799-A</v>
          </cell>
          <cell r="F3547" t="str">
            <v>MONTAGEM E ASSENTAMENTO DE PECAS DE CHAPA DE ACO DE 3/8" DEESPESSURA,POR JUNTA SOLDADA,DE 2500MM DE DIAMETRO,INCLUSIVESOLDA,EXCLUSIVE FORNECIMENTO DAS PECAS E DOS MATERIAIS DE REVESTIMENTO DAS JUNTAS</v>
          </cell>
          <cell r="G3547" t="str">
            <v>UN</v>
          </cell>
        </row>
        <row r="3548">
          <cell r="C3548" t="str">
            <v>06.020.0800-A</v>
          </cell>
          <cell r="F3548" t="str">
            <v>MONTAGEM E ASSENTAMENTO DE PECAS DE CHAPA DE ACO DE 1/2" DEESPESSURA,POR JUNTA SOLDADA,DE 500MM DE DIAMETRO,INCLUSIVE SOLDA,EXCLUSIVE FORNECIMENTO DAS PECAS E DOS MATERIAIS DE REVESTIMENTO DAS JUNTAS</v>
          </cell>
          <cell r="G3548" t="str">
            <v>UN</v>
          </cell>
        </row>
        <row r="3549">
          <cell r="C3549" t="str">
            <v>06.020.0801-A</v>
          </cell>
          <cell r="E3549" t="str">
            <v>21064/034</v>
          </cell>
          <cell r="F3549" t="str">
            <v>MONTAGEM E ASSENTAMENTO DE PECAS DE CHAPA DE ACO DE 1/2" DEESPESSURA,POR JUNTA SOLDADA,DE 600MM DE DIAMETRO,INCLUSIVE SOLDA,EXCLUSIVE FORNECIMENTO DAS PECAS E DOS MATERIAIS DE REVESTIMENTO DAS JUNTAS</v>
          </cell>
          <cell r="G3549" t="str">
            <v>UN</v>
          </cell>
        </row>
        <row r="3550">
          <cell r="C3550" t="str">
            <v>06.020.0802-A</v>
          </cell>
          <cell r="E3550" t="str">
            <v>21064/035</v>
          </cell>
          <cell r="F3550" t="str">
            <v>MONTAGEM E ASSENTAMENTO DE PECAS DE CHAPA DE ACO DE 1/2" DEESPESSURA,POR JUNTA SOLDADA,DE 700MM DE DIAMETRO,INCLUSIVE SOLDA,EXCLUSIVE FORNECIMENTO DAS PECAS E DOS MATERIAIS DE REVESTIMENTO DAS JUNTAS</v>
          </cell>
          <cell r="G3550" t="str">
            <v>UN</v>
          </cell>
        </row>
        <row r="3551">
          <cell r="C3551" t="str">
            <v>06.020.0803-A</v>
          </cell>
          <cell r="E3551" t="str">
            <v>21064/036</v>
          </cell>
          <cell r="F3551" t="str">
            <v>MONTAGEM E ASSENTAMENTO DE PECAS DE CHAPA DE ACO DE 1/2" DEESPESSURA,POR JUNTA SOLDADA,DE 800MM DE DIAMETRO,INCLUSIVE SOLDA,EXCLUSIVE FORNECIMENTO DAS PECAS E DOS MATERIAIS DE REVESTIMENTO DAS JUNTAS</v>
          </cell>
          <cell r="G3551" t="str">
            <v>UN</v>
          </cell>
        </row>
        <row r="3552">
          <cell r="C3552" t="str">
            <v>06.020.0804-A</v>
          </cell>
          <cell r="E3552" t="str">
            <v>21064/037</v>
          </cell>
          <cell r="F3552" t="str">
            <v>MONTAGEM E ASSENTAMENTO DE PECAS DE CHAPA DE ACO DE 1/2" DEESPESSURA,POR JUNTA SOLDADA,DE 900MM DE DIAMETRO,INCLUSIVE SOLDA,EXCLUSIVE FORNECIMENTO DAS PECAS E DOS MATERIAIS DE REVESTIMENTO DAS JUNTAS</v>
          </cell>
          <cell r="G3552" t="str">
            <v>UN</v>
          </cell>
        </row>
        <row r="3553">
          <cell r="C3553" t="str">
            <v>06.020.0805-A</v>
          </cell>
          <cell r="E3553" t="str">
            <v>21064/038</v>
          </cell>
          <cell r="F3553" t="str">
            <v>MONTAGEM E ASSENTAMENTO DE PECAS DE CHAPA DE ACO DE 1/2" DEESPESSURA,POR JUNTA SOLDADA,DE 1000MM DE DIAMETRO,INCLUSIVESOLDA,EXCLUSIVE FORNECIMENTO DAS PECAS E DOS MATERIAIS DE REVESTIMENTO DAS JUNTAS</v>
          </cell>
          <cell r="G3553" t="str">
            <v>UN</v>
          </cell>
        </row>
        <row r="3554">
          <cell r="C3554" t="str">
            <v>06.020.0806-A</v>
          </cell>
          <cell r="E3554" t="str">
            <v>21064/039</v>
          </cell>
          <cell r="F3554" t="str">
            <v>MONTAGEM E ASSENTAMENTO DE PECAS DE CHAPA DE ACO DE 1/2" DEESPESSURA,POR JUNTA SOLDADA,DE 1200MM DE DIAMETRO,INCLUSIVESOLDA,EXCLUSIVE FORNECIMENTO DAS PECAS E DOS MATERIAIS DE REVESTIMENTO DAS JUNTAS</v>
          </cell>
          <cell r="G3554" t="str">
            <v>UN</v>
          </cell>
        </row>
        <row r="3555">
          <cell r="C3555" t="str">
            <v>06.020.0807-A</v>
          </cell>
          <cell r="E3555" t="str">
            <v>21064/040</v>
          </cell>
          <cell r="F3555" t="str">
            <v>MONTAGEM E ASSENTAMENTO DE PECAS DE CHAPA DE ACO DE 1/2" DEESPESSURA,POR JUNTA SOLDADA,DE 1500MM DE DIAMETRO,INCLUSIVESOLDA,EXCLUSIVE FORNECIMENTO DAS PECAS E DOS MATERIAIS DE REVESTIMENTO DAS JUNTAS</v>
          </cell>
          <cell r="G3555" t="str">
            <v>UN</v>
          </cell>
        </row>
        <row r="3556">
          <cell r="C3556" t="str">
            <v>06.020.0808-A</v>
          </cell>
          <cell r="E3556" t="str">
            <v>21064/041</v>
          </cell>
          <cell r="F3556" t="str">
            <v>MONTAGEM E ASSENTAMENTO DE PECAS DE CHAPA DE ACO DE 1/2" DEESPESSURA,POR JUNTA SOLDADA,DE 1750MM DE DIAMETRO,INCLUSIVESOLDA,EXCLUSIVE FORNECIMENTO DAS PECAS E DOS MATERIAIS DE REVESTIMENTO DAS JUNTAS</v>
          </cell>
          <cell r="G3556" t="str">
            <v>UN</v>
          </cell>
        </row>
        <row r="3557">
          <cell r="C3557" t="str">
            <v>06.020.0809-A</v>
          </cell>
          <cell r="E3557" t="str">
            <v>21064/042</v>
          </cell>
          <cell r="F3557" t="str">
            <v>MONTAGEM E ASSENTAMENTO DE PECAS DE CHAPA DE ACO DE 1/2" DEESPESSURA,POR JUNTA SOLDADA,DE 1800MM DE DIAMETRO,INCLUSIVESOLDA,EXCLUSIVE FORNECIMENTO DAS PECAS E DOS MATERIAIS DE REVESTIMENTO DAS JUNTAS</v>
          </cell>
          <cell r="G3557" t="str">
            <v>UN</v>
          </cell>
        </row>
        <row r="3558">
          <cell r="C3558" t="str">
            <v>06.020.0810-A</v>
          </cell>
          <cell r="E3558" t="str">
            <v>21064/043</v>
          </cell>
          <cell r="F3558" t="str">
            <v>MONTAGEM E ASSENTAMENTO DE PECAS DE CHAPA DE ACO DE 1/2" DEESPESSURA,POR JUNTA SOLDADA,DE 2000MM DE DIAMETRO,INCLUSIVESOLDA,EXCLUSIVE FORNECIMENTO DAS PECAS E DOS MATERIAIS DE REVESTIMENTO DAS JUNTAS</v>
          </cell>
          <cell r="G3558" t="str">
            <v>UN</v>
          </cell>
        </row>
        <row r="3559">
          <cell r="C3559" t="str">
            <v>06.020.0811-A</v>
          </cell>
          <cell r="E3559" t="str">
            <v>21064/044</v>
          </cell>
          <cell r="F3559" t="str">
            <v>MONTAGEM E ASSENTAMENTO DE PECAS DE CHAPA DE ACO DE 1/2" DEESPESSURA,POR JUNTA SOLDADA,DE 2500MM DE DIAMETRO,INCLUSIVESOLDA,EXCLUSIVE FORNECIMENTO DAS PECAS E DOS MATERIAIS DE REVESTIMENTO DAS JUNTAS</v>
          </cell>
          <cell r="G3559" t="str">
            <v>UN</v>
          </cell>
        </row>
        <row r="3560">
          <cell r="C3560" t="str">
            <v>06.020.0812-A</v>
          </cell>
          <cell r="E3560" t="str">
            <v>21064/045</v>
          </cell>
          <cell r="F3560" t="str">
            <v>MONTAGEM E ASSENTAMENTO DE PECAS DE CHAPA DE ACO DE 5/8" DEESPESSURA,POR JUNTA SOLDADA,DE 1800MM DE DIAMETRO,INCLUSIVESOLDA,EXCLUSIVE FORNECIMENTO DAS PECAS E DOS MATERIAIS DE REVESTIMENTO DAS JUNTAS</v>
          </cell>
          <cell r="G3560" t="str">
            <v>UN</v>
          </cell>
        </row>
        <row r="3561">
          <cell r="C3561" t="str">
            <v>06.020.0813-A</v>
          </cell>
          <cell r="E3561" t="str">
            <v>21064/046</v>
          </cell>
          <cell r="F3561" t="str">
            <v>MONTAGEM E ASSENTAMENTO DE PECAS DE CHAPA DE ACO DE 5/8" DEESPESSURA,POR JUNTA SOLDADA,DE 2000MM DE DIAMETRO,INCLUSIVESOLDA,EXCLUSIVE FORNECIMENTO DAS PECAS E DOS MATERIAIS DE REVESTIMENTO DAS JUNTAS</v>
          </cell>
          <cell r="G3561" t="str">
            <v>UN</v>
          </cell>
        </row>
        <row r="3562">
          <cell r="C3562" t="str">
            <v>06.020.0814-A</v>
          </cell>
          <cell r="E3562" t="str">
            <v>21064/047</v>
          </cell>
          <cell r="F3562" t="str">
            <v>MONTAGEM E ASSENTAMENTO DE PECAS DE CHAPA DE ACO DE 5/8" DEESPESSURA,POR JUNTA SOLDADA,DE 2500MM DE DIAMETRO,INCLUSIVESOLDA,EXCLUSIVE FORNECIMENTO DAS PECAS E DOS MATERIAIS DE REVESTIMENTO DAS JUNTAS</v>
          </cell>
          <cell r="G3562" t="str">
            <v>UN</v>
          </cell>
        </row>
        <row r="3563">
          <cell r="C3563" t="str">
            <v>06.020.0815-A</v>
          </cell>
          <cell r="F3563" t="str">
            <v>EXECUCAO DE DEFLEXAO ATE 22°30',NO CAMPO,EM TUBULACAO DE CHAPA DE ACO SOLDADO COM ESPESSURA DE 3/16" E DIAMETRO DE 150MM,COMPREENDENDO POSICIONAMENTO DO TUBO, REMOCAO DE REVESTIMENTOS,CORTE OBLIQUO,GIRO DE 180°,PREPARO DAS PONTAS, SOLDA E NOVO REVESTIMENT</v>
          </cell>
          <cell r="G3563" t="str">
            <v>UN</v>
          </cell>
        </row>
        <row r="3564">
          <cell r="C3564" t="str">
            <v>06.020.0816-A</v>
          </cell>
          <cell r="F3564" t="str">
            <v xml:space="preserve">EXECUCAO DE DEFLEXAO ATE 22º30',NO CAMPO,EM TUBULACAO DE CHAPA DE ACO SOLDADO COM ESPESSURA DE 3/16" E DIAMETRO DE 200MM,COMPREENDENDO POSICIONAMENTO DO TUBO,REMOCAO DE REVESTIMENTOS,CORTE OBLIQUO,GIRO DE 180°,PREPARO DAS PONTAS,SOLDA E NOVO REVESTIMENTO </v>
          </cell>
          <cell r="G3564" t="str">
            <v>UN</v>
          </cell>
        </row>
        <row r="3565">
          <cell r="C3565" t="str">
            <v>06.020.0817-A</v>
          </cell>
          <cell r="F3565" t="str">
            <v xml:space="preserve">EXECUCAO DE DEFLEXAO ATE 22°30',NO CAMPO,EM TUBULACAO DE CHAPA DE ACO SOLDADO COM ESPESSURA DE 3/16" E DIAMETRO DE 250MM,COMPREENDENDO POSICIONAMENTO DO TUBO,REMOCAO DE REVESTIMENTOS,CORTE OBLIQUO,GIRO DE 180°,PREPARO DAS PONTAS,SOLDA E NOVO REVESTIMENTO </v>
          </cell>
          <cell r="G3565" t="str">
            <v>UN</v>
          </cell>
        </row>
        <row r="3566">
          <cell r="C3566" t="str">
            <v>06.020.0818-A</v>
          </cell>
          <cell r="F3566" t="str">
            <v xml:space="preserve">EXECUCAO DE DEFLEXAO ATE 22°30',NO CAMPO,EM TUBULACAO DE CHAPA DE ACO SOLDADO COM ESPESSURA DE 3/16" E DIAMETRO DE 300MM,COMPREENDENDO POSICIONAMENTO DO TUBO,REMOCAO DE REVESTIMENTOS,CORTE OBLIQUO,GIRO DE 180°,PREPARO DAS PONTAS,SOLDA E NOVO REVESTIMENTO </v>
          </cell>
          <cell r="G3566" t="str">
            <v>UN</v>
          </cell>
        </row>
        <row r="3567">
          <cell r="C3567" t="str">
            <v>06.020.0819-A</v>
          </cell>
          <cell r="F3567" t="str">
            <v xml:space="preserve">EXECUCAO DE DEFLEXAO ATE 22°30',NO CAMPO,EM TUBULACAO DE CHAPA DE ACO SOLDADO COM ESPESSURA DE 3/16" E DIAMETRO DE 400MM,COMPREENDENDO POSICIONAMENTO DO TUBO,REMOCAO DE REVESTIMENTOS,CORTE OBLIQUO,GIRO DE 180°,PREPARO DAS PONTAS,SOLDA E NOVO REVESTIMENTO </v>
          </cell>
          <cell r="G3567" t="str">
            <v>UN</v>
          </cell>
        </row>
        <row r="3568">
          <cell r="C3568" t="str">
            <v>06.020.0820-A</v>
          </cell>
          <cell r="F3568" t="str">
            <v xml:space="preserve">EXECUCAO DE DEFLEXAO ATE 22°30',NO CAMPO,EM TUBULACAO DE CHAPA DE ACO SOLDADO COM ESPESSURA DE 3/16" E DIAMETRO DE 450MM,COMPREENDENDO POSICIONAMENTO DO TUBO,REMOCAO DE REVESTIMENTOS,CORTE OBLIQUO,GIRO DE 180°,PREPARO DAS PONTAS,SOLDA E NOVO REVESTIMENTO </v>
          </cell>
          <cell r="G3568" t="str">
            <v>UN</v>
          </cell>
        </row>
        <row r="3569">
          <cell r="C3569" t="str">
            <v>06.020.0821-A</v>
          </cell>
          <cell r="F3569" t="str">
            <v xml:space="preserve">EXECUCAO DE DEFLEXAO ATE 22°30',NO CAMPO,EM TUBULACAO DE CHAPA DE ACO SOLDADO COM ESPESSURA DE 3/16" E DIAMETRO DE 500MM,COMPREENDENDO POSICIONAMENTO DO TUBO,REMOCAO DE REVESTIMENTOS,CORTE OBLIQUO,GIRO DE 180°,PREPARO DAS PONTAS,SOLDA E NOVO REVESTIMENTO </v>
          </cell>
          <cell r="G3569" t="str">
            <v>UN</v>
          </cell>
        </row>
        <row r="3570">
          <cell r="C3570" t="str">
            <v>06.020.0822-A</v>
          </cell>
          <cell r="F3570" t="str">
            <v xml:space="preserve">EXECUCAO DE DEFLEXAO ATE 22°30',NO CAMPO,EM TUBULACAO DE CHAPA DE ACO SOLDADO COM ESPESSURA DE 3/16" E DIAMETRO DE 600MM,COMPREENDENDO POSICIONAMENTO DO TUBO,REMOCAO DE REVESTIMENTOS,CORTE OBLIQUO,GIRO DE 180°,PREPARO DAS PONTAS,SOLDA E NOVO REVESTIMENTO </v>
          </cell>
          <cell r="G3570" t="str">
            <v>UN</v>
          </cell>
        </row>
        <row r="3571">
          <cell r="C3571" t="str">
            <v>06.020.0823-A</v>
          </cell>
          <cell r="F3571" t="str">
            <v xml:space="preserve">EXECUCAO DE DEFLEXAO ATE 22°30',NO CAMPO,EM TUBULACAO DE CHAPA DE ACO SOLDADO COM ESPESSURA DE 3/16" E DIAMETRO DE 700MM,COMPREENDENDO POSICIONAMENTO DO TUBO,REMOCAO DE REVESTIMENTOS,CORTE OBLIQUO,GIRO DE 180°,PREPARO DAS PONTAS,SOLDA E NOVO REVESTIMENTO </v>
          </cell>
          <cell r="G3571" t="str">
            <v>UN</v>
          </cell>
        </row>
        <row r="3572">
          <cell r="C3572" t="str">
            <v>06.020.0824-A</v>
          </cell>
          <cell r="F3572" t="str">
            <v xml:space="preserve">EXECUCAO DE DEFLEXAO ATE 22°30',NO CAMPO,EM TUBULACAO DE CHAPA DE ACO SOLDADO COM ESPESSURA DE 1/4" E DIAMETRO DE 150MM,COMPREENDENDO POSICIONAMENO DO TUBO,REMOCAO DE REVESTIMENTOS,CORTE OBLIQUO,GIRO DE 180°,PREPARO DAS PONTAS,SOLDA E NOVOREVESTIMENTO DA </v>
          </cell>
          <cell r="G3572" t="str">
            <v>UN</v>
          </cell>
        </row>
        <row r="3573">
          <cell r="C3573" t="str">
            <v>06.020.0825-A</v>
          </cell>
          <cell r="F3573" t="str">
            <v>EXECUCAO DE DEFLEXAO ATE 22°30',NO CAMPO,EM TUBULACAO DE CHAPA DE ACO SOLDADO COM ESPESSURA DE 1/4" E DIAMETRO DE 200MM,COMPREENDENDO POSICIONAMENTO DO TUBO,REMOCAO DE REVESTIMENTOS,CORTE OBLIQUO,GIRO DE 180°,PREPARO DAS PONTAS,SOLDA E NOVOREVESTIMENTO DA</v>
          </cell>
          <cell r="G3573" t="str">
            <v>UN</v>
          </cell>
        </row>
        <row r="3574">
          <cell r="C3574" t="str">
            <v>06.020.0826-A</v>
          </cell>
          <cell r="F3574" t="str">
            <v>EXECUCAO DE DEFLEXAO ATE 22°30',NO CAMPO,EM TUBULACAO DE CHAPA DE ACO SOLDADO COM ESPESSURA DE 1/4" E DIAMETRO DE 250MM,COMPREENDENDO POSICIONAMENTO DO TUBO,REMOCAO DE REVESTIMENTOS,CORTE OBLIQUO,GIRO DE 180°,PREPARO DAS PONTAS,SOLDA E NOVOREVESTIMENTO DA</v>
          </cell>
          <cell r="G3574" t="str">
            <v>UN</v>
          </cell>
        </row>
        <row r="3575">
          <cell r="C3575" t="str">
            <v>06.020.0827-A</v>
          </cell>
          <cell r="F3575" t="str">
            <v>EXECUCAO DE DEFLEXAO ATE 22°30',NO CAMPO,EM TUBULACAO DE CHAPA DE ACO SOLDADO COM ESPESSURA DE 1/4" E DIAMETRO DE 300MM,COMPREENDENDO POSICIONAMENTO DO TUBO,REMOCAO DE REVESTIMENTOS,CORTE OBLIQUO,GIRO DE 180°,PREPARO DAS PONTAS,SOLDA E NOVOREVESTIMENTO DA</v>
          </cell>
          <cell r="G3575" t="str">
            <v>UN</v>
          </cell>
        </row>
        <row r="3576">
          <cell r="C3576" t="str">
            <v>06.020.0828-A</v>
          </cell>
          <cell r="F3576" t="str">
            <v>EXECUCAO DE DEFLEXAO ATE 22°30',NO CAMPO,EM TUBULACAO DE CHAPA DE ACO SOLDADO COM ESPESSURA DE 1/4" E DIAMETRO DE 350MM,COMPREENDENDO POSICIONAMENTO DO TUBO,REMOCAO DE REVESTIMENTOS,CORTE OBLIQUO,GIRO DE 180°,PREPARO DAS PONTAS,SOLDA E NOVOREVESTIMENTO DA</v>
          </cell>
          <cell r="G3576" t="str">
            <v>UN</v>
          </cell>
        </row>
        <row r="3577">
          <cell r="C3577" t="str">
            <v>06.020.0829-A</v>
          </cell>
          <cell r="F3577" t="str">
            <v>EXECUCAO DE DEFLEXAO ATE 22°30',NO CAMPO,EM TUBULACAO DE CHAPA DE ACO SOLDADO COM ESPESSURA DE 1/4" E DIAMETRO DE 400MM,COMPREENDENDO POSICIONAMENTO DO TUBO,REMOCAO DE REVESTIMENTOS,CORTE OBLIQUO,GIRO DE 180°,PREPARO DAS PONTAS,SOLDA E NOVOREVESTIMENTO DA</v>
          </cell>
          <cell r="G3577" t="str">
            <v>UN</v>
          </cell>
        </row>
        <row r="3578">
          <cell r="C3578" t="str">
            <v>06.020.0830-A</v>
          </cell>
          <cell r="F3578" t="str">
            <v>EXECUCAO DE DEFLEXAO ATE 22°30',NO CAMPO,EM TUBULACAO DE CHAPA DE ACO SOLDADO COM ESPESSURA DE 1/4" E DIAMETRO DE 450MM,COMPREENDENDO POSICIONAMENTO DO TUBO,REMOCAO DE REVESTIMENTOS,CORTE OBLIQUO,GIRO DE 180°,PREPARO DAS PONTAS,SOLDA E NOVOREVESTIMENTO DA</v>
          </cell>
          <cell r="G3578" t="str">
            <v>UN</v>
          </cell>
        </row>
        <row r="3579">
          <cell r="C3579" t="str">
            <v>06.020.0831-A</v>
          </cell>
          <cell r="F3579" t="str">
            <v>EXECUCAO DE DEFLEXAO ATE 22°30',NO CAMPO,EM TUBULACAO DE CHAPA DE ACO SOLDADO COM ESPESSURA DE 1/4" E DIAMETRO DE 500MM,COMPREENDENDO POSICIONAMENTO DO TUBO,REMOCAO DE REVESTIMENTOS,CORTE OBLIQUO,GIRO DE 180°,PREPARO DAS PONTAS,SOLDA E NOVOREVESTIMENTO DA</v>
          </cell>
          <cell r="G3579" t="str">
            <v>UN</v>
          </cell>
        </row>
        <row r="3580">
          <cell r="C3580" t="str">
            <v>06.020.0832-A</v>
          </cell>
          <cell r="F3580" t="str">
            <v>EXECUCAO DE DEFLEXAO ATE 22°30',NO CAMPO,EM TUBULACAO DE CHAPA DE ACO SOLDADO COM ESPESSURA DE 1/4" E DIAMETRO DE 600MM,COMPREENDENDO POSICIONAMENTO DO TUBO,REMOCAO DE REVESTIMENTOS,CORTE OBLIQUO,GIRO DE 180°,PREPARO DAS PONTAS,SOLDA E NOVOREVESTIMENTO DA</v>
          </cell>
          <cell r="G3580" t="str">
            <v>UN</v>
          </cell>
        </row>
        <row r="3581">
          <cell r="C3581" t="str">
            <v>06.020.0833-A</v>
          </cell>
          <cell r="F3581" t="str">
            <v>EXECUCAO DE DEFLEXAO ATE 22°30',NO CAMPO,EM TUBULACAO DE CHAPA DE ACO SOLDADO COM ESPESSURA DE 1/4" E DIAMETRO DE 700MM,COMPREENDENDO POSICIONAMENTO DO TUBO,REMOCAO DE REVESTIMENTOS,CORTE OBLIQUO,GIRO DE 180°,PREPARO DAS PONTAS,SOLDA E NOVOREVESTIMENTO DA</v>
          </cell>
          <cell r="G3581" t="str">
            <v>UN</v>
          </cell>
        </row>
        <row r="3582">
          <cell r="C3582" t="str">
            <v>06.020.0835-A</v>
          </cell>
          <cell r="F3582" t="str">
            <v>EXECUCAO DE DEFLEXAO ATE 22°30',NO CAMPO,EM TUBULACAO DE CHAPA DE ACO SOLDADO COM ESPESSURA DE 1/4" E DIAMETRO DE 800MM,COMPREENDENDO POSICIONAMENTO DO TUBO,REMOCAO DE REVESTIMENTOS,CORTE OBLIQUO,GIRO DE 180°,PREPARO DAS PONTAS,SOLDA E NOVOREVESTIMENTO DA</v>
          </cell>
          <cell r="G3582" t="str">
            <v>UN</v>
          </cell>
        </row>
        <row r="3583">
          <cell r="C3583" t="str">
            <v>06.020.0840-A</v>
          </cell>
          <cell r="F3583" t="str">
            <v xml:space="preserve">EXECUCAO DE DEFLEXAO ATE 22°30',NO CAMPO,EM TUBULACAO DE CHAPA DE ACO SOLDADO COM ESPESSURA DE 5/16" E DIAMETRO DE 300MM,COMPREENDENDO POSICIONAMENTO DO TUBO,REMOCAO DE REVESTIMENTOS,CORTE OBLIQUO,GIRO DE 180°,PREPARO DAS PONTAS,SOLDA E NOVO REVESTIMENTO </v>
          </cell>
          <cell r="G3583" t="str">
            <v>UN</v>
          </cell>
        </row>
        <row r="3584">
          <cell r="C3584" t="str">
            <v>06.020.0841-A</v>
          </cell>
          <cell r="F3584" t="str">
            <v xml:space="preserve">EXECUCAO DE DEFLEXAO ATE 22°30',NO CAMPO,EM TUBULACAO DE CHAPA DE ACO SOLDADO COM ESPESSURA DE 5/16" E DIAMETRO DE 350MM,COMPREENDENDO POSICIONAMENTO DO TUBO,REMOCAO DE REVESTIMENTOS,CORTE OBLIQUO,GIRO DE 180°,PREPARO DAS PONTAS,SOLDA E NOVO REVESTIMENTO </v>
          </cell>
          <cell r="G3584" t="str">
            <v>UN</v>
          </cell>
        </row>
        <row r="3585">
          <cell r="C3585" t="str">
            <v>06.020.0842-A</v>
          </cell>
          <cell r="F3585" t="str">
            <v xml:space="preserve">EXECUCAO DE DEFLEXAO ATE 22°30',NO CAMPO,EM TUBULACAO DE CHAPA DE ACO SOLDADO COM ESPESSURA DE 5/16" E DIAMETRO DE 400MM,COMPREENDENDO POSICIONAMENTO DO TUBO,REMOCAO DE REVESTIMENTOS,CORTE OBLIQUO,GIRO DE 180°,PREPARO DAS PONTAS,SOLDA E NOVO REVESTIMENTO </v>
          </cell>
          <cell r="G3585" t="str">
            <v>UN</v>
          </cell>
        </row>
        <row r="3586">
          <cell r="C3586" t="str">
            <v>06.020.0843-A</v>
          </cell>
          <cell r="F3586" t="str">
            <v xml:space="preserve">EXECUCAO DE DEFLEXAO ATE 22°30',NO CAMPO,EM TUBULACAO DE CHAPA DE ACO SOLDADO COM ESPESSURA DE 5/16" E DIAMETRO DE 450MM,COMPREENDENDO POSICIONAMENTO DO TUBO,REMOCAO DE REVESTIMENTOS,CORTE OBLIQUO,GIRO DE 180°,PREPARO DAS PONTAS,SOLDA E NOVO REVESTIMENTO </v>
          </cell>
          <cell r="G3586" t="str">
            <v>UN</v>
          </cell>
        </row>
        <row r="3587">
          <cell r="C3587" t="str">
            <v>06.020.0844-A</v>
          </cell>
          <cell r="F3587" t="str">
            <v xml:space="preserve">EXECUCAO DE DEFLEXAO ATE 22°30',NO CAMPO,EM TUBULACAO DE CHAPA DE ACO SOLDADO COM ESPESSURA DE 5/16" E DIAMETRO DE 500MM,COMPREENDENDO POSICIONAMENTO DO TUBO,REMOCAO DE REVESTIMENTOS,CORTE OBLIQUO,GIRO DE 180°,PREPARO DAS PONTAS,SOLDA E NOVO REVESTIMENTO </v>
          </cell>
          <cell r="G3587" t="str">
            <v>UN</v>
          </cell>
        </row>
        <row r="3588">
          <cell r="C3588" t="str">
            <v>06.020.0846-A</v>
          </cell>
          <cell r="F3588" t="str">
            <v xml:space="preserve">EXECUCAO DE DEFLEXAO ATE 22°30',NO CAMPO,EM TUBULACAO DE CHAPA DE ACO SOLDADO COM ESPESSURA DE 5/16" E DIAMETRO DE 600MM,COMPREENDENDO POSICIONAMENTO DO TUBO,REMOCAO DE REVESTIMENTOS,CORTE OBLIQUO,GIRO DE 180°,PREPARO DAS PONTAS,SOLDA E NOVO REVESTIMENTO </v>
          </cell>
          <cell r="G3588" t="str">
            <v>UN</v>
          </cell>
        </row>
        <row r="3589">
          <cell r="C3589" t="str">
            <v>06.020.0848-A</v>
          </cell>
          <cell r="F3589" t="str">
            <v xml:space="preserve">EXECUCAO DE DEFLEXAO ATE 22°30',NO CAMPO,EM TUBULACAO DE CHAPA DE ACO SOLDADO COM ESPESSURA DE 5/16" E DIAMETRO DE 700MM,COMPREENDENDO POSICIONAMENTO DO TUBO,REMOCAO DE REVESTIMENTOS,CORTE OBLIQUO,GIRO DE 180°,PREPARO DAS PONTAS,SOLDA E NOVO REVESTIMENTO </v>
          </cell>
          <cell r="G3589" t="str">
            <v>UN</v>
          </cell>
        </row>
        <row r="3590">
          <cell r="C3590" t="str">
            <v>06.020.0850-A</v>
          </cell>
          <cell r="F3590" t="str">
            <v xml:space="preserve">EXECUCAO DE DEFLEXAO ATE 22°30',NO CAMPO,EM TUBULACAO DE CHAPA DE ACO SOLDADO COM ESPESSURA DE 5/16" E DIAMETRO DE 800MM,COMPREENDENDO POSICIONAMENTO DO TUBO,REMOCAO DE REVESTIMENTOS,CORTE OBLIQUO,GIRO DE 180°,PREPARO DAS PONTAS,SOLDA E NOVO REVESTIMENTO </v>
          </cell>
          <cell r="G3590" t="str">
            <v>UN</v>
          </cell>
        </row>
        <row r="3591">
          <cell r="C3591" t="str">
            <v>06.020.0852-A</v>
          </cell>
          <cell r="F3591" t="str">
            <v xml:space="preserve">EXECUCAO DE DEFLEXAO ATE 22°30',NO CAMPO,EM TUBULACAO DE CHAPA DE ACO SOLDADO COM ESPESSURA DE 5/16" E DIAMETRO DE 900MM,COMPREENDENDO POSICIONAMENTO DO TUBO,REMOCAO DE REVESTIMENTOS,CORTE OBLIQUO,GIRO DE 180°,PREPARO DAS PONTAS,SOLDA E NOVO REVESTIMENTO </v>
          </cell>
          <cell r="G3591" t="str">
            <v>UN</v>
          </cell>
        </row>
        <row r="3592">
          <cell r="C3592" t="str">
            <v>06.020.0853-A</v>
          </cell>
          <cell r="F3592" t="str">
            <v>EXECUCAO DE DEFLEXAO ATE 22°30',NO CAMPO,EM TUBULACAO DE CHAPA DE ACO SOLDADO COM ESPESSURA DE 5/16" E DIAMETRO DE 1000MM,COMPREENDENDO POSICIONAMENTO DO TUBO,REMOCAO DE REVESTIMENTOS,CORTE OBLIQUO,GIRO DE 180°,PREPARO DAS PONTAS,SOLDA E NOVO REVESTIMENTO</v>
          </cell>
          <cell r="G3592" t="str">
            <v>UN</v>
          </cell>
        </row>
        <row r="3593">
          <cell r="C3593" t="str">
            <v>06.020.0854-A</v>
          </cell>
          <cell r="F3593" t="str">
            <v>EXECUCAO DE DEFLEXAO ATE 22°30',NO CAMPO,EM TUBULACAO DE CHAPA DE ACO SOLDADO COM ESPESSURA DE 5/16" E DIAMETRO DE 1200MM,COMPREENDENDO POSICIONAMENTO DO TUBO,REMOCAO DE REVESTIMENTOS,CORTE OBLIQUO,GIRO DE 180°,PREPARO DAS PONTAS,SOLDA E NOVO REVESTIMENTO</v>
          </cell>
          <cell r="G3593" t="str">
            <v>UN</v>
          </cell>
        </row>
        <row r="3594">
          <cell r="C3594" t="str">
            <v>06.020.0856-A</v>
          </cell>
          <cell r="F3594" t="str">
            <v>EXECUCAO DE DEFLEXAO ATE 22°30',NO CAMPO,EM TUBULACAO DE CHAPA DE ACO SOLDADO COM ESPESSURA DE 3/8" E DIAMETRO DE 300MM,COMPREENDENDO POSICIONAMENTO DO TUBO,REMOCAO DE REVESTIMENTOS,CORTE OBLIQUO,GIRO DE 180°,PREPARO DAS PONTAS,SOLDA E NOVOREVESTIMENTO DA</v>
          </cell>
          <cell r="G3594" t="str">
            <v>UN</v>
          </cell>
        </row>
        <row r="3595">
          <cell r="C3595" t="str">
            <v>06.020.0857-A</v>
          </cell>
          <cell r="F3595" t="str">
            <v>EXECUCAO DE DEFLEXAO ATE 22°30',NO CAMPO,EM TUBULACAO DE CHAPA DE ACO SOLDADO COM ESPESSURA DE 3/8" E DIAMETRO DE 350MM,COMPREENDENDO POSICIONAMENTO DO TUBO,REMOCAO DE REVESTIMENTOS,CORTE OBLIQUO,GIRO DE 180°,PREPARO DAS PONTAS,SOLDA E NOVOREVESTIMENTO DA</v>
          </cell>
          <cell r="G3595" t="str">
            <v>UN</v>
          </cell>
        </row>
        <row r="3596">
          <cell r="C3596" t="str">
            <v>06.020.0858-A</v>
          </cell>
          <cell r="F3596" t="str">
            <v>EXECUCAO DE DEFLEXAO ATE 22°30',NO CAMPO,EM TUBULACAO DE CHAPA DE ACO SOLDADO COM ESPESSURA DE 3/8" E DIAMETRO DE 400MM,COMPREENDENDO POSICIONAMENTO DO TUBO,REMOCAO DE REVESTIMENTOS,CORTE OBLIQUO,GIRO DE 180°,PREPARO DAS PONTAS,SOLDA E NOVOREVESTIMENTO DA</v>
          </cell>
          <cell r="G3596" t="str">
            <v>UN</v>
          </cell>
        </row>
        <row r="3597">
          <cell r="C3597" t="str">
            <v>06.020.0859-A</v>
          </cell>
          <cell r="F3597" t="str">
            <v>EXECUCAO DE DEFLEXAO ATE 22°30',NO CAMPO,EM TUBULACAO DE CHAPA DE ACO SOLDADO COM ESPESSURA DE 3/8" E DIAMETRO DE 450MM,COMPREENDENDO POSICIONAMENTO DO TUBO,REMOCAO DE REVESTIMENTOS,CORTE OBLIQUO,GIRO DE 180°,PREPARO DAS PONTAS,SOLDA E NOVOREVESTIMENTO DA</v>
          </cell>
          <cell r="G3597" t="str">
            <v>UN</v>
          </cell>
        </row>
        <row r="3598">
          <cell r="C3598" t="str">
            <v>06.020.0860-A</v>
          </cell>
          <cell r="F3598" t="str">
            <v>EXECUCAO DE DEFLEXAO ATE 22°30',NO CAMPO,EM TUBULACAO DE CHAPA DE ACO SOLDADO COM ESPESSURA DE 3/8" E DIAMETRO DE 500MM,COMPREENDENDO POSICIONAMENTO DO TUBO,REMOCAO DE REVESTIMENTOS,CORTE OBLIQUO,GIRO DE 180°,PREPARO DAS PONTAS,SOLDA E NOVOREVESTIMENTO DA</v>
          </cell>
          <cell r="G3598" t="str">
            <v>UN</v>
          </cell>
        </row>
        <row r="3599">
          <cell r="C3599" t="str">
            <v>06.020.0862-A</v>
          </cell>
          <cell r="F3599" t="str">
            <v>EXECUCAO DE DEFLEXAO ATE 22°30',NO CAMPO,EM TUBULACAO DE CHAPA DE ACO SOLDADO COM ESPESSURA DE 3/8" E DIAMETRO DE 600MM,COMPREENDENDO POSICIONAMENTO DO TUBO,REMOCAO DE REVESTIMENTOS,CORTE OBLIQUO,GIRO DE 180°,PREPARO DAS PONTAS,SOLDA E NOVOREVESTIMENTO DA</v>
          </cell>
          <cell r="G3599" t="str">
            <v>UN</v>
          </cell>
        </row>
        <row r="3600">
          <cell r="C3600" t="str">
            <v>06.020.0864-A</v>
          </cell>
          <cell r="F3600" t="str">
            <v>EXECUCAO DE DEFLEXAO ATE 22°30',NO CAMPO,EM TUBULACAO DE CHAPA DE ACO SOLDADO COM ESPESSURA DE 3/8" E DIAMETRO DE 700MM,COMPREENDENDO POSICIONAMENTO DO TUBO,REMOCAO DE REVESTIMENTOS,CORTE OBLIQUO,GIRO DE 180°,PREPARO DAS PONTAS,SOLDA E NOVOREVESTIMENTO DA</v>
          </cell>
          <cell r="G3600" t="str">
            <v>UN</v>
          </cell>
        </row>
        <row r="3601">
          <cell r="C3601" t="str">
            <v>06.020.0866-A</v>
          </cell>
          <cell r="F3601" t="str">
            <v>EXECUCAO DE DEFLEXAO ATE 22°30',NO CAMPO,EM TUBULACAO DE CHAPA DE ACO SOLDADO COM ESPESSURA DE 3/8" E DIAMETRO DE 800MM,COMPREENDENDO POSICIONAMENTO DO TUBO,REMOCAO DE REVESTIMENTOS,CORTE OBLIQUO,GIRO DE 180°,PREPARO DAS PONTAS,SOLDA E NOVOREVESTIMENTO DA</v>
          </cell>
          <cell r="G3601" t="str">
            <v>UN</v>
          </cell>
        </row>
        <row r="3602">
          <cell r="C3602" t="str">
            <v>06.020.0868-A</v>
          </cell>
          <cell r="F3602" t="str">
            <v>EXECUCAO DE DEFLEXAO ATE 22°30',NO CAMPO,EM TUBULACAO DE CHAPA DE ACO SOLDADO COM ESPESSURA DE 3/8" E DIAMETRO DE 900MM,COMPREENDENDO POSICIONAMENTO DO TUBO,REMOCAO DE REVESTIMENTOS,CORTE OBLIQUO,GIRO DE 180°,PREPARO DAS PONTAS,SOLDA E NOVOREVESTIMENTO DA</v>
          </cell>
          <cell r="G3602" t="str">
            <v>UN</v>
          </cell>
        </row>
        <row r="3603">
          <cell r="C3603" t="str">
            <v>06.020.0870-A</v>
          </cell>
          <cell r="F3603" t="str">
            <v xml:space="preserve">EXECUCAO DE DEFLEXAO ATE 22°30',NO CAMPO,EM TUBULACAO DE CHAPA DE ACO SOLDADO COM ESPESSURA DE 3/8" E DIAMETRO DE 1000MM,COMPREENDENDO POSICIONAMENTO DO TUBO,REMOCAO DE REVESTIMENTOS,CORTE OBLIQUO,GIRO DE 180°,PREPARO DAS PONTAS,SOLDA E NOVO REVESTIMENTO </v>
          </cell>
          <cell r="G3603" t="str">
            <v>UN</v>
          </cell>
        </row>
        <row r="3604">
          <cell r="C3604" t="str">
            <v>06.020.0871-A</v>
          </cell>
          <cell r="F3604" t="str">
            <v xml:space="preserve">EXECUCAO DE DEFLEXAO ATE 22°30',NO CAMPO,EM TUBULACAO DE CHAPA DE ACO SOLDADO COM ESPESSURA DE 3/8" E DIAMETRO DE 1200MM,COMPREENDENDO POSICIONAMENTO DO TUBO,REMOCAO DE REVESTIMENTOS,CORTE OBLIQUO,GIRO DE 180°,PREPARO DAS PONTAS,SOLDA E NOVO REVESTIMENTO </v>
          </cell>
          <cell r="G3604" t="str">
            <v>UN</v>
          </cell>
        </row>
        <row r="3605">
          <cell r="C3605" t="str">
            <v>06.020.0872-A</v>
          </cell>
          <cell r="F3605" t="str">
            <v xml:space="preserve">EXECUCAO DE DEFLEXAO ATE 22°30',NO CAMPO,EM TUBULACAO DE CHAPA DE ACO SOLDADO COM ESPESSURA DE 3/8" E DIAMETRO DE 1300MM,COMPREENDENDO POSICIONAMENTO DO TUBO,REMOCAO DE REVESTIMENTOS,CORTE OBLIQUO,GIRO DE 180°,PREPARO DAS PONTAS,SOLDA E NOVO REVESTIMENTO </v>
          </cell>
          <cell r="G3605" t="str">
            <v>UN</v>
          </cell>
        </row>
        <row r="3606">
          <cell r="C3606" t="str">
            <v>06.020.0873-A</v>
          </cell>
          <cell r="F3606" t="str">
            <v xml:space="preserve">EXECUCAO DE DEFLEXAO ATE 22°30',NO CAMPO,EM TUBULACAO DE CHAPA DE ACO SOLDADO COM ESPESSURA DE 3/8" E DIAMETRO DE 1500MM,COMPREENDENDO POSICIONAMENTO DO TUBO,REMOCAO DE REVESTIMENTOS,CORTE OBLIQUO,GIRO DE 180°,PREPARO DAS PONTAS,SOLDA E NOVO REVESTIMENTO </v>
          </cell>
          <cell r="G3606" t="str">
            <v>UN</v>
          </cell>
        </row>
        <row r="3607">
          <cell r="C3607" t="str">
            <v>06.020.0875-A</v>
          </cell>
          <cell r="F3607" t="str">
            <v xml:space="preserve">EXECUCAO DE DEFLEXAO ATE 22°30',NO CAMPO,EM TUBULACAO DE CHAPA DE ACO SOLDADO COM ESPESSURA DE 3/8" E DIAMETRO DE 2000MM,COMPREENDENDO POSICIONAMENTO DO TUBO,REMOCAO DE REVESTIMENTOS,CORTE OBLIQUO,GIRO DE 180°,PREPARO DAS PONTAS,SOLDA E NOVO REVESTIMENTO </v>
          </cell>
          <cell r="G3607" t="str">
            <v>UN</v>
          </cell>
        </row>
        <row r="3608">
          <cell r="C3608" t="str">
            <v>06.020.0876-A</v>
          </cell>
          <cell r="F3608" t="str">
            <v xml:space="preserve">EXECUCAO DE DEFLEXAO ATE 22°30',NO CAMPO,EM TUBULACAO DE CHAPA DE ACO SOLDADO COM ESPESSURA DE 3/8" E DIAMETRO DE 2500MM,COMPREENDENDO POSICIONAMENTO DO TUBO,REMOCAO DE REVESTIMENTOS,CORTE OBLIQUO,GIRO DE 180°,PREPARO DAS PONTAS,SOLDA E NOVO REVESTIMENTO </v>
          </cell>
          <cell r="G3608" t="str">
            <v>UN</v>
          </cell>
        </row>
        <row r="3609">
          <cell r="C3609" t="str">
            <v>06.020.0880-A</v>
          </cell>
          <cell r="F3609" t="str">
            <v>EXECUCAO DE DEFLEXAO ATE 22°30',NO CAMPO,EM TUBULACAO DE CHAPA DE ACO SOLDADO COM ESPESSURA DE 1/2" E DIAMETRO DE 500MM,COMPREENDENDO POSICIONAMENTO DO TUBO,REMOCAO DE REVESTIMENTOS,CORTE OBLIQUO,GIRO DE 180°,PREPARO DAS PONTAS,SOLDA E NOVOREVESTIMENTO DA</v>
          </cell>
          <cell r="G3609" t="str">
            <v>UN</v>
          </cell>
        </row>
        <row r="3610">
          <cell r="C3610" t="str">
            <v>06.020.0882-A</v>
          </cell>
          <cell r="F3610" t="str">
            <v>EXECUCAO DE DEFLEXAO ATE 22°30',NO CAMPO,EM TUBULACAO DE CHAPA DE ACO SOLDADO COM ESPESSURA DE 1/2" E DIAMETRO DE 600MM,COMPREENDENDO POSICIONAMENTO DO TUBO,REMOCAO DE REVESTIMENTOS,CORTE OBLIQUO,GIRO DE 180°,PREPARO DAS PONTAS,SOLDA E NOVOREVESTIMENTO DA</v>
          </cell>
          <cell r="G3610" t="str">
            <v>UN</v>
          </cell>
        </row>
        <row r="3611">
          <cell r="C3611" t="str">
            <v>06.020.0884-A</v>
          </cell>
          <cell r="F3611" t="str">
            <v>EXECUCAO DE DEFLEXAO ATE 22°30',NO CAMPO,EM TUBULACAO DE CHAPA DE ACO SOLDADO COM ESPESSURA DE 1/2" E DIAMETRO DE 700MM,COMPREENDENDO POSICIONAMENTO DO TUBO,REMOCAO DE REVESTIMENTOS,CORTE OBLIQUO,GIRO DE 180°,PREPARO DAS PONTAS,SOLDA E NOVOREVESTIMENTO DA</v>
          </cell>
          <cell r="G3611" t="str">
            <v>UN</v>
          </cell>
        </row>
        <row r="3612">
          <cell r="C3612" t="str">
            <v>06.020.0886-A</v>
          </cell>
          <cell r="F3612" t="str">
            <v>EXECUCAO DE DEFLEXAO ATE 22°30',NO CAMPO,EM TUBULACAO DE CHAPA DE ACO SOLDADO POR ESPESSURA DE 1/2" E DIAMETRO DE 800MM,COMPREENDENDO POSICIONAMENTO DO TUBO,REMOCAO DE REVESTIMENTOS,CORTE OBLIQUO,GIRO DE 180°,PREPARO DAS PONTAS,SOLDA E NOVOREVESTIMENTO DA</v>
          </cell>
          <cell r="G3612" t="str">
            <v>UN</v>
          </cell>
        </row>
        <row r="3613">
          <cell r="C3613" t="str">
            <v>06.020.0888-A</v>
          </cell>
          <cell r="F3613" t="str">
            <v>EXECUCAO DE DEFLEXAO ATE 22°30',NO CAMPO,EM TUBULACAO DE CHAPA DE ACO SOLDADO COM ESPESSURA DE 1/2" E DIAMETRO DE 900MM,,COMPREENDENDO POSICIONAMENTO DO TUBO,REMOCAO DE REVESTIMENTS,CORTE OBLIQUO,GIRO DE 180°,PREPARO DAS PONTAS,SOLDA E NOVOREVESTIMENTO DA</v>
          </cell>
          <cell r="G3613" t="str">
            <v>UN</v>
          </cell>
        </row>
        <row r="3614">
          <cell r="C3614" t="str">
            <v>06.020.0890-A</v>
          </cell>
          <cell r="F3614" t="str">
            <v xml:space="preserve">EXECUCAO DE DEFLEXAO ATE 22°30',NO CAMPO,EM TUBULACAO DE CHAPA DE ACO SOLDADO COM ESPESSURA DE 1/2" E DIAMETRO DE 1000MM,COMPREENDENDO POSICIONAMENTO DO TUBO,REMOCAO DE REVESTIMENTOS,CORTE OBLIQUO,GIRO DE 180°,PREPARO DAS PONTAS,SOLDA E NOVO REVESTIMENTO </v>
          </cell>
          <cell r="G3614" t="str">
            <v>UN</v>
          </cell>
        </row>
        <row r="3615">
          <cell r="C3615" t="str">
            <v>06.020.0891-A</v>
          </cell>
          <cell r="F3615" t="str">
            <v xml:space="preserve">EXECUCAO DE DEFLEXAO ATE 22°30`,NO CAMPO,EM TUBULACAO DE CHAPA DE ACO SOLDADO COM ESPESSURA DE 1/2" E DIAMETRO DE 1200MM,COMPREENDENDO POSICIONAMENTO DO TUBO,REMOCAO DE REVESTIMENTOS,CORTE OBLIQUO,GIRO DE 180°,PREPARO DAS PONTAS,SOLDA E NOVO REVESTIMENTO </v>
          </cell>
          <cell r="G3615" t="str">
            <v>UN</v>
          </cell>
        </row>
        <row r="3616">
          <cell r="C3616" t="str">
            <v>06.020.0893-A</v>
          </cell>
          <cell r="F3616" t="str">
            <v xml:space="preserve">EXECUCAO DE DEFLEXAO ATE 22°30',NO CAMPO,EM TUBULACAO DE CHAPA DE ACO SOLDADO COM ESPESSURA DE 1/2" E DIAMETRO DE 1500MM,COMPREENDENDO POSICIONAMENTO DO TUBO,REMOCAO DE REVESTIMENTOS,CORTE OBLIQUO,GIRO DE 180°,PREPARO DAS PONTAS,SOLDA E NOVO REVESTIMENTO </v>
          </cell>
          <cell r="G3616" t="str">
            <v>UN</v>
          </cell>
        </row>
        <row r="3617">
          <cell r="C3617" t="str">
            <v>06.020.0894-A</v>
          </cell>
          <cell r="F3617" t="str">
            <v xml:space="preserve">EXECUCAO DE DEFLEXAO ATE 22°30',NO CAMPO,EM TUBULACAO DE CHAPA DE ACO SOLDADO COM ESPESSURA DE 1/2" E DIAMETRO DE 1750MM,COMPREENDENDO POSICIONAMENTO DO TUBO,REMOCAO DE REVESTIMENTOS,CORTE OBLIQUO,GIRO DE 180°,PREPARO DAS PONTAS,SOLDA E NOVO REVESTIMENTO </v>
          </cell>
          <cell r="G3617" t="str">
            <v>UN</v>
          </cell>
        </row>
        <row r="3618">
          <cell r="C3618" t="str">
            <v>06.020.0895-A</v>
          </cell>
          <cell r="F3618" t="str">
            <v xml:space="preserve">EXECUCAO DE DEFLEXAO ATE 22°30',NO CAMPO,EM TUBULACAO DE CHAPA DE ACO SOLDADO COM ESPESSURA DE 1/2" E DIAMETRO DE 1800MM,COMPREENDENDO POSICIONAMENTO DO TUBO,REMOCAO DE REVESTIMENTOS,CORTE OBLIQUO,GIRO DE 180°,PREPARO DAS PONTAS,SOLDA E NOVO REVESTIMENTO </v>
          </cell>
          <cell r="G3618" t="str">
            <v>UN</v>
          </cell>
        </row>
        <row r="3619">
          <cell r="C3619" t="str">
            <v>06.020.0896-A</v>
          </cell>
          <cell r="F3619" t="str">
            <v xml:space="preserve">EXECUCAO DE DEFLEXAO ATE 22°30',NO CAMPO,EM TUBULACAO DE CHAPA DE ACO SOLDADO COM ESPESSURA DE 1/2" E DIAMETRO DE 2000MM,COMPREENDENDO POSICIONAMENTO DO TUBO,REMOCAO DE REVESTIMENTOS,CORTE OBLIQUO,GIRO DE 180°,PREPARO DAS PONTAS,SOLDA E NOVO REVESTIMENTO </v>
          </cell>
          <cell r="G3619" t="str">
            <v>UN</v>
          </cell>
        </row>
        <row r="3620">
          <cell r="C3620" t="str">
            <v>06.020.0897-A</v>
          </cell>
          <cell r="F3620" t="str">
            <v xml:space="preserve">EXECUCAO DE DEFLEXAO ATE 22°30',NO CAMPO,EM TUBULACAO DE CHAPA DE ACO SOLDADO COM ESPESSURA DE 1/2" E DIAMETRO DE 2500MM,COMPREENDENDO POSICIONAMENTO DO TUBO,REMOCAO DE REVESTIMENTOS,CORTE OBLIQUO,GIRO DE 180°,PREPARO DAS PONTAS,SOLDA E NOVO REVESTIMENTO </v>
          </cell>
          <cell r="G3620" t="str">
            <v>UN</v>
          </cell>
        </row>
        <row r="3621">
          <cell r="C3621" t="str">
            <v>06.020.0900-A</v>
          </cell>
          <cell r="F3621" t="str">
            <v xml:space="preserve">EXECUCAO DE DEFLEXAO ATE 22°30',NO CAMPO,EM TUBULACAO DE CHAPA DE ACO SOLDADO COM ESPESSURA DE 5/8" E DIAMETRO DE 1800MM,COMPREENDENDO POSICIONAMENTO DO TUBO,REMOCAO DE REVESTIMENTOS,CORTE OBLIQUO,GIRO DE 180°,PREPARO DAS PONTAS,SOLDA E NOVO REVESTIMENTO </v>
          </cell>
          <cell r="G3621" t="str">
            <v>UN</v>
          </cell>
        </row>
        <row r="3622">
          <cell r="C3622" t="str">
            <v>06.020.0901-A</v>
          </cell>
          <cell r="F3622" t="str">
            <v xml:space="preserve">EXECUCAO DE DEFLEXAO ATE 22°30',NO CAMPO,EM TUBULACAO DE CHAPA DE ACO SOLDADO COM ESPESSURA DE 5/8" E DIAMETRO DE 2000MM,COMPREENDENDO POSICIONAMENTO DO TUBO,REMOCAO DE REVESTIMENTOS,CORTE OBLIQUO,GIRO DE 180°,PREPARO DAS PONTAS,SOLDA E NOVO REVESTIMENTO </v>
          </cell>
          <cell r="G3622" t="str">
            <v>UN</v>
          </cell>
        </row>
        <row r="3623">
          <cell r="C3623" t="str">
            <v>06.020.0902-A</v>
          </cell>
          <cell r="F3623" t="str">
            <v xml:space="preserve">EXECUCAO DE DEFLEXAO ATE 22°30',NO CAMPO,EM TUBULACAO DE CHAPA DE ACO SOLDADO COM ESPESSURA DE 5/8" E DIAMETRO DE 2500MM,COMPREENDENDO POSICIONAMENTO DO TUBO,REMOCAO DE REVESTIMENTOS,CORTE OBLIQUO,GIRO DE 180°,PREPARO DAS PONTAS,SOLDA E NOVO REVESTIMENTO </v>
          </cell>
          <cell r="G3623" t="str">
            <v>UN</v>
          </cell>
        </row>
        <row r="3624">
          <cell r="C3624" t="str">
            <v>06.020.0905-A</v>
          </cell>
          <cell r="E3624" t="str">
            <v>20114/001</v>
          </cell>
          <cell r="F3624" t="str">
            <v>MONTAGEM DE PESCOCO DE DERIVACAO DE ACO,DIAMETRO DE 150MM,SOLDADO EM TUBO DUCTIL COM ELETRODO ESPECIAL,INCLUSIVE FURACAODO TUBO</v>
          </cell>
          <cell r="G3624" t="str">
            <v>UN</v>
          </cell>
        </row>
        <row r="3625">
          <cell r="C3625" t="str">
            <v>06.020.0906-A</v>
          </cell>
          <cell r="E3625" t="str">
            <v>20114/002</v>
          </cell>
          <cell r="F3625" t="str">
            <v>MONTAGEM DE PESCOCO DE DERIVACAO DE ACO,DIAMETRO DE 200MM,SOLDADO EM TUBO DUCTIL COM ELETRODO ESPECIAL,INCLUSIVE FURACAODO TUBO</v>
          </cell>
          <cell r="G3625" t="str">
            <v>UN</v>
          </cell>
        </row>
        <row r="3626">
          <cell r="C3626" t="str">
            <v>06.020.0908-A</v>
          </cell>
          <cell r="F3626" t="str">
            <v>MONTAGEM DE PESCOCO DE DERIVACAO DE ACO,DIAMETRO DE 100MM,SOLDADO EM TUBO DUCTIL COM ELETRODO ESPECIAL,INCLUSIVE FURACAODO TUBO</v>
          </cell>
          <cell r="G3626" t="str">
            <v>UN</v>
          </cell>
        </row>
        <row r="3627">
          <cell r="C3627" t="str">
            <v>06.020.0910-A</v>
          </cell>
          <cell r="F3627" t="str">
            <v>MONTAGEM DE PESCOCO DE DERIVACAO DE ACO,DIAMETRO DE 75MM,SOLDADO EM TUBO DUCTIL COM ELETRODO ESPECIAL,INCLUSIVE FURACAODO TUBO</v>
          </cell>
          <cell r="G3627" t="str">
            <v>UN</v>
          </cell>
        </row>
        <row r="3628">
          <cell r="C3628" t="str">
            <v>06.020.0915-A</v>
          </cell>
          <cell r="F3628" t="str">
            <v>MONTAGEM DE JUNTA DRESSER COM ANCORAGENS(HARNESS),EXCLUSIVEA PECA,COM DIAMETRO DE 150MM. CUSTO POR PECA</v>
          </cell>
          <cell r="G3628" t="str">
            <v>UN</v>
          </cell>
        </row>
        <row r="3629">
          <cell r="C3629" t="str">
            <v>06.020.0916-A</v>
          </cell>
          <cell r="F3629" t="str">
            <v>MONTAGEM DE JUNTA DRESSER COM ANCORAGENS(HARNESS),EXCLUSIVEA PECA,COM DIAMETRO DE 200MM. CUSTO POR PECA</v>
          </cell>
          <cell r="G3629" t="str">
            <v>UN</v>
          </cell>
        </row>
        <row r="3630">
          <cell r="C3630" t="str">
            <v>06.020.0917-A</v>
          </cell>
          <cell r="F3630" t="str">
            <v>MONTAGEM DE JUNTA DRESSER COM ANCORAGENS(HARNESS),EXCLUSIVEA PECA,COM DIAMETRO DE 250MM. CUSTO POR PECA</v>
          </cell>
          <cell r="G3630" t="str">
            <v>UN</v>
          </cell>
        </row>
        <row r="3631">
          <cell r="C3631" t="str">
            <v>06.020.0918-A</v>
          </cell>
          <cell r="F3631" t="str">
            <v>MONTAGEM DE JUNTA DRESSER COM ANCORAGENS(HARNESS),EXCLUSIVEA PECA,COM DIAMETRO DE 300MM. CUSTO POR PECA</v>
          </cell>
          <cell r="G3631" t="str">
            <v>UN</v>
          </cell>
        </row>
        <row r="3632">
          <cell r="C3632" t="str">
            <v>06.020.0919-A</v>
          </cell>
          <cell r="F3632" t="str">
            <v>MONTAGEM DE JUNTA DRESSER COM ANCORAGENS(HARNESS),EXCLUSIVEA PECA,COM DIAMETRO DE 350MM. CUSTO POR PECA</v>
          </cell>
          <cell r="G3632" t="str">
            <v>UN</v>
          </cell>
        </row>
        <row r="3633">
          <cell r="C3633" t="str">
            <v>06.020.0920-A</v>
          </cell>
          <cell r="F3633" t="str">
            <v>MONTAGEM DE JUNTA DRESSER COM ANCORAGENS(HARNESS),EXCLUSIVEA PECA,COM DIAMETRO DE 400MM. CUSTO POR PECA</v>
          </cell>
          <cell r="G3633" t="str">
            <v>UN</v>
          </cell>
        </row>
        <row r="3634">
          <cell r="C3634" t="str">
            <v>06.020.0921-A</v>
          </cell>
          <cell r="F3634" t="str">
            <v>MONTAGEM DE JUNTA DRESSER COM ANCORAGENS(HARNESS),EXCLUSIVEA PECA,COM DIAMETRO DE 450MM. CUSTO POR PECA</v>
          </cell>
          <cell r="G3634" t="str">
            <v>UN</v>
          </cell>
        </row>
        <row r="3635">
          <cell r="C3635" t="str">
            <v>06.020.0922-A</v>
          </cell>
          <cell r="F3635" t="str">
            <v>MONTAGEM DE JUNTA DRESSER COM ANCORAGENS(HARNESS),EXCLUSIVEA PECA,COM DIAMETRO DE 500MM. CUSTO POR PECA</v>
          </cell>
          <cell r="G3635" t="str">
            <v>UN</v>
          </cell>
        </row>
        <row r="3636">
          <cell r="C3636" t="str">
            <v>06.020.0924-A</v>
          </cell>
          <cell r="F3636" t="str">
            <v>MONTAGEM DE JUNTA DRESSER COM ANCORAGENS(HARNESS),EXCLUSIVEA PECA,COM DIAMETRO DE 600MM. CUSTO POR PECA</v>
          </cell>
          <cell r="G3636" t="str">
            <v>UN</v>
          </cell>
        </row>
        <row r="3637">
          <cell r="C3637" t="str">
            <v>06.020.0926-A</v>
          </cell>
          <cell r="F3637" t="str">
            <v>MONTAGEM DE JUNTA DRESSER COM ANCORAGENS(HARNESS),EXCLUSIVEA PECA,COM DIAMETRO DE 700MM. CUSTO POR PECA</v>
          </cell>
          <cell r="G3637" t="str">
            <v>UN</v>
          </cell>
        </row>
        <row r="3638">
          <cell r="C3638" t="str">
            <v>06.020.0928-A</v>
          </cell>
          <cell r="F3638" t="str">
            <v>MONTAGEM DE JUNTA DRESSER COM ANCORAGENS(HARNESS),EXCLUSIVEA PECA,COM DIAMETRO DE 800MM. CUSTO POR PECA</v>
          </cell>
          <cell r="G3638" t="str">
            <v>UN</v>
          </cell>
        </row>
        <row r="3639">
          <cell r="C3639" t="str">
            <v>06.020.0930-A</v>
          </cell>
          <cell r="F3639" t="str">
            <v>MONTAGEM DE JUNTA DRESSER COM ANCORAGENS(HARNESS),EXCLUSIVEA PECA,COM DIAMETRO DE 900MM. CUSTO POR PECA</v>
          </cell>
          <cell r="G3639" t="str">
            <v>UN</v>
          </cell>
        </row>
        <row r="3640">
          <cell r="C3640" t="str">
            <v>06.020.0932-A</v>
          </cell>
          <cell r="F3640" t="str">
            <v>MONTAGEM DE JUNTA DRESSER COM ANCORAGENS(HARNESS),EXCLUSIVEA PECA,COM DIAMETRO DE 1000MM. CUSTO POR PECA</v>
          </cell>
          <cell r="G3640" t="str">
            <v>UN</v>
          </cell>
        </row>
        <row r="3641">
          <cell r="C3641" t="str">
            <v>06.020.0933-A</v>
          </cell>
          <cell r="F3641" t="str">
            <v>MONTAGEM DE JUNTA DRESSER COM ANCORAGENS(HARNESS),EXCLUSIVEA PECA,COM DIAMETRO DE 1200MM. CUSTO POR PECA</v>
          </cell>
          <cell r="G3641" t="str">
            <v>UN</v>
          </cell>
        </row>
        <row r="3642">
          <cell r="C3642" t="str">
            <v>06.020.0934-A</v>
          </cell>
          <cell r="F3642" t="str">
            <v>MONTAGEM DE JUNTA DRESSER COM ANCORAGENS(HARNESS),EXCLUSIVEA PECA,COM DIAMETRO DE 1300MM. CUSTO POR PECA</v>
          </cell>
          <cell r="G3642" t="str">
            <v>UN</v>
          </cell>
        </row>
        <row r="3643">
          <cell r="C3643" t="str">
            <v>06.020.0935-A</v>
          </cell>
          <cell r="F3643" t="str">
            <v>MONTAGEM DE JUNTA DRESSER COM ANCORAGENS(HARNESS),EXCLUSIVEA PECA,COM DIAMETRO DE 1500MM. CUSTO POR PECA</v>
          </cell>
          <cell r="G3643" t="str">
            <v>UN</v>
          </cell>
        </row>
        <row r="3644">
          <cell r="C3644" t="str">
            <v>06.020.0937-A</v>
          </cell>
          <cell r="F3644" t="str">
            <v>MONTAGEM DE JUNTA DRESSER COM ANCORAGENS(HARNESS),EXCLUSIVEA PECA,COM DIAMETRO DE 2000MM. CUSTO POR PECA</v>
          </cell>
          <cell r="G3644" t="str">
            <v>UN</v>
          </cell>
        </row>
        <row r="3645">
          <cell r="C3645" t="str">
            <v>06.020.0938-A</v>
          </cell>
          <cell r="F3645" t="str">
            <v>MONTAGEM DE JUNTA DRESSER COM ANCORAGENS(HARNESS),EXCLUSIVEA PECA,COM DIAMETRO DE 2500MM. CUSTO POR PECA</v>
          </cell>
          <cell r="G3645" t="str">
            <v>UN</v>
          </cell>
        </row>
        <row r="3646">
          <cell r="C3646" t="str">
            <v>06.020.9999-A</v>
          </cell>
          <cell r="F3646" t="str">
            <v>FAMILIA 06.020</v>
          </cell>
        </row>
        <row r="3647">
          <cell r="C3647" t="str">
            <v>06.021.0010-A</v>
          </cell>
          <cell r="E3647" t="str">
            <v>20115/007</v>
          </cell>
          <cell r="F3647" t="str">
            <v>MONTAGEM PREVIA DE VAOS RETOS, PARA TRAVESSIAS AEREAS DE ADUTORAS DE ACO,COM DIAMETRO DE 300MM</v>
          </cell>
          <cell r="G3647" t="str">
            <v>M</v>
          </cell>
        </row>
        <row r="3648">
          <cell r="C3648" t="str">
            <v>06.021.0011-A</v>
          </cell>
          <cell r="E3648" t="str">
            <v>20115/008</v>
          </cell>
          <cell r="F3648" t="str">
            <v>MONTAGEM PREVIA DE VAOS RETOS, PARA TRAVESSIAS AEREAS DE ADUTORAS DE ACO,COM DIAMETRO DE 400MM</v>
          </cell>
          <cell r="G3648" t="str">
            <v>M</v>
          </cell>
        </row>
        <row r="3649">
          <cell r="C3649" t="str">
            <v>06.021.0012-A</v>
          </cell>
          <cell r="E3649" t="str">
            <v>20115/009</v>
          </cell>
          <cell r="F3649" t="str">
            <v>MONTAGEM PREVIA DE VAOS RETOS, PARA TRAVESSIAS AEREAS DE ADUTORAS DE ACO,COM DIAMETRO DE 500MM</v>
          </cell>
          <cell r="G3649" t="str">
            <v>M</v>
          </cell>
        </row>
        <row r="3650">
          <cell r="C3650" t="str">
            <v>06.021.0013-A</v>
          </cell>
          <cell r="E3650" t="str">
            <v>20115/001</v>
          </cell>
          <cell r="F3650" t="str">
            <v>MONTAGEM PREVIA DE VAOS RETOS, PARA TRAVESSIAS AEREAS DE ADUTORAS DE ACO,COM DIAMETRO DE 600MM</v>
          </cell>
          <cell r="G3650" t="str">
            <v>M</v>
          </cell>
        </row>
        <row r="3651">
          <cell r="C3651" t="str">
            <v>06.021.0014-A</v>
          </cell>
          <cell r="E3651" t="str">
            <v>20115/010</v>
          </cell>
          <cell r="F3651" t="str">
            <v>MONTAGEM PREVIA DE VAOS RETOS, PARA TRAVESSIAS AEREAS DE ADUTORAS DE ACO,COM DIAMETRO DE 700MM</v>
          </cell>
          <cell r="G3651" t="str">
            <v>M</v>
          </cell>
        </row>
        <row r="3652">
          <cell r="C3652" t="str">
            <v>06.021.0015-A</v>
          </cell>
          <cell r="E3652" t="str">
            <v>20115/011</v>
          </cell>
          <cell r="F3652" t="str">
            <v>MONTAGEM PREVIA DE VAOS RETOS, PARA TRAVESSIAS AEREAS DE ADUTORAS DE ACO,COM DIAMETRO DE 800MM</v>
          </cell>
          <cell r="G3652" t="str">
            <v>M</v>
          </cell>
        </row>
        <row r="3653">
          <cell r="C3653" t="str">
            <v>06.021.0016-A</v>
          </cell>
          <cell r="E3653" t="str">
            <v>20115/012</v>
          </cell>
          <cell r="F3653" t="str">
            <v>MONTAGEM PREVIA DE VAOS RETOS, PARA TRAVESSIAS AEREAS DE ADUTORAS DE ACO,COM DIAMETRO DE 900MM</v>
          </cell>
          <cell r="G3653" t="str">
            <v>M</v>
          </cell>
        </row>
        <row r="3654">
          <cell r="C3654" t="str">
            <v>06.021.0017-A</v>
          </cell>
          <cell r="E3654" t="str">
            <v>20115/002</v>
          </cell>
          <cell r="F3654" t="str">
            <v>MONTAGEM PREVIA DE VAOS RETOS, PARA TRAVESSIAS AEREAS DE ADUTORAS DE ACO,COM DIAMETRO DE 1000MM</v>
          </cell>
          <cell r="G3654" t="str">
            <v>M</v>
          </cell>
        </row>
        <row r="3655">
          <cell r="C3655" t="str">
            <v>06.021.0018-A</v>
          </cell>
          <cell r="E3655" t="str">
            <v>20115/013</v>
          </cell>
          <cell r="F3655" t="str">
            <v>MONTAGEM PREVIA DE VAOS RETOS, PARA TRAVESSIAS AEREAS DE ADUTORAS DE ACO,COM DIAMETRO DE 1200MM</v>
          </cell>
          <cell r="G3655" t="str">
            <v>M</v>
          </cell>
        </row>
        <row r="3656">
          <cell r="C3656" t="str">
            <v>06.021.0019-A</v>
          </cell>
          <cell r="E3656" t="str">
            <v>20115/003</v>
          </cell>
          <cell r="F3656" t="str">
            <v>MONTAGEM PREVIA DE VAOS RETOS, PARA TRAVESSIAS AEREAS DE ADUTORAS DE ACO,COM DIAMETRO DE 1500MM</v>
          </cell>
          <cell r="G3656" t="str">
            <v>M</v>
          </cell>
        </row>
        <row r="3657">
          <cell r="C3657" t="str">
            <v>06.021.0020-A</v>
          </cell>
          <cell r="E3657" t="str">
            <v>20115/014</v>
          </cell>
          <cell r="F3657" t="str">
            <v>MONTAGEM PREVIA DE VAOS RETOS, PARA TRAVESSIAS AEREAS DE ADUTORAS DE ACO,COM DIAMETRO DE 1750MM</v>
          </cell>
          <cell r="G3657" t="str">
            <v>M</v>
          </cell>
        </row>
        <row r="3658">
          <cell r="C3658" t="str">
            <v>06.021.0021-A</v>
          </cell>
          <cell r="E3658" t="str">
            <v>20115/015</v>
          </cell>
          <cell r="F3658" t="str">
            <v>MONTAGEM PREVIA DE VAOS RETOS, PARA TRAVESSIAS AEREAS DE ADUTORAS DE ACO,COM DIAMETRO DE 2000MM</v>
          </cell>
          <cell r="G3658" t="str">
            <v>M</v>
          </cell>
        </row>
        <row r="3659">
          <cell r="C3659" t="str">
            <v>06.021.0025-A</v>
          </cell>
          <cell r="E3659" t="str">
            <v>20115/016</v>
          </cell>
          <cell r="F3659" t="str">
            <v>MONTAGEM PREVIA DE PORTICOS OU ARCOS,PARA TRAVESSIAS AEREASEM TUBOS DE ACO,COM DIAMETRO DE 300MM</v>
          </cell>
          <cell r="G3659" t="str">
            <v>M</v>
          </cell>
        </row>
        <row r="3660">
          <cell r="C3660" t="str">
            <v>06.021.0026-A</v>
          </cell>
          <cell r="E3660" t="str">
            <v>20115/017</v>
          </cell>
          <cell r="F3660" t="str">
            <v>MONTAGEM PREVIA DE PORTICOS OU ARCOS,PARA TRAVESSIAS AEREASEM TUBOS DE ACO,COM DIAMETRO DE 400MM</v>
          </cell>
          <cell r="G3660" t="str">
            <v>M</v>
          </cell>
        </row>
        <row r="3661">
          <cell r="C3661" t="str">
            <v>06.021.0027-A</v>
          </cell>
          <cell r="E3661" t="str">
            <v>20115/004</v>
          </cell>
          <cell r="F3661" t="str">
            <v>MONTAGEM PREVIA DE PORTICOS OU ARCOS,PARA TRAVESSIAS AEREASEM TUBOS DE ACO,COM DIAMETRO DE 500MM</v>
          </cell>
          <cell r="G3661" t="str">
            <v>M</v>
          </cell>
        </row>
        <row r="3662">
          <cell r="C3662" t="str">
            <v>06.021.0028-A</v>
          </cell>
          <cell r="E3662" t="str">
            <v>20115/018</v>
          </cell>
          <cell r="F3662" t="str">
            <v>MONTAGEM PREVIA DE PORTICOS OU ARCOS,PARA TRAVESSIAS AEREASEM TUBOS DE ACO,COM DIAMETRO DE 600MM</v>
          </cell>
          <cell r="G3662" t="str">
            <v>M</v>
          </cell>
        </row>
        <row r="3663">
          <cell r="C3663" t="str">
            <v>06.021.0029-A</v>
          </cell>
          <cell r="E3663" t="str">
            <v>20115/019</v>
          </cell>
          <cell r="F3663" t="str">
            <v>MONTAGEM PREVIA DE PORTICOS OU ARCOS,PARA TRAVESSIAS AEREASEM TUBOS DE ACO,COM DIAMETRO DE 700MM</v>
          </cell>
          <cell r="G3663" t="str">
            <v>M</v>
          </cell>
        </row>
        <row r="3664">
          <cell r="C3664" t="str">
            <v>06.021.0030-A</v>
          </cell>
          <cell r="E3664" t="str">
            <v>20115/020</v>
          </cell>
          <cell r="F3664" t="str">
            <v>MONTAGEM PREVIA DE PORTICOS OU ARCOS,PARA TRAVESSIAS AEREASEM TUBOS DE ACO,COM DIAMETRO DE 800MM</v>
          </cell>
          <cell r="G3664" t="str">
            <v>M</v>
          </cell>
        </row>
        <row r="3665">
          <cell r="C3665" t="str">
            <v>06.021.0031-A</v>
          </cell>
          <cell r="E3665" t="str">
            <v>20115/021</v>
          </cell>
          <cell r="F3665" t="str">
            <v>MONTAGEM PREVIA DE PORTICOS OU ARCOS,PARA TRAVESSIAS AEREASEM TUBOS DE ACO,COM DIAMETRO DE 900MM</v>
          </cell>
          <cell r="G3665" t="str">
            <v>M</v>
          </cell>
        </row>
        <row r="3666">
          <cell r="C3666" t="str">
            <v>06.021.0032-A</v>
          </cell>
          <cell r="E3666" t="str">
            <v>20115/005</v>
          </cell>
          <cell r="F3666" t="str">
            <v>MONTAGEM PREVIA DE PORTICOS OU ARCOS,PARA TRAVESSIAS AEREASEM TUBOS DE ACO,COM DIAMETRO DE 1000MM</v>
          </cell>
          <cell r="G3666" t="str">
            <v>M</v>
          </cell>
        </row>
        <row r="3667">
          <cell r="C3667" t="str">
            <v>06.021.0033-A</v>
          </cell>
          <cell r="E3667" t="str">
            <v>20115/022</v>
          </cell>
          <cell r="F3667" t="str">
            <v>MONTAGEM PREVIA DE PORTICOS OU ARCOS,PARA TRAVESSIAS AEREASEM TUBOS DE ACO,COM DIAMETRO DE 1200MM</v>
          </cell>
          <cell r="G3667" t="str">
            <v>M</v>
          </cell>
        </row>
        <row r="3668">
          <cell r="C3668" t="str">
            <v>06.021.0034-A</v>
          </cell>
          <cell r="E3668" t="str">
            <v>20115/006</v>
          </cell>
          <cell r="F3668" t="str">
            <v>MONTAGEM PREVIA DE PORTICOS OU ARCOS,PARA TRAVESSIAS AEREASEM TUBOS DE ACO,COM DIAMETRO DE 1500MM</v>
          </cell>
          <cell r="G3668" t="str">
            <v>M</v>
          </cell>
        </row>
        <row r="3669">
          <cell r="C3669" t="str">
            <v>06.021.0035-A</v>
          </cell>
          <cell r="E3669" t="str">
            <v>20115/023</v>
          </cell>
          <cell r="F3669" t="str">
            <v>MONTAGEM PREVIA DE PORTICOS OU ARCOS,PARA TRAVESSIAS AEREASEM TUBOS DE ACO,COM DIAMETRO DE 1750MM</v>
          </cell>
          <cell r="G3669" t="str">
            <v>M</v>
          </cell>
        </row>
        <row r="3670">
          <cell r="C3670" t="str">
            <v>06.021.0036-A</v>
          </cell>
          <cell r="E3670" t="str">
            <v>20115/024</v>
          </cell>
          <cell r="F3670" t="str">
            <v>MONTAGEM PREVIA DE PORTICOS OU ARCOS,PARA TRAVESSIAS AEREASEM TUBOS DE ACO,COM DIAMETRO DE 2000MM</v>
          </cell>
          <cell r="G3670" t="str">
            <v>M</v>
          </cell>
        </row>
        <row r="3671">
          <cell r="C3671" t="str">
            <v>06.021.0040-A</v>
          </cell>
          <cell r="E3671" t="str">
            <v>20116/001</v>
          </cell>
          <cell r="F3671" t="str">
            <v>ASSENTAMENTO DE VAOS RETOS DE TUBOS DE ACO,ATE 30,00M,NO LOCAL DEFINITIVO DA TRAVESSIA,COM UTILIZACAO DIRETA DE GUINDASTE</v>
          </cell>
          <cell r="G3671" t="str">
            <v>UN</v>
          </cell>
        </row>
        <row r="3672">
          <cell r="C3672" t="str">
            <v>06.021.0041-A</v>
          </cell>
          <cell r="E3672" t="str">
            <v>20116/002</v>
          </cell>
          <cell r="F3672" t="str">
            <v>ASSENTAMENTO DE PORTICOS OU ARCOS SIMPLES DE TUBOS DE ACO,DE31,00 A 50,00M,NO LOCAL DEFINITIVO DA TRAVESSIA,COM UTILIZACAO DIRETA DE GUINDASTE</v>
          </cell>
          <cell r="G3672" t="str">
            <v>UN</v>
          </cell>
        </row>
        <row r="3673">
          <cell r="C3673" t="str">
            <v>06.021.9999-A</v>
          </cell>
          <cell r="F3673" t="str">
            <v>FAMILIA 06.021</v>
          </cell>
        </row>
        <row r="3674">
          <cell r="C3674" t="str">
            <v>06.022.0010-A</v>
          </cell>
          <cell r="E3674" t="str">
            <v>17720/004</v>
          </cell>
          <cell r="F3674" t="str">
            <v>SUPORTES TIPO CONSOLE EM CHAPA ATE 3/8" DE ESPESSURA E PERFIS CANTONEIRA 4 X 4",SOLDADOS,PARA FIXACAO SUSPENSA DE TUBULACOES,INCLUSIVE JATEAMENTO DAS SUPERFICIES E PINTURA ANTIOXIDANTE A BASE DE BORRACHA CLORADA,CHUMBADORES,PORCAS E PARAFUSOS.FORNECIMENTO</v>
          </cell>
          <cell r="G3674" t="str">
            <v>KG</v>
          </cell>
        </row>
        <row r="3675">
          <cell r="C3675" t="str">
            <v>06.022.9999-A</v>
          </cell>
          <cell r="F3675" t="str">
            <v>FAMILIA 06.022</v>
          </cell>
        </row>
        <row r="3676">
          <cell r="C3676" t="str">
            <v>06.030.0001-A</v>
          </cell>
          <cell r="E3676" t="str">
            <v>17714/001</v>
          </cell>
          <cell r="F3676" t="str">
            <v>TUBO DE CHAPA DE ACO,COM ESPESSURA DE 1/2",DIAMETRO DE 1,00A 1,50M,PARA CRAVACAO HORIZONTAL COM MACACO HIDRAULICO,CONFORME OS ITENS 06.106.0011 E 0014.FORNECIMENTO</v>
          </cell>
          <cell r="G3676" t="str">
            <v>KG</v>
          </cell>
        </row>
        <row r="3677">
          <cell r="C3677" t="str">
            <v>06.030.9999-A</v>
          </cell>
          <cell r="F3677" t="str">
            <v>FAMILIA 06.030</v>
          </cell>
        </row>
        <row r="3678">
          <cell r="C3678" t="str">
            <v>06.031.0031-A</v>
          </cell>
          <cell r="E3678" t="str">
            <v>63054/037</v>
          </cell>
          <cell r="F3678" t="str">
            <v>TUBO DE ACO CARBONO FABRICADOS CONFORME NORMA AWWA C-200,REVESTIDOS INTERNAMENTE CONFORME NORMA AWWA C-210 EPOXI LIQUIDOE EXTERNAMENTE DN'S 150-1200,NORMA AWWA C-213 FUSION BONDEDEPOXI DN'S 1200-2500,NORMA AWWA C-210,EPOXI LIQUIDO (APLICACAO ENTERRADA),CO</v>
          </cell>
          <cell r="G3678" t="str">
            <v>M</v>
          </cell>
        </row>
        <row r="3679">
          <cell r="C3679" t="str">
            <v>06.031.0032-A</v>
          </cell>
          <cell r="E3679" t="str">
            <v>63054/001</v>
          </cell>
          <cell r="F3679" t="str">
            <v>TUBO DE ACO CARBONO FABRICADOS CONFORME NORMA AWWA C-200,REVESTIDOS INTERNAMENTE CONFORME NORMA AWWA C-210 EPOXI LIQUIDOE EXTERNAMENTE DN'S 150-1200,NORMA AWWA C-213 FUSION BONDEDEPOXI DN'S 1200-2500,NORMA AWWA C-210,EPOXI LIQUIDO (APLICACAO ENTERRADA),CO</v>
          </cell>
          <cell r="G3679" t="str">
            <v>M</v>
          </cell>
        </row>
        <row r="3680">
          <cell r="C3680" t="str">
            <v>06.031.0035-A</v>
          </cell>
          <cell r="E3680" t="str">
            <v>63054/002</v>
          </cell>
          <cell r="F3680" t="str">
            <v>TUBO DE ACO CARBONO FABRICADOS CONFORME NORMA AWWA C-200,REVESTIDOS INTERNAMENTE CONFORME NORMA AWWA C-210 EPOXI LIQUIDOE EXTERNAMENTE DN'S 150-1200,NORMA AWWA C-213 FUSION BONDEDEPOXI DN'S 1200-2500,NORMA AWWA C-210,EPOXI LIQUIDO (APLICACAO ENTERRADA),CO</v>
          </cell>
          <cell r="G3680" t="str">
            <v>M</v>
          </cell>
        </row>
        <row r="3681">
          <cell r="C3681" t="str">
            <v>06.031.0039-A</v>
          </cell>
          <cell r="E3681" t="str">
            <v>63054/003</v>
          </cell>
          <cell r="F3681" t="str">
            <v>TUBO DE ACO CARBONO FABRICADOS CONFORME NORMA AWWA C-200,REVESTIDOS INTERNAMENTE CONFORME NORMA AWWA C-210 EPOXI LIQUIDOE EXTERNAMENTE DN'S 150-1200,NORMA AWWA C-213 FUSION BONDEDEPOXI DN'S 1200-2500,NORMA AWWA C-210,EPOXI LIQUIDO (APLICACAO ENTERRADA),CO</v>
          </cell>
          <cell r="G3681" t="str">
            <v>M</v>
          </cell>
        </row>
        <row r="3682">
          <cell r="C3682" t="str">
            <v>06.031.0041-A</v>
          </cell>
          <cell r="E3682" t="str">
            <v>63054/004</v>
          </cell>
          <cell r="F3682" t="str">
            <v>TUBO DE ACO CARBONO FABRICADOS CONFORME NORMA AWWA C-200,REVESTIDOS INTERNAMENTE CONFORME NORMA AWWA C-210 EPOXI LIQUIDOE EXTERNAMENTE DN'S 150-1200,NORMA AWWA C-213 FUSION BONDEDEPOXI DN'S 1200-2500,NORMA AWWA C-210,EPOXI LIQUIDO (APLICACAO ENTERRADA),CO</v>
          </cell>
          <cell r="G3682" t="str">
            <v>M</v>
          </cell>
        </row>
        <row r="3683">
          <cell r="C3683" t="str">
            <v>06.031.0043-A</v>
          </cell>
          <cell r="E3683" t="str">
            <v>63054/005</v>
          </cell>
          <cell r="F3683" t="str">
            <v>TUBO DE ACO CARBONO FABRICADOS CONFORME NORMA AWWA C-200,REVESTIDOS INTERNAMENTE CONFORME NORMA AWWA C-210 EPOXI LIQUIDOE EXTERNAMENTE DN'S 150-1200,NORMA AWWA C-213 FUSION BONDEDEPOXI DN'S 1200-2500,NORMA AWWA C-210,EPOXI LIQUIDO (APLICACAO ENTERRADA),CO</v>
          </cell>
          <cell r="G3683" t="str">
            <v>M</v>
          </cell>
        </row>
        <row r="3684">
          <cell r="C3684" t="str">
            <v>06.031.0095-A</v>
          </cell>
          <cell r="E3684" t="str">
            <v>63054/038</v>
          </cell>
          <cell r="F3684" t="str">
            <v>TUBO DE ACO CARBONO FABRICADOS CONFORME NORMA AWWA C-200,REVESTIDOS INTERNAMENTE CONFORME NORMA AWWA C-210 EPOXI LIQUIDOE EXTERNAMENTE DN'S 150-1200,NORMA AWWA C-213 FUSION BONDEDEPOXI DN'S 1200-2500,NORMA AWWA C-210,EPOXI LIQUIDO (APLICACAO ENTERRADA),CO</v>
          </cell>
          <cell r="G3684" t="str">
            <v>M</v>
          </cell>
        </row>
        <row r="3685">
          <cell r="C3685" t="str">
            <v>06.031.0096-A</v>
          </cell>
          <cell r="F3685" t="str">
            <v>TUBO DE ACO CARBONO FABRICADOS CONFORME NORMA AWWA C-200,REVESTIDOS INTERNAMENTE CONFORME NORMA AWWA C-210 EPOXI LIQUIDOE EXTERNAMENTE DN'S 150-1200,NORMA AWWA C-213 FUSION BONDEDEPOXI DN'S 1200-2500,NORMA AWWA C-210,EPOXI LIQUIDO (APLICACAO ENTERRADA),CO</v>
          </cell>
          <cell r="G3685" t="str">
            <v>M</v>
          </cell>
        </row>
        <row r="3686">
          <cell r="C3686" t="str">
            <v>06.031.0098-A</v>
          </cell>
          <cell r="E3686" t="str">
            <v>63054/039</v>
          </cell>
          <cell r="F3686" t="str">
            <v>TUBO DE ACO CARBONO FABRICADOS CONFORME NORMA AWWA C-200,REVESTIDOS INTERNAMENTE CONFORME NORMA AWWA C-210 EPOXI LIQUIDOE EXTERNAMENTE DN'S 150-1200,NORMA AWWA C-213 FUSION BONDEDEPOXI DN'S 1200-2500,NORMA AWWA C-210,EPOXI LIQUIDO (APLICACAO ENTERRADA),CO</v>
          </cell>
          <cell r="G3686" t="str">
            <v>M</v>
          </cell>
        </row>
        <row r="3687">
          <cell r="C3687" t="str">
            <v>06.031.0100-A</v>
          </cell>
          <cell r="E3687" t="str">
            <v>63054/006</v>
          </cell>
          <cell r="F3687" t="str">
            <v>TUBO DE ACO CARBONO FABRICADOS CONFORME NORMA AWWA C-200,REVESTIDOS INTERNAMENTE CONFORME NORMA AWWA C-210 EPOXI LIQUIDOE EXTERNAMENTE DN'S 150-1200,NORMA AWWA C-213 FUSION BONDEDEPOXI DN'S 1200-2500,NORMA AWWA C-210,EPOXI LIQUIDO (APLICACAO ENTERRADA),CO</v>
          </cell>
          <cell r="G3687" t="str">
            <v>M</v>
          </cell>
        </row>
        <row r="3688">
          <cell r="C3688" t="str">
            <v>06.031.0105-A</v>
          </cell>
          <cell r="E3688" t="str">
            <v>63054/007</v>
          </cell>
          <cell r="F3688" t="str">
            <v>TUBO DE ACO CARBONO FABRICADOS CONFORME NORMA AWWA C-200,REVESTIDOS INTERNAMENTE CONFORME NORMA AWWA C-210 EPOXI LIQUIDOE EXTERNAMENTE DN'S 150-1200,NORMA AWWA C-213 FUSION BONDEDEPOXI DN'S 1200-2500,NORMA AWWA C-210,EPOXI LIQUIDO (APLICACAO ENTERRADA),CO</v>
          </cell>
          <cell r="G3688" t="str">
            <v>M</v>
          </cell>
        </row>
        <row r="3689">
          <cell r="C3689" t="str">
            <v>06.031.0110-A</v>
          </cell>
          <cell r="E3689" t="str">
            <v>63054/008</v>
          </cell>
          <cell r="F3689" t="str">
            <v>TUBO DE ACO CARBONO FABRICADOS CONFORME NORMA AWWA C-200,REVESTIDOS INTERNAMENTE CONFORME NORMA AWWA C-210 EPOXI LIQUIDOE EXTERNAMENTE DN'S 150-1200,NORMA AWWA C-213 FUSION BONDEDEPOXI DN'S 1200-2500,NORMA AWWA C-210,EPOXI LIQUIDO (APLICACAO ENTERRADA),CO</v>
          </cell>
          <cell r="G3689" t="str">
            <v>M</v>
          </cell>
        </row>
        <row r="3690">
          <cell r="C3690" t="str">
            <v>06.031.0115-A</v>
          </cell>
          <cell r="E3690" t="str">
            <v>63054/009</v>
          </cell>
          <cell r="F3690" t="str">
            <v>TUBO DE ACO CARBONO FABRICADOS CONFORME NORMA AWWA C-200,REVESTIDOS INTERNAMENTE CONFORME NORMA AWWA C-210 EPOXI LIQUIDOE EXTERNAMENTE DN'S 150-1200,NORMA AWWA C-213 FUSION BONDEDEPOXI DN'S 1200-2500,NORMA AWWA C-210,EPOXI LIQUIDO (APLICACAO ENTERRADA),CO</v>
          </cell>
          <cell r="G3690" t="str">
            <v>M</v>
          </cell>
        </row>
        <row r="3691">
          <cell r="C3691" t="str">
            <v>06.031.0120-A</v>
          </cell>
          <cell r="E3691" t="str">
            <v>63054/010</v>
          </cell>
          <cell r="F3691" t="str">
            <v>TUBO DE ACO CARBONO FABRICADOS CONFORME NORMA AWWA C-200,REVESTIDOS INTERNAMENTE CONFORME NORMA AWWA C-210 EPOXI LIQUIDOE EXTERNAMENTE DN'S 150-1200,NORMA AWWA C-213 FUSION BONDEDEPOXI DN'S 1200-2500,NORMA AWWA C-210,EPOXI LIQUIDO (APLICACAO ENTERRADA),CO</v>
          </cell>
          <cell r="G3691" t="str">
            <v>M</v>
          </cell>
        </row>
        <row r="3692">
          <cell r="C3692" t="str">
            <v>06.031.0125-A</v>
          </cell>
          <cell r="E3692" t="str">
            <v>63054/040</v>
          </cell>
          <cell r="F3692" t="str">
            <v>TUBO DE ACO CARBONO FABRICADOS CONFORME NORMA AWWA C-200,REVESTIDOS INTERNAMENTE CONFORME NORMA AWWA C-210 EPOXI LIQUIDOE EXTERNAMENTE DN'S 150-1200,NORMA AWWA C-213 FUSION BONDEDEPOXI DN'S 1200-2500,NORMA AWWA C-210,EPOXI LIQUIDO (APLICACAO ENTERRADA),CO</v>
          </cell>
          <cell r="G3692" t="str">
            <v>M</v>
          </cell>
        </row>
        <row r="3693">
          <cell r="C3693" t="str">
            <v>06.031.0130-A</v>
          </cell>
          <cell r="E3693" t="str">
            <v>63054/011</v>
          </cell>
          <cell r="F3693" t="str">
            <v>TUBO DE ACO CARBONO FABRICADOS CONFORME NORMA AWWA C-200,REVESTIDOS INTERNAMENTE CONFORME NORMA AWWA C-210 EPOXI LIQUIDOE EXTERNAMENTE DN'S 150-1200,NORMA AWWA C-213 FUSION BONDEDEPOXI DN'S 1200X2500,NORMA AWWA C-210,EPOXI LIQUIDO (APLICACAO ENTERRADA),CO</v>
          </cell>
          <cell r="G3693" t="str">
            <v>M</v>
          </cell>
        </row>
        <row r="3694">
          <cell r="C3694" t="str">
            <v>06.031.0135-A</v>
          </cell>
          <cell r="E3694" t="str">
            <v>63054/012</v>
          </cell>
          <cell r="F3694" t="str">
            <v>TUBO DE ACO CARBONO FABRICADOS CONFORME NORMA AWWA C-200,REVESTIDOS INTERNAMENTE CONFORME NORMA AWWA C-210 EPOXI LIQUIDOE EXTERNAMENTE DN'S 150-1200,NORMA AWWA C-213 FUSION BONDEDEPOXI DN'S 1200-2500,NORMA AWWA C-210,EPOXI LIQUIDO (APLICACAO ENTERRADA),CO</v>
          </cell>
          <cell r="G3694" t="str">
            <v>M</v>
          </cell>
        </row>
        <row r="3695">
          <cell r="C3695" t="str">
            <v>06.031.0140-A</v>
          </cell>
          <cell r="F3695" t="str">
            <v>TUBO DE ACO CARBONO FABRICADOS CONFORME NORMA AWWA C-200,REVESTIDOS INTERNAMENTE CONFORME NORMA AWWA C-210 EPOXI LIQUIDOE EXTERNAMENTE DN'S 150-1200,NORMA AWWA C-213 FUSION BONDEDEPOXI DN'S 1200-2500,NORMA AWWA C-210,EPOXI LIQUIDO (APLICACAO ENTERRADA),CO</v>
          </cell>
          <cell r="G3695" t="str">
            <v>M</v>
          </cell>
        </row>
        <row r="3696">
          <cell r="C3696" t="str">
            <v>06.031.0145-A</v>
          </cell>
          <cell r="F3696" t="str">
            <v>TUBO DE ACO CARBONO FABRICADOS CONFORME NORMA AWWA C-200,REVESTIDOS INTERNAMENTE CONFORME NORMA AWWA C-210 EPOXI LIQUIDOE EXTERNAMENTE DN'S 150-1200,NORMA AWWA C-213 FUSION BONDEDEPOXI DN'S 1200-2500,NORMA AWWA C-210,EPOXI LIQUIDO (APLICACAO ENTERRADA),CO</v>
          </cell>
          <cell r="G3696" t="str">
            <v>M</v>
          </cell>
        </row>
        <row r="3697">
          <cell r="C3697" t="str">
            <v>06.031.0255-A</v>
          </cell>
          <cell r="E3697" t="str">
            <v>63054/013</v>
          </cell>
          <cell r="F3697" t="str">
            <v>TUBO DE ACO CARBONO FABRICADOS CONFORME NORMA AWWA C-200,REVESTIDOS INTERNAMENTE CONFORME NORMA AWWA C-210 EPOXI LIQUIDOE EXTERNAMENTE DN'S 150-1200,NORMA AWWA C-213 FUSION BONDEDEPOXI DN'S 1200-2500,NORMA AWWA C-210,EPOXI LIQUIDO (APLICACAO ENTERRADA),CO</v>
          </cell>
          <cell r="G3697" t="str">
            <v>M</v>
          </cell>
        </row>
        <row r="3698">
          <cell r="C3698" t="str">
            <v>06.031.0260-A</v>
          </cell>
          <cell r="E3698" t="str">
            <v>63054/014</v>
          </cell>
          <cell r="F3698" t="str">
            <v>TUBO DE ACO CARBONO FABRICADOS CONFORME NORMA AWWA C-200,REVESTIDOS INTERNAMENTE CONFORME NORMA AWWA C-210 EPOXI LIQUIDOE EXTERNAMENTE DN'S 150-1200,NORMA AWWA C-213 FUSION BONDEDEPOXI DN'S 1200-2500,NORMA AWWA C-210,EPOXI LIQUIDO (APLICACAO ENTERRADA),CO</v>
          </cell>
          <cell r="G3698" t="str">
            <v>M</v>
          </cell>
        </row>
        <row r="3699">
          <cell r="C3699" t="str">
            <v>06.031.0265-A</v>
          </cell>
          <cell r="E3699" t="str">
            <v>63054/015</v>
          </cell>
          <cell r="F3699" t="str">
            <v>TUBO DE ACO CARBONO FABRICADOS CONFORME NORMA AWWA C-200,REVESTIDOS INTERNAMENTE CONFORME NORMA AWWA C-210 EPOXI LIQUIDOE EXTERNAMENTE DN'S 150-1200,NORMA AWWA C-213 FUSION BONDEDEPOXI DN'S 1200-2500,NORMA AWWA C-210,EPOXI LIQUIDO (APLICACAO ENTERRADA),CO</v>
          </cell>
          <cell r="G3699" t="str">
            <v>M</v>
          </cell>
        </row>
        <row r="3700">
          <cell r="C3700" t="str">
            <v>06.031.0270-A</v>
          </cell>
          <cell r="E3700" t="str">
            <v>63054/041</v>
          </cell>
          <cell r="F3700" t="str">
            <v>TUBO DE ACO CARBONO FABRICADOS CONFORME NORMA AWWA C-200,REVESTIDOS INTERNAMENTE CONFORME NORMA AWWA C-210 EPOXI LIQUIDOE EXTERNAMENTE DN'S 150-1200,NORMA AWWA C-213 FUSION BONDEDEPOXI DN'S 1200-2500,NORMA AWWA C-210,EPOXI LIQUIDO (APLICACAO ENTERRADA),CO</v>
          </cell>
          <cell r="G3700" t="str">
            <v>M</v>
          </cell>
        </row>
        <row r="3701">
          <cell r="C3701" t="str">
            <v>06.031.0275-A</v>
          </cell>
          <cell r="E3701" t="str">
            <v>63054/016</v>
          </cell>
          <cell r="F3701" t="str">
            <v>TUBO DE ACO CARBONO FABRICADOS CONFORME NORMA AWWA C-200,REVESTIDOS INTERNAMENTE CONFORME NORMA AWWA C-210 EPOXI LIQUIDOE EXTERNAMENTE DN'S 150-1200,NORMA AWWA C-213 FUSION BONDEDEPOXI DN'S 1200-2500,NORMA AWWA C-210,EPOXI LIQUIDO (APLICACAO ENTERRADA),CO</v>
          </cell>
          <cell r="G3701" t="str">
            <v>M</v>
          </cell>
        </row>
        <row r="3702">
          <cell r="C3702" t="str">
            <v>06.031.0280-A</v>
          </cell>
          <cell r="E3702" t="str">
            <v>63054/017</v>
          </cell>
          <cell r="F3702" t="str">
            <v>TUBO DE ACO CARBONO FABRICADOS CONFORME NORMA AWWA C-200,REVESTIDOS INTERNAMENTE CONFORME NOMRA AWWA C-210 EPOXI LIQUIDOE EXTERNAMENTE DN'S 150-1200,NORMA AWWA C-213 FUSION BONDEDEPOXI DN'S 1200-2500,NORMA AWWA C-210,EPOXI LIQUIDO (APLICACAO ENTERRADA),CO</v>
          </cell>
          <cell r="G3702" t="str">
            <v>M</v>
          </cell>
        </row>
        <row r="3703">
          <cell r="C3703" t="str">
            <v>06.031.0283-A</v>
          </cell>
          <cell r="E3703" t="str">
            <v>63054/018</v>
          </cell>
          <cell r="F3703" t="str">
            <v>TUBO DE ACO CARBONO FABRICADOS CONFORME NORMA AWWA C-200,REVESTIDOS INTERNAMENTE CONFORME NORMA AWWA C-210 EPOXI LIQUIDOE EXTERNAMENTE DN'S 150-1200,NORMA AWWA C-213 FUSION BONDEDEPOXI DN'S 1200-2500,NORMA AWWA C-210,EPOXI LIQUIDO (APLICACAO ENTERRADA),CO</v>
          </cell>
          <cell r="G3703" t="str">
            <v>M</v>
          </cell>
        </row>
        <row r="3704">
          <cell r="C3704" t="str">
            <v>06.031.0285-A</v>
          </cell>
          <cell r="F3704" t="str">
            <v>TUBO DE ACO CARBONO FABRICADOS CONFORME NORMA AWWA C-200,REVESTIDOS INTERNAMENTE CONFORME NORMA AWWA C-210 EPOXI LIQUIDOE EXTERNAMENTE DN'S 150-1200,NORMA AWWA C-213 FUSION BONDEDEPOXI DN'S 1200-2500,NORMA AWWA C-210,EPOXI LIQUIDO (APLICACAO ENTERRADA),CO</v>
          </cell>
          <cell r="G3704" t="str">
            <v>M</v>
          </cell>
        </row>
        <row r="3705">
          <cell r="C3705" t="str">
            <v>06.031.0290-A</v>
          </cell>
          <cell r="F3705" t="str">
            <v>TUBO DE ACO CARBONO FABRICADOS CONFORME NORMA AWWA C-200,REVESTIDOS INTERNAMENTE CONFORME NORMA AWWA C-210 EPOXI LIQUIDOE EXTERNAMENTE DN'S 150-1200,NORMA AWWA C-213 FUSION BONDEDEPOXI DN'S 1200-2500,NORMA AWWA C-210,EPOXI LIQUIDO (APLICACAO ENTERRADA),CO</v>
          </cell>
          <cell r="G3705" t="str">
            <v>M</v>
          </cell>
        </row>
        <row r="3706">
          <cell r="C3706" t="str">
            <v>06.031.0295-A</v>
          </cell>
          <cell r="F3706" t="str">
            <v>TUBO DE ACO CARBONO FABRICADOS CONFORME NORMA AWWA C-200,REVESTIDOS INTERNAMENTE CONFORME NORMA AWWA C-210 EPOXI LIQUIDOE EXTERNAMENTE DN'S 150-1200,NORMA AWWA C-213 FUSION BONDEDEPOXI DN'S 1200-2500,NORMA AWWA C-210,EPOXI LIQUIDO (APLICACAO ENTERRADA),CO</v>
          </cell>
          <cell r="G3706" t="str">
            <v>M</v>
          </cell>
        </row>
        <row r="3707">
          <cell r="C3707" t="str">
            <v>06.031.0300-A</v>
          </cell>
          <cell r="F3707" t="str">
            <v>TUBO DE ACO CARBONO FABRICADOS CONFORME NORMA AWWA C-200,REVESTIDOS INTERNAMENTE CONFORME NORMA AWWA C-210 EPOXI LIQUIDOE EXTERNAMENTE DN'S 150-1200,NORMA AWWA C-213 FUSION BONDEDEPOXI DN'S 1200-2500,NORMA AWWA C-210,EPOXI LIQUIDO (APLICACAO ENTERRADA),CO</v>
          </cell>
          <cell r="G3707" t="str">
            <v>M</v>
          </cell>
        </row>
        <row r="3708">
          <cell r="C3708" t="str">
            <v>06.031.0305-A</v>
          </cell>
          <cell r="F3708" t="str">
            <v>TUBO DE ACO CARBONO FABRICADOS CONFORME NORMA AWWA C-200,REVESTIDOS INTERNAMENTE CONFORME NORMA AWWA C-210 EPOXI LIQUIDOE EXTERNAMENTE DN'S 150-1200,NORMA AWWA C-213 FUSION BONDEDEPOXI DN'S 1200-2500,NORMA AWWA C-210,EPOXI LIQUIDO (APLICACAO ENTERRADA),CO</v>
          </cell>
          <cell r="G3708" t="str">
            <v>M</v>
          </cell>
        </row>
        <row r="3709">
          <cell r="C3709" t="str">
            <v>06.031.0410-A</v>
          </cell>
          <cell r="E3709" t="str">
            <v>63054/019</v>
          </cell>
          <cell r="F3709" t="str">
            <v>TUBO DE ACO CARBONO FABRICADOS CONFORME NORMA AWWA C-200,REVESTIDOS INTERNAMENTE CONFORME NORMA AWWA C-210 EPOXI LIQUIDOE EXTERNAMENTE DN'S 150-1200,NORMA AWWA C-213 FUSION BONDEDEPOXI DN'S 1200-2500,NORMA AWWA C-210,EPOXI LIQUIDO (APLICACAO ENTERRADA),CO</v>
          </cell>
          <cell r="G3709" t="str">
            <v>M</v>
          </cell>
        </row>
        <row r="3710">
          <cell r="C3710" t="str">
            <v>06.031.0415-A</v>
          </cell>
          <cell r="E3710" t="str">
            <v>63054/020</v>
          </cell>
          <cell r="F3710" t="str">
            <v>TUBO DE ACO CARBONO FABRICADOS CONFORME NORMA AWWA C-200,REVESTIDOS INTERNAMENTE CONFORME NORMA AWWA C-210 EPOXI LIQUIDOE EXTERNAMENTE DN'S 150-1200,NORMA AWWA C-213 FUSION BONDEDEPOXI DN'S 1200-2500,NORMA AWWA C-210,EPOXI LIQUIDO (APLICACAO ENTERRADA),CO</v>
          </cell>
          <cell r="G3710" t="str">
            <v>M</v>
          </cell>
        </row>
        <row r="3711">
          <cell r="C3711" t="str">
            <v>06.031.0420-A</v>
          </cell>
          <cell r="F3711" t="str">
            <v>TUBO DE ACO CARBONO FABRICADOS CONFORME NORMA AWWA C-200,REVESTIDOS INTERNAMENTE CONFORME NORMA AWWA C-210 EPOXI LIQUIDOE EXTERNAMENTE DN'S 150-1200,NORMA AWWA C-213 FUSION BONDEDEPOXI DN'S 1200-2500,NORMA AWWA C-210,EPOXI LIQUIDO (APLICACAO ENTERRADA),CO</v>
          </cell>
          <cell r="G3711" t="str">
            <v>M</v>
          </cell>
        </row>
        <row r="3712">
          <cell r="C3712" t="str">
            <v>06.031.0425-A</v>
          </cell>
          <cell r="E3712" t="str">
            <v>63054/021</v>
          </cell>
          <cell r="F3712" t="str">
            <v>TUBO DE ACO CARBONO FABRICADOS CONFORME NORMA AWWA C-200,REVESTIDOS INTERNAMENTE CONFORME NORMA AWWA C-210 EPOXI LIQUIDOE EXTERNAMENTE DN'S 150-1200,NORMA AWWA C-213 FUSION BONDEDEPOXI DN'S 1200-2500,NORMA AWWA C-210,EPOXI LIQUIDO (APLICACAO ENTERRADA),CO</v>
          </cell>
          <cell r="G3712" t="str">
            <v>M</v>
          </cell>
        </row>
        <row r="3713">
          <cell r="C3713" t="str">
            <v>06.031.0430-A</v>
          </cell>
          <cell r="E3713" t="str">
            <v>63054/022</v>
          </cell>
          <cell r="F3713" t="str">
            <v>TUBO DE ACO CARBONO FABRICADOS CONFORME NORMA AWWA C-200,REVESTIDOS INTERNAMENTE CONFORME NORMA AWWA C-210 EPOXI LIQUIDOE EXTERNAMENTE DN'S 150-1200,NORMA AWWA C-213 FUSION BONDEDEPOXI DN'S 1200-2500,NORMA AWWA C-210,EPOXI LIQUIDO (APLICACAO ENTERRADA),CO</v>
          </cell>
          <cell r="G3713" t="str">
            <v>M</v>
          </cell>
        </row>
        <row r="3714">
          <cell r="C3714" t="str">
            <v>06.031.0435-A</v>
          </cell>
          <cell r="E3714" t="str">
            <v>63054/023</v>
          </cell>
          <cell r="F3714" t="str">
            <v>TUBO DE ACO CARBONO FABRICADOS CONFORME NORMA AWWA C-200,REVESTIDOS INTERNAMENTE CONFORME NORMA AWWA C-210 EPOXI LIQUIDOE EXTERNAMENTE DN'S 150-1200,NORMA AWWA C-213 FUSION BONDEDEPOXI DN'S 1200-2500,NORMA AWWA C-210,EPOXI LIQUIDO (APLICACAO ENTERRADA),CO</v>
          </cell>
          <cell r="G3714" t="str">
            <v>M</v>
          </cell>
        </row>
        <row r="3715">
          <cell r="C3715" t="str">
            <v>06.031.0440-A</v>
          </cell>
          <cell r="E3715" t="str">
            <v>63054/024</v>
          </cell>
          <cell r="F3715" t="str">
            <v>TUBO DE ACO CARBONO FABRICADOS CONFORME NORMA AWWA C-200,REVESTIDOS INTERNAMENTE CONFORME NORMA AWWA C-210 EPOXI LIQUIDOE EXTERNAMENTE DN'S 150-1200,NORMA AWWA C-213 FUSION BONDEDEPOXI DN'S 1200-2500,NORMA AWWA C-210,EPOXI LIQUIDO (APLICACAO ENTERRADA),CO</v>
          </cell>
          <cell r="G3715" t="str">
            <v>M</v>
          </cell>
        </row>
        <row r="3716">
          <cell r="C3716" t="str">
            <v>06.031.0445-A</v>
          </cell>
          <cell r="E3716" t="str">
            <v>63054/025</v>
          </cell>
          <cell r="F3716" t="str">
            <v>TUBO DE ACO CARBONO FABRICADOS CONFORME NORMA AWWA C-200,REVESTIDOS INTERNAMENTE CONFORME NORMA AWWA C-210 EPOXI LIQUIDOE EXTERNAMENTE DN'S 150-1200,NORMA AWWA C-213 FUSION BONDEDEPOXI DN'S 1200-2500,NORMA AWWA C-210,EPOXI LIQUIDO (APLICACAO ENTERRADA),CO</v>
          </cell>
          <cell r="G3716" t="str">
            <v>M</v>
          </cell>
        </row>
        <row r="3717">
          <cell r="C3717" t="str">
            <v>06.031.0450-A</v>
          </cell>
          <cell r="E3717" t="str">
            <v>63054/026</v>
          </cell>
          <cell r="F3717" t="str">
            <v>TUBO DE ACO CARBONO FABRICADOS CONFORME NORMA AWWA C-200,REVESTIDOS INTERNAMENTE CONFORME NORMA AWWA C-210 EPOXI LIQUIDOE EXTERNAMENTE DN'S 150-1200,NORMA AWWA C-213 FUSION BONDEDEPOXI DN'S 1200-2500,NORMA AWWA C-210,EPOXI LIQUIDO (APLICACAO ENTERRADA),CO</v>
          </cell>
          <cell r="G3717" t="str">
            <v>M</v>
          </cell>
        </row>
        <row r="3718">
          <cell r="C3718" t="str">
            <v>06.031.0455-A</v>
          </cell>
          <cell r="E3718" t="str">
            <v>63054/027</v>
          </cell>
          <cell r="F3718" t="str">
            <v>TUBO DE ACO CARBONO FABRICADOS CONFORME NORMA AWWA C-200,REVESTIDOS INTERNAMENTE CONFORME NORMA AWWA C-210 EPOXI LIQUIDOE EXTERNAMENTE DN'S 150-1200,NORMA AWWA C-213 FUSION BONDEDEPOXI DN'S 1200-2500,NORMA AWWA C-210,EPOXI LIQUIDO (APLICACAO ENTERRADA),CO</v>
          </cell>
          <cell r="G3718" t="str">
            <v>M</v>
          </cell>
        </row>
        <row r="3719">
          <cell r="C3719" t="str">
            <v>06.031.0465-A</v>
          </cell>
          <cell r="E3719" t="str">
            <v>63054/028</v>
          </cell>
          <cell r="F3719" t="str">
            <v>TUBO DE ACO CARBONO FABRICADOS CONFORME NORMA AWWA C-200,REVESTIDOS INTERNAMENTE CONFORME NORMA AWWA C-210 EPOXI LIQUIDOE EXTERNAMENTE DN'S 150-1200,NORMA AWWA C-213 FUSION BONDEDEPOXI DN'S 1200-2500,NORMA AWWA C-210,EPOXI LIQUIDO (APLICACAO ENTERRADA),CO</v>
          </cell>
          <cell r="G3719" t="str">
            <v>M</v>
          </cell>
        </row>
        <row r="3720">
          <cell r="C3720" t="str">
            <v>06.031.0475-A</v>
          </cell>
          <cell r="E3720" t="str">
            <v>63054/029</v>
          </cell>
          <cell r="F3720" t="str">
            <v>TUBO DE ACO CARBONO FABRICADOS CONFORME NORMA AWWA C-200,REVESTIDOS INTERNAMENTE CONFORME NORMA AWWA C-210 EPOXI LIQUIDOE EXTERNAMENTE DN'S 150-1200,NORMA AWWA C-213 FUSION BONDEDEPOXI DN'S 1200-2500,NORMA AWWA C-210,EPOXI LIQUIDO (APLICACAO ENTERRADA),CO</v>
          </cell>
          <cell r="G3720" t="str">
            <v>M</v>
          </cell>
        </row>
        <row r="3721">
          <cell r="C3721" t="str">
            <v>06.031.0480-A</v>
          </cell>
          <cell r="F3721" t="str">
            <v>TUBO DE ACO CARBONO FABRICADOS CONFORME NORMA AWWA C-200,REVESTIDOS INTERNAMENTE CONFORME NORMA AWWA C-210 EPOXI LIQUIDOE EXTERNAMENTE DN'S 150-1200,NORMA AWWA C-213 FUSION BONDEDEPOXI DN'S 1200-2500,NORMA AWWA C-210,EPOXI LIQUIDO (APLICACAO ENTERRADA),CO</v>
          </cell>
          <cell r="G3721" t="str">
            <v>M</v>
          </cell>
        </row>
        <row r="3722">
          <cell r="C3722" t="str">
            <v>06.031.0485-A</v>
          </cell>
          <cell r="F3722" t="str">
            <v>TUBO DE ACO CARBONO FABRICADOS CONFORME NORMA AWWA C-200,REVESTIDOS INTERNAMENTE CONFORME NORMA AWWA C-210 EPOXI LIQUIDOE EXTERNAMENTE DN'S 150-1200,NORMA AWWA C-213 FUSION BONDEDEPOXI DN'S 1200-2500,NORMA AWWA C-210,EPOXI LIQUIDO (APLICACAO ENTERRADA),CO</v>
          </cell>
          <cell r="G3722" t="str">
            <v>M</v>
          </cell>
        </row>
        <row r="3723">
          <cell r="C3723" t="str">
            <v>06.031.0490-A</v>
          </cell>
          <cell r="F3723" t="str">
            <v>TUBO DE ACO CARBONO FABRICADOS CONFORME NORMA AWWA C-200,REVESTIDOS INTERNAMENTE CONFORME NORMA AWWA C-210 EPOXI LIQUIDOE EXTERNAMENTE DN'S 150-1200,NORMA AWWA C-213 FUSION BONDEDEPOXI DN'S 1200-2500,NORMA AWWA C-210,EPOXI LIQUIDO (APLICACAO ENTERRADA),CO</v>
          </cell>
          <cell r="G3723" t="str">
            <v>M</v>
          </cell>
        </row>
        <row r="3724">
          <cell r="C3724" t="str">
            <v>06.031.0610-A</v>
          </cell>
          <cell r="E3724" t="str">
            <v>63054/042</v>
          </cell>
          <cell r="F3724" t="str">
            <v>TUBO DE ACO CARBONO FABRICADOS CONFORME NORMA AWWA C-200,REVESTIDOS INTERNAMENTE CONFORME NORMA AWWA C-210 EPOXI LIQUIDOE EXTERNAMENTE DN'S 150-1200,NORMA AWWA C-213 FUSION BONDEDEPOXI DN'S 1200-2500,NORMA AWWA C-210,EPOXI LIQUIDO (APLICACAO ENTERRADA),CO</v>
          </cell>
          <cell r="G3724" t="str">
            <v>M</v>
          </cell>
        </row>
        <row r="3725">
          <cell r="C3725" t="str">
            <v>06.031.0620-A</v>
          </cell>
          <cell r="E3725" t="str">
            <v>63054/043</v>
          </cell>
          <cell r="F3725" t="str">
            <v>TUBO DE ACO CARBONO FABRICADOS CONFORME NORMA AWWA C-200,REVESTIDOS INTERNAMENTE CONFORME NORMA AWWA C-210 EPOXI LIQUIDOE EXTERNAMENTE DN'S 150-1200,NORMA AWWA C-213 FUSION BONDEDEPOXI DN'S 1200-2500,NORMA AWWA C-210,EPOXI LIQUIDO (APLICACAO ENTERRADA),CO</v>
          </cell>
          <cell r="G3725" t="str">
            <v>M</v>
          </cell>
        </row>
        <row r="3726">
          <cell r="C3726" t="str">
            <v>06.031.0630-A</v>
          </cell>
          <cell r="E3726" t="str">
            <v>63054/044</v>
          </cell>
          <cell r="F3726" t="str">
            <v>TUBO DE ACO CARBONO FABRICADOS CONFORME NORMA AWWA C-200,REVESTIDOS INTERNAMENTE CONFORME NORMA AWWA C-210 EPOXI LIQUIDOE EXTERNAMENTE DN'S 150-1200,NORMA AWWA C-213 FUSION BONDEDEPOXI DN'S 1200-2500,NORMA AWWA C-210,EPOXI LIQUIDO (APLICACAO ENTERRADA),CO</v>
          </cell>
          <cell r="G3726" t="str">
            <v>M</v>
          </cell>
        </row>
        <row r="3727">
          <cell r="C3727" t="str">
            <v>06.031.0640-A</v>
          </cell>
          <cell r="E3727" t="str">
            <v>63054/045</v>
          </cell>
          <cell r="F3727" t="str">
            <v>TUBO DE ACO CARBONO FABRICADOS CONFORME NORMA AWWA C-200,REVESTIDOS INTERNAMENTE CONFORME NORMA AWWA C-210 EPOXI LIQUIDOE EXTERNAMENTE DN'S 150-1200,NORMA AWWA C-213 FUSION BONDEDEPOXI DN'S 1200-2500,NORMA AWWA C-210,EPOXI LIQUIDO (APLICACAO ENTERRADA),CO</v>
          </cell>
          <cell r="G3727" t="str">
            <v>M</v>
          </cell>
        </row>
        <row r="3728">
          <cell r="C3728" t="str">
            <v>06.031.0650-A</v>
          </cell>
          <cell r="E3728" t="str">
            <v>63054/030</v>
          </cell>
          <cell r="F3728" t="str">
            <v>TUBO DE ACO CARBONO FABRICADOS CONFORME NORMA AWWA C-200,REVESTIDOS INTERNAMENTE CONFORME NORMA AWWA C-210 EPOXI LIQUIDOE EXTERNAMENTE DN'S 150-1200,NORMA AWWA C-213 FUSION BONDEDEPOXI DN'S 1200-2500,NORMA AWWA C-210,EPOXI LIQUIDO (APLICACAO ENTERRADA),CO</v>
          </cell>
          <cell r="G3728" t="str">
            <v>M</v>
          </cell>
        </row>
        <row r="3729">
          <cell r="C3729" t="str">
            <v>06.031.0660-A</v>
          </cell>
          <cell r="E3729" t="str">
            <v>63054/031</v>
          </cell>
          <cell r="F3729" t="str">
            <v>TUBO DE ACO CARBONO FABRICADOS CONFORME NORMA AWWA C-200,REVESTIDOS INTERNAMENTE CONFORME NORMA AWWA C-210 EPOXI LIQUIDOE EXTERNAMENTE DN'S 150-1200,NORMA AWWA C-213 FUSION BONDEDEPOXI DN'S 1200-2500,NORMA AWWA C-210,EPOXI LIQUIDO (APLICACAO ENTERRADA),CO</v>
          </cell>
          <cell r="G3729" t="str">
            <v>M</v>
          </cell>
        </row>
        <row r="3730">
          <cell r="C3730" t="str">
            <v>06.031.0675-A</v>
          </cell>
          <cell r="E3730" t="str">
            <v>63054/032</v>
          </cell>
          <cell r="F3730" t="str">
            <v>TUBO DE ACO CARBONO FABRICADOS CONFORME NORMA AWWA C-200,REVESTIDOS INTERNAMENTE CONFORME NORMA AWWA C-210 EPOXI LIQUIDOE EXTERNAMENTE DN'S 150-1200,NORMA AWWA C-213 FUSION BONDEDEPOXI DN'S 1200-2500,NORMA AWWA C-210,EPOXI LIQUIDO (APLICACAO ENTERRADA),CO</v>
          </cell>
          <cell r="G3730" t="str">
            <v>M</v>
          </cell>
        </row>
        <row r="3731">
          <cell r="C3731" t="str">
            <v>06.031.0690-A</v>
          </cell>
          <cell r="E3731" t="str">
            <v>63054/033</v>
          </cell>
          <cell r="F3731" t="str">
            <v>TUBO DE ACO CARBONO FABRICADOS CONFORME NORMA AWWA C-200,REVESTIDOS INTERNAMENTE CONFORME NORMA AWWA C-210 EPOXI LIQUIDOE EXTERNAMENTE DN'S 150-1200,NORMA AWWA C-213 FUSION BONDEDEPOXI DN'S 1200-2500,NORMA AWWA C-210,EPOXI LIQUIDO (APLICACAO ENTERRADA),CO</v>
          </cell>
          <cell r="G3731" t="str">
            <v>M</v>
          </cell>
        </row>
        <row r="3732">
          <cell r="C3732" t="str">
            <v>06.031.0700-A</v>
          </cell>
          <cell r="E3732" t="str">
            <v>63054/034</v>
          </cell>
          <cell r="F3732" t="str">
            <v>TUBO DE ACO CARBONO FABRICADOS CONFORME NORMA AWWA C-200,REVESTIDOS INTERNAMENTE CONFORME NORMA AWWA C-210 EPOXI LIQUIDOE EXTERNAMENTE DN'S 150-1200,NORMA AWWA C-213 FUSION BONDEDEPOXI DN'S 1200-2500,NORMA AWWA C-210,EPOXI LIQUIDO (APLICACAO ENTERRADA),CO</v>
          </cell>
          <cell r="G3732" t="str">
            <v>M</v>
          </cell>
        </row>
        <row r="3733">
          <cell r="C3733" t="str">
            <v>06.031.0750-A</v>
          </cell>
          <cell r="E3733" t="str">
            <v>63054/035</v>
          </cell>
          <cell r="F3733" t="str">
            <v>TUBO DE ACO CARBONO FABRICADOS CONFORME NORMA AWWA C-200,REVESTIDOS INTERNAMENTE CONFORME NORMA AWWA C-210 EPOXI LIQUIDOE EXTERNAMENTE DN'S 150-1200,NORMA AWWA C-213 FUSION BONDEDEPOXI DN'S 1200-2500,NORMA AWWA C-210,EPOXI LIQUIDO (APLICACAO ENTERRADA),CO</v>
          </cell>
          <cell r="G3733" t="str">
            <v>M</v>
          </cell>
        </row>
        <row r="3734">
          <cell r="C3734" t="str">
            <v>06.031.0755-A</v>
          </cell>
          <cell r="F3734" t="str">
            <v>TUBO DE ACO CARBONO FABRICADOS CONFORME NORMA AWWA C-200,REVESTIDOS INTERNAMENTE CONFORME NORMA AWWA C-210 EPOXI LIQUIDOE EXTERNAMENTE DN'S 150-1200,NORMA AWWA C-213 FUSION BONDEDEPOXI DN'S 1200-2500,NORMA AWWA C-210,EPOXI LIQUIDO (APLICACAO ENTERRADA),CO</v>
          </cell>
          <cell r="G3734" t="str">
            <v>M</v>
          </cell>
        </row>
        <row r="3735">
          <cell r="C3735" t="str">
            <v>06.031.0760-A</v>
          </cell>
          <cell r="F3735" t="str">
            <v>TUBO DE ACO CARBONO FABRICADOS CONFORME NORMA AWWA C-200,REVESTIDOS INTERNAMENTE CONFORME NORMA AWWA C-210 EPOXI LIQUIDOE EXTERNAMENTE DN'S 150-1200,NORMA AWWA C-213 FUSION BONDEDEPOXI DN'S 1200-2500,NORMA AWWA C-210,EPOXI LIQUIDO (APLICACAO ENTERRADA),CO</v>
          </cell>
          <cell r="G3735" t="str">
            <v>M</v>
          </cell>
        </row>
        <row r="3736">
          <cell r="C3736" t="str">
            <v>06.031.0765-A</v>
          </cell>
          <cell r="F3736" t="str">
            <v>TUBO DE ACO CARBONO FABRICADOS CONFORME NORMA AWWA C-200,REVESTIDOS INTERNAMENTE CONFORME NORMA AWWA C-210 EPOXI LIQUIDOE EXTERNAMENTE DN'S 150-1200,NORMA AWWA C-213 FUSION BONDEDEPOXI DN'S 1200-2500,NORMA AWWA C-210,EPOXI LIQUIDO (APLICACAO ENTERRADA),CO</v>
          </cell>
          <cell r="G3736" t="str">
            <v>M</v>
          </cell>
        </row>
        <row r="3737">
          <cell r="C3737" t="str">
            <v>06.031.9999-A</v>
          </cell>
          <cell r="F3737" t="str">
            <v>FAMILIA 06.031</v>
          </cell>
        </row>
        <row r="3738">
          <cell r="C3738" t="str">
            <v>06.032.0051-A</v>
          </cell>
          <cell r="F3738" t="str">
            <v>CURVA DE CHAPA DE ACO SOLDADO,DN 16",ESP.3/16",ANGULO 90º,C/4 GOMOS,PONTAS BISELADAS,REVESTIDAS INTERNAMENTE CONFORME NORMA AWWA C-210 EPOXI LIQUIDO E EXTERNAMENTE CONFORME NORMA AWWA C-213 FUSION BONDED EPOXI(APLICACAO ENTERRADA),INCL.JOGOMAT.REVEST.JUNT</v>
          </cell>
          <cell r="G3738" t="str">
            <v>UN</v>
          </cell>
        </row>
        <row r="3739">
          <cell r="C3739" t="str">
            <v>06.032.0053-A</v>
          </cell>
          <cell r="F3739" t="str">
            <v>CURVA DE CHAPA DE ACO SOLDADO,DN 24",ESPESSURA DE 1/4",ANGULO DE 90º,COM 4 GOMOS,PONTAS BISELADAS,REVESTIDA INTERNAMENTECONFORME NORMA AWWA C-210 EPOXI LIQUIDO E EXTERNAMENTE CONFORME NORMA AWWA C-213 FUSION BONDED EPOXI(APLICACAO ENTERRADA),RAIO DE CURVA</v>
          </cell>
          <cell r="G3739" t="str">
            <v>UN</v>
          </cell>
        </row>
        <row r="3740">
          <cell r="C3740" t="str">
            <v>06.032.0055-A</v>
          </cell>
          <cell r="F3740" t="str">
            <v>CURVA DE CHAPA DE ACO SOLDADO,DN 28",ESPESSURA DE 5/16",ANGULO DE 90º,COM 4 GOMOS,PONTA BISELADAS,REVESTIDAS INTERNAMENTE CONFORME NORMA AWWA C-210 EPOXI LIQUIDO E EXTERNAMENTE CONFORME NORMA AWWA C-213 FUSION BONDED EPOXI(APLICACAO ENTERRADA),RAIO DE CUR</v>
          </cell>
          <cell r="G3740" t="str">
            <v>UN</v>
          </cell>
        </row>
        <row r="3741">
          <cell r="C3741" t="str">
            <v>06.032.0057-A</v>
          </cell>
          <cell r="F3741" t="str">
            <v>CURVA DE CHAPA DE ACO SOLDADO,DN 40",ESPESSURA DE 3/8",ANGULO DE 90º,COM 4 GOMOS,PONTAS BISELADAS,REVESTIDA INTERNAMENTECONFORME NORMA AWWA C-210 EPOXI LIQUIDO E EXTERNAMENTE CONFORME NORMA AWWA C-213 FUSION BONDED EPOXI(APLICACAO ENTERRADA),RAIO DE CURVA</v>
          </cell>
          <cell r="G3741" t="str">
            <v>UN</v>
          </cell>
        </row>
        <row r="3742">
          <cell r="C3742" t="str">
            <v>06.032.0059-A</v>
          </cell>
          <cell r="F3742" t="str">
            <v>CURVA DE CHAPA DE ACO SOLDADO,DN 48",ESPESSURA DE 1/2",ANGULO DE 90º,COM 4 GOMOS,PONTAS BISELADAS,REVESTIDA INTERNAMENTECONFORME NORMA AWWA C-210 EPOXI LIQUIDO E EXTERNAMENTE CONFORME NORMA AWWA C-213 FUSION BONDED EPOXI(APLICACAO ENTERRADA),RAIO DE CURVA</v>
          </cell>
          <cell r="G3742" t="str">
            <v>UN</v>
          </cell>
        </row>
        <row r="3743">
          <cell r="C3743" t="str">
            <v>06.032.0060-A</v>
          </cell>
          <cell r="F3743" t="str">
            <v>JUNTA FLEXIVEL DE ACO,TIPO DRESSER SEM ANCORAGEM (HARNESS),EDIAMETRO DE 150MM.FORNECIMENTO</v>
          </cell>
          <cell r="G3743" t="str">
            <v>UN</v>
          </cell>
        </row>
        <row r="3744">
          <cell r="C3744" t="str">
            <v>06.032.0061-A</v>
          </cell>
          <cell r="F3744" t="str">
            <v>JUNTA FLEXIVEL DE ACO,TIPO DRESSER SEM ANCORAGEM (HARNESS),EDIAMETRO DE 200MM.FORNECIMENTO</v>
          </cell>
          <cell r="G3744" t="str">
            <v>UN</v>
          </cell>
        </row>
        <row r="3745">
          <cell r="C3745" t="str">
            <v>06.032.0062-A</v>
          </cell>
          <cell r="F3745" t="str">
            <v>JUNTA FLEXIVEL DE ACO,TIPO DRESSER SEM ANCORAGEM (HARNESS),EDIAMETRO DE 250MM.FORNECIMENTO</v>
          </cell>
          <cell r="G3745" t="str">
            <v>UN</v>
          </cell>
        </row>
        <row r="3746">
          <cell r="C3746" t="str">
            <v>06.032.0063-A</v>
          </cell>
          <cell r="F3746" t="str">
            <v>JUNTA FLEXIVEL DE ACO,TIPO DRESSER SEM ANCORAGEM (HARNESS),EDIAMETRO DE 300MM.FORNECIMENTO</v>
          </cell>
          <cell r="G3746" t="str">
            <v>UN</v>
          </cell>
        </row>
        <row r="3747">
          <cell r="C3747" t="str">
            <v>06.032.0064-A</v>
          </cell>
          <cell r="F3747" t="str">
            <v>JUNTA FLEXIVEL DE ACO,TIPO DRESSER SEM ANCORAGEM (HARNESS),EDIAMETRO DE 350MM.FORNECIMENTO</v>
          </cell>
          <cell r="G3747" t="str">
            <v>UN</v>
          </cell>
        </row>
        <row r="3748">
          <cell r="C3748" t="str">
            <v>06.032.0065-A</v>
          </cell>
          <cell r="F3748" t="str">
            <v>JUNTA FLEXIVEL DE ACO,TIPO DRESSER SEM ANCORAGEM (HARNESS),EDIAMETRO DE 400MM.FORNECIMENTO</v>
          </cell>
          <cell r="G3748" t="str">
            <v>UN</v>
          </cell>
        </row>
        <row r="3749">
          <cell r="C3749" t="str">
            <v>06.032.0066-A</v>
          </cell>
          <cell r="F3749" t="str">
            <v>JUNTA FLEXIVEL DE ACO,TIPO DRESSER SEM ANCORAGEM (HARNESS),EDIAMETRO DE 450MM.FORNECIMENTO</v>
          </cell>
          <cell r="G3749" t="str">
            <v>UN</v>
          </cell>
        </row>
        <row r="3750">
          <cell r="C3750" t="str">
            <v>06.032.0067-A</v>
          </cell>
          <cell r="F3750" t="str">
            <v>JUNTA FLEXIVEL DE ACO,TIPO DRESSER SEM ANCORAGEM (HARNESS),EDIAMETRO DE 500MM.FORNECIMENTO</v>
          </cell>
          <cell r="G3750" t="str">
            <v>UN</v>
          </cell>
        </row>
        <row r="3751">
          <cell r="C3751" t="str">
            <v>06.032.0068-A</v>
          </cell>
          <cell r="F3751" t="str">
            <v>JUNTA FLEXIVEL DE ACO, TIPO DRESSER SEM ANCORAGEM (HARNESS),E DIAMETRO DE 600MM.FORNECIMENTO</v>
          </cell>
          <cell r="G3751" t="str">
            <v>UN</v>
          </cell>
        </row>
        <row r="3752">
          <cell r="C3752" t="str">
            <v>06.032.0069-A</v>
          </cell>
          <cell r="F3752" t="str">
            <v>JUNTA FLEXIVEL DE ACO, TIPO DRESSER SEM ANCORAGEM (HARNESS),E DIAMETRO DE 700MM.FORNECIMENTO</v>
          </cell>
          <cell r="G3752" t="str">
            <v>UN</v>
          </cell>
        </row>
        <row r="3753">
          <cell r="C3753" t="str">
            <v>06.032.0070-A</v>
          </cell>
          <cell r="F3753" t="str">
            <v>JUNTA FLEXIVEL DE ACO, TIPO DRESSER SEM ANCORAGEM (HARNESS),E DIAMETRO DE 800MM.FORNECIMENTO</v>
          </cell>
          <cell r="G3753" t="str">
            <v>UN</v>
          </cell>
        </row>
        <row r="3754">
          <cell r="C3754" t="str">
            <v>06.032.0071-A</v>
          </cell>
          <cell r="F3754" t="str">
            <v>JUNTA FLEXIVEL DE ACO, TIPO DRESSER SEM ANCORAGEM (HARNESS),E DIAMETRO DE 900MM.FORNECIMENTO</v>
          </cell>
          <cell r="G3754" t="str">
            <v>UN</v>
          </cell>
        </row>
        <row r="3755">
          <cell r="C3755" t="str">
            <v>06.032.0072-A</v>
          </cell>
          <cell r="F3755" t="str">
            <v>JUNTA FLEXIVEL DE ACO, TIPO DRESSER SEM ANCORAGEM (HARNESS),E DIAMETRO DE 1000MM.FORNECIMENTO</v>
          </cell>
          <cell r="G3755" t="str">
            <v>UN</v>
          </cell>
        </row>
        <row r="3756">
          <cell r="C3756" t="str">
            <v>06.032.0073-A</v>
          </cell>
          <cell r="F3756" t="str">
            <v>JUNTA FLEXIVEL DE ACO, TIPO DRESSER SEM ANCORAGEM (HARNESS),E DIAMETRO DE 1200MM.FORNECIMENTO</v>
          </cell>
          <cell r="G3756" t="str">
            <v>UN</v>
          </cell>
        </row>
        <row r="3757">
          <cell r="C3757" t="str">
            <v>06.032.0074-A</v>
          </cell>
          <cell r="F3757" t="str">
            <v>JUNTA FLEXIVEL DE ACO, TIPO DRESSER SEM ANCORAGEM (HARNESS),E DIAMETRO DE 1300MM.FORNECIMENTO</v>
          </cell>
          <cell r="G3757" t="str">
            <v>UN</v>
          </cell>
        </row>
        <row r="3758">
          <cell r="C3758" t="str">
            <v>06.032.0075-A</v>
          </cell>
          <cell r="F3758" t="str">
            <v>JUNTA FLEXIVEL DE ACO, TIPO DRESSER SEM ANCORAGEM (HARNESS),E DIAMETRO DE 1500MM.FORNECIMENTO</v>
          </cell>
          <cell r="G3758" t="str">
            <v>UN</v>
          </cell>
        </row>
        <row r="3759">
          <cell r="C3759" t="str">
            <v>06.032.0076-A</v>
          </cell>
          <cell r="F3759" t="str">
            <v>JUNTA FLEXIVEL DE ACO, TIPO DRESSER SEM ANCORAGEM (HARNESS),E DIAMETRO DE 2000MM.FORNECIMENTO</v>
          </cell>
          <cell r="G3759" t="str">
            <v>UN</v>
          </cell>
        </row>
        <row r="3760">
          <cell r="C3760" t="str">
            <v>06.032.0077-A</v>
          </cell>
          <cell r="F3760" t="str">
            <v>JUNTA FLEXIVEL DE ACO, TIPO DRESSER SEM ANCORAGEM (HARNESS),E DIAMETRO DE 2500MM.FORNECIMENTO</v>
          </cell>
          <cell r="G3760" t="str">
            <v>UN</v>
          </cell>
        </row>
        <row r="3761">
          <cell r="C3761" t="str">
            <v>06.032.0080-A</v>
          </cell>
          <cell r="F3761" t="str">
            <v>JUNTA FLEXIVEL DE ACO, TIPO DRESSER COM ANCORAGEM (HARNESS),E DIAMETRO DE 150MM.FORNECIMENTO</v>
          </cell>
          <cell r="G3761" t="str">
            <v>UN</v>
          </cell>
        </row>
        <row r="3762">
          <cell r="C3762" t="str">
            <v>06.032.0081-A</v>
          </cell>
          <cell r="F3762" t="str">
            <v>JUNTA FLEXIVEL DE ACO, TIPO DRESSER COM ANCORAGEM (HARNESS),E DIAMETRO DE 200MM.FORNECIMENTO</v>
          </cell>
          <cell r="G3762" t="str">
            <v>UN</v>
          </cell>
        </row>
        <row r="3763">
          <cell r="C3763" t="str">
            <v>06.032.0082-A</v>
          </cell>
          <cell r="F3763" t="str">
            <v>JUNTA FLEXIVEL DE ACO, TIPO DRESSER COM ANCORAGEM (HARNESS),E DIAMETRO DE 250MM.FORNECIMENTO</v>
          </cell>
          <cell r="G3763" t="str">
            <v>UN</v>
          </cell>
        </row>
        <row r="3764">
          <cell r="C3764" t="str">
            <v>06.032.0083-A</v>
          </cell>
          <cell r="F3764" t="str">
            <v>JUNTA FLEXIVEL DE ACO, TIPO DRESSER COM ANCORAGEM (HARNESS),E DIAMETRO DE 300MM.FORNECIMENTO</v>
          </cell>
          <cell r="G3764" t="str">
            <v>UN</v>
          </cell>
        </row>
        <row r="3765">
          <cell r="C3765" t="str">
            <v>06.032.0084-A</v>
          </cell>
          <cell r="F3765" t="str">
            <v>JUNTA FLEXIVEL DE ACO, TIPO DRESSER COM ANCORAGEM (HARNESS),E DIAMETRO DE 350MM.FORNECIMENTO</v>
          </cell>
          <cell r="G3765" t="str">
            <v>UN</v>
          </cell>
        </row>
        <row r="3766">
          <cell r="C3766" t="str">
            <v>06.032.0085-A</v>
          </cell>
          <cell r="F3766" t="str">
            <v>JUNTA FLEXIVEL DE ACO, TIPO DRESSER COM ANCORAGEM (HARNESS),E DIAMETRO DE 400MM.FORNECIMENTO</v>
          </cell>
          <cell r="G3766" t="str">
            <v>UN</v>
          </cell>
        </row>
        <row r="3767">
          <cell r="C3767" t="str">
            <v>06.032.0086-A</v>
          </cell>
          <cell r="F3767" t="str">
            <v>JUNTA FLEXIVEL DE ACO, TIPO DRESSER COM ANCORAGEM (HARNESS),E DIAMETRO DE 450MM.FORNECIMENTO</v>
          </cell>
          <cell r="G3767" t="str">
            <v>UN</v>
          </cell>
        </row>
        <row r="3768">
          <cell r="C3768" t="str">
            <v>06.032.0087-A</v>
          </cell>
          <cell r="F3768" t="str">
            <v>JUNTA FLEXIVEL DE ACO, TIPO DRESSER COM ANCORAGEM (HARNESS),E DIAMETRO DE 500MM.FORNECIMENTO</v>
          </cell>
          <cell r="G3768" t="str">
            <v>UN</v>
          </cell>
        </row>
        <row r="3769">
          <cell r="C3769" t="str">
            <v>06.032.0088-A</v>
          </cell>
          <cell r="F3769" t="str">
            <v>JUNTA FLEXIVEL DE ACO, TIPO DRESSER COM ANCORAGEM (HARNESS),E DIAMETRO DE 600MM.FORNECIMENTO</v>
          </cell>
          <cell r="G3769" t="str">
            <v>UN</v>
          </cell>
        </row>
        <row r="3770">
          <cell r="C3770" t="str">
            <v>06.032.0089-A</v>
          </cell>
          <cell r="F3770" t="str">
            <v>JUNTA FLEXIVEL DE ACO, TIPO DRESSER COM ANCORAGEM (HARNESS),E DIAMETRO DE 700MM.FORNECIMENTO</v>
          </cell>
          <cell r="G3770" t="str">
            <v>UN</v>
          </cell>
        </row>
        <row r="3771">
          <cell r="C3771" t="str">
            <v>06.032.0090-A</v>
          </cell>
          <cell r="F3771" t="str">
            <v>JUNTA FLEXIVEL DE ACO, TIPO DRESSER COM ANCORAGEM (HARNESS),E DIAMETRO DE 800MM.FORNECIMENTO</v>
          </cell>
          <cell r="G3771" t="str">
            <v>UN</v>
          </cell>
        </row>
        <row r="3772">
          <cell r="C3772" t="str">
            <v>06.032.0091-A</v>
          </cell>
          <cell r="F3772" t="str">
            <v>JUNTA FLEXIVEL DE ACO, TIPO DRESSER COM ANCORAGEM (HARNESS),E DIAMETRO DE 900MM.FORNECIMENTO</v>
          </cell>
          <cell r="G3772" t="str">
            <v>UN</v>
          </cell>
        </row>
        <row r="3773">
          <cell r="C3773" t="str">
            <v>06.032.0092-A</v>
          </cell>
          <cell r="F3773" t="str">
            <v>JUNTA FLEXIVEL DE ACO, TIPO DRESSER COM ANCORAGEM (HARNESS),E DIAMETRO DE 1000MM.FORNECIMENTO</v>
          </cell>
          <cell r="G3773" t="str">
            <v>UN</v>
          </cell>
        </row>
        <row r="3774">
          <cell r="C3774" t="str">
            <v>06.032.0093-A</v>
          </cell>
          <cell r="F3774" t="str">
            <v>JUNTA FLEXIVEL DE ACO, TIPO DRESSER COM ANCORAGEM (HARNESS),E DIAMETRO DE 1200MM.FORNECIMENTO</v>
          </cell>
          <cell r="G3774" t="str">
            <v>UN</v>
          </cell>
        </row>
        <row r="3775">
          <cell r="C3775" t="str">
            <v>06.032.0094-A</v>
          </cell>
          <cell r="F3775" t="str">
            <v>JUNTA FLEXIVEL DE ACO, TIPO DRESSER COM ANCORAGEM (HARNESS),E DIAMETRO DE 1300MM.FORNECIMENTO</v>
          </cell>
          <cell r="G3775" t="str">
            <v>UN</v>
          </cell>
        </row>
        <row r="3776">
          <cell r="C3776" t="str">
            <v>06.032.0095-A</v>
          </cell>
          <cell r="F3776" t="str">
            <v>JUNTA FLEXIVEL DE ACO, TIPO DRESSER COM ANCORAGEM (HARNESS),E DIAMETRO DE 1500MM.FORNECIMENTO</v>
          </cell>
          <cell r="G3776" t="str">
            <v>UN</v>
          </cell>
        </row>
        <row r="3777">
          <cell r="C3777" t="str">
            <v>06.032.0096-A</v>
          </cell>
          <cell r="F3777" t="str">
            <v>JUNTA FLEXIVEL DE ACO, TIPO DRESSER COM ANCORAGEM (HARNESS),E DIAMETRO DE 2000MM.FORNECIMENTO</v>
          </cell>
          <cell r="G3777" t="str">
            <v>UN</v>
          </cell>
        </row>
        <row r="3778">
          <cell r="C3778" t="str">
            <v>06.032.0097-A</v>
          </cell>
          <cell r="F3778" t="str">
            <v>JUNTA FLEXIVEL DE ACO, TIPO DRESSER COM ANCORAGEM (HARNESS)E DIAMETRO DE 2500MM.FORNECIMENTO</v>
          </cell>
          <cell r="G3778" t="str">
            <v>UN</v>
          </cell>
        </row>
        <row r="3779">
          <cell r="C3779" t="str">
            <v>06.032.9999-A</v>
          </cell>
          <cell r="F3779" t="str">
            <v>FAMILIA 06.032</v>
          </cell>
        </row>
        <row r="3780">
          <cell r="C3780" t="str">
            <v>06.033.0010-A</v>
          </cell>
          <cell r="F3780" t="str">
            <v>FLANGES DE ACO SOLDADO,PINTURA A BASE DE BORRACHA CLORADA(AWW C-204),EXCLUSIVE PARAFUSOS E ARRUELAS,COM DIAMETRO ATE 800MM.FORNECIMENTO</v>
          </cell>
          <cell r="G3780" t="str">
            <v>KG</v>
          </cell>
        </row>
        <row r="3781">
          <cell r="C3781" t="str">
            <v>06.033.0020-A</v>
          </cell>
          <cell r="E3781" t="str">
            <v>23481/009</v>
          </cell>
          <cell r="F3781" t="str">
            <v>FLANGES DE ACO SOLDADO,PINTURA A BASE DE BORRACHA CLORADA(AWW C-204),EXCLUSIVE PARAFUSOS E ARRUELAS, COM DIAMETRO ACIMADE 800MM E ATE 1200MM.FORNECIMENTO</v>
          </cell>
          <cell r="G3781" t="str">
            <v>KG</v>
          </cell>
        </row>
        <row r="3782">
          <cell r="C3782" t="str">
            <v>06.033.0030-A</v>
          </cell>
          <cell r="E3782" t="str">
            <v>23481/010</v>
          </cell>
          <cell r="F3782" t="str">
            <v>FLANGES DE ACO SOLDADO,PINTURA A BASE DE BORRACHA CLORADA(AWW C-204),EXCLUSIVE PARAFUSOS E ARRUELAS, COM DIAMETRO ACIMADE 1200MM.FORNECIMENTO</v>
          </cell>
          <cell r="G3782" t="str">
            <v>KG</v>
          </cell>
        </row>
        <row r="3783">
          <cell r="C3783" t="str">
            <v>06.033.9999-A</v>
          </cell>
          <cell r="F3783" t="str">
            <v>FAMILIA 06.033</v>
          </cell>
        </row>
        <row r="3784">
          <cell r="C3784" t="str">
            <v>06.034.0031-A</v>
          </cell>
          <cell r="E3784" t="str">
            <v>63055/001</v>
          </cell>
          <cell r="F3784" t="str">
            <v>TUBO DE ACO CARBONO FABRICADOS CONFORME NORMA AWWA C-200,REVESTIDOS INTERNAMENTE CONFORME NORMA AWWA C-210 EPOXI LIQUIDOE EXTERNAMENTE COM PRIMER EPOXI OXIDO DE FERRO+ALUMINIO FENOLICO NORMA PETROBRAS N-1850,N-1259,(APLICACAO AEREA),COM 150MMX3/16".FORNEC</v>
          </cell>
          <cell r="G3784" t="str">
            <v>M</v>
          </cell>
        </row>
        <row r="3785">
          <cell r="C3785" t="str">
            <v>06.034.0032-A</v>
          </cell>
          <cell r="E3785" t="str">
            <v>63055/002</v>
          </cell>
          <cell r="F3785" t="str">
            <v>TUBO DE ACO CARBONO FABRICADOS CONFORME NORMA AWWA C-200,REVESTIDOS INTERNAMENTE CONFORME NORMA AWWA C-210 EPOXI LIQUIDOE EXTERNAMENTE COM PRIMER OPOXI OXIDO DE FERRO+ALUMINIO FENOLICO NORMA PETROBRAS N-1850,N-1259,(APLICACAO AEREA),COM 200MMX3/16".FORNEC</v>
          </cell>
          <cell r="G3785" t="str">
            <v>M</v>
          </cell>
        </row>
        <row r="3786">
          <cell r="C3786" t="str">
            <v>06.034.0035-A</v>
          </cell>
          <cell r="E3786" t="str">
            <v>63055/003</v>
          </cell>
          <cell r="F3786" t="str">
            <v>TUBO DE ACO CARBONO FABRICADOS CONFORME NORMA AWWA C-200,REVESTIDOS INTERNAMENTE CONFORME NORMA AWWA C-210 EPOXI LIQUIDOE EXTERNAMENTE COM PRIMER OPOXI OXIDO DE FERRO+ALUMINIO FENOLICO NORMA PETROBRAS N-1850,N-1259,(APLICACAO AEREA),COM 250MMX3/16".FORNEC</v>
          </cell>
          <cell r="G3786" t="str">
            <v>M</v>
          </cell>
        </row>
        <row r="3787">
          <cell r="C3787" t="str">
            <v>06.034.0039-A</v>
          </cell>
          <cell r="E3787" t="str">
            <v>63055/004</v>
          </cell>
          <cell r="F3787" t="str">
            <v>TUBO DE ACO CARBONO FABRICADOS CONFORME NORMA AWWA C-200,REVESTIDOS INTERNAMENTE CONFORME NORMA AWWA C-210 EPOXI LIQUIDOE EXTERNAMENTE COM PRIMER EPOXI OXIDO DE FERRO+ALUMINIO FENOLICO NORMA PETROBRAS N-1850,N-1259,(APLICACAO AEREA),COM 300MMX3/16".FORNEC</v>
          </cell>
          <cell r="G3787" t="str">
            <v>M</v>
          </cell>
        </row>
        <row r="3788">
          <cell r="C3788" t="str">
            <v>06.034.0041-A</v>
          </cell>
          <cell r="E3788" t="str">
            <v>63055/005</v>
          </cell>
          <cell r="F3788" t="str">
            <v>TUBO DE ACO CARBONO FABRICADOS CONFORME NORMA AWWA C-200,REVESTIDOS INTERNAMENTE CONFORME NORMA AWWA C-210 EPOXI LIQUIDOE EXTERNAMENTE COM PRIMER EPOXI OXIDO DE FERRO+ALUMINIO FENOLICO NORMA PETROBRAS N-1850,N-1259,(APLICACAO AEREA),COM 350MMX3/16".FORNEC</v>
          </cell>
          <cell r="G3788" t="str">
            <v>M</v>
          </cell>
        </row>
        <row r="3789">
          <cell r="C3789" t="str">
            <v>06.034.0043-A</v>
          </cell>
          <cell r="E3789" t="str">
            <v>63055/006</v>
          </cell>
          <cell r="F3789" t="str">
            <v>TUBO DE ACO CARBONO FABRICADOS CONFORME NORMA AWWA C-200,REVESTIDOS INTERNAMENTE CONFORME NORMA AWWA C-210 EPOXI LIQUIDOE EXTERNAMENTE COM PRIMER OPOXI OXIDO DE FERRO+ALUMINIO FENOLICO NORMA PETROBRAS N-1850,N-1259,(APLICACAO AEREA),COM 400MMX3/16".FORNEC</v>
          </cell>
          <cell r="G3789" t="str">
            <v>M</v>
          </cell>
        </row>
        <row r="3790">
          <cell r="C3790" t="str">
            <v>06.034.0045-A</v>
          </cell>
          <cell r="F3790" t="str">
            <v>TUBO DE ACO CARBONO FABRICADOS CONFORME NORMA AWWA C-200,REVESTIDOS INTERNAMENTE CONFORME NORMA AWWA C-210 EPOXI LIQUIDOE EXTERNAMENTE COM PRIMER OPOXI OXIDO DE FERRO+ALUMINIO FENOLICO NORMA PETROBRAS N-1850,N-1259,(APLICACAO AEREA),COM 450MMX3/16".FORNEC</v>
          </cell>
          <cell r="G3790" t="str">
            <v>M</v>
          </cell>
        </row>
        <row r="3791">
          <cell r="C3791" t="str">
            <v>06.034.0050-A</v>
          </cell>
          <cell r="F3791" t="str">
            <v>TUBO DE ACO CARBONO FABRICADOS CONFORME NORMA AWWA C-200,REVESTIDOS INTERNAMENTE CONFORME NORMA AWWA C-210 EPOXI LIQUIDOE EXTERNAMENTE COM PRIMER OPOXI OXIDO DE FERRO+ALUMINIO FENOLICO NORMA PETROBRAS N-1850,N-1259,(APLICACAO AEREA),COM 500MMX3/16".FORNEC</v>
          </cell>
          <cell r="G3791" t="str">
            <v>M</v>
          </cell>
        </row>
        <row r="3792">
          <cell r="C3792" t="str">
            <v>06.034.0098-A</v>
          </cell>
          <cell r="E3792" t="str">
            <v>63055/007</v>
          </cell>
          <cell r="F3792" t="str">
            <v>TUBO DE ACO CARBONO FABRICADOS CONFORME NORMA AWWA C-200,REVESTIDOS INTERNAMENTE CONFORME NORMA AWWA C-210 EPOXI LIQUIDOE EXTERNAMENTE COM PRIMER EPOXI OXIDO DE FERRO+ALUMINIO FENOLICO NORMA PETROBRAS N-1850,N-1259,(APLICACAO AEREA),COM 150MMX1/4".FORNECI</v>
          </cell>
          <cell r="G3792" t="str">
            <v>M</v>
          </cell>
        </row>
        <row r="3793">
          <cell r="C3793" t="str">
            <v>06.034.0100-A</v>
          </cell>
          <cell r="E3793" t="str">
            <v>63055/008</v>
          </cell>
          <cell r="F3793" t="str">
            <v>TUBO DE ACO CARBONO FABRICADOS CONFORME NORMA AWWA C-200,REVESTIDOS INTERNAMENTE CONFORME NORMA AWWA C-210 EPOXI LIQUIDOE EXTERNAMENTE COM PRIMER EPOXI OXIDO DE FERRO+ALUMINIO FENOLICO NORMA PETROBRAS N-1850,N-1259,(APLICACAO AEREA),COM 200MMX1/4".FORNECI</v>
          </cell>
          <cell r="G3793" t="str">
            <v>M</v>
          </cell>
        </row>
        <row r="3794">
          <cell r="C3794" t="str">
            <v>06.034.0105-A</v>
          </cell>
          <cell r="E3794" t="str">
            <v>63055/009</v>
          </cell>
          <cell r="F3794" t="str">
            <v>TUBO DE ACO CARBONO FABRICADOS CONFORME NORMA AWWA C-200,REVESTIDOS INTERNAMENTE CONFORME NORMA AWWA C-210 EPOXI LIQUIDOE EXTERNAMENTE COM PRIMER EPOXI OXIDO DE FERRO+ALUMINIO FENOLICO NORMA PETROBRAS N-1850,N-1259,(APLICACAO AEREA),COM 250MMX1/4".FORNECI</v>
          </cell>
          <cell r="G3794" t="str">
            <v>M</v>
          </cell>
        </row>
        <row r="3795">
          <cell r="C3795" t="str">
            <v>06.034.0110-A</v>
          </cell>
          <cell r="F3795" t="str">
            <v>TUBO DE ACO CARBONO FABRICADOS CONFORME NORMA AWWA C-200,REVESTIDOS INTERNAMENTE CONFORME NORMA AWWA C-210 EPOXI LIQUIDOE EXTERNAMENTE COM PRIMER EPOXI OXIDO DE FERRO+ALUMINIO FENOLICO NORMA PETROBRAS N-1850,N-1259,(APLICACAO AEREA),COM 300MMX1/4".FORNECI</v>
          </cell>
          <cell r="G3795" t="str">
            <v>M</v>
          </cell>
        </row>
        <row r="3796">
          <cell r="C3796" t="str">
            <v>06.034.0115-A</v>
          </cell>
          <cell r="F3796" t="str">
            <v>TUBO DE ACO CARBONO FABRICADOS CONFORME NORMA AWWA C-200,REVESTIDOS INTERNAMENTE CONFORME NORMA AWWA C-210 EPOXI LIQUIDOE EXTERNAMENTE COM PRIMER OPOXI OXIDO DE FERRO+ALUMINIO FENOLICO NORMA PETROBRAS N-1850,N-1259,(APLICACAO AEREA),COM 350MMX1/4".FORNECI</v>
          </cell>
          <cell r="G3796" t="str">
            <v>M</v>
          </cell>
        </row>
        <row r="3797">
          <cell r="C3797" t="str">
            <v>06.034.0120-A</v>
          </cell>
          <cell r="E3797" t="str">
            <v>63055/010</v>
          </cell>
          <cell r="F3797" t="str">
            <v>TUBO DE ACO CARBONO FABRICADOS CONFORME NORMA AWWA C-200,REVESTIDOS INTERNAMENTE CONFORME NORMA AWWA C-210 EPOXI LIQUIDOE EXTERNAMENTE COM PRIMER OPOXI OXIDO DE FERRO+ALUMINIO FENOLICO NORMA PETROBRAS N-1850,N-1259,(APLICACAO AEREA),COM 400MMX1/4".FORNECI</v>
          </cell>
          <cell r="G3797" t="str">
            <v>M</v>
          </cell>
        </row>
        <row r="3798">
          <cell r="C3798" t="str">
            <v>06.034.0125-A</v>
          </cell>
          <cell r="E3798" t="str">
            <v>63055/013</v>
          </cell>
          <cell r="F3798" t="str">
            <v>TUBO DE ACO CARBONO FABRICADOS CONFORME NORMA AWWA C-200,REVESTIDOS INTERNAMENTE CONFORME NORMA AWWA C-210 EPOXI LIQUIDOE EXTERNAMENTE COM PRIMER OPOXI OXIDO DE FERRO+ALUMINIO FENOLICO NORMA PETROBRAS N-1850,N-1259,(APLICACAO AEREA),COM 450MMX1/4".FORNECI</v>
          </cell>
          <cell r="G3798" t="str">
            <v>M</v>
          </cell>
        </row>
        <row r="3799">
          <cell r="C3799" t="str">
            <v>06.034.0130-A</v>
          </cell>
          <cell r="E3799" t="str">
            <v>63055/011</v>
          </cell>
          <cell r="F3799" t="str">
            <v>TUBO DE ACO CARBONO FABRICADOS CONFORME NORMA AWWA C-200,REVESTIDOS INTERNAMENTE CONFORME NORMA AWWA C-210 EPOXI LIQUIDOE EXTERNAMENTE COM PRIMER OPOXI OXIDO DE FERRO+ALUMINIO FENOLICO NORMA PETROBRAS N-1850,N-1259,(APLICACAO AEREA),COM 500MMX1/4".FORNECI</v>
          </cell>
          <cell r="G3799" t="str">
            <v>M</v>
          </cell>
        </row>
        <row r="3800">
          <cell r="C3800" t="str">
            <v>06.034.0135-A</v>
          </cell>
          <cell r="E3800" t="str">
            <v>63055/015</v>
          </cell>
          <cell r="F3800" t="str">
            <v>TUBO DE ACO CARBONO FABRICADOS CONFORME NORMA AWWA C-200,REVESTIDOS INTERNAMENTE CONFORME NORMA AWWA C-210 EPOXI LIQUIDOE EXTERNAMENTE COM PRIMER OPOXI OXIDO DE FERRO+ALUMINIO FENOLICO NORMA PETROBRAS N-1850,N-1259,(APLICACAO AEREA),COM 600MMX1/4".FORNECI</v>
          </cell>
          <cell r="G3800" t="str">
            <v>M</v>
          </cell>
        </row>
        <row r="3801">
          <cell r="C3801" t="str">
            <v>06.034.0140-A</v>
          </cell>
          <cell r="F3801" t="str">
            <v>TUBO DE ACO CARBONO FABRICADOS CONFORME NORMA AWWA C-200,REVESTIDOS INTERNAMENTE CONFORME NORMA AWWA C-210 EPOXI LIQUIDOE EXTERNAMENTE COM PRIMER OPOXI OXIDO DE FERRO+ALUMINIO FENOLICO NORMA PETROBRAS N-1850,N-1259,(APLICACAO AEREA),COM 700MMX1/4".FORNECI</v>
          </cell>
          <cell r="G3801" t="str">
            <v>M</v>
          </cell>
        </row>
        <row r="3802">
          <cell r="C3802" t="str">
            <v>06.034.0145-A</v>
          </cell>
          <cell r="F3802" t="str">
            <v>TUBO DE ACO CARBONO FABRICADOS CONFORME NORMA AWWA C-200,REVESTIDOS INTERNAMENTE CONFORME NORMA AWWA C-210 EPOXI LIQUIDOE EXTERNAMENTE COM PRIMER OPOXI OXIDO DE FERRO+ALUMINIO FENOLICO NORMA PETROBRAS N-1850,N-1259,(APLICACAO AEREA),COM 800MMX1/4".FORNECI</v>
          </cell>
          <cell r="G3802" t="str">
            <v>M</v>
          </cell>
        </row>
        <row r="3803">
          <cell r="C3803" t="str">
            <v>06.034.0255-A</v>
          </cell>
          <cell r="E3803" t="str">
            <v>63055/016</v>
          </cell>
          <cell r="F3803" t="str">
            <v>TUBO DE ACO CARBONO FABRICADOS CONFORME NORMA AWWA C-200,REVESTIDOS INTERNAMENTE CONFORME NORMA AWWA C-210 EPOXI LIQUIDOE EXTERNAMENTE COM PRIMER OPOXI OXIDO DE FERRO+ALUMINIO FENOLICO NORMA PETROBRAS N-1850,N-1259,(APLICACAO AEREA),COM 300MMX5/16".FORNEC</v>
          </cell>
          <cell r="G3803" t="str">
            <v>M</v>
          </cell>
        </row>
        <row r="3804">
          <cell r="C3804" t="str">
            <v>06.034.0260-A</v>
          </cell>
          <cell r="E3804" t="str">
            <v>63055/017</v>
          </cell>
          <cell r="F3804" t="str">
            <v>TUBO DE ACO CARBONO FABRICADOS CONFORME NORMA AWWA C-200,REVESTIDOS INTERNAMENTE CONFORME NORMA AWWA C-210 EPOXI LIQUIDOE EXTERNAMENTE COM PRIMER OPOXI OXIDO DE FERRO+ALUMINIO FENOLICO NORMA PETROBRAS N-1850,N-1259,(APLICACAO AEREA),COM 350MMX5/16".FORNEC</v>
          </cell>
          <cell r="G3804" t="str">
            <v>M</v>
          </cell>
        </row>
        <row r="3805">
          <cell r="C3805" t="str">
            <v>06.034.0265-A</v>
          </cell>
          <cell r="E3805" t="str">
            <v>63055/018</v>
          </cell>
          <cell r="F3805" t="str">
            <v>TUBO DE ACO CARBONO FABRICADOS CONFORME NORMA AWWA C-200,REVESTIDOS INTERNAMENTE CONFORME NORMA AWWA C-210 EPOXI LIQUIDOE EXTERNAMENTE COM PRIMER OPOXI OXIDO DE FERRO+ALUMINIO FENOLICO NORMA PETROBRAS N-1850,N-1259,(APLICACAO AEREA),COM 400MMX5/16".FORNEC</v>
          </cell>
          <cell r="G3805" t="str">
            <v>M</v>
          </cell>
        </row>
        <row r="3806">
          <cell r="C3806" t="str">
            <v>06.034.0270-A</v>
          </cell>
          <cell r="E3806" t="str">
            <v>63055/019</v>
          </cell>
          <cell r="F3806" t="str">
            <v>TUBO DE ACO CARBONO FABRICADOS CONFORME NORMA AWWA C-200,REVESTIDOS INTERNAMENTE CONFORME NORMA AWWA C-210 EPOXI LIQUIDOE EXTERNAMENTE COM PRIMER OPOXI OXIDO DE FERRO+ALUMINIO FENOLICO NORMA PETROBRAS N-1850,N-1259,(APLICACAO AEREA),COM 450MMX5/16".FORNEC</v>
          </cell>
          <cell r="G3806" t="str">
            <v>M</v>
          </cell>
        </row>
        <row r="3807">
          <cell r="C3807" t="str">
            <v>06.034.0275-A</v>
          </cell>
          <cell r="E3807" t="str">
            <v>63055/020</v>
          </cell>
          <cell r="F3807" t="str">
            <v>TUBO DE ACO CARBONO FABRICADOS CONFORME NORMA AWWA C-200,REVESTIDOS INTERNAMENTE CONFORME NORMA AWWA C-210 EPOXI LIQUIDOE EXTERNAMENTE COM PRIMER OPOXI OXIDO DE FERRO+ALUMINIO FENOLICO NORMA PETROBRAS N-1850,N-1259,(APLICACAO AEREA),COM 500MMX5/16".FORNEC</v>
          </cell>
          <cell r="G3807" t="str">
            <v>M</v>
          </cell>
        </row>
        <row r="3808">
          <cell r="C3808" t="str">
            <v>06.034.0280-A</v>
          </cell>
          <cell r="E3808" t="str">
            <v>63055/021</v>
          </cell>
          <cell r="F3808" t="str">
            <v>TUBO DE ACO CARBONO FABRICADOS CONFORME NORMA AWWA C-200,REVESTIDOS INTERNAMENTE CONFORME NORMA AWWA C-210 EPOXI LIQUIDOE EXTERNAMENTE COM PRIMER OPOXI OXIDO DE FERRO+ALUMINIO FENOLICO NORMA PETROBRAS N-1850,N-1259,(APLICACAO AEREA),COM 600MMX5/16".FORNEC</v>
          </cell>
          <cell r="G3808" t="str">
            <v>M</v>
          </cell>
        </row>
        <row r="3809">
          <cell r="C3809" t="str">
            <v>06.034.0283-A</v>
          </cell>
          <cell r="E3809" t="str">
            <v>63055/022</v>
          </cell>
          <cell r="F3809" t="str">
            <v>TUBO DE ACO CARBONO FABRICADOS CONFORME NORMA AWWA C-200,REVESTIDOS INTERNAMENTE CONFORME NORMA AWWA C-210 EPOXI LIQUIDOE EXTERNAMENTE COM PRIMER OPOXI OXIDO DE FERRO+ALUMINIO FENOLICO NORMA PETROBRAS N-1850,N-1259,(APLICACAO AEREA),COM 700MMX5/16".FORNEC</v>
          </cell>
          <cell r="G3809" t="str">
            <v>M</v>
          </cell>
        </row>
        <row r="3810">
          <cell r="C3810" t="str">
            <v>06.034.0285-A</v>
          </cell>
          <cell r="F3810" t="str">
            <v>TUBO DE ACO CARBONO FABRICADOS CONFORME NORMA AWWA C-200,REVESTIDOS INTERNAMENTE CONFORME NORMA AWWA C-210 EPOXI LIQUIDOE EXTERNAMENTE COM PRIMER OPOXI OXIDO DE FERRO+ALUMINIO FENOLICO NORMA PETROBRAS N-1850,N-1259,(APLICACAO AEREA),COM 800MMX5/16".FORNEC</v>
          </cell>
          <cell r="G3810" t="str">
            <v>M</v>
          </cell>
        </row>
        <row r="3811">
          <cell r="C3811" t="str">
            <v>06.034.0290-A</v>
          </cell>
          <cell r="F3811" t="str">
            <v>TUBO DE ACO CARBONO FABRICADOS CONFORME NORMA AWWA C-200,REVESTIDOS INTERNAMENTE CONFORME NORMA AWWA C-210 EPOXI LIQUIDOE EXTERNAMENTE COM PRIMER OPOXI OXIDO DE FERRO+ALUMINIO FENOLICO NORMA PETROBRAS N-1850,N-1259,(APLICACAO AEREA),COM 900MMX5/16".FORNEC</v>
          </cell>
          <cell r="G3811" t="str">
            <v>M</v>
          </cell>
        </row>
        <row r="3812">
          <cell r="C3812" t="str">
            <v>06.034.0295-A</v>
          </cell>
          <cell r="F3812" t="str">
            <v>TUBO DE ACO CARBONO FABRICADOS CONFORME NORMA AWWA C-200,REVESTIDOS INTERNAMENTE CONFORME NORMA AWWA C-210 EPOXI LIQUIDOE EXTERNAMENTE COM PRIMER OPOXI OXIDO DE FERRO+ALUMINIO FENOLICO NORMA PETROBRAS N-1850,N-1259,(APLICACAO AEREA),COM 1000MMX5/16".FORNE</v>
          </cell>
          <cell r="G3812" t="str">
            <v>M</v>
          </cell>
        </row>
        <row r="3813">
          <cell r="C3813" t="str">
            <v>06.034.0300-A</v>
          </cell>
          <cell r="F3813" t="str">
            <v>TUBO DE ACO CARBONO FABRICADOS CONFORME NORMA AWWA C-200,REVESTIDOS INTERNAMENTE CONFORME NORMA AWWA C-210 EPOXI LIQUIDOE EXTERNAMENTE COM PRIMER EPOXI OXIDO DE FERRO+ALUMINIO FENOLICO NORMA PETROBRAS N-1850,N-1259,(APLICACAO AEREA),COM 1200MMX5/16".FORNE</v>
          </cell>
          <cell r="G3813" t="str">
            <v>M</v>
          </cell>
        </row>
        <row r="3814">
          <cell r="C3814" t="str">
            <v>06.034.0306-A</v>
          </cell>
          <cell r="F3814" t="str">
            <v>TUBO DE ACO CARBONO FABRICADOS CONFORME NORMA AWWA C-200,REVESTIDOS INTERNAMENTE CONFORME NORMA AWWA C-210 EPOXI LIQUIDOE EXTERNAMENTE COM PRIMER OPOXI OXIDO DE FERRO+ALUMINIO FENOLICO NORMA PETROBRAS N-1850,N-1259,(APLICACAO AEREA),COM 300MMX3/8".FORNECI</v>
          </cell>
          <cell r="G3814" t="str">
            <v>M</v>
          </cell>
        </row>
        <row r="3815">
          <cell r="C3815" t="str">
            <v>06.034.0410-A</v>
          </cell>
          <cell r="E3815" t="str">
            <v>63055/023</v>
          </cell>
          <cell r="F3815" t="str">
            <v>TUBO DE ACO CARBONO FABRICADOS CONFORME NORMA AWWA C-200,REVESTIDOS INTERNAMENTE CONFORME NORMA AWWA C-210 EPOXI LIQUIDOE EXTERNAMENTE COM PRIMER EPOXI OXIDO DE FERRO+ALUMINIO FENOLICO NORMA PETROBRAS N-1850,N-1259,(APLICACAO AEREA),COM 350MMX3/8".FORNECI</v>
          </cell>
          <cell r="G3815" t="str">
            <v>M</v>
          </cell>
        </row>
        <row r="3816">
          <cell r="C3816" t="str">
            <v>06.034.0415-A</v>
          </cell>
          <cell r="E3816" t="str">
            <v>63055/024</v>
          </cell>
          <cell r="F3816" t="str">
            <v>TUBO DE ACO CARBONO FABRICADOS CONFORME NORMA AWWA C-200,REVESTIDOS INTERNAMENTE CONFORME NORMA AWWA C-210 EPOXI LIQUIDOE EXTERNAMENTE COM PRIMER OPOXI OXIDO DE FERRO+ALUMINIO FENOLICO NORMA PETROBRAS N-1850,N-1259,(APLICACAO AEREA),COM 400MMX3/8".FORNECI</v>
          </cell>
          <cell r="G3816" t="str">
            <v>M</v>
          </cell>
        </row>
        <row r="3817">
          <cell r="C3817" t="str">
            <v>06.034.0420-A</v>
          </cell>
          <cell r="F3817" t="str">
            <v>TUBO DE ACO CARBONO FABRICADOS CONFORME NORMA AWWA C-200,REVESTIDOS INTERNAMENTE CONFORME NORMA AWWA C-210 EPOXI LIQUIDOE EXTERNAMENTE COM PRIMER OPOXI OXIDO DE FERRO+ALUMINIO FENOLICO NORMA PETROBRAS N-1850,N-1259,(APLICACAO AEREA),COM 450MMX3/8".FORNECI</v>
          </cell>
          <cell r="G3817" t="str">
            <v>M</v>
          </cell>
        </row>
        <row r="3818">
          <cell r="C3818" t="str">
            <v>06.034.0425-A</v>
          </cell>
          <cell r="E3818" t="str">
            <v>63055/025</v>
          </cell>
          <cell r="F3818" t="str">
            <v>TUBO DE ACO CARBONO FABRICADOS CONFORME NORMA AWWA C-200,REVESTIDOS INTERNAMENTE CONFORME NORMA AWWA C-210 EPOXI LIQUIDOE EXTERNAMENTE COM PRIMER OPOXI OXIDO DE FERRO+ALUMINIO FENOLICO NORMA PETROBRAS N-1850,N-1259,(APLICACAO AEREA),COM 500MMX3/8".FORNECI</v>
          </cell>
          <cell r="G3818" t="str">
            <v>M</v>
          </cell>
        </row>
        <row r="3819">
          <cell r="C3819" t="str">
            <v>06.034.0430-A</v>
          </cell>
          <cell r="E3819" t="str">
            <v>63055/026</v>
          </cell>
          <cell r="F3819" t="str">
            <v>TUBO DE ACO CARBONO FABRICADOS CONFORME NORMA AWWA C-200,REVESTIDOS INTERNAMENTE CONFORME NORMA AWWA C-210 EPOXI LIQUIDOE EXTERNAMENTE COM PRIMER OPOXI OXIDO DE FERRO+ALUMINIO FENOLICO NORMA PETROBRAS N-1850,N-1259,(APLICACAO AEREA),COM 600MMX3/8".FORNECI</v>
          </cell>
          <cell r="G3819" t="str">
            <v>M</v>
          </cell>
        </row>
        <row r="3820">
          <cell r="C3820" t="str">
            <v>06.034.0435-A</v>
          </cell>
          <cell r="E3820" t="str">
            <v>63055/027</v>
          </cell>
          <cell r="F3820" t="str">
            <v>TUBO DE ACO CARBONO FABRICADOS CONFORME NORMA AWWA C-200,REVESTIDOS INTERNAMENTE CONFORME NORMA AWWA C-210 EPOXI LIQUIDOE EXTERNAMENTE COM PRIMER OPOXI OXIDO DE FERRO+ALUMINIO FENOLICO NORMA PETROBRAS N-1850,N-1259,(APLICACAO AEREA),COM 700MMX3/8".FORNECI</v>
          </cell>
          <cell r="G3820" t="str">
            <v>M</v>
          </cell>
        </row>
        <row r="3821">
          <cell r="C3821" t="str">
            <v>06.034.0440-A</v>
          </cell>
          <cell r="E3821" t="str">
            <v>63055/028</v>
          </cell>
          <cell r="F3821" t="str">
            <v>TUBO DE ACO CARBONO FABRICADOS CONFORME NORMA AWWA C-200,REVESTIDOS INTERNAMENTE CONFORME NORMA AWWA C-210 EPOXI LIQUIDOE EXTERNAMENTE COM PRIMER EPOXI OXIDO DE FERRO+ALUMINIO FENOLICO NORMA PETROBRAS N-1850,N-1259,(APLICACAO AEREA),COM 800MMX3/8".FORNECI</v>
          </cell>
          <cell r="G3821" t="str">
            <v>M</v>
          </cell>
        </row>
        <row r="3822">
          <cell r="C3822" t="str">
            <v>06.034.0445-A</v>
          </cell>
          <cell r="E3822" t="str">
            <v>63055/029</v>
          </cell>
          <cell r="F3822" t="str">
            <v>TUBO DE ACO CARBONO FABRICADOS CONFORME NORMA AWWA C-200,REVESTIDOS INTERNAMENTE CONFORME NORMA AWWA C-210 EPOXI LIQUIDOE EXTERNAMENTE COM PRIMER EPOXI OXIDO DE FERRO+ALUMINIO FENOLICO NORMA PETROBRAS N-1850,N-1259,(APLICACAO AEREA),COM 900MMX3/8".FORNECI</v>
          </cell>
          <cell r="G3822" t="str">
            <v>M</v>
          </cell>
        </row>
        <row r="3823">
          <cell r="C3823" t="str">
            <v>06.034.0450-A</v>
          </cell>
          <cell r="E3823" t="str">
            <v>63055/030</v>
          </cell>
          <cell r="F3823" t="str">
            <v>TUBO DE ACO CARBONO FABRICADOS CONFORME NORMA AWWA C-200,REVESTIDOS INTERNAMENTE CONFORME NORMA AWWA C-210 EPOXI LIQUIDOE EXTERNAMENTE COM PRIMER OPOXI OXIDO DE FERRO+ALUMINIO FENOLICO NORMA PETROBRAS N-1850,N-1259,(APLICACAO AEREA),COM 1000MMX3/8".FORNEC</v>
          </cell>
          <cell r="G3823" t="str">
            <v>M</v>
          </cell>
        </row>
        <row r="3824">
          <cell r="C3824" t="str">
            <v>06.034.0455-A</v>
          </cell>
          <cell r="E3824" t="str">
            <v>63055/031</v>
          </cell>
          <cell r="F3824" t="str">
            <v>TUBO DE ACO CARBONO FABRICADOS CONFORME NORMA AWWA C-200,REVESTIDOS INTERNAMENTE CONFORME NORMA AWWA C-210 EPOXI LIQUIDOE EXTERNAMENTE COM PRIMER OPOXI OXIDO DE FERRO+ALUMINIO FENOLICO NORMA PETROBRAS N-1850,N-1259,(APLICACAO AEREA),COM 1200MMX3/8".FORNEC</v>
          </cell>
          <cell r="G3824" t="str">
            <v>M</v>
          </cell>
        </row>
        <row r="3825">
          <cell r="C3825" t="str">
            <v>06.034.0465-A</v>
          </cell>
          <cell r="E3825" t="str">
            <v>63055/032</v>
          </cell>
          <cell r="F3825" t="str">
            <v>TUBO DE ACO CARBONO FABRICADOS CONFORME NORMA AWWA C-200,REVESTIDOS INTERNAMENTE CONFORME NORMA AWWA C-210 EPOXI LIQUIDOE EXTERNAMENTE COM PRIMER EPOXI OXIDO DE FERRO+ALUMINIO FENOLICO NORMA PETROBRAS N-1850,N-1259,(APLICACAO AEREA),COM 1300MMX3/8".FORNEC</v>
          </cell>
          <cell r="G3825" t="str">
            <v>M</v>
          </cell>
        </row>
        <row r="3826">
          <cell r="C3826" t="str">
            <v>06.034.0475-A</v>
          </cell>
          <cell r="E3826" t="str">
            <v>63055/033</v>
          </cell>
          <cell r="F3826" t="str">
            <v>TUBO DE ACO CARBONO FABRICADOS CONFORME NORMA AWWA C-200,REVESTIDOS INTERNAMENTE CONFORME NORMA AWWA C-210 EPOXI LIQUIDOE EXTERNAMENTE COM PRIMER EPOXI OXIDO DE FERRO+ALUMINIO FENOLICO NORMA PETROBRAS N-1850,N-1259,(APLICACAO AEREA),COM 1500MMX3/8".FORNEC</v>
          </cell>
          <cell r="G3826" t="str">
            <v>M</v>
          </cell>
        </row>
        <row r="3827">
          <cell r="C3827" t="str">
            <v>06.034.0480-A</v>
          </cell>
          <cell r="F3827" t="str">
            <v>TUBO DE ACO CARBONO FABRICADOS CONFORME NORMA AWWA C-200,REVESTIDOS INTERNAMENTE CONFORME NORMA AWWA C-210 EPOXI LIQUIDOE EXTERNAMENTE COM PRIMER OPOXI OXIDO DE FERRO+ALUMINIO FENOLICO NORMA PETROBRAS N-1850,N-1259,(APLICACAO AEREA),COM 2000MMX3/8".FORNEC</v>
          </cell>
          <cell r="G3827" t="str">
            <v>M</v>
          </cell>
        </row>
        <row r="3828">
          <cell r="C3828" t="str">
            <v>06.034.0485-A</v>
          </cell>
          <cell r="F3828" t="str">
            <v>TUBO DE ACO CARBONO FABRICADOS CONFORME NORMA AWWA C-200,REVESTIDOS INTERNAMENTE CONFORME NORMA AWWA C-210 EPOXI LIQUIDOE EXTERNAMENTE COM PRIMER EPOXI OXIDO DE FERRO+ALUMINIO FENOLICO NORMA PETROBRAS N-1850,N-1259,(APLICACAO AEREA),COM 2500MMX3/8".FORNEC</v>
          </cell>
          <cell r="G3828" t="str">
            <v>M</v>
          </cell>
        </row>
        <row r="3829">
          <cell r="C3829" t="str">
            <v>06.034.0550-A</v>
          </cell>
          <cell r="F3829" t="str">
            <v>TUBO DE ACO CARBONO FABRICADOS CONFORME NORMA AWWA C-200,REVESTIDOS INTERNAMENTE CONFORME NORMA AWWA C-210 EPOXI LIQUIDOE EXTERNAMENTE COM PRIMER EPOXI OXIDO DE FERRO+ALUMINIO FENOLICO NORMA PETROBRAS N-1850,N-1259,(APLICACAO AEREA),COM 500MMX1/2".FORNECI</v>
          </cell>
          <cell r="G3829" t="str">
            <v>M</v>
          </cell>
        </row>
        <row r="3830">
          <cell r="C3830" t="str">
            <v>06.034.0610-A</v>
          </cell>
          <cell r="E3830" t="str">
            <v>63055/034</v>
          </cell>
          <cell r="F3830" t="str">
            <v>TUBO DE ACO CARBONO FABRICADOS CONFORME NORMA AWWA C-200,REVESTIDOS INTERNAMENTE CONFORME NORMA AWWA C-210 EPOXI LIQUIDOE EXTERNAMENTE COM PRIMER EPOXI OXIDO DE FERRO+ALUMINIO FENOLICO NORMA PETROBRAS N-1850,N-1259,(APLICACAO AEREA),COM 600MMX1/2".FORNECI</v>
          </cell>
          <cell r="G3830" t="str">
            <v>M</v>
          </cell>
        </row>
        <row r="3831">
          <cell r="C3831" t="str">
            <v>06.034.0620-A</v>
          </cell>
          <cell r="E3831" t="str">
            <v>63055/035</v>
          </cell>
          <cell r="F3831" t="str">
            <v>TUBO DE ACO CARBONO FABRICADOS CONFORME NORMA AWWA C-200,REVESTIDOS INTERNAMENTE CONFORME NORMA AWWA C-210 EPOXI LIQUIDOE EXTERNAMENTE COM PRIMER EPOXI OXIDO DE FERRO+ALUMINIO FENOLICO NORMA PETROBRAS N-1850,N-1259,(APLICACAO AEREA),COM 700MMX1/2".FORNECI</v>
          </cell>
          <cell r="G3831" t="str">
            <v>M</v>
          </cell>
        </row>
        <row r="3832">
          <cell r="C3832" t="str">
            <v>06.034.0630-A</v>
          </cell>
          <cell r="E3832" t="str">
            <v>63055/036</v>
          </cell>
          <cell r="F3832" t="str">
            <v>TUBO DE ACO CARBONO FABRICADOS CONFORME NORMA AWWA C-200,REVESTIDOS INTERNAMENTE CONFORME NORMA AWWA C-210 EPOXI LIQUIDOE EXTERNAMENTE COM PRIMER EPOXI OXIDO DE FERRO+ALUMINIO FENOLICO NORMA PETROBRAS N-1850,N-1259,(APLICACAO AEREA),COM 800MMX1/2".FORNECI</v>
          </cell>
          <cell r="G3832" t="str">
            <v>M</v>
          </cell>
        </row>
        <row r="3833">
          <cell r="C3833" t="str">
            <v>06.034.0640-A</v>
          </cell>
          <cell r="E3833" t="str">
            <v>63055/037</v>
          </cell>
          <cell r="F3833" t="str">
            <v>TUBO DE ACO CARBONO FABRICADOS CONFORME NORMA AWWA C-200,REVESTIDOS INTERNAMENTE CONFORME NORMA AWWA C-210 EPOXI LIQUIDOE EXTERNAMENTE COM PRIMER EPOXI OXIDO DE FERRO+ALUMINIO FENOLICO NORMA PETROBRAS N-1850,N-1259,(APLICACAO AEREA),COM 900MMX1/2".FORNECI</v>
          </cell>
          <cell r="G3833" t="str">
            <v>M</v>
          </cell>
        </row>
        <row r="3834">
          <cell r="C3834" t="str">
            <v>06.034.0650-A</v>
          </cell>
          <cell r="E3834" t="str">
            <v>63055/038</v>
          </cell>
          <cell r="F3834" t="str">
            <v>TUBO DE ACO CARBONO FABRICADOS CONFORME NORMA AWWA C-200,REVESTIDOS INTERNAMENTE CONFORME NORMA AWWA C-210 EPOXI LIQUIDOE EXTERNAMENTE COM PRIMER EPOXI OXIDO DE FERRO+ALUMINIO FENOLICO NORMA PETROBRAS N-1850,N-1259,(APLICACAO AEREA),COM 1000MMX1/2".FORNEC</v>
          </cell>
          <cell r="G3834" t="str">
            <v>M</v>
          </cell>
        </row>
        <row r="3835">
          <cell r="C3835" t="str">
            <v>06.034.0660-A</v>
          </cell>
          <cell r="E3835" t="str">
            <v>63055/039</v>
          </cell>
          <cell r="F3835" t="str">
            <v>TUBO DE ACO CARBONO FABRICADOS CONFORME NORMA AWWA C-200,REVESTIDOS INTERNAMENTE CONFORME NORMA AWWA C-210 EPOXI LIQUIDOE EXTERNAMENTE COM PRIMER EPOXI OXIDO DE FERRO+ALUMINIO FENOLICO NORMA PETROBRAS N-1850,N-1259,(APLICACAO AEREA),COM 1200MMX1/2".FORNEC</v>
          </cell>
          <cell r="G3835" t="str">
            <v>M</v>
          </cell>
        </row>
        <row r="3836">
          <cell r="C3836" t="str">
            <v>06.034.0675-A</v>
          </cell>
          <cell r="E3836" t="str">
            <v>63055/040</v>
          </cell>
          <cell r="F3836" t="str">
            <v>TUBO DE ACO CARBONO FABRICADOS CONFORME NORMA AWWA C-200,REVESTIDOS INTERNAMENTE CONFORME NORMA AWWA C-210 EPOXI LIQUIDOE EXTERNAMENTE COM PRIMER EPOXI OXIDO DE FERRO+ALUMINIO FENOLICO NORMA PETROBRAS N-1850,N-1259,(APLICACAO AEREA),COM 1500MMX1/2".FORNEC</v>
          </cell>
          <cell r="G3836" t="str">
            <v>M</v>
          </cell>
        </row>
        <row r="3837">
          <cell r="C3837" t="str">
            <v>06.034.0690-A</v>
          </cell>
          <cell r="E3837" t="str">
            <v>63055/041</v>
          </cell>
          <cell r="F3837" t="str">
            <v>TUBO DE ACO CARBONO FABRICADOS CONFORME NORMA AWWA C-200,REVESTIDOS INTERNAMENTE CONFORME NORMA AWWA C-210 EPOXI LIQUIDOE EXTERNAMENTE COM PRIMER EPOXI OXIDO DE FERRO+ALUMINIO FENOLICO NORMA PETROBRAS N-1850,N-1259,(APLICACAO AEREA),COM 1750MMX1/2".FORNEC</v>
          </cell>
          <cell r="G3837" t="str">
            <v>M</v>
          </cell>
        </row>
        <row r="3838">
          <cell r="C3838" t="str">
            <v>06.034.0705-A</v>
          </cell>
          <cell r="E3838" t="str">
            <v>63055/042</v>
          </cell>
          <cell r="F3838" t="str">
            <v>TUBO DE ACO CARBONO FABRICADOS CONFORME NORMA AWWA C-200,REVESTIDOS INTERNAMENTE CONFORME NORMA AWWA C-210 EPOXI LIQUIDOE EXTERNAMENTE COM PRIMER EPOXI OXIDO DE FERRO+ALUMINIO FENOLICO NORMA PETROBRAS N-1850,N-1259,(APLICACAO AEREA),COM 2000MMX1/2".FORNEC</v>
          </cell>
          <cell r="G3838" t="str">
            <v>M</v>
          </cell>
        </row>
        <row r="3839">
          <cell r="C3839" t="str">
            <v>06.034.0730-A</v>
          </cell>
          <cell r="E3839" t="str">
            <v>63055/043</v>
          </cell>
          <cell r="F3839" t="str">
            <v>TUBO DE ACO CARBONO FABRICADOS CONFORME NORMA AWWA C-200,REVESTIDOS INTERNAMENTE CONFORME NORMA AWWA C-210 EPOXI LIQUIDOE EXTERNAMENTE COM PRIMER EPOXI OXIDO DE FERRO+ALUMINIO FENOLICO NORMA PETROBRAS N-1850,N-1259,(APLICACAO AEREA),COM 2500MMX1/2".FORNEC</v>
          </cell>
          <cell r="G3839" t="str">
            <v>M</v>
          </cell>
        </row>
        <row r="3840">
          <cell r="C3840" t="str">
            <v>06.034.9999-A</v>
          </cell>
          <cell r="F3840" t="str">
            <v>FAMILIA 06.034</v>
          </cell>
        </row>
        <row r="3841">
          <cell r="C3841" t="str">
            <v>06.040.9999-A</v>
          </cell>
          <cell r="F3841" t="str">
            <v>FAMILIA 06.040</v>
          </cell>
        </row>
        <row r="3842">
          <cell r="C3842" t="str">
            <v>06.042.9999-A</v>
          </cell>
          <cell r="F3842" t="str">
            <v>FAMILIA 06.042</v>
          </cell>
        </row>
        <row r="3843">
          <cell r="C3843" t="str">
            <v>06.043.9999-A</v>
          </cell>
          <cell r="F3843" t="str">
            <v>FAMILIA 06.043</v>
          </cell>
        </row>
        <row r="3844">
          <cell r="C3844" t="str">
            <v>06.061.0105-A</v>
          </cell>
          <cell r="E3844" t="str">
            <v>17732/001</v>
          </cell>
          <cell r="F3844" t="str">
            <v>JUNCAO DE 45° OU 90° DE CERAMICA VIDRADA INTERNAMENTE, PARAESGOTO,COM DIAMETRO DE 100MM, INCLUSIVE FORNECIMENTO DO MATERIAL PARA REJUNTAMENTO COM ARGAMASSA DE CIMENTO E AREIA, NOTRACO 1:4.FORNECIMENTO E ASSENTAMENTO</v>
          </cell>
          <cell r="G3844" t="str">
            <v>UN</v>
          </cell>
        </row>
        <row r="3845">
          <cell r="C3845" t="str">
            <v>06.061.0110-A</v>
          </cell>
          <cell r="E3845" t="str">
            <v>17732/002</v>
          </cell>
          <cell r="F3845" t="str">
            <v>JUNCAO DE 45° OU 90° DE CERAMICA VIDRADA INTERNAMENTE, PARAESGOTO,COM DIAMETRO DE 150MM, INCLUSIVE FORNECIMENTO DO MATERIAL PARA REJUNTAMENTO COM ARGAMASSA DE CIMENTO E AREIA, NOTRACO 1:4.FORNECIMENTO E ASSENTAMENTO</v>
          </cell>
          <cell r="G3845" t="str">
            <v>UN</v>
          </cell>
        </row>
        <row r="3846">
          <cell r="C3846" t="str">
            <v>06.061.0115-A</v>
          </cell>
          <cell r="E3846" t="str">
            <v>17732/003</v>
          </cell>
          <cell r="F3846" t="str">
            <v>JUNCAO DE 45° OU 90° DE CERAMICA VIDRADA INTERNAMENTE, PARAESGOTO,COM DIAMETRO DE 200MM, INCLUSIVE FORNECIMENTO DO MATERIAL PARA REJUNTAMENTO COM ARGAMASSA DE CIMENTO E AREIA, NOTRACO 1:4.FORNECIMENTO E ASSENTAMENTO</v>
          </cell>
          <cell r="G3846" t="str">
            <v>UN</v>
          </cell>
        </row>
        <row r="3847">
          <cell r="C3847" t="str">
            <v>06.061.0120-A</v>
          </cell>
          <cell r="E3847" t="str">
            <v>17732/004</v>
          </cell>
          <cell r="F3847" t="str">
            <v>JUNCAO DE 45° OU 90° DE CERAMICA VIDRADA INTERNAMENTE, PARAESGOTO,COM DIAMETRO DE 250MM, INCLUSIVE FORNECIMENTO DO MATERIAL PARA REJUNTAMENTO COM ARGAMASSA DE CIMENTO E AREIA, NOTRACO 1:4.FORNECIMENTO E ASSENTAMENTO</v>
          </cell>
          <cell r="G3847" t="str">
            <v>UN</v>
          </cell>
        </row>
        <row r="3848">
          <cell r="C3848" t="str">
            <v>06.061.0150-A</v>
          </cell>
          <cell r="E3848" t="str">
            <v>17733/001</v>
          </cell>
          <cell r="F3848" t="str">
            <v>CURVA CERAMICA DE 45° OU 90°,VIDRADA INTERNAMENTE, PARA ESGOTO,COM DIAMETRO DE 100MM,INCLUSIVE FORNECIMENTO DO MATERIALPARA REJUNTAMENTO COM ARGAMASSA DE CIMENTO E AREIA,NO TRACO1:4.FORNECIMENTO E ASSENTAMENTO</v>
          </cell>
          <cell r="G3848" t="str">
            <v>UN</v>
          </cell>
        </row>
        <row r="3849">
          <cell r="C3849" t="str">
            <v>06.061.0155-A</v>
          </cell>
          <cell r="E3849" t="str">
            <v>17733/002</v>
          </cell>
          <cell r="F3849" t="str">
            <v>CURVA CERAMICA DE 45° OU 90°,VIDRADA INTERNAMENTE, PARA ESGOTO,COM DIAMETRO DE 150MM,INCLUSIVE FORNECIMENTO DO MATERIALPARA REJUNTAMENTO COM ARGAMASSA DE CIMENTO E AREIA,NO TRACO1:4.FORNECIMENTO E ASSENTAMENTO</v>
          </cell>
          <cell r="G3849" t="str">
            <v>UN</v>
          </cell>
        </row>
        <row r="3850">
          <cell r="C3850" t="str">
            <v>06.061.0160-A</v>
          </cell>
          <cell r="E3850" t="str">
            <v>17733/003</v>
          </cell>
          <cell r="F3850" t="str">
            <v>CURVA CERAMICA DE 45° OU 90°,VIDRADA INTERNAMENTE, PARA ESGOTO,COM DIAMETRO DE 200MM,INCLUSIVE FORNECIMENTO DO MATERIALPARA REJUNTAMENTO COM ARGAMASSA DE CIMENTO E AREIA,NO TRACO1:4.FORNECIMENTO E ASSENTAMENTO</v>
          </cell>
          <cell r="G3850" t="str">
            <v>UN</v>
          </cell>
        </row>
        <row r="3851">
          <cell r="C3851" t="str">
            <v>06.061.0165-A</v>
          </cell>
          <cell r="E3851" t="str">
            <v>17733/004</v>
          </cell>
          <cell r="F3851" t="str">
            <v>CURVA CERAMICA DE 45° OU 90°,VIDRADA INTERNAMENTE, PARA ESGOTO,COM DIAMETRO DE 250MM,INCLUSIVE FORNECIMENTO DO MATERIALPARA REJUNTAMENTO COM ARGAMASSA DE CIMENTO E AREIA,NO TRACO1:4.FORNECIMENTO E ASSENTAMENTO</v>
          </cell>
          <cell r="G3851" t="str">
            <v>UN</v>
          </cell>
        </row>
        <row r="3852">
          <cell r="C3852" t="str">
            <v>06.061.0170-A</v>
          </cell>
          <cell r="F3852" t="str">
            <v>SELIM CERAMICO PARA LIGACAO DE ESGOTOS,DE 150MMX100MM,INCLUSIVE ARGAMASSA DE CIMENTO E AREIA NO TRACO 1:4.FORNECIMENTO EASSENTAMENTO</v>
          </cell>
          <cell r="G3852" t="str">
            <v>UN</v>
          </cell>
        </row>
        <row r="3853">
          <cell r="C3853" t="str">
            <v>06.061.0171-A</v>
          </cell>
          <cell r="F3853" t="str">
            <v>SELIM CERAMICO PARA LIGACAO DE ESGOTOS,DE 200MMX100MM,INCLUSIVE ARGAMASSA DE CIMENTO E AREIA NO TRACO 1:4.FORNECIMENTO EASSENTAMENTO</v>
          </cell>
          <cell r="G3853" t="str">
            <v>UN</v>
          </cell>
        </row>
        <row r="3854">
          <cell r="C3854" t="str">
            <v>06.061.0172-A</v>
          </cell>
          <cell r="F3854" t="str">
            <v>SELIM CERAMICO PARA LIGACAO DE ESGOTOS,DE 200MMX150MM,INCLUSIVE ARGAMASSA DE CIMENTO E AREIA NO TRACO 1:4.FORNECIMENTO EASSENTAMENTO</v>
          </cell>
          <cell r="G3854" t="str">
            <v>UN</v>
          </cell>
        </row>
        <row r="3855">
          <cell r="C3855" t="str">
            <v>06.061.0173-A</v>
          </cell>
          <cell r="F3855" t="str">
            <v>SELIM CERAMICO PARA LIGACAO DE ESGOTOS,DE 250MMX100MM,INCLUSIVE ARGAMASSA DE CIMENTO E AREIA NO TRACO 1:4.FORNECIMENTO EASSENTAMENTO</v>
          </cell>
          <cell r="G3855" t="str">
            <v>UN</v>
          </cell>
        </row>
        <row r="3856">
          <cell r="C3856" t="str">
            <v>06.061.0174-A</v>
          </cell>
          <cell r="F3856" t="str">
            <v>SELIM CERAMICO PARA LIGACAO DE ESGOTOS,DE 250MMX150MM,INCLUSIVE ARGAMASSA DE CIMENTO E AREIA NO TRACO 1:4.FORNECIMENTO EASSENTAMENTO</v>
          </cell>
          <cell r="G3856" t="str">
            <v>UN</v>
          </cell>
        </row>
        <row r="3857">
          <cell r="C3857" t="str">
            <v>06.061.0176-A</v>
          </cell>
          <cell r="F3857" t="str">
            <v>SELIM CERAMICO PARA LIGACAO DE ESGOTOS,DE 300MMX100MM,INCLUSIVE ARGAMASSA DE CIMENTO E AREIA NO TRACO 1:4.FORNECIMENTO EASSENTAMENTO</v>
          </cell>
          <cell r="G3857" t="str">
            <v>UN</v>
          </cell>
        </row>
        <row r="3858">
          <cell r="C3858" t="str">
            <v>06.061.0177-A</v>
          </cell>
          <cell r="F3858" t="str">
            <v>SELIM CERAMICO PARA LIGACAO DE ESGOTOS,DE 300MMX150MM,INCLUSIVE ARGAMASSA DE CIMENTO E AREIA NO TRACO 1:4.FORNECIMENTO EASSENTAMENTO</v>
          </cell>
          <cell r="G3858" t="str">
            <v>UN</v>
          </cell>
        </row>
        <row r="3859">
          <cell r="C3859" t="str">
            <v>06.061.9999-A</v>
          </cell>
          <cell r="F3859" t="str">
            <v>FAMILIA 06.061</v>
          </cell>
        </row>
        <row r="3860">
          <cell r="C3860" t="str">
            <v>06.062.0001-A</v>
          </cell>
          <cell r="E3860" t="str">
            <v>19427/001</v>
          </cell>
          <cell r="F3860" t="str">
            <v>POCO DE CRAVACAO PARA EXECUCAO DE TRAVESSIAS SUBTERRANEAS(TUNNEL LINE),COM CABECOTE PARA TERRA,SEM CONTROLE DIRECIONAL,COMPREENDENDO A MOBILIZACAO E DESMOBILIZACAO DOS EQUIPAMENTOS E MATERIAIS NECESSARIOS, MONTAGEM E DESMONTAGEM DE MACACODE CRAVACAO E EST</v>
          </cell>
          <cell r="G3860" t="str">
            <v>UN</v>
          </cell>
        </row>
        <row r="3861">
          <cell r="C3861" t="str">
            <v>06.062.0002-A</v>
          </cell>
          <cell r="E3861" t="str">
            <v>19427/002</v>
          </cell>
          <cell r="F3861" t="str">
            <v>POCO DE CRAVACAO PARA EXECUCAO DE TRAVESSIAS SUBTERRANEAS(TUNNEL LINE),COM CABECOTE PARA ROCHA,SEM CONTROLE DIRECIONAL,COMPREENDENDO A MOBILIZACAO E DESMOBILIZACAO DOS EQUIPAMENTOS E MATERIAIS NECESSARIOS, MONTAGEM E DESMONTAGEM DE MACACODE CRAVACAO E EST</v>
          </cell>
          <cell r="G3861" t="str">
            <v>UN</v>
          </cell>
        </row>
        <row r="3862">
          <cell r="C3862" t="str">
            <v>06.062.9999-A</v>
          </cell>
          <cell r="F3862" t="str">
            <v>FAMILIA 06.062</v>
          </cell>
        </row>
        <row r="3863">
          <cell r="C3863" t="str">
            <v>06.063.0011-A</v>
          </cell>
          <cell r="F3863" t="str">
            <v>TUBO DE CONCRETO ARMADO PARA CRAVACAO COM PONTA,BOLSA E JUNTA ELASTICA,CONFORME NBR 15.319/06,DN=300MM.FORNECIMENTO</v>
          </cell>
          <cell r="G3863" t="str">
            <v>M</v>
          </cell>
        </row>
        <row r="3864">
          <cell r="C3864" t="str">
            <v>06.063.0012-A</v>
          </cell>
          <cell r="F3864" t="str">
            <v>TUBO DE CONCRETO ARMADO PARA CRAVACAO COM PONTA,BOLSA E JUNTA ELASTICA,CONFORME NBR 15.319/06,DN=400MM.FORNECIMENTO</v>
          </cell>
          <cell r="G3864" t="str">
            <v>M</v>
          </cell>
        </row>
        <row r="3865">
          <cell r="C3865" t="str">
            <v>06.063.0013-A</v>
          </cell>
          <cell r="F3865" t="str">
            <v>TUBO DE CONCRETO ARMADO PARA CRAVACAO COM PONTA,BOLSA E JUNTA ELASTICA,CONFORME NBR 15.319/06,DN=500MM.FORNECIMENTO</v>
          </cell>
          <cell r="G3865" t="str">
            <v>M</v>
          </cell>
        </row>
        <row r="3866">
          <cell r="C3866" t="str">
            <v>06.063.0014-A</v>
          </cell>
          <cell r="F3866" t="str">
            <v>TUBO DE CONCRETO ARMADO PARA CRAVACAO COM PONTA,BOLSA E JUNTA ELASTICA,CONFORME NBR 15.319/06,DN=600MM.FORNECIMENTO</v>
          </cell>
          <cell r="G3866" t="str">
            <v>M</v>
          </cell>
        </row>
        <row r="3867">
          <cell r="C3867" t="str">
            <v>06.063.0015-A</v>
          </cell>
          <cell r="F3867" t="str">
            <v>TUBO DE CONCRETO ARMADO PARA CRAVACAO COM PONTA,BOLSA E JUNTA ELASTICA,CONFORME NBR 15.319/06,DN=700MM.FORNECIMENTO</v>
          </cell>
          <cell r="G3867" t="str">
            <v>M</v>
          </cell>
        </row>
        <row r="3868">
          <cell r="C3868" t="str">
            <v>06.063.0016-A</v>
          </cell>
          <cell r="F3868" t="str">
            <v>TUBO DE CONCRETO ARMADO PARA CRAVACAO COM PONTA,BOLSA E JUNTA ELASTICA,CONFORME NBR 15.319/06,DN=800MM.FORNECIMENTO</v>
          </cell>
          <cell r="G3868" t="str">
            <v>M</v>
          </cell>
        </row>
        <row r="3869">
          <cell r="C3869" t="str">
            <v>06.063.0017-A</v>
          </cell>
          <cell r="F3869" t="str">
            <v>TUBO DE CONCRETO ARMADO PARA CRAVACAO COM PONTA,BOLSA E JUNTA ELASTICA,CONFORME NBR 15.319/06,DN=900MM.FORNECIMENTO</v>
          </cell>
          <cell r="G3869" t="str">
            <v>M</v>
          </cell>
        </row>
        <row r="3870">
          <cell r="C3870" t="str">
            <v>06.063.0018-A</v>
          </cell>
          <cell r="F3870" t="str">
            <v>TUBO DE CONCRETO ARMADO PARA CRAVACAO COM PONTA,BOLSA E JUNTA ELASTICA,CONFORME NBR 15.319/06,DN=1000MM.FORNECIMENTO</v>
          </cell>
          <cell r="G3870" t="str">
            <v>M</v>
          </cell>
        </row>
        <row r="3871">
          <cell r="C3871" t="str">
            <v>06.063.0019-A</v>
          </cell>
          <cell r="F3871" t="str">
            <v>TUBO DE CONCRETO ARMADO PARA CRAVACAO COM PONTA,BOLSA E JUNTA ELASTICA,CONFORME NBR 15.319/06,DN=1200MM.FORNECIMENTO</v>
          </cell>
          <cell r="G3871" t="str">
            <v>M</v>
          </cell>
        </row>
        <row r="3872">
          <cell r="C3872" t="str">
            <v>06.063.0021-A</v>
          </cell>
          <cell r="F3872" t="str">
            <v>TUBO DE CONCRETO ARMADO PARA CRAVACAO COM PONTA,BOLSA E JUNTA ELASTICA,CONFORME NBR 15.319/06,DN=1500MM.FORNECIMENTO</v>
          </cell>
          <cell r="G3872" t="str">
            <v>M</v>
          </cell>
        </row>
        <row r="3873">
          <cell r="C3873" t="str">
            <v>06.063.0023-A</v>
          </cell>
          <cell r="F3873" t="str">
            <v>TUBO DE CONCRETO ARMADO PARA CRAVACAO COM PONTA,BOLSA E JUNTA ELASTICA,CONFORME NBR 15.319/06,DN=2000MM.FORNECIMENTO</v>
          </cell>
          <cell r="G3873" t="str">
            <v>M</v>
          </cell>
        </row>
        <row r="3874">
          <cell r="C3874" t="str">
            <v>06.063.0025-A</v>
          </cell>
          <cell r="F3874" t="str">
            <v>TUBO DE CONCRETO ARMADO PARA CRAVACAO COM PONTA,BOLSA E JUNTA ELASTICA,CONFORME NBR 15.319/06,DN=2500MM.FORNECIMENTO</v>
          </cell>
          <cell r="G3874" t="str">
            <v>M</v>
          </cell>
        </row>
        <row r="3875">
          <cell r="C3875" t="str">
            <v>06.063.9999-A</v>
          </cell>
          <cell r="F3875" t="str">
            <v>FAMILIA 06.063</v>
          </cell>
        </row>
        <row r="3876">
          <cell r="C3876" t="str">
            <v>06.064.9999-A</v>
          </cell>
          <cell r="F3876" t="str">
            <v>FAMILIA 06.064</v>
          </cell>
        </row>
        <row r="3877">
          <cell r="C3877" t="str">
            <v>06.065.9999-A</v>
          </cell>
          <cell r="F3877" t="str">
            <v>FAMILIA 06.065</v>
          </cell>
        </row>
        <row r="3878">
          <cell r="C3878" t="str">
            <v>06.066.9999-A</v>
          </cell>
          <cell r="F3878" t="str">
            <v>FAMILIA 06.066</v>
          </cell>
        </row>
        <row r="3879">
          <cell r="C3879" t="str">
            <v>06.068.9999-A</v>
          </cell>
          <cell r="F3879" t="str">
            <v>FAMILIA 06.068</v>
          </cell>
        </row>
        <row r="3880">
          <cell r="C3880" t="str">
            <v>06.069.0005-A</v>
          </cell>
          <cell r="F3880" t="str">
            <v>DUTO ANELAR FLEXIVEL,NA COR CINZA CONCRETO,SINGELO,DE POLIETILENO DE ALTA DENSIDADE(PEAD),PARA PROTECAO DE CONDUTORES ELETRICOS,COM DIAMETRO NOMINAL DE 32MM(1 1/4"),COM FIO GUIA DEACO E FORNECIDO COM 2 PLUGUES(TAMPOES) NAS EXTREMIDADES,LANCADO DIRETAMENTE</v>
          </cell>
          <cell r="G3880" t="str">
            <v>M</v>
          </cell>
        </row>
        <row r="3881">
          <cell r="C3881" t="str">
            <v>06.069.0006-A</v>
          </cell>
          <cell r="F3881" t="str">
            <v>DUTO ANELAR FLEXIVEL,NA COR CINZA CONCRETO,LINHA DUPLA,DE POLIETILENO DE ALTA DENSIDADE(PEAD),PARA PROTECAO DE CONDUTORES ELETRICOS,COM DIAMETRO NOMINAL DE 32MM(1 1/4"),COM FIO GUIA DE ACO E FORNECIDO COM 2 PLUGUES(TAMPOES) NAS EXTREMIDADES,LANCADO DIRETA</v>
          </cell>
          <cell r="G3881" t="str">
            <v>M</v>
          </cell>
        </row>
        <row r="3882">
          <cell r="C3882" t="str">
            <v>06.069.0008-A</v>
          </cell>
          <cell r="F3882" t="str">
            <v>DUTO ANELAR FLEXIVEL,NA COR CINZA CONCRETO,SINGELO,DE POLIETILENO DE ALTA DENSIDADE(PEAD),PARA PROTECAO DE CONDUTORES ELETRICOS,COM DIAMETRO NOMINAL DE 38MM(1 1/2"),COM FIO GUIA DEACO E FORNECIDO COM 2 PLUGUES(TAMPOES) NAS EXTREMIDADES,LANCADO DIRETAMENTE</v>
          </cell>
          <cell r="G3882" t="str">
            <v>M</v>
          </cell>
        </row>
        <row r="3883">
          <cell r="C3883" t="str">
            <v>06.069.0009-A</v>
          </cell>
          <cell r="F3883" t="str">
            <v>DUTO ANELAR FLEXIVEL,NA COR CINZA CONCRETO,LINHA DUPLA,DE POLIETILENO DE ALTA DENSIDADE(PEAD),PARA PROTECAO DE CONDUTORES ELETRICOS,COM DIAMETRO NOMINAL DE 38MM(1 1/2"),COM FIO GUIA DE ACO E FORNECIDO COM 2 PLUGUES(TAMPOES) NAS EXTREMIDADES,LANCADO DIRETA</v>
          </cell>
          <cell r="G3883" t="str">
            <v>M</v>
          </cell>
        </row>
        <row r="3884">
          <cell r="C3884" t="str">
            <v>06.069.0010-A</v>
          </cell>
          <cell r="D3884" t="str">
            <v>73798/1</v>
          </cell>
          <cell r="E3884" t="str">
            <v>17773/001</v>
          </cell>
          <cell r="F3884" t="str">
            <v>DUTO ANELAR FLEXIVEL,NA COR CINZA CONCRETO,SINGELO,DE POLIETILENO DE ALTA DENSIDADE(PEAD),PARA PROTECAO DE CONDUTORES ELETRICOS,COM DIAMETRO NOMINAL DE 50MM(2"),COM FIO GUIA DE ACOE FORNECIDO COM 2 PLUGUES(TAMPOES) NAS EXTREMIDADES,LANCADODIRETAMENTE NO S</v>
          </cell>
          <cell r="G3884" t="str">
            <v>M</v>
          </cell>
        </row>
        <row r="3885">
          <cell r="C3885" t="str">
            <v>06.069.0015-A</v>
          </cell>
          <cell r="D3885" t="str">
            <v>73798/2</v>
          </cell>
          <cell r="E3885" t="str">
            <v>17773/002</v>
          </cell>
          <cell r="F3885" t="str">
            <v>DUTO ANELAR FLEXIVEL,NA COR CINZA CONCRETO,LINHA DUPLA,DE POLIETILENO DE ALTA DENSIDADE(PEAD),PARA PROTECAO DE CONDUTORES ELETRICOS,COM DIAMETRO NOMINAL DE 50MM(2"),COM FIO GUIA DEACO E FORNECIDO COM 2 PLUGUES(TAMPOES) NAS EXTREMIDADES,LANCADO DIRETAMENTE</v>
          </cell>
          <cell r="G3885" t="str">
            <v>M</v>
          </cell>
        </row>
        <row r="3886">
          <cell r="C3886" t="str">
            <v>06.069.0020-A</v>
          </cell>
          <cell r="D3886" t="str">
            <v>73798/3</v>
          </cell>
          <cell r="E3886" t="str">
            <v>17773/003</v>
          </cell>
          <cell r="F3886" t="str">
            <v>DUTO ANELAR FLEXIVEL,NA COR CINZA CONCRETO,SINGELO,DE POLIETILENO DE ALTA DENSIDADE(PEAD),PARA PROTECAO DE CONDUTORES ELETRICOS,COM DIAMETRO NOMINAL DE 75MM(3"),COM FIO GUIA DE ACOE FORNECIDO COM 2 PLUGUES(TAMPOES) NAS EXTREMIDADES,LANCADODIRETAMENTE NO S</v>
          </cell>
          <cell r="G3886" t="str">
            <v>M</v>
          </cell>
        </row>
        <row r="3887">
          <cell r="C3887" t="str">
            <v>06.069.0025-A</v>
          </cell>
          <cell r="D3887" t="str">
            <v>73798/4</v>
          </cell>
          <cell r="E3887" t="str">
            <v>17773/004</v>
          </cell>
          <cell r="F3887" t="str">
            <v>DUTO ANELAR FLEXIVEL,NA COR CINZA CONCRETO,LINHA DUPLA,DE POLIETILENO DE ALTA DENSIDADE(PEAD),PARA PROTECAO DE CONDUTORES ELETRICOS,COM DIAMETRO NOMINAL DE 75MM(3"),COM FIO GUIA DEACO E FORNECIDO COM 2 PLUGUES(TAMPOES) NAS EXTREMIDADES,LANCADO DIRETAMENTE</v>
          </cell>
          <cell r="G3887" t="str">
            <v>M</v>
          </cell>
        </row>
        <row r="3888">
          <cell r="C3888" t="str">
            <v>06.069.0030-A</v>
          </cell>
          <cell r="E3888" t="str">
            <v>17773/006</v>
          </cell>
          <cell r="F3888" t="str">
            <v>DUTO ANELAR FLEXIVEL,NA COR CINZA CONCRETO,SINGELO,DE POLIETILETO DE ALTA DENSIDADE(PEAD),PARA PROTECAO DE CONDUTORES ELETRICOS,COM DIAMETRO NOMINAL DE 100MM(4"),COM FIO GUIA DE ACO E FORNECIDO COM 2 PLUGUES(TAMPOES) NAS EXTREMIDADES,LANCADO DIRETAMENTE N</v>
          </cell>
          <cell r="G3888" t="str">
            <v>M</v>
          </cell>
        </row>
        <row r="3889">
          <cell r="C3889" t="str">
            <v>06.069.0035-A</v>
          </cell>
          <cell r="E3889" t="str">
            <v>17773/007</v>
          </cell>
          <cell r="F3889" t="str">
            <v>DUTO ANELAR FLEXIVEL,NA COR CINZA CONCRETO,LINHA DUPLA,DE POLIETILENO DE ALTA DENSIDADE(PEAD),PARA PROTECAO DE CONDUTORES ELETRICOS,COM DIAMETRO NOMINAL DE 100MM(4"),COM FIO GUIA DE ACO E FORNECIDO COM 2 PLUGUES(TAMPOES) NAS EXTREMIDADES,LANCADO DIRETAMEN</v>
          </cell>
          <cell r="G3889" t="str">
            <v>M</v>
          </cell>
        </row>
        <row r="3890">
          <cell r="C3890" t="str">
            <v>06.069.0040-A</v>
          </cell>
          <cell r="E3890" t="str">
            <v>17773/008</v>
          </cell>
          <cell r="F3890" t="str">
            <v>DUTO ANELAR FLEXIVEL,NA COR CINZA CONCRETO,SINGELO,DE POLIETILENO DE ALTA DENSIDADE(PEAD),PARA PROTECAO DE CONDUTORES ELETRICOS,COM DIAMETRO NOMINAL DE 125MM(5"),COM FIO GUIA DE ACO E FORNECIDO COM 2 PLUGUES(TAMPOES) NAS EXTREMIDADES,LANCADO DIRETAMENTE N</v>
          </cell>
          <cell r="G3890" t="str">
            <v>M</v>
          </cell>
        </row>
        <row r="3891">
          <cell r="C3891" t="str">
            <v>06.069.0045-A</v>
          </cell>
          <cell r="E3891" t="str">
            <v>17773/009</v>
          </cell>
          <cell r="F3891" t="str">
            <v>DUTO ANELAR FLEXIVEL,NA COR CINZA CONCRETO,LINHA DUPLA,DE POLIETILENO DE ALTA DENSIDADE(PEAD),PARA PROTECAO DE CONDUTORES ELETRICOS,COM DIAMETRO NOMINAL DE 125MM(5"),COM FIO GUIA DE ACO E FORNECIDO COM 2 PLUGUES(TAMPOES) NAS EXTREMIDADES,LANCADO DIRETAMEN</v>
          </cell>
          <cell r="G3891" t="str">
            <v>M</v>
          </cell>
        </row>
        <row r="3892">
          <cell r="C3892" t="str">
            <v>06.069.0050-A</v>
          </cell>
          <cell r="E3892" t="str">
            <v>17773/010</v>
          </cell>
          <cell r="F3892" t="str">
            <v>DUTO ANELAR FLEXIVEL,NA COR CINZA CONCRETO,SINGELO,DE POLIETILENO DE ALTA DENSIDADE(PEAD),PARA PROTECAO DE CONDUTORES ELETRICOS,COM DIAMETRO NOMINAL DE 150MM(6"),COM FIO GUIA DE ACO E FORNECIDO COM 2 PLUGUES(TAMPOES) NAS EXTREMIDADES,LANCADO DIRETAMENTE N</v>
          </cell>
          <cell r="G3892" t="str">
            <v>M</v>
          </cell>
        </row>
        <row r="3893">
          <cell r="C3893" t="str">
            <v>06.069.0055-A</v>
          </cell>
          <cell r="E3893" t="str">
            <v>17773/011</v>
          </cell>
          <cell r="F3893" t="str">
            <v>DUTO ANELAR FLEXIVEL,NA COR CINZA CONCRETO,LINHA DUPLA,DE POLIETILENO DE ALTA DENSIDADE(PEAD),PARA PROTECAO DE CONDUTORES ELETRICOS,COM DIAMETRO NOMINAL DE 150MM(6"),COM FIO GUIA DE ACO E FORNECIDO COM 2 PLUGUES(TAMPOES) NAS EXTREMIDADES,LANCADO DIRETAMEN</v>
          </cell>
          <cell r="G3893" t="str">
            <v>M</v>
          </cell>
        </row>
        <row r="3894">
          <cell r="C3894" t="str">
            <v>06.069.0100-A</v>
          </cell>
          <cell r="F3894" t="str">
            <v>DUTO CORRUGADO HELICOIDAL,NA COR PRETA,SINGELO,DE POLIETILENO DE ALTA DENSIDADE(PEAD),P/PROTECAO DE CONDUTORES ELETRICOSEM INSTAL.SUBTERRANEAS,DIAMETRO NOMINAL 1 1/4",SENDO O DIAMETRO INTERNO 31,5MM,FORNECIDO C/2 TAMPOES NAS EXTREMIDADES,FITA DE AVISO"PER</v>
          </cell>
          <cell r="G3894" t="str">
            <v>M</v>
          </cell>
        </row>
        <row r="3895">
          <cell r="C3895" t="str">
            <v>06.069.0101-A</v>
          </cell>
          <cell r="F3895" t="str">
            <v>DUTO CORRUGADO HELICOIDAL,NA COR PRETA,LINHA DUPLA,DE POLIETILENO DE ALTA DENSIDADE(PEAD),P/PROTECAO DE CONDUTORES ELETRICOS EM INSTAL.SUBTERRANEAS,DIAMETRO NOMINAL 1 1/4",SENDO DIAMETRO INTERNO 31,5MM,FORNECIDO C/2 TAMPOES NAS EXTREMIDADES,FITA DE AVISO"</v>
          </cell>
          <cell r="G3895" t="str">
            <v>M</v>
          </cell>
        </row>
        <row r="3896">
          <cell r="C3896" t="str">
            <v>06.069.0105-A</v>
          </cell>
          <cell r="F3896" t="str">
            <v>DUTO CORRUGADO HELICOIDAL,NA COR PRETA,SINGELO,DE POLIETILENO DE ALTA DENSIDADE(PEAD),P/PROTECAO DE CONDUTORES ELETRICOSEM INSTAL.SUBTERRANEAS,DIAMETRO NOMINAL 1 1/2",SENDO DIAMETRO INTERNO 43,0MM,FORNECIDO C/2 TAMPOES NAS EXTREMIDADES,FITA DE AVISO"PERIG</v>
          </cell>
          <cell r="G3896" t="str">
            <v>M</v>
          </cell>
        </row>
        <row r="3897">
          <cell r="C3897" t="str">
            <v>06.069.0106-A</v>
          </cell>
          <cell r="F3897" t="str">
            <v>DUTO CORRUGADO HELICOIDAL,NA COR PRETA,LINHA DUPLA,DE POLIETILENO DE ALTA DENSIDADE(PEAD),P/PROTECAO DE CONDUTORES ELETRICOS EM INSTAL.SUBTERRANEAS,DIAMETRO NOMINAL 1.1/2",SENDO DIAMETRO INTERNO 43,0MM,FORNECIDO C/2 TAMPOES NAS EXTREMIDADES,FITA DE AVISO"</v>
          </cell>
          <cell r="G3897" t="str">
            <v>M</v>
          </cell>
        </row>
        <row r="3898">
          <cell r="C3898" t="str">
            <v>06.069.0110-A</v>
          </cell>
          <cell r="F3898" t="str">
            <v xml:space="preserve">DUTO CORRUGADO HELICOIDAL,NA COR PRETA,SINGELO,DE POLIETILENO DE ALTA DENSIDADE(PEAD),P/PROTECAO DE CONDUTORES ELETRICOSEM INSTAL.SUBTERRANEAS,DIAMETRO NOMINAL 2",SENDO O DIAMETROINTERNO 50,8MM,FORNECIDO C/2 TAMPOES NAS EXTREMIDADES,FITADE AVISO "PERIGO" </v>
          </cell>
          <cell r="G3898" t="str">
            <v>M</v>
          </cell>
        </row>
        <row r="3899">
          <cell r="C3899" t="str">
            <v>06.069.0115-A</v>
          </cell>
          <cell r="F3899" t="str">
            <v>DUTO CORRUGADO HELICOIDAL,NA COR PRETA,LINHA DUPLA,DE POLIETILENO DE ALTA DENSIDADE(PEAD),P/PROTECAO DE CONDUTORES ELETRICOS EM INSTAL.SUBTERRANEAS,DIAMETRO NOMINAL 2",SENDO DIAMETRO INTERNO 50,8MM,FORNECIDO C/2 TAMPOES NAS EXTREMIDADES,FITA DE AVISO "PER</v>
          </cell>
          <cell r="G3899" t="str">
            <v>M</v>
          </cell>
        </row>
        <row r="3900">
          <cell r="C3900" t="str">
            <v>06.069.0120-A</v>
          </cell>
          <cell r="F3900" t="str">
            <v>DUTO CORRUGADO HELICOIDAL,NA COR PRETA,SINGELO,DE POLIETILENO DE ALTA DENSIDADE(PEAD),PARA PROTECAO DE CONDUTORES ELETRICOS EM INSTAL.SUBTERRANEAS,COM DIAMETRO NOMINAL 3",SENDO DIAMETRO INTERNO 75MM,FORNECIDO C/2 TAMPOES NAS EXTREMIDADES,FITA DE AVISO "PE</v>
          </cell>
          <cell r="G3900" t="str">
            <v>M</v>
          </cell>
        </row>
        <row r="3901">
          <cell r="C3901" t="str">
            <v>06.069.0125-A</v>
          </cell>
          <cell r="F3901" t="str">
            <v>DUTO CORRUGADO HELICOIDAL,NA COR PRETA,LINHA DUPLA,DE POLIETILENO DE ALTA DENSIDADE(PEAD),P/PROTECAO DE CONDUTORES ELETRICOS EM INSTAL.SUBTERRANEAS,DIAMETRO NOMINAL 3",SENDO DIAMETRO INTERNO 75MM,FORNECIDO C/2 TAMPOES NAS EXTREMIDADES,FITADE AVISO "PERIGO</v>
          </cell>
          <cell r="G3901" t="str">
            <v>M</v>
          </cell>
        </row>
        <row r="3902">
          <cell r="C3902" t="str">
            <v>06.069.0130-A</v>
          </cell>
          <cell r="F3902" t="str">
            <v>DUTO CORRUGADO HELICOIDAL,NA COR PRETA,SINGELO,DE POLIETILENO DE ALTA DENSIDADE(PEAD),PARA PROTECAO DE CONDUTORES ELETRICOS EM INSTAL.SUBTERRANEAS,COM DIAMETRO NOMINAL 4",SENDO DIAMETRO INTERNO 102MM,FORNECIDO C/2 TAMPOES NAS EXTREMIDADES,FITA DE AVISO "P</v>
          </cell>
          <cell r="G3902" t="str">
            <v>M</v>
          </cell>
        </row>
        <row r="3903">
          <cell r="C3903" t="str">
            <v>06.069.0135-A</v>
          </cell>
          <cell r="F3903" t="str">
            <v>DUTO CORRUGADO HELICOIDAL,NA COR PRETA,LINHA DUPLA,DE POLIETILENO DE ALTA DENSIDADE(PEAD),P/PROTECAO DE CONDUTORES ELETRICOS EM INSTAL.SUBTERRANEAS,DIAMETRO NOMINAL 4",SENDO DIAMETRO INTERNO 102MM,FORNECIDO C/2 TAMPOES NAS EXTREMIDADES,FITADE AVISO "PERIG</v>
          </cell>
          <cell r="G3903" t="str">
            <v>M</v>
          </cell>
        </row>
        <row r="3904">
          <cell r="C3904" t="str">
            <v>06.069.0140-A</v>
          </cell>
          <cell r="F3904" t="str">
            <v>DUTO CORRUGADO HELICOIDAL,NA COR PRETA,SINGELO,DE POLIETILENO DE ALTA DENSIDADE(PEAD),P/PROTECAO DE CONDUTORES ELETRICOSEM INSTAL.SUBTERRANEAS,DIAMETRO NOMINAL 5",SENDO DIAMETRO INTERNO 128,8MM,FORNECIDO C/2 TAMPOES NAS EXTREMIDADES,FITA DE AVISO "PERIGO"</v>
          </cell>
          <cell r="G3904" t="str">
            <v>M</v>
          </cell>
        </row>
        <row r="3905">
          <cell r="C3905" t="str">
            <v>06.069.0145-A</v>
          </cell>
          <cell r="F3905" t="str">
            <v>DUTO CORRUGADO HELICOIDAL,NA COR PRETA,LINHA DUPLA,DE POLIETILENO DE ALTA DENSIDADE(PEAD),P/PROTECAO DE CONDUTORES ELETRICOS EM INSTAL.SUBTERRANEAS,DIAMETRO NOMINAL 5",SENDO DIAMETRO INTERNO 128,8MM,FORNECIDO C/2 TAMPOES NAS EXTREMIDADES,FITA DE AVISO "PE</v>
          </cell>
          <cell r="G3905" t="str">
            <v>M</v>
          </cell>
        </row>
        <row r="3906">
          <cell r="C3906" t="str">
            <v>06.069.0150-A</v>
          </cell>
          <cell r="F3906" t="str">
            <v>DUTO CORRUGADO HELICOIDAL,NA COR PRETA,SINGELO,DE POLIETILENO DE ALTA DENSIDADE(PEAD),P/PROTECAO DE CONDUTORES ELETRICOSEM INSTAL.SUBTERRANEAS,DIAMETRO NOMINAL 6",SENDO DIAMETRO INTERNO 155.6MM,FORNECIDO C/2 TAMPOES NAS EXTREMIDADES,FITA DE AVISO "PERIGO"</v>
          </cell>
          <cell r="G3906" t="str">
            <v>M</v>
          </cell>
        </row>
        <row r="3907">
          <cell r="C3907" t="str">
            <v>06.069.0155-A</v>
          </cell>
          <cell r="F3907" t="str">
            <v>DUTO CORRUGADO HELICOIDAL,NA COR PRETA,LINHA DUPLA,DE POLIETILENO DE ALTA DENSIDADE(PEAD),P/PROTECAO DE CONDUTORES ELETRICOS EM INSTAL.SUBTERRANEAS,DIAMETRO NOMINAL 6",SENDO DIAMETRO INTERNO 155,6MM,FORNECIDO C/2 TAMPOES NAS EXTREMIDADES,FITA DE AVISO "PE</v>
          </cell>
          <cell r="G3907" t="str">
            <v>M</v>
          </cell>
        </row>
        <row r="3908">
          <cell r="C3908" t="str">
            <v>06.069.0160-A</v>
          </cell>
          <cell r="F3908" t="str">
            <v>DUTO CORRUGADO HELICOIDAL,NA COR PRETA,SINGELO,DE POLIETILENO DE ALTA DENSIDADE(PEAD),P/PROTECAO DE CONDUTORES ELETRICOSEM INSTAL.SUBTERRANEAS,DIAMETRO NOMINAL 8",SENDO DIAMETRO INTERNO 206MM,FORNECIDO C/2 TAMPOES NAS EXTREMIDADES,FITA DEAVISO "PERIGO" CO</v>
          </cell>
          <cell r="G3908" t="str">
            <v>M</v>
          </cell>
        </row>
        <row r="3909">
          <cell r="C3909" t="str">
            <v>06.069.0165-A</v>
          </cell>
          <cell r="F3909" t="str">
            <v>DUTO CORRUGADO HELICOIDAL,NA COR PRETA,LINHA DUPLA,DE POLIETILENO DE ALTA DENSIDADE(PEAD),P/PROTECAO DE CONDUTORES ELETRICOS EM INSTAL.SUBTERRANEAS,DIAMETRO NOMINAL 8",SENDO DIAMETRO INTERNO 206MM,FORNECIDO C/2 TAMPOES NAS EXTREMIDADES,FITADE AVISO"PERIGO</v>
          </cell>
          <cell r="G3909" t="str">
            <v>M</v>
          </cell>
        </row>
        <row r="3910">
          <cell r="C3910" t="str">
            <v>06.069.9999-A</v>
          </cell>
          <cell r="F3910" t="str">
            <v>FAMILIA 06.069</v>
          </cell>
        </row>
        <row r="3911">
          <cell r="C3911" t="str">
            <v>06.070.9999-A</v>
          </cell>
          <cell r="F3911" t="str">
            <v>FAMILIA 06.070</v>
          </cell>
        </row>
        <row r="3912">
          <cell r="C3912" t="str">
            <v>06.072.0001-A</v>
          </cell>
          <cell r="E3912" t="str">
            <v>17734/001</v>
          </cell>
          <cell r="F3912" t="str">
            <v>GABIAO CAIXA DE 1,00M DE ALTURA,MALHA HEXAGONAL 8X10,FIO 2,7MM,INCLUSIVE MANTA GEOTEXTIL E EQUIPAMENTO, EXCLUSIVE PEDRAS. FORNECIMENTO E COLOCAÇÃO</v>
          </cell>
          <cell r="G3912" t="str">
            <v>M3</v>
          </cell>
        </row>
        <row r="3913">
          <cell r="C3913" t="str">
            <v>06.072.0003-A</v>
          </cell>
          <cell r="E3913" t="str">
            <v>17734/002</v>
          </cell>
          <cell r="F3913" t="str">
            <v>GABIAO CAIXA DE 0,50M DE ALTURA,MALHA HEXAGONAL 8X10,FIO 2,7MM,INCLUSIVE MANTA GEOTEXTIL E EQUIPAMENTO, EXCLUSIVE PEDRAS. FORNECIMENTO E COLOCAÇÃO</v>
          </cell>
          <cell r="G3913" t="str">
            <v>M3</v>
          </cell>
        </row>
        <row r="3914">
          <cell r="C3914" t="str">
            <v>06.072.9999-A</v>
          </cell>
          <cell r="F3914" t="str">
            <v>FAMILIA 06.072</v>
          </cell>
        </row>
        <row r="3915">
          <cell r="C3915" t="str">
            <v>06.075.0010-A</v>
          </cell>
          <cell r="E3915" t="str">
            <v>17734/003</v>
          </cell>
          <cell r="F3915" t="str">
            <v>GABIAO CAIXA DE 1,00M DE ALTURA,MALHA HEXAGONAL 8X10,FIO 2,7MM,INCLUSIVE MANTA GEOTEXTIL, EQUIPAMENTO E PEDRAS. FORNECIMENTO E COLOCAÇÃO</v>
          </cell>
          <cell r="G3915" t="str">
            <v>M3</v>
          </cell>
          <cell r="H3915" t="str">
            <v>DR60.05.0103</v>
          </cell>
        </row>
        <row r="3916">
          <cell r="C3916" t="str">
            <v>06.075.0012-A</v>
          </cell>
          <cell r="E3916" t="str">
            <v>17734/004</v>
          </cell>
          <cell r="F3916" t="str">
            <v>GABIAO CAIXA DE 0,50M DE ALTURA,MALHA HEXAGONAL 8X10,FIO 2,7MM,INCLUSIVE MANTA GEOTEXTIL, EQUIPAMENTO E PEDRAS. FORNECIMENTO E COLOCAÇÃO</v>
          </cell>
          <cell r="G3916" t="str">
            <v>M3</v>
          </cell>
        </row>
        <row r="3917">
          <cell r="C3917" t="str">
            <v>06.075.9999-A</v>
          </cell>
          <cell r="F3917" t="str">
            <v>FAMILIA 06.075</v>
          </cell>
        </row>
        <row r="3918">
          <cell r="C3918" t="str">
            <v>06.076.0005-A</v>
          </cell>
          <cell r="E3918" t="str">
            <v>17734/005</v>
          </cell>
          <cell r="F3918" t="str">
            <v>GABIAO CAIXA DE 1,00M DE ALTURA,MALHA HEXAGONAL 8X10,FIO 2,4MM,REVESTIDO DE PVC,INCLUSIVE MANTA GEOTEXTIL E EQUIPAMENTO, EXCLUSIVE PEDRAS. FORNECIMENTO E COLOCAÇÃO</v>
          </cell>
          <cell r="G3918" t="str">
            <v>M3</v>
          </cell>
          <cell r="H3918" t="str">
            <v>DR60.05.0050/</v>
          </cell>
        </row>
        <row r="3919">
          <cell r="C3919" t="str">
            <v>06.076.0010-A</v>
          </cell>
          <cell r="E3919" t="str">
            <v>17734/006</v>
          </cell>
          <cell r="F3919" t="str">
            <v>GABIAO CAIXA DE 0,50M DE ALTURA,MALHA HEXAGONAL 8X10,FIO 2,4MM,REVESTIDO DE PVC,INCLUSIVE MANTA GEOTEXTIL E EQUIPAMENTO, EXCLUSIVE PEDRAS. FORNECIMENTO E COLOCAÇÃO</v>
          </cell>
          <cell r="G3919" t="str">
            <v>M3</v>
          </cell>
        </row>
        <row r="3920">
          <cell r="C3920" t="str">
            <v>06.076.0015-A</v>
          </cell>
          <cell r="E3920" t="str">
            <v>23498/001</v>
          </cell>
          <cell r="F3920" t="str">
            <v>GABIAO SACO,MALHA HEXAGONAL 8X10,FIO 2,4MM,REVESTIDO DE PVC,INCLUSIVE MANTA GEOTEXTIL, EQUIPAMENTO E PEDRAS. FORNECIMENTO E COLOCAÇÃO</v>
          </cell>
          <cell r="G3920" t="str">
            <v>M3</v>
          </cell>
        </row>
        <row r="3921">
          <cell r="C3921" t="str">
            <v>06.076.0020-A</v>
          </cell>
          <cell r="E3921" t="str">
            <v>17736/005</v>
          </cell>
          <cell r="F3921" t="str">
            <v>GABIAO MANTA,COM ESPESSURA DE 0,30M,MALHA HEXAGONAL 6X8,FIO2MM,REVESTIDO DE PVC,INCLUSIVE MANTA GEOTEXTIL E EQUIPAMENTO, EXCLUSIVE FORNECIMENTO E TRANSPORTE DE PEDRAS. FORNECMINTO E COLOCAÇÃO</v>
          </cell>
          <cell r="G3921" t="str">
            <v>M2</v>
          </cell>
        </row>
        <row r="3922">
          <cell r="C3922" t="str">
            <v>06.076.0025-A</v>
          </cell>
          <cell r="E3922" t="str">
            <v>17736/006</v>
          </cell>
          <cell r="F3922" t="str">
            <v>GABIAO MANTA,COM ESPESSURA DE 0,23M,MALHA HEXAGONAL 6X8,FIO2MM,REVESTIDO DE PVC,INCLUSIVE MANTA GEOTEXTIL E EQUIPAMENTO, EXCLUSIVE FORNECIMENTO E TRANSPORTE DE PEDRAS. FORNECMINTO E COLOCAÇÃO</v>
          </cell>
          <cell r="G3922" t="str">
            <v>M2</v>
          </cell>
        </row>
        <row r="3923">
          <cell r="C3923" t="str">
            <v>06.076.9999-A</v>
          </cell>
          <cell r="F3923" t="str">
            <v>FAMILIA 06.076</v>
          </cell>
        </row>
        <row r="3924">
          <cell r="C3924" t="str">
            <v>06.077.0005-A</v>
          </cell>
          <cell r="E3924" t="str">
            <v>17734/007</v>
          </cell>
          <cell r="F3924" t="str">
            <v>GABIAO CAIXA DE 1,00M DE ALTURA,MALHA HEXAGONAL 8X10,FIO 2,4MM,REVESTIDO DE PVC,INCLUSIVE MANTA GEOTEXTIL, EQUIPAMENTO E PEDRAS. FORNECIMENTO E COLOCAÇÃO</v>
          </cell>
          <cell r="G3924" t="str">
            <v>M3</v>
          </cell>
        </row>
        <row r="3925">
          <cell r="C3925" t="str">
            <v>06.077.0010-A</v>
          </cell>
          <cell r="E3925" t="str">
            <v>17734/008</v>
          </cell>
          <cell r="F3925" t="str">
            <v>GABIAO CAIXA DE 0,50M DE ALTURA,MALHA HEXAGONAL 8X10,FIO 2,4MM,REVESTIDO DE PVC,INCLUSIVE MANTA GEOTEXTIL, EQUIPAMENTO E PEDRAS. FORNECIMENTO E COLOCAÇÃO</v>
          </cell>
          <cell r="G3925" t="str">
            <v>M3</v>
          </cell>
        </row>
        <row r="3926">
          <cell r="C3926" t="str">
            <v>06.077.0015-A</v>
          </cell>
          <cell r="E3926" t="str">
            <v>23498/002</v>
          </cell>
          <cell r="F3926" t="str">
            <v>GABIAO SACO,MALHA HEXAGONAL 8X10,FIO 2,4MM,REVESTIDO DE PVC,INCLUSIVE MANTA GEOTEXTIL, EQUIPAMENTOS E PEDRAS. FORNECIMENTO E COLOCAÇÃO</v>
          </cell>
          <cell r="G3926" t="str">
            <v>M3</v>
          </cell>
        </row>
        <row r="3927">
          <cell r="C3927" t="str">
            <v>06.077.0020-A</v>
          </cell>
          <cell r="E3927" t="str">
            <v>17736/007</v>
          </cell>
          <cell r="F3927" t="str">
            <v>GABIAO MANTA,COM ESPESSURA DE 0,30M,MALHA HEXAGONAL 6X8,FIO2MM,REVESTIDO DE PVC,INCLUSIVE MANTA GEOTEXTIL, EQUIPAMENTO E PEDRAS. FORNECIMENTO E COLOCAÇÃO</v>
          </cell>
          <cell r="G3927" t="str">
            <v>M2</v>
          </cell>
        </row>
        <row r="3928">
          <cell r="C3928" t="str">
            <v>06.077.0025-A</v>
          </cell>
          <cell r="E3928" t="str">
            <v>17736/008</v>
          </cell>
          <cell r="F3928" t="str">
            <v>GABIAO MANTA,COM ESPESSURA DE 0,23M,MALHA HEXAGONAL 6X8,FIO2MM,REVESTIDO DE PVC,INCLUSIVE MANTA GEOTEXTIL, EQUIPAMENTO E PEDRAS. FORNECIMENTO E COLOCAÇÃO</v>
          </cell>
          <cell r="G3928" t="str">
            <v>M2</v>
          </cell>
        </row>
        <row r="3929">
          <cell r="C3929" t="str">
            <v>06.077.9999-A</v>
          </cell>
          <cell r="F3929" t="str">
            <v>FAMILIA 06.077</v>
          </cell>
        </row>
        <row r="3930">
          <cell r="C3930" t="str">
            <v>06.081.0010-A</v>
          </cell>
          <cell r="E3930" t="str">
            <v>17894/001</v>
          </cell>
          <cell r="F3930" t="str">
            <v>DRENO DE TUBOS DE CONCRETO,SEM ARMADURA,DE 0,30M DE DIAMETRO,PERFURADO OU NAO,ASSENTADOS EM DRENOS DE PEDRA BRITADA,INCLUSIVE REATERROS,EXCLUSIVE ESCAVACAO</v>
          </cell>
          <cell r="G3930" t="str">
            <v>M</v>
          </cell>
        </row>
        <row r="3931">
          <cell r="C3931" t="str">
            <v>06.081.9999-A</v>
          </cell>
          <cell r="F3931" t="str">
            <v>FAMILIA 06.081</v>
          </cell>
        </row>
        <row r="3932">
          <cell r="C3932" t="str">
            <v>06.082.0010-A</v>
          </cell>
          <cell r="E3932" t="str">
            <v>63105/001</v>
          </cell>
          <cell r="F3932" t="str">
            <v>DRENO PROFUNDO EM TUBO PLASTICO PERFURADO,2" DE DIAMETRO,INCLUSIVE TELA DE NYLON E FORNECIMENTO DOS MATERIAIS,EXCLUSIVEPERFURACAO DO TERRENO</v>
          </cell>
          <cell r="G3932" t="str">
            <v>M</v>
          </cell>
        </row>
        <row r="3933">
          <cell r="C3933" t="str">
            <v>06.082.0015-A</v>
          </cell>
          <cell r="E3933" t="str">
            <v>63105/002</v>
          </cell>
          <cell r="F3933" t="str">
            <v>DRENO PROFUNDO EM TUBO PLASTICO PERFURADO,3" DE DIAMETRO,INCLUSIVE TELA DE NYLON E FORNECIMENTO DOS MATERIAIS,EXCLUSIVEPERFURACAO DO TERRENO</v>
          </cell>
          <cell r="G3933" t="str">
            <v>M</v>
          </cell>
        </row>
        <row r="3934">
          <cell r="C3934" t="str">
            <v>06.082.0020-A</v>
          </cell>
          <cell r="E3934" t="str">
            <v>63105/003</v>
          </cell>
          <cell r="F3934" t="str">
            <v>DRENO PROFUNDO EM TUBO PLASTICO PERFURADO,4" DE DIAMETRO,INCLUSIVE TELA DE NYLON E FORNECIMENTO DOS MATERIAIS,EXCLUSIVEPERFURACAO DO TERRENO</v>
          </cell>
          <cell r="G3934" t="str">
            <v>M</v>
          </cell>
        </row>
        <row r="3935">
          <cell r="C3935" t="str">
            <v>06.082.0050-A</v>
          </cell>
          <cell r="E3935" t="str">
            <v>17769/001</v>
          </cell>
          <cell r="F3935" t="str">
            <v>DRENO OU BARBACA EM TUBO DE PVC,DIAMETRO DE 2",INCLUSIVE FORNECIMENTO DO TUBO E MATERIAL DRENANTE</v>
          </cell>
          <cell r="G3935" t="str">
            <v>M</v>
          </cell>
        </row>
        <row r="3936">
          <cell r="C3936" t="str">
            <v>06.082.0053-A</v>
          </cell>
          <cell r="E3936" t="str">
            <v>17769/002</v>
          </cell>
          <cell r="F3936" t="str">
            <v>DRENO OU BARBACA EM TUBO DE PVC,DIAMETRO DE 3",INCLUSIVE FORNECIMENTO DO TUBO E MATERIAL DRENANTE</v>
          </cell>
          <cell r="G3936" t="str">
            <v>M</v>
          </cell>
        </row>
        <row r="3937">
          <cell r="C3937" t="str">
            <v>06.082.0055-A</v>
          </cell>
          <cell r="E3937" t="str">
            <v>17769/003</v>
          </cell>
          <cell r="F3937" t="str">
            <v>DRENO OU BARBACA EM TUBO DE PVC,DIAMETRO DE 4",INCLUSIVE FORNECIMENTO DO TUBO E MATERIAL DRENANTE</v>
          </cell>
          <cell r="G3937" t="str">
            <v>M</v>
          </cell>
        </row>
        <row r="3938">
          <cell r="C3938" t="str">
            <v>06.082.0070-A</v>
          </cell>
          <cell r="E3938" t="str">
            <v>23499/001</v>
          </cell>
          <cell r="F3938" t="str">
            <v>DRENO EM TUBO DE PVC,DIAMETRO DE 3",PARA VIADUTOS,INCLUSIVEFORNECIMENTO DO TUBO,EXCLUSIVE PERFURACAO E COLAGEM</v>
          </cell>
          <cell r="G3938" t="str">
            <v>M</v>
          </cell>
        </row>
        <row r="3939">
          <cell r="C3939" t="str">
            <v>06.082.0075-A</v>
          </cell>
          <cell r="E3939" t="str">
            <v>23499/002</v>
          </cell>
          <cell r="F3939" t="str">
            <v>DRENO EM TUBO DE PVC,DIAMETRO DE 4",PARA VIADUTOS,INCLUSIVEFORNECIMENTO DO TUBO,EXCLUSIVE PERFURACAO E COLAGEM</v>
          </cell>
          <cell r="G3939" t="str">
            <v>M</v>
          </cell>
        </row>
        <row r="3940">
          <cell r="C3940" t="str">
            <v>06.082.9999-A</v>
          </cell>
          <cell r="F3940" t="str">
            <v>FAMILIA 06.082</v>
          </cell>
        </row>
        <row r="3941">
          <cell r="C3941" t="str">
            <v>06.084.0005-A</v>
          </cell>
          <cell r="E3941" t="str">
            <v>56555/001</v>
          </cell>
          <cell r="F3941" t="str">
            <v>FILTRO HORIZONTAL DE AREIA,EM BARRAGEM,OBEDECENDO GRANULOMETRIA ESPECIFICA,INCLUSIVE FORNECIMENTO DO MATERIAL</v>
          </cell>
          <cell r="G3941" t="str">
            <v>M3</v>
          </cell>
        </row>
        <row r="3942">
          <cell r="C3942" t="str">
            <v>06.084.9999-A</v>
          </cell>
          <cell r="F3942" t="str">
            <v>FAMILIA 06.084</v>
          </cell>
        </row>
        <row r="3943">
          <cell r="C3943" t="str">
            <v>06.085.0010-A</v>
          </cell>
          <cell r="E3943" t="str">
            <v>10058/001</v>
          </cell>
          <cell r="F3943" t="str">
            <v>DRENO VERTICAL NO PARAMENTO INTERNO DE MUROS DE ARRIMO,EXECUTADO EM PRISMAS DE 0,25 X O,25M DE SECAO,CHEIOS DE BRITA 3,ADMITINDO AS BARBACAS ESPACADAS DE 1,50M VERTICALMENTE E 2,00M HORIZONTALMENTE,MEDINDO-SE O SERVICO PELA AREA DO MURO</v>
          </cell>
          <cell r="G3943" t="str">
            <v>M2</v>
          </cell>
        </row>
        <row r="3944">
          <cell r="C3944" t="str">
            <v>06.085.0015-A</v>
          </cell>
          <cell r="E3944" t="str">
            <v>10059/001</v>
          </cell>
          <cell r="F3944" t="str">
            <v>VALETA DRENANTE DE 0,50M DE LARGURA E 0,70M DE PROFUNDIDADE,PREENCHIDA ATE 0,30M COM PEDRA BRITADA,INCLUINDO REATERRO</v>
          </cell>
          <cell r="G3944" t="str">
            <v>M</v>
          </cell>
        </row>
        <row r="3945">
          <cell r="C3945" t="str">
            <v>06.085.0020-A</v>
          </cell>
          <cell r="E3945" t="str">
            <v>17895/001</v>
          </cell>
          <cell r="F3945" t="str">
            <v>CAMADA VERTICAL DRENANTE FEITA COM PEDRA BRITADA, INCLUSIVEFORNECIMENTO DO MATERIAL</v>
          </cell>
          <cell r="G3945" t="str">
            <v>M3</v>
          </cell>
          <cell r="H3945" t="str">
            <v>DR55.05.0053/</v>
          </cell>
        </row>
        <row r="3946">
          <cell r="C3946" t="str">
            <v>06.085.0025-A</v>
          </cell>
          <cell r="E3946" t="str">
            <v>17895/002</v>
          </cell>
          <cell r="F3946" t="str">
            <v>CAMADA HORIZONTAL DRENANTE FEITA COM PEDRA BRITADA,INCLUSIVEFORNECIMENTO E ESPALHAMENTO</v>
          </cell>
          <cell r="G3946" t="str">
            <v>M3</v>
          </cell>
        </row>
        <row r="3947">
          <cell r="C3947" t="str">
            <v>06.085.0030-A</v>
          </cell>
          <cell r="F3947" t="str">
            <v>CAMADA DE BRITA N°2 PARA PROTECAO TERMICA DE IMPERMEABILIZACAO DE LAJES</v>
          </cell>
          <cell r="G3947" t="str">
            <v>M3</v>
          </cell>
        </row>
        <row r="3948">
          <cell r="C3948" t="str">
            <v>06.085.0035-A</v>
          </cell>
          <cell r="F3948" t="str">
            <v>CAMADA DE ARGILA EXPANDIDA PARA PROTECAO TERMICA DE IMPERMEABILIZACAO DE LAJES</v>
          </cell>
          <cell r="G3948" t="str">
            <v>M3</v>
          </cell>
        </row>
        <row r="3949">
          <cell r="C3949" t="str">
            <v>06.085.0040-A</v>
          </cell>
          <cell r="E3949" t="str">
            <v>10061/001</v>
          </cell>
          <cell r="F3949" t="str">
            <v>ENROCAMENTO COM PEDRA-DE-MAO JOGADA, INCLUSIVE FORNECIMENTODESTA</v>
          </cell>
          <cell r="G3949" t="str">
            <v>M3</v>
          </cell>
          <cell r="H3949" t="str">
            <v>DR55.05.0500/</v>
          </cell>
        </row>
        <row r="3950">
          <cell r="C3950" t="str">
            <v>06.085.0045-A</v>
          </cell>
          <cell r="E3950" t="str">
            <v>10061/002</v>
          </cell>
          <cell r="F3950" t="str">
            <v>ENROCAMENTO COM PEDRA-DE-MAO ARRUMADA,INCLUSIVE FORNECIMENTODESTA</v>
          </cell>
          <cell r="G3950" t="str">
            <v>M3</v>
          </cell>
          <cell r="H3950" t="str">
            <v>DR55.05.0503/</v>
          </cell>
        </row>
        <row r="3951">
          <cell r="C3951" t="str">
            <v>06.085.0050-B</v>
          </cell>
          <cell r="E3951" t="str">
            <v>23500/001</v>
          </cell>
          <cell r="F3951" t="str">
            <v>ENROCAMENTO COM PEDRA DE 50 A 200KG, INCLUSIVE FORNECIMENTO,TRANSPORTE,CARGA,DESCARGA E COLOCACAO COM ESCAVADEIRA</v>
          </cell>
          <cell r="G3951" t="str">
            <v>M3</v>
          </cell>
        </row>
        <row r="3952">
          <cell r="C3952" t="str">
            <v>06.085.0055-A</v>
          </cell>
          <cell r="E3952" t="str">
            <v>10062/001</v>
          </cell>
          <cell r="F3952" t="str">
            <v>EXECUCAO DE CAMADA RIP-RAP,DE PEDRA ARRUMADA,DIAMETRO MAIOROU IGUAL A 0,30M,EM TALUDE DE BARRAGEM,INCLUSIVE O FORNECIMENTO DA PEDRA</v>
          </cell>
          <cell r="G3952" t="str">
            <v>M3</v>
          </cell>
        </row>
        <row r="3953">
          <cell r="C3953" t="str">
            <v>06.085.0058-A</v>
          </cell>
          <cell r="E3953" t="str">
            <v>10257/001</v>
          </cell>
          <cell r="F3953" t="str">
            <v>BARRAGEM PROVISORIA OU ENSECADEIRA, PARA DESVIO DE PEQUENOSCURSOS D'AGUA,COM SACOS DE AREIA EMPILHADOS,INCLUSIVE FORNECIMENTO DOS MATERIAIS,ENSACAMENTO,EMPILHAMENTO E RETIRADA</v>
          </cell>
          <cell r="G3953" t="str">
            <v>M3</v>
          </cell>
        </row>
        <row r="3954">
          <cell r="C3954" t="str">
            <v>06.085.0060-A</v>
          </cell>
          <cell r="E3954" t="str">
            <v>17914/003</v>
          </cell>
          <cell r="F3954" t="str">
            <v>EMBASAMENTO PARA BERCO DE TUBULACAO DE ESGOTO SANITARIO,FEITO COM BRITA Nº3</v>
          </cell>
          <cell r="G3954" t="str">
            <v>M3</v>
          </cell>
        </row>
        <row r="3955">
          <cell r="C3955" t="str">
            <v>06.085.0065-A</v>
          </cell>
          <cell r="F3955" t="str">
            <v>CAMADA DE BRITA N°4 PARA FILTRO BIOLOGICO</v>
          </cell>
          <cell r="G3955" t="str">
            <v>M3</v>
          </cell>
        </row>
        <row r="3956">
          <cell r="C3956" t="str">
            <v>06.085.0070-A</v>
          </cell>
          <cell r="F3956" t="str">
            <v>CAMADA DE PEDREGULHO PARA FILTROS DE TRATAMENTO DE AGUA COMGRANULOMETRIA DE 1/8" A 3/8"</v>
          </cell>
          <cell r="G3956" t="str">
            <v>M3</v>
          </cell>
        </row>
        <row r="3957">
          <cell r="C3957" t="str">
            <v>06.085.0072-A</v>
          </cell>
          <cell r="F3957" t="str">
            <v>CAMADA DE PEDREGULHO PARA FILTROS DE TRATAMENTO DE AGUA COMGRANULOMETRIA DE 3/8" A 3/4"</v>
          </cell>
          <cell r="G3957" t="str">
            <v>M3</v>
          </cell>
        </row>
        <row r="3958">
          <cell r="C3958" t="str">
            <v>06.085.0074-A</v>
          </cell>
          <cell r="F3958" t="str">
            <v>CAMADA DE PEDREGULHO PARA FILTROS DE TRATAMENTO DE AGUA COMGRANULOMETRIA DE 3/4" A 1.1/2"</v>
          </cell>
          <cell r="G3958" t="str">
            <v>M3</v>
          </cell>
        </row>
        <row r="3959">
          <cell r="C3959" t="str">
            <v>06.085.9999-A</v>
          </cell>
          <cell r="F3959" t="str">
            <v>FAMILIA 06.085</v>
          </cell>
        </row>
        <row r="3960">
          <cell r="C3960" t="str">
            <v>06.086.0010-A</v>
          </cell>
          <cell r="E3960" t="str">
            <v>17914/004</v>
          </cell>
          <cell r="F3960" t="str">
            <v>EMBASAMENTO PARA TUBULACAO DE ESGOTOS,EM CONCRETO SIMPLES,COM TRANSPORTE HORIZONTAL E CONSIDERADO PARA PROFUNDIDADE DE VALAS ATE 3,00M</v>
          </cell>
          <cell r="G3960" t="str">
            <v>M3</v>
          </cell>
        </row>
        <row r="3961">
          <cell r="C3961" t="str">
            <v>06.086.9999-A</v>
          </cell>
          <cell r="F3961" t="str">
            <v>FAMILIA 06.086</v>
          </cell>
        </row>
        <row r="3962">
          <cell r="C3962" t="str">
            <v>06.087.0010-A</v>
          </cell>
          <cell r="E3962" t="str">
            <v>17914/005</v>
          </cell>
          <cell r="F3962" t="str">
            <v>EMBASAMENTO PARA TUBULACAO DE ESGOTOS,EM CONCRETO ARMADO,COMTRANSPORTE HORIZONTAL E CONSIDERADO PARA PROFUNDIDADE DE VALAS ATE 3,00M</v>
          </cell>
          <cell r="G3962" t="str">
            <v>M3</v>
          </cell>
        </row>
        <row r="3963">
          <cell r="C3963" t="str">
            <v>06.087.9999-A</v>
          </cell>
          <cell r="F3963" t="str">
            <v>FAMILIA 06.087</v>
          </cell>
        </row>
        <row r="3964">
          <cell r="C3964" t="str">
            <v>06.088.0010-A</v>
          </cell>
          <cell r="D3964" t="str">
            <v>73817/1</v>
          </cell>
          <cell r="E3964" t="str">
            <v>17914/001</v>
          </cell>
          <cell r="F3964" t="str">
            <v>EMBASAMENTO DE TUBULACAO,FEITO COM PO-DE-PEDRA</v>
          </cell>
          <cell r="G3964" t="str">
            <v>M3</v>
          </cell>
          <cell r="H3964" t="str">
            <v>DR55.05.0450A</v>
          </cell>
        </row>
        <row r="3965">
          <cell r="C3965" t="str">
            <v>06.088.9999-A</v>
          </cell>
          <cell r="F3965" t="str">
            <v>FAMILIA 06.088</v>
          </cell>
        </row>
        <row r="3966">
          <cell r="C3966" t="str">
            <v>06.090.0010-A</v>
          </cell>
          <cell r="E3966" t="str">
            <v>56862/001</v>
          </cell>
          <cell r="F3966" t="str">
            <v>PREPARO DE BERCO,EM TERRENO FIRME,PARA TUBULACAO DE 1,20M DEDIAMETRO,APOIADA NUM ARCO DE 90°</v>
          </cell>
          <cell r="G3966" t="str">
            <v>M</v>
          </cell>
        </row>
        <row r="3967">
          <cell r="C3967" t="str">
            <v>06.090.9999-A</v>
          </cell>
          <cell r="F3967" t="str">
            <v>FAMILIA 06.090</v>
          </cell>
        </row>
        <row r="3968">
          <cell r="C3968" t="str">
            <v>06.095.0010-A</v>
          </cell>
          <cell r="F3968" t="str">
            <v>GEOMEMBRANA EM PEAD,ESPESSURA 0,5MM,EM REVESTIMENTO IMPERMEABILIZANTE,APLICACOES DE CONTENCAO DE FLUIDOS E RESIDUOS,INCLUSIVE SOLDA POR TERMOFUSAO,ABRACADEIRAS,INSERTES,CONEXOES EDEMAIS ACESSORIOS. FORNECIMENTO E COLOCACAO</v>
          </cell>
          <cell r="G3968" t="str">
            <v>M2</v>
          </cell>
        </row>
        <row r="3969">
          <cell r="C3969" t="str">
            <v>06.095.0013-A</v>
          </cell>
          <cell r="F3969" t="str">
            <v>GEOMEMBRANA EM PEAD,ESPESSURA 0,8MM,EM REVESTIMENTO IMPERMEABILIZANTE,APLICACOES DE CONTENCAO DE FLUIDOS E RESIDUOS,INCLUSIVE SOLDA POR TERMOFUSAO,ABRACADEIRAS,INSERTES,CONEXOES EDEMAIS ACESSORIOS. FORNECIMENTO E COLOCACAO</v>
          </cell>
          <cell r="G3969" t="str">
            <v>M2</v>
          </cell>
        </row>
        <row r="3970">
          <cell r="C3970" t="str">
            <v>06.095.0015-A</v>
          </cell>
          <cell r="F3970" t="str">
            <v>GEOMEMBRANA EM PEAD,ESPESSURA 1,0MM,EM REVESTIMENTO IMPERMEABILIZANTE,APLICACOES DE CONTENCAO DE FLUIDOS E RESIDUOS,INCLUSIVE SOLDA POR TERMOFUSAO,ABRACADEIRAS,INSERTES,CONEXOES EDEMAIS ACESSORIOS. FORNECIMENTO E COLOCACAO</v>
          </cell>
          <cell r="G3970" t="str">
            <v>M2</v>
          </cell>
        </row>
        <row r="3971">
          <cell r="C3971" t="str">
            <v>06.095.0018-A</v>
          </cell>
          <cell r="F3971" t="str">
            <v>GEOMEMBRANA EM PEAD,ESPESSURA 1,5MM,EM REVESTIMENTO IMPERMEABILIZANTE,APLICACOES DE CONTENCAO DE FLUIDOS E RESIDUOS,INCLUSIVE SOLDA POR TERMOFUSAO,ABRACADEIRAS,INSERTES,CONEXOES EDEMAIS ACESSORIOS. FORNECIMENTO E COLOCACAO</v>
          </cell>
          <cell r="G3971" t="str">
            <v>M2</v>
          </cell>
        </row>
        <row r="3972">
          <cell r="C3972" t="str">
            <v>06.095.0020-A</v>
          </cell>
          <cell r="F3972" t="str">
            <v>GEOMEMBRANA EM PEAD,ESPESSURA 2,0MM,EM REVESTIMENTO IMPERMEABILIZANTE,APLICACOES DE CONTENCAO DE FLUIDOS E RESIDUOS,INCLUSIVE SOLDA POR TERMOFUSAO,ABRACADEIRAS,INSERTES,CONEXOES EDEMAIS ACESSORIOS. FORNECIMENTO E COLOCACAO</v>
          </cell>
          <cell r="G3972" t="str">
            <v>M2</v>
          </cell>
        </row>
        <row r="3973">
          <cell r="C3973" t="str">
            <v>06.095.0022-A</v>
          </cell>
          <cell r="F3973" t="str">
            <v>GEOMEMBRANA EM PEAD,ESPESSURA 2,5MM,EM REVESTIMENTO IMPERMEABILIZANTE,APLICACOES DE CONTENCAO DE FLUIDOS E RESIDUOS,INCLUSIVE SOLDA POR TERMOFUSAO,ABRACADEIRAS,INSERTES,CONEXOES EDEMAIS ACESSORIOS. FORNECIMENTO E COLOCACAO</v>
          </cell>
          <cell r="G3973" t="str">
            <v>M2</v>
          </cell>
        </row>
        <row r="3974">
          <cell r="C3974" t="str">
            <v>06.095.0025-A</v>
          </cell>
          <cell r="F3974" t="str">
            <v>GEOMEMBRANA EM PEAD,ESPESSURA 1,0MM,TEXTURIZADA,EM REVESTIMENTO IMPERMEABILIZANTE, APLICACOES DE CONTENCAO DE FLUIDOS ERESIDUOS,INCLUSIVE SOLDA POR TERMOFUSAO,ABRACADEIRAS,INSERTES,CONEXOES E DEMAIS ACESSORIOS. FORNECIMENTO E COLOCACAO</v>
          </cell>
          <cell r="G3974" t="str">
            <v>M2</v>
          </cell>
        </row>
        <row r="3975">
          <cell r="C3975" t="str">
            <v>06.095.0028-A</v>
          </cell>
          <cell r="F3975" t="str">
            <v>GEOMEMBRANA EM PEAD,ESPESSURA 1,5MM,TEXTURIZADA,EM REVESTIMENTO IMPERMEABILIZANTE, APLICACOES DE CONTENCAO DE FLUIDOS ERESIDUOS,INCLUSIVE SOLDA POR TERMOFUSAO,ABRACADEIRAS,INSERTES,CONEXOES E DEMAIS ACESSORIOS. FORNECIMENTO E COLOCACAO</v>
          </cell>
          <cell r="G3975" t="str">
            <v>M2</v>
          </cell>
        </row>
        <row r="3976">
          <cell r="C3976" t="str">
            <v>06.095.0030-A</v>
          </cell>
          <cell r="F3976" t="str">
            <v>GEOMEMBRANA EM PEAD,ESPESSURA 2,0MM,TEXTURIZADA,EM REVESTIMENTO IMPERMEABILIZANTE, APLICACOES DE CONTENCAO DE FLUIDOS ERESIDUOS,INCLUSIVE SOLDA POR TERMOFUSAO,ABRACADEIRAS,INSERTES,CONEXOES E DEMAIS ACESSORIOS. FORNECIMENTO E COLOCACAO</v>
          </cell>
          <cell r="G3976" t="str">
            <v>M2</v>
          </cell>
        </row>
        <row r="3977">
          <cell r="C3977" t="str">
            <v>06.095.9999-A</v>
          </cell>
          <cell r="F3977" t="str">
            <v>FAMILIA 06.095</v>
          </cell>
        </row>
        <row r="3978">
          <cell r="C3978" t="str">
            <v>06.100.0010-A</v>
          </cell>
          <cell r="E3978" t="str">
            <v>23505/001</v>
          </cell>
          <cell r="F3978" t="str">
            <v>MANTA GEOTEXTIL,DE 100% POLIPROPILENO OU 100% POLIESTER, EMDRENOS SUBTERRANEOS.FORNECIMENTO E COLOCACAO</v>
          </cell>
          <cell r="G3978" t="str">
            <v>M2</v>
          </cell>
        </row>
        <row r="3979">
          <cell r="C3979" t="str">
            <v>06.100.0011-A</v>
          </cell>
          <cell r="E3979" t="str">
            <v>23505/002</v>
          </cell>
          <cell r="F3979" t="str">
            <v>MANTA GEOTEXTIL 100% POLIPROPILENO OU 100% POLIESTER,EM GABIOES,DRENOS PROFUNDOS OU VALETAS.FORNECIMENTO E COLOCACAO</v>
          </cell>
          <cell r="G3979" t="str">
            <v>M2</v>
          </cell>
        </row>
        <row r="3980">
          <cell r="C3980" t="str">
            <v>06.100.0012-A</v>
          </cell>
          <cell r="E3980" t="str">
            <v>23505/003</v>
          </cell>
          <cell r="F3980" t="str">
            <v>MANTA GEOTEXTIL 100% POLIPROPILENO OU 100% POLIESTER,EM ENROCAMENTOS OU FILTROS DE TRANSICAO.FORNECIMENTO E COLOCACAO</v>
          </cell>
          <cell r="G3980" t="str">
            <v>M2</v>
          </cell>
        </row>
        <row r="3981">
          <cell r="C3981" t="str">
            <v>06.100.0020-A</v>
          </cell>
          <cell r="E3981" t="str">
            <v>23505/004</v>
          </cell>
          <cell r="F3981" t="str">
            <v>MANTA GEOTEXTIL 100% POLIPROPILENO OU 100% POLIESTER,EM CAMADA VERTICAL FEITA COM PEDRA BRITADA.FORNECIMENTO E COLOCACAO</v>
          </cell>
          <cell r="G3981" t="str">
            <v>M2</v>
          </cell>
        </row>
        <row r="3982">
          <cell r="C3982" t="str">
            <v>06.100.0030-A</v>
          </cell>
          <cell r="E3982" t="str">
            <v>23505/005</v>
          </cell>
          <cell r="F3982" t="str">
            <v>MANTA GEOTEXTIL 100% POLIPROPILENO OU 100% POLIESTER EM POCOS DE ALIVIO.FORNECIMENTO E COLOCACAO</v>
          </cell>
          <cell r="G3982" t="str">
            <v>M2</v>
          </cell>
        </row>
        <row r="3983">
          <cell r="C3983" t="str">
            <v>06.100.0040-A</v>
          </cell>
          <cell r="E3983" t="str">
            <v>23505/006</v>
          </cell>
          <cell r="F3983" t="str">
            <v>MANTA GEOTEXTIL 100% POLIPROPILENO OU 100% POLIESTER,EM PRE-FILTRO DE POCO TUBULAR.FORNECIMENTO E COLOCACAO</v>
          </cell>
          <cell r="G3983" t="str">
            <v>M2</v>
          </cell>
        </row>
        <row r="3984">
          <cell r="C3984" t="str">
            <v>06.100.0050-A</v>
          </cell>
          <cell r="E3984" t="str">
            <v>23505/007</v>
          </cell>
          <cell r="F3984" t="str">
            <v>MANTA GEOTEXTIL 100% POLIPROPILENO OU 100% POLIESTER,EM DRENO SUB-HORIZONTAL.FORNECIMENTO E COLOCACAO</v>
          </cell>
          <cell r="G3984" t="str">
            <v>M2</v>
          </cell>
        </row>
        <row r="3985">
          <cell r="C3985" t="str">
            <v>06.100.0056-A</v>
          </cell>
          <cell r="F3985" t="str">
            <v>MANTA GEOTEXTIL NAO TECIDO DE POLIESTER LARGURA 2,30M COM RESISTENCIA A TRACAO A FAIXA LARGA NA RUPTURA DE 8KN/M E AO PUNCIONAMENTO DE 280N.FORNECIMENTO E COLOCACAO</v>
          </cell>
          <cell r="G3985" t="str">
            <v>M2</v>
          </cell>
        </row>
        <row r="3986">
          <cell r="C3986" t="str">
            <v>06.100.0058-A</v>
          </cell>
          <cell r="F3986" t="str">
            <v>MANTA GEOTEXTIL NAO TECIDO DE POLIESTER LARGURA 2,30M COM RESISTENCIA A TRACAO A FAIXA LARGA NA RUPTURA DE 10KN/M E AO PUNCIONAMENTO DE 380N.FORNECIMENTO E COLOCACAO</v>
          </cell>
          <cell r="G3986" t="str">
            <v>M2</v>
          </cell>
        </row>
        <row r="3987">
          <cell r="C3987" t="str">
            <v>06.100.0060-A</v>
          </cell>
          <cell r="F3987" t="str">
            <v>MANTA GEOTEXTIL NAO TECIDO DE POLIESTER,LARGURA 2,30M COM RESISTENCIA A TRACAO A FAIXA LARGA NA RUPTURA DE 16KN/M E AO PUNCIONAMENTO DE 550N.FORNECIMENTO E COLOCACAO</v>
          </cell>
          <cell r="G3987" t="str">
            <v>M2</v>
          </cell>
        </row>
        <row r="3988">
          <cell r="C3988" t="str">
            <v>06.100.0062-A</v>
          </cell>
          <cell r="F3988" t="str">
            <v>MANTA GEOTEXTIL NAO TECIDO DE POLIESTER,LARGURA 2,30M COM RESISTENCIA A TRACAO A FAIXA LARGA NA RUPTURA DE 21KN/M E AO PUNCIONAMENTO DE 700N.FORNECIMENTO E COLOCACAO</v>
          </cell>
          <cell r="G3988" t="str">
            <v>M2</v>
          </cell>
        </row>
        <row r="3989">
          <cell r="C3989" t="str">
            <v>06.100.0064-A</v>
          </cell>
          <cell r="F3989" t="str">
            <v>MANTA GEOTEXTIL NAO TECIDO DE POLIESTER,LARGURA 2,30M COM RESISTENCIA A TRACAO A FAIXA LARGA NA RUPTURA DE 31KN/M E AO PUNCIONAMENTO DE 1000N.FORNECIMENTO E COLOCACAO</v>
          </cell>
          <cell r="G3989" t="str">
            <v>M2</v>
          </cell>
        </row>
        <row r="3990">
          <cell r="C3990" t="str">
            <v>06.100.0068-A</v>
          </cell>
          <cell r="F3990" t="str">
            <v>MANTA GEOTEXTIL NAO TECIDO DE POLIESTER DENSIDADE 75G/M².FORNECIMENTO E COLOCACAO</v>
          </cell>
          <cell r="G3990" t="str">
            <v>M2</v>
          </cell>
        </row>
        <row r="3991">
          <cell r="C3991" t="str">
            <v>06.100.0079-A</v>
          </cell>
          <cell r="F3991" t="str">
            <v>GEOGRELHA TECIDA DE POLIESTER REVESTIDA COM PVC,RESISTENCIALONGITUDINAL A TRACAO DE 35KN/M E RESISTENCIA TRANSVERSAL DE20KN/M.FORNECIMENTO E COLOCACAO</v>
          </cell>
          <cell r="G3991" t="str">
            <v>M2</v>
          </cell>
        </row>
        <row r="3992">
          <cell r="C3992" t="str">
            <v>06.100.0080-A</v>
          </cell>
          <cell r="F3992" t="str">
            <v>GEOGRELHA TECIDA DE POLIESTER REVESTIDA COM PVC,RESISTENCIALONGITUDINAL A TRACAO DE 40KN/M E RESISTENCIA TRANSVERSAL DE27,4KN/M.FORNECIMENTO E COLOCACAO</v>
          </cell>
          <cell r="G3992" t="str">
            <v>M2</v>
          </cell>
        </row>
        <row r="3993">
          <cell r="C3993" t="str">
            <v>06.100.0082-A</v>
          </cell>
          <cell r="F3993" t="str">
            <v>GEOGRELHA TECIDA DE POLIESTER REVESTIDA COM PVC,RESISTENCIALONGITUDINAL A TRACAO DE 55KN/M E RESISTENCIA TRANVERSAL DE30KN/M.FORNECIMENTO E COLOCACAO</v>
          </cell>
          <cell r="G3993" t="str">
            <v>M2</v>
          </cell>
        </row>
        <row r="3994">
          <cell r="C3994" t="str">
            <v>06.100.0085-A</v>
          </cell>
          <cell r="F3994" t="str">
            <v>GEOGRELHA TECIDA DE POLIESTER REVESTIDA COM PVC,RESISTENCIALONGITUDINAL A TRACAO DE 60KN/M E RESISTENCIA TRANSVERSAL DE30KN/M.FORNECIMENTO E COLOCACAO</v>
          </cell>
          <cell r="G3994" t="str">
            <v>M2</v>
          </cell>
        </row>
        <row r="3995">
          <cell r="C3995" t="str">
            <v>06.100.0087-A</v>
          </cell>
          <cell r="F3995" t="str">
            <v>GEOGRELHA TECIDA DE POLIESTER REVESTIDA COM PVC,RESISTENCIALONGITUDINAL A TRACAO DE 80KN/M E RESISTENCIA TRANSVERSAL DE30KN/M.FORNECIMENTO E COLOCACAO</v>
          </cell>
          <cell r="G3995" t="str">
            <v>M2</v>
          </cell>
        </row>
        <row r="3996">
          <cell r="C3996" t="str">
            <v>06.100.0090-A</v>
          </cell>
          <cell r="F3996" t="str">
            <v>GEOGRELHA TECIDA DE POLIESTER REVESTIDA COM PVC,RESISTENCIALONGITUDINAL A TRACAO DE 90KN/M E RESISTENCIA TRANSVERSAL DE30KN/M.FORNECIMENTO E COLOCACAO</v>
          </cell>
          <cell r="G3996" t="str">
            <v>M2</v>
          </cell>
        </row>
        <row r="3997">
          <cell r="C3997" t="str">
            <v>06.100.0092-A</v>
          </cell>
          <cell r="F3997" t="str">
            <v>GEOGRELHA TECIDA DE POLIESTER REVESTIDA COM PVC,RESISTENCIALONGITUDINAL A TRACAO DE 110KN/M E RESISTENCIA TRANSVERSAL DE 30KN/M.FORNECIMENTO E COLOCACAO</v>
          </cell>
          <cell r="G3997" t="str">
            <v>M2</v>
          </cell>
        </row>
        <row r="3998">
          <cell r="C3998" t="str">
            <v>06.100.0095-A</v>
          </cell>
          <cell r="F3998" t="str">
            <v>GEOGRELHA TECIDA DE POLIESTER REVESTIDA COM PVC,RESISTENCIALONGITUDINAL A TRACAO DE 120KN/M E RESISTENCIA TRANSVERSAL DE 30KN/M.FORNECIMENTO E COLOCACAO</v>
          </cell>
          <cell r="G3998" t="str">
            <v>M2</v>
          </cell>
        </row>
        <row r="3999">
          <cell r="C3999" t="str">
            <v>06.100.0100-A</v>
          </cell>
          <cell r="F3999" t="str">
            <v>GEOGRELHA TECIDA DE POLIESTER REVESTIDA COM PVC,RESISTENCIALONGITUDINAL A TRACAO DE 150KN/M E RESISTENCIA TRANSVERSAL DE 30KN/M.FORNECIMENTO E COLOCACAO</v>
          </cell>
          <cell r="G3999" t="str">
            <v>M2</v>
          </cell>
        </row>
        <row r="4000">
          <cell r="C4000" t="str">
            <v>06.100.0105-A</v>
          </cell>
          <cell r="F4000" t="str">
            <v>GEOGRELHA TECIDA DE POLIESTER REVESTIDA COM PVC,RESISTENCIALONGITUDINAL A TRACAO DE 200KN/M.FORNECIMENTO E COLOCACAO</v>
          </cell>
          <cell r="G4000" t="str">
            <v>M2</v>
          </cell>
        </row>
        <row r="4001">
          <cell r="C4001" t="str">
            <v>06.100.0110-A</v>
          </cell>
          <cell r="F4001" t="str">
            <v>GEOGRELHA TECIDA DE POLIESTER REVESTIDA COM PVC,RESISTENCIALONGITUDINAL A TRACAO DE 300KN/M.FORNECIMENTO E COLOCACAO</v>
          </cell>
          <cell r="G4001" t="str">
            <v>M2</v>
          </cell>
        </row>
        <row r="4002">
          <cell r="C4002" t="str">
            <v>06.100.0115-A</v>
          </cell>
          <cell r="F4002" t="str">
            <v>GEOGRELHA TECIDA DE POLIESTER REVESTIDA COM PVC,RESISTENCIALONGITUDINAL A TRACAO DE 400KN/M.FORNECIMENTO E COLOCACAO</v>
          </cell>
          <cell r="G4002" t="str">
            <v>M2</v>
          </cell>
        </row>
        <row r="4003">
          <cell r="C4003" t="str">
            <v>06.100.0130-A</v>
          </cell>
          <cell r="F4003" t="str">
            <v>GEOGRELHA TECIDA DE PVA(POLI ALCOOL VINILICO) COM MODULO DERIGIDEZ DE 700KN/M A 5% DE DEFORMACAO. FORNECIMENTO E COLOCACAO</v>
          </cell>
          <cell r="G4003" t="str">
            <v>M2</v>
          </cell>
        </row>
        <row r="4004">
          <cell r="C4004" t="str">
            <v>06.100.0132-A</v>
          </cell>
          <cell r="F4004" t="str">
            <v>GEOGRELHA TECIDA DE PVA(POLI ALCOOL VINILICO) COM MODULO DERIGIDEZ DE 1000 KN/M A 5% DE DEFORMACAO. FORNECIMENTO E COLOCACAO</v>
          </cell>
          <cell r="G4004" t="str">
            <v>M2</v>
          </cell>
        </row>
        <row r="4005">
          <cell r="C4005" t="str">
            <v>06.100.0134-A</v>
          </cell>
          <cell r="F4005" t="str">
            <v>GEOGRELHA TECIDA DE PVA(POLI ALCOOL VINILICO) COM MODULO DERIGIDEZ DE 1600KN/M A 5% DE DEFORMACAO. FORNECIMENTO E COLOCACAO</v>
          </cell>
          <cell r="G4005" t="str">
            <v>M2</v>
          </cell>
        </row>
        <row r="4006">
          <cell r="C4006" t="str">
            <v>06.100.0136-A</v>
          </cell>
          <cell r="F4006" t="str">
            <v>GEOGRELHA TECIDA DE PVA (POLI ALCOOL VINILICO) COM MODULO DERIGIDEZ DE 2200KN/M A 5% DE DEFORMACAO. FORNECIMENTO E COLOCACAO</v>
          </cell>
          <cell r="G4006" t="str">
            <v>M2</v>
          </cell>
        </row>
        <row r="4007">
          <cell r="C4007" t="str">
            <v>06.100.0138-A</v>
          </cell>
          <cell r="F4007" t="str">
            <v>GEOGRELHA TECIDA DE PVA (POLI ALCOOL VINILICO) COM MODULO DERIGIDEZ DE 3000KN/M A 5% DE DEFORMACAO. FORNECIMENTO E COLOCACAO</v>
          </cell>
          <cell r="G4007" t="str">
            <v>M2</v>
          </cell>
        </row>
        <row r="4008">
          <cell r="C4008" t="str">
            <v>06.100.0140-A</v>
          </cell>
          <cell r="F4008" t="str">
            <v>GEOGRELHA TECIDA DE PVA (POLI ALCOOL VINILICO) COM MODULO DERIGIDEZ DE 4000KN/M A 5% DE DEFORMACAO. FORNECIMENTO E COLOCACAO</v>
          </cell>
          <cell r="G4008" t="str">
            <v>M2</v>
          </cell>
        </row>
        <row r="4009">
          <cell r="C4009" t="str">
            <v>06.100.0142-A</v>
          </cell>
          <cell r="F4009" t="str">
            <v>GEOGRELHA TECIDA DE PVA (POLI ALCOOL VINILICO) COM MODULO DERIGIDEZ DE 6000KN/M A 5% DE DEFORMACAO. FORNECIMENTO E COLOCACAO</v>
          </cell>
          <cell r="G4009" t="str">
            <v>M2</v>
          </cell>
        </row>
        <row r="4010">
          <cell r="C4010" t="str">
            <v>06.100.0144-A</v>
          </cell>
          <cell r="F4010" t="str">
            <v>GEOGRELHA TECIDA DE PVA (POLI ALCOOL VINILICO) COM MODULO DERIGIDEZ DE 8000KN/M A 5% DE DEFORMACAO. FORNECIMENTO E COLOCACAO</v>
          </cell>
          <cell r="G4010" t="str">
            <v>M2</v>
          </cell>
        </row>
        <row r="4011">
          <cell r="C4011" t="str">
            <v>06.100.0148-A</v>
          </cell>
          <cell r="F4011" t="str">
            <v>GEOGRELHA PARA REFORCO DE CAMADAS ASFALTICAS,PRODUZIDA A PARTIR DE FILAMENTOS DE POLIESTER DE ALTA TENACIDADE,C/REVESTIMENTO BETUMINOSO,COMBINADA A UM NAO-TECIDO ULTRA-LEVE COM NOMINIMO 800 PERFURACOES POR CM2,COM RESISTENCIA DE 50KN/M NASDIRECOES LONGITU</v>
          </cell>
          <cell r="G4011" t="str">
            <v>M2</v>
          </cell>
        </row>
        <row r="4012">
          <cell r="C4012" t="str">
            <v>06.100.0150-A</v>
          </cell>
          <cell r="F4012" t="str">
            <v>GEOCOMPOSTO PARA DRENAGEM,FORMADO POR GEOMANTA TRIDIMENSIONAL COM 20MM DE ESPESSURA,FABRICADO COM FILAMENTOS DE POLIPROPILENO TERMOSOLDADA A UM GEOTEXTIL NAO TECIDO DE POLIESTER.FORNECIMENTO E COLOCACAO</v>
          </cell>
          <cell r="G4012" t="str">
            <v>M2</v>
          </cell>
        </row>
        <row r="4013">
          <cell r="C4013" t="str">
            <v>06.100.0155-A</v>
          </cell>
          <cell r="F4013" t="str">
            <v>GEOCOMPOSTO PARA DRENAGEM,FORMADO POR GEOMANTA TRIDIMENSIONAL COM 12MM DE ESPESSURA,FABRICADO COM FILAMENTOS DE POLIPROPILENO TERMOSOLDADA A UM GEOTEXTIL NAO TECIDO DE POLIESTER.FORNECIMENTO E COLOCACAO</v>
          </cell>
          <cell r="G4013" t="str">
            <v>M2</v>
          </cell>
        </row>
        <row r="4014">
          <cell r="C4014" t="str">
            <v>06.100.0160-A</v>
          </cell>
          <cell r="F4014" t="str">
            <v>GEOCOMPOSTO PARA DRENAGEM,HORIZONTAL,FORMADO POR GEOMANTA TRIDIMENSIONAL COM 11MM DE ESPESSURA,FABRICADO COM FILAMENTOSDE POLIPROPILENO TERMOSOLDADA A DOIS GEOTEXTEIS NAO TECIDO DE POLIESTER.FORNECIMENTO E COLOCACAO</v>
          </cell>
          <cell r="G4014" t="str">
            <v>M2</v>
          </cell>
        </row>
        <row r="4015">
          <cell r="C4015" t="str">
            <v>06.100.0165-A</v>
          </cell>
          <cell r="F4015" t="str">
            <v>GEOCOMPOSTO PARA DRENAGEM,VERTICAL,FORMADO POR GEOMANTA TRIDIMENSIONAL COM 11MM DE ESPESSURA,FABRICADO COM FILAMENTOS DEPOLIPROPILENO TERMOSOLDADA A DOIS GEOTEXTEIS NAO TECIDO DEPOLIESTER E TUBO DRENO PERFURADO.FORNECIMENTO E COLOCACAO</v>
          </cell>
          <cell r="G4015" t="str">
            <v>M2</v>
          </cell>
        </row>
        <row r="4016">
          <cell r="C4016" t="str">
            <v>06.100.0170-A</v>
          </cell>
          <cell r="F4016" t="str">
            <v>GEOCOMPOSTO PARA DRENAGEM,VERTICAL,FORMADO POR GEOMANTA TRIDIMENSIONAL COM 16MM DE ESPESSURA,FABRICADO COM FILAMENTOS DEPOLIPROPILENO TERMOSOLDADA A DOIS GEOTEXTEIS NAO TECIDO DEPOLIESTER E TUBO DRENO PERFURADO.FORNECIMENTO E COLOCACAO</v>
          </cell>
          <cell r="G4016" t="str">
            <v>M2</v>
          </cell>
        </row>
        <row r="4017">
          <cell r="C4017" t="str">
            <v>06.100.0175-A</v>
          </cell>
          <cell r="F4017" t="str">
            <v>GEOCOMPOSTO PARA DRENAGEM,HORIZONTAL,FORMADO POR GEOMANTA TRIDIMENSIONAL COM 16MM DE ESPESSURA,FABRICADO COM FILAMENTOSDE POLIPROPILENO TERMOSOLDADA A DOIS GEOTEXTEIS NAO TECIDO DE POLIESTER.FORNECIMENTO E COLOCACAO</v>
          </cell>
          <cell r="G4017" t="str">
            <v>M2</v>
          </cell>
        </row>
        <row r="4018">
          <cell r="C4018" t="str">
            <v>06.100.0180-A</v>
          </cell>
          <cell r="F4018" t="str">
            <v>GEOCOMPOSTO PARA DRENAGEM,FORMADO POR GEOMANTA TRIDIMENSIONAL COM 11MM DE ESPESSURA,FABRICADO COM FILAMENTOS DE POLIPROPILENO TERMOSOLDADA A DOIS GEOTEXTEIS(SENDO UM DE POLIESTER EO OUTRO LAMINADO DE POLIPROPILENO),TUBO DRENO PERFURADO,PARA FORMA PERDIDA.</v>
          </cell>
          <cell r="G4018" t="str">
            <v>M2</v>
          </cell>
        </row>
        <row r="4019">
          <cell r="C4019" t="str">
            <v>06.100.0185-A</v>
          </cell>
          <cell r="F4019" t="str">
            <v>GEOCOMPOSTO PARA DRENAGEM,(TRINCHEIRA DRENANTE),FORMADO PORGEOMANTA TRIDIMENSIONAL,ESPESSURA DE 11MM,FABRICADO COM FILAMENTO POLIPROPILENO TERMOSOLDADA,DOIS GEOTEXTEIS NAO TECIDO.FORNECIMENTO E COLOCACAO</v>
          </cell>
          <cell r="G4019" t="str">
            <v>M2</v>
          </cell>
        </row>
        <row r="4020">
          <cell r="C4020" t="str">
            <v>06.100.0187-A</v>
          </cell>
          <cell r="F4020" t="str">
            <v>GEOCOMPOSTO PARA DRENAGEM EM POLIETILENO DE ALTA DENSIDADE COM REVESTIMENTO EM GEOTEXTIL NAO TECIDO DE POLIESTER EM UM DOS LADOS EM FILAMENTOS CONTINUO COM RESISTENCIA A COMPRESSAODE 320KPA LARGURA 2,OM.FORNECIMENTO E COLOCACAO</v>
          </cell>
          <cell r="G4020" t="str">
            <v>M2</v>
          </cell>
        </row>
        <row r="4021">
          <cell r="C4021" t="str">
            <v>06.100.0190-A</v>
          </cell>
          <cell r="F4021" t="str">
            <v>GEOMANTA PARA REVESTIMENTO DE TALUDE SUJEITO A EROSAO SUPERFICIAL COM ESPESSURA DE 10MM,FLEXIVEL,TRIDIMENSIONAL,COM MAISDE 90% DE VAZIOS,INCLUSIVE ACO CA-50,VEGETACAO,ADUBO E REGA,EXCLUSIVE LIMPEZA E RASPAGEM DO TERRENO.FORNECIMENTO E COLOCACAO</v>
          </cell>
          <cell r="G4021" t="str">
            <v>M2</v>
          </cell>
        </row>
        <row r="4022">
          <cell r="C4022" t="str">
            <v>06.100.9999-A</v>
          </cell>
          <cell r="F4022" t="str">
            <v>FAMILIA 06.100</v>
          </cell>
        </row>
        <row r="4023">
          <cell r="C4023" t="str">
            <v>06.101.0001-A</v>
          </cell>
          <cell r="E4023" t="str">
            <v>18919/001</v>
          </cell>
          <cell r="F4023" t="str">
            <v>COLCHAO DRENANTE,COM CAMADA DE 30CM DE PEDRA BRITADA N°3 E FILTRO DE TRANSICAO DE MANTA GEOTEXTIL 100% POLIPROPILENO OU100% POLIESTER,INCLUINDO FORNECIMENTO E COLOCACAO DOS MATERIAIS</v>
          </cell>
          <cell r="G4023" t="str">
            <v>M2</v>
          </cell>
        </row>
        <row r="4024">
          <cell r="C4024" t="str">
            <v>06.101.9999-A</v>
          </cell>
          <cell r="F4024" t="str">
            <v>FAMILIA 06.101</v>
          </cell>
        </row>
        <row r="4025">
          <cell r="C4025" t="str">
            <v>06.102.0010-A</v>
          </cell>
          <cell r="F4025" t="str">
            <v>ESTRUTURA EM SOLO REFORCADO COM MALHA METALICA,INCLUINDO MANTA GEOTEXTIL,EQUIPAMENTOS,EXCLUSIVE:MALHA METALICA(VIDE FAMILIA 06.103),PEDRA-DE-MAO,COLCHAO DE PO-DE-PEDRA,ATERRO,BERMAFRONTAL E TELA DE REFORCO(VIDE ITEM 06.103.0150-0)</v>
          </cell>
          <cell r="G4025" t="str">
            <v>M2</v>
          </cell>
        </row>
        <row r="4026">
          <cell r="C4026" t="str">
            <v>06.102.9999-A</v>
          </cell>
          <cell r="F4026" t="str">
            <v>FAMILIA 06.102</v>
          </cell>
        </row>
        <row r="4027">
          <cell r="C4027" t="str">
            <v>06.103.0010-A</v>
          </cell>
          <cell r="F4027" t="str">
            <v>MALHA METALICA PARA ESTRUTURA DE SOLO REFORCADO,HEXAGONAL,DEDUPLA TORCAO,DE ZINCO-ALUMINIO COM DIAMETRO DE 2,70MM,REVESTIDA EM PVC COM DIAMETRO DE 0,40MM,MEDINDO 0,50X1,00X3,00M.FORNECIMENTO</v>
          </cell>
          <cell r="G4027" t="str">
            <v>UN</v>
          </cell>
        </row>
        <row r="4028">
          <cell r="C4028" t="str">
            <v>06.103.0015-A</v>
          </cell>
          <cell r="F4028" t="str">
            <v>MALHA METALICA PARA ESTRUTURA DE SOLO REFORCADO,HEXAGONAL,DEDUPLA TORCAO,DE ZINCO-ALUMINIO COM DIAMETRO DE 2,70MM,REVESTIDA EM PVC COM DIAMETRO DE 0,40MM,MEDINDO 0,50X1,00X4,00M.FORNECIMENTO</v>
          </cell>
          <cell r="G4028" t="str">
            <v>UN</v>
          </cell>
        </row>
        <row r="4029">
          <cell r="C4029" t="str">
            <v>06.103.0020-A</v>
          </cell>
          <cell r="F4029" t="str">
            <v>MALHA METALICA PARA ESTRUTURA DE SOLO REFORCADO,HEXAGONAL,DEDUPLA TORCAO,DE ZINCO-ALUMINIO COM DIAMETRO DE 2.70MM,REVESTIDA EM PVC COM DIAMETRO DE 0,40MM,MEDINDO 0,50X1,00X5,00M.FORNECIMENTO</v>
          </cell>
          <cell r="G4029" t="str">
            <v>UN</v>
          </cell>
        </row>
        <row r="4030">
          <cell r="C4030" t="str">
            <v>06.103.0025-A</v>
          </cell>
          <cell r="F4030" t="str">
            <v>MALHA METALICA PARA ESTRUTURA DE SOLO REFORCADO,HEXAGONAL,DEDUPLA TORCAO,DE ZINCO-ALUMINIO COM DIAMETRO DE 2,70MM,REVESTIDA EM PVC COM DIAMETRO DE 0,40MM,MEDINDO 0,50X1,00X6,00M.FORNECIMENTO</v>
          </cell>
          <cell r="G4030" t="str">
            <v>UN</v>
          </cell>
        </row>
        <row r="4031">
          <cell r="C4031" t="str">
            <v>06.103.0030-A</v>
          </cell>
          <cell r="F4031" t="str">
            <v>MALHA METALICA PARA ESTRUTURA DE SOLO REFORCADO,HEXAGONAL,DEDUPLA TORCAO,DE ZINCO-ALUMINIO COM DIAMETRO DE 2,70MM,REVESTIDA EM PVC COM DIAMETRO DE 0,40MM,MEDINDO 0,50X1,00X7,00M.FORNECIMENTO</v>
          </cell>
          <cell r="G4031" t="str">
            <v>UN</v>
          </cell>
        </row>
        <row r="4032">
          <cell r="C4032" t="str">
            <v>06.103.0035-A</v>
          </cell>
          <cell r="F4032" t="str">
            <v>MALHA METALICA PARA ESTRUTURA DE SOLO REFORCADO,HEXAGONAL,DEDUPLA TORCAO,DE ZINCO-ALUMINIO COM DIAMETRO DE 2,70MM,REVESTIDA EM PVC COM DIAMETRO DE 0,40MM,MEDINDO 0,50X1,00X8,00M.FORNECIMENTO</v>
          </cell>
          <cell r="G4032" t="str">
            <v>UN</v>
          </cell>
        </row>
        <row r="4033">
          <cell r="C4033" t="str">
            <v>06.103.0040-A</v>
          </cell>
          <cell r="F4033" t="str">
            <v>MALHA METALICA PARA ESTRUTURA DE SOLO REFORCADO,HEXAGONAL,DEDUPLA TORCAO,DE ZINCO-ALUMINIO COM DIAMETRO DE 2,70MM,REVESTIDA EM PVC COM DIAMETRO DE 0,40MM,MEDINDO 0,50X1,00X9,00M.FORNECIMENTO</v>
          </cell>
          <cell r="G4033" t="str">
            <v>UN</v>
          </cell>
        </row>
        <row r="4034">
          <cell r="C4034" t="str">
            <v>06.103.0045-A</v>
          </cell>
          <cell r="F4034" t="str">
            <v>MALHA METALICA PARA ESTRUTURA DE SOLO REFORCADO,HEXAGONAL,DEDUPLA TORCAO,DE ZINCO-ALUMINIO COM DIAMETRO DE 2,70MM,REVESTIDA EM PVC COM DIAMETRO DE 0,40MM,MEDINDO 0,50X1,00X10,00M.FORNECIMENTO</v>
          </cell>
          <cell r="G4034" t="str">
            <v>UN</v>
          </cell>
        </row>
        <row r="4035">
          <cell r="C4035" t="str">
            <v>06.103.0050-A</v>
          </cell>
          <cell r="F4035" t="str">
            <v>MALHA METALICA PARA ESTRUTURA DE SOLO REFORCADO,HEXAGONAL,DEDUPLA TORCAO,DE ZINCO-ALUMINIO COM DIAMETRO DE 2,70MM,REVESTIDA EM PVC COM DIAMETRO DE 0,40MM,MEDINDO 0,50X1,00X11,00M.FORNECIMENTO</v>
          </cell>
          <cell r="G4035" t="str">
            <v>UN</v>
          </cell>
        </row>
        <row r="4036">
          <cell r="C4036" t="str">
            <v>06.103.0055-A</v>
          </cell>
          <cell r="F4036" t="str">
            <v>MALHA METALICA PARA ESTRUTURA DE SOLO REFORCADO,HEXAGONAL,DEDUPLA TORCAO,DE ZINCO-ALUMINIO COM DIAMETRO DE 2,70MM,REVESTIDA EM PVC COM DIAMETRO DE 0,40MM,MEDINDO 0,50X1,00X12,00M.</v>
          </cell>
          <cell r="G4036" t="str">
            <v>UN</v>
          </cell>
        </row>
        <row r="4037">
          <cell r="C4037" t="str">
            <v>06.103.0080-A</v>
          </cell>
          <cell r="F4037" t="str">
            <v>MALHA METALICA PARA ESTRUTURA DE SOLO REFORCADO,HEXAGONAL,DEDUPLA TORCAO,DE ZINCO-ALUMINIO COM DIAMETRO DE 2,70MM,REVESTIDA EM PVC COM DIAMETRO DE 0,40MM,MEDINDO 1,00X1,00X3,00M.FORNECIMENTO</v>
          </cell>
          <cell r="G4037" t="str">
            <v>UN</v>
          </cell>
        </row>
        <row r="4038">
          <cell r="C4038" t="str">
            <v>06.103.0085-A</v>
          </cell>
          <cell r="F4038" t="str">
            <v>MALHA METALICA PARA ESTRUTURA DE SOLO REFORCADO,HEXAGONAL,DEDUPLA TORCAO,DE ZINCO-ALUMINIO COM DIAMETRO DE 2,70MM,REVESTIDA EM PVC COM DIAMETRO DE 0,40MM,MEDINDO 1,00X1,00X4,00M.FORNECIMENTO</v>
          </cell>
          <cell r="G4038" t="str">
            <v>UN</v>
          </cell>
        </row>
        <row r="4039">
          <cell r="C4039" t="str">
            <v>06.103.0090-A</v>
          </cell>
          <cell r="F4039" t="str">
            <v>MALHA METALICA PARA ESTRUTURA DE SOLO REFORCADO,HEXAGONAL,DEDUPLA TORCAO,DE ZINCO-ALUMINIO COM DIAMETRO DE 2,70MM,REVESTIDA EM PVC COM DIAMETRO DE 0,40MM,MEDINDO 1,00X1,00X5,00M.FORNECIMENTO</v>
          </cell>
          <cell r="G4039" t="str">
            <v>UN</v>
          </cell>
        </row>
        <row r="4040">
          <cell r="C4040" t="str">
            <v>06.103.0095-A</v>
          </cell>
          <cell r="F4040" t="str">
            <v>MALHA METALICA PARA ESTRUTURA DE SOLO REFORCADO,HEXAGONAL,DEDUPLA TORCAO,DE ZINCO-ALUMINIO COM DIAMETRO DE 2,70MM,REVESTIDA EM PVC COM DIAMETRO DE 0,40MM,MEDINDO 1,00X1,00X6,00M.FORNECIMENTO</v>
          </cell>
          <cell r="G4040" t="str">
            <v>UN</v>
          </cell>
        </row>
        <row r="4041">
          <cell r="C4041" t="str">
            <v>06.103.0100-A</v>
          </cell>
          <cell r="F4041" t="str">
            <v>MALHA METALICA PARA ESTRUTURA DE SOLO REFORCADO,HEXAGONAL,DEDUPLA TORCAO,DE ZINCO-ALUMINIO COM DIAMETRO DE 2,70MM,REVESTIDA EM PVC COM DIAMETRO DE 0,40MM,MEDINDO 1,00X1,00X7,00M.FORNECIMENTO</v>
          </cell>
          <cell r="G4041" t="str">
            <v>UN</v>
          </cell>
        </row>
        <row r="4042">
          <cell r="C4042" t="str">
            <v>06.103.0105-A</v>
          </cell>
          <cell r="F4042" t="str">
            <v>MALHA METALICA PARA ESTRUTURA DE SOLO REFORCADO,HEXAGONAL,DEDUPLA TORCAO,DE ZINCO-ALUMINIO COM DIAMETRO DE 2,70MM,REVESTIDA EM PVC COM DIAMETRO DE 0,40MM,MEDINDO 1,00X1,00X8,00M.FORNECIMENTO</v>
          </cell>
          <cell r="G4042" t="str">
            <v>UN</v>
          </cell>
        </row>
        <row r="4043">
          <cell r="C4043" t="str">
            <v>06.103.0110-A</v>
          </cell>
          <cell r="F4043" t="str">
            <v>MALHA METALICA PARA ESTRUTURA DE SOLO REFORCADO,HEXAGONAL,DEDUPLA TORCAO,DE ZINCO-ALUMINIO COM DIAMETRO DE 2,70MM,REVESTIDA EM PVC COM DIAMETRO DE 0,40MM,MEDINDO 1,00X1,00X9,00M.FORNECIMENTO</v>
          </cell>
          <cell r="G4043" t="str">
            <v>UN</v>
          </cell>
        </row>
        <row r="4044">
          <cell r="C4044" t="str">
            <v>06.103.0115-A</v>
          </cell>
          <cell r="F4044" t="str">
            <v>MALHA METALICA PARA ESTRUTURA DE SOLO REFORCADO,HEXAGONAL,DEDUPLA TORCAO,DE ZINCO-ALUMINIO COM DIAMETRO DE 2,70MM,REVESTIDA EM PVC COM DIAMETRO DE 0,40MM,MEDINDO 1,00X1,00X10,00M.FORNECIMENTO</v>
          </cell>
          <cell r="G4044" t="str">
            <v>UN</v>
          </cell>
        </row>
        <row r="4045">
          <cell r="C4045" t="str">
            <v>06.103.0120-A</v>
          </cell>
          <cell r="F4045" t="str">
            <v>MALHA METALICA PARA ESTRUTURA DE SOLO REFORCADO,HEXAGONAL,DEDUPLA TORCAO,DE ZINCO-ALUMINIO COM DIAMETRO DE 2,70MM,REVESTIDA EM PVC COM DIAMETRO DE 0,40MM,MEDINDO 1,00X1,00X11,00M.</v>
          </cell>
          <cell r="G4045" t="str">
            <v>UN</v>
          </cell>
        </row>
        <row r="4046">
          <cell r="C4046" t="str">
            <v>06.103.0125-A</v>
          </cell>
          <cell r="F4046" t="str">
            <v>MALHA METALICA PARA ESTRUTURA DE SOLO REFORCADO,HEXAGONAL,DEDUPLA TORCAO,DE ZINCO-ALUMINIO COM DIAMETRO DE 2,70MM,REVESTIDA EM PVC COM DIAMETRO DE 0,40MM,MEDINDO 1,00X1,00X12,00M.</v>
          </cell>
          <cell r="G4046" t="str">
            <v>UN</v>
          </cell>
        </row>
        <row r="4047">
          <cell r="C4047" t="str">
            <v>06.103.0150-A</v>
          </cell>
          <cell r="F4047" t="str">
            <v>TELA DE REFORCO COM MALHA METALICA HEXAGONAL DE DUPLA TORCAODE ZINCO-ALUMINIO COM DIAMETRO 2,70MM,REVESTIDA DE PVC COM DIAMETRO DE 0,40MM,INCLUSIVE COSTURA.FORNECIMENTO</v>
          </cell>
          <cell r="G4047" t="str">
            <v>M2</v>
          </cell>
        </row>
        <row r="4048">
          <cell r="C4048" t="str">
            <v>06.103.9999-A</v>
          </cell>
          <cell r="F4048" t="str">
            <v>FAMILIA 06.103</v>
          </cell>
        </row>
        <row r="4049">
          <cell r="C4049" t="str">
            <v>06.105.9999-A</v>
          </cell>
          <cell r="F4049" t="str">
            <v>FAMILIA 06.105</v>
          </cell>
        </row>
        <row r="4050">
          <cell r="C4050" t="str">
            <v>06.106.0011-A</v>
          </cell>
          <cell r="F4050" t="str">
            <v>CRAVACAO HORIZONTAL,A MACACO HIDRAULICO,DE TUBO DE CHAPA DEACO DE 1/2",DIAMETRO DE 1,00M,EM TRECHOS SOLDADOS,P/EXECUCAODE TUNEL DESTINAD.A RECEBER TUBULAC.SUBTERR.,PARTINDO DO INTERIOR DO POCO DE SERV.,INCL.SERVICOS MANUAIS DE ESCAV.INTERIOR DO TUNEL EM T</v>
          </cell>
          <cell r="G4050" t="str">
            <v>M</v>
          </cell>
        </row>
        <row r="4051">
          <cell r="C4051" t="str">
            <v>06.106.0012-A</v>
          </cell>
          <cell r="F4051" t="str">
            <v>CRAVACAO HORIZONTAL,A MACACO HIDRAULICO,DE TUBO DE CHAPA DEACO DE 1/2",DIAMETRO DE 1,20M,EM TRECHOS SOLDADOS,P/EXECUCAODE TUNEL DESTINAD.A RECEBER TUBULAC.SUBTERR.,PARTINDO DO INTERIOR DO POCO DE SERV.,INCL.SERVICOS MANUAIS DE ESCAV.INTERIOR DO TUNEL EM T</v>
          </cell>
          <cell r="G4051" t="str">
            <v>M</v>
          </cell>
        </row>
        <row r="4052">
          <cell r="C4052" t="str">
            <v>06.106.0014-A</v>
          </cell>
          <cell r="F4052" t="str">
            <v>CRAVACAO HORIZONTAL,A MACACO HIDRAULICO,DE TUBO DE CHAPA DEACO DE 1/2",DIAMETRO DE 1,50M,EM TRECHOS SOLDADOS,P/EXECUCAODE TUNEL DESTINAD.A RECEBER TUBULAC.SUBTERR.,PARTINDO DO INTERIOR DO POCO DE SERV.,INCL.SERVICOS MANUAIS DE ESCAV.INTERIOR DO TUNEL EM T</v>
          </cell>
          <cell r="G4052" t="str">
            <v>M</v>
          </cell>
        </row>
        <row r="4053">
          <cell r="C4053" t="str">
            <v>06.106.9999-A</v>
          </cell>
          <cell r="F4053" t="str">
            <v>FAMILIA 06.106</v>
          </cell>
        </row>
        <row r="4054">
          <cell r="C4054" t="str">
            <v>06.107.9999-A</v>
          </cell>
          <cell r="F4054" t="str">
            <v>FAMILIA 06.107</v>
          </cell>
        </row>
        <row r="4055">
          <cell r="C4055" t="str">
            <v>06.108.0005-A</v>
          </cell>
          <cell r="E4055" t="str">
            <v>19004/002</v>
          </cell>
          <cell r="F4055" t="str">
            <v xml:space="preserve">CRAVACAO HORIZONTAL DE TUBO CAMISA DE CONCRETO ARMADO,DIAMETRO DE 1,00M,A PARTIR DE POCO DE CRAVACAO POR MACACO,EXCLUSIVE ESTE,SEM CONTROLE DIRECIONAL,INCLUSIVE SERVICOS MANUAIS DEESCAVACAO DO INTERIOR DO TUNEL EM TERRA E REMOCAO DO MATERIAL ESCAVADO ATE </v>
          </cell>
          <cell r="G4055" t="str">
            <v>M</v>
          </cell>
        </row>
        <row r="4056">
          <cell r="C4056" t="str">
            <v>06.108.0006-A</v>
          </cell>
          <cell r="E4056" t="str">
            <v>19004/003</v>
          </cell>
          <cell r="F4056" t="str">
            <v xml:space="preserve">CRAVACAO HORIZONTAL DE TUBO CAMISA DE CONCRETO ARMADO,DIAMETRO DE 1,20M,A PARTIR DE POCO DE CRAVACAO POR MACACO,EXCLUSIVE ESTE,SEM CONTROLE DIRECIONAL,INCLUSIVE SERVICOS MANUAIS DEESCAVACAO DO INTERIOR DO TUNEL EM TERRA E REMOCAO DO MATERIAL ESCAVADO ATE </v>
          </cell>
          <cell r="G4056" t="str">
            <v>M</v>
          </cell>
        </row>
        <row r="4057">
          <cell r="C4057" t="str">
            <v>06.108.0007-A</v>
          </cell>
          <cell r="E4057" t="str">
            <v>19004/004</v>
          </cell>
          <cell r="F4057" t="str">
            <v xml:space="preserve">CRAVACAO HORIZONTAL DE TUBO CAMISA DE CONCRETO ARMADO,DIAMETRO DE 1,50M,A PARTIR DE POCO DE CRAVACAO POR MACACO,EXCLUSIVE ESTE,SEM CONTROLE DIRECIONAL,INCLUSIVE SERVICOS MANUAIS DEESCAVACAO DO INTERIOR DO TUNEL EM TERRA E REMOCAO DO MATERIAL ESCAVADO ATE </v>
          </cell>
          <cell r="G4057" t="str">
            <v>M</v>
          </cell>
        </row>
        <row r="4058">
          <cell r="C4058" t="str">
            <v>06.108.0008-A</v>
          </cell>
          <cell r="E4058" t="str">
            <v>19004/005</v>
          </cell>
          <cell r="F4058" t="str">
            <v xml:space="preserve">CRAVACAO HORIZONTAL DE TUBO CAMISA DE CONCRETO ARMADO,DIAMETRO DE 2,00M,A PARTIR DE POCO DE CRAVACAO POR MACACO,EXCLUSIVE ESTE,SEM CONTROLE DIRECIONAL,INCLUSIVE SERVICOS MANUAIS DEESCAVACAO DO INTERIOR DO TUNEL EM TERRA E REMOCAO DO MATERIAL ESCAVADO ATE </v>
          </cell>
          <cell r="G4058" t="str">
            <v>M</v>
          </cell>
        </row>
        <row r="4059">
          <cell r="C4059" t="str">
            <v>06.108.0009-A</v>
          </cell>
          <cell r="E4059" t="str">
            <v>19004/006</v>
          </cell>
          <cell r="F4059" t="str">
            <v xml:space="preserve">CRAVACAO HORIZONTAL DE TUBO CAMISA DE CONCRETO ARMADO,DIAMETRO DE 2,50M,A PARTIR DE POCO DE CRAVACAO POR MACACO,EXCLUSIVE ESTE,SEM CONTROLE DIRECIONAL,INCLUSIVE SERVICOS MANUAIS DEESCAVACAO DO INTERIOR DO TUNEL EM TERRA E REMOCAO DO MATERIAL ESCAVADO ATE </v>
          </cell>
          <cell r="G4059" t="str">
            <v>M</v>
          </cell>
        </row>
        <row r="4060">
          <cell r="C4060" t="str">
            <v>06.108.9999-A</v>
          </cell>
          <cell r="F4060" t="str">
            <v>FAMILIA 06.108</v>
          </cell>
        </row>
        <row r="4061">
          <cell r="C4061" t="str">
            <v>06.110.0001-A</v>
          </cell>
          <cell r="E4061" t="str">
            <v>17917/001</v>
          </cell>
          <cell r="F4061" t="str">
            <v>ENCHIMENTO COM ARGAMASSA,NO TRACO 1:4,ENTRE O TUBO CAMISA DETUNEIS EM TRAVESSIAS SUBTERRANEAS E A TUBULACAO ASSENTADA DENTRO DAQUELES.CUSTO POR M3 DE ENCHIMENTO</v>
          </cell>
          <cell r="G4061" t="str">
            <v>M3</v>
          </cell>
        </row>
        <row r="4062">
          <cell r="C4062" t="str">
            <v>06.110.9999-A</v>
          </cell>
          <cell r="F4062" t="str">
            <v>FAMILIA 06.110</v>
          </cell>
        </row>
        <row r="4063">
          <cell r="C4063" t="str">
            <v>06.115.0001-A</v>
          </cell>
          <cell r="E4063" t="str">
            <v>20117/001</v>
          </cell>
          <cell r="F4063" t="str">
            <v>REVESTIMENTO DE TALUDE COM SOLO-CIMENTO(TEOR DE CIMENTO IGUAL A 7,5%,EM PESO),INCLUSIVE FORNECIMENTO DOS MATERIAIS,DOSAGEM E CONTROLE TECNOLOGICO</v>
          </cell>
          <cell r="G4063" t="str">
            <v>M3</v>
          </cell>
        </row>
        <row r="4064">
          <cell r="C4064" t="str">
            <v>06.115.9999-A</v>
          </cell>
          <cell r="F4064" t="str">
            <v>FAMILIA 06.115</v>
          </cell>
        </row>
        <row r="4065">
          <cell r="C4065" t="str">
            <v>06.200.0030-A</v>
          </cell>
          <cell r="F4065" t="str">
            <v xml:space="preserve">TUBO DE FERRO FUNDIDO,CENTRIFUGADO,DUCTIL,CLASSE 25KG, PARA CANALIZACAO DE AGUA,PONTA/BOLSA, COM ENSAIOS DE FABRICAÇÃO CONFORME A NORMA ABNT NBR 7675:2005 E DIAMETROS EXTERNOS CONFORME A NORMA EN 805:2000, REVESTIDO INTERNAMENTE EM POLIETILENO, REVESTIMENTO EXTERNO EM LIGA DE ZINCO E ALUMINIO E EPÓXI DE COR AZUL MARINHO, COM DIAMENTRO EXTERNO DE 90MM. FORNECIMENTO </v>
          </cell>
          <cell r="G4065" t="str">
            <v>M</v>
          </cell>
        </row>
        <row r="4066">
          <cell r="C4066" t="str">
            <v>06.200.0033-A</v>
          </cell>
          <cell r="F4066" t="str">
            <v xml:space="preserve">TUBO DE FERRO FUNDIDO,CENTRIFUGADO,DUCTIL,CLASSE 25KG, PARA CANALIZACAO DE AGUA,PONTA/BOLSA, COM ENSAIOS DE FABRICAÇÃO CONFORME A NORMA ABNT NBR 7675:2005 E DIAMETROS EXTERNOS CONFORME A NORMA EN 805:2000, REVESTIDO INTERNAMENTE EM POLIETILENO, REVESTIMENTO EXTERNO EM LIGA DE ZINCO E ALUMINIO E EPÓXI DE COR AZUL MARINHO, COM DIAMENTRO EXTERNO DE 110MM. FORNECIMENTO </v>
          </cell>
          <cell r="G4066" t="str">
            <v>M</v>
          </cell>
        </row>
        <row r="4067">
          <cell r="C4067" t="str">
            <v>06.200.0035-A</v>
          </cell>
          <cell r="F4067" t="str">
            <v xml:space="preserve">TUBO DE FERRO FUNDIDO,CENTRIFUGADO,DUCTIL,CLASSE 25KG, PARA CANALIZACAO DE AGUA,PONTA/BOLSA, COM ENSAIOS DE FABRICAÇÃO CONFORME A NORMA ABNT NBR 7675:2005 E DIAMETROS EXTERNOS CONFORME A NORMA EN 805:2000, REVESTIDO INTERNAMENTE EM POLIETILENO, REVESTIMENTO EXTERNO EM LIGA DE ZINCO E ALUMINIO E EPÓXI DE COR AZUL MARINHO, COM DIAMENTRO EXTERNO DE 125MM. FORNECIMENTO </v>
          </cell>
          <cell r="G4067" t="str">
            <v>M</v>
          </cell>
        </row>
        <row r="4068">
          <cell r="C4068" t="str">
            <v>06.200.0051-A</v>
          </cell>
          <cell r="E4068" t="str">
            <v>63067/017</v>
          </cell>
          <cell r="F4068" t="str">
            <v>TUBO DE FºFº,CENTRIFUGADO,DUCTIL,P/CANALIZACOES SOB PRESSAO,CLASSE K-9,NORMA NBR 7675,PONTA/BOLSA,REVESTIDO EXTERNAMENTECOM ZINCO METALICO E PINTURA BETUMINOSA E INTERNAMENTE COMARGAMASSA DE CIMENTO, COM JUNTA ELASTICA, BOLSA MODELO JE2GS CONFORME NORMA NBR 13747:1996, DIAMETRO DE 80MM .FORNECIMENTO</v>
          </cell>
          <cell r="G4068" t="str">
            <v>M</v>
          </cell>
        </row>
        <row r="4069">
          <cell r="C4069" t="str">
            <v>06.200.0052-A</v>
          </cell>
          <cell r="E4069" t="str">
            <v>63067/002</v>
          </cell>
          <cell r="F4069" t="str">
            <v>TUBO DE FºFº,CENTRIFUGADO,DUCTIL,P/CANALIZACOES SOB PRESSAO,CLASSE K-9,NORMA NBR 7675,PONTA/BOLSA,REVESTIDO EXTERNAMENTECOM ZINCO METALICO E PINTURA BETUMINOSA E INTERNAMENTE COMARGAMASSA DE CIMENTO, COM JUNTA ELASTICA, BOLSA MODELO JE2GS CONFORME NORMA NBR 13747:1996, DIAMETRO DE 100MM .FORNECIMENTO</v>
          </cell>
          <cell r="G4069" t="str">
            <v>M</v>
          </cell>
          <cell r="H4069" t="str">
            <v>MAT14400</v>
          </cell>
        </row>
        <row r="4070">
          <cell r="C4070" t="str">
            <v>06.200.0053-A</v>
          </cell>
          <cell r="E4070" t="str">
            <v>63067/003</v>
          </cell>
          <cell r="F4070" t="str">
            <v>TUBO DE FºFº,CENTRIFUGADO,DUCTIL,P/CANALIZACOES SOB PRESSAO,CLASSE K-9,NORMA NBR 7675,PONTA/BOLSA,REVESTIDO EXTERNAMENTECOM ZINCO METALICO E PINTURA BETUMINOSA E INTERNAMENTE COMARGAMASSA DE CIMENTO, COM JUNTA ELASTICA, BOLSA MODELO JE2GS CONFORME NORMA NBR 13747:1996, DIAMETRO DE 150MM .FORNECIMENTO</v>
          </cell>
          <cell r="G4070" t="str">
            <v>M</v>
          </cell>
          <cell r="H4070" t="str">
            <v>MAT14450</v>
          </cell>
        </row>
        <row r="4071">
          <cell r="C4071" t="str">
            <v>06.200.0054-A</v>
          </cell>
          <cell r="E4071" t="str">
            <v>63067/004</v>
          </cell>
          <cell r="F4071" t="str">
            <v>TUBO DE FºFº,CENTRIFUGADO,DUCTIL,P/CANALIZACOES SOB PRESSAO,CLASSE K-9,NORMA NBR 7675,PONTA/BOLSA,REVESTIDO EXTERNAMENTECOM ZINCO METALICO E PINTURA BETUMINOSA E INTERNAMENTE COMARGAMASSA DE CIMENTO, COM JUNTA ELASTICA, BOLSA MODELO JE2GS CONFORME NORMA NBR 13747:1996, DIAMETRO DE 200MM .FORNECIMENTO</v>
          </cell>
          <cell r="G4071" t="str">
            <v>M</v>
          </cell>
          <cell r="H4071" t="str">
            <v>MAT14500</v>
          </cell>
        </row>
        <row r="4072">
          <cell r="C4072" t="str">
            <v>06.200.0055-A</v>
          </cell>
          <cell r="E4072" t="str">
            <v>63067/005</v>
          </cell>
          <cell r="F4072" t="str">
            <v>TUBO DE FºFº,CENTRIFUGADO,DUCTIL,P/CANALIZACOES SOB PRESSAO,CLASSE K-9,NORMA NBR 7675,PONTA/BOLSA,REVESTIDO EXTERNAMENTECOM ZINCO METALICO E PINTURA BETUMINOSA E INTERNAMENTE COMARGAMASSA DE CIMENTO, COM JUNTA ELASTICA, BOLSA MODELO JE2GS CONFORME NORMA NBR 13747:1996, DIAMETRO DE 250MM .FORNECIMENTO</v>
          </cell>
          <cell r="G4072" t="str">
            <v>M</v>
          </cell>
          <cell r="H4072" t="str">
            <v>MAT14550</v>
          </cell>
        </row>
        <row r="4073">
          <cell r="C4073" t="str">
            <v>06.200.0056-A</v>
          </cell>
          <cell r="E4073" t="str">
            <v>63067/006</v>
          </cell>
          <cell r="F4073" t="str">
            <v>TUBO DE FºFº,CENTRIFUGADO,DUCTIL,P/CANALIZACOES SOB PRESSAO,CLASSE K-9,NORMA NBR 7675,PONTA/BOLSA,REVESTIDO EXTERNAMENTECOM ZINCO METALICO E PINTURA BETUMINOSA E INTERNAMENTE COMARGAMASSA DE CIMENTO, COM JUNTA ELASTICA, BOLSA MODELO JE2GS CONFORME NORMA NBR 13747:1996, DIAMETRO DE 300MM .FORNECIMENTO</v>
          </cell>
          <cell r="G4073" t="str">
            <v>M</v>
          </cell>
          <cell r="H4073" t="str">
            <v>MAT14600</v>
          </cell>
        </row>
        <row r="4074">
          <cell r="C4074" t="str">
            <v>06.200.0057-A</v>
          </cell>
          <cell r="E4074" t="str">
            <v>63067/018</v>
          </cell>
          <cell r="F4074" t="str">
            <v>TUBO DE FºFº,CENTRIFUGADO,DUCTIL,P/CANALIZACOES SOB PRESSAO,CLASSE K-9,NORMA NBR 7675,PONTA/BOLSA,REVESTIDO EXTERNAMENTECOM ZINCO METALICO E PINTURA BETUMINOSA E INTERNAMENTE COMARGAMASSA DE CIMENTO, COM JUNTA ELASTICA, BOLSA MODELO JE2GS CONFORME NORMA NBR 13747:1996, DIAMETRO DE 350MM .FORNECIMENTO</v>
          </cell>
          <cell r="G4074" t="str">
            <v>M</v>
          </cell>
        </row>
        <row r="4075">
          <cell r="C4075" t="str">
            <v>06.200.0058-A</v>
          </cell>
          <cell r="E4075" t="str">
            <v>63067/007</v>
          </cell>
          <cell r="F4075" t="str">
            <v>TUBO DE FºFº,CENTRIFUGADO,DUCTIL,P/CANALIZACOES SOB PRESSAO,CLASSE K-9,NORMA NBR 7675,PONTA/BOLSA,REVESTIDO EXTERNAMENTECOM ZINCO METALICO E PINTURA BETUMINOSA E INTERNAMENTE COMARGAMASSA DE CIMENTO, COM JUNTA ELASTICA, BOLSA MODELO JE2GS CONFORME NORMA NBR 13747:1996, DIAMETRO DE 400MM .FORNECIMENTO</v>
          </cell>
          <cell r="G4075" t="str">
            <v>M</v>
          </cell>
        </row>
        <row r="4076">
          <cell r="C4076" t="str">
            <v>06.200.0059-A</v>
          </cell>
          <cell r="F4076" t="str">
            <v>TUBO DE FºFº,CENTRIFUGADO,DUCTIL,P/CANALIZACOES SOB PRESSAO,CLASSE K-9,NORMA NBR 7675,PONTA/BOLSA,REVESTIDO EXTERNAMENTECOM ZINCO METALICO E PINTURA BETUMINOSA E INTERNAMENTE COMARGAMASSA DE CIMENTO, COM JUNTA ELASTICA, BOLSA MODELO JE2GS CONFORME NORMA NBR 13747:1996, DIAMETRO DE 450MM .FORNECIMENTO</v>
          </cell>
          <cell r="G4076" t="str">
            <v>M</v>
          </cell>
        </row>
        <row r="4077">
          <cell r="C4077" t="str">
            <v>06.200.0060-A</v>
          </cell>
          <cell r="E4077" t="str">
            <v>63067/008</v>
          </cell>
          <cell r="F4077" t="str">
            <v>TUBO DE FºFº,CENTRIFUGADO,DUCTIL,P/CANALIZACOES SOB PRESSAO,CLASSE K-9,NORMA NBR 7675,PONTA/BOLSA,REVESTIDO EXTERNAMENTECOM ZINCO METALICO E PINTURA BETUMINOSA E INTERNAMENTE COMARGAMASSA DE CIMENTO, COM JUNTA ELASTICA, BOLSA MODELO JE2GS CONFORME NORMA NBR 13747:1996, DIAMETRO DE 500MM .FORNECIMENTO</v>
          </cell>
          <cell r="G4077" t="str">
            <v>M</v>
          </cell>
        </row>
        <row r="4078">
          <cell r="C4078" t="str">
            <v>06.200.0062-A</v>
          </cell>
          <cell r="E4078" t="str">
            <v>63067/009</v>
          </cell>
          <cell r="F4078" t="str">
            <v>TUBO DE FºFº,CENTRIFUGADO,DUCTIL,P/CANALIZACOES SOB PRESSAO,CLASSE K-9,NORMA NBR 7675,PONTA/BOLSA,REVESTIDO EXTERNAMENTECOM ZINCO METALICO E PINTURA BETUMINOSA E INTERNAMENTE COMARGAMASSA DE CIMENTO, COM JUNTA ELASTICA, BOLSA MODELO JE2GS CONFORME NORMA NBR 13747:1996, DIAMETRO DE 600MM .FORNECIMENTO</v>
          </cell>
          <cell r="G4078" t="str">
            <v>M</v>
          </cell>
        </row>
        <row r="4079">
          <cell r="C4079" t="str">
            <v>06.200.0064-A</v>
          </cell>
          <cell r="E4079" t="str">
            <v>63067/010</v>
          </cell>
          <cell r="F4079" t="str">
            <v>TUBO DE FºFº,CENTRIFUGADO,DUCTIL,P/CANALIZACOES SOB PRESSAO,CLASSE K-9,NORMA NBR 7675,PONTA/BOLSA,REVESTIDO EXTERNAMENTECOM ZINCO METALICO E PINTURA BETUMINOSA E INTERNAMENTE COMARGAMASSA DE CIMENTO, COM JUNTA ELASTICA, BOLSA MODELO JE2GS CONFORME NORMA NBR 13747:1996, DIAMETRO DE 700MM .FORNECIMENTO</v>
          </cell>
          <cell r="G4079" t="str">
            <v>M</v>
          </cell>
        </row>
        <row r="4080">
          <cell r="C4080" t="str">
            <v>06.200.0065-A</v>
          </cell>
          <cell r="E4080" t="str">
            <v>63067/011</v>
          </cell>
          <cell r="F4080" t="str">
            <v>TUBO DE FºFº,CENTRIFUGADO,DUCTIL,P/CANALIZACOES SOB PRESSAO,CLASSE K-9,NORMA NBR 7675,PONTA/BOLSA,REVESTIDO EXTERNAMENTECOM ZINCO METALICO E PINTURA BETUMINOSA E INTERNAMENTE COMARGAMASSA DE CIMENTO, COM JUNTA ELASTICA, BOLSA MODELO JE2GS CONFORME NORMA NBR 13747:1996, DIAMETRO DE 800MM .FORNECIMENTO</v>
          </cell>
          <cell r="G4080" t="str">
            <v>M</v>
          </cell>
        </row>
        <row r="4081">
          <cell r="C4081" t="str">
            <v>06.200.0066-A</v>
          </cell>
          <cell r="E4081" t="str">
            <v>63067/012</v>
          </cell>
          <cell r="F4081" t="str">
            <v>TUBO DE FºFº,CENTRIFUGADO,DUCTIL,P/CANALIZACOES SOB PRESSAO,CLASSE K-9,NORMA NBR 7675,PONTA/BOLSA,REVESTIDO EXTERNAMENTECOM ZINCO METALICO E PINTURA BETUMINOSA E INTERNAMENTE COMARGAMASSA DE CIMENTO, COM JUNTA ELASTICA, BOLSA MODELO JE2GS CONFORME NORMA NBR 13747:1996, DIAMETRO DE 900MM .FORNECIMENTO</v>
          </cell>
          <cell r="G4081" t="str">
            <v>M</v>
          </cell>
        </row>
        <row r="4082">
          <cell r="C4082" t="str">
            <v>06.200.0067-A</v>
          </cell>
          <cell r="E4082" t="str">
            <v>63067/013</v>
          </cell>
          <cell r="F4082" t="str">
            <v>TUBO DE FºFº,CENTRIFUGADO,DUCTIL,P/CANALIZACOES SOB PRESSAO,CLASSE K-9,NORMA NBR 7675,PONTA/BOLSA,REVESTIDO EXTERNAMENTECOM ZINCO METALICO E PINTURA BETUMINOSA E INTERNAMENTE COMARGAMASSA DE CIMENTO, COM JUNTA ELASTICA, BOLSA MODELO JE2GS CONFORME NORMA NBR 13747:1996, DIAMETRO DE 1000MM .FORNECIMENTO</v>
          </cell>
          <cell r="G4082" t="str">
            <v>M</v>
          </cell>
        </row>
        <row r="4083">
          <cell r="C4083" t="str">
            <v>06.200.0068-A</v>
          </cell>
          <cell r="E4083" t="str">
            <v>63067/014</v>
          </cell>
          <cell r="F4083" t="str">
            <v>TUBO DE FºFº,CENTRIFUGADO,DUCTIL,P/CANALIZACOES SOB PRESSAO,CLASSE K-9,NORMA NBR 7675,PONTA/BOLSA,REVESTIDO EXTERNAMENTECOM ZINCO METALICO E PINTURA BETUMINOSA E INTERNAMENTE COMARGAMASSA DE CIMENTO, COM JUNTA ELASTICA, BOLSA MODELO JE2GS CONFORME NORMA NBR 13747:1996, DIAMETRO DE 1200MM .FORNECIMENTO</v>
          </cell>
          <cell r="G4083" t="str">
            <v>M</v>
          </cell>
        </row>
        <row r="4084">
          <cell r="C4084" t="str">
            <v>06.200.0071-A</v>
          </cell>
          <cell r="E4084" t="str">
            <v>17922/002</v>
          </cell>
          <cell r="F4084" t="str">
            <v>TUBO DE FºFº,CENTRIFUGADO,DUCTIL,P/CANALIZACOES SOB PRESSAO,CLASSE K-7,NORMA NBR 7675,PONTA/BOLSA,REVESTIDO EXTERNAMENTECOM ZINCO METALICO E PINTURA BETUMINOSA E INTERNAMENTE COMARGAMASSA DE CIMENTO, COM JUNTA ELASTICA, BOLSA MODELO JE2GS CONFORME A NORMA NBR 13747:1996, DIAMETRO DE 150MM.FORNECIMENTO.</v>
          </cell>
          <cell r="G4084" t="str">
            <v>M</v>
          </cell>
        </row>
        <row r="4085">
          <cell r="C4085" t="str">
            <v>06.200.0072-A</v>
          </cell>
          <cell r="E4085" t="str">
            <v>17922/003</v>
          </cell>
          <cell r="F4085" t="str">
            <v>TUBO DE FºFº,CENTRIFUGADO,DUCTIL,P/CANALIZACOES SOB PRESSAO,CLASSE K-7,NORMA NBR 7675,PONTA/BOLSA,REVESTIDO EXTERNAMENTECOM ZINCO METALICO E PINTURA BETUMINOSA E INTERNAMENTE COMARGAMASSA DE CIMENTO, COM JUNTA ELASTICA, BOLSA MODELO JE2GS CONFORME A NORMA NBR 13747:1996, DIAMETRO DE 200MM.FORNECIMENTO.</v>
          </cell>
          <cell r="G4085" t="str">
            <v>M</v>
          </cell>
        </row>
        <row r="4086">
          <cell r="C4086" t="str">
            <v>06.200.0073-A</v>
          </cell>
          <cell r="E4086" t="str">
            <v>17922/004</v>
          </cell>
          <cell r="F4086" t="str">
            <v>TUBO DE FºFº,CENTRIFUGADO,DUCTIL,P/CANALIZACOES SOB PRESSAO,CLASSE K-7,NORMA NBR 7675,PONTA/BOLSA,REVESTIDO EXTERNAMENTECOM ZINCO METALICO E PINTURA BETUMINOSA E INTERNAMENTE COMARGAMASSA DE CIMENTO, COM JUNTA ELASTICA, BOLSA MODELO JE2GS CONFORME A NORMA NBR 13747:1996, DIAMETRO DE 250MM.FORNECIMENTO.</v>
          </cell>
          <cell r="G4086" t="str">
            <v>M</v>
          </cell>
        </row>
        <row r="4087">
          <cell r="C4087" t="str">
            <v>06.200.0074-A</v>
          </cell>
          <cell r="E4087" t="str">
            <v>17922/005</v>
          </cell>
          <cell r="F4087" t="str">
            <v>TUBO DE FºFº,CENTRIFUGADO,DUCTIL,P/CANALIZACOES SOB PRESSAO,CLASSE K-7,NORMA NBR 7675,PONTA/BOLSA,REVESTIDO EXTERNAMENTECOM ZINCO METALICO E PINTURA BETUMINOSA E INTERNAMENTE COMARGAMASSA DE CIMENTO, COM JUNTA ELASTICA, BOLSA MODELO JE2GS CONFORME A NORMA NBR 13747:1996, DIAMETRO DE 300MM.FORNECIMENTO.</v>
          </cell>
          <cell r="G4087" t="str">
            <v>M</v>
          </cell>
        </row>
        <row r="4088">
          <cell r="C4088" t="str">
            <v>06.200.0075-A</v>
          </cell>
          <cell r="E4088" t="str">
            <v>17922/014</v>
          </cell>
          <cell r="F4088" t="str">
            <v>TUBO DE FºFº,CENTRIFUGADO,DUCTIL,P/CANALIZACOES SOB PRESSAO,CLASSE K-7,NORMA NBR 7675,PONTA/BOLSA,REVESTIDO EXTERNAMENTECOM ZINCO METALICO E PINTURA BETUMINOSA E INTERNAMENTE COMARGAMASSA DE CIMENTO, COM JUNTA ELASTICA, BOLSA MODELO JE2GS CONFORME A NORMA NBR 13747:1996, DIAMETRO DE 350MM.FORNECIMENTO.</v>
          </cell>
          <cell r="G4088" t="str">
            <v>M</v>
          </cell>
        </row>
        <row r="4089">
          <cell r="C4089" t="str">
            <v>06.200.0076-A</v>
          </cell>
          <cell r="E4089" t="str">
            <v>17922/006</v>
          </cell>
          <cell r="F4089" t="str">
            <v>TUBO DE FºFº,CENTRIFUGADO,DUCTIL,P/CANALIZACOES SOB PRESSAO,CLASSE K-7,NORMA NBR 7675,PONTA/BOLSA,REVESTIDO EXTERNAMENTECOM ZINCO METALICO E PINTURA BETUMINOSA E INTERNAMENTE COMARGAMASSA DE CIMENTO, COM JUNTA ELASTICA, BOLSA MODELO JE2GS CONFORME A NORMA NBR 13747:1996, DIAMETRO DE 400MM.FORNECIMENTO.</v>
          </cell>
          <cell r="G4089" t="str">
            <v>M</v>
          </cell>
        </row>
        <row r="4090">
          <cell r="C4090" t="str">
            <v>06.200.0077-A</v>
          </cell>
          <cell r="F4090" t="str">
            <v>TUBO DE FºFº,CENTRIFUGADO,DUCTIL,P/CANALIZACOES SOB PRESSAO,CLASSE K-7,NORMA NBR 7675,PONTA/BOLSA,REVESTIDO EXTERNAMENTECOM ZINCO METALICO E PINTURA BETUMINOSA E INTERNAMENTE COMARGAMASSA DE CIMENTO, COM JUNTA ELASTICA, BOLSA MODELO JE2GS CONFORME A NORMA NBR 13747:1996, DIAMETRO DE 450MM.FORNECIMENTO.</v>
          </cell>
          <cell r="G4090" t="str">
            <v>M</v>
          </cell>
        </row>
        <row r="4091">
          <cell r="C4091" t="str">
            <v>06.200.0078-A</v>
          </cell>
          <cell r="E4091" t="str">
            <v>17922/007</v>
          </cell>
          <cell r="F4091" t="str">
            <v>TUBO DE FºFº,CENTRIFUGADO,DUCTIL,P/CANALIZACOES SOB PRESSAO,CLASSE K-7,NORMA NBR 7675,PONTA/BOLSA,REVESTIDO EXTERNAMENTECOM ZINCO METALICO E PINTURA BETUMINOSA E INTERNAMENTE COMARGAMASSA DE CIMENTO, COM JUNTA ELASTICA, BOLSA MODELO JE2GS CONFORME A NORMA NBR 13747:1996, DIAMETRO DE 500MM.FORNECIMENTO.</v>
          </cell>
          <cell r="G4091" t="str">
            <v>M</v>
          </cell>
        </row>
        <row r="4092">
          <cell r="C4092" t="str">
            <v>06.200.0080-A</v>
          </cell>
          <cell r="E4092" t="str">
            <v>17922/008</v>
          </cell>
          <cell r="F4092" t="str">
            <v>TUBO DE FºFº,CENTRIFUGADO,DUCTIL,P/CANALIZACOES SOB PRESSAO,CLASSE K-7,NORMA NBR 7675,PONTA/BOLSA,REVESTIDO EXTERNAMENTECOM ZINCO METALICO E PINTURA BETUMINOSA E INTERNAMENTE COMARGAMASSA DE CIMENTO, COM JUNTA ELASTICA, BOLSA MODELO JE2GS CONFORME A NORMA NBR 13747:1996, DIAMETRO DE 600MM.FORNECIMENTO.</v>
          </cell>
          <cell r="G4092" t="str">
            <v>M</v>
          </cell>
        </row>
        <row r="4093">
          <cell r="C4093" t="str">
            <v>06.200.0081-A</v>
          </cell>
          <cell r="E4093" t="str">
            <v>17922/009</v>
          </cell>
          <cell r="F4093" t="str">
            <v>TUBO DE FºFº,CENTRIFUGADO,DUCTIL,P/CANALIZACOES SOB PRESSAO,CLASSE K-7,NORMA NBR 7675,PONTA/BOLSA,REVESTIDO EXTERNAMENTECOM ZINCO METALICO E PINTURA BETUMINOSA E INTERNAMENTE COMARGAMASSA DE CIMENTO, COM JUNTA ELASTICA, BOLSA MODELO JE2GS CONFORME A NORMA NBR 13747:1996, DIAMETRO DE 700MM.FORNECIMENTO.</v>
          </cell>
          <cell r="G4093" t="str">
            <v>M</v>
          </cell>
        </row>
        <row r="4094">
          <cell r="C4094" t="str">
            <v>06.200.0083-A</v>
          </cell>
          <cell r="E4094" t="str">
            <v>17922/010</v>
          </cell>
          <cell r="F4094" t="str">
            <v>TUBO DE FºFº,CENTRIFUGADO,DUCTIL,P/CANALIZACOES SOB PRESSAO,CLASSE K-7,NORMA NBR 7675,PONTA/BOLSA,REVESTIDO EXTERNAMENTECOM ZINCO METALICO E PINTURA BETUMINOSA E INTERNAMENTE COMARGAMASSA DE CIMENTO, COM JUNTA ELASTICA, BOLSA MODELO JE2GS CONFORME A NORMA NBR 13747:1996, DIAMETRO DE 800MM.FORNECIMENTO.</v>
          </cell>
          <cell r="G4094" t="str">
            <v>M</v>
          </cell>
        </row>
        <row r="4095">
          <cell r="C4095" t="str">
            <v>06.200.0084-A</v>
          </cell>
          <cell r="E4095" t="str">
            <v>17922/011</v>
          </cell>
          <cell r="F4095" t="str">
            <v>TUBO DE FºFº,CENTRIFUGADO,DUCTIL,P/CANALIZACOES SOB PRESSAO,CLASSE K-7,NORMA NBR 7675,PONTA/BOLSA,REVESTIDO EXTERNAMENTECOM ZINCO METALICO E PINTURA BETUMINOSA E INTERNAMENTE COMARGAMASSA DE CIMENTO, COM JUNTA ELASTICA, BOLSA MODELO JE2GS CONFORME A NORMA NBR 13747:1996, DIAMETRO DE 900MM.FORNECIMENTO.</v>
          </cell>
          <cell r="G4095" t="str">
            <v>M</v>
          </cell>
        </row>
        <row r="4096">
          <cell r="C4096" t="str">
            <v>06.200.0085-A</v>
          </cell>
          <cell r="E4096" t="str">
            <v>17922/012</v>
          </cell>
          <cell r="F4096" t="str">
            <v>TUBO DE FºFº,CENTRIFUGADO,DUCTIL,P/CANALIZACOES SOB PRESSAO,CLASSE K-7,NORMA NBR 7675,PONTA/BOLSA,REVESTIDO EXTERNAMENTECOM ZINCO METALICO E PINTURA BETUMINOSA E INTERNAMENTE COMARGAMASSA DE CIMENTO, COM JUNTA ELASTICA, BOLSA MODELO JE2GS CONFORME A NORMA NBR 13747:1996, DIAMETRO DE 1000MM.FORNECIMENTO.</v>
          </cell>
          <cell r="G4096" t="str">
            <v>M</v>
          </cell>
        </row>
        <row r="4097">
          <cell r="C4097" t="str">
            <v>06.200.0086-A</v>
          </cell>
          <cell r="E4097" t="str">
            <v>17922/013</v>
          </cell>
          <cell r="F4097" t="str">
            <v>TUBO DE FºFº,CENTRIFUGADO,DUCTIL,P/CANALIZACOES SOB PRESSAO,CLASSE K-7,NORMA NBR 7675,PONTA/BOLSA,REVESTIDO EXTERNAMENTECOM ZINCO METALICO E PINTURA BETUMINOSA E INTERNAMENTE COMARGAMASSA DE CIMENTO, COM JUNTA ELASTICA, BOLSA MODELO JE2GS CONFORME A NORMA NBR 13747:1996, DIAMETRO DE 1200MM.FORNECIMENTO.</v>
          </cell>
          <cell r="G4097" t="str">
            <v>M</v>
          </cell>
        </row>
        <row r="4098">
          <cell r="C4098" t="str">
            <v>06.200.0090-A</v>
          </cell>
          <cell r="F4098"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80MM. FORNECIMENTO</v>
          </cell>
          <cell r="G4098" t="str">
            <v>M</v>
          </cell>
        </row>
        <row r="4099">
          <cell r="C4099" t="str">
            <v>06.200.0092-A</v>
          </cell>
          <cell r="F4099"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100MM. FORNECIMENTO</v>
          </cell>
          <cell r="G4099" t="str">
            <v>M</v>
          </cell>
        </row>
        <row r="4100">
          <cell r="C4100" t="str">
            <v>06.200.0093-A</v>
          </cell>
          <cell r="F4100"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150MM. FORNECIMENTO</v>
          </cell>
          <cell r="G4100" t="str">
            <v>M</v>
          </cell>
        </row>
        <row r="4101">
          <cell r="C4101" t="str">
            <v>06.200.0094-A</v>
          </cell>
          <cell r="F4101"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200MM. FORNECIMENTO</v>
          </cell>
          <cell r="G4101" t="str">
            <v>M</v>
          </cell>
        </row>
        <row r="4102">
          <cell r="C4102" t="str">
            <v>06.200.0095-A</v>
          </cell>
          <cell r="F4102"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250MM. FORNECIMENTO</v>
          </cell>
          <cell r="G4102" t="str">
            <v>M</v>
          </cell>
        </row>
        <row r="4103">
          <cell r="C4103" t="str">
            <v>06.200.0096-A</v>
          </cell>
          <cell r="F4103"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300MM. FORNECIMENTO</v>
          </cell>
          <cell r="G4103" t="str">
            <v>M</v>
          </cell>
        </row>
        <row r="4104">
          <cell r="C4104" t="str">
            <v>06.200.0097-A</v>
          </cell>
          <cell r="F4104"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350MM. FORNECIMENTO</v>
          </cell>
          <cell r="G4104" t="str">
            <v>M</v>
          </cell>
        </row>
        <row r="4105">
          <cell r="C4105" t="str">
            <v>06.200.0098-A</v>
          </cell>
          <cell r="F4105"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400MM. FORNECIMENTO</v>
          </cell>
          <cell r="G4105" t="str">
            <v>M</v>
          </cell>
        </row>
        <row r="4106">
          <cell r="C4106" t="str">
            <v>06.200.0099-A</v>
          </cell>
          <cell r="F4106"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450MM. FORNECIMENTO</v>
          </cell>
          <cell r="G4106" t="str">
            <v>M</v>
          </cell>
        </row>
        <row r="4107">
          <cell r="C4107" t="str">
            <v>06.200.0100-A</v>
          </cell>
          <cell r="F4107"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500MM. FORNECIMENTO</v>
          </cell>
          <cell r="G4107" t="str">
            <v>M</v>
          </cell>
        </row>
        <row r="4108">
          <cell r="C4108" t="str">
            <v>06.200.0102-A</v>
          </cell>
          <cell r="F4108"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600MM. FORNECIMENTO</v>
          </cell>
          <cell r="G4108" t="str">
            <v>M</v>
          </cell>
        </row>
        <row r="4109">
          <cell r="C4109" t="str">
            <v>06.200.0104-A</v>
          </cell>
          <cell r="F4109"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700MM. FORNECIMENTO</v>
          </cell>
          <cell r="G4109" t="str">
            <v>M</v>
          </cell>
        </row>
        <row r="4110">
          <cell r="C4110" t="str">
            <v>06.200.0105-A</v>
          </cell>
          <cell r="F4110"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800MM. FORNECIMENTO</v>
          </cell>
          <cell r="G4110" t="str">
            <v>M</v>
          </cell>
        </row>
        <row r="4111">
          <cell r="C4111" t="str">
            <v>06.200.0106-A</v>
          </cell>
          <cell r="F4111"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900MM. FORNECIMENTO</v>
          </cell>
          <cell r="G4111" t="str">
            <v>M</v>
          </cell>
        </row>
        <row r="4112">
          <cell r="C4112" t="str">
            <v>06.200.0107-A</v>
          </cell>
          <cell r="F4112"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1000MM. FORNECIMENTO</v>
          </cell>
          <cell r="G4112" t="str">
            <v>M</v>
          </cell>
        </row>
        <row r="4113">
          <cell r="C4113" t="str">
            <v>06.200.0108-A</v>
          </cell>
          <cell r="F4113" t="str">
            <v>TUBO DE FERRO FUNDIDO,CENTRIFUGADO,DUCTIL,PARA CANALIZACOES SOB PRESSAO OU GRAVITARIO,NORMA ABNT NBR 15.420,PONTA/BOLSA,COM JUNTA ELASTICA, REVESTIDO INTERNAMENTE COM ARGAMASSA DE CIMENTO ALUMINOSO,APLICACAO ESGOTO,REVESTIDO EXTERNAMENTE COM ZINCO METALICO,INCLUSIVE ANEL DE BORRACHA NITRÍLICO, BOLSA MODELO JE2GS CONFORME NORMA NBR 13747:1996, DIAMETRO DE 1200MM. FORNECIMENTO</v>
          </cell>
          <cell r="G4113" t="str">
            <v>M</v>
          </cell>
        </row>
        <row r="4114">
          <cell r="C4114" t="str">
            <v>06.200.9999-A</v>
          </cell>
          <cell r="F4114" t="str">
            <v>FAMILIA 06.200</v>
          </cell>
        </row>
        <row r="4115">
          <cell r="C4115" t="str">
            <v>06.201.0051-A</v>
          </cell>
          <cell r="F4115" t="str">
            <v>TUBO DE FERRO FUNDIDO DUCTIL COM 2 FLANGES SOLDADOS, CLASSEDE PRESSAO PN-10,ESPESSURA CLASSE K-9,PARA AGUA,CONFORME NBR15420 E NBR 7560,REVESTIDO INTERNAMENTE COM ARGAMASSA DE CIMENTO E EXTERNAMENTE COM ZINCO METALICO E PINTURA BETUMINOSA EXCLUSIVE ACESSORIOS PARA JUNTA, COM DIAMETRO DE 80MM, COMPRIMENTO ATÉ 1,0M . FORNECIMENTO   /    NOTA : PARA TUBOS COM COMPRIMENTOS ACIMA DE 1,0M, UTILIZAR OS CUSTOS ADICIONAIS CONFORME ITENS 06.201.0211 A 06.201.0226</v>
          </cell>
          <cell r="G4115" t="str">
            <v>UN</v>
          </cell>
        </row>
        <row r="4116">
          <cell r="C4116" t="str">
            <v>06.201.0052-A</v>
          </cell>
          <cell r="E4116" t="str">
            <v>23567/002</v>
          </cell>
          <cell r="F4116" t="str">
            <v>TUBO DE FERRO FUNDIDO DUCTIL COM 2 FLANGES SOLDADOS, CLASSEDE PRESSAO PN-10,ESPESSURA CLASSE K-9,PARA AGUA,CONFORME NBR15420 E NBR 7560,REVESTIDO INTERNAMENTE COM ARGAMASSA DE CIMENTO E EXTERNAMENTE COM ZINCO METALICO E PINTURA BETUMINOSA EXCLUSIVE ACESSORIOS PARA JUNTA, COM DIAMETRO DE 100MM, COMPRIMENTO ATÉ 1,0M . FORNECIMENTO   /    NOTA : PARA TUBOS COM COMPRIMENTOS ACIMA DE 1,0M, UTILIZAR OS CUSTOS ADICIONAIS CONFORME ITENS 06.201.0211 A 06.201.0226</v>
          </cell>
          <cell r="G4116" t="str">
            <v>UN</v>
          </cell>
        </row>
        <row r="4117">
          <cell r="C4117" t="str">
            <v>06.201.0053-A</v>
          </cell>
          <cell r="E4117" t="str">
            <v>23567/003</v>
          </cell>
          <cell r="F4117" t="str">
            <v>TUBO DE FERRO FUNDIDO DUCTIL COM 2 FLANGES SOLDADOS, CLASSEDE PRESSAO PN-10,ESPESSURA CLASSE K-9,PARA AGUA,CONFORME NBR15420 E NBR 7560,REVESTIDO INTERNAMENTE COM ARGAMASSA DE CIMENTO E EXTERNAMENTE COM ZINCO METALICO E PINTURA BETUMINOSA EXCLUSIVE ACESSORIOS PARA JUNTA, COM DIAMETRO DE 150MM, COMPRIMENTO ATÉ 1,0M . FORNECIMENTO   /    NOTA : PARA TUBOS COM COMPRIMENTOS ACIMA DE 1,0M, UTILIZAR OS CUSTOS ADICIONAIS CONFORME ITENS 06.201.0211 A 06.201.0226</v>
          </cell>
          <cell r="G4117" t="str">
            <v>UN</v>
          </cell>
        </row>
        <row r="4118">
          <cell r="C4118" t="str">
            <v>06.201.0054-A</v>
          </cell>
          <cell r="E4118" t="str">
            <v>23567/004</v>
          </cell>
          <cell r="F4118" t="str">
            <v>TUBO DE FERRO FUNDIDO DUCTIL COM 2 FLANGES SOLDADOS, CLASSEDE PRESSAO PN-10,ESPESSURA CLASSE K-9,PARA AGUA,CONFORME NBR15420 E NBR 7560,REVESTIDO INTERNAMENTE COM ARGAMASSA DE CIMENTO E EXTERNAMENTE COM ZINCO METALICO E PINTURA BETUMINOSA EXCLUSIVE ACESSORIOS PARA JUNTA, COM DIAMETRO DE 200MM, COMPRIMENTO ATÉ 1,0M . FORNECIMENTO   /    NOTA : PARA TUBOS COM COMPRIMENTOS ACIMA DE 1,0M, UTILIZAR OS CUSTOS ADICIONAIS CONFORME ITENS 06.201.0211 A 06.201.0226</v>
          </cell>
          <cell r="G4118" t="str">
            <v>UN</v>
          </cell>
        </row>
        <row r="4119">
          <cell r="C4119" t="str">
            <v>06.201.0055-A</v>
          </cell>
          <cell r="E4119" t="str">
            <v>23567/005</v>
          </cell>
          <cell r="F4119" t="str">
            <v>TUBO DE FERRO FUNDIDO DUCTIL COM 2 FLANGES SOLDADOS, CLASSEDE PRESSAO PN-10,ESPESSURA CLASSE K-9,PARA AGUA,CONFORME NBR15420 E NBR 7560,REVESTIDO INTERNAMENTE COM ARGAMASSA DE CIMENTO E EXTERNAMENTE COM ZINCO METALICO E PINTURA BETUMINOSA EXCLUSIVE ACESSORIOS PARA JUNTA, COM DIAMETRO DE 250MM, COMPRIMENTO ATÉ 1,0M . FORNECIMENTO   /    NOTA : PARA TUBOS COM COMPRIMENTOS ACIMA DE 1,0M, UTILIZAR OS CUSTOS ADICIONAIS CONFORME ITENS 06.201.0211 A 06.201.0226</v>
          </cell>
          <cell r="G4119" t="str">
            <v>UN</v>
          </cell>
        </row>
        <row r="4120">
          <cell r="C4120" t="str">
            <v>06.201.0056-A</v>
          </cell>
          <cell r="E4120" t="str">
            <v>23567/006</v>
          </cell>
          <cell r="F4120" t="str">
            <v>TUBO DE FERRO FUNDIDO DUCTIL COM 2 FLANGES SOLDADOS, CLASSEDE PRESSAO PN-10,ESPESSURA CLASSE K-9,PARA AGUA,CONFORME NBR15420 E NBR 7560,REVESTIDO INTERNAMENTE COM ARGAMASSA DE CIMENTO E EXTERNAMENTE COM ZINCO METALICO E PINTURA BETUMINOSA EXCLUSIVE ACESSORIOS PARA JUNTA, COM DIAMETRO DE 300MM, COMPRIMENTO ATÉ 1,0M . FORNECIMENTO   /    NOTA : PARA TUBOS COM COMPRIMENTOS ACIMA DE 1,0M, UTILIZAR OS CUSTOS ADICIONAIS CONFORME ITENS 06.201.0211 A 06.201.0226</v>
          </cell>
          <cell r="G4120" t="str">
            <v>UN</v>
          </cell>
        </row>
        <row r="4121">
          <cell r="C4121" t="str">
            <v>06.201.0057-A</v>
          </cell>
          <cell r="E4121" t="str">
            <v>23567/007</v>
          </cell>
          <cell r="F4121" t="str">
            <v>TUBO DE FERRO FUNDIDO DUCTIL COM 2 FLANGES SOLDADOS, CLASSEDE PRESSAO PN-10,ESPESSURA CLASSE K-9,PARA AGUA,CONFORME NBR15420 E NBR 7560,REVESTIDO INTERNAMENTE COM ARGAMASSA DE CIMENTO E EXTERNAMENTE COM ZINCO METALICO E PINTURA BETUMINOSA EXCLUSIVE ACESSORIOS PARA JUNTA, COM DIAMETRO DE 350MM, COMPRIMENTO ATÉ 1,0M . FORNECIMENTO   /    NOTA : PARA TUBOS COM COMPRIMENTOS ACIMA DE 1,0M, UTILIZAR OS CUSTOS ADICIONAIS CONFORME ITENS 06.201.0211 A 06.201.0226</v>
          </cell>
          <cell r="G4121" t="str">
            <v>UN</v>
          </cell>
        </row>
        <row r="4122">
          <cell r="C4122" t="str">
            <v>06.201.0058-A</v>
          </cell>
          <cell r="E4122" t="str">
            <v>23567/008</v>
          </cell>
          <cell r="F4122" t="str">
            <v>TUBO DE FERRO FUNDIDO DUCTIL COM 2 FLANGES SOLDADOS, CLASSEDE PRESSAO PN-10,ESPESSURA CLASSE K-9,PARA AGUA,CONFORME NBR15420 E NBR 7560,REVESTIDO INTERNAMENTE COM ARGAMASSA DE CIMENTO E EXTERNAMENTE COM ZINCO METALICO E PINTURA BETUMINOSA EXCLUSIVE ACESSORIOS PARA JUNTA, COM DIAMETRO DE 400MM, COMPRIMENTO ATÉ 1,0M . FORNECIMENTO   /    NOTA : PARA TUBOS COM COMPRIMENTOS ACIMA DE 1,0M, UTILIZAR OS CUSTOS ADICIONAIS CONFORME ITENS 06.201.0211 A 06.201.0226</v>
          </cell>
          <cell r="G4122" t="str">
            <v>UN</v>
          </cell>
        </row>
        <row r="4123">
          <cell r="C4123" t="str">
            <v>06.201.0059-A</v>
          </cell>
          <cell r="E4123" t="str">
            <v>23567/009</v>
          </cell>
          <cell r="F4123" t="str">
            <v>TUBO DE FERRO FUNDIDO DUCTIL COM 2 FLANGES SOLDADOS, CLASSEDE PRESSAO PN-10,ESPESSURA CLASSE K-9,PARA AGUA,CONFORME NBR15420 E NBR 7560,REVESTIDO INTERNAMENTE COM ARGAMASSA DE CIMENTO E EXTERNAMENTE COM ZINCO METALICO E PINTURA BETUMINOSA EXCLUSIVE ACESSORIOS PARA JUNTA, COM DIAMETRO DE 450MM, COMPRIMENTO ATÉ 1,0M . FORNECIMENTO   /    NOTA : PARA TUBOS COM COMPRIMENTOS ACIMA DE 1,0M, UTILIZAR OS CUSTOS ADICIONAIS CONFORME ITENS 06.201.0211 A 06.201.0226</v>
          </cell>
          <cell r="G4123" t="str">
            <v>UN</v>
          </cell>
        </row>
        <row r="4124">
          <cell r="C4124" t="str">
            <v>06.201.0060-A</v>
          </cell>
          <cell r="E4124" t="str">
            <v>23567/010</v>
          </cell>
          <cell r="F4124" t="str">
            <v>TUBO DE FERRO FUNDIDO DUCTIL COM 2 FLANGES SOLDADOS, CLASSEDE PRESSAO PN-10,ESPESSURA CLASSE K-9,PARA AGUA,CONFORME NBR15420 E NBR 7560,REVESTIDO INTERNAMENTE COM ARGAMASSA DE CIMENTO E EXTERNAMENTE COM ZINCO METALICO E PINTURA BETUMINOSA EXCLUSIVE ACESSORIOS PARA JUNTA, COM DIAMETRO DE 500MM, COMPRIMENTO ATÉ 1,0M . FORNECIMENTO   /    NOTA : PARA TUBOS COM COMPRIMENTOS ACIMA DE 1,0M, UTILIZAR OS CUSTOS ADICIONAIS CONFORME ITENS 06.201.0211 A 06.201.0226</v>
          </cell>
          <cell r="G4124" t="str">
            <v>UN</v>
          </cell>
        </row>
        <row r="4125">
          <cell r="C4125" t="str">
            <v>06.201.0061-A</v>
          </cell>
          <cell r="E4125" t="str">
            <v>23567/011</v>
          </cell>
          <cell r="F4125" t="str">
            <v>TUBO DE FERRO FUNDIDO DUCTIL COM 2 FLANGES SOLDADOS, CLASSEDE PRESSAO PN-10,ESPESSURA CLASSE K-9,PARA AGUA,CONFORME NBR15420 E NBR 7560,REVESTIDO INTERNAMENTE COM ARGAMASSA DE CIMENTO E EXTERNAMENTE COM ZINCO METALICO E PINTURA BETUMINOSA EXCLUSIVE ACESSORIOS PARA JUNTA, COM DIAMETRO DE 600MM, COMPRIMENTO ATÉ 1,0M . FORNECIMENTO   /    NOTA : PARA TUBOS COM COMPRIMENTOS ACIMA DE 1,0M, UTILIZAR OS CUSTOS ADICIONAIS CONFORME ITENS 06.201.0211 A 06.201.0226</v>
          </cell>
          <cell r="G4125" t="str">
            <v>UN</v>
          </cell>
        </row>
        <row r="4126">
          <cell r="C4126" t="str">
            <v>06.201.0062-A</v>
          </cell>
          <cell r="E4126" t="str">
            <v>23567/012</v>
          </cell>
          <cell r="F4126" t="str">
            <v>TUBO DE FERRO FUNDIDO DUCTIL COM 2 FLANGES ROSCADOS, CLASSEDE PRESSAO PN-10,ESPESSURA CLASSE K-12,PARA AGUA,CONFORME NBR 7560 E NBR 7675,REVESTIDO INTERNAMENTE COM ARGAMASSA DE CIMENTO E EXTERNAMENTE COM ZINCO METALICO E PINTURA BETUMINOSAEXCLUSIVE ACESSO</v>
          </cell>
          <cell r="G4126" t="str">
            <v>UN</v>
          </cell>
        </row>
        <row r="4127">
          <cell r="C4127" t="str">
            <v>06.201.0063-A</v>
          </cell>
          <cell r="E4127" t="str">
            <v>23567/013</v>
          </cell>
          <cell r="F4127" t="str">
            <v>TUBO DE FERRO FUNDIDO DUCTIL COM 2 FLANGES ROSCADOS, CLASSEDE PRESSAO PN-10,ESPESSURA CLASSE K-12,PARA AGUA,CONFORME NBR 7560 E NBR 7675,REVESTIDO INTERNAMENTE COM ARGAMASSA DE CIMENTO E EXTERNAMENTE COM ZINCO METALICO E PINTURA BETUMINOSAEXCLUSIVE ACESSO</v>
          </cell>
          <cell r="G4127" t="str">
            <v>UN</v>
          </cell>
        </row>
        <row r="4128">
          <cell r="C4128" t="str">
            <v>06.201.0064-A</v>
          </cell>
          <cell r="E4128" t="str">
            <v>23567/014</v>
          </cell>
          <cell r="F4128" t="str">
            <v>TUBO DE FERRO FUNDIDO DUCTIL COM 2 FLANGES ROSCADOS, CLASSEDE PRESSAO PN-10,ESPESSURA CLASSE K-12,PARA AGUA,CONFORME NBR 7560 E NBR 7675,REVESTIDO INTERNAMENTE COM ARGAMASSA DE CIMENTO E EXTERNAMENTE COM ZINCO METALICO E PINTURA BETUMINOSAEXCLUSIVE ACESSO</v>
          </cell>
          <cell r="G4128" t="str">
            <v>UN</v>
          </cell>
        </row>
        <row r="4129">
          <cell r="C4129" t="str">
            <v>06.201.0065-A</v>
          </cell>
          <cell r="E4129" t="str">
            <v>23567/015</v>
          </cell>
          <cell r="F4129" t="str">
            <v>TUBO DE FERRO FUNDIDO DUCTIL COM 2 FLANGES ROSCADOS, CLASSEDE PRESSAO PN-10,ESPESSURA CLASSE K-12,PARA AGUA,CONFORME NBR 7560 E NBR 7675,REVESTIDO INTERNAMENTE COM ARGAMASSA DE CIMENTO E EXTERNAMENTE COM ZINCO METALICO E PINTURA BETUMINOSAEXCLUSIVE ACESSO</v>
          </cell>
          <cell r="G4129" t="str">
            <v>UN</v>
          </cell>
        </row>
        <row r="4130">
          <cell r="C4130" t="str">
            <v>06.201.0066-A</v>
          </cell>
          <cell r="E4130" t="str">
            <v>23567/016</v>
          </cell>
          <cell r="F4130" t="str">
            <v>TUBO DE FERRO FUNDIDO DUCTIL COM 2 FLANGES ROSCADOS, CLASSEDE PRESSAO PN-10,ESPESSURA CLASSE K-12,PARA AGUA,CONFORME NBR 7560 E NBR 7675,REVESTIDO INTERNAMENTE COM ARGAMASSA DE CIMENTO E EXTERNAMENTE COM ZINCO METALICO E PINTURA BETUMINOSAEXCLUSIVE ACESSO</v>
          </cell>
          <cell r="G4130" t="str">
            <v>UN</v>
          </cell>
        </row>
        <row r="4131">
          <cell r="C4131" t="str">
            <v>06.201.0071-A</v>
          </cell>
          <cell r="E4131" t="str">
            <v>23567/017</v>
          </cell>
          <cell r="F4131" t="str">
            <v>TUBO DE FERRO FUNDIDO DUCTIL COM FLANGES SOLDADOS,CLASSE DEPRESSAO PN-16,ESPESSURA CLASSE K-9,PARA AGUA,CONFORME NBR 7560 E NBR 7675,REVESTIDO EXTERNAMENTE COM ZINCO METALICO E PINTURA BETUMINOSA E INTERNAMENTE COM ARGAMASSA DE CIMENTO,EXCLUSIVE ACESSORIO</v>
          </cell>
          <cell r="G4131" t="str">
            <v>UN</v>
          </cell>
        </row>
        <row r="4132">
          <cell r="C4132" t="str">
            <v>06.201.0072-A</v>
          </cell>
          <cell r="E4132" t="str">
            <v>23567/018</v>
          </cell>
          <cell r="F4132" t="str">
            <v>TUBO DE FERRO FUNDIDO DUCTIL COM FLANGES SOLDADOS,CLASSE DEPRESSAO PN-16,ESPESSURA CLASSE K-9,PARA AGUA,CONFORME NBR 7560 E NBR 7675,REVESTIDO EXTERNAMENTE COM ZINCO METALICO E PINTURA BETUMINOSA E INTERNAMENTE COM ARGAMASSA DE CIMENTO,EXCLUSIVE ACESSORIO</v>
          </cell>
          <cell r="G4132" t="str">
            <v>UN</v>
          </cell>
        </row>
        <row r="4133">
          <cell r="C4133" t="str">
            <v>06.201.0073-A</v>
          </cell>
          <cell r="E4133" t="str">
            <v>23567/019</v>
          </cell>
          <cell r="F4133" t="str">
            <v>TUBO DE FERRO FUNDIDO DUCTIL COM FLANGES SOLDADOS,CLASSE DEPRESSAO PN-16,ESPESSURA CLASSE K-9,PARA AGUA,CONFORME NBR 7560 E NBR 7675,REVESTIDO EXTERNAMENTE COM ZINCO METALICO E PINTURA BETUMINOSA E INTERNAMENTE COM ARGAMASSA DE CIMENTO EXCLUSIVE ACESSORIO</v>
          </cell>
          <cell r="G4133" t="str">
            <v>UN</v>
          </cell>
        </row>
        <row r="4134">
          <cell r="C4134" t="str">
            <v>06.201.0074-A</v>
          </cell>
          <cell r="E4134" t="str">
            <v>23567/020</v>
          </cell>
          <cell r="F4134" t="str">
            <v>TUBO DE FERRO FUNDIDO DUCTIL COM FLANGES SOLDADOS,CLASSE DEPRESSAO PN-16,ESPESSURA CLASSE K-9,PARA AGUA,CONFORME NBR 7560 E NBR 7675,REVESTIDO EXTERNAMENTE COM ZINCO METALICO E PINTURA BETUMINOSA E INTERNAMENTE COM ARGAMASSA DE CIMENTO,EXCLUSIVE ACESSORIO</v>
          </cell>
          <cell r="G4134" t="str">
            <v>UN</v>
          </cell>
        </row>
        <row r="4135">
          <cell r="C4135" t="str">
            <v>06.201.0075-A</v>
          </cell>
          <cell r="E4135" t="str">
            <v>23567/021</v>
          </cell>
          <cell r="F4135" t="str">
            <v>TUBO DE FERRO FUNDIDO DUCTIL COM FLANGES SOLDADOS,CLASSE DEPRESSAO PN-16,ESPESSURA CLASSE K-9,PARA AGUA,CONFORME NBR 7560 E NBR 7675,REVESTIDO EXTERNAMENTE COM ZINCO METALICO E PINTURA BETUMINOSA E INTERNAMENTE COM ARGAMASSA DE CIMENTO EXCLUSIVE ACESSORIO</v>
          </cell>
          <cell r="G4135" t="str">
            <v>UN</v>
          </cell>
        </row>
        <row r="4136">
          <cell r="C4136" t="str">
            <v>06.201.0076-A</v>
          </cell>
          <cell r="E4136" t="str">
            <v>23567/022</v>
          </cell>
          <cell r="F4136" t="str">
            <v>TUBO DE FERRO FUNDIDO DUCTIL COM FLANGES SOLDADOS,CLASSE DEPRESSAO PN-16,ESPESSURA CLASSE K-9,PARA AGUA,CONFORME NBR 7560 E NBR 7675,REVESTIDO EXTERNAMENTE COM ZINCO METALICO E PINTURA BETUMINOSA E INTERNAMENTE COM ARGAMASSA DE CIMENTO EXCLUSIVE ACESSORIO</v>
          </cell>
          <cell r="G4136" t="str">
            <v>UN</v>
          </cell>
        </row>
        <row r="4137">
          <cell r="C4137" t="str">
            <v>06.201.0077-A</v>
          </cell>
          <cell r="E4137" t="str">
            <v>23567/023</v>
          </cell>
          <cell r="F4137" t="str">
            <v>TUBO DE FERRO FUNDIDO DUCTIL COM FLANGES SOLDADOS,CLASSE DEPRESSAO PN-16,ESPESSURA CLASSE K-9,PARA AGUA,CONFORME NBR 7560 E NBR 7675,REVESTIDO EXTERNAMENTE COM ZINCO METALICO E PINTURA BETUMINOSA E INTERNAMENTE COM ARGAMASSA DE CIMENTO,EXCLUSIVE ACESSORIO</v>
          </cell>
          <cell r="G4137" t="str">
            <v>UN</v>
          </cell>
        </row>
        <row r="4138">
          <cell r="C4138" t="str">
            <v>06.201.0078-A</v>
          </cell>
          <cell r="E4138" t="str">
            <v>23567/024</v>
          </cell>
          <cell r="F4138" t="str">
            <v>TUBO DE FERRO FUNDIDO DUCTIL COM FLANGES SOLDADOS,CLASSE DEPRESSAO PN-16,ESPESSURA CLASSE K-9,PARA AGUA,CONFORME NBR 7560 E NBR 7675,REVESTIDO EXTERNAMENTE COM ZINCO METALICO E PINTURA BETUMINOSA E INTERNAMENTE COM ARGAMASSA DE CIMENTO,EXCLUSIVE ACESSORIO</v>
          </cell>
          <cell r="G4138" t="str">
            <v>UN</v>
          </cell>
        </row>
        <row r="4139">
          <cell r="C4139" t="str">
            <v>06.201.0079-A</v>
          </cell>
          <cell r="E4139" t="str">
            <v>23567/025</v>
          </cell>
          <cell r="F4139" t="str">
            <v>TUBO DE FERRO FUNDIDO DUCTIL COM FLANGES SOLDADOS,CLASSE DEPRESSAO PN-16,ESPESSURA CLASSE K-9,PARA AGUA,CONFORME NBR 7560 E NBR 7675,REVESTIDO EXTERNAMENTE COM ZINCO METALICO E PINTURA BETUMINOSA E INTERNAMENTE COM ARGAMASSA DE CIMENTO,EXCLUSIVE ACESSORIO</v>
          </cell>
          <cell r="G4139" t="str">
            <v>UN</v>
          </cell>
        </row>
        <row r="4140">
          <cell r="C4140" t="str">
            <v>06.201.0080-A</v>
          </cell>
          <cell r="E4140" t="str">
            <v>23567/026</v>
          </cell>
          <cell r="F4140" t="str">
            <v>TUBO DE FERRO FUNDIDO DUCTIL COM FLANGES SOLDADOS,CLASSE DEPRESSAO PN-16,ESPESSURA CLASSE K-9,PARA AGUA,CONFORME NBR 7560 E NBR 7675,REVESTIDO EXTERNAMENTE COM ZINCO METALICO E PINTURA BETUMINOSA E INTERNAMENTE COM ARGAMASSA DE CIMENTO,EXCLUSIVE ACESSORIO</v>
          </cell>
          <cell r="G4140" t="str">
            <v>UN</v>
          </cell>
        </row>
        <row r="4141">
          <cell r="C4141" t="str">
            <v>06.201.0081-A</v>
          </cell>
          <cell r="E4141" t="str">
            <v>23567/027</v>
          </cell>
          <cell r="F4141" t="str">
            <v>TUBO DE FERRO FUNDIDO DUCTIL COM FLANGES SOLDADOS,CLASSE DEPRESSAO PN-16,ESPESSURA CLASSE K-9,PARA AGUA,CONFORME NBR 7560 E NBR 7675,REVESTIDO EXTERNAMENTE COM ZINCO METALICO E PINTURA BETUMINOSA E INTERNAMENTE COM ARGAMASSA DE CIMENTO,EXCLUSIVE ACESSORIO</v>
          </cell>
          <cell r="G4141" t="str">
            <v>UN</v>
          </cell>
        </row>
        <row r="4142">
          <cell r="C4142" t="str">
            <v>06.201.0082-A</v>
          </cell>
          <cell r="E4142" t="str">
            <v>23567/028</v>
          </cell>
          <cell r="F4142" t="str">
            <v>TUBO DE FERRO FUNDIDO DUCTIL COM FLANGES ROSCADOS,CLASSE DEPRESSAO PN-16,ESPESSURA CLASSE K-12,PARA AGUA, CONFORME NBR7560 E NBR 7675, REVESTIDO EXTERNAMENTE COM ZINCO METALICO EPINTURA BETUMINOSA E INTERNAMENTE COM ARGAMASSA DE CIMENTO,EXCLUSIVE ACESSORI</v>
          </cell>
          <cell r="G4142" t="str">
            <v>UN</v>
          </cell>
        </row>
        <row r="4143">
          <cell r="C4143" t="str">
            <v>06.201.0091-A</v>
          </cell>
          <cell r="F4143" t="str">
            <v>TUBO DE FERRO FUNDIDO DUCTIL COM 2 FLANGES INTEGRAIS FUNDIDOS,ESPESSURA CLASSE K-14,CLASSE DE PRESSAO PN-16,PARA AGUA,CONFORME NBR 7560 E NBR 7675,REVESTIDO EXTERNAMENTE E INTERNAMENTE COM PINTURA BETUMINOSA,EXCLUSIVE ACESSORIOS PARA JUNTA,COM DIAMETRO DE</v>
          </cell>
          <cell r="G4143" t="str">
            <v>UN</v>
          </cell>
        </row>
        <row r="4144">
          <cell r="C4144" t="str">
            <v>06.201.0092-A</v>
          </cell>
          <cell r="F4144" t="str">
            <v>TUBO DE FERRO FUNDIDO DUCTIL COM 2 FLANGES INTEGRAIS FUNDIDOS,ESPESSURA CLASSE K-14,CLASSE DE PRESSAO PN-16,PARA AGUA,CONFORME NBR 7560 E NBR 7675,REVESTIDO EXTERNAMENTE E INTERNAMENTE COM PINTURA BETUMINOSA,EXCLUSIVE ACESSORIOS PARA JUNTA,COM DIAMETRO DE</v>
          </cell>
          <cell r="G4144" t="str">
            <v>UN</v>
          </cell>
        </row>
        <row r="4145">
          <cell r="C4145" t="str">
            <v>06.201.0093-A</v>
          </cell>
          <cell r="F4145" t="str">
            <v>TUBO DE FERRO FUNDIDO DUCTIL COM 2 FLANGES INTEGRAIS FUNDIDOS,ESPESSURA CLASSE K-14,CLASSE DE PRESSAO PN-16,PARA AGUA,CONFORME NBR 7560 E NBR 7675,REVESTIDO EXTERNAMENTE E INTERNAMENTE COM PINTURA BETUMINOSA,EXCLUSIVE ACESSORIOS PARA JUNTA,COM DIAMETRO DE</v>
          </cell>
          <cell r="G4145" t="str">
            <v>UN</v>
          </cell>
        </row>
        <row r="4146">
          <cell r="C4146" t="str">
            <v>06.201.0094-A</v>
          </cell>
          <cell r="F4146" t="str">
            <v>TUBO DE FERRO FUNDIDO DUCTIL COM 2 FLANGES INTEGRAIS FUNDIDOS,ESPESSURA CLASSE K-14,CLASSE DE PRESSAO PN-16,PARA AGUA,CONFORME NBR 7560 E NBR 7675,REVESTIDO EXTERNAMENTE E INTERNAMENTE COM PINTURA BETUMINOSA,EXCLUSIVE ACESSORIOS PARA JUNTA,COM DIAMETRO DE</v>
          </cell>
          <cell r="G4146" t="str">
            <v>UN</v>
          </cell>
        </row>
        <row r="4147">
          <cell r="C4147" t="str">
            <v>06.201.0095-A</v>
          </cell>
          <cell r="F4147" t="str">
            <v>TUBO DE FERRO FUNDIDO DUCTIL COM 2 FLANGES INTEGRAIS FUNDIDOS,ESPESSURA CLASSE K-14,CLASSE DE PRESSAO PN-16,PARA AGUA,CONFORME NBR 7560 E NBR 7675,REVESTIDO EXTERNAMENTE E INTERNAMENTE COM PINTURA BETUMINOSA,EXCLUSIVE ACESSORIOS PARA JUNTA,COM DIAMETRO DE</v>
          </cell>
          <cell r="G4147" t="str">
            <v>UN</v>
          </cell>
        </row>
        <row r="4148">
          <cell r="C4148" t="str">
            <v>06.201.0096-A</v>
          </cell>
          <cell r="F4148" t="str">
            <v>TUBO DE FERRO FUNDIDO DUCTIL COM 2 FLANGES INTEGRAIS FUNDIDOS,ESPESSURA CLASSE K-14,CLASSE DE PRESSAO PN-16,PARA AGUA,CONFORME NBR 7560 E NBR 7675,REVESTIDO EXTERNAMENTE E INTERNAMENTE COM PINTURA BETUMINOSA,EXCLUSIVE ACESSORIOS PARA JUNTA,COM DIAMETRO DE</v>
          </cell>
          <cell r="G4148" t="str">
            <v>UN</v>
          </cell>
        </row>
        <row r="4149">
          <cell r="C4149" t="str">
            <v>06.201.0097-A</v>
          </cell>
          <cell r="F4149" t="str">
            <v>TUBO DE FERRO FUNDIDO DUCTIL COM 2 FLANGES INTEGRAIS FUNDIDOS,ESPESSURA CLASSE K-14,CLASSE DE PRESSAO PN-16,PARA AGUA,CONFORME NBR 7560 E NBR 7675,REVESTIDO EXTERNAMENTE E INTERNAMENTE COM PINTURA BETUMINOSA,EXCLUSIVE ACESSORIOS PARA JUNTA,COM DIAMETRO DE</v>
          </cell>
          <cell r="G4149" t="str">
            <v>UN</v>
          </cell>
        </row>
        <row r="4150">
          <cell r="C4150" t="str">
            <v>06.201.0098-A</v>
          </cell>
          <cell r="F4150" t="str">
            <v>TUBO DE FERRO FUNDIDO DUCTIL COM 2 FLANGES INTEGRAIS FUNDIDOS,ESPESSURA CLASSE K-14,CLASSE DE PRESSAO PN-16,PARA AGUA,CONFORME NBR 7560 E NBR 7675,REVESTIDO EXTERNAMENTE E INTERNAMENTE COM PINTURA BETUMINOSA,EXCLUSIVE ACESSORIOS PARA JUNTA,COM DIAMETRO DE</v>
          </cell>
          <cell r="G4150" t="str">
            <v>UN</v>
          </cell>
        </row>
        <row r="4151">
          <cell r="C4151" t="str">
            <v>06.201.0099-A</v>
          </cell>
          <cell r="F4151" t="str">
            <v>TUBO DE FERRO FUNDIDO DUCTIL COM 2 FLANGES INTEGRAIS FUNDIDOS,ESPESSURA CLASSE K-14,CLASSE DE PRESSAO PN-16,PARA AGUA,CONFORME NBR 7560 E NBR 7675,REVESTIDO EXTERNAMENTE E INTERNAMENTE COM PINTURA BETUMINOSA,EXCLUSIVE ACESSORIOS PARA JUNTA,COM DIAMETRO DE</v>
          </cell>
          <cell r="G4151" t="str">
            <v>UN</v>
          </cell>
        </row>
        <row r="4152">
          <cell r="C4152" t="str">
            <v>06.201.0100-A</v>
          </cell>
          <cell r="F4152" t="str">
            <v>TUBO DE FERRO FUNDIDO DUCTIL COM 2 FLANGES INTEGRAIS FUNDIDOS,ESPESSURA CLASSE K-14,CLASSE DE PRESSAO PN-16,PARA AGUA,CONFORME NBR 7560 E NBR 7675,REVESTIDO EXTERNAMENTE E INTERNAMENTE COM PINTURA BETUMINOSA,EXCLUSIVE ACESSORIOS PARA JUNTA,COM DIAMETRO DE</v>
          </cell>
          <cell r="G4152" t="str">
            <v>UN</v>
          </cell>
        </row>
        <row r="4153">
          <cell r="C4153" t="str">
            <v>06.201.0101-A</v>
          </cell>
          <cell r="E4153" t="str">
            <v>19499/001</v>
          </cell>
          <cell r="F4153" t="str">
            <v>TUBO DE FERRO FUNDIDO DUCTIL COM 2 FLANGES INTEGRAIS FUNDIDOS,ESPESSURA CLASSE K-14,CLASSE DE PRESSAO PN-16,PARA AGUA,CONFORME NBR 7560 E NBR 7675,REVESTIDO EXTERNAMENTE E INTERNAMENTE COM PINTURA BETUMINOSA,EXCLUSIVE ACESSORIOS PARA JUNTA,COM DIAMETRO DE</v>
          </cell>
          <cell r="G4153" t="str">
            <v>UN</v>
          </cell>
        </row>
        <row r="4154">
          <cell r="C4154" t="str">
            <v>06.201.0102-A</v>
          </cell>
          <cell r="E4154" t="str">
            <v>19499/002</v>
          </cell>
          <cell r="F4154" t="str">
            <v>TUBO DE FERRO FUNDIDO DUCTIL COM 2 FLANGES INTEGRAIS FUNDIDOS,ESPESSURA CLASSE K-14,CLASSE DE PRESSAO PN-16,PARA AGUA,CONFORME NBR 7560 E NBR 7675,REVESTIDO EXTERNAMENTE E INTERNAMENTE COM PINTURA BETUMINOSA,EXCLUSIVE ACESSORIOS PARA JUNTA,COM DIAMETRO DE</v>
          </cell>
          <cell r="G4154" t="str">
            <v>UN</v>
          </cell>
        </row>
        <row r="4155">
          <cell r="C4155" t="str">
            <v>06.201.0111-A</v>
          </cell>
          <cell r="E4155" t="str">
            <v>19499/011</v>
          </cell>
          <cell r="F4155" t="str">
            <v xml:space="preserve">TUBO DE FERRO FUNDIDO DUCTIL COM PONTA E FLANGE SOLDADOS,ESPESSURA CLASSE K-9,CLASSE DE PRESSAO PN-10,PARA AGUA,CONFORMENBR 7560 E NBR 7675,REVESTIDO EXTERNAMENTE COM ZINCO METALICO E INTERNAMENTE COM ARGAMASSA DE CIMENTO,EXCLUSIVE ACESSORIOS PARA JUNTA, </v>
          </cell>
          <cell r="G4155" t="str">
            <v>UN</v>
          </cell>
        </row>
        <row r="4156">
          <cell r="C4156" t="str">
            <v>06.201.0112-A</v>
          </cell>
          <cell r="E4156" t="str">
            <v>19499/012</v>
          </cell>
          <cell r="F4156" t="str">
            <v xml:space="preserve">TUBO DE FERRO FUNDIDO DUCTIL COM PONTA E FLANGE SOLDADOS,ESPESSURA CLASSE K-9,CLASSE DE PRESSAO PN-10,PARA AGUA,CONFORMENBR 7560 E NBR 7675,REVESTIDO EXTERNAMENTE COM ZINCO METALICO E INTERNAMENTE COM ARGAMASSA DE CIMENTO,EXCLUSIVE ACESSORIOS PARA JUNTA, </v>
          </cell>
          <cell r="G4156" t="str">
            <v>UN</v>
          </cell>
        </row>
        <row r="4157">
          <cell r="C4157" t="str">
            <v>06.201.0113-A</v>
          </cell>
          <cell r="E4157" t="str">
            <v>19499/013</v>
          </cell>
          <cell r="F4157" t="str">
            <v xml:space="preserve">TUBO DE FERRO FUNDIDO DUCTIL COM PONTA E FLANGE SOLDADOS,ESPESSURA CLASSE K-9,CLASSE DE PRESSAO PN-10,PARA AGUA,CONFORMENBR 7560 E NBR 7675,REVESTIDO EXTERNAMENTE COM ZINCO METALICO E INTERNAMENTE COM ARGAMASSA DE CIMENTO,EXCLUSIVE ACESSORIOS PARA JUNTA, </v>
          </cell>
          <cell r="G4157" t="str">
            <v>UN</v>
          </cell>
        </row>
        <row r="4158">
          <cell r="C4158" t="str">
            <v>06.201.0114-A</v>
          </cell>
          <cell r="E4158" t="str">
            <v>19499/014</v>
          </cell>
          <cell r="F4158" t="str">
            <v xml:space="preserve">TUBO DE FERRO FUNDIDO DUCTIL COM PONTA E FLANGE SOLDADOS,ESPESSURA CLASSE K-9,CLASSE DE PRESSAO PN-10,PARA AGUA,CONFORMENBR 7560 E NBR 7675,REVESTIDO EXTERNAMENTE COM ZINCO METALICO E INTERNAMENTE COM ARGAMASSA DE CIMENTO,EXCLUSIVE ACESSORIOS PARA JUNTA, </v>
          </cell>
          <cell r="G4158" t="str">
            <v>UN</v>
          </cell>
        </row>
        <row r="4159">
          <cell r="C4159" t="str">
            <v>06.201.0115-A</v>
          </cell>
          <cell r="E4159" t="str">
            <v>19499/015</v>
          </cell>
          <cell r="F4159" t="str">
            <v xml:space="preserve">TUBO DE FERRO FUNDIDO DUCTIL COM PONTA E FLANGE SOLDADOS,ESPESSURA CLASSE K-9,CLASSE DE PRESSAO PN-10,PARA AGUA,CONFORMENBR 7560 E NBR 7675,REVESTIDO EXTERNAMENTE COM ZINCO METALICO E INTERNAMENTE COM ARGAMASSA DE CIMENTO,EXCLUSIVE ACESSORIOS PARA JUNTA, </v>
          </cell>
          <cell r="G4159" t="str">
            <v>UN</v>
          </cell>
        </row>
        <row r="4160">
          <cell r="C4160" t="str">
            <v>06.201.0116-A</v>
          </cell>
          <cell r="E4160" t="str">
            <v>19499/016</v>
          </cell>
          <cell r="F4160" t="str">
            <v xml:space="preserve">TUBO DE FERRO FUNDIDO DUCTIL COM PONTA E FLANGE SOLDADOS,ESPESSURA CLASSE K-9,CLASSE DE PRESSAO PN-10,PARA AGUA,CONFORMENBR 7560 E NBR 7675,REVESTIDO EXTERNAMENTE COM ZINCO METALICO E INTERNAMENTE COM ARGAMASSA DE CIMENTO,EXCLUSIVE ACESSORIOS PARA JUNTA, </v>
          </cell>
          <cell r="G4160" t="str">
            <v>UN</v>
          </cell>
        </row>
        <row r="4161">
          <cell r="C4161" t="str">
            <v>06.201.0117-A</v>
          </cell>
          <cell r="F4161" t="str">
            <v xml:space="preserve">TUBO DE FERRO FUNDIDO DUCTIL COM PONTA E FLANGE SOLDADOS,ESPESSURA CLASSE K-9,CLASSE DE PRESSAO PN-10,PARA AGUA,CONFORMENBR 7560 E NBR 7675,REVESTIDO EXTERNAMENTE COM ZINCO METALICO E INTERNAMENTE COM ARGAMASSA DE CIMENTO,EXCLUSIVE ACESSORIOS PARA JUNTA, </v>
          </cell>
          <cell r="G4161" t="str">
            <v>UN</v>
          </cell>
        </row>
        <row r="4162">
          <cell r="C4162" t="str">
            <v>06.201.0118-A</v>
          </cell>
          <cell r="F4162" t="str">
            <v xml:space="preserve">TUBO DE FERRO FUNDIDO DUCTIL COM PONTA E FLANGE SOLDADOS,ESPESSURA CLASSE K-9,CLASSE DE PRESSAO PN-10,PARA AGUA,CONFORMENBR 7560 E NBR 7675,REVESTIDO EXTERNAMENTE COM ZINCO METALICO E INTERNAMENTE COM ARGAMASSA DE CIMENTO,EXCLUSIVE ACESSORIOS PARA JUNTA, </v>
          </cell>
          <cell r="G4162" t="str">
            <v>UN</v>
          </cell>
        </row>
        <row r="4163">
          <cell r="C4163" t="str">
            <v>06.201.0119-A</v>
          </cell>
          <cell r="F4163" t="str">
            <v xml:space="preserve">TUBO DE FERRO FUNDIDO DUCTIL COM PONTA E FLANGE SOLDADOS,ESPESSURA CLASSE K-9,CLASSE DE PRESSAO PN-10,PARA AGUA,CONFORMENBR 7560 E NBR 7675,REVESTIDO EXTERNAMENTE COM ZINCO METALICO E INTERNAMENTE COM ARGAMASSA DE CIMENTO,EXCLUSIVE ACESSORIOS PARA JUNTA, </v>
          </cell>
          <cell r="G4163" t="str">
            <v>UN</v>
          </cell>
        </row>
        <row r="4164">
          <cell r="C4164" t="str">
            <v>06.201.0120-A</v>
          </cell>
          <cell r="F4164" t="str">
            <v xml:space="preserve">TUBO DE FERRO FUNDIDO DUCTIL COM PONTA E FLANGE SOLDADOS,ESPESSURA CLASSE K-9,CLASSE DE PRESSAO PN-10,PARA AGUA,CONFORMENBR 7560 E NBR 7675,REVESTIDO EXTERNAMENTE COM ZINCO METALICO E INTERNAMENTE COM ARGAMASSA DE CIMENTO,EXCLUSIVE ACESSORIOS PARA JUNTA, </v>
          </cell>
          <cell r="G4164" t="str">
            <v>UN</v>
          </cell>
        </row>
        <row r="4165">
          <cell r="C4165" t="str">
            <v>06.201.0121-A</v>
          </cell>
          <cell r="E4165" t="str">
            <v>19499/017</v>
          </cell>
          <cell r="F4165" t="str">
            <v xml:space="preserve">TUBO DE FERRO FUNDIDO DUCTIL COM PONTA E FLANGE SOLDADOS,ESPESSURA CLASSE K-9,CLASSE DE PRESSAO PN-10,PARA AGUA,CONFORMENBR 7560 E NBR 7675,REVESTIDO EXTERNAMENTE COM ZINCO METALICO E INTERNAMENTE COM ARGAMASSA DE CIMENTO,EXCLUSIVE ACESSORIOS PARA JUNTA, </v>
          </cell>
          <cell r="G4165" t="str">
            <v>UN</v>
          </cell>
        </row>
        <row r="4166">
          <cell r="C4166" t="str">
            <v>06.201.0122-A</v>
          </cell>
          <cell r="E4166" t="str">
            <v>19499/018</v>
          </cell>
          <cell r="F4166" t="str">
            <v>TUBO DE FERRO FUNDIDO DUCTIL COM PONTA E FLANGE ROSCADOS,ESPESSURA CLASSE K-12,CLASSE DE PRESSAO PN-10,PARA AGUA,CONFORME NBR 7560 E NBR 7675,REVESTIDO EXTERNAMENTE COM ZINCO METALICO E INTERNAMENTE COM ARGAMASSA DE CIMENTO,EXCLUSIVE ACESSORIOS PARA JUNTA</v>
          </cell>
          <cell r="G4166" t="str">
            <v>UN</v>
          </cell>
        </row>
        <row r="4167">
          <cell r="C4167" t="str">
            <v>06.201.0123-A</v>
          </cell>
          <cell r="E4167" t="str">
            <v>19499/019</v>
          </cell>
          <cell r="F4167" t="str">
            <v>TUBO DE FERRO FUNDIDO DUCTIL COM PONTA E FLANGE ROSCADOS,ESPESSURA CLASSE K-12,CLASSE DE PRESSAO PN-10,PARA AGUA,CONFORME NBR 7560 E NBR 7675,REVESTIDO EXTERNAMENTE COM ZINCO METALICO E INTERNAMENTE COM ARGAMASSA DE CIMENTO,EXCLUSIVE ACESSORIOS PARA JUNTA</v>
          </cell>
          <cell r="G4167" t="str">
            <v>UN</v>
          </cell>
        </row>
        <row r="4168">
          <cell r="C4168" t="str">
            <v>06.201.0124-A</v>
          </cell>
          <cell r="E4168" t="str">
            <v>19499/020</v>
          </cell>
          <cell r="F4168" t="str">
            <v>TUBO DE FERRO FUNDIDO DUCTIL COM PONTA E FLANGE ROSCADOS,ESPESSURA CLASSE K-12,CLASSE DE PRESSAO PN-10,PARA AGUA,CONFORME NBR 7560 E NBR 7675,REVESTIDO EXTERNAMENTE COM ZINCO METALICO E INTERNAMENTE COM ARGAMASSA DE CIMENTO,EXCLUSIVE ACESSORIOS PARA JUNTA</v>
          </cell>
          <cell r="G4168" t="str">
            <v>UN</v>
          </cell>
        </row>
        <row r="4169">
          <cell r="C4169" t="str">
            <v>06.201.0125-A</v>
          </cell>
          <cell r="E4169" t="str">
            <v>19499/021</v>
          </cell>
          <cell r="F4169" t="str">
            <v>TUBO DE FERRO FUNDIDO DUCTIL COM PONTA E FLANGE ROSCADOS,ESPESSURA CLASSE K-12,CLASSE DE PRESSAO PN-10,PARA AGUA,CONFORME NBR 7560 E NBR 7675,REVESTIDO EXTERNAMENTE COM ZINCO METALICO E INTERNAMENTE COM ARGAMASSA DE CIMENTO,EXCLUSIVE ACESSORIOS PARA JUNTA</v>
          </cell>
          <cell r="G4169" t="str">
            <v>UN</v>
          </cell>
        </row>
        <row r="4170">
          <cell r="C4170" t="str">
            <v>06.201.0126-A</v>
          </cell>
          <cell r="E4170" t="str">
            <v>19499/022</v>
          </cell>
          <cell r="F4170" t="str">
            <v>TUBO DE FERRO FUNDIDO DUCTIL COM PONTA E FLANGE ROSCADOS,ESPESSURA CLASSE K-12,CLASSE DE PRESSAO PN-10,PARA AGUA,CONFORME NBR 7560 E NBR 7675,REVESTIDO EXTERNAMENTE COM ZINCO METALICO E INTERNAMENTE COM ARGAMASSA DE CIMENTO,EXCLUSIVE ACESSORIOS PARA JUNTA</v>
          </cell>
          <cell r="G4170" t="str">
            <v>UN</v>
          </cell>
        </row>
        <row r="4171">
          <cell r="C4171" t="str">
            <v>06.201.0131-A</v>
          </cell>
          <cell r="E4171" t="str">
            <v>19499/027</v>
          </cell>
          <cell r="F4171" t="str">
            <v>TUBO DE FERRO FUNDIDO DUCTIL COM PONTA E FLANGE SOLDADOS,ESPESSURA CLASSE K-9,CLASSE DE PRESSAO PN-16,PARA AGUA,CONFORMENBR 7560 E NBR 7675,REVESTIDO EXTERNAMENTE COM ZINCO METALICO E INTERNAMENTE COM ARGAMASSA DE CIMENTO, EXCLUSIVE ACESSORIOS PARA JUNTA,</v>
          </cell>
          <cell r="G4171" t="str">
            <v>UN</v>
          </cell>
        </row>
        <row r="4172">
          <cell r="C4172" t="str">
            <v>06.201.0132-A</v>
          </cell>
          <cell r="E4172" t="str">
            <v>19499/028</v>
          </cell>
          <cell r="F4172" t="str">
            <v>TUBO DE FERRO FUNDIDO DUCTIL COM PONTA E FLANGE SOLDADOS,ESPESSURA CLASSE K-9,CLASSE DE PRESSAO PN-16,PARA AGUA,CONFORMENBR 7560 E NBR 7675,REVESTIDO EXTERNAMENTE COM ZINCO METALICO E INTERNAMENTE COM ARGAMASSA DE CIMENTO, EXCLUSIVE ACESSORIOS PARA JUNTA,</v>
          </cell>
          <cell r="G4172" t="str">
            <v>UN</v>
          </cell>
        </row>
        <row r="4173">
          <cell r="C4173" t="str">
            <v>06.201.0133-A</v>
          </cell>
          <cell r="F4173" t="str">
            <v>TUBO DE FERRO FUNDIDO DUCTIL COM PONTA E FLANGE SOLDADOS,ESPESSURA CLASSE K-9,CLASSE DE PRESSAO PN-16,PARA AGUA,CONFORMENBR 7560 E NBR 7675,REVESTIDO EXTERNAMENTE COM ZINCO METALICO E INTERNAMENTE COM ARGAMASSA DE CIMENTO, EXCLUSIVE ACESSORIOS PARA JUNTA,</v>
          </cell>
          <cell r="G4173" t="str">
            <v>UN</v>
          </cell>
        </row>
        <row r="4174">
          <cell r="C4174" t="str">
            <v>06.201.0134-A</v>
          </cell>
          <cell r="F4174" t="str">
            <v>TUBO DE FERRO FUNDIDO DUCTIL COM PONTA E FLANGE SOLDADOS,ESPESSURA CLASSE K-9,CLASSE DE PRESSAO PN-16,PARA AGUA,CONFORMENBR 7560 E NBR 7675,REVESTIDO EXTERNAMENTE COM ZINCO METALICO E INTERNAMENTE COM ARGAMASSA DE CIMENTO, EXCLUSIVE ACESSORIOS PARA JUNTA,</v>
          </cell>
          <cell r="G4174" t="str">
            <v>UN</v>
          </cell>
        </row>
        <row r="4175">
          <cell r="C4175" t="str">
            <v>06.201.0135-A</v>
          </cell>
          <cell r="F4175" t="str">
            <v>TUBO DE FERRO FUNDIDO DUCTIL COM PONTA E FLANGE SOLDADOS,ESPESSURA CLASSE K-9,CLASSE DE PRESSAO PN-16,PARA AGUA,CONFORMENBR 7560 E NBR 7675,REVESTIDO EXTERNAMENTE COM ZINCO METALICO E INTERNAMENTE COM ARGAMASSA DE CIMENTO, EXCLUSIVE ACESSORIOS PARA JUNTA,</v>
          </cell>
          <cell r="G4175" t="str">
            <v>UN</v>
          </cell>
        </row>
        <row r="4176">
          <cell r="C4176" t="str">
            <v>06.201.0136-A</v>
          </cell>
          <cell r="F4176" t="str">
            <v>TUBO DE FERRO FUNDIDO DUCTIL COM PONTA E FLANGE SOLDADOS,ESPESSURA CLASSE K-9,CLASSE DE PRESSAO PN-16,PARA AGUA,CONFORMENBR 7560 E NBR 7675,REVESTIDO EXTERNAMENTE COM ZINCO METALICO E INTERNAMENTE COM ARGAMASSA DE CIMENTO, EXCLUSIVE ACESSORIOS PARA JUNTA,</v>
          </cell>
          <cell r="G4176" t="str">
            <v>UN</v>
          </cell>
        </row>
        <row r="4177">
          <cell r="C4177" t="str">
            <v>06.201.0137-A</v>
          </cell>
          <cell r="F4177" t="str">
            <v>TUBO DE FERRO FUNDIDO DUCTIL COM PONTA E FLANGE SOLDADOS,ESPESSURA CLASSE K-9,CLASSE DE PRESSAO PN-16,PARA AGUA,CONFORMENBR 7560 E NBR 7675,REVESTIDO EXTERNAMENTE COM ZINCO METALICO E INTERNAMENTE COM ARGAMASSA DE CIMENTO, EXCLUSIVE ACESSORIOS PARA JUNTA,</v>
          </cell>
          <cell r="G4177" t="str">
            <v>UN</v>
          </cell>
        </row>
        <row r="4178">
          <cell r="C4178" t="str">
            <v>06.201.0138-A</v>
          </cell>
          <cell r="F4178" t="str">
            <v>TUBO DE FERRO FUNDIDO DUCTIL COM PONTA E FLANGE SOLDADOS,ESPESSURA CLASSE K-9,CLASSE DE PRESSAO PN-16,PARA AGUA,CONFORMENBR 7560 E NBR 7675,REVESTIDO EXTERNAMENTE COM ZINCO METALICO E INTERNAMENTE COM ARGAMASSA DE CIMENTO, EXCLUSIVE ACESSORIOS PARA JUNTA,</v>
          </cell>
          <cell r="G4178" t="str">
            <v>UN</v>
          </cell>
        </row>
        <row r="4179">
          <cell r="C4179" t="str">
            <v>06.201.0139-A</v>
          </cell>
          <cell r="F4179" t="str">
            <v>TUBO DE FERRO FUNDIDO DUCTIL COM PONTA E FLANGE SOLDADOS,ESPESSURA CLASSE K-9,CLASSE DE PRESSAO PN-16,PARA AGUA,CONFORMENBR 7560 E NBR 7675,REVESTIDO EXTERNAMENTE COM ZINCO METALICO E INTERNAMENTE COM ARGAMASSA DE CIMENTO, EXCLUSIVE ACESSORIOS PARA JUNTA,</v>
          </cell>
          <cell r="G4179" t="str">
            <v>UN</v>
          </cell>
        </row>
        <row r="4180">
          <cell r="C4180" t="str">
            <v>06.201.0140-A</v>
          </cell>
          <cell r="F4180" t="str">
            <v>TUBO DE FERRO FUNDIDO DUCTIL COM PONTA E FLANGE SOLDADOS,ESPESSURA CLASSE K-9,CLASSE DE PRESSAO PN-16,PARA AGUA,CONFORMENBR 7560 E NBR 7675,REVESTIDO EXTERNAMENTE COM ZINCO METALICO E INTERNAMENTE COM ARGAMASSA DE CIMENTO, EXCLUSIVE ACESSORIOS PARA JUNTA,</v>
          </cell>
          <cell r="G4180" t="str">
            <v>UN</v>
          </cell>
        </row>
        <row r="4181">
          <cell r="C4181" t="str">
            <v>06.201.0141-A</v>
          </cell>
          <cell r="F4181" t="str">
            <v>TUBO DE FERRO FUNDIDO DUCTIL COM PONTA E FLANGE SOLDADOS,ESPESSURA CLASSE K-9,CLASSE DE PRESSAO PN-16,PARA AGUA,CONFORMENBR 7560 E NBR 7675,REVESTIDO EXTERNAMENTE COM ZINCO METALICO E INTERNAMENTE COM ARGAMASSA DE CIMENTO, EXCLUSIVE ACESSORIOS PARA JUNTA,</v>
          </cell>
          <cell r="G4181" t="str">
            <v>UN</v>
          </cell>
        </row>
        <row r="4182">
          <cell r="C4182" t="str">
            <v>06.201.0142-A</v>
          </cell>
          <cell r="F4182" t="str">
            <v>TUBO DE FERRO FUNDIDO DUCTIL COM PONTA E FLANGE ROSCADOS,ESPESSURA CLASSE K-12,CLASSE DE PRESSAO PN-16,PARA AGUA,CONFORME NBR 7560 E NBR 7675,REVESTIDO EXTERNAMENTE COM ZINCO METALICO E INTERNAMENTE COM ARGAMASSA DE CIMENTO,EXCLUSIVE ACESSORIOS PARA JUNTA</v>
          </cell>
          <cell r="G4182" t="str">
            <v>UN</v>
          </cell>
        </row>
        <row r="4183">
          <cell r="C4183" t="str">
            <v>06.201.0161-A</v>
          </cell>
          <cell r="E4183" t="str">
            <v>21055/027</v>
          </cell>
          <cell r="F4183" t="str">
            <v>TUBO DE FERRO FUNDIDO DUCTIL COM BOLSA DE JUNTA ELASTICA E FLANGE SOLDADO,ESPESSURA CLASSE K-9,CLASSE DE PRESSAO PN-10,PARA AGUA,CONFORME NBR 7560 E NBR 7675,REVESTIDO EXTERNAMENTECOM ZINCO METALICO E PINTURA BETUMINOSA E INTERNAMENTE COMARGAMASSA DE CIME</v>
          </cell>
          <cell r="G4183" t="str">
            <v>UN</v>
          </cell>
        </row>
        <row r="4184">
          <cell r="C4184" t="str">
            <v>06.201.0162-A</v>
          </cell>
          <cell r="E4184" t="str">
            <v>21055/028</v>
          </cell>
          <cell r="F4184" t="str">
            <v>TUBO DE FERRO FUNDIDO DUCTIL COM BOLSA DE JUNTA ELASTICA E FLANGE SOLDADOS,ESPESSURA CLASSE K-9,CLASSE DE PRESSAO PN-10,PARA AGUA,CONFORME NBR 7560 E NBR 7675,REVESTIDO EXTERNAMENTE COM ZINCO METALICO E PINTURA BETUMINOSA E INTERNAMENTE COMARGAMASSA DE CI</v>
          </cell>
          <cell r="G4184" t="str">
            <v>UN</v>
          </cell>
        </row>
        <row r="4185">
          <cell r="C4185" t="str">
            <v>06.201.0163-A</v>
          </cell>
          <cell r="E4185" t="str">
            <v>21055/029</v>
          </cell>
          <cell r="F4185" t="str">
            <v>TUBO DE FERRO FUNDIDO DUCTIL COM BOLSA DE JUNTA ELASTICA E FLANGE SOLDADOS,ESPESSURA CLASSE K-9,CLASSE DE PRESSAO PN-10,PARA AGUA,CONFORME NBR 7560 E NBR 7675,REVESTIDO EXTERNAMENTE COM ZINCO METALICO E PINTURA BETUMINOSA E INTERNAMENTE COMARGAMASSA DE CI</v>
          </cell>
          <cell r="G4185" t="str">
            <v>UN</v>
          </cell>
        </row>
        <row r="4186">
          <cell r="C4186" t="str">
            <v>06.201.0164-A</v>
          </cell>
          <cell r="E4186" t="str">
            <v>21055/030</v>
          </cell>
          <cell r="F4186" t="str">
            <v>TUBO DE FERRO FUNDIDO DUCTIL COM BOLSA DE JUNTA ELASTICA E FLANGE SOLDADOS,ESPESSURA CLASSE K-9,CLASSE DE PRESSAO PN-10,PARA AGUA,CONFORME NBR 7560 E NBR 7675,REVESTIDO EXTERNAMENTE COM ZINCO METALICO E PINTURA BETUMINOSA E INTERNAMENTE COMARGAMASSA DE CI</v>
          </cell>
          <cell r="G4186" t="str">
            <v>UN</v>
          </cell>
        </row>
        <row r="4187">
          <cell r="C4187" t="str">
            <v>06.201.0165-A</v>
          </cell>
          <cell r="E4187" t="str">
            <v>21055/031</v>
          </cell>
          <cell r="F4187" t="str">
            <v>TUBO DE FERRO FUNDIDO DUCTIL COM BOLSA DE JUNTA ELASTICA E FLANGE SOLDADOS,ESPESSURA CLASSE K-9,CLASSE DE PRESSAO PN-10,PARA AGUA,CONFORME NBR 7560 E NBR 7675,REVESTIDO EXTERNAMENTE COM ZINCO METALICO E PINTURA BETUMINOSA E INTERNAMENTE COMARGAMASSA DE CI</v>
          </cell>
          <cell r="G4187" t="str">
            <v>UN</v>
          </cell>
        </row>
        <row r="4188">
          <cell r="C4188" t="str">
            <v>06.201.0166-A</v>
          </cell>
          <cell r="E4188" t="str">
            <v>21055/032</v>
          </cell>
          <cell r="F4188" t="str">
            <v>TUBO DE FERRO FUNDIDO DUCTIL COM BOLSA DE JUNTA ELASTICA E FLANGE SOLDADOS,ESPESSURA CLASSE K-9,CLASSE DE PRESSAO PN-10,PARA AGUA,CONFORME NBR 7560 E NBR 7675,REVESTIDO EXTERNAMENTE COM ZINCO METALICO E PINTURA BETUMINOSA E INTERNAMENTE COMARGAMASSA DE CI</v>
          </cell>
          <cell r="G4188" t="str">
            <v>UN</v>
          </cell>
        </row>
        <row r="4189">
          <cell r="C4189" t="str">
            <v>06.201.0167-A</v>
          </cell>
          <cell r="F4189" t="str">
            <v>TUBO DE FERRO FUNDIDO DUCTIL COM BOLSA DE JUNTA ELASTICA E FLANGE SOLDADOS,ESPESSURA CLASSE K-9,CLASSE DE PRESSAO PN-10,PARA AGUA,CONFORME NBR 7560 E NBR 7675,REVESTIDO EXTERNAMENTE COM ZINCO METALICO E PINTURA BETUMINOSA E INTERNAMENTE COMARGAMASSA DE CI</v>
          </cell>
          <cell r="G4189" t="str">
            <v>UN</v>
          </cell>
        </row>
        <row r="4190">
          <cell r="C4190" t="str">
            <v>06.201.0168-A</v>
          </cell>
          <cell r="F4190" t="str">
            <v>TUBO DE FERRO FUNDIDO DUCTIL COM BOLSA DE JUNTA ELASTICA E FLANGE SOLDADOS,ESPESSURA CLASSE K-9,CLASSE DE PRESSAO PN-10,PARA AGUA,CONFORME NBR 7560 E NBR 7675,REVESTIDO EXTERNAMENTE COM ZINCO METALICO E PINTURA BETUMINOSA E INTERNAMENTE COMARGAMASSA DE CI</v>
          </cell>
          <cell r="G4190" t="str">
            <v>UN</v>
          </cell>
        </row>
        <row r="4191">
          <cell r="C4191" t="str">
            <v>06.201.0169-A</v>
          </cell>
          <cell r="F4191" t="str">
            <v>TUBO DE FERRO FUNDIDO DUCTIL COM BOLSA DE JUNTA ELASTICA E FLANGE SOLDADOS,ESPESSURA CLASSE K-9,CLASSE DE PRESSAO PN-10,PARA AGUA,CONFORME NBR 7560 E NBR 7675,REVESTIDO EXTERNAMENTE COM ZINCO METALICO E PINTURA BETUMINOSA E INTERNAMENTE COMARGAMASSA DE CI</v>
          </cell>
          <cell r="G4191" t="str">
            <v>UN</v>
          </cell>
        </row>
        <row r="4192">
          <cell r="C4192" t="str">
            <v>06.201.0170-A</v>
          </cell>
          <cell r="F4192" t="str">
            <v>TUBO DE FERRO FUNDIDO DUCTIL COM BOLSA DE JUNTA ELASTICA E FLANGE SOLDADOS,ESPESSURA CLASSE K-9,CLASSE DE PRESSAO PN-10,PARA AGUA,CONFORME NBR 7560 E NBR 7675,REVESTIDO EXTERNAMENTE COM ZINCO METALICO E PINTURA BETUMINOSA E INTERNAMENTE COMARGAMASSA DE CI</v>
          </cell>
          <cell r="G4192" t="str">
            <v>UN</v>
          </cell>
        </row>
        <row r="4193">
          <cell r="C4193" t="str">
            <v>06.201.0171-A</v>
          </cell>
          <cell r="F4193" t="str">
            <v>TUBO DE FERRO FUNDIDO DUCTIL COM BOLSA DE JUNTA ELASTICA E FLANGE SOLDADOS,ESPESSURA CLASSE K-9,CLASSE DE PRESSAO PN-10,PARA AGUA,CONFORME NBR 7560 E NBR 7675,REVESTIDO EXTERNAMENTE COM ZINCO METALICO E PINTURA BETUMINOSA E INTERNAMENTE COMARGAMASSA DE CI</v>
          </cell>
          <cell r="G4193" t="str">
            <v>UN</v>
          </cell>
        </row>
        <row r="4194">
          <cell r="C4194" t="str">
            <v>06.201.0172-A</v>
          </cell>
          <cell r="F4194" t="str">
            <v xml:space="preserve">TUBO DE FERRO FUNDIDO DUCTIL COM BOLSA DE JUNTA ELASTICA E FLANGE ROSCADOS,ESPESSURA CLASSE K-12,CLASSE DE PRESSAO PN-10,PARA AGUA,CONFORME NBR 7560 E NBR 7675,REVESTIDO EXTERNAMENTE COM ZINCO METALICO E PINTURA BETUMINOSA E INTERNAMENTE COM ARGAMASSA DE </v>
          </cell>
          <cell r="G4194" t="str">
            <v>UN</v>
          </cell>
        </row>
        <row r="4195">
          <cell r="C4195" t="str">
            <v>06.201.0173-A</v>
          </cell>
          <cell r="F4195" t="str">
            <v xml:space="preserve">TUBO DE FERRO FUNDIDO DUCTIL COM BOLSA DE JUNTA ELASTICA E FLANGE ROSCADOS,ESPESSURA CLASSE K-12,CLASSE DE PRESSAO PN-10,PARA AGUA,CONFORME NBR 7560 E NBR 7675,REVESTIDO EXTERNAMENTE COM ZINCO METALICO E PINTURA BETUMINOSA E INTERNAMENTE COM ARGAMASSA DE </v>
          </cell>
          <cell r="G4195" t="str">
            <v>UN</v>
          </cell>
        </row>
        <row r="4196">
          <cell r="C4196" t="str">
            <v>06.201.0174-A</v>
          </cell>
          <cell r="F4196" t="str">
            <v xml:space="preserve">TUBO DE FERRO FUNDIDO DUCTIL COM BOLSA DE JUNTA ELASTICA E FLANGE ROSCADOS,ESPESSURA CLASSE K-12,CLASSE DE PRESSAO PN-10,PARA AGUA,CONFORME NBR 7560 E NBR 7675,REVESTIDO EXTERNAMENTE COM ZINCO METALICO E PINTURA BETUMINOSA E INTERNAMENTE COM ARGAMASSA DE </v>
          </cell>
          <cell r="G4196" t="str">
            <v>UN</v>
          </cell>
        </row>
        <row r="4197">
          <cell r="C4197" t="str">
            <v>06.201.0175-A</v>
          </cell>
          <cell r="F4197" t="str">
            <v xml:space="preserve">TUBO DE FERRO FUNDIDO DUCTIL COM BOLSA DE JUNTA ELASTICA E FLANGE ROSCADOS,ESPESSURA CLASSE K-12,CLASSE DE PRESSAO PN-10,PARA AGUA,CONFORME NBR 7560 E NBR 7675,REVESTIDO EXTERNAMENTE COM ZINCO METALICO E PINTURA BETUMINOSA E INTERNAMENTE COM ARGAMASSA DE </v>
          </cell>
          <cell r="G4197" t="str">
            <v>UN</v>
          </cell>
        </row>
        <row r="4198">
          <cell r="C4198" t="str">
            <v>06.201.0176-A</v>
          </cell>
          <cell r="F4198" t="str">
            <v xml:space="preserve">TUBO DE FERRO FUNDIDO DUCTIL COM BOLSA DE JUNTA ELASTICA E FLANGE ROSCADOS,ESPESSURA CLASSE K-12,CLASSE DE PRESSAO PN-10,PARA AGUA,CONFORME NBR 7560 E NBR 7675,REVESTIDO EXTERNAMENTE COM ZINCO METALICO E PINTURA BETUMINOSA E INTERNAMENTE COM ARGAMASSA DE </v>
          </cell>
          <cell r="G4198" t="str">
            <v>UN</v>
          </cell>
        </row>
        <row r="4199">
          <cell r="C4199" t="str">
            <v>06.201.0181-A</v>
          </cell>
          <cell r="F4199" t="str">
            <v>TUBO DE FERRO FUNDIDO DUCTIL COM BOLSA DE JUNTA ELASTICA E FLANGE SOLDADOS,ESPESSURA CLASSE K-9,CLASSE DE PRESSAO PN-16,PARA AGUA,CONFORME NBR 7560 E NBR 7675,REVESTIDO EXTERNAMENTE COM ZINCO METALICO E PINTURA BETUMINOSA E INTERNAMENTE COMARGAMASSA DE CI</v>
          </cell>
          <cell r="G4199" t="str">
            <v>UN</v>
          </cell>
        </row>
        <row r="4200">
          <cell r="C4200" t="str">
            <v>06.201.0182-A</v>
          </cell>
          <cell r="F4200" t="str">
            <v>TUBO DE FERRO FUNDIDO DUCTIL COM BOLSA DE JUNTA ELASTICA E FLANGE SOLDADOS,ESPESSURA CLASSE K-9,CLASSE DE PRESSAO PN-16,PARA AGUA,CONFORME NBR 7560 E NBR 7675,REVESTIDO EXTERNAMENTE COM ZINCO METALICO E PINTURA BETUMINOSA E INTERNAMENTE COMARGAMASSA DE CI</v>
          </cell>
          <cell r="G4200" t="str">
            <v>UN</v>
          </cell>
        </row>
        <row r="4201">
          <cell r="C4201" t="str">
            <v>06.201.0183-A</v>
          </cell>
          <cell r="F4201" t="str">
            <v>TUBO DE FERRO FUNDIDO DUCTIL COM BOLSA DE JUNTA ELASTICA E FLANGE SOLDADOS,ESPESSURA CLASSE K-9,CLASSE DE PRESSAO PN-16,PARA AGUA,CONFORME NBR 7560 E NBR 7675,REVESTIDO EXTERNAMENTE COM ZINCO METALICO E PINTURA BETUMINOSA E INTERNAMENTE COMARGAMASSA DE CI</v>
          </cell>
          <cell r="G4201" t="str">
            <v>UN</v>
          </cell>
        </row>
        <row r="4202">
          <cell r="C4202" t="str">
            <v>06.201.0184-A</v>
          </cell>
          <cell r="F4202" t="str">
            <v>TUBO DE FERRO FUNDIDO DUCTIL COM BOLSA DE JUNTA ELASTICA E FLANGE SOLDADOS,ESPESSURA CLASSE K-9,CLASSE DE PRESSAO PN-16,PARA AGUA,CONFORME NBR 7560 E NBR 7675,REVESTIDO EXTERNAMENTE COM ZINCO METALICO E PINTURA BETUMINOSA E INTERNAMENTE COMARGAMASSA DE CI</v>
          </cell>
          <cell r="G4202" t="str">
            <v>UN</v>
          </cell>
        </row>
        <row r="4203">
          <cell r="C4203" t="str">
            <v>06.201.0185-A</v>
          </cell>
          <cell r="F4203" t="str">
            <v>TUBO DE FERRO FUNDIDO DUCTIL COM BOLSA DE JUNTA ELASTICA E FLANGE SOLDADOS,ESPESSURA CLASSE K-9,CLASSE DE PRESSAO PN-16,PARA AGUA,CONFORME NBR 7560 E NBR 7675,REVESTIDO EXTERNAMENTE COM ZINCO METALICO E PINTURA BETUMINOSA E INTERNAMENTE COMARGAMASSA DE CI</v>
          </cell>
          <cell r="G4203" t="str">
            <v>UN</v>
          </cell>
        </row>
        <row r="4204">
          <cell r="C4204" t="str">
            <v>06.201.0186-A</v>
          </cell>
          <cell r="F4204" t="str">
            <v>TUBO DE FERRO FUNDIDO DUCTIL COM BOLSA DE JUNTA ELASTICA E FLANGE SOLDADOS,ESPESSURA CLASSE K-9,CLASSE DE PRESSAO PN-16,PARA AGUA,CONFORME NBR 7560 E NBR 7675,REVESTIDO EXTERNAMENTE COM ZINCO METALICO E PINTURA BETUMINOSA E INTERNAMENTE COMARGAMASSA DE CI</v>
          </cell>
          <cell r="G4204" t="str">
            <v>UN</v>
          </cell>
        </row>
        <row r="4205">
          <cell r="C4205" t="str">
            <v>06.201.0187-A</v>
          </cell>
          <cell r="F4205" t="str">
            <v>TUBO DE FERRO FUNDIDO DUCTIL COM BOLSA DE JUNTA ELASTICA E FLANGE SOLDADOS,ESPESSURA CLASSE K-9,CLASSE DE PRESSAO PN-16,PARA AGUA,CONFORME NBR 7560 E NBR 7675,REVESTIDO EXTERNAMENTE COM ZINCO METALICO E PINTURA BETUMINOSA E INTERNAMENTE COMARGAMASSA DE CI</v>
          </cell>
          <cell r="G4205" t="str">
            <v>UN</v>
          </cell>
        </row>
        <row r="4206">
          <cell r="C4206" t="str">
            <v>06.201.0188-A</v>
          </cell>
          <cell r="F4206" t="str">
            <v>TUBO DE FERRO FUNDIDO DUCTIL COM BOLSA DE JUNTA ELASTICA E FLANGE SOLDADOS,ESPESSURA CLASSE K-9,CLASSE DE PRESSAO PN-16,PARA AGUA,CONFORME NBR 7560 E NBR 7675,REVESTIDO EXTERNAMENTE COM ZINCO METALICO E PINTURA BETUMINOSA E INTERNAMENTE COMARGAMASSA DE CI</v>
          </cell>
          <cell r="G4206" t="str">
            <v>UN</v>
          </cell>
        </row>
        <row r="4207">
          <cell r="C4207" t="str">
            <v>06.201.0189-A</v>
          </cell>
          <cell r="F4207" t="str">
            <v>TUBO DE FERRO FUNDIDO DUCTIL COM BOLSA DE JUNTA ELASTICA E FLANGE SOLDADOS,ESPESSURA CLASSE K-9,CLASSE DE PRESSAO PN-16,PARA AGUA,CONFORME NBR 7560 E NBR 7675,REVESTIDO EXTERNAMENTE COM ZINCO METALICO E PINTURA BETUMINOSA E INTERNAMENTE COMARGAMASSA DE CI</v>
          </cell>
          <cell r="G4207" t="str">
            <v>UN</v>
          </cell>
        </row>
        <row r="4208">
          <cell r="C4208" t="str">
            <v>06.201.0190-A</v>
          </cell>
          <cell r="F4208" t="str">
            <v>TUBO DE FERRO FUNDIDO DUCTIL COM BOLSA DE JUNTA ELASTICA E FLANGE SOLDADOS,ESPESSURA CLASSE K-9,CLASSE DE PRESSAO PN-16,PARA AGUA,CONFORME NBR 7560 E NBR 7675,REVESTIDO EXTERNAMENTE COM ZINCO METALICO E PINTURA BETUMINOSA E INTERNAMENTE COMARGAMASSA DE CI</v>
          </cell>
          <cell r="G4208" t="str">
            <v>UN</v>
          </cell>
        </row>
        <row r="4209">
          <cell r="C4209" t="str">
            <v>06.201.0191-A</v>
          </cell>
          <cell r="F4209" t="str">
            <v>TUBO DE FERRO FUNDIDO DUCTIL COM BOLSA DE JUNTA ELASTICA E FLANGE SOLDADOS,ESPESSURA CLASSE K-9,CLASSE DE PRESSAO PN-16,PARA AGUA,CONFORME NBR 7560 E NBR 7675,REVESTIDO EXTERNAMENTE COM ZINCO METALICO E PINTURA BETUMINOSA E INTERNAMENTE COMARGAMASSA DE CI</v>
          </cell>
          <cell r="G4209" t="str">
            <v>UN</v>
          </cell>
        </row>
        <row r="4210">
          <cell r="C4210" t="str">
            <v>06.201.0192-A</v>
          </cell>
          <cell r="F4210" t="str">
            <v>TUBO DE FERRO FUNDIDO DUCTIL COM BOLSA DE JUNTA ELASTICA E FLANGE ROSCADOS,ESPESSURA CLASSE K-12,CLASSE DE PRESSAO PN-16,PARA AGUA,CONFORME NBR 7560 E NBR 7675,REVESTIDO EXTERNAMETE COM ZINCO METALICO E PINTURA BETUMINOSA E INTERNAMENTE COMARGAMASSA DE CI</v>
          </cell>
          <cell r="G4210" t="str">
            <v>UN</v>
          </cell>
        </row>
        <row r="4211">
          <cell r="C4211" t="str">
            <v>06.201.0211-A</v>
          </cell>
          <cell r="F4211" t="str">
            <v>ADICIONAL DE EXTENSAO EXCEDENTE A 1,0M,POR CADA 0,5M OU FRACAO EM TUBOS COM FLANGES SOLDADOS,CLASSE K-9,PN-10,PARA AGUA,COM DIAMETRO DE 80MM.FORNECIMENTO</v>
          </cell>
          <cell r="G4211" t="str">
            <v>M</v>
          </cell>
        </row>
        <row r="4212">
          <cell r="C4212" t="str">
            <v>06.201.0212-A</v>
          </cell>
          <cell r="F4212" t="str">
            <v>ADICIONAL DE EXTENSAO EXCEDENTE A 1,0M,POR CADA 0,5M OU FRACAO EM TUBOS COM FLANGES SOLDADOS,CLASSE K-9,PN-10,PARA AGUA,COM DIAMETRO DE 100MM.FORNECIMENTO</v>
          </cell>
          <cell r="G4212" t="str">
            <v>M</v>
          </cell>
        </row>
        <row r="4213">
          <cell r="C4213" t="str">
            <v>06.201.0213-A</v>
          </cell>
          <cell r="F4213" t="str">
            <v>ADICIONAL DE EXTENSAO EXCEDENTE A 1,0M,POR CADA 0,5M OU FRACAO EM TUBOS COM FLANGES SOLDADOS,CLASSE K-9,PN-10,PARA AGUA,COM DIAMETRO DE 150MM.FORNECIMENTO</v>
          </cell>
          <cell r="G4213" t="str">
            <v>M</v>
          </cell>
        </row>
        <row r="4214">
          <cell r="C4214" t="str">
            <v>06.201.0214-A</v>
          </cell>
          <cell r="F4214" t="str">
            <v>ADICIONAL DE EXTENSAO EXCEDENTE A 1,0M,POR CADA 0,5M OU FRACAO EM TUBOS COM FLANGES SOLDADOS,CLASSE K-9,PN-10,PARA AGUA,COM DIAMETRO DE 200MM.FORNECIMENTO</v>
          </cell>
          <cell r="G4214" t="str">
            <v>M</v>
          </cell>
        </row>
        <row r="4215">
          <cell r="C4215" t="str">
            <v>06.201.0215-A</v>
          </cell>
          <cell r="E4215" t="str">
            <v>19499/033</v>
          </cell>
          <cell r="F4215" t="str">
            <v>ADICIONAL DE EXTENSAO EXCEDENTE A 1,0M,POR CADA 0,5M OU FRACAO EM TUBOS COM FLANGES SOLDADOS,CLASSE K-9,PN-10,PARA AGUA,COM DIAMETRO DE 250MM.FORNECIMENTO</v>
          </cell>
          <cell r="G4215" t="str">
            <v>M</v>
          </cell>
        </row>
        <row r="4216">
          <cell r="C4216" t="str">
            <v>06.201.0216-A</v>
          </cell>
          <cell r="F4216" t="str">
            <v>ADICIONAL DE EXTENSAO EXCEDENTE A 1,0M,POR CADA 0,5M OU FRACAO EM TUBOS COM FLANGES SOLDADOS,CLASSE K-9,PN-10,PARA AGUA,COM DIAMETRO DE 300MM.FORNECIMENTO</v>
          </cell>
          <cell r="G4216" t="str">
            <v>M</v>
          </cell>
        </row>
        <row r="4217">
          <cell r="C4217" t="str">
            <v>06.201.0217-A</v>
          </cell>
          <cell r="F4217" t="str">
            <v>ADICIONAL DE EXTENSAO EXCEDENTE A 1,0M,POR CADA 0,5M OU FRACAO EM TUBOS COM FLANGES SOLDADOS,CLASSE K-9,PN-10,PARA AGUA,COM DIAMETRO DE 350MM.FORNECIMENTO</v>
          </cell>
          <cell r="G4217" t="str">
            <v>M</v>
          </cell>
        </row>
        <row r="4218">
          <cell r="C4218" t="str">
            <v>06.201.0218-A</v>
          </cell>
          <cell r="F4218" t="str">
            <v>ADICIONAL DE EXTENSAO EXCEDENTE A 1,0M,POR CADA 0,5M OU FRACAO EM TUBOS COM FLANGES SOLDADOS,CLASSE K-9,PN-10,PARA AGUA,COM DIAMETRO DE 400MM.FORNECIMENTO</v>
          </cell>
          <cell r="G4218" t="str">
            <v>M</v>
          </cell>
        </row>
        <row r="4219">
          <cell r="C4219" t="str">
            <v>06.201.0219-A</v>
          </cell>
          <cell r="F4219" t="str">
            <v>ADICIONAL DE EXTENSAO EXCEDENTE A 1,0M,POR CADA 0,5M OU FRACAO EM TUBOS COM FLANGES SOLDADOS,CLASSE K-9,PN-10,PARA AGUA,COM DIAMETRO DE 450MM.FORNECIMENTO</v>
          </cell>
          <cell r="G4219" t="str">
            <v>M</v>
          </cell>
        </row>
        <row r="4220">
          <cell r="C4220" t="str">
            <v>06.201.0220-A</v>
          </cell>
          <cell r="E4220" t="str">
            <v>19499/034</v>
          </cell>
          <cell r="F4220" t="str">
            <v>ADICIONAL DE EXTENSAO EXCEDENTE A 1,0M,POR CADA 0,5M OU FRACAO EM TUBOS COM FLANGES SOLDADOS,CLASSE K-9,PN-10,PARA AGUA,COM DIAMETRO DE 500MM.FORNECIMENTO</v>
          </cell>
          <cell r="G4220" t="str">
            <v>M</v>
          </cell>
        </row>
        <row r="4221">
          <cell r="C4221" t="str">
            <v>06.201.0221-A</v>
          </cell>
          <cell r="F4221" t="str">
            <v>ADICIONAL DE EXTENSAO EXCEDENTE A 1,0M,POR CADA 0,5M OU FRACAO EM TUBOS COM FLANGES SOLDADOS,CLASSE K-9,PN-10,PARA AGUA,COM DIAMETRO DE 600MM.FORNECIMENTO</v>
          </cell>
          <cell r="G4221" t="str">
            <v>M</v>
          </cell>
        </row>
        <row r="4222">
          <cell r="C4222" t="str">
            <v>06.201.0222-A</v>
          </cell>
          <cell r="F4222" t="str">
            <v>ADICIONAL DE EXTENSAO EXCEDENTE A 1,0M,POR CADA 0,5M OU FRACAO EM TUBOS COM FLANGES ROSCADOS,CLASSE K-12,PN-10,PARA AGUA,COM DIAMETRO DE 700MM.FORNECIMENTO</v>
          </cell>
          <cell r="G4222" t="str">
            <v>M</v>
          </cell>
        </row>
        <row r="4223">
          <cell r="C4223" t="str">
            <v>06.201.0223-A</v>
          </cell>
          <cell r="E4223" t="str">
            <v>19499/035</v>
          </cell>
          <cell r="F4223" t="str">
            <v>ADICIONAL DE EXTENSAO EXCEDENTE A 1,0M,POR CADA 0,5M OU FRACAO EM TUBOS COM FLANGES ROSCADOS,CLASSE K-12,PN-10,PARA AGUA,COM DIAMETRO DE 800MM.FORNECIMENTO</v>
          </cell>
          <cell r="G4223" t="str">
            <v>M</v>
          </cell>
        </row>
        <row r="4224">
          <cell r="C4224" t="str">
            <v>06.201.0224-A</v>
          </cell>
          <cell r="F4224" t="str">
            <v>ADICIONAL DE EXTENSAO EXCEDENTE A 1,0M,POR CADA 0,5M OU FRACAO EM TUBOS COM FLANGES ROSCADOS,CLASSE K-12,PN-10,PARA AGUA,COM DIAMETRO DE 900MM.FORNECIMENTO</v>
          </cell>
          <cell r="G4224" t="str">
            <v>M</v>
          </cell>
        </row>
        <row r="4225">
          <cell r="C4225" t="str">
            <v>06.201.0225-A</v>
          </cell>
          <cell r="E4225" t="str">
            <v>19499/036</v>
          </cell>
          <cell r="F4225" t="str">
            <v>ADICIONAL DE EXTENSAO EXCEDENTE A 1,0M,POR CADA 0,5M OU FRACAO EM TUBOS COM FLANGES ROSCADOS,CLASSE K-12,PN-10,PARA AGUA,COM DIAMETRO DE 1000MM.FORNECIMENTO</v>
          </cell>
          <cell r="G4225" t="str">
            <v>M</v>
          </cell>
        </row>
        <row r="4226">
          <cell r="C4226" t="str">
            <v>06.201.0226-A</v>
          </cell>
          <cell r="F4226" t="str">
            <v>ADICIONAL DE EXTENSAO EXCEDENTE A 1,0M,POR CADA 0,5M OU FRACAO EM TUBOS COM FLANGES ROSCADOS,CLASSE K-12,PN-10,PARA AGUA,COM DIAMETRO DE 1200MM.FORNECIMENTO</v>
          </cell>
          <cell r="G4226" t="str">
            <v>M</v>
          </cell>
        </row>
        <row r="4227">
          <cell r="C4227" t="str">
            <v>06.201.0231-A</v>
          </cell>
          <cell r="F4227" t="str">
            <v>ADICIONAL DE EXTENSAO EXCEDENTE A 1,0M,POR CADA 0,5M OU FRACAO EM TUBOS COM FLANGES SOLDADOS,CLASSE K-9,PN-16,PARA AGUA,COM DIAMETRO DE 80MM.FORNECIMENTO</v>
          </cell>
          <cell r="G4227" t="str">
            <v>M</v>
          </cell>
        </row>
        <row r="4228">
          <cell r="C4228" t="str">
            <v>06.201.0232-A</v>
          </cell>
          <cell r="F4228" t="str">
            <v>ADICIONAL DE EXTENSAO EXCEDENTE A 1,0M,POR CADA 0,5M OU FRACAO EM TUBOS COM FLANGES SOLDADOS,CLASSE K-9,PN-16,PARA AGUA,COM DIAMETRO DE 100MM.FORNECIMENTO</v>
          </cell>
          <cell r="G4228" t="str">
            <v>M</v>
          </cell>
        </row>
        <row r="4229">
          <cell r="C4229" t="str">
            <v>06.201.0233-A</v>
          </cell>
          <cell r="E4229" t="str">
            <v>19499/038</v>
          </cell>
          <cell r="F4229" t="str">
            <v>ADICIONAL DE EXTENSAO EXCEDENTE A 1,0M,POR CADA 0,5M OU FRACAO EM TUBOS COM FLANGES SOLDADOS,CLASSE K-9,PN-16,PARA AGUA,COM DIAMETRO DE 150MM.FORNECIMENTO</v>
          </cell>
          <cell r="G4229" t="str">
            <v>M</v>
          </cell>
        </row>
        <row r="4230">
          <cell r="C4230" t="str">
            <v>06.201.0234-A</v>
          </cell>
          <cell r="F4230" t="str">
            <v>ADICIONAL DE EXTENSAO EXCEDENTE A 1,0M,POR CADA 0,5M OU FRACAO EM TUBOS COM FLANGES SOLDADOS,CLASSE K-9,PN-16,PARA AGUA,COM DIAMETRO DE 200MM.FORNECIMENTO</v>
          </cell>
          <cell r="G4230" t="str">
            <v>M</v>
          </cell>
        </row>
        <row r="4231">
          <cell r="C4231" t="str">
            <v>06.201.0235-A</v>
          </cell>
          <cell r="E4231" t="str">
            <v>19499/039</v>
          </cell>
          <cell r="F4231" t="str">
            <v>ADICIONAL DE EXTENSAO EXCEDENTE A 1,0M,POR CADA 0,5M OU FRACAO EM TUBOS COM FLANGES SOLDADOS,CLASSE K-9,PN-16,PARA AGUA,COM DIAMETRO DE 250MM.FORNECIMENTO</v>
          </cell>
          <cell r="G4231" t="str">
            <v>M</v>
          </cell>
        </row>
        <row r="4232">
          <cell r="C4232" t="str">
            <v>06.201.0236-A</v>
          </cell>
          <cell r="F4232" t="str">
            <v>ADICIONAL DE EXTENSAO EXCEDENTE A 1,0M,POR CADA 0,5M OU FRACAO EM TUBOS COM FLANGES SOLDADOS,CLASSE K-9,PN-16,PARA AGUA,COM DIAMETRO DE 300MM.FORNECIMENTO</v>
          </cell>
          <cell r="G4232" t="str">
            <v>M</v>
          </cell>
        </row>
        <row r="4233">
          <cell r="C4233" t="str">
            <v>06.201.0237-A</v>
          </cell>
          <cell r="F4233" t="str">
            <v>ADICIONAL DE EXTENSAO EXCEDENTE A 1,0M,POR CADA 0,5M OU FRACAO EM TUBOS COM FLANGES SOLDADOS,CLASSE K-9,PN-16,PARA AGUA,COM DIAMETRO DE 350MM.FORNECIMENTO</v>
          </cell>
          <cell r="G4233" t="str">
            <v>M</v>
          </cell>
        </row>
        <row r="4234">
          <cell r="C4234" t="str">
            <v>06.201.0238-A</v>
          </cell>
          <cell r="F4234" t="str">
            <v>ADICIONAL DE EXTENSAO EXCEDENTE A 1,0M,POR CADA 0,5M OU FRACAO EM TUBOS COM FLANGES SOLDADOS,CLASSE K-9,PN-16,PARA AGUA,COM DIAMETRO DE 400MM.FORNECIMENTO</v>
          </cell>
          <cell r="G4234" t="str">
            <v>M</v>
          </cell>
        </row>
        <row r="4235">
          <cell r="C4235" t="str">
            <v>06.201.0239-A</v>
          </cell>
          <cell r="F4235" t="str">
            <v>ADICIONAL DE EXTENSAO EXCEDENTE A 1,0M,POR CADA 0,5M OU FRACAO EM TUBOS COM FLANGES SOLDADOS,CLASSE K-9,PN-16,PARA AGUA,COM DIAMETRO DE 450MM.FORNECIMENTO</v>
          </cell>
          <cell r="G4235" t="str">
            <v>M</v>
          </cell>
        </row>
        <row r="4236">
          <cell r="C4236" t="str">
            <v>06.201.0240-A</v>
          </cell>
          <cell r="F4236" t="str">
            <v>ADICIONAL DE EXTENSAO EXCEDENTE A 1,0M,POR CADA 0,5M OU FRACAO EM TUBOS COM FLANGES SOLDADOS,CLASSE K-9,PN-16,PARA AGUA,COM DIAMETRO DE 500MM.FORNECIMENTO</v>
          </cell>
          <cell r="G4236" t="str">
            <v>M</v>
          </cell>
        </row>
        <row r="4237">
          <cell r="C4237" t="str">
            <v>06.201.0241-A</v>
          </cell>
          <cell r="F4237" t="str">
            <v>ADICIONAL DE EXTENSAO EXCEDENTE A 1,0M,POR CADA 0,5M OU FRACAO EM TUBOS COM FLANGES SOLDADOS,CLASSE K-9,PN-16,PARA AGUA,COM DIAMETRO DE 600MM.FORNECIMENTO</v>
          </cell>
          <cell r="G4237" t="str">
            <v>M</v>
          </cell>
        </row>
        <row r="4238">
          <cell r="C4238" t="str">
            <v>06.201.0242-A</v>
          </cell>
          <cell r="F4238" t="str">
            <v>ADICIONAL DE EXTENSAO EXCEDENTE A 1,0M,POR CADA 0,5M OU FRACAO EM TUBOS COM FLANGES ROSCADOS,CLASSE K-12,PN-16,PARA AGUA,COM DIAMETRO DE 700MM.FORNECIMENTO</v>
          </cell>
          <cell r="G4238" t="str">
            <v>M</v>
          </cell>
        </row>
        <row r="4239">
          <cell r="C4239" t="str">
            <v>06.201.0243-A</v>
          </cell>
          <cell r="F4239" t="str">
            <v>ADICIONAL DE EXTENSAO EXCEDENTE A 1,0M,POR CADA 0,5M OU FRACAO EM TUBOS COM FLANGES INTEGRAL FUNDIDOS,CLASSE K-14,PN-16,PARA AGUA,COM DIAMETRO DE 800MM.FORNECIMENTO</v>
          </cell>
          <cell r="G4239" t="str">
            <v>M</v>
          </cell>
        </row>
        <row r="4240">
          <cell r="C4240" t="str">
            <v>06.201.0244-A</v>
          </cell>
          <cell r="F4240" t="str">
            <v>ADICIONAL DE EXTENSAO EXCEDENTE A 1,0M,POR CADA 0,5M OU FRACAO EM TUBOS COM FLANGES INTEGRAL FUNDIDOS,CLASSE K-14,PN-16,PARA AGUA,COM DIAMETRO DE 900MM.FORNECIMENTO</v>
          </cell>
          <cell r="G4240" t="str">
            <v>M</v>
          </cell>
        </row>
        <row r="4241">
          <cell r="C4241" t="str">
            <v>06.201.0245-A</v>
          </cell>
          <cell r="F4241" t="str">
            <v>ADICIONAL DE EXTENSAO EXCEDENTE A 1,0M,POR CADA 0,5M OU FRACAO EM TUBOS COM FLANGES INTEGRAL FUNDIDOS,CLASSE K-14,PN-16,PARA AGUA,COM DIAMETRO DE 1000MM.FORNECIMENTO</v>
          </cell>
          <cell r="G4241" t="str">
            <v>M</v>
          </cell>
        </row>
        <row r="4242">
          <cell r="C4242" t="str">
            <v>06.201.0246-A</v>
          </cell>
          <cell r="F4242" t="str">
            <v>ADICIONAL DE EXTENSAO EXCEDENTE A 1,0M,POR CADA 0,5M OU FRACAO EM TUBOS COM FLANGES INTEGRAL FUNDIDOS,CLASSE K-14,PN-16,PARA AGUA,COM DIAMETRO DE 1200MM.FORNECIMENTO</v>
          </cell>
          <cell r="G4242" t="str">
            <v>M</v>
          </cell>
        </row>
        <row r="4243">
          <cell r="C4243" t="str">
            <v>06.201.0251-A</v>
          </cell>
          <cell r="F4243" t="str">
            <v>TUBO DE FERRO FUNDIDO DUCTIL COM 2 FLANGES SOLDADOS,ESPESSURA CLASSE K-9,CLASSE DE PRESSAO PN-10,REVESTIDO INTERNAMENTECOM ARGAMASSA DE CIMENTO ALUMINOSO E EXTERNAMENTE COM ZINCOMETALICO E PINTURA EPOXI NA COR VERMELHO,PARA ESGOTO SANITARIO CONFORME NBR 1</v>
          </cell>
          <cell r="G4243" t="str">
            <v>UN</v>
          </cell>
        </row>
        <row r="4244">
          <cell r="C4244" t="str">
            <v>06.201.0252-A</v>
          </cell>
          <cell r="F4244" t="str">
            <v>TUBO DE FERRO FUNDIDO DUCTIL COM 2 FLANGES SOLDADOS,ESPESSURA CLASSE K-9,CLASSE DE PRESSAO PN-10,REVESTIDO INTERNAMENTECOM ARGAMASSA DE CIMENTO ALUMINOSO E EXTERNAMENTE COM ZINCOMETALICO E PINTURA EPOXI NA COR VERMELHA,PARA ESGOTO SANITARIO,CONFORME NBR 1</v>
          </cell>
          <cell r="G4244" t="str">
            <v>UN</v>
          </cell>
        </row>
        <row r="4245">
          <cell r="C4245" t="str">
            <v>06.201.0253-A</v>
          </cell>
          <cell r="F4245" t="str">
            <v>TUBO DE FERRO FUNDIDO DUCTIL COM 2 FLANGES SOLDADOS,ESPESSURA CLASSE K-9,CLASSE DE PRESSAO PN-10,REVESTIDO INTERNAMENTECOM ARGAMASSA DE CIMENTO ALUMINOSO E EXTERNAMENTE COM ZINCOMETALICO E PINTURA EPOXI NA COR VERMELHA,PARA ESGOTO SANITARIO,CONFORME NBR 1</v>
          </cell>
          <cell r="G4245" t="str">
            <v>UN</v>
          </cell>
        </row>
        <row r="4246">
          <cell r="C4246" t="str">
            <v>06.201.0254-A</v>
          </cell>
          <cell r="F4246" t="str">
            <v>TUBO DE FERRO FUNDIDO DUCTIL COM 2 FLANGES SOLDADOS,ESPESSURA CLASSE K-9,CLASSE DE PRESSAO PN-10,REVESTIDO INTERNAMENTECOM ARGAMASSA DE CIMENTO ALUMINOSO E EXTERNAMENTE COM ZINCOMETALICO E PINTURA EPOXI NA COR VERMELHA,PARA ESGOTO SANITARIO,CONFORME NBR 1</v>
          </cell>
          <cell r="G4246" t="str">
            <v>UN</v>
          </cell>
        </row>
        <row r="4247">
          <cell r="C4247" t="str">
            <v>06.201.0255-A</v>
          </cell>
          <cell r="F4247" t="str">
            <v>TUBO DE FERRO FUNDIDO DUCTIL COM 2 FLANGES SOLDADOS,ESPESSURA CLASSE K-9,CLASSE DE PRESSAO PN-10,REVESTIDO INTERNAMENTECOM ARGAMASSA DE CIMENTO ALUMINOSO E EXTERNAMENTE COM ZINCOMETALICO E PINTURA EPOXI NA COR VERMELHA,PARA ESGOTO SANITARIO,CONFORME NBR 1</v>
          </cell>
          <cell r="G4247" t="str">
            <v>UN</v>
          </cell>
        </row>
        <row r="4248">
          <cell r="C4248" t="str">
            <v>06.201.0256-A</v>
          </cell>
          <cell r="F4248" t="str">
            <v>TUBO DE FERRO FUNDIDO DUCTIL COM 2 FLANGES SOLDADOS,ESPESSURA CLASSE K-9,CLASSE DE PRESSAO PN-10,REVESTIDO INTERNAMENTECOM ARGAMASSA DE CIMENTO ALUMINOSO E EXTERNAMENTE COM ZINCOMETALICO E PINTURA EPOXI NA COR VERMELHA,PARA ESGOTO SANITARIO,CONFORME NBR 1</v>
          </cell>
          <cell r="G4248" t="str">
            <v>UN</v>
          </cell>
        </row>
        <row r="4249">
          <cell r="C4249" t="str">
            <v>06.201.0257-A</v>
          </cell>
          <cell r="F4249" t="str">
            <v>TUBO DE FERRO FUNDIDO DUCTIL COM 2 FLANGES SOLDADOS,ESPESSURA CLASSE K-9,CLASSE DE PRESSAO PN-10,REVESTIDO INTERNAMENTECOM ARGAMASSA DE CIMENTO ALUMINOSO E EXTERNAMENTE COM ZINCOMETALICO E PINTURA EPOXI NA COR VERMELHA,PARA ESGOTO SANITARIO,CONFORME NBR 1</v>
          </cell>
          <cell r="G4249" t="str">
            <v>UN</v>
          </cell>
        </row>
        <row r="4250">
          <cell r="C4250" t="str">
            <v>06.201.0258-A</v>
          </cell>
          <cell r="F4250" t="str">
            <v>TUBO DE FERRO FUNDIDO DUCTIL COM 2 FLANGES SOLDADOS,ESPESSURA CLASSE K-9,CLASSE DE PRESSAO PN-10,REVESTIDO INTERNAMENTECOM ARGAMASSA DE CIMENTO ALUMINOSO E EXTERNAMENTE COM ZINCOMETALICO E PINTURA EPOXI NA COR VERMELHA,PARA ESGOTO SANITARIO,CONFORME NBR 1</v>
          </cell>
          <cell r="G4250" t="str">
            <v>UN</v>
          </cell>
        </row>
        <row r="4251">
          <cell r="C4251" t="str">
            <v>06.201.0259-A</v>
          </cell>
          <cell r="F4251" t="str">
            <v>TUBO DE FERRO FUNDIDO DUCTIL COM 2 FLANGES SOLDADOS,ESPESSURA CLASSE K-9,CLASSE DE PRESSAO PN-10,REVESTIDO INTERNAMENTECOM ARGAMASSA DE CIMENTO ALUMINOSO E EXTERNAMENTE COM ZINCOMETALICO E PINTURA EPOXI NA COR VERMELHA,PARA ESGOTO SANITARIO,CONFORME NBR 1</v>
          </cell>
          <cell r="G4251" t="str">
            <v>UN</v>
          </cell>
        </row>
        <row r="4252">
          <cell r="C4252" t="str">
            <v>06.201.0260-A</v>
          </cell>
          <cell r="F4252" t="str">
            <v>TUBO DE FERRO FUNDIDO DUCTIL COM 2 FLANGES SOLDADOS,ESPESSURA CLASSE K-9,CLASSE DE PRESSAO PN-10,REVESTIDO INTERNAMENTECOM ARGAMASSA DE CIMENTO ALUMINOSO E EXTERNAMENTE COM ZINCOMETALICO E PINTURA EPOXI NA COR VERMELHA,PARA ESGOTO SANITARIO,CONFORME NBR 1</v>
          </cell>
          <cell r="G4252" t="str">
            <v>UN</v>
          </cell>
        </row>
        <row r="4253">
          <cell r="C4253" t="str">
            <v>06.201.0261-A</v>
          </cell>
          <cell r="F4253" t="str">
            <v>TUBO DE FERRO FUNDIDO DUCTIL COM 2 FLANGES SOLDADOS,ESPESSURA CLASSE K-9,CLASSE DE PRESSAO PN-10,REVESTIDO INTERNAMENTECOM ARGAMASSA DE CIMENTO ALUMINOSO E EXTERNAMENTE COM ZINCOMETALICO E PINTURA EPOXI NA COR VERMELHA,PARA ESGOTO SANITARIO,CONFORME NBR 1</v>
          </cell>
          <cell r="G4253" t="str">
            <v>UN</v>
          </cell>
        </row>
        <row r="4254">
          <cell r="C4254" t="str">
            <v>06.201.0262-A</v>
          </cell>
          <cell r="F4254" t="str">
            <v xml:space="preserve">TUBO DE FERRO FUNDIDO DUCTIL COM 2 FLANGES ROSCADOS,ESPESSURA CLASSE K-12,CLASSE DE PRESSAO PN-10,REVESTIDO INTERNAMENTECOM ARGAMASSA DE CIMENTO ALUMINOSO E EXTERNAMENTE COM ZINCOMETALICO E PINTURA EPOXI NA COR VERMELHA,PARA ESGOTO SANITARIO,CONFORME NBR </v>
          </cell>
          <cell r="G4254" t="str">
            <v>UN</v>
          </cell>
        </row>
        <row r="4255">
          <cell r="C4255" t="str">
            <v>06.201.0263-A</v>
          </cell>
          <cell r="F4255" t="str">
            <v xml:space="preserve">TUBO DE FERRO FUNDIDO DUCTIL COM 2 FLANGES ROSCADOS,ESPESSURA CLASSE K-12,CLASSE DE PRESSAO PN-10,REVESTIDO INTERNAMENTECOM ARGAMASSA DE CIMENTO ALUMINOSO E EXTERNAMENTE COM ZINCOMETALICO E PINTURA EPOXI NA COR VERMELHA,PARA ESGOTO SANITARIO,CONFORME NBR </v>
          </cell>
          <cell r="G4255" t="str">
            <v>UN</v>
          </cell>
        </row>
        <row r="4256">
          <cell r="C4256" t="str">
            <v>06.201.0264-A</v>
          </cell>
          <cell r="F4256" t="str">
            <v xml:space="preserve">TUBO DE FERRO FUNDIDO DUCTIL COM 2 FLANGES ROSCADOS,ESPESSURA CLASSE K-12,CLASSE DE PRESSAO PN-10,REVESTIDO INTERNAMENTECOM ARGAMASSA DE CIMENTO ALUMINOSO E EXTERNAMENTE COM ZINCOMETALICO E PINTURA EPOXI NA COR VERMELHA,PARA ESGOTO SANITARIO,CONFORME NBR </v>
          </cell>
          <cell r="G4256" t="str">
            <v>UN</v>
          </cell>
        </row>
        <row r="4257">
          <cell r="C4257" t="str">
            <v>06.201.0265-A</v>
          </cell>
          <cell r="F4257" t="str">
            <v xml:space="preserve">TUBO DE FERRO FUNDIDO DUCTIL COM 2 FLANGES ROSCADOS,ESPESSURA CLASSE K-12,CLASSE DE PRESSAO PN-10,REVESTIDO INTERNAMENTECOM ARGAMASSA DE CIMENTO ALUMINOSO E EXTERNAMENTE COM ZINCOMETALICO E PINTURA EPOXI NA COR VERMELHA,PARA ESGOTO SANITARIO,CONFORME NBR </v>
          </cell>
          <cell r="G4257" t="str">
            <v>UN</v>
          </cell>
        </row>
        <row r="4258">
          <cell r="C4258" t="str">
            <v>06.201.0266-A</v>
          </cell>
          <cell r="F4258" t="str">
            <v xml:space="preserve">TUBO DE FERRO FUNDIDO DUCTIL COM 2 FLANGES ROSCADOS,ESPESSURA CLASSE K-12,CLASSE DE PRESSAO PN-10,REVESTIDO INTERNAMENTECOM ARGAMASSA DE CIMENTO ALUMINOSO E EXTERNAMENTE COM ZINCOMETALICO E PINTURA EPOXI NA COR VERMELHA,PARA ESGOTO SANITARIO,CONFORME NBR </v>
          </cell>
          <cell r="G4258" t="str">
            <v>UN</v>
          </cell>
        </row>
        <row r="4259">
          <cell r="C4259" t="str">
            <v>06.201.0271-A</v>
          </cell>
          <cell r="F4259" t="str">
            <v>TUBO DE FERRO FUNDIDO DUCTIL COM 2 FLANGES SOLDADOS,ESPESSURA CLASSE K-9,CLASSE DE PRESSAO PN-16,REVESTIDO INTERNAMENTECOM ARGAMASSA DE CIMENTO ALUMINOSO E EXTERNAMENTE COM ZINCOMETALICO E PINTURA EPOXI NA COR VERMELHA,PARA ESGOTO SANITARIO,CONFORME NBR 1</v>
          </cell>
          <cell r="G4259" t="str">
            <v>UN</v>
          </cell>
        </row>
        <row r="4260">
          <cell r="C4260" t="str">
            <v>06.201.0272-A</v>
          </cell>
          <cell r="F4260" t="str">
            <v>TUBO DE FERRO FUNDIDO DUCTIL COM 2 FLANGES SOLDADOS,ESPESSURA CLASSE K-9,CLASSE DE PRESSAO PN-16,REVESTIDO INTERNAMENTECOM ARGAMASSA DE CIMENTO ALUMINOSO E EXTERNAMENTE COM ZINCOMETALICO E PINTURA EPOXI NA COR VERMELHA,PARA ESGOTO SANITARIO,CONFORME NBR 1</v>
          </cell>
          <cell r="G4260" t="str">
            <v>UN</v>
          </cell>
        </row>
        <row r="4261">
          <cell r="C4261" t="str">
            <v>06.201.0273-A</v>
          </cell>
          <cell r="F4261" t="str">
            <v>TUBO DE FERRO FUNDIDO DUCTIL COM 2 FLANGES SOLDADOS,ESPESSURA CLASSE K-9,CLASSE DE PRESSAO PN-16,REVESTIDO INTERNAMENTECOM ARGAMASSA DE CIMENTO ALUMINOSO E EXTERNAMENTE COM ZINCOMETALICO E PINTURA EPOXI NA COR VERMELHA,PARA ESGOTO SANITARIO,CONFORME NBR 1</v>
          </cell>
          <cell r="G4261" t="str">
            <v>UN</v>
          </cell>
        </row>
        <row r="4262">
          <cell r="C4262" t="str">
            <v>06.201.0274-A</v>
          </cell>
          <cell r="F4262" t="str">
            <v>TUBO DE FERRO FUNDIDO DUCTIL COM 2 FLANGES SOLDADOS,ESPESSURA CLASSE K-9,CLASSE DE PRESSAO PN-16,REVESTIDO INTERNAMENTECOM ARGAMASSA DE CIMENTO ALUMINOSO E EXTERNAMENTE COM ZINCOMETALICO E PINTURA EPOXI NA COR VERMELHA,PARA ESGOTO SANITARIO,CONFORME NBR 1</v>
          </cell>
          <cell r="G4262" t="str">
            <v>UN</v>
          </cell>
        </row>
        <row r="4263">
          <cell r="C4263" t="str">
            <v>06.201.0275-A</v>
          </cell>
          <cell r="F4263" t="str">
            <v>TUBO DE FERRO FUNDIDO DUCTIL COM 2 FLANGES SOLDADOS,ESPESSURA CLASSE K-9,CLASSE DE PRESSAO PN-16,REVESTIDO INTERNAMENTECOM ARGAMASSA DE CIMENTO ALUMINOSO E EXTERNAMENTE COM ZINCOMETALICO E PINTURA EPOXI NA COR VERMELHA,PARA ESGOTO SANITARIO,CONFORME NBR 1</v>
          </cell>
          <cell r="G4263" t="str">
            <v>UN</v>
          </cell>
        </row>
        <row r="4264">
          <cell r="C4264" t="str">
            <v>06.201.0276-A</v>
          </cell>
          <cell r="F4264" t="str">
            <v>TUBO DE FERRO FUNDIDO DUCTIL COM 2 FLANGES SOLDADOS,ESPESSURA CLASSE K-9,CLASSE DE PRESSAO PN-16,REVESTIDO EXTERNAMENTECOM ARGAMASSA DE CIMENTO ALUMINOSO E EXTERNAMENTE COM ZINCOMETALICO E PINTURA EPOXI NA COR VERMELHA,PARA ESGOTO SANITARIO,CONFORME NBR 1</v>
          </cell>
          <cell r="G4264" t="str">
            <v>UN</v>
          </cell>
        </row>
        <row r="4265">
          <cell r="C4265" t="str">
            <v>06.201.0277-A</v>
          </cell>
          <cell r="F4265" t="str">
            <v>TUBO DE FERRO FUNDIDO DUCTIL COM 2 FLANGES SOLDADOS,ESPESSURA CLASSE K-9,CLASSE DE PRESSAO PN-16,REVESTIDO INTERNAMENTECOM ARGAMASSA DE CIMENTO ALUMINOSO E EXTERNAMENTE COM ZINCOMETALICO E PINTURA EPOXI NA COR VERMELHA,PARA ESGOTO SANITARIO,CONFORME NBR 1</v>
          </cell>
          <cell r="G4265" t="str">
            <v>UN</v>
          </cell>
        </row>
        <row r="4266">
          <cell r="C4266" t="str">
            <v>06.201.0278-A</v>
          </cell>
          <cell r="F4266" t="str">
            <v>TUBO DE FERRO FUNDIDO DUCTIL COM 2 FLANGES SOLDADOS,ESPESSURA CLASSE K-9,CLASSE DE PRESSAO PN-16,REVESTIDO INTERNAMENTECOM ARGAMASSA DE CIMENTO ALUMINOSO E EXTERNAMENTE COM ZINCOMETALICO E PINTURA EPOXI NA COR VERMELHA,PARA ESGOTO SANITARIO,CONFORME NBR 1</v>
          </cell>
          <cell r="G4266" t="str">
            <v>UN</v>
          </cell>
        </row>
        <row r="4267">
          <cell r="C4267" t="str">
            <v>06.201.0279-A</v>
          </cell>
          <cell r="F4267" t="str">
            <v>TUBO DE FERRO FUNDIDO DUCTIL COM 2 FLANGES SOLDADOS,ESPESSURA CLASSE K-9,CLASSE DE PRESSAO PN-16,REVESTIDO INTERNAMENTECOM ARGAMASSA DE CIMENTO ALUMINOSO E EXTERNAMENTE COM ZINCOMETALICO E PINTURA EPOXI NA COR VERMELHA,PARA ESGOTO SANITARIO,CONFORME NBR 1</v>
          </cell>
          <cell r="G4267" t="str">
            <v>UN</v>
          </cell>
        </row>
        <row r="4268">
          <cell r="C4268" t="str">
            <v>06.201.0280-A</v>
          </cell>
          <cell r="F4268" t="str">
            <v>TUBO DE FERRO FUNDIDO DUCTIL COM 2 FLANGES SOLDADOS,ESPESSURA CLASSE K-9,CLASSE DE PRESSAO PN-16,REVESTIDO INTERNAMENTECOM ARGAMASSA DE CIMENTO ALUMINOSO E EXTERNAMENTE COM ZINCOMETALICO E PINTURA EPOXI NA COR VERMELHA,PARA ESGOTO SANITARIO,CONFORME NBR 1</v>
          </cell>
          <cell r="G4268" t="str">
            <v>UN</v>
          </cell>
        </row>
        <row r="4269">
          <cell r="C4269" t="str">
            <v>06.201.0281-A</v>
          </cell>
          <cell r="F4269" t="str">
            <v>TUBO DE FERRO FUNDIDO DUCTIL COM 2 FLANGES SOLDADOS,ESPESSURA CLASSE K-9,CLASSE DE PRESSAO PN-16,REVESTIDO INTERNAMENTECOM ARGAMASSA DE CIMENTO ALUMINOSO E EXTERNAMENTE COM ZINCOMETALICO E PINTURA EPOXI NA COR VERMELHA,PARA ESGOTO SANITARIO,CONFORME NBR 1</v>
          </cell>
          <cell r="G4269" t="str">
            <v>UN</v>
          </cell>
        </row>
        <row r="4270">
          <cell r="C4270" t="str">
            <v>06.201.0282-A</v>
          </cell>
          <cell r="F4270" t="str">
            <v xml:space="preserve">TUBO DE FERRO FUNDIDO DUCTIL COM 2 FLANGES ROSCADOS,ESPESSURA CLASSE K-12,CLASSE DE PRESSAO PN-16,REVESTIDO INTERNAMENTECOM ARGAMASSA DE CIMENTO ALUMINOSO E EXTERNAMENTE COM ZINCOMETALICO E PINTURA EPOXI NA COR VERMELHA,PARA ESGOTO SANITARIO,CONFORME NBR </v>
          </cell>
          <cell r="G4270" t="str">
            <v>UN</v>
          </cell>
        </row>
        <row r="4271">
          <cell r="C4271" t="str">
            <v>06.201.0291-A</v>
          </cell>
          <cell r="F4271" t="str">
            <v>TUBO DE FERRO FUNDIDO DUCTIL COM 2 FLANGES INTEGRAIS FUNDIDOS,ESPESSURA CLASSE K-14,CLASSE DE PRESSAO PN-16,REVESTIDO INTERNAMENTE COM ARGAMASSA DE CIMENTO ALUMINOSO E EXTERNAMENTECOM ZINCO METALICO E PINTURA EPOXI NA COR VERMELHA,PARA ESGOTO SANITARIO,NB</v>
          </cell>
          <cell r="G4271" t="str">
            <v>UN</v>
          </cell>
        </row>
        <row r="4272">
          <cell r="C4272" t="str">
            <v>06.201.0292-A</v>
          </cell>
          <cell r="F4272" t="str">
            <v>TUBO DE FERRO FUNDIDO DUCTIL COM 2 FLANGES INTEGRAIS FUNDIDOS,ESPESSURA CLASSE K-14,CLASSE DE PRESSAO PN-16,REVESTIDO INTERNAMENTE COM ARGAMASSA DE CIMENTO ALUMINOSO E EXTERNAMENTECOM ZINCO METALICO E PINTURA EPOXI NA COR VERMELHA,PARA ESGOTO SANITARIO,NB</v>
          </cell>
          <cell r="G4272" t="str">
            <v>UN</v>
          </cell>
        </row>
        <row r="4273">
          <cell r="C4273" t="str">
            <v>06.201.0293-A</v>
          </cell>
          <cell r="F4273" t="str">
            <v>TUBO DE FERRO FUNDIDO DUCTIL COM 2 FLANGES INTEGRAIS FUNDIDOS,ESPESSURA CLASSE K-14,CLASSE DE PRESSAO PN-16,REVESTIDO INTERNAMENTE COM ARGAMASSA DE CIMENTO ALUMINOSO E EXTERNAMENTECOM ZINCO METALICO E PINTURA EPOXI NA COR VERMELHA,PARA ESGOTO SANITARIO,NB</v>
          </cell>
          <cell r="G4273" t="str">
            <v>UN</v>
          </cell>
        </row>
        <row r="4274">
          <cell r="C4274" t="str">
            <v>06.201.0294-A</v>
          </cell>
          <cell r="F4274" t="str">
            <v>TUBO DE FERRO FUNDIDO DUCTIL COM 2 FLANGES INTEGRAIS FUNDIDOS,ESPESSURA CLASSE K-14,CLASSE DE PRESSAO PN-16,REVESTIDO INTERNAMENTE COM ARGAMASSA DE CIMENTO ALUMINOSO E EXTERNAMENTECOM ZINCO METALICO E PINTURA EPOXI NA COR VERMELHA,PARA ESGOTO SANITARIO,NB</v>
          </cell>
          <cell r="G4274" t="str">
            <v>UN</v>
          </cell>
        </row>
        <row r="4275">
          <cell r="C4275" t="str">
            <v>06.201.0295-A</v>
          </cell>
          <cell r="F4275" t="str">
            <v>TUBO DE FERRO FUNDIDO DUCTIL COM 2 FLANGES INTEGRAIS FUNDIDOS,ESPESSURA CLASSE K-14,CLASSE DE PRESSAO PN-16,REVESTIDO INTERNAMENTE COM ARGAMASSA DE CIMENTO ALUMINOSO E EXTERNAMENTECOM ZINCO METALICO E PINTURA EPOXI NA COR VERMELHA,PARA ESGOTO SANITARIO,NB</v>
          </cell>
          <cell r="G4275" t="str">
            <v>UN</v>
          </cell>
        </row>
        <row r="4276">
          <cell r="C4276" t="str">
            <v>06.201.0296-A</v>
          </cell>
          <cell r="F4276" t="str">
            <v>TUBO DE FERRO FUNDIDO DUCTIL COM 2 FLANGES INTEGRAIS FUNDIDOS,ESPESSURA CLASSE K-14,CLASSE DE PRESSAO PN-16,REVESTIDO INTERNAMENTE COM ARGAMASSA DE CIMENTO ALUMINOSO E EXTERNAMENTECOM ZINCO METALICO E PINTURA EPOXI NA COR VERMELHA,PARA ESGOTO SANITARIO,NB</v>
          </cell>
          <cell r="G4276" t="str">
            <v>UN</v>
          </cell>
        </row>
        <row r="4277">
          <cell r="C4277" t="str">
            <v>06.201.0297-A</v>
          </cell>
          <cell r="F4277" t="str">
            <v>TUBO DE FERRO FUNDIDO DUCTIL COM 2 FLANGES INTEGRAIS FUNDIDOS,ESPESSURA CLASSE K-14,CLASSE DE PRESSAO PN-16,REVESTIDO INTERNAMENTE COM ARGAMASSA DE CIMENTO ALUMINOSO E EXTERNAMENTECOM ZINCO METALICO E PINTURA EPOXI NA COR VERMELHA,PARA ESGOTO SANITARIO,NB</v>
          </cell>
          <cell r="G4277" t="str">
            <v>UN</v>
          </cell>
        </row>
        <row r="4278">
          <cell r="C4278" t="str">
            <v>06.201.0298-A</v>
          </cell>
          <cell r="F4278" t="str">
            <v>TUBO DE FERRO FUNDIDO DUCTIL COM 2 FLANGES INTEGRAIS FUNDIDOS,ESPESSURA CLASSE K-14,CLASSE DE PRESSAO PN-16,REVESTIDO INTERNAMENTE COM ARGAMASSA DE CIMENTO ALUMINOSO E EXTERNAMENTECOM ZINCO METALICO E PINTURA EPOXI NA COR VERMELHA,PARA ESGOTO SANITARIO,NB</v>
          </cell>
          <cell r="G4278" t="str">
            <v>UN</v>
          </cell>
        </row>
        <row r="4279">
          <cell r="C4279" t="str">
            <v>06.201.0299-A</v>
          </cell>
          <cell r="F4279" t="str">
            <v>TUBO DE FERRO FUNDIDO DUCTIL COM 2 FLANGES INTEGRAIS FUNDIDOS,ESPESSURA CLASSE K-14,CLASSE DE PRESSAO PN-16,REVESTIDO INTERNAMENTE COM ARGAMASSA DE CIMENTO ALUMINOSO E EXTERNAMENTECOM ZINCO METALICO E PINTURA EPOXI NA COR VERMELHA,PARA ESGOTO SANITARIO,NB</v>
          </cell>
          <cell r="G4279" t="str">
            <v>UN</v>
          </cell>
        </row>
        <row r="4280">
          <cell r="C4280" t="str">
            <v>06.201.0300-A</v>
          </cell>
          <cell r="E4280" t="str">
            <v>23567/029</v>
          </cell>
          <cell r="F4280" t="str">
            <v>TUBO DE FERRO FUNDIDO DUCTIL COM 2 FLANGES INTEGRAIS FUNDIDOS,ESPESSURA CLASSE K-14,CLASSE DE PRESSAO PN-16,REVESTIDO INTERNAMENTE COM ARGAMASSA DE CIMENTO ALUMINOSO E EXTERNAMENTECOM ZINCO METALICO E PINTURA EPOXI NA COR VERMELHA,PARA ESGOTO SANITARIO,NB</v>
          </cell>
          <cell r="G4280" t="str">
            <v>UN</v>
          </cell>
        </row>
        <row r="4281">
          <cell r="C4281" t="str">
            <v>06.201.0301-A</v>
          </cell>
          <cell r="F4281" t="str">
            <v>TUBO DE FERRO FUNDIDO DUCTIL COM 2 FLANGES INTEGRAIS FUNDIDOS,ESPESSURA CLASSE K-14,CLASSE DE PRESSAO PN-16,REVESTIDO INTERNAMENTE COM ARGAMASSA DE CIMENTO ALUMINOSO E EXTERNAMENTECOM ZINCO METALICO E PINTURA EPOXI NA COR VERMELHA,PARA ESGOTO SANITARIO,NB</v>
          </cell>
          <cell r="G4281" t="str">
            <v>UN</v>
          </cell>
        </row>
        <row r="4282">
          <cell r="C4282" t="str">
            <v>06.201.0302-A</v>
          </cell>
          <cell r="F4282" t="str">
            <v>TUBO DE FERRO FUNDIDO DUCTIL COM 2 FLANGES INTEGRAIS FUNDIDOS,ESPESSURA CLASSE K-14,CLASSE DE PRESSAO PN-16,REVESTIDO INTERNAMENTE COM ARGAMASSA DE CIMENTO ALUMINOSO E EXTERNAMENTECOM ZINCO METALICO E PINTURA EPOXI NA COR VERMELHA,PARA ESGOTO SANITARIO,NB</v>
          </cell>
          <cell r="G4282" t="str">
            <v>UN</v>
          </cell>
        </row>
        <row r="4283">
          <cell r="C4283" t="str">
            <v>06.201.0311-A</v>
          </cell>
          <cell r="F4283" t="str">
            <v>TUBO DE FERRO FUNDIDO DUCTIL COM PONTA E FLANGE SOLDADOS,ESPESSURA CLASSE K-9,CLASSE DE PRESSAO PN-10,REVESTIDO INTERNAMENTE COM ARGAMASSA DE CIMENTO ALUMINOSO E EXTERNAMENTE COM ZINCO METALICO E PINTURA EPOXI NA COR VERMELHA,PARA ESGOTO SANITARIO,CONFORM</v>
          </cell>
          <cell r="G4283" t="str">
            <v>UN</v>
          </cell>
        </row>
        <row r="4284">
          <cell r="C4284" t="str">
            <v>06.201.0312-A</v>
          </cell>
          <cell r="F4284" t="str">
            <v>TUBO DE FERRO FUNDIDO DUCTIL COM PONTA E FLANGE SOLDADOS,ESPESSURA CLASSE K-9,CLASSE DE PRESSAO PN-10,REVESTIDO INTERNAMENTE COM ARGAMASSA DE CIMENTO ALUMINOSO E EXTERNAMENTE COM ZINCO METALICO E PINTURA EPOXI NA COR VERMELHA,PARA ESGOTO SANITARIO,CONFORM</v>
          </cell>
          <cell r="G4284" t="str">
            <v>UN</v>
          </cell>
        </row>
        <row r="4285">
          <cell r="C4285" t="str">
            <v>06.201.0313-A</v>
          </cell>
          <cell r="E4285" t="str">
            <v>23567/033</v>
          </cell>
          <cell r="F4285" t="str">
            <v>TUBO DE FERRO FUNDIDO DUCTIL COM PONTA E FLANGE SOLDADOS,ESPESSURA CLASSE K-9,CLASSE DE PRESSAO PN-10,REVESTIDO INTERNAMENTE COM ARGAMASSA DE CIMENTO ALUMINOSO E EXTERNAMENTE COM ZINCO METALICO E PINTURA EPOXI NA COR VERMELHA,PARA ESGOTO SANITARIO,CONFORM</v>
          </cell>
          <cell r="G4285" t="str">
            <v>UN</v>
          </cell>
        </row>
        <row r="4286">
          <cell r="C4286" t="str">
            <v>06.201.0314-A</v>
          </cell>
          <cell r="F4286" t="str">
            <v>TUBO DE FERRO FUNDIDO DUCTIL COM PONTA E FLANGE SOLDADOS,ESPESSURA CLASSE K-9,CLASSE DE PRESSAO PN-10,REVESTIDO INTERNAMENTE COM ARGAMASSA DE CIMENTO ALUMINOSO E EXTERNAMENTE COM ZINCO METALICO E PINTURA EPOXI NA COR VERMELHA,PARA ESGOTO SANITARIO,CONFORM</v>
          </cell>
          <cell r="G4286" t="str">
            <v>UN</v>
          </cell>
        </row>
        <row r="4287">
          <cell r="C4287" t="str">
            <v>06.201.0315-A</v>
          </cell>
          <cell r="E4287" t="str">
            <v>23567/034</v>
          </cell>
          <cell r="F4287" t="str">
            <v>TUBO DE FERRO FUNDIDO DUCTIL COM PONTA E FLANGE SOLDADOS,ESPESSURA CLASSE K-9,CLASSE DE PRESSAO PN-10,REVESTIDO INTERNAMENTE COM ARGAMASSA DE CIMENTO ALUMINOSO E EXTERNAMENTE COM ZINCO METALICO E PINTURA EPOXI NA COR VERMELHA,PARA ESGOTO SANITARIO,CONFORM</v>
          </cell>
          <cell r="G4287" t="str">
            <v>UN</v>
          </cell>
        </row>
        <row r="4288">
          <cell r="C4288" t="str">
            <v>06.201.0316-A</v>
          </cell>
          <cell r="F4288" t="str">
            <v>TUBO DE FERRO FUNDIDO DUCTIL COM PONTA E FLANGE SOLDADOS,ESPESSURA CLASSE K-9,CLASSE DE PRESSAO PN-10,REVESTIDO INTERNAMENTE COM ARGAMASSA DE CIMENTO ALUMINOSO E EXTERNAMENTE COM ZINCO METALICO E PINTURA EPOXI NA COR VERMELHA,PARA ESGOTO SANITARIO,CONFORM</v>
          </cell>
          <cell r="G4288" t="str">
            <v>UN</v>
          </cell>
        </row>
        <row r="4289">
          <cell r="C4289" t="str">
            <v>06.201.0317-A</v>
          </cell>
          <cell r="F4289" t="str">
            <v>TUBO DE FERRO FUNDIDO DUCTIL COM PONTA E FLANGE SOLDADOS,ESPESSURA CLASSE K-9,CLASSE DE PRESSAO PN-10,REVESTIDO INTERNAMENTE COM ARGAMASSA DE CIMENTO ALUMINOSO E EXTERNAMENTE COM ZINCO METALICO E PINTURA EPOXI NA COR VERMELHA,PARA ESGOTO SANITARIO,CONFORM</v>
          </cell>
          <cell r="G4289" t="str">
            <v>UN</v>
          </cell>
        </row>
        <row r="4290">
          <cell r="C4290" t="str">
            <v>06.201.0318-A</v>
          </cell>
          <cell r="F4290" t="str">
            <v>TUBO DE FERRO FUNDIDO DUCTIL COM PONTA E FLANGE SOLDADOS,ESPESSURA CLASSE K-9,CLASSE DE PRESSAO PN-10,REVESTIDO INTERNAMENTE COM ARGAMASSA DE CIMENTO ALUMINOSO E EXTERNAMENTE COM ZINCO METALICO E PINTURA EPOXI NA COR VERMELHA,PARA ESGOTO SANITARIO,CONFORM</v>
          </cell>
          <cell r="G4290" t="str">
            <v>UN</v>
          </cell>
        </row>
        <row r="4291">
          <cell r="C4291" t="str">
            <v>06.201.0319-A</v>
          </cell>
          <cell r="F4291" t="str">
            <v>TUBO DE FERRO FUNDIDO DUCTIL COM PONTA E FLANGE SOLDADOS,ESPESSURA CLASSE K-9,CLASSE DE PRESSAO PN-10,REVESTIDO INTERNAMENTE COM ARGAMASSA DE CIMENTO ALUMINOSO E EXTERNAMENTE COM ZINCO METALICO E PINTURA EPOXI NA COR VERMELHA,PARA ESGOTO SANITARIO,CONFORM</v>
          </cell>
          <cell r="G4291" t="str">
            <v>UN</v>
          </cell>
        </row>
        <row r="4292">
          <cell r="C4292" t="str">
            <v>06.201.0320-A</v>
          </cell>
          <cell r="E4292" t="str">
            <v>23567/035</v>
          </cell>
          <cell r="F4292" t="str">
            <v>TUBO DE FERRO FUNDIDO DUCTIL COM PONTA E FLANGE SOLDADOS,ESPESSURA CLASSE K-9,CLASSE DE PRESSAO PN-10,REVESTIDO INTERNAMENTE COM ARGAMASSA DE CIMENTO ALUMINOSO E EXTERNAMENTE COM ZINCO METALICO E PINTURA EPOXI NA COR VERMELHA,PARA ESGOTO SANITARIO,CONFORM</v>
          </cell>
          <cell r="G4292" t="str">
            <v>UN</v>
          </cell>
        </row>
        <row r="4293">
          <cell r="C4293" t="str">
            <v>06.201.0321-A</v>
          </cell>
          <cell r="F4293" t="str">
            <v>TUBO DE FERRO FUNDIDO DUCTIL COM PONTA E FLANGE SOLDADOS,ESPESSURA CLASSE K-9,CLASSE DE PRESSAO PN-10,REVESTIDO INTERNAMENTE COM ARGAMASSA DE CIMENTO ALUMINOSO E EXTERNAMENTE COM ZINCO METALICO E PINTURA EPOXI NA COR VERMELHA,PARA ESGOTO SANITARIO,CONFORM</v>
          </cell>
          <cell r="G4293" t="str">
            <v>UN</v>
          </cell>
        </row>
        <row r="4294">
          <cell r="C4294" t="str">
            <v>06.201.0322-A</v>
          </cell>
          <cell r="F4294" t="str">
            <v>TUBO DE FERRO FUNDIDO DUCTIL COM PONTA E FLANGE ROSCADOS,ESPESSURA CLASSE K-12,CLASSE DE PRESSAO PN-10,REVESTIDO INTERNAMENTE COM ARGAMASSA DE CIMENTO ALUMINOSO E EXTERNAMENTE COMZINCO METALICO E PINTURA EPOXI NA COR VERMELHA,PARA ESGOTO SANITARIO,CONFORM</v>
          </cell>
          <cell r="G4294" t="str">
            <v>UN</v>
          </cell>
        </row>
        <row r="4295">
          <cell r="C4295" t="str">
            <v>06.201.0323-A</v>
          </cell>
          <cell r="E4295" t="str">
            <v>23567/036</v>
          </cell>
          <cell r="F4295" t="str">
            <v>TUBO DE FERRO FUNDIDO DUCTIL COM PONTA E FLANGE ROSCADOS,ESPESSURA CLASSE K-12,CLASSE DE PRESSAO PN-10,REVESTIDO INTERNAMENTE COM ARGAMASSA DE CIMENTO ALUMINOSO E EXTERNAMENTE COMZINCO METALICO E PINTURA EPOXI NA COR VERMELHA,PARA ESGOTO SANITARIO,CONFORM</v>
          </cell>
          <cell r="G4295" t="str">
            <v>UN</v>
          </cell>
        </row>
        <row r="4296">
          <cell r="C4296" t="str">
            <v>06.201.0324-A</v>
          </cell>
          <cell r="F4296" t="str">
            <v>TUBO DE FERRO FUNDIDO DUCTIL COM PONTA E FLANGE ROSCADOS,ESPESSURA CLASSE K-12,CLASSE DE PRESSAO PN-10,REVESTIDO INTERNAMENTE COM ARGAMASSA DE CIMENTO ALUMINOSO E EXTERNAMENTE COMZINCO METALICO E PINTURA EPOXI NA COR VERMELHA,PARA ESGOTO SANITARIO,CONFORM</v>
          </cell>
          <cell r="G4296" t="str">
            <v>UN</v>
          </cell>
        </row>
        <row r="4297">
          <cell r="C4297" t="str">
            <v>06.201.0325-A</v>
          </cell>
          <cell r="E4297" t="str">
            <v>23567/037</v>
          </cell>
          <cell r="F4297" t="str">
            <v>TUBO DE FERRO FUNDIDO DUCTIL COM PONTA E FLANGE ROSCADOS,ESPESSURA CLASSE K-12,CLASSE DE PRESSAO PN-10,REVESTIDO INTERNAMENTE COM ARGAMASSA DE CIMENTO ALUMINOSO E EXTERNAMENTE COMZINCO METALICO E PINTURA EPOXI NA COR VERMELHA,PARA ESGOTO SANITARIO,CONFORM</v>
          </cell>
          <cell r="G4297" t="str">
            <v>UN</v>
          </cell>
        </row>
        <row r="4298">
          <cell r="C4298" t="str">
            <v>06.201.0326-A</v>
          </cell>
          <cell r="F4298" t="str">
            <v>TUBO DE FERRO FUNDIDO DUCTIL COM PONTA E FLANGE ROSCADOS,ESPESSURA CLASSE K-12,CLASSE DE PRESSAO PN-10,REVESTIDO INTERNAMENTE COM ARGAMASSA DE CIMENTO ALUMINOSO E EXTERNAMENTE COMZINCO METALICO E PINTURA EPOXI NA COR VERMELHA,PARA ESGOTO SANITARIO,CONFORM</v>
          </cell>
          <cell r="G4298" t="str">
            <v>UN</v>
          </cell>
        </row>
        <row r="4299">
          <cell r="C4299" t="str">
            <v>06.201.0331-A</v>
          </cell>
          <cell r="F4299" t="str">
            <v>TUBO DE FERRO FUNDIDO DUCTIL COM PONTA E FLANGE SOLDADOS,ESPESSURA CLASSE K-9,CLASSE DE PRESSAO PN-16,REVESTIDO INTERNAMENTE COM ARGAMASSA DE CIMENTO ALUMINOSO E EXTERNAMENTE COM ZINCO METALICO E PINTURA EPOXI NA COR VERMELHA,PARA ESGOTO SANITARIO,CONFORM</v>
          </cell>
          <cell r="G4299" t="str">
            <v>UN</v>
          </cell>
        </row>
        <row r="4300">
          <cell r="C4300" t="str">
            <v>06.201.0332-A</v>
          </cell>
          <cell r="F4300" t="str">
            <v>TUBO DE FERRO FUNDIDO DUCTIL COM PONTA E FLANGE SOLDADOS,ESPESSURA CLASSE K-9,CLASSE DE PRESSAO PN-16,REVESTIDO INTERNAMENTE COM ARGAMASSA DE CIMENTO ALUMINOSO E EXTERNAMENTE COM ZINCO METALICO E PINTURA EPOXI NA COR VERMELHA,PARA ESGOTO SANITARIO,CONFORM</v>
          </cell>
          <cell r="G4300" t="str">
            <v>UN</v>
          </cell>
        </row>
        <row r="4301">
          <cell r="C4301" t="str">
            <v>06.201.0333-A</v>
          </cell>
          <cell r="E4301" t="str">
            <v>23567/039</v>
          </cell>
          <cell r="F4301" t="str">
            <v>TUBO DE FERRO FUNDIDO DUCTIL COM PONTA E FLANGE SOLDADOS,ESPESSURA CLASSE K-9,CLASSE DE PRESSAO PN-16,REVESTIDO INTERNAMENTE COM ARGAMASSA DE CIMENTO ALUMINOSO E EXTERNAMENTE COM ZINCO METALICO E PINTURA EPOXI NA COR VERMELHA,PARA ESGOTO SANITARIO,CONFORM</v>
          </cell>
          <cell r="G4301" t="str">
            <v>UN</v>
          </cell>
        </row>
        <row r="4302">
          <cell r="C4302" t="str">
            <v>06.201.0334-A</v>
          </cell>
          <cell r="F4302" t="str">
            <v>TUBO DE FERRO FUNDIDO DUCTIL COM PONTA E FLANGE SOLDADOS,ESPESSURA CLASSE K-9,CLASSE DE PRESSAO PN-16,REVESTIDO INTERNAMENTE COM ARGAMASSA DE CIMENTO ALUMINOSO E EXTERNAMENTE COM ZINCO METALICO E PINTURA EPOXI NA COR VERMELHA,PARA ESGOTO SANITARIO,CONFORM</v>
          </cell>
          <cell r="G4302" t="str">
            <v>UN</v>
          </cell>
        </row>
        <row r="4303">
          <cell r="C4303" t="str">
            <v>06.201.0335-A</v>
          </cell>
          <cell r="F4303" t="str">
            <v>TUBO DE FERRO FUNDIDO DUCTIL COM PONTA E FLANGE SOLDADOS,ESPESSURA CLASSE K-9,CLASSE DE PRESSAO PN-16,REVESTIDO INTERNAMENTE COM ARGAMASSA DE CIMENTO ALUMINOSO E EXTERNAMENTE COM ZINCO METALICO E PINTURA EPOXI NA COR VERMELHA,PARA ESGOTO SANITARIO,CONFORM</v>
          </cell>
          <cell r="G4303" t="str">
            <v>UN</v>
          </cell>
        </row>
        <row r="4304">
          <cell r="C4304" t="str">
            <v>06.201.0336-A</v>
          </cell>
          <cell r="F4304" t="str">
            <v>TUBO DE FERRO FUNDIDO DUCTIL COM PONTA E FLANGE SOLDADOS,ESPESSURA CLASSE K-9,CLASSE DE PRESSAO PN-16,REVESTIDO INTERNAMENTE COM ARGAMASSA DE CIMENTO ALUMINOSO E EXTERNAMENTE COM ZINCO METALICO E PINTURA EPOXI NA COR VERMELHA,PARA ESGOTO SANITARIO,CONFORM</v>
          </cell>
          <cell r="G4304" t="str">
            <v>UN</v>
          </cell>
        </row>
        <row r="4305">
          <cell r="C4305" t="str">
            <v>06.201.0337-A</v>
          </cell>
          <cell r="F4305" t="str">
            <v>TUBO DE FERRO FUNDIDO DUCTIL COM PONTA E FLANGE SOLDADOS,ESPESSURA CLASSE K-9,CLASSE DE PRESSAO PN-16,REVESTIDO INTERNAMENTE COM ARGAMASSA DE CIMENTO ALUMINOSO E EXTERNAMENTE COM ZINCO METALICO E PINTURA EPOXI NA COR VERMELHA,PARA ESGOTO SANITARIO,CONFORM</v>
          </cell>
          <cell r="G4305" t="str">
            <v>UN</v>
          </cell>
        </row>
        <row r="4306">
          <cell r="C4306" t="str">
            <v>06.201.0338-A</v>
          </cell>
          <cell r="F4306" t="str">
            <v>TUBO DE FERRO FUNDIDO DUCTIL COM PONTA E FLANGE SOLDADOS,ESPESSURA CLASSE K-9,CLASSE DE PRESSAO PN-16,REVESTIDO INTERNAMENTE COM ARGAMASSA DE CIMENTO ALUMINOSO E EXTERNAMENTE COM ZINCO METALICO E PINTURA EPOXI NA COR VERMELHA,PARA ESGOTO SANITARIO,CONFORM</v>
          </cell>
          <cell r="G4306" t="str">
            <v>UN</v>
          </cell>
        </row>
        <row r="4307">
          <cell r="C4307" t="str">
            <v>06.201.0339-A</v>
          </cell>
          <cell r="F4307" t="str">
            <v>TUBO DE FERRO FUNDIDO DUCTIL COM PONTA E FLANGE SOLDADOS,ESPESSURA CLASSE K-9,CLASSE DE PRESSAO PN-16,REVESTIDO INTERNAMENTE COM ARGAMASSA DE CIMENTO ALUMINOSO E EXTERNAMENTE COM ZINCO METALICO E PINTURA EPOXI NA COR VERMELHA,PARA ESGOTO SANITARIO,CONFORM</v>
          </cell>
          <cell r="G4307" t="str">
            <v>UN</v>
          </cell>
        </row>
        <row r="4308">
          <cell r="C4308" t="str">
            <v>06.201.0340-A</v>
          </cell>
          <cell r="F4308" t="str">
            <v>TUBO DE FERRO FUNDIDO DUCTIL COM PONTA E FLANGE SOLDADOS,ESPESSURA CLASSE K-9,CLASSE DE PRESSAO PN-16,REVESTIDO INTERNAMENTE COM ARGAMASSA DE CIMENTO ALUMINOSO E EXTERNAMENTE COM ZINCO METALICO E PINTURA EPOXI NA COR VERMELHA,PARA ESGOTO SANITARIO,CONFORM</v>
          </cell>
          <cell r="G4308" t="str">
            <v>UN</v>
          </cell>
        </row>
        <row r="4309">
          <cell r="C4309" t="str">
            <v>06.201.0341-A</v>
          </cell>
          <cell r="F4309" t="str">
            <v>TUBO DE FERRO FUNDIDO DUCTIL COM PONTA E FLANGE SOLDADOS,ESPESSURA CLASSE K-9,CLASSE DE PRESSAO PN-16,REVESTIDO INTERNAMENTE COM ARGAMASSA DE CIMENTO ALUMINOSO E EXTERNAMENTE COM ZINCO METALICO E PINTURA EPOXI NA COR VERMELHA,PARA ESGOTO SANITARIO,CONFORM</v>
          </cell>
          <cell r="G4309" t="str">
            <v>UN</v>
          </cell>
        </row>
        <row r="4310">
          <cell r="C4310" t="str">
            <v>06.201.0342-A</v>
          </cell>
          <cell r="F4310" t="str">
            <v>TUBO DE FERRO FUNDIDO DUCTIL COM PONTA E FLANGE ROSCADOS,ESPESSURA CLASSE K-12,CLASSE DE PRESSAO PN-16,REVESTIDO INTERNAMENTE COM ARGAMASSA DE CIMENTO ALUMINOSO E EXTERNAMENTE COMZINCO METALICO E PINTURA EPOXI NA COR VERMELHA,PARA ESGOTO SANITARIO,CONFORM</v>
          </cell>
          <cell r="G4310" t="str">
            <v>UN</v>
          </cell>
        </row>
        <row r="4311">
          <cell r="C4311" t="str">
            <v>06.201.0361-A</v>
          </cell>
          <cell r="F4311" t="str">
            <v>TUBO DE FERRO FUNDIDO DUCTIL COM BOLSA DE JUNTA ELASTICA E FLANGE SOLDADO,ESPESSURA CLASSE K-9,CLASSE DE PRESSAO PN-10,REVESTIDO INTERNAMENTE C/ARGAMASSA DE CIMENTO ALUMINOSO E EXTERNAMENTE C/ZINCO METALICO E PINTURA EPOXI NA COR VERMELHA,ESGOTO SANITARIO</v>
          </cell>
          <cell r="G4311" t="str">
            <v>UN</v>
          </cell>
        </row>
        <row r="4312">
          <cell r="C4312" t="str">
            <v>06.201.0362-A</v>
          </cell>
          <cell r="F4312" t="str">
            <v>TUBO DE FERRO FUNDIDO DUCTIL COM BOLSA DE JUNTA ELASTICA E FLANGE SOLDADO,ESPESSURA CLASSE K-9,CLASSE DE PRESSAO PN-10,REVESTIDO INTERNAMENTE C/ARGAMASSA DE CIMENTO ALUMINOSO E EXTERNAMENTE C/ZINCO METALICO E PINTURA EPOXI NA COR VERMELHA,ESGOTO SANITARIO</v>
          </cell>
          <cell r="G4312" t="str">
            <v>UN</v>
          </cell>
        </row>
        <row r="4313">
          <cell r="C4313" t="str">
            <v>06.201.0363-A</v>
          </cell>
          <cell r="F4313" t="str">
            <v>TUBO DE FERRO FUNDIDO DUCTIL COM BOLSA DE JUNTA ELASTICA E FLANGE SOLDADO,ESPESSURA CLASSE K-9,CLASSE DE PRESSAO PN-10,REVESTIDO INTERNAMENTE C/ARGAMASSA DE CIMENTO ALUMINOSO E EXTERNAMENTE C/ZINCO METALICO E PINTURA EPOXI NA COR VERMELHA,ESGOTO SANITARIO</v>
          </cell>
          <cell r="G4313" t="str">
            <v>UN</v>
          </cell>
        </row>
        <row r="4314">
          <cell r="C4314" t="str">
            <v>06.201.0364-A</v>
          </cell>
          <cell r="F4314" t="str">
            <v>TUBO DE FERRO FUNDIDO DUCTIL COM BOLSA DE JUNTA ELASTICA E FLANGE SOLDADO,ESPESSURA CLASSE K-9,CLASSE DE PRESSAO PN-10,REVESTIDO INTERNAMENTE C/ARGAMASSA DE CIMENTO ALUMINOSO E EXTERNAMENTE C/ZINCO METALICO E PINTURA EPOXI NA COR VERMELHA,ESGOTO SANITARIO</v>
          </cell>
          <cell r="G4314" t="str">
            <v>UN</v>
          </cell>
        </row>
        <row r="4315">
          <cell r="C4315" t="str">
            <v>06.201.0365-A</v>
          </cell>
          <cell r="F4315" t="str">
            <v>TUBO DE FERRO FUNDIDO DUCTIL COM BOLSA DE JUNTA ELASTICA E FLANGE SOLDADOS,ESPESSURA CLASSE K-9,CLASSE DE PRESSAO PN-10,REVESTIDO INTERNAMENTE C/ARGAMASSA DE CIMENTO ALUMINOSO E EXTERNAMENTE C/ZINCO METALICO E PINTURA EPOXI NA COR VERMELHA,ESGOTO SANITARI</v>
          </cell>
          <cell r="G4315" t="str">
            <v>UN</v>
          </cell>
        </row>
        <row r="4316">
          <cell r="C4316" t="str">
            <v>06.201.0366-A</v>
          </cell>
          <cell r="F4316" t="str">
            <v>TUBO DE FERRO FUNDIDO DUCTIL COM BOLSA DE JUNTA ELASTICA E FLANGE SOLDADO,ESPESSURA CLASSE K-9,CLASSE DE PRESSAO PN-10,REVESTIDO INTERNAMENTE C/ARGAMASSA DE CIMENTO ALUMINOSO E EXTERNAMENTE C/ZINCO METALICO E PINTURA EPOXI NA COR VERMELHA,ESGOTO SANITARIO</v>
          </cell>
          <cell r="G4316" t="str">
            <v>UN</v>
          </cell>
        </row>
        <row r="4317">
          <cell r="C4317" t="str">
            <v>06.201.0367-A</v>
          </cell>
          <cell r="F4317" t="str">
            <v>TUBO DE FERRO FUNDIDO DUCTIL COM BOLSA DE JUNTA ELASTICA E FLANGE SOLDADO,ESPESSURA CLASSE K-9,CLASSE DE PRESSAO PN-10,REVESTIDO INTERNAMENTE C/ARGAMASSA DE CIMENTO ALUMINOSO E EXTERNAMENTE C/ZINCO METALICO E PINTURA EPOXI NA COR VERMELHA,ESGOTO SANITARIO</v>
          </cell>
          <cell r="G4317" t="str">
            <v>UN</v>
          </cell>
        </row>
        <row r="4318">
          <cell r="C4318" t="str">
            <v>06.201.0368-A</v>
          </cell>
          <cell r="F4318" t="str">
            <v>TUBO DE FERRO FUNDIDO DUCTIL COM BOLSA DE JUNTA ELASTICA E FLANGE SOLDADO,ESPESSURA CLASSE K-9,CLASSE DE PRESSAO PN-10,REVESTIDO INTERNAMENTE C/ARGAMASSA DE CIMENTO ALUMINOSO E EXTERNAMENTE C/ZINCO METALICO E PINTURA EPOXI NA COR VERMELHA,ESGOTO SANITARIO</v>
          </cell>
          <cell r="G4318" t="str">
            <v>UN</v>
          </cell>
        </row>
        <row r="4319">
          <cell r="C4319" t="str">
            <v>06.201.0369-A</v>
          </cell>
          <cell r="F4319" t="str">
            <v>TUBO DE FERRO FUNDIDO DUCTIL COM BOLSA DE JUNTA ELASTICA E FLANGE SOLDADO,ESPESSURA CLASSE K-9,CLASSE DE PRESSAO PN-10,REVESTIDO INTERNAMENTE C/ARGAMASSA DE CIMENTO ALUMINOSO E EXTERNAMENTE C/ZINCO METALICO E PINTURA EPOXI NA COR VERMELHA,ESGOTO SANITARIO</v>
          </cell>
          <cell r="G4319" t="str">
            <v>UN</v>
          </cell>
        </row>
        <row r="4320">
          <cell r="C4320" t="str">
            <v>06.201.0370-A</v>
          </cell>
          <cell r="F4320" t="str">
            <v>TUBO DE FERRO FUNDIDO DUCTIL COM BOLSA DE JUNTA ELASTICA E FLANGE SOLDADO,ESPESSURA CLASSE K-9,CLASSE DE PRESSAO PN-10,REVESTIDO INTERNAMENTE C/ARGAMASSA DE CIMENTO ALUMINOSO E EXTERNAMENTE C/ZINCO METALICO E PINTURA EPOXI NA COR VERMELHA,ESGOTO SANITARIO</v>
          </cell>
          <cell r="G4320" t="str">
            <v>UN</v>
          </cell>
        </row>
        <row r="4321">
          <cell r="C4321" t="str">
            <v>06.201.0371-A</v>
          </cell>
          <cell r="F4321" t="str">
            <v>TUBO DE FERRO FUNDIDO DUCTIL COM BOLSA DE JUNTA ELASTICA E FLANGE SOLDADO,ESPESSURA CLASSE K-9,CLASSE DE PRESSAO PN-10,REVESTIDO INTERNAMENTE C/ARGAMASSA DE CIMENTO ALUMINOSO E EXTERNAMENTE C/ZINCO METALICO E PINTURA EPOXI NA COR VERMELHA,ESGOTO SANITARIO</v>
          </cell>
          <cell r="G4321" t="str">
            <v>UN</v>
          </cell>
        </row>
        <row r="4322">
          <cell r="C4322" t="str">
            <v>06.201.0372-A</v>
          </cell>
          <cell r="F4322" t="str">
            <v>TUBO DE FERRO FUNDIDO DUCTIL COM BOLSA E FLANGE ROSCADOS,ESPESSURA CLASSE K-12,CLASSE DE PRESSAO PN-10,REVESTIDO INTERNAMENTE COM ARGAMASSA DE CIMENTO ALUMINOSO E EXTERNAMENTE COMZINCO METALICO E PINTURA EPOXI NA COR VERMELHA,PARA ESGOTO SANITARIO,CONFORM</v>
          </cell>
          <cell r="G4322" t="str">
            <v>UN</v>
          </cell>
        </row>
        <row r="4323">
          <cell r="C4323" t="str">
            <v>06.201.0373-A</v>
          </cell>
          <cell r="F4323" t="str">
            <v>TUBO DE FERRO FUNDIDO DUCTIL COM BOLSA E FLANGE ROSCADO,ESPESSURA CLASSE K-12,CLASSE DE PRESSAO PN-10,REVESTIDO INTERNAMENTE COM ARGAMASSA DE CIMENTO ALUMINOSO E EXTERNAMENTE COM ZINCO METALICO E PINTURA EPOXI NA COR VERMELHA,PARA ESGOTO SANITARIO,CONFORM</v>
          </cell>
          <cell r="G4323" t="str">
            <v>UN</v>
          </cell>
        </row>
        <row r="4324">
          <cell r="C4324" t="str">
            <v>06.201.0374-A</v>
          </cell>
          <cell r="F4324" t="str">
            <v>TUBO DE FERRO FUNDIDO DUCTIL COM BOLSA E FLANGE ROSCADO,ESPESSURA CLASSE K-12,CLASSE DE PRESSAO PN-10,REVESTIDO INTERNAMENTE COM ARGAMASSA DE CIMENTO ALUMINOSO E EXTERNAMENTE COM ZINCO METALICO E PINTURA EPOXI NA COR VERMELHA,PARA ESGOTO SANITARIO,CONFORM</v>
          </cell>
          <cell r="G4324" t="str">
            <v>UN</v>
          </cell>
        </row>
        <row r="4325">
          <cell r="C4325" t="str">
            <v>06.201.0375-A</v>
          </cell>
          <cell r="F4325" t="str">
            <v>TUBO DE FERRO FUNDIDO DUCTIL COM BOLSA E FLANGE ROSCADOS,ESPESSURA CLASSE K-12,CLASSE DE PRESSAO PN-10,REVESTIDO INTERNAMENTE COM ARGAMASSA DE CIMENTO ALUMINOSO E EXTERNAMENTE COMZINCO METALICO E PINTURA EPOXI NA COR VERMELHA,PARA ESGOTO SANITARIO,CONFORM</v>
          </cell>
          <cell r="G4325" t="str">
            <v>UN</v>
          </cell>
        </row>
        <row r="4326">
          <cell r="C4326" t="str">
            <v>06.201.0376-A</v>
          </cell>
          <cell r="F4326" t="str">
            <v>TUBO DE FERRO FUNDIDO DUCTIL COM BOLSA E FLANGE ROSCADOS,ESPESSURA CLASSE K-12,CLASSE DE PRESSAO PN-10,REVESTIDO INTERNAMENTE COM ARGAMASSA DE CIMENTO ALUMINOSO E EXTERNAMENTE COMZINCO METALICO E PINTURA EPOXI NA COR VERMELHA,PARA ESGOTO SANITARIO,CONFORM</v>
          </cell>
          <cell r="G4326" t="str">
            <v>UN</v>
          </cell>
        </row>
        <row r="4327">
          <cell r="C4327" t="str">
            <v>06.201.0381-A</v>
          </cell>
          <cell r="F4327" t="str">
            <v>TUBO DE FERRO FUNDIDO DUCTIL COM BOLSA E FLANGE SOLDADOS,ESPESSURA CLASSE K-9,CLASSE DE PRESSAO PN-16,REVESTIDO INTERNAMENTE COM ARGAMASSA DE CIMENTO ALUMINOSO E EXTERNAMENTE COM ZINCO METALICO E PINTURA EPOXI NA COR VERMELHA,PARA ESGOTO SANITARIO,CONFORM</v>
          </cell>
          <cell r="G4327" t="str">
            <v>UN</v>
          </cell>
        </row>
        <row r="4328">
          <cell r="C4328" t="str">
            <v>06.201.0382-A</v>
          </cell>
          <cell r="F4328" t="str">
            <v>TUBO DE FERRO FUNDIDO DUCTIL COM BOLSA E FLANGE SOLDADOS,ESPESSURA CLASSE K-9,CLASSE DE PRESSAO PN-16,REVESTIDO INTERNAMENTE COM ARGAMASSA DE CIMENTO ALUMINOSO E EXTERNAMENTE COM ZINCO METALICO E PINTURA EPOXI NA COR VERMELHA,PARA ESGOTO SANITARIO,CONFORM</v>
          </cell>
          <cell r="G4328" t="str">
            <v>UN</v>
          </cell>
        </row>
        <row r="4329">
          <cell r="C4329" t="str">
            <v>06.201.0383-A</v>
          </cell>
          <cell r="F4329" t="str">
            <v>TUBO DE FERRO FUNDIDO DUCTIL COM BOLSA E FLANGE SOLDADOS,ESPESSURA CLASSE K-9,CLASSE DE PRESSAO PN-16,REVESTIDO INTERNAMENTE COM ARGAMASSA DE CIMENTO ALUMINOSO E EXTERNAMENTE COM ZINCO METALICO E PINTURA EPOXI NA COR VERMELHA,PARA ESGOTO SANITARIO,CONFORM</v>
          </cell>
          <cell r="G4329" t="str">
            <v>UN</v>
          </cell>
        </row>
        <row r="4330">
          <cell r="C4330" t="str">
            <v>06.201.0384-A</v>
          </cell>
          <cell r="F4330" t="str">
            <v>TUBO DE FERRO FUNDIDO DUCTIL COM BOLSA E FLANGE SOLDADOS,ESPESSURA CLASSE K-9,CLASSE DE PRESSAO PN-16,REVESTIDO INTERNAMENTE COM ARGAMASSA DE CIMENTO ALUMINOSO E EXTERNAMENTE COM ZINCO METALICO E PINTURA EPOXI NA COR VERMELHA,PARA ESGOTO SANITARIO,CONFORM</v>
          </cell>
          <cell r="G4330" t="str">
            <v>UN</v>
          </cell>
        </row>
        <row r="4331">
          <cell r="C4331" t="str">
            <v>06.201.0385-A</v>
          </cell>
          <cell r="F4331" t="str">
            <v>TUBO DE FERRO FUNDIDO DUCTIL COM BOLSA E FLANGE SOLDADOS,ESPESSURA CLASSE K-9,CLASSE DE PRESSAO PN-16,REVESTIDO INTERNAMENTE COM ARGAMASSA DE CIMENTO ALUMINOSO E EXTERNAMENTE COM ZINCO METALICO E PINTURA EPOXI NA COR VERMELHA,PARA ESGOTO SANITARIO,CONFORM</v>
          </cell>
          <cell r="G4331" t="str">
            <v>UN</v>
          </cell>
        </row>
        <row r="4332">
          <cell r="C4332" t="str">
            <v>06.201.0386-A</v>
          </cell>
          <cell r="F4332" t="str">
            <v>TUBO DE FERRO FUNDIDO DUCTIL COM BOLSA E FLANGE SOLDADOS,ESPESSURA CLASSE K-9,CLASSE DE PRESSAO PN-16,REVESTIDO INTERNAMENTE COM ARGAMASSA DE CIMENTO ALUMINOSO E EXTERNAMENTE COM ZINCO METALICO E PINTURA EPOXI NA COR VERMELHA,PARA ESGOTO SANITARIO,CONFORM</v>
          </cell>
          <cell r="G4332" t="str">
            <v>UN</v>
          </cell>
        </row>
        <row r="4333">
          <cell r="C4333" t="str">
            <v>06.201.0387-A</v>
          </cell>
          <cell r="F4333" t="str">
            <v>TUBO DE FERRO FUNDIDO DUCTIL COM BOLSA E FLANGE SOLDADOS,ESPESSURA CLASSE K-9,CLASSE DE PRESSAO PN-16,REVESTIDO INTERNAMENTE COM ARGAMASSA DE CIMENTO ALUMINOSO E EXTERNAMENTE COM ZINCO METALICO E PINTURA EPOXI NA COR VERMELHA,PARA ESGOTO SANITARIO,CONFORM</v>
          </cell>
          <cell r="G4333" t="str">
            <v>UN</v>
          </cell>
        </row>
        <row r="4334">
          <cell r="C4334" t="str">
            <v>06.201.0388-A</v>
          </cell>
          <cell r="F4334" t="str">
            <v>TUBO DE FERRO FUNDIDO DUCTIL COM BOLSA E FLANGE SOLDADOS,ESPESSURA CLASSE K-9,CLASSE DE PRESSAO PN-16,REVESTIDO INTERNAMENTE COM ARGAMASSA DE CIMENTO ALUMINOSO E EXTERNAMENTE COM ZINCO METALICO E PINTURA EPOXI NA COR VERMELHA,PARA ESGOTO SANITARIO,CONFORM</v>
          </cell>
          <cell r="G4334" t="str">
            <v>UN</v>
          </cell>
        </row>
        <row r="4335">
          <cell r="C4335" t="str">
            <v>06.201.0389-A</v>
          </cell>
          <cell r="F4335" t="str">
            <v>TUBO DE FERRO FUNDIDO DUCTIL COM BOLSA E FLANGE SOLDADOS,ESPESSURA CLASSE K-9,CLASSE DE PRESSAO PN-16,REVESTIDO INTERNAMENTE COM ARGAMASSA DE CIMENTO ALUMINOSO E EXTERNAMENTE COM ZINCO METALICO E PINTURA EPOXI NA COR VERMELHA,PARA ESGOTO SANITARIO,CONFORM</v>
          </cell>
          <cell r="G4335" t="str">
            <v>UN</v>
          </cell>
        </row>
        <row r="4336">
          <cell r="C4336" t="str">
            <v>06.201.0390-A</v>
          </cell>
          <cell r="F4336" t="str">
            <v>TUBO DE FERRO FUNDIDO DUCTIL COM BOLSA E FLANGE SOLDADOS,ESPESSURA CLASSE K-9,CLASSE DE PRESSAO PN-16,REVESTIDO INTERNAMENTE COM ARGAMASSA DE CIMENTO ALUMINOSO E EXTERNAMENTE COM ZINCO METALICO E PINTURA EPOXI NA COR VERMELHA,PARA ESGOTO SANITARIO,CONFORM</v>
          </cell>
          <cell r="G4336" t="str">
            <v>UN</v>
          </cell>
        </row>
        <row r="4337">
          <cell r="C4337" t="str">
            <v>06.201.0391-A</v>
          </cell>
          <cell r="F4337" t="str">
            <v>TUBO DE FERRO FUNDIDO DUCTIL COM BOLSA E FLANGE SOLDADOS,ESPESSURA CLASSE K-9,CLASSE DE PRESSAO PN-16,REVESTIDO INTERNAMENTE COM ARGAMASSA DE CIMENTO ALUMINOSO E EXTERNAMENTE COM ZINCO METALICO E PINTURA EPOXI NA COR VERMELHA,PARA ESGOTO SANITARIO,CONFORM</v>
          </cell>
          <cell r="G4337" t="str">
            <v>UN</v>
          </cell>
        </row>
        <row r="4338">
          <cell r="C4338" t="str">
            <v>06.201.0392-A</v>
          </cell>
          <cell r="F4338" t="str">
            <v>TUBO DE FERRO FUNDIDO DUCTIL COM BOLSA E FLANGE ROSCADOS,ESPESSURA CLASSE K-12,CLASSE DE PRESSAO PN-16,REVESTIDO INTERNAMENTE COM ARGAMASSA DE CIMENTO ALUMINOSO E EXTERNAMENTE COMZINCO METALICO E PINTURA EPOXI NA COR VERMELHA,PARA ESGOTO SANITARIO,CONFORM</v>
          </cell>
          <cell r="G4338" t="str">
            <v>UN</v>
          </cell>
        </row>
        <row r="4339">
          <cell r="C4339" t="str">
            <v>06.201.0411-A</v>
          </cell>
          <cell r="F4339" t="str">
            <v>ADICIONAL DE EXTENSAO EXCEDENTE A 1,0M,POR CADA 0,5M OU FRACAO EM TUBOS COM FLANGES SOLDADOS,CLASSE K-9,PN-10,REVESTIMENTO INTERNO COM CIMENTO ALUMINOSO,PARA ESGOTO SANITARIO,COM DIAMETRO DE 80MM.FORNECIMENTO</v>
          </cell>
          <cell r="G4339" t="str">
            <v>M</v>
          </cell>
        </row>
        <row r="4340">
          <cell r="C4340" t="str">
            <v>06.201.0412-A</v>
          </cell>
          <cell r="F4340" t="str">
            <v>ADICIONAL DE EXTENSAO EXCEDENTE A 1,0M,POR CADA 0,5M OU FRACAO EM TUBOS COM FLANGES SOLDADOS,CLASSE K-9,PN-10,REVESTIMENTO INTERNO COM CIMENTO ALUMINOSO,PARA ESGOTO SANITARIO,COM DIAMETRO DE 100MM.FORNECIMENTO</v>
          </cell>
          <cell r="G4340" t="str">
            <v>M</v>
          </cell>
        </row>
        <row r="4341">
          <cell r="C4341" t="str">
            <v>06.201.0413-A</v>
          </cell>
          <cell r="F4341" t="str">
            <v>ADICIONAL DE EXTENSAO EXCEDENTE A 1,0M,POR CADA 0,5M OU FRACAO EM TUBOS COM FLANGES SOLDADOS,CLASSE K-9,PN-10,REVESTIMENTO INTERNO COM CIMENTO ALUMINOSO,PARA ESGOTO SANITARIO,COM DIAMETRO DE 150MM.FORNECIMENTO</v>
          </cell>
          <cell r="G4341" t="str">
            <v>M</v>
          </cell>
        </row>
        <row r="4342">
          <cell r="C4342" t="str">
            <v>06.201.0414-A</v>
          </cell>
          <cell r="F4342" t="str">
            <v>ADICIONAL DE EXTENSAO EXCEDENTE A 1,0M,POR CADA 0,5M OU FRACAO EM TUBOS COM FLANGES SOLDADOS,CLASSE K-9,PN-10,REVESTIMENTO INTERNO COM CIMENTO ALUMINOSO,PARA ESGOTO SANITARIO,COM DIAMETRO DE 200MM.FORNECIMENTO</v>
          </cell>
          <cell r="G4342" t="str">
            <v>M</v>
          </cell>
        </row>
        <row r="4343">
          <cell r="C4343" t="str">
            <v>06.201.0415-A</v>
          </cell>
          <cell r="F4343" t="str">
            <v>ADICIONAL DE EXTENSAO EXCEDENTE A 1,0M,POR CADA 0,5M OU FRACAO EM TUBOS COM FLANGES SOLDADOS,CLASSE K-9,PN-10,REVESTIMENTO INTERNO COM CIMENTO ALUMINOSO,PARA ESGOTO SANITARIO,COM DIAMETRO DE 250MM.FORNECIMENTO</v>
          </cell>
          <cell r="G4343" t="str">
            <v>M</v>
          </cell>
        </row>
        <row r="4344">
          <cell r="C4344" t="str">
            <v>06.201.0416-A</v>
          </cell>
          <cell r="F4344" t="str">
            <v>ADICIONAL DE EXTENSAO EXCEDENTE A 1,0M,POR CADA 0,5M OU FRACAO EM TUBOS COM FLANGES SOLDADOS,CLASSE K-9,PN-10,REVESTIMENTO INTERNO COM CIMENTO ALUMINOSO,PARA ESGOTO SANITARIO,COM DIAMETRO DE 300MM.FORNECIMENTO</v>
          </cell>
          <cell r="G4344" t="str">
            <v>M</v>
          </cell>
        </row>
        <row r="4345">
          <cell r="C4345" t="str">
            <v>06.201.0417-A</v>
          </cell>
          <cell r="F4345" t="str">
            <v>ADICIONAL DE EXTENSAO EXCEDENTE A 1,0M,POR CADA 0,5M OU FRACAO EM TUBOS COM FLANGES SOLDADOS,CLASSE K-9,PN-10,REVESTIMENTO INTERNO COM CIMENTO ALUMINOSO,PARA ESGOTO SANITARIO,COM DIAMETRO DE 350MM.FORNECIMENTO</v>
          </cell>
          <cell r="G4345" t="str">
            <v>M</v>
          </cell>
        </row>
        <row r="4346">
          <cell r="C4346" t="str">
            <v>06.201.0418-A</v>
          </cell>
          <cell r="F4346" t="str">
            <v>ADICIONAL DE EXTENSAO EXCEDENTE A 1,0M,POR CADA 0,5M OU FRACAO EM TUBOS COM FLANGES SOLDADOS,CLASSE K-9,PN-10,REVESTIMENTO INTERNO COM CIMENTO ALUMINOSO,PARA ESGOTO SANITARIO,COM DIAMETRO DE 400MM.FORNECIMENTO</v>
          </cell>
          <cell r="G4346" t="str">
            <v>M</v>
          </cell>
        </row>
        <row r="4347">
          <cell r="C4347" t="str">
            <v>06.201.0419-A</v>
          </cell>
          <cell r="F4347" t="str">
            <v>ADICIONAL DE EXTENSAO EXCEDENTE A 1,0M,POR CADA 0,5M OU FRACAO EM TUBOS COM FLANGES SOLDADOS,CLASSE K-9,PN-10,REVESTIMENTO INTERNO COM CIMENTO ALUMINOSO,PARA ESGOTO SANITARIO,COM DIAMETRO DE 450MM.FORNECIMENTO</v>
          </cell>
          <cell r="G4347" t="str">
            <v>M</v>
          </cell>
        </row>
        <row r="4348">
          <cell r="C4348" t="str">
            <v>06.201.0420-A</v>
          </cell>
          <cell r="F4348" t="str">
            <v>ADICIONAL DE EXTENSAO EXCEDENTE A 1,0M,POR CADA 0,5M OU FRACAO EM TUBOS COM FLANGES SOLDADOS,CLASSE K-9,PN-10,REVESTIMENTO INTERNO COM CIMENTO ALUMINOSO,PARA ESGOTO SANITARIO,COM DIAMETRO DE 500MM.FORNECIMENTO</v>
          </cell>
          <cell r="G4348" t="str">
            <v>M</v>
          </cell>
        </row>
        <row r="4349">
          <cell r="C4349" t="str">
            <v>06.201.0421-A</v>
          </cell>
          <cell r="F4349" t="str">
            <v>ADICIONAL DE EXTENSAO EXCEDENTE A 1,0M,POR CADA 0,5M OU FRACAO EM TUBOS COM FLANGES SOLDADOS,CLASSE K-9,PN-10,REVESTIMENTO INTERNO COM CIMENTO ALUMINOSO,PARA ESGOTO SANITARIO,COM DIAMETRO DE 600MM.FORNECIMENTO</v>
          </cell>
          <cell r="G4349" t="str">
            <v>M</v>
          </cell>
        </row>
        <row r="4350">
          <cell r="C4350" t="str">
            <v>06.201.0422-A</v>
          </cell>
          <cell r="F4350" t="str">
            <v>ADICIONAL DE EXTENSAO EXCEDENTE A 1,0M,POR CADA 0,5M OU FRACAO EM TUBOS COM FLANGES ROSCADOS,CLASSE K-12,PN-10,REVESTIMENTO INTERNO COM CIMENTO ALUMINOSO,PARA ESGOTO SANITARIO,COMDIAMETRO DE 700MM.FORNECIMENTO</v>
          </cell>
          <cell r="G4350" t="str">
            <v>M</v>
          </cell>
        </row>
        <row r="4351">
          <cell r="C4351" t="str">
            <v>06.201.0423-A</v>
          </cell>
          <cell r="F4351" t="str">
            <v>ADICIONAL DE EXTENSAO EXCEDENTE A 1,0M,POR CADA 0,5M OU FRACAO EM TUBOS COM FLANGES ROSCADOS,CLASSE K-12,PN-10,REVESTIMENTO INTERNO COM CIMENTO ALUMINOSO,PARA ESGOTO SANITARIO,COMDIAMETRO DE 800MM.FORNECIMENTO</v>
          </cell>
          <cell r="G4351" t="str">
            <v>M</v>
          </cell>
        </row>
        <row r="4352">
          <cell r="C4352" t="str">
            <v>06.201.0424-A</v>
          </cell>
          <cell r="F4352" t="str">
            <v>ADICIONAL DE EXTENSAO EXCEDENTE A 1,0M,POR CADA 0,5M OU FRACAO EM TUBOS COM FLANGES ROSCADOS,CLASSE K-12,PN-10,REVESTIMENTO INTERNO COM CIMENTO ALUMINOSO,PARA ESGOTO SANITARIO,COMDIAMETRO DE 900MM.FORNECIMENTO</v>
          </cell>
          <cell r="G4352" t="str">
            <v>M</v>
          </cell>
        </row>
        <row r="4353">
          <cell r="C4353" t="str">
            <v>06.201.0425-A</v>
          </cell>
          <cell r="F4353" t="str">
            <v>ADICIONAL DE EXTENSAO EXCEDENTE A 1,0M,POR CADA 0,5M OU FRACAO EM TUBOS COM FLANGES ROSCADOS,CLASSE K-12,PN-10,REVESTIMENTO INTERNO COM CIMENTO ALUMINOSO,PARA ESGOTO SANITARIO,COMDIAMETRO DE 1000MM.FORNECIMENTO</v>
          </cell>
          <cell r="G4353" t="str">
            <v>M</v>
          </cell>
        </row>
        <row r="4354">
          <cell r="C4354" t="str">
            <v>06.201.0426-A</v>
          </cell>
          <cell r="F4354" t="str">
            <v>ADICIONAL DE EXTENSAO EXCEDENTE A 1,0M,POR CADA 0,5M OU FRACAO EM TUBOS COM FLANGES ROSCADOS,CLASSE K-12,PN-10,REVESTIMENTO INTERNO COM CIMENTO ALUMINOSO,PARA ESGOTO SANITARIO,COMDIAMETRO DE 1200MM.FORNECIMENTO</v>
          </cell>
          <cell r="G4354" t="str">
            <v>M</v>
          </cell>
        </row>
        <row r="4355">
          <cell r="C4355" t="str">
            <v>06.201.0431-A</v>
          </cell>
          <cell r="F4355" t="str">
            <v>ADICIONAL DE EXTENSAO EXCEDENTE A 1,0M,POR CADA 0,5M OU FRACAO EM TUBOS COM FLANGES SOLDADOS,CLASSE K-9,PN-16,REVESTIMENTO INTERNO COM CIMENTO ALUMINOSO,PARA ESGOTO SANITARIO,COM DIAMETRO DE 80MM.FORNECIMENTO</v>
          </cell>
          <cell r="G4355" t="str">
            <v>M</v>
          </cell>
        </row>
        <row r="4356">
          <cell r="C4356" t="str">
            <v>06.201.0432-A</v>
          </cell>
          <cell r="F4356" t="str">
            <v>ADICIONAL DE EXTENSAO EXCEDENTE A 1,0M,POR CADA 0,5M OU FRACAO EM TUBOS COM FLANGES SOLDADOS,CLASSE K-9,PN-16,REVESTIMENTO INTERNO COM CIMENTO ALUMINOSO,PARA ESGOTO SANITARIO,COM DIAMETRO DE 100MM.FORNECIMENTO</v>
          </cell>
          <cell r="G4356" t="str">
            <v>M</v>
          </cell>
        </row>
        <row r="4357">
          <cell r="C4357" t="str">
            <v>06.201.0433-A</v>
          </cell>
          <cell r="F4357" t="str">
            <v>ADICIONAL DE EXTENSAO EXCEDENTE A 1,0M,POR CADA 0,5M OU FRACAO EM TUBOS COM FLANGES SOLDADOS,CLASSE K-9,PN-16,REVESTIMENTO INTERNO COM CIMENTO ALUMINOSO,PARA ESGOTO SANITARIO,COM DIAMETRO DE 150MM.FORNECIMENTO</v>
          </cell>
          <cell r="G4357" t="str">
            <v>M</v>
          </cell>
        </row>
        <row r="4358">
          <cell r="C4358" t="str">
            <v>06.201.0434-A</v>
          </cell>
          <cell r="F4358" t="str">
            <v>ADICIONAL DE EXTENSAO EXCEDENTE A 1,0M,POR CADA 0,5M OU FRACAO EM TUBOS COM FLANGES SOLDADOS,CLASSE K-9,PN-16,REVESTIMENTO INTERNO COM CIMENTO ALUMINOSO,PARA ESGOTO SANITARIO,COM DIAMETRO DE 200MM.FORNECIMENTO</v>
          </cell>
          <cell r="G4358" t="str">
            <v>M</v>
          </cell>
        </row>
        <row r="4359">
          <cell r="C4359" t="str">
            <v>06.201.0435-A</v>
          </cell>
          <cell r="F4359" t="str">
            <v>ADICIONAL DE EXTENSAO EXCEDENTE A 1,0M,POR CADA 0,5M OU FRACAO EM TUBOS COM FLANGES SOLDADOS,CLASSE K-9,PN-16,REVESTIMENTO INTERNO COM CIMENTO ALUMINOSO,PARA ESGOTO SANITARIO,COM DIAMETRO DE 250MM.FORNECIMENTO</v>
          </cell>
          <cell r="G4359" t="str">
            <v>M</v>
          </cell>
        </row>
        <row r="4360">
          <cell r="C4360" t="str">
            <v>06.201.0436-A</v>
          </cell>
          <cell r="F4360" t="str">
            <v>ADICIONAL DE EXTENSAO EXCEDENTE A 1,0M,POR CADA 0,5M OU FRACAO EM TUBOS COM FLANGES SOLDADOS,CLASSE K-9,PN-16,REVESTIMENTO INTERNO COM CIMENTO ALUMINOSO,PARA ESGOTO SANITARIO,COM DIAMETRO DE 300MM.FORNECIMENTO</v>
          </cell>
          <cell r="G4360" t="str">
            <v>M</v>
          </cell>
        </row>
        <row r="4361">
          <cell r="C4361" t="str">
            <v>06.201.0437-A</v>
          </cell>
          <cell r="F4361" t="str">
            <v>ADICIONAL DE EXTENSAO EXCEDENTE A 1,0M,POR CADA 0,5M OU FRACAO EM TUBOS COM FLANGES SOLDADOS,CLASSE K-9,PN-16,REVESTIMENTO INTERNO COM CIMENTO ALUMINOSO,PARA ESGOTO SANITARIO,COM DIAMETRO DE 350MM.FORNECIMENTO</v>
          </cell>
          <cell r="G4361" t="str">
            <v>M</v>
          </cell>
        </row>
        <row r="4362">
          <cell r="C4362" t="str">
            <v>06.201.0438-A</v>
          </cell>
          <cell r="F4362" t="str">
            <v>ADICIONAL DE EXTENSAO EXCEDENTE A 1,0M,POR CADA 0,5M OU FRACAO EM TUBOS COM FLANGES SOLDADOS,CLASSE K-9,PN-16,REVESTIMENTO INTERNO COM CIMENTO ALUMINOSO,PARA ESGOTO SANITARIO,COM DIAMETRO DE 400MM.FORNECIMENTO</v>
          </cell>
          <cell r="G4362" t="str">
            <v>M</v>
          </cell>
        </row>
        <row r="4363">
          <cell r="C4363" t="str">
            <v>06.201.0439-A</v>
          </cell>
          <cell r="F4363" t="str">
            <v>ADICIONAL DE EXTENSAO EXCEDENTE A 1,0M,POR CADA 0,5M OU FRACAO EM TUBOS COM FLANGES SOLDADOS,CLASSE K-9,PN-16,REVESTIMENTO INTERNO COM CIMENTO ALUMINOSO,PARA ESGOTO SANITARIO,COM DIAMETRO DE 450MM.FORNECIMENTO</v>
          </cell>
          <cell r="G4363" t="str">
            <v>M</v>
          </cell>
        </row>
        <row r="4364">
          <cell r="C4364" t="str">
            <v>06.201.0440-A</v>
          </cell>
          <cell r="F4364" t="str">
            <v>ADICIONAL DE EXTENSAO EXCEDENTE A 1,0M,POR CADA 0,5M OU FRACAO EM TUBOS COM FLANGES SOLDADOS,CLASSE K-9,PN-16,REVESTIMENTO INTERNO COM CIMENTO ALUMINOSO,PARA ESGOTO SANITARIO,COM DIAMETRO DE 500MM.FORNECIMENTO</v>
          </cell>
          <cell r="G4364" t="str">
            <v>M</v>
          </cell>
        </row>
        <row r="4365">
          <cell r="C4365" t="str">
            <v>06.201.0441-A</v>
          </cell>
          <cell r="F4365" t="str">
            <v>ADICIONAL DE EXTENSAO EXCEDENTE A 1,0M,POR CADA 0,5M OU FRACAO EM TUBOS COM FLANGES SOLDADOS,CLASSE K-9,PN-16,REVESTIMENTO INTERNO COM CIMENTO ALUMINOSO,PARA ESGOTO SANITARIO,COM DIAMETRO DE 600MM.FORNECIMENTO</v>
          </cell>
          <cell r="G4365" t="str">
            <v>M</v>
          </cell>
        </row>
        <row r="4366">
          <cell r="C4366" t="str">
            <v>06.201.0442-A</v>
          </cell>
          <cell r="F4366" t="str">
            <v>ADICIONAL DE EXTENSAO EXCEDENTE A 1,0M,POR CADA 0,5M OU FRACAO EM TUBOS COM FLANGES ROSCADOS,CLASSE K-12,PN-16,REVESTIMENTO INTERNO COM CIMENTO ALUMINOSO,PARA ESGOTO SANITARIO,COMDIAMETRO DE 700MM.FORNECIMENTO</v>
          </cell>
          <cell r="G4366" t="str">
            <v>M</v>
          </cell>
        </row>
        <row r="4367">
          <cell r="C4367" t="str">
            <v>06.201.0443-A</v>
          </cell>
          <cell r="F4367" t="str">
            <v>ADICIONAL DE EXTENSAO EXCEDENTE A 1,0M,POR CADA 0,5M OU FRACAO EM TUBOS COM FLANGES INTEGRAL FUNDIDOS,CLASSE K-14,PN-16,REVESTIMENTO INTERNO COM CIMENTO ALUMINOSO,PARA ESGOTO SANITARIO,COM DIAMETRO DE 800MM.FORNECIMENTO</v>
          </cell>
          <cell r="G4367" t="str">
            <v>M</v>
          </cell>
        </row>
        <row r="4368">
          <cell r="C4368" t="str">
            <v>06.201.0444-A</v>
          </cell>
          <cell r="F4368" t="str">
            <v>ADICIONAL DE EXTENSAO EXCEDENTE A 1,0M,POR CADA 0,5M OU FRACAO EM TUBOS COM FLANGES INTEGRAL FUNDIDOS,CLASSE K-14,PN-16,REVESTIMENTO INTERNO COM CIMENTO ALUMINOSO,PARA ESGOTO SANITARIO,COM DIAMETRO DE 900MM.FORNECIMENTO</v>
          </cell>
          <cell r="G4368" t="str">
            <v>M</v>
          </cell>
        </row>
        <row r="4369">
          <cell r="C4369" t="str">
            <v>06.201.0445-A</v>
          </cell>
          <cell r="F4369" t="str">
            <v>ADICIONAL DE EXTENSAO EXCEDENTE A 1,0M,POR CADA 0,5M OU FRACAO EM TUBOS COM FLANGES INTEGRAL FUNDIDOS,CLASSE K-14,PN-16,REVESTIMENTO INTERNO COM CIMENTO ALUMINOSO,PARA ESGOTO SANITARIO,COM DIAMETRO DE 1000MM.FORNECIMENTO</v>
          </cell>
          <cell r="G4369" t="str">
            <v>M</v>
          </cell>
        </row>
        <row r="4370">
          <cell r="C4370" t="str">
            <v>06.201.0446-A</v>
          </cell>
          <cell r="F4370" t="str">
            <v>ADICIONAL DE EXTENSAO EXCEDENTE A 1,0M,POR CADA 0,5M OU FRACAO EM TUBOS COM FLANGES INTEGRAL FUNDIDOS,CLASSE K-14,PN-16,REVESTIMENTO INTERNO COM CIMENTO ALUMINOSO,PARA ESGOTO SANITARIO,COM DIAMETRO DE 1200MM.FORNECIMENTO</v>
          </cell>
          <cell r="G4370" t="str">
            <v>M</v>
          </cell>
        </row>
        <row r="4371">
          <cell r="C4371" t="str">
            <v>06.201.9999-A</v>
          </cell>
          <cell r="F4371" t="str">
            <v>FAMILIA 06.201</v>
          </cell>
        </row>
        <row r="4372">
          <cell r="C4372" t="str">
            <v>06.203.0006-A</v>
          </cell>
          <cell r="F4372" t="str">
            <v>TUBO DE POLIETILENO DE ALTA DENSIDADE(PEAD),RESINA PE80/100,NORMA ISO 4427,CLASSE PN-4,DE=63MM.FORNECIMENTO</v>
          </cell>
          <cell r="G4372" t="str">
            <v>M</v>
          </cell>
        </row>
        <row r="4373">
          <cell r="C4373" t="str">
            <v>06.203.0007-A</v>
          </cell>
          <cell r="F4373" t="str">
            <v>TUBO DE POLIETILENO DE ALTA DENSIDADE(PEAD),RESINA PE80/100,NORMA ISO 4427,CLASSE PN-4,DE=75MM.FORNECIMENTO</v>
          </cell>
          <cell r="G4373" t="str">
            <v>M</v>
          </cell>
        </row>
        <row r="4374">
          <cell r="C4374" t="str">
            <v>06.203.0008-A</v>
          </cell>
          <cell r="F4374" t="str">
            <v>TUBO DE POLIETILENO DE ALTA DENSIDADE(PEAD),RESINA PE80/100,NORMA ISO 4427, CLASSE PN-4, DE=90MM. FORNECIMENTO</v>
          </cell>
          <cell r="G4374" t="str">
            <v>M</v>
          </cell>
        </row>
        <row r="4375">
          <cell r="C4375" t="str">
            <v>06.203.0009-A</v>
          </cell>
          <cell r="F4375" t="str">
            <v>TUBO DE POLIETILENO DE ALTA DENSIDADE(PEAD),RESINA PE80/100,NORMA ISO 4427, CLASSE PN-4, DE=110MM. FORNECIMENTO</v>
          </cell>
          <cell r="G4375" t="str">
            <v>M</v>
          </cell>
        </row>
        <row r="4376">
          <cell r="C4376" t="str">
            <v>06.203.0010-A</v>
          </cell>
          <cell r="F4376" t="str">
            <v>TUBO DE POLIETILENO DE ALTA DENSIDADE(PEAD),RESINA PE80/100,NORMA ISO 4427, CLASSE PN-4, DE=125MM. FORNECIMENTO</v>
          </cell>
          <cell r="G4376" t="str">
            <v>M</v>
          </cell>
        </row>
        <row r="4377">
          <cell r="C4377" t="str">
            <v>06.203.0011-A</v>
          </cell>
          <cell r="F4377" t="str">
            <v>TUBO DE POLIETILENO DE ALTA DENSIDADE(PEAD),RESINA PE80/100,NORMA ISO 4427, CLASSE PN-4, DE=140MM. FORNECIMENTO</v>
          </cell>
          <cell r="G4377" t="str">
            <v>M</v>
          </cell>
        </row>
        <row r="4378">
          <cell r="C4378" t="str">
            <v>06.203.0012-A</v>
          </cell>
          <cell r="F4378" t="str">
            <v>TUBO DE POLIETILENO DE ALTA DENSIDADE(PEAD),RESINA PE80/100,NORMA ISO 4427, CLASSE PN-4, DE=160MM. FORNECIMENTO</v>
          </cell>
          <cell r="G4378" t="str">
            <v>M</v>
          </cell>
        </row>
        <row r="4379">
          <cell r="C4379" t="str">
            <v>06.203.0013-A</v>
          </cell>
          <cell r="F4379" t="str">
            <v>TUBO DE POLIETILENO DE ALTA DENSIDADE(PEAD),RESINA PE80/100,NORMA ISO 4427, CLASSE PN-4, DE=180MM. FORNECIMENTO</v>
          </cell>
          <cell r="G4379" t="str">
            <v>M</v>
          </cell>
        </row>
        <row r="4380">
          <cell r="C4380" t="str">
            <v>06.203.0014-A</v>
          </cell>
          <cell r="F4380" t="str">
            <v>TUBO DE POLIETILENO DE ALTA DENSIDADE(PEAD),RESINA PE80/100,NORMA ISO 4427, CLASSE PN-4, DE=200MM. FORNECIMENTO</v>
          </cell>
          <cell r="G4380" t="str">
            <v>M</v>
          </cell>
        </row>
        <row r="4381">
          <cell r="C4381" t="str">
            <v>06.203.0015-A</v>
          </cell>
          <cell r="F4381" t="str">
            <v>TUBO DE POLIETILENO DE ALTA DENSIDADE(PEAD),RESINA PE80/100,NORMA ISO 4427, CLASSE PN-4, DE=225MM. FORNECIMENTO</v>
          </cell>
          <cell r="G4381" t="str">
            <v>M</v>
          </cell>
        </row>
        <row r="4382">
          <cell r="C4382" t="str">
            <v>06.203.0016-A</v>
          </cell>
          <cell r="F4382" t="str">
            <v>TUBO DE POLIETILENO DE ALTA DENSIDADE(PEAD),RESINA PE80/100,NORMA ISO 4427, CLASSE PN-4, DE=250MM. FORNECIMENTO</v>
          </cell>
          <cell r="G4382" t="str">
            <v>M</v>
          </cell>
        </row>
        <row r="4383">
          <cell r="C4383" t="str">
            <v>06.203.0017-A</v>
          </cell>
          <cell r="F4383" t="str">
            <v>TUBO DE POLIETILENO DE ALTA DENSIDADE(PEAD),RESINA PE80/100,NORMA ISO 4427, CLASSE PN-4, DE=280MM. FORNECIMENTO</v>
          </cell>
          <cell r="G4383" t="str">
            <v>M</v>
          </cell>
        </row>
        <row r="4384">
          <cell r="C4384" t="str">
            <v>06.203.0018-A</v>
          </cell>
          <cell r="F4384" t="str">
            <v>TUBO DE POLIETILENO DE ALTA DENSIDADE(PEAD),RESINA PE80/100,NORMA ISO 4427, CLASSE PN-4, DE=315MM. FORNECIMENTO</v>
          </cell>
          <cell r="G4384" t="str">
            <v>M</v>
          </cell>
        </row>
        <row r="4385">
          <cell r="C4385" t="str">
            <v>06.203.0019-A</v>
          </cell>
          <cell r="F4385" t="str">
            <v>TUBO DE POLIETILENO DE ALTA DENSIDADE(PEAD),RESINA PE80/100,NORMA ISO 4427, CLASSE PN-4, DE=355MM. FORNECIMENTO</v>
          </cell>
          <cell r="G4385" t="str">
            <v>M</v>
          </cell>
        </row>
        <row r="4386">
          <cell r="C4386" t="str">
            <v>06.203.0020-A</v>
          </cell>
          <cell r="F4386" t="str">
            <v>TUBO DE POLIETILENO DE ALTA DENSIDADE(PEAD),RESINA PE80/100,NORMA ISO 4427, CLASSE PN-4, DE=400MM. FORNECIMENTO</v>
          </cell>
          <cell r="G4386" t="str">
            <v>M</v>
          </cell>
        </row>
        <row r="4387">
          <cell r="C4387" t="str">
            <v>06.203.0021-A</v>
          </cell>
          <cell r="F4387" t="str">
            <v>TUBO DE POLIETILENO DE ALTA DENSIDADE(PEAD),RESINA PE80/100,NORMA ISO 4427, CLASSE PN-4, DE=450MM. FORNECIMENTO</v>
          </cell>
          <cell r="G4387" t="str">
            <v>M</v>
          </cell>
        </row>
        <row r="4388">
          <cell r="C4388" t="str">
            <v>06.203.0022-A</v>
          </cell>
          <cell r="F4388" t="str">
            <v>TUBO DE POLIETILENO DE ALTA DENSIDADE(PEAD),RESINA PE80/100.NORMA ISO 4427, CLASSE PN-4, DE=500MM. FORNECIMENTO</v>
          </cell>
          <cell r="G4388" t="str">
            <v>M</v>
          </cell>
        </row>
        <row r="4389">
          <cell r="C4389" t="str">
            <v>06.203.0023-A</v>
          </cell>
          <cell r="F4389" t="str">
            <v>TUBO DE POLIETILENO DE ALTA DENSIDADE(PEAD),RESINA PE80/100,NORMA ISO 4427, CLASSE PN-4, DE=560MM. FORNECIMENTO</v>
          </cell>
          <cell r="G4389" t="str">
            <v>M</v>
          </cell>
        </row>
        <row r="4390">
          <cell r="C4390" t="str">
            <v>06.203.0024-A</v>
          </cell>
          <cell r="F4390" t="str">
            <v>TUBO DE POLIETILENO DE ALTA DENSIDADE(PEAD),RESINA PE80/100.NORMA ISO 4427, CLASSE PN-4, DE=630MM. FORNECIMENTO</v>
          </cell>
          <cell r="G4390" t="str">
            <v>M</v>
          </cell>
        </row>
        <row r="4391">
          <cell r="C4391" t="str">
            <v>06.203.0025-A</v>
          </cell>
          <cell r="F4391" t="str">
            <v>TUBO DE POLIETILENO DE ALTA DENSIDADE(PEAD),RESINA PE80/100.NORMA ISO 4427, CLASSE PN-4, DE=800MM. FORNECIMENTO</v>
          </cell>
          <cell r="G4391" t="str">
            <v>M</v>
          </cell>
        </row>
        <row r="4392">
          <cell r="C4392" t="str">
            <v>06.203.0026-A</v>
          </cell>
          <cell r="F4392" t="str">
            <v>TUBO DE POLIETILENO DE ALTA DENSIDADE(PEAD),RESINA PE80/100,NORMA ISO 4427, CLASSE PN-4, DE=900MM. FORNECIMENTO</v>
          </cell>
          <cell r="G4392" t="str">
            <v>M</v>
          </cell>
        </row>
        <row r="4393">
          <cell r="C4393" t="str">
            <v>06.203.0027-A</v>
          </cell>
          <cell r="F4393" t="str">
            <v>TUBO DE POLIETILENO DE ALTA DENSIDADE(PEAD),RESINA PE80/100.NORMA ISO 4427, CLASSE PN-4, DE=1000MM. FORNECIMENTO</v>
          </cell>
          <cell r="G4393" t="str">
            <v>M</v>
          </cell>
        </row>
        <row r="4394">
          <cell r="C4394" t="str">
            <v>06.203.0028-A</v>
          </cell>
          <cell r="F4394" t="str">
            <v>TUBO DE POLIETILENO DE ALTA DENSIDADE(PEAD),RESINA PE80/100.NORMA ISO 4427, CLASSE PN-4, DE=1200MM. FORNECIMENTO</v>
          </cell>
          <cell r="G4394" t="str">
            <v>M</v>
          </cell>
        </row>
        <row r="4395">
          <cell r="C4395" t="str">
            <v>06.203.0043-A</v>
          </cell>
          <cell r="F4395" t="str">
            <v>TUBO DE POLIETILENO DE ALTA DENSIDADE(PEAD),RESINA PE80/100.NORMA ISO 4427, CLASSE PN-10, DE=32MM. FORNECIMENTO</v>
          </cell>
          <cell r="G4395" t="str">
            <v>M</v>
          </cell>
        </row>
        <row r="4396">
          <cell r="C4396" t="str">
            <v>06.203.0044-A</v>
          </cell>
          <cell r="F4396" t="str">
            <v>TUBO DE POLIETILENO DE ALTA DENSIDADE(PEAD),RESINA PE80/100.NORMA ISO 4427, CLASSE PN-10, DE=40MM. FORNECIMENTO</v>
          </cell>
          <cell r="G4396" t="str">
            <v>M</v>
          </cell>
        </row>
        <row r="4397">
          <cell r="C4397" t="str">
            <v>06.203.0045-A</v>
          </cell>
          <cell r="F4397" t="str">
            <v>TUBO DE POLIETILENO DE ALTA DENSIDADE(PEAD),RESINA PE80/100.NORMA ISO 4427, CLASSE PN-10, DE=50MM. FORNECIMENTO</v>
          </cell>
          <cell r="G4397" t="str">
            <v>M</v>
          </cell>
        </row>
        <row r="4398">
          <cell r="C4398" t="str">
            <v>06.203.0046-A</v>
          </cell>
          <cell r="F4398" t="str">
            <v>TUBO DE POLIETILENO DE ALTA DENSIDADE(PEAD),RESINA PE80/100.NORMA ISO 4427, CLASSE PN-10, DE=75MM. FORNECIMENTO</v>
          </cell>
          <cell r="G4398" t="str">
            <v>M</v>
          </cell>
        </row>
        <row r="4399">
          <cell r="C4399" t="str">
            <v>06.203.0047-A</v>
          </cell>
          <cell r="F4399" t="str">
            <v>TUBO DE POLIETILENO DE ALTA DENSIDADE(PEAD),RESINA PE80/100.NORMA ISO 4427, CLASSE PN-10, DE=90MM. FORNECIMENTO</v>
          </cell>
          <cell r="G4399" t="str">
            <v>M</v>
          </cell>
        </row>
        <row r="4400">
          <cell r="C4400" t="str">
            <v>06.203.0048-A</v>
          </cell>
          <cell r="F4400" t="str">
            <v>TUBO DE POLIETILENO DE ALTA DENSIDADE(PEAD),RESINA PE80/100,NORMA ISO 4427, CLASSE PN-10, DE=110MM. FORNECIMENTO</v>
          </cell>
          <cell r="G4400" t="str">
            <v>M</v>
          </cell>
        </row>
        <row r="4401">
          <cell r="C4401" t="str">
            <v>06.203.0049-A</v>
          </cell>
          <cell r="F4401" t="str">
            <v>TUBO DE POLIETILENO DE ALTA DENSIDADE(PEAD),RESINA PE80/100,NORMA ISO 4427, CLASSE PN-10, DE=125MM. FORNECIMENTO</v>
          </cell>
          <cell r="G4401" t="str">
            <v>M</v>
          </cell>
        </row>
        <row r="4402">
          <cell r="C4402" t="str">
            <v>06.203.0050-A</v>
          </cell>
          <cell r="F4402" t="str">
            <v>TUBO DE POLIETILENO DE ALTA DENSIDADE(PEAD),RESINA PE80/100,FORMA ISO 4427, CLASSE PN-10, DE=140MM. FORNECIMENTO</v>
          </cell>
          <cell r="G4402" t="str">
            <v>M</v>
          </cell>
        </row>
        <row r="4403">
          <cell r="C4403" t="str">
            <v>06.203.0051-A</v>
          </cell>
          <cell r="F4403" t="str">
            <v>TUBO DE POLIETILENO DE ALTA DENSIDADE(PEAD),RESINA PE80/100,NORMA ISO 4427, CLASSE PN-10, DE=160MM. FORNECIMENTO</v>
          </cell>
          <cell r="G4403" t="str">
            <v>M</v>
          </cell>
        </row>
        <row r="4404">
          <cell r="C4404" t="str">
            <v>06.203.0052-A</v>
          </cell>
          <cell r="F4404" t="str">
            <v>TUBO DE POLIETILENO DE ALTA DENSIDADE(PEAD),RESINA PE80/100,NORMA ISO 4427, CLASSE PN-10, DE=180MM. FORNECIMENTO</v>
          </cell>
          <cell r="G4404" t="str">
            <v>M</v>
          </cell>
        </row>
        <row r="4405">
          <cell r="C4405" t="str">
            <v>06.203.0053-A</v>
          </cell>
          <cell r="F4405" t="str">
            <v>TUBO DE POLIETILENO DE ALTA DENSIDADE(PEAD),RESINA PE80/100,NORMA ISO 4427, CLASSE PN-10, DE=200MM. FORNECIMENTO</v>
          </cell>
          <cell r="G4405" t="str">
            <v>M</v>
          </cell>
        </row>
        <row r="4406">
          <cell r="C4406" t="str">
            <v>06.203.0054-A</v>
          </cell>
          <cell r="F4406" t="str">
            <v>TUBO DE POLIETILENO DE ALTA DENSIDADE(PEAD),RESINA PE80/100,NORMA ISO 4427, CLASSE PN-10, DE=225MM. FORNECIMENTO</v>
          </cell>
          <cell r="G4406" t="str">
            <v>M</v>
          </cell>
        </row>
        <row r="4407">
          <cell r="C4407" t="str">
            <v>06.203.0055-A</v>
          </cell>
          <cell r="F4407" t="str">
            <v>TUBO DE POLIETILENO DE ALTA DENSIDADE(PEAD),RESINA PE80/100,NORMA ISO 4427, CLASSE PN-10, DE=250MM. FORNECIMENTO</v>
          </cell>
          <cell r="G4407" t="str">
            <v>M</v>
          </cell>
        </row>
        <row r="4408">
          <cell r="C4408" t="str">
            <v>06.203.0056-A</v>
          </cell>
          <cell r="F4408" t="str">
            <v>TUBO DE POLIETILENO DE ALTA DENSIDADE(PEAD),RESINA PE80/100,NORMA ISO 4427, CLASSE PN-10, DE=280MM. FORNECIMENTO</v>
          </cell>
          <cell r="G4408" t="str">
            <v>M</v>
          </cell>
        </row>
        <row r="4409">
          <cell r="C4409" t="str">
            <v>06.203.0057-A</v>
          </cell>
          <cell r="F4409" t="str">
            <v>TUBO DE POLIETILENO DE ALTA DENSIDADE(PEAD),RESINA PE80/100,NORMA ISO 4427, CLASSE PN-10, DE=315MM. FORNECIMENTO</v>
          </cell>
          <cell r="G4409" t="str">
            <v>M</v>
          </cell>
        </row>
        <row r="4410">
          <cell r="C4410" t="str">
            <v>06.203.0058-A</v>
          </cell>
          <cell r="F4410" t="str">
            <v>TUBO DE POLIETILENO DE ALTA DENSIDADE(PEAD),RESINA PE80/100,NORMA ISO 4427, CLASSE PN-10, DE=355MM. FORNECIMENTO</v>
          </cell>
          <cell r="G4410" t="str">
            <v>M</v>
          </cell>
        </row>
        <row r="4411">
          <cell r="C4411" t="str">
            <v>06.203.0059-A</v>
          </cell>
          <cell r="F4411" t="str">
            <v>TUBO DE POLIETILENO DE ALTA DENSIDADE(PEAD),RESINA PE80/100,NORMA ISO 4427, CLASSE PN-10, DE=400MM. FORNECIMENTO</v>
          </cell>
          <cell r="G4411" t="str">
            <v>M</v>
          </cell>
        </row>
        <row r="4412">
          <cell r="C4412" t="str">
            <v>06.203.0060-A</v>
          </cell>
          <cell r="F4412" t="str">
            <v>TUBO DE POLIETILENO DE ALTA DENSIDADE(PEAD),RESINA PE80/100,NORMA ISO 4427, CLASSE PN-10, DE=450MM. FORNECIMENTO</v>
          </cell>
          <cell r="G4412" t="str">
            <v>M</v>
          </cell>
        </row>
        <row r="4413">
          <cell r="C4413" t="str">
            <v>06.203.0061-A</v>
          </cell>
          <cell r="F4413" t="str">
            <v>TUBO DE POLIETILENO DE ALTA DENSIDADE(PEAD),RESINA PE80/100,NORMA ISO 4427, CLASSE PN-10, DE=500MM. FORNECIMENTO</v>
          </cell>
          <cell r="G4413" t="str">
            <v>M</v>
          </cell>
        </row>
        <row r="4414">
          <cell r="C4414" t="str">
            <v>06.203.0062-A</v>
          </cell>
          <cell r="F4414" t="str">
            <v>TUBO DE POLIETILENO DE ALTA DENSIDADE(PEAD),RESINA PE80/100,NORMA ISO 4427, CLASSE PN-10, DE=560MM. FORNECIMENTO</v>
          </cell>
          <cell r="G4414" t="str">
            <v>M</v>
          </cell>
        </row>
        <row r="4415">
          <cell r="C4415" t="str">
            <v>06.203.0063-A</v>
          </cell>
          <cell r="F4415" t="str">
            <v>TUBO DE POLIETILENO DE ALTA DENSIDADE(PEAD),RESINA PE80/100,NORMA ISO 4427, CLASSE PN-10, DE=630MM. FORNECIMENTO</v>
          </cell>
          <cell r="G4415" t="str">
            <v>M</v>
          </cell>
        </row>
        <row r="4416">
          <cell r="C4416" t="str">
            <v>06.203.0064-A</v>
          </cell>
          <cell r="F4416" t="str">
            <v>TUBO DE POLIETILENO DE ALTA DENSIDADE(PEAD),RESINA PE80/100,NORMA ISO 4427, CLASSE PN-10, DE=800MM. FORNECIMENTO</v>
          </cell>
          <cell r="G4416" t="str">
            <v>M</v>
          </cell>
        </row>
        <row r="4417">
          <cell r="C4417" t="str">
            <v>06.203.0081-A</v>
          </cell>
          <cell r="F4417" t="str">
            <v>TUBO DE POLIETILENO DE ALTA DENSIDADE(PEAD),RESINA PE80/100,NORMA ISO 4427, CLASSE PN-16, DE=20MM. FORNECIMENTO</v>
          </cell>
          <cell r="G4417" t="str">
            <v>M</v>
          </cell>
        </row>
        <row r="4418">
          <cell r="C4418" t="str">
            <v>06.203.0082-A</v>
          </cell>
          <cell r="F4418" t="str">
            <v>TUBO DE POLIETILENO DE ALTA DENSIDADE(PEAD),RESINA PE80/100,NORMA ISO 4427, CLASSE PN-16, DE=25MM. FORNECIMENTO</v>
          </cell>
          <cell r="G4418" t="str">
            <v>M</v>
          </cell>
        </row>
        <row r="4419">
          <cell r="C4419" t="str">
            <v>06.203.0083-A</v>
          </cell>
          <cell r="F4419" t="str">
            <v>TUBO DE POLIETILENO DE ALTA DENSIDADE(PEAD),RESINA PE80/100,NORMA ISO 4427, CLASSE PN-16, DE=32MM. FORNECIMENTO</v>
          </cell>
          <cell r="G4419" t="str">
            <v>M</v>
          </cell>
        </row>
        <row r="4420">
          <cell r="C4420" t="str">
            <v>06.203.0084-A</v>
          </cell>
          <cell r="F4420" t="str">
            <v>TUBO DE POLIETILENO DE ALTA DENSIDADE(PEAD),RESINA PE80/100,NORMA ISO 4427, CLASSE PN-16, DE=40MM. FORNECIMENTO</v>
          </cell>
          <cell r="G4420" t="str">
            <v>M</v>
          </cell>
        </row>
        <row r="4421">
          <cell r="C4421" t="str">
            <v>06.203.0085-A</v>
          </cell>
          <cell r="F4421" t="str">
            <v>TUBO DE POLIETILENO DE ALTA DENSIDADE(PEAD),RESINA PE80/100,NORMA ISO 4427, CLASSE PN-16, DE=50MM. FORNECIMENTO</v>
          </cell>
          <cell r="G4421" t="str">
            <v>M</v>
          </cell>
        </row>
        <row r="4422">
          <cell r="C4422" t="str">
            <v>06.203.0086-A</v>
          </cell>
          <cell r="F4422" t="str">
            <v>TUBO DE POLIETILENO DE ALTA DENSIDADE(PEAD),RESINA PE80/100,NORMA ISO 4427, CLASSE PN-16, DE=75MM. FORNECIMENTO</v>
          </cell>
          <cell r="G4422" t="str">
            <v>M</v>
          </cell>
        </row>
        <row r="4423">
          <cell r="C4423" t="str">
            <v>06.203.0087-A</v>
          </cell>
          <cell r="F4423" t="str">
            <v>TUBO DE POLIETILENO DE ALTA DENSIDADE(PEAD),RESINA PE80/100,NORMA ISO 4427, CLASSE PN-16, DE=90MM. FORNECIMENTO</v>
          </cell>
          <cell r="G4423" t="str">
            <v>M</v>
          </cell>
        </row>
        <row r="4424">
          <cell r="C4424" t="str">
            <v>06.203.0088-A</v>
          </cell>
          <cell r="F4424" t="str">
            <v>TUBO DE POLIETILENO DE ALTA DENSIDADE(PEAD),RESINA PE80/100,NORMA ISO 4427, CLASSE PN-16, DE=110MM. FORNECIMENTO</v>
          </cell>
          <cell r="G4424" t="str">
            <v>M</v>
          </cell>
        </row>
        <row r="4425">
          <cell r="C4425" t="str">
            <v>06.203.0089-A</v>
          </cell>
          <cell r="F4425" t="str">
            <v>TUBO DE POLIETILENO DE ALTA DENSIDADE(PEAD),RESINA PE80/100,NORMA ISO 4427, CLASSE PN-16, DE=125MM. FORNECIMENTO</v>
          </cell>
          <cell r="G4425" t="str">
            <v>M</v>
          </cell>
        </row>
        <row r="4426">
          <cell r="C4426" t="str">
            <v>06.203.0090-A</v>
          </cell>
          <cell r="F4426" t="str">
            <v>TUBO DE POLIETILENO DE ALTA DENSIDADE(PEAD),RESINA PE80/100,NORMA ISO 4427, CLASSE PN-16, DE=140MM. FORNECIMENTO</v>
          </cell>
          <cell r="G4426" t="str">
            <v>M</v>
          </cell>
        </row>
        <row r="4427">
          <cell r="C4427" t="str">
            <v>06.203.0091-A</v>
          </cell>
          <cell r="F4427" t="str">
            <v>TUBO DE POLIETILENO DE ALTA DENSIDADE(PEAD),RESINA PE80/100,NORMA ISO 4427, CLASSE PN-16, DE=160MM. FORNECIMENTO</v>
          </cell>
          <cell r="G4427" t="str">
            <v>M</v>
          </cell>
        </row>
        <row r="4428">
          <cell r="C4428" t="str">
            <v>06.203.0092-A</v>
          </cell>
          <cell r="F4428" t="str">
            <v>TUBO DE POLIETILENO DE ALTA DENSIDADE(PEAD),RESINA PE80/100,NORMA ISO 4427, CLASSE PN-16, DE=180MM. FORNECIMENTO</v>
          </cell>
          <cell r="G4428" t="str">
            <v>M</v>
          </cell>
        </row>
        <row r="4429">
          <cell r="C4429" t="str">
            <v>06.203.0093-A</v>
          </cell>
          <cell r="F4429" t="str">
            <v>TUBO DE POLIETILENO DE ALTA DENSIDADE(PEAD),RESINA PE80/100,NORMA ISO 4427, CLASSE PN-16, DE=200MM. FORNECIMENTO</v>
          </cell>
          <cell r="G4429" t="str">
            <v>M</v>
          </cell>
        </row>
        <row r="4430">
          <cell r="C4430" t="str">
            <v>06.203.0094-A</v>
          </cell>
          <cell r="F4430" t="str">
            <v>TUBO DE POLIETILENO DE ALTA DENSIDADE(PEAD),RESINA PE80/100,NORMA ISO 4427, CLASSE PN-16, DE=225MM. FORNECIMENTO</v>
          </cell>
          <cell r="G4430" t="str">
            <v>M</v>
          </cell>
        </row>
        <row r="4431">
          <cell r="C4431" t="str">
            <v>06.203.0095-A</v>
          </cell>
          <cell r="F4431" t="str">
            <v>TUBO DE POLIETILENO DE ALTA DENSIDADE(PEAD),RESINA PE80/100,NORMA ISO 4427, CLASSE PN-16, DE=250MM. FORNECIMENTO</v>
          </cell>
          <cell r="G4431" t="str">
            <v>M</v>
          </cell>
        </row>
        <row r="4432">
          <cell r="C4432" t="str">
            <v>06.203.0096-A</v>
          </cell>
          <cell r="F4432" t="str">
            <v>TUBO DE POLIETILENO DE ALTA DENSIDADE(PEAD),RESINA PE80/100,NORMA ISO 4427, CLASSE PN-16, DE=280MM. FORNECIMENTO</v>
          </cell>
          <cell r="G4432" t="str">
            <v>M</v>
          </cell>
        </row>
        <row r="4433">
          <cell r="C4433" t="str">
            <v>06.203.0097-A</v>
          </cell>
          <cell r="F4433" t="str">
            <v>TUBO DE POLIETILENO DE ALTA DENSIDADE(PEAD),RESINA PE80/100,NORMA ISO 4427, CLASSE PN-16, DE=315MM. FORNECIMENTO</v>
          </cell>
          <cell r="G4433" t="str">
            <v>M</v>
          </cell>
        </row>
        <row r="4434">
          <cell r="C4434" t="str">
            <v>06.203.0098-A</v>
          </cell>
          <cell r="F4434" t="str">
            <v>TUBO DE POLIETILENO DE ALTA DENSIDADE(PEAD),RESINA PE80/100,NORMA ISO 4427, CLASSE PN-16, DE=355MM. FORNECIMENTO</v>
          </cell>
          <cell r="G4434" t="str">
            <v>M</v>
          </cell>
        </row>
        <row r="4435">
          <cell r="C4435" t="str">
            <v>06.203.0099-A</v>
          </cell>
          <cell r="F4435" t="str">
            <v>TUBO DE POLIETILENO DE ALTA DENSIDADE(PEAD),RESINA PE80/100,NORMA ISO 4427, CLASSE PN-16, DE=400MM. FORNECIMENTO</v>
          </cell>
          <cell r="G4435" t="str">
            <v>M</v>
          </cell>
        </row>
        <row r="4436">
          <cell r="C4436" t="str">
            <v>06.203.0100-A</v>
          </cell>
          <cell r="F4436" t="str">
            <v>TUBO DE POLIETILENO DE ALTA DENSIDADE(PEAD),RESINA PE80/100,NORMA ISO 4427, CLASSE PN-16, DE=450MM. FORNECIMENTO</v>
          </cell>
          <cell r="G4436" t="str">
            <v>M</v>
          </cell>
        </row>
        <row r="4437">
          <cell r="C4437" t="str">
            <v>06.203.0101-A</v>
          </cell>
          <cell r="F4437" t="str">
            <v>TUBO DE POLIETILENO DE ALTA DENSIDADE(PEAD),RESINA PE80/100,NORMA ISO 4427, CLASSE PN-16, DE=500MM. FORNECIMENTO</v>
          </cell>
          <cell r="G4437" t="str">
            <v>M</v>
          </cell>
        </row>
        <row r="4438">
          <cell r="C4438" t="str">
            <v>06.203.0102-A</v>
          </cell>
          <cell r="F4438" t="str">
            <v>TUBO DE POLIETILENO DE ALTA DENSIDADE(PEAD),RESINA PE80/100,NORMA ISO 4427, CLASSE PN-16, DE=560MM. FORNECIMENTO</v>
          </cell>
          <cell r="G4438" t="str">
            <v>M</v>
          </cell>
        </row>
        <row r="4439">
          <cell r="C4439" t="str">
            <v>06.203.0106-A</v>
          </cell>
          <cell r="F4439" t="str">
            <v>COLARINHO DE POLIETILENO DE ALTA DENSIDADE(PEAD),RESINA PE80/100,CLASSE PN-4,DE=63MM.FORNECIMENTO</v>
          </cell>
          <cell r="G4439" t="str">
            <v>UN</v>
          </cell>
        </row>
        <row r="4440">
          <cell r="C4440" t="str">
            <v>06.203.0107-A</v>
          </cell>
          <cell r="F4440" t="str">
            <v>COLARINHO DE POLIETILENO DE ALTA DENSIDADE(PEAD),RESINA PE80/100,CLASSE PN-4,DE=75MM.FORNECIMENTO</v>
          </cell>
          <cell r="G4440" t="str">
            <v>UN</v>
          </cell>
        </row>
        <row r="4441">
          <cell r="C4441" t="str">
            <v>06.203.0108-A</v>
          </cell>
          <cell r="F4441" t="str">
            <v>COLARINHO DE POLIETILENO DE ALTA DENSIDADE(PEAD),RESINA PE80/100, CLASSE PN-4, DE=90MM. FORNECIMENTO</v>
          </cell>
          <cell r="G4441" t="str">
            <v>UN</v>
          </cell>
        </row>
        <row r="4442">
          <cell r="C4442" t="str">
            <v>06.203.0109-A</v>
          </cell>
          <cell r="F4442" t="str">
            <v>COLARINHO DE POLIETILENO DE ALTA DENSIDADE(PEAD),RESINA PE80/100, CLASSE PN-4, DE=110MM. FORNECIMENTO</v>
          </cell>
          <cell r="G4442" t="str">
            <v>UN</v>
          </cell>
        </row>
        <row r="4443">
          <cell r="C4443" t="str">
            <v>06.203.0110-A</v>
          </cell>
          <cell r="F4443" t="str">
            <v>COLARINHO DE POLIETILENO DE ALTA DENSIDADE(PEAD),RESINA PE80/100, CLASSE PN-4, DE=125MM. FORNECIMENTO</v>
          </cell>
          <cell r="G4443" t="str">
            <v>UN</v>
          </cell>
        </row>
        <row r="4444">
          <cell r="C4444" t="str">
            <v>06.203.0111-A</v>
          </cell>
          <cell r="F4444" t="str">
            <v>COLARINHO DE POLIETILENO DE ALTA DENSIDADE(PEAD),RESINA PE80/100, CLASSE PN-4, DE=140MM. FORNECIMENTO</v>
          </cell>
          <cell r="G4444" t="str">
            <v>UN</v>
          </cell>
        </row>
        <row r="4445">
          <cell r="C4445" t="str">
            <v>06.203.0112-A</v>
          </cell>
          <cell r="F4445" t="str">
            <v>COLARINHO DE POLIETILENO DE ALTA DENSIDADE(PEAD),RESINA PE80/100, CLASSE PN-4, DE=160MM. FORNECIMENTO</v>
          </cell>
          <cell r="G4445" t="str">
            <v>UN</v>
          </cell>
        </row>
        <row r="4446">
          <cell r="C4446" t="str">
            <v>06.203.0113-A</v>
          </cell>
          <cell r="F4446" t="str">
            <v>COLARINHO DE POLIETILENO DE ALTA DENSIDADE(PEAD),RESINA PE80/100, CLASSE PN-4, DE=180MM. FORNECIMENTO</v>
          </cell>
          <cell r="G4446" t="str">
            <v>UN</v>
          </cell>
        </row>
        <row r="4447">
          <cell r="C4447" t="str">
            <v>06.203.0114-A</v>
          </cell>
          <cell r="F4447" t="str">
            <v>COLARINHO DE POLIETILENO DE ALTA DENSIDADE(PEAD),RESINA PE80/100, CLASSE PN-4, DE=200MM. FORNECIMENTO</v>
          </cell>
          <cell r="G4447" t="str">
            <v>UN</v>
          </cell>
        </row>
        <row r="4448">
          <cell r="C4448" t="str">
            <v>06.203.0115-A</v>
          </cell>
          <cell r="F4448" t="str">
            <v>COLARINHO DE POLIETILENO DE ALTA DENSIDADE(PEAD),RESINA PE80/100, CLASSE PN-4, DE=225MM. FORNECIMENTO</v>
          </cell>
          <cell r="G4448" t="str">
            <v>UN</v>
          </cell>
        </row>
        <row r="4449">
          <cell r="C4449" t="str">
            <v>06.203.0116-A</v>
          </cell>
          <cell r="F4449" t="str">
            <v>COLARINHO DE POLIETILENO DE ALTA DENSIDADE(PEAD),RESINA PE80/100, CLASSE PN-4, DE=250MM. FORNECIMENTO</v>
          </cell>
          <cell r="G4449" t="str">
            <v>UN</v>
          </cell>
        </row>
        <row r="4450">
          <cell r="C4450" t="str">
            <v>06.203.0117-A</v>
          </cell>
          <cell r="F4450" t="str">
            <v>COLARINHO DE POLIETILENO DE ALTA DENSIDADE(PEAD),RESINA PE80/100, CLASSE PN-4, DE=280MM. FORNECIMENTO</v>
          </cell>
          <cell r="G4450" t="str">
            <v>UN</v>
          </cell>
        </row>
        <row r="4451">
          <cell r="C4451" t="str">
            <v>06.203.0118-A</v>
          </cell>
          <cell r="F4451" t="str">
            <v>COLARINHO DE POLIETILENO DE ALTA DENSIDADE(PEAD),RESINA PE80/100, CLASSE PN-4, DE=315MM. FORNECIMENTO</v>
          </cell>
          <cell r="G4451" t="str">
            <v>UN</v>
          </cell>
        </row>
        <row r="4452">
          <cell r="C4452" t="str">
            <v>06.203.0119-A</v>
          </cell>
          <cell r="F4452" t="str">
            <v>COLARINHO DE POLIETILENO DE ALTA DENSIDADE(PEAD),RESINA PE80/100, CLASSE PN-4, DE=355MM. FORNECIMENTO</v>
          </cell>
          <cell r="G4452" t="str">
            <v>UN</v>
          </cell>
        </row>
        <row r="4453">
          <cell r="C4453" t="str">
            <v>06.203.0120-A</v>
          </cell>
          <cell r="F4453" t="str">
            <v>COLARINHO DE POLIETILENO DE ALTA DENSIDADE(PEAD),RESINA PE80/100, CLASSE PN-4, DE=400MM. FORNECIMENTO</v>
          </cell>
          <cell r="G4453" t="str">
            <v>UN</v>
          </cell>
        </row>
        <row r="4454">
          <cell r="C4454" t="str">
            <v>06.203.0121-A</v>
          </cell>
          <cell r="F4454" t="str">
            <v>COLARINHO DE POLIETILENO DE ALTA DENSIDADE(PEAD),RESINA PE80/100, CLASSE PN-4, DE=450MM. FORNECIMENTO</v>
          </cell>
          <cell r="G4454" t="str">
            <v>UN</v>
          </cell>
        </row>
        <row r="4455">
          <cell r="C4455" t="str">
            <v>06.203.0122-A</v>
          </cell>
          <cell r="F4455" t="str">
            <v>COLARINHO DE POLIETILENO DE ALTA DENSIDADE(PEAD),RESINA PE80/100, CLASSE PN-4, DE=500MM. FORNECIMENTO</v>
          </cell>
          <cell r="G4455" t="str">
            <v>UN</v>
          </cell>
        </row>
        <row r="4456">
          <cell r="C4456" t="str">
            <v>06.203.0123-A</v>
          </cell>
          <cell r="F4456" t="str">
            <v>COLARINHO DE POLIETILENO DE ALTA DENSIDADE(PEAD),RESINA PE80/100, CLASSE PN-4, DE=560MM. FORNECIMENTO</v>
          </cell>
          <cell r="G4456" t="str">
            <v>UN</v>
          </cell>
        </row>
        <row r="4457">
          <cell r="C4457" t="str">
            <v>06.203.0124-A</v>
          </cell>
          <cell r="F4457" t="str">
            <v>COLARINHO DE POLIETILENO DE ALTA DENSIDADE(PEAD),RESINA PE80/100, CLASSE PN-4, DE=630MM. FORNECIMENTO</v>
          </cell>
          <cell r="G4457" t="str">
            <v>UN</v>
          </cell>
        </row>
        <row r="4458">
          <cell r="C4458" t="str">
            <v>06.203.0125-A</v>
          </cell>
          <cell r="F4458" t="str">
            <v>COLARINHO DE POLIETILENO DE ALTA DENSIDADE(PEAD),RESINA PE80/100, CLASSE PN-4, DE=800MM. FORNECIMENTO</v>
          </cell>
          <cell r="G4458" t="str">
            <v>UN</v>
          </cell>
        </row>
        <row r="4459">
          <cell r="C4459" t="str">
            <v>06.203.0126-A</v>
          </cell>
          <cell r="F4459" t="str">
            <v>COLARINHO DE POLIETILENO DE ALTA DENSIDADE(PEAD),RESINA PE80/100, CLASSE PN-4, DE=900MM. FORNECIMENTO</v>
          </cell>
          <cell r="G4459" t="str">
            <v>UN</v>
          </cell>
        </row>
        <row r="4460">
          <cell r="C4460" t="str">
            <v>06.203.0127-A</v>
          </cell>
          <cell r="F4460" t="str">
            <v>COLARINHO DE POLIETILENO DE ALTA DENSIDADE(PEAD),RESINA PE80/100, CLASSE PN-4, DE=1000MM. FORNECIMENTO</v>
          </cell>
          <cell r="G4460" t="str">
            <v>UN</v>
          </cell>
        </row>
        <row r="4461">
          <cell r="C4461" t="str">
            <v>06.203.0128-A</v>
          </cell>
          <cell r="F4461" t="str">
            <v>COLARINHO DE POLIETILENO DE ALTA DENSIDADE(PEAD),RESINA PE80/100, CLASSE PN-4, DE=1200MM. FORNECIMENTO</v>
          </cell>
          <cell r="G4461" t="str">
            <v>UN</v>
          </cell>
        </row>
        <row r="4462">
          <cell r="C4462" t="str">
            <v>06.203.0136-A</v>
          </cell>
          <cell r="F4462" t="str">
            <v>COLARINHO DE POLIETILENO DE ALTA DENSIDADE(PEAD),RESINA PE80/100, CLASSE PN-10, DE=63MM. FORNECIMENTO</v>
          </cell>
          <cell r="G4462" t="str">
            <v>UN</v>
          </cell>
        </row>
        <row r="4463">
          <cell r="C4463" t="str">
            <v>06.203.0137-A</v>
          </cell>
          <cell r="F4463" t="str">
            <v>COLARINHO DE POLIETILENO DE ALTA DENSIDADE(PEAD),RESINA PE80/100, CLASSE PN-10, DE=75MM. FORNECIMENTO</v>
          </cell>
          <cell r="G4463" t="str">
            <v>UN</v>
          </cell>
        </row>
        <row r="4464">
          <cell r="C4464" t="str">
            <v>06.203.0138-A</v>
          </cell>
          <cell r="F4464" t="str">
            <v>COLARINHO DE POLIETILENO DE ALTA DENSIDADE(PEAD),RESINA PE80/100, CLASSE PN-10, DE=90MM. FORNECIMENTO</v>
          </cell>
          <cell r="G4464" t="str">
            <v>UN</v>
          </cell>
        </row>
        <row r="4465">
          <cell r="C4465" t="str">
            <v>06.203.0139-A</v>
          </cell>
          <cell r="F4465" t="str">
            <v>COLARINHO DE POLIETILENO DE ALTA DENSIDADE(PEAD),RESINA PE80/100, CLASSE PN-10, DE=110MM. FORNECIMENTO</v>
          </cell>
          <cell r="G4465" t="str">
            <v>UN</v>
          </cell>
        </row>
        <row r="4466">
          <cell r="C4466" t="str">
            <v>06.203.0140-A</v>
          </cell>
          <cell r="F4466" t="str">
            <v>COLARINHO DE POLIETILENO DE ALTA DENSIDADE(PEAD),RESINA PE80/100, CLASSE PN-10, DE=125MM. FORNECIMENTO</v>
          </cell>
          <cell r="G4466" t="str">
            <v>UN</v>
          </cell>
        </row>
        <row r="4467">
          <cell r="C4467" t="str">
            <v>06.203.0141-A</v>
          </cell>
          <cell r="F4467" t="str">
            <v>COLARINHO DE POLIETILENO DE ALTA DENSIDADE(PEAD),RESINA PE80/100, CLASSE PN-10, DE=140MM. FORNECIMENTO</v>
          </cell>
          <cell r="G4467" t="str">
            <v>UN</v>
          </cell>
        </row>
        <row r="4468">
          <cell r="C4468" t="str">
            <v>06.203.0142-A</v>
          </cell>
          <cell r="F4468" t="str">
            <v>COLARINHO DE POLIETILENO DE ALTA DENSIDADE(PEAD),RESINA PE80/100, CLASSE PN-10, DE=160MM. FORNECIMENTO</v>
          </cell>
          <cell r="G4468" t="str">
            <v>UN</v>
          </cell>
        </row>
        <row r="4469">
          <cell r="C4469" t="str">
            <v>06.203.0143-A</v>
          </cell>
          <cell r="F4469" t="str">
            <v>COLARINHO DE POLIETILENO DE ALTA DENSIDADE(PEAD),RESINA PE80/100, CLASSE PN-10, DE=180MM. FORNECIMENTO</v>
          </cell>
          <cell r="G4469" t="str">
            <v>UN</v>
          </cell>
        </row>
        <row r="4470">
          <cell r="C4470" t="str">
            <v>06.203.0144-A</v>
          </cell>
          <cell r="F4470" t="str">
            <v>COLARINHO DE POLIETILENO DE ALTA DENSIDADE(PEAD),RESINA PE80/100, CLASSE PN-10, DE=200MM. FORNECIMENTO</v>
          </cell>
          <cell r="G4470" t="str">
            <v>UN</v>
          </cell>
        </row>
        <row r="4471">
          <cell r="C4471" t="str">
            <v>06.203.0145-A</v>
          </cell>
          <cell r="F4471" t="str">
            <v>COLARINHO DE POLIETILENO DE ALTA DENSIDADE(PEAD),RESINA PE80/100, CLASSE PN-10, DE=225MM. FORNECIMENTO</v>
          </cell>
          <cell r="G4471" t="str">
            <v>UN</v>
          </cell>
        </row>
        <row r="4472">
          <cell r="C4472" t="str">
            <v>06.203.0146-A</v>
          </cell>
          <cell r="F4472" t="str">
            <v>COLARINHO DE POLIETILENO DE ALTA DENSIDADE(PEAD),RESINA PE80/100, CLASSE PN-10, DE=250MM. FORNECIMENTO</v>
          </cell>
          <cell r="G4472" t="str">
            <v>UN</v>
          </cell>
        </row>
        <row r="4473">
          <cell r="C4473" t="str">
            <v>06.203.0147-A</v>
          </cell>
          <cell r="F4473" t="str">
            <v>COLARINHO DE POLIETILENO DE ALTA DENSIDADE(PEAD),RESINA PE80/100, CLASSE PN-10, DE=280MM. FORNECIMENTO</v>
          </cell>
          <cell r="G4473" t="str">
            <v>UN</v>
          </cell>
        </row>
        <row r="4474">
          <cell r="C4474" t="str">
            <v>06.203.0148-A</v>
          </cell>
          <cell r="F4474" t="str">
            <v>COLARINHO DE POLIETILENO DE ALTA DENSIDADE(PEAD),RESINA PE80/100, CLASSE PN-10, DE=315MM. FORNECIMENTO</v>
          </cell>
          <cell r="G4474" t="str">
            <v>UN</v>
          </cell>
        </row>
        <row r="4475">
          <cell r="C4475" t="str">
            <v>06.203.0149-A</v>
          </cell>
          <cell r="F4475" t="str">
            <v>COLARINHO DE POLIETILENO DE ALTA DENSIDADE(PEAD),RESINA PE80/100, CLASSE PN-10, DE=355MM. FORNECIMENTO</v>
          </cell>
          <cell r="G4475" t="str">
            <v>UN</v>
          </cell>
        </row>
        <row r="4476">
          <cell r="C4476" t="str">
            <v>06.203.0150-A</v>
          </cell>
          <cell r="F4476" t="str">
            <v>COLARINHO DE POLIETILENO DE ALTA DENSIDADE(PEAD),RESINA PE80/100, CLASSE PN-10, DE=400MM. FORNECIMENTO</v>
          </cell>
          <cell r="G4476" t="str">
            <v>UN</v>
          </cell>
        </row>
        <row r="4477">
          <cell r="C4477" t="str">
            <v>06.203.0151-A</v>
          </cell>
          <cell r="F4477" t="str">
            <v>COLARINHO DE POLIETILENO DE ALTA DENSIDADE(PEAD),RESINA PE80/100, CLASSE PN-10, DE=450MM. FORNECIMENTO</v>
          </cell>
          <cell r="G4477" t="str">
            <v>UN</v>
          </cell>
        </row>
        <row r="4478">
          <cell r="C4478" t="str">
            <v>06.203.0152-A</v>
          </cell>
          <cell r="F4478" t="str">
            <v>COLARINHO DE POLIETILENO DE ALTA DENSIDADE(PEAD),RESINA PE80/100, CLASSE PN-10, DE=500MM. FORNECIMENTO</v>
          </cell>
          <cell r="G4478" t="str">
            <v>UN</v>
          </cell>
        </row>
        <row r="4479">
          <cell r="C4479" t="str">
            <v>06.203.0153-A</v>
          </cell>
          <cell r="F4479" t="str">
            <v>COLARINHO DE POLIETILENO DE ALTA DENSIDADE(PEAD),RESINA PE80/100, CLASSE PN-10, DE=560MM. FORNECIMENTO</v>
          </cell>
          <cell r="G4479" t="str">
            <v>UN</v>
          </cell>
        </row>
        <row r="4480">
          <cell r="C4480" t="str">
            <v>06.203.0154-A</v>
          </cell>
          <cell r="F4480" t="str">
            <v>COLARINHO DE POLIETILENO DE ALTA DENSIDADE(PEAD),RESINA PE80/100, CLASSE PN-10, DE=630MM. FORNECIMENTO</v>
          </cell>
          <cell r="G4480" t="str">
            <v>UN</v>
          </cell>
        </row>
        <row r="4481">
          <cell r="C4481" t="str">
            <v>06.203.0155-A</v>
          </cell>
          <cell r="F4481" t="str">
            <v>COLARINHO DE POLIETILENO DE ALTA DENSIDADE(PEAD),RESINA PE80/100, CLASSE PN-10, DE=800MM. FORNECIMENTO</v>
          </cell>
          <cell r="G4481" t="str">
            <v>UN</v>
          </cell>
        </row>
        <row r="4482">
          <cell r="C4482" t="str">
            <v>06.203.0166-A</v>
          </cell>
          <cell r="F4482" t="str">
            <v>COLARINHO DE POLIETILENO DE ALTA DENSIDADE(PEAD),RESINA PE80/100,CLASSE PN-16, DE=63MM. FORNECIMENTO</v>
          </cell>
          <cell r="G4482" t="str">
            <v>UN</v>
          </cell>
        </row>
        <row r="4483">
          <cell r="C4483" t="str">
            <v>06.203.0167-A</v>
          </cell>
          <cell r="F4483" t="str">
            <v>COLARINHO DE POLIETILENO DE ALTA DENSIDADE(PEAD),RESINA PE80/100, CLASSE PN-16, DE=75MM. FORNECIMENTO</v>
          </cell>
          <cell r="G4483" t="str">
            <v>UN</v>
          </cell>
        </row>
        <row r="4484">
          <cell r="C4484" t="str">
            <v>06.203.0168-A</v>
          </cell>
          <cell r="F4484" t="str">
            <v>COLARINHO DE POLIETILENO DE ALTA DENSIDADE(PEAD),RESINA PE80/100, CLASSE PN-16, DE=90MM. FORNECIMENTO</v>
          </cell>
          <cell r="G4484" t="str">
            <v>UN</v>
          </cell>
        </row>
        <row r="4485">
          <cell r="C4485" t="str">
            <v>06.203.0169-A</v>
          </cell>
          <cell r="F4485" t="str">
            <v>COLARINHO DE POLIETILENO DE ALTA DENSIDADE(PEAD),RESINA PE80/100, CLASSE PN-16, DE=110MM. FORNECIMENTO</v>
          </cell>
          <cell r="G4485" t="str">
            <v>UN</v>
          </cell>
        </row>
        <row r="4486">
          <cell r="C4486" t="str">
            <v>06.203.0170-A</v>
          </cell>
          <cell r="F4486" t="str">
            <v>COLARINHO DE POLIETILENO DE ALTA DENSIDADE(PEAD),RESINA PE80/100, CLASSE PN-16, DE=125MM. FORNECIMENTO</v>
          </cell>
          <cell r="G4486" t="str">
            <v>UN</v>
          </cell>
        </row>
        <row r="4487">
          <cell r="C4487" t="str">
            <v>06.203.0171-A</v>
          </cell>
          <cell r="F4487" t="str">
            <v>COLARINHO DE POLIETILENO DE ALTA DENSIDADE(PEAD),RESINA PE80/100, CLASSE PN-16, DE=140MM. FORNECIMENTO</v>
          </cell>
          <cell r="G4487" t="str">
            <v>UN</v>
          </cell>
        </row>
        <row r="4488">
          <cell r="C4488" t="str">
            <v>06.203.0172-A</v>
          </cell>
          <cell r="F4488" t="str">
            <v>COLARINHO DE POLIETILENO DE ALTA DENSIDADE(PEAD),RESINA PE80/100, CLASSE PN-16, DE=160MM. FORNECIMENTO</v>
          </cell>
          <cell r="G4488" t="str">
            <v>UN</v>
          </cell>
        </row>
        <row r="4489">
          <cell r="C4489" t="str">
            <v>06.203.0173-A</v>
          </cell>
          <cell r="F4489" t="str">
            <v>COLARINHO DE POLIETILENO DE ALTA DENSIDADE(PEAD),RESINA PE80/100, CLASSE PN-16, DE=180MM. FORNECIMENTO</v>
          </cell>
          <cell r="G4489" t="str">
            <v>UN</v>
          </cell>
        </row>
        <row r="4490">
          <cell r="C4490" t="str">
            <v>06.203.0174-A</v>
          </cell>
          <cell r="F4490" t="str">
            <v>COLARINHO DE POLIETILENO DE ALTA DENSIDADE(PEAD),RESINA PE80/100, CLASSE PN-16, DE=200MM. FORNECIMENTO</v>
          </cell>
          <cell r="G4490" t="str">
            <v>UN</v>
          </cell>
        </row>
        <row r="4491">
          <cell r="C4491" t="str">
            <v>06.203.0175-A</v>
          </cell>
          <cell r="F4491" t="str">
            <v>COLARINHO DE POLIETILENO DE ALTA DENSIDADE(PEAD),RESINA PE80/100, CLASSE PN-16, DE=225MM. FORNECIMENTO</v>
          </cell>
          <cell r="G4491" t="str">
            <v>UN</v>
          </cell>
        </row>
        <row r="4492">
          <cell r="C4492" t="str">
            <v>06.203.0176-A</v>
          </cell>
          <cell r="F4492" t="str">
            <v>COLARINHO DE POLIETILENO DE ALTA DENSIDADE(PEAD),RESINA PE80/100, CLASSE PN-16, DE=250MM. FORNECIMENTO</v>
          </cell>
          <cell r="G4492" t="str">
            <v>UN</v>
          </cell>
        </row>
        <row r="4493">
          <cell r="C4493" t="str">
            <v>06.203.0177-A</v>
          </cell>
          <cell r="F4493" t="str">
            <v>COLARINHO DE POLIETILENO DE ALTA DENSIDADE(PEAD),RESINA PE80/100, CLASSE PN-16, DE=280MM. FORNECIMENTO</v>
          </cell>
          <cell r="G4493" t="str">
            <v>UN</v>
          </cell>
        </row>
        <row r="4494">
          <cell r="C4494" t="str">
            <v>06.203.0178-A</v>
          </cell>
          <cell r="F4494" t="str">
            <v>COLARINHO DE POLIETILENO DE ALTA DENSIDADE(PEAD),RESINA PE80/100, CLASSE PN-16, DE=315MM. FORNECIMENTO</v>
          </cell>
          <cell r="G4494" t="str">
            <v>UN</v>
          </cell>
        </row>
        <row r="4495">
          <cell r="C4495" t="str">
            <v>06.203.0179-A</v>
          </cell>
          <cell r="F4495" t="str">
            <v>COLARINHO DE POLIETILENO DE ALTA DENSIDADE(PEAD),RESINA PE80/100, CLASSE PN-16, DE=355MM. FORNECIMENTO</v>
          </cell>
          <cell r="G4495" t="str">
            <v>UN</v>
          </cell>
        </row>
        <row r="4496">
          <cell r="C4496" t="str">
            <v>06.203.0180-A</v>
          </cell>
          <cell r="F4496" t="str">
            <v>COLARINHO DE POLIETILENO DE ALTA DENSIDADE(PEAD),RESINA PE80/100, CLASSE PN-16, DE=400MM. FORNECIMENTO</v>
          </cell>
          <cell r="G4496" t="str">
            <v>UN</v>
          </cell>
        </row>
        <row r="4497">
          <cell r="C4497" t="str">
            <v>06.203.0181-A</v>
          </cell>
          <cell r="F4497" t="str">
            <v>COLARINHO DE POLIETILENO DE ALTA DENSIDADE(PEAD),RESINA PE80/100, CLASSE PN-16, DE=450MM. FORNECIMENTO</v>
          </cell>
          <cell r="G4497" t="str">
            <v>UN</v>
          </cell>
        </row>
        <row r="4498">
          <cell r="C4498" t="str">
            <v>06.203.0182-A</v>
          </cell>
          <cell r="F4498" t="str">
            <v>COLARINHO DE POLIETILENO DE ALTA DENSIDADE(PEAD),RESINA PE80/100, CLASSE PN-16, DE=500MM. FORNECIMENTO</v>
          </cell>
          <cell r="G4498" t="str">
            <v>UN</v>
          </cell>
        </row>
        <row r="4499">
          <cell r="C4499" t="str">
            <v>06.203.0183-A</v>
          </cell>
          <cell r="F4499" t="str">
            <v>COLARINHO DE POLIETILENO DE ALTA DENSIDADE(PEAD),RESINA PE80/100, CLASSE PN-16, DE=560MM. FORNECIMENTO</v>
          </cell>
          <cell r="G4499" t="str">
            <v>UN</v>
          </cell>
        </row>
        <row r="4500">
          <cell r="C4500" t="str">
            <v>06.203.0191-A</v>
          </cell>
          <cell r="F4500" t="str">
            <v>LUVA DE ELETROFUSAO DE POLIETILENO DE ALTA DENSIDADE (PEAD),RESINA PE80/100, PARA DE=20MM. FORNECIMENTO</v>
          </cell>
          <cell r="G4500" t="str">
            <v>UN</v>
          </cell>
        </row>
        <row r="4501">
          <cell r="C4501" t="str">
            <v>06.203.0192-A</v>
          </cell>
          <cell r="F4501" t="str">
            <v>LUVA DE ELETROFUSAO DE POLIETILENO DE ALTA DENSIDADE (PEAD),RESINA PE80/100, PARA DE=25MM. FORNECIMENTO</v>
          </cell>
          <cell r="G4501" t="str">
            <v>UN</v>
          </cell>
        </row>
        <row r="4502">
          <cell r="C4502" t="str">
            <v>06.203.0193-A</v>
          </cell>
          <cell r="F4502" t="str">
            <v>LUVA DE ELETROFUSAO DE POLIETILENO DE ALTA DENSIDADE (PEAD),RESINA PE80/100, PARA DE=32MM. FORNECIMENTO</v>
          </cell>
          <cell r="G4502" t="str">
            <v>UN</v>
          </cell>
        </row>
        <row r="4503">
          <cell r="C4503" t="str">
            <v>06.203.0194-A</v>
          </cell>
          <cell r="F4503" t="str">
            <v>LUVA DE ELETROFUSAO DE POLIETILENO DE ALTA DENSIDADE (PEAD),RESINA PE80/100, PARA DE=40MM. FORNECIMENTO</v>
          </cell>
          <cell r="G4503" t="str">
            <v>UN</v>
          </cell>
        </row>
        <row r="4504">
          <cell r="C4504" t="str">
            <v>06.203.0195-A</v>
          </cell>
          <cell r="F4504" t="str">
            <v>LUVA DE ELETROFUSAO DE POLIETILENO DE ALTA DENSIDADE (PEAD),RESINA PE80/100, PARA DE=50MM. FORNECIMENTO</v>
          </cell>
          <cell r="G4504" t="str">
            <v>UN</v>
          </cell>
        </row>
        <row r="4505">
          <cell r="C4505" t="str">
            <v>06.203.0196-A</v>
          </cell>
          <cell r="F4505" t="str">
            <v>LUVA DE ELETROFUSAO DE POLIETILENO DE ALTA DENSIDADE (PEAD),RESINA PE80/100, PARA DE=75MM. FORNECIMENTO</v>
          </cell>
          <cell r="G4505" t="str">
            <v>UN</v>
          </cell>
        </row>
        <row r="4506">
          <cell r="C4506" t="str">
            <v>06.203.0197-A</v>
          </cell>
          <cell r="F4506" t="str">
            <v>LUVA DE ELETROFUSAO DE POLIETILENO DE ALTA DENSIDADE (PEAD),RESINA PE80/100, PARA DE=90MM. FORNECIMENTO</v>
          </cell>
          <cell r="G4506" t="str">
            <v>UN</v>
          </cell>
        </row>
        <row r="4507">
          <cell r="C4507" t="str">
            <v>06.203.0198-A</v>
          </cell>
          <cell r="F4507" t="str">
            <v>LUVA DE ELETROFUSAO DE POLIETILENO DE ALTA DENSIDADE (PEAD),RESINA PE80/100, PARA DE=110MM. FORNECIMENTO</v>
          </cell>
          <cell r="G4507" t="str">
            <v>UN</v>
          </cell>
        </row>
        <row r="4508">
          <cell r="C4508" t="str">
            <v>06.203.0199-A</v>
          </cell>
          <cell r="F4508" t="str">
            <v>LUVA DE ELETROFUSAO DE POLIETILENO DE ALTA DENSIDADE (PEAD),RESINA PE80/100, PARA DE=125MM. FORNECIMENTO</v>
          </cell>
          <cell r="G4508" t="str">
            <v>UN</v>
          </cell>
        </row>
        <row r="4509">
          <cell r="C4509" t="str">
            <v>06.203.0200-A</v>
          </cell>
          <cell r="F4509" t="str">
            <v>LUVA DE ELETROFUSAO DE POLIETILENO DE ALTA DENSIDADE (PEAD),RESINA PE80/100, PARA DE=140MM. FORNECIMENTO</v>
          </cell>
          <cell r="G4509" t="str">
            <v>UN</v>
          </cell>
        </row>
        <row r="4510">
          <cell r="C4510" t="str">
            <v>06.203.0201-A</v>
          </cell>
          <cell r="F4510" t="str">
            <v>LUVA DE ELETROFUSAO DE POLIETILENO DE ALTA DENSIDADE (PEAD),RESINA PE80/100, PARA DE=160MM. FORNECIMENTO</v>
          </cell>
          <cell r="G4510" t="str">
            <v>UN</v>
          </cell>
        </row>
        <row r="4511">
          <cell r="C4511" t="str">
            <v>06.203.0202-A</v>
          </cell>
          <cell r="F4511" t="str">
            <v>LUVA DE ELETROFUSAO DE POLIETILENO DE ALTA DENSIDADE (PEAD),RESINA PE80/100, PARA DE=180MM. FORNECIMENTO</v>
          </cell>
          <cell r="G4511" t="str">
            <v>UN</v>
          </cell>
        </row>
        <row r="4512">
          <cell r="C4512" t="str">
            <v>06.203.0203-A</v>
          </cell>
          <cell r="F4512" t="str">
            <v>LUVA DE ELETROFUSAO DE POLIETILENO DE ALTA DENSIDADE (PEAD),RESINA PE80/100, PARA DE=200MM. FORNECIMENTO</v>
          </cell>
          <cell r="G4512" t="str">
            <v>UN</v>
          </cell>
        </row>
        <row r="4513">
          <cell r="C4513" t="str">
            <v>06.203.0204-A</v>
          </cell>
          <cell r="F4513" t="str">
            <v>LUVA DE ELETROFUSAO DE POLIETILENO DE ALTA DENSIDADE (PEAD),RESINA PE80/100, PARA DE=225MM. FORNECIMENTO</v>
          </cell>
          <cell r="G4513" t="str">
            <v>UN</v>
          </cell>
        </row>
        <row r="4514">
          <cell r="C4514" t="str">
            <v>06.203.0205-A</v>
          </cell>
          <cell r="F4514" t="str">
            <v>LUVA DE ELETROFUSAO DE POLIETILENO DE ALTA DENSIDADE (PEAD),RESINA PE80/100, PARA DE=250MM. FORNECIMENTO</v>
          </cell>
          <cell r="G4514" t="str">
            <v>UN</v>
          </cell>
        </row>
        <row r="4515">
          <cell r="C4515" t="str">
            <v>06.203.0206-A</v>
          </cell>
          <cell r="F4515" t="str">
            <v>LUVA DE ELETROFUSAO DE POLIETILENO DE ALTA DENSIDADE (PEAD),RESINA PE80/100, PARA DE=280MM. FORNECIMENTO</v>
          </cell>
          <cell r="G4515" t="str">
            <v>UN</v>
          </cell>
        </row>
        <row r="4516">
          <cell r="C4516" t="str">
            <v>06.203.0207-A</v>
          </cell>
          <cell r="F4516" t="str">
            <v>LUVA DE ELETROFUSAO DE POLIETILENO DE ALTA DENSIDADE (PEAD),RESINA PE80/100, PARA DE=315MM. FORNECIMENTO</v>
          </cell>
          <cell r="G4516" t="str">
            <v>UN</v>
          </cell>
        </row>
        <row r="4517">
          <cell r="C4517" t="str">
            <v>06.203.0208-A</v>
          </cell>
          <cell r="F4517" t="str">
            <v>LUVA DE ELETROFUSAO DE POLIETILENO DE ALTA DENSIDADE (PEAD),RESINA PE80/100, PARA DE=355MM. FORNECIMENTO</v>
          </cell>
          <cell r="G4517" t="str">
            <v>UN</v>
          </cell>
        </row>
        <row r="4518">
          <cell r="C4518" t="str">
            <v>06.203.0209-A</v>
          </cell>
          <cell r="F4518" t="str">
            <v>LUVA DE ELETROFUSAO DE POLIETILENO DE ALTA DENSIDADE (PEAD),RESINA PE80/100, PARA DE=400MM. FORNECIMENTO</v>
          </cell>
          <cell r="G4518" t="str">
            <v>UN</v>
          </cell>
        </row>
        <row r="4519">
          <cell r="C4519" t="str">
            <v>06.203.9999-A</v>
          </cell>
          <cell r="F4519" t="str">
            <v>FAMILIA 06.203 - INDICE GERAL P/FORNECIMENTO DE TUBOS E CONEXOES</v>
          </cell>
        </row>
        <row r="4520">
          <cell r="C4520" t="str">
            <v>06.205.0050-A</v>
          </cell>
          <cell r="F4520" t="str">
            <v>TUBO PRFV DEFOFO COM JUNTA ELASTICA INTEGRADA, CLASSE PN-6,COM DIAMETRO DE 50MM / SN 5000N/M². FORNECIMENTO</v>
          </cell>
          <cell r="G4520" t="str">
            <v>M</v>
          </cell>
        </row>
        <row r="4521">
          <cell r="C4521" t="str">
            <v>06.205.0051-A</v>
          </cell>
          <cell r="F4521" t="str">
            <v>TUBO PRFV DEFOFO COM JUNTA ELASTICA INTEGRADA, CLASSE PN-6,COM DIAMETRO DE 100MM / SN 5000N/M². FORNECIMENTO</v>
          </cell>
          <cell r="G4521" t="str">
            <v>M</v>
          </cell>
        </row>
        <row r="4522">
          <cell r="C4522" t="str">
            <v>06.205.0052-A</v>
          </cell>
          <cell r="F4522" t="str">
            <v>TUBO PRFV DEFOFO COM JUNTA ELASTICA INTEGRADA, CLASSE PN-6,COM DIAMETRO DE 150MM / SN 5000N/M2. FORNECIMENTO</v>
          </cell>
          <cell r="G4522" t="str">
            <v>M</v>
          </cell>
        </row>
        <row r="4523">
          <cell r="C4523" t="str">
            <v>06.205.0053-A</v>
          </cell>
          <cell r="F4523" t="str">
            <v>TUBO PRFV DEFOFO COM JUNTA ELASTICA INTEGRADA, CLASSE PN-6,COM DIAMETRO DE 200MM / SN 5000N/M². FORNECIMENTO</v>
          </cell>
          <cell r="G4523" t="str">
            <v>M</v>
          </cell>
        </row>
        <row r="4524">
          <cell r="C4524" t="str">
            <v>06.205.0054-A</v>
          </cell>
          <cell r="F4524" t="str">
            <v>TUBO PRFV DEFOFO COM JUNTA ELASTICA INTEGRADA, CLASSE PN-6,COM DIAMETRO DE 250MM / SN 5000N/M². FORNECIMENTO</v>
          </cell>
          <cell r="G4524" t="str">
            <v>M</v>
          </cell>
        </row>
        <row r="4525">
          <cell r="C4525" t="str">
            <v>06.205.0055-A</v>
          </cell>
          <cell r="F4525" t="str">
            <v>TUBO PRFV DEFOFO COM JUNTA ELASTICA INTEGRADA, CLASSE PN-6,COM DIAMETRO DE 300MM / SN 5000 N/M2. FORNECIMENTO</v>
          </cell>
          <cell r="G4525" t="str">
            <v>M</v>
          </cell>
        </row>
        <row r="4526">
          <cell r="C4526" t="str">
            <v>06.205.0056-A</v>
          </cell>
          <cell r="F4526" t="str">
            <v>TUBO PRFV DEFOFO COM JUNTA ELASTICA INTEGRADA, CLASSE PN-6,COM DIAMETRO DE 350MM / SN 5000 N/M2. FORNECIMENTO</v>
          </cell>
          <cell r="G4526" t="str">
            <v>M</v>
          </cell>
        </row>
        <row r="4527">
          <cell r="C4527" t="str">
            <v>06.205.0057-A</v>
          </cell>
          <cell r="F4527" t="str">
            <v>TUBO PRFV DEFOFO COM JUNTA ELASTICA INTEGRADA, CLASSE PN-6,COM DIAMETRO DE 400MM / SN 5000 N/M2. FORNECIMENTO</v>
          </cell>
          <cell r="G4527" t="str">
            <v>M</v>
          </cell>
        </row>
        <row r="4528">
          <cell r="C4528" t="str">
            <v>06.205.0058-A</v>
          </cell>
          <cell r="F4528" t="str">
            <v>TUBO PRFV DEFOFO COM JUNTA ELASTICA INTEGRADA, CLASSE PN-6,COM DIAMETRO DE 500MM / 5000 N/M2. FORNECIMENTO</v>
          </cell>
          <cell r="G4528" t="str">
            <v>M</v>
          </cell>
        </row>
        <row r="4529">
          <cell r="C4529" t="str">
            <v>06.205.0059-A</v>
          </cell>
          <cell r="F4529" t="str">
            <v>TUBO PRFV DEFOFO COM JUNTA ELASTICA INTEGRADA, CLASSE PN-6,COM DIAMETRO DE 600MM / SN 5000N/M2. FORNECIMENTO</v>
          </cell>
          <cell r="G4529" t="str">
            <v>M</v>
          </cell>
        </row>
        <row r="4530">
          <cell r="C4530" t="str">
            <v>06.205.0060-A</v>
          </cell>
          <cell r="F4530" t="str">
            <v>TUBO PRFV DEFOFO COM JUNTA ELASTICA INTEGRADA, CLASSE PN-6,COM DIAMETRO DE 700MM / SN 5000N/M2. FORNECIMENTO</v>
          </cell>
          <cell r="G4530" t="str">
            <v>M</v>
          </cell>
        </row>
        <row r="4531">
          <cell r="C4531" t="str">
            <v>06.205.0061-A</v>
          </cell>
          <cell r="F4531" t="str">
            <v>TUBO PRFV DEFOFO COM JUNTA ELASTICA INTEGRADA, CLASSE PN-6,COM DIAMETRO DE 800MM / SN 5000 N/M2. FORNECIMENTO</v>
          </cell>
          <cell r="G4531" t="str">
            <v>M</v>
          </cell>
        </row>
        <row r="4532">
          <cell r="C4532" t="str">
            <v>06.205.0062-A</v>
          </cell>
          <cell r="F4532" t="str">
            <v>TUBO PRFV DEFOFO COM JUNTA ELASTICA INTEGRADA, CLASSE PN-6,COM DIAMETRO DE 900MM / SN 5000 N/M2. FORNECIMENTO</v>
          </cell>
          <cell r="G4532" t="str">
            <v>M</v>
          </cell>
        </row>
        <row r="4533">
          <cell r="C4533" t="str">
            <v>06.205.0063-A</v>
          </cell>
          <cell r="F4533" t="str">
            <v>TUBO PRFV DEFOFO COM JUNTA ELASTICA INTEGRADA, CLASSE PN-6,COM DIAMETRO DE 1000MM / SN 5000 N/M2. FORNECIMENTO</v>
          </cell>
          <cell r="G4533" t="str">
            <v>M</v>
          </cell>
        </row>
        <row r="4534">
          <cell r="C4534" t="str">
            <v>06.205.0064-A</v>
          </cell>
          <cell r="F4534" t="str">
            <v>TUBO PRFV DEFOFO COM JUNTA ELASTICA INTEGRADA, CLASSE PN-6,COM DIAMETRO DE 1200MM / SN 5000 N/M2. FORNECIMENTO</v>
          </cell>
          <cell r="G4534" t="str">
            <v>M</v>
          </cell>
        </row>
        <row r="4535">
          <cell r="C4535" t="str">
            <v>06.205.0065-A</v>
          </cell>
          <cell r="F4535" t="str">
            <v>TUBO PRFV DEFOFO COM JUNTA ELASTICA INTEGRADA, CLASSE PN-6,COM DIAMETRO DE 1300MM / SN 5000N/M². FORNECIMENTO</v>
          </cell>
          <cell r="G4535" t="str">
            <v>M</v>
          </cell>
        </row>
        <row r="4536">
          <cell r="C4536" t="str">
            <v>06.205.0066-A</v>
          </cell>
          <cell r="F4536" t="str">
            <v>TUBO PRFV DEFOFO COM JUNTA ELASTICA INTEGRADA, CLASSE PN-6,COM DIAMETRO DE 1400MM / SN 5000N/M². FORNECIMENTO</v>
          </cell>
          <cell r="G4536" t="str">
            <v>M</v>
          </cell>
        </row>
        <row r="4537">
          <cell r="C4537" t="str">
            <v>06.205.0067-A</v>
          </cell>
          <cell r="F4537" t="str">
            <v>TUBO PRFV DEFOFO COM JUNTA ELASTICA INTEGRADA, CLASSE PN-6,COM DIAMETRO DE 1500MM / SN 5000N/M². FORNECIMENTO</v>
          </cell>
          <cell r="G4537" t="str">
            <v>M</v>
          </cell>
        </row>
        <row r="4538">
          <cell r="C4538" t="str">
            <v>06.205.0068-A</v>
          </cell>
          <cell r="F4538" t="str">
            <v>TUBO PRFV DEFOFO COM JUNTA ELASTICA INTEGRADA, CLASSE PN-10,COM DIAMETRO DE 50MM / SN 5000N/M². FORNECIMENTO</v>
          </cell>
          <cell r="G4538" t="str">
            <v>M</v>
          </cell>
        </row>
        <row r="4539">
          <cell r="C4539" t="str">
            <v>06.205.0069-A</v>
          </cell>
          <cell r="F4539" t="str">
            <v>TUBO PRFV DEFOFO COM JUNTA ELASTICA INTEGRADA, CLASSE PN-10,COM DIAMETRO DE 100MM / SN 5000N/M². FORNECIMENTO</v>
          </cell>
          <cell r="G4539" t="str">
            <v>M</v>
          </cell>
        </row>
        <row r="4540">
          <cell r="C4540" t="str">
            <v>06.205.0070-A</v>
          </cell>
          <cell r="F4540" t="str">
            <v>TUBO PRFV DEFOFO COM JUNTA ELASTICA INTEGRADA, CLASSE PN-10,COM DIAMETRO DE 150MM / SN 5000N/M². FORNECIMENTO</v>
          </cell>
          <cell r="G4540" t="str">
            <v>M</v>
          </cell>
        </row>
        <row r="4541">
          <cell r="C4541" t="str">
            <v>06.205.0071-A</v>
          </cell>
          <cell r="F4541" t="str">
            <v>TUBO PRFV DEFOFO COM JUNTA ELASTICA INTEGRADA, CLASSE PN-10,COM DIAMETRO DE 200MM / SN 5000N/M². FORNECIMENTO</v>
          </cell>
          <cell r="G4541" t="str">
            <v>M</v>
          </cell>
        </row>
        <row r="4542">
          <cell r="C4542" t="str">
            <v>06.205.0072-A</v>
          </cell>
          <cell r="F4542" t="str">
            <v>TUBO PRFV DEFOFO COM JUNTA ELASTICA INTEGRADA, CLASSE PN-10,COM DIAMETRO 250MM / SN 5000N/M². FORNECIMENTO</v>
          </cell>
          <cell r="G4542" t="str">
            <v>M</v>
          </cell>
        </row>
        <row r="4543">
          <cell r="C4543" t="str">
            <v>06.205.0073-A</v>
          </cell>
          <cell r="F4543" t="str">
            <v>TUBO PRFV DEFOFO COM JUNTA ELASTICA INTEGRADA,CLASSE PN-10,COM DIAMETRO DE 300MM / SN 5000 N/M2. FORNECIMENTO</v>
          </cell>
          <cell r="G4543" t="str">
            <v>M</v>
          </cell>
        </row>
        <row r="4544">
          <cell r="C4544" t="str">
            <v>06.205.0074-A</v>
          </cell>
          <cell r="F4544" t="str">
            <v>TUBO PRFV DEFOFO COM JUNTA ELASTICA INTEGRADA,CLASSE PN-10,COM DIAMETRO DE 350MM / SN 5000 N/M2. FORNECIMENTO</v>
          </cell>
          <cell r="G4544" t="str">
            <v>M</v>
          </cell>
        </row>
        <row r="4545">
          <cell r="C4545" t="str">
            <v>06.205.0075-A</v>
          </cell>
          <cell r="F4545" t="str">
            <v>TUBO PRFV DEFOFO COM JUNTA ELASTICA INTEGRADA,CLASSE PN-10,COM DIAMETRO DE 400MM / SN 5000 N/M2. FORNECIMENTO</v>
          </cell>
          <cell r="G4545" t="str">
            <v>M</v>
          </cell>
        </row>
        <row r="4546">
          <cell r="C4546" t="str">
            <v>06.205.0076-A</v>
          </cell>
          <cell r="F4546" t="str">
            <v>TUBO PRFV DEFOFO COM JUNTA ELASTICA INTEGRADA,CLASSE PN-10,COM DIAMETRO DE 500MM / SN 5000 N/M2. FORNECIMENTO</v>
          </cell>
          <cell r="G4546" t="str">
            <v>M</v>
          </cell>
        </row>
        <row r="4547">
          <cell r="C4547" t="str">
            <v>06.205.0077-A</v>
          </cell>
          <cell r="F4547" t="str">
            <v>TUBO PRFV DEFOFO COM JUNTA ELASTICA INTEGRADA,CLASSE PN-10,COM DIAMETRO DE 600MM / SN 5000 N/M2. FORNECIMENTO</v>
          </cell>
          <cell r="G4547" t="str">
            <v>M</v>
          </cell>
        </row>
        <row r="4548">
          <cell r="C4548" t="str">
            <v>06.205.0078-A</v>
          </cell>
          <cell r="F4548" t="str">
            <v>TUBO PRFV DEFOFO COM JUNTA ELASTICA INTEGRADA,CLASSE PN-10,COM DIAMETRO DE 700MM / SN 5000 N/M2. FORNECIMENTO</v>
          </cell>
          <cell r="G4548" t="str">
            <v>M</v>
          </cell>
        </row>
        <row r="4549">
          <cell r="C4549" t="str">
            <v>06.205.0079-A</v>
          </cell>
          <cell r="F4549" t="str">
            <v>TUBO PRFV DEFOFO COM JUNTA ELASTICA INTEGRADA,CLASSE PN-10,COM DIAMETRO DE 800MM / SN 5000 N/M2. FORNECIMENTO</v>
          </cell>
          <cell r="G4549" t="str">
            <v>M</v>
          </cell>
        </row>
        <row r="4550">
          <cell r="C4550" t="str">
            <v>06.205.0080-A</v>
          </cell>
          <cell r="F4550" t="str">
            <v>TUBO PRFV DEFOFO COM JUNTA ELASTICA INTEGRADA,CLASSE PN-10,COM DIAMETRO DE 900MM / SN 5000 N/M2. FORNECIMENTO</v>
          </cell>
          <cell r="G4550" t="str">
            <v>M</v>
          </cell>
        </row>
        <row r="4551">
          <cell r="C4551" t="str">
            <v>06.205.0081-A</v>
          </cell>
          <cell r="F4551" t="str">
            <v>TUBO PRFV DEFOFO COM JUNTA ELASTICA INTEGRADA,CLASSE PN-10,COM DIAMETRO DE 1000MM / SN 5000 N/M2. FORNECIMENTO</v>
          </cell>
          <cell r="G4551" t="str">
            <v>M</v>
          </cell>
        </row>
        <row r="4552">
          <cell r="C4552" t="str">
            <v>06.205.0082-A</v>
          </cell>
          <cell r="F4552" t="str">
            <v>TUBO PRFV DEFOFO COM JUNTA ELASTICA INTEGRADA,CLASSE PN-10,COM DIAMETRO DE 1200MM / SN 5000 N/M2. FORNECIMENTO</v>
          </cell>
          <cell r="G4552" t="str">
            <v>M</v>
          </cell>
        </row>
        <row r="4553">
          <cell r="C4553" t="str">
            <v>06.205.0083-A</v>
          </cell>
          <cell r="F4553" t="str">
            <v>TUBO PRFV DEFOFO COM JUNTA ELASTICA INTEGRADA, CLASSE PN-10,COM DIAMETRO DE 1300MM / SN 5000N/M². FORNECIMENTO</v>
          </cell>
          <cell r="G4553" t="str">
            <v>M</v>
          </cell>
        </row>
        <row r="4554">
          <cell r="C4554" t="str">
            <v>06.205.0084-A</v>
          </cell>
          <cell r="F4554" t="str">
            <v>TUBO PRFV DEFOFO COM JUNTA ELASTICA INTEGRADA, CLASSE PN-10,COM DIAMETRO DE 1400MM / SN 5000N/M². FORNECIMENTO</v>
          </cell>
          <cell r="G4554" t="str">
            <v>M</v>
          </cell>
        </row>
        <row r="4555">
          <cell r="C4555" t="str">
            <v>06.205.0085-A</v>
          </cell>
          <cell r="F4555" t="str">
            <v>TUBO PRFV DEFOFO COM JUNTA ELASTICA INTEGRADA, CLASSE PN-10,COM DIAMETRO DE 1500MM / SN 5000N/M². FORNECIMENTO</v>
          </cell>
          <cell r="G4555" t="str">
            <v>M</v>
          </cell>
        </row>
        <row r="4556">
          <cell r="C4556" t="str">
            <v>06.205.0086-A</v>
          </cell>
          <cell r="F4556" t="str">
            <v>TUBO PRFV DEFOFO COM JUNTA ELASTICA INTEGRADA, CLASSE PN-16,COM DIAMETRO DE 50MM / SN 5000N/M². FORNECIMENTO</v>
          </cell>
          <cell r="G4556" t="str">
            <v>M</v>
          </cell>
        </row>
        <row r="4557">
          <cell r="C4557" t="str">
            <v>06.205.0087-A</v>
          </cell>
          <cell r="F4557" t="str">
            <v>TUBO PRFV DEFOFO COM JUNTA ELASTICA INTEGRADA, CLASSE PN-16,COM DIAMETRO DE 100MM / SN 5000N/M². FORNECIMENTO</v>
          </cell>
          <cell r="G4557" t="str">
            <v>M</v>
          </cell>
        </row>
        <row r="4558">
          <cell r="C4558" t="str">
            <v>06.205.0088-A</v>
          </cell>
          <cell r="F4558" t="str">
            <v>TUBO PRFV DEFOFO COM JUNTA ELASTICA INTEGRADA, CLASSE PN-16,COM DIAMETRO DE 150MM / SN 5000N/M². FORNECIMENTO</v>
          </cell>
          <cell r="G4558" t="str">
            <v>M</v>
          </cell>
        </row>
        <row r="4559">
          <cell r="C4559" t="str">
            <v>06.205.0089-A</v>
          </cell>
          <cell r="F4559" t="str">
            <v>TUBO PRFV DEFOFO COM JUNTA ELASTICA INTEGRADA, CLASSE PN-16,COM DIAMETRO DE 200MM / SN 5000N/M². FORNECIMENTO</v>
          </cell>
          <cell r="G4559" t="str">
            <v>M</v>
          </cell>
        </row>
        <row r="4560">
          <cell r="C4560" t="str">
            <v>06.205.0090-A</v>
          </cell>
          <cell r="F4560" t="str">
            <v>TUBO PRFV DEFOFO COM JUNTA ELASTICA INTEGRADA, CLASSE PN-16,COM DIAMETRO DE 250MM / SN 5000N/M². FORNECIMENTO</v>
          </cell>
          <cell r="G4560" t="str">
            <v>M</v>
          </cell>
        </row>
        <row r="4561">
          <cell r="C4561" t="str">
            <v>06.205.0091-A</v>
          </cell>
          <cell r="F4561" t="str">
            <v>TUBO PRFV DEFOFO COM JUNTA ELASTICA INTEGRADA,CLASSE PN-16,COM DIAMETRO DE 300MM / SN 5000 N/M2. FORNECIMENTO</v>
          </cell>
          <cell r="G4561" t="str">
            <v>M</v>
          </cell>
        </row>
        <row r="4562">
          <cell r="C4562" t="str">
            <v>06.205.0092-A</v>
          </cell>
          <cell r="F4562" t="str">
            <v>TUBO PRFV DEFOFO COM JUNTA ELASTICA INTEGRADA,CLASSE PN-16,COM DIAMETRO DE 350MM / SN 5000 N/M2. FORNECIMENTO</v>
          </cell>
          <cell r="G4562" t="str">
            <v>M</v>
          </cell>
        </row>
        <row r="4563">
          <cell r="C4563" t="str">
            <v>06.205.0093-A</v>
          </cell>
          <cell r="F4563" t="str">
            <v>TUBO PRFV DEFOFO COM JUNTA ELASTICA INTEGRADA,CLASSE PN-16,COM DIAMETRO DE 400MM / SN 5000 N/M2. FORNECIMENTO</v>
          </cell>
          <cell r="G4563" t="str">
            <v>M</v>
          </cell>
        </row>
        <row r="4564">
          <cell r="C4564" t="str">
            <v>06.205.0094-A</v>
          </cell>
          <cell r="F4564" t="str">
            <v>TUBO PRFV DEFOFO COM JUNTA ELASTICA INTEGRADA,CLASSE PN-16,COM DIAMETRO DE 500MM / SN 5000 N/M2. FORNECIMENTO</v>
          </cell>
          <cell r="G4564" t="str">
            <v>M</v>
          </cell>
        </row>
        <row r="4565">
          <cell r="C4565" t="str">
            <v>06.205.0095-A</v>
          </cell>
          <cell r="F4565" t="str">
            <v>TUBO PRFV DEFOFO COM JUNTA ELASTICA INTEGRADA,CLASSE PN-16,COM DIAMETRO DE 600MM / SN 5000 N/M2. FORNECIMENTO</v>
          </cell>
          <cell r="G4565" t="str">
            <v>M</v>
          </cell>
        </row>
        <row r="4566">
          <cell r="C4566" t="str">
            <v>06.205.0096-A</v>
          </cell>
          <cell r="F4566" t="str">
            <v>TUBO PRFV DEFOFO COM JUNTA ELASTICA INTEGRADA,CLASSE PN-16,COM DIAMETRO DE 700MM / SN 5000 N/M2. FORNECIMENTO</v>
          </cell>
          <cell r="G4566" t="str">
            <v>M</v>
          </cell>
        </row>
        <row r="4567">
          <cell r="C4567" t="str">
            <v>06.205.0097-A</v>
          </cell>
          <cell r="F4567" t="str">
            <v>TUBO PRFV DEFOFO COM JUNTA ELASTICA INTEGRADA,CLASSE PN-16,COM DIAMETRO DE 800MM / SN 5000 N/M2. FORNECIMENTO</v>
          </cell>
          <cell r="G4567" t="str">
            <v>M</v>
          </cell>
        </row>
        <row r="4568">
          <cell r="C4568" t="str">
            <v>06.205.0098-A</v>
          </cell>
          <cell r="F4568" t="str">
            <v>TUBO PRFV DEFOFO COM JUNTA ELASTICA INTEGRADA,CLASSE PN-16,COM DIAMETRO DE 900MM / SN 5000 N/M2. FORNECIMENTO</v>
          </cell>
          <cell r="G4568" t="str">
            <v>M</v>
          </cell>
        </row>
        <row r="4569">
          <cell r="C4569" t="str">
            <v>06.205.0099-A</v>
          </cell>
          <cell r="F4569" t="str">
            <v>TUBO PRFV DEFOFO COM JUNTA ELASTICA INTEGRADA,CLASSE PN-16,COM DIAMETRO DE 1000MM / SN 5000 N/M2. FORNECIMENTO</v>
          </cell>
          <cell r="G4569" t="str">
            <v>M</v>
          </cell>
        </row>
        <row r="4570">
          <cell r="C4570" t="str">
            <v>06.205.0100-A</v>
          </cell>
          <cell r="F4570" t="str">
            <v>TUBO PRFV DEFOFO COM JUNTA ELASTICA INTEGRADA,CLASSE PN-16,COM DIAMETRO DE 1200MM / SN 5000 N/M2. FORNECIMENTO</v>
          </cell>
          <cell r="G4570" t="str">
            <v>M</v>
          </cell>
        </row>
        <row r="4571">
          <cell r="C4571" t="str">
            <v>06.205.0101-A</v>
          </cell>
          <cell r="F4571" t="str">
            <v>TUBO PRFV DEFOFO COM JUNTA ELASTICA INTEGRADA, CLASSE PN-16,COM DIAMETRO DE 1300MM / SN 5000N/M². FORNECIMENTO</v>
          </cell>
          <cell r="G4571" t="str">
            <v>M</v>
          </cell>
        </row>
        <row r="4572">
          <cell r="C4572" t="str">
            <v>06.205.0102-A</v>
          </cell>
          <cell r="F4572" t="str">
            <v>TUBO PRFV DEFOFO COM JUNTA ELASTICA INTEGRADA, CLASSE PN-16,COM DIAMETRO DE 1400MM / SN 5000N/M². FORNECIMENTO</v>
          </cell>
          <cell r="G4572" t="str">
            <v>M</v>
          </cell>
        </row>
        <row r="4573">
          <cell r="C4573" t="str">
            <v>06.205.0103-A</v>
          </cell>
          <cell r="F4573" t="str">
            <v>TUBO PRFV DEFOFO COM JUNTA ELASTICA INTEGRADA, CLASSE PN-16,COM DIAMETRO DE 1500MM / SN 5000N/M². FORNECIMENTO</v>
          </cell>
          <cell r="G4573" t="str">
            <v>M</v>
          </cell>
        </row>
        <row r="4574">
          <cell r="C4574" t="str">
            <v>06.205.0105-A</v>
          </cell>
          <cell r="F4574" t="str">
            <v>TUBO PRFV DEFOFO COM JUNTA ELASTICA INTEGRADA, CLASSE PN-6,COM DIAMETRO DE 50MM / SN 10000N/M². FORNECIMENTO</v>
          </cell>
          <cell r="G4574" t="str">
            <v>M</v>
          </cell>
        </row>
        <row r="4575">
          <cell r="C4575" t="str">
            <v>06.205.0106-A</v>
          </cell>
          <cell r="F4575" t="str">
            <v>TUBO PRFV DEFOFO COM JUNTA ELASTICA INTEGRADA, CLASSE PN-6,COM DIAMETRO DE 100MM / SN 10000N/M². FORNECIMENTO</v>
          </cell>
          <cell r="G4575" t="str">
            <v>M</v>
          </cell>
        </row>
        <row r="4576">
          <cell r="C4576" t="str">
            <v>06.205.0107-A</v>
          </cell>
          <cell r="F4576" t="str">
            <v>TUBO PRFV DEFOFO COM JUNTA ELASTICA INTEGRADA, CLASSE PN-6,COM DIAMETRO DE 150MM / SN 10000N/M². FORNECIMENTO</v>
          </cell>
          <cell r="G4576" t="str">
            <v>M</v>
          </cell>
        </row>
        <row r="4577">
          <cell r="C4577" t="str">
            <v>06.205.0108-A</v>
          </cell>
          <cell r="F4577" t="str">
            <v>TUBO PRFV DEFOFO COM JUNTA ELASTICA INTEGRADA, CLASSE PN-6,COM DIAMETRO DE 200MM / SN 10000N/M². FORNECIMENTO</v>
          </cell>
          <cell r="G4577" t="str">
            <v>M</v>
          </cell>
        </row>
        <row r="4578">
          <cell r="C4578" t="str">
            <v>06.205.0109-A</v>
          </cell>
          <cell r="F4578" t="str">
            <v>TUBO PRFV DEFOFO COM JUNTA ELASTICA INTEGRADA, CLASSE PN-6,COM DIAMETRO DE 250MM / SN 10000N/M². FORNECIMENTO</v>
          </cell>
          <cell r="G4578" t="str">
            <v>M</v>
          </cell>
        </row>
        <row r="4579">
          <cell r="C4579" t="str">
            <v>06.205.0110-A</v>
          </cell>
          <cell r="F4579" t="str">
            <v>TUBO PRFV DEFOFO COM JUNTA ELASTICA INTEGRADA, CLASSE PN-6,COM DIAMETRO DE 300MM / SN 10000N/M². FORNECIMENTO</v>
          </cell>
          <cell r="G4579" t="str">
            <v>M</v>
          </cell>
        </row>
        <row r="4580">
          <cell r="C4580" t="str">
            <v>06.205.0111-A</v>
          </cell>
          <cell r="F4580" t="str">
            <v>TUBO PRFV DEFOFO COM JUNTA ELASTICA INTEGRADA, CLASSE PN-6,COM DIAMETRO DE 350MM / SN 10000N/M². FORNECIMENTO</v>
          </cell>
          <cell r="G4580" t="str">
            <v>M</v>
          </cell>
        </row>
        <row r="4581">
          <cell r="C4581" t="str">
            <v>06.205.0112-A</v>
          </cell>
          <cell r="F4581" t="str">
            <v>TUBO PRFV DEFOFO COM JUNTA ELASTICA INTEGRADA, CLASSE PN-6,COM DIAMETRO DE 400MM / SN 10000N/M². FORNECIMENTO</v>
          </cell>
          <cell r="G4581" t="str">
            <v>M</v>
          </cell>
        </row>
        <row r="4582">
          <cell r="C4582" t="str">
            <v>06.205.0113-A</v>
          </cell>
          <cell r="F4582" t="str">
            <v>TUBO PRFV DEFOFO COM JUNTA ELASTICA INTEGRADA, CLASSE PN-6,COM DIAMETRO DE 500MM / SN 10000N/M². FORNECIMENTO</v>
          </cell>
          <cell r="G4582" t="str">
            <v>M</v>
          </cell>
        </row>
        <row r="4583">
          <cell r="C4583" t="str">
            <v>06.205.0114-A</v>
          </cell>
          <cell r="F4583" t="str">
            <v>TUBO PRFV DEFOFO COM JUNTA ELASTICA INTEGRADA, CLASSE PN-6,COM DIAMETRO DE 600MM / SN 10000N/M². FORNECIMENTO</v>
          </cell>
          <cell r="G4583" t="str">
            <v>M</v>
          </cell>
        </row>
        <row r="4584">
          <cell r="C4584" t="str">
            <v>06.205.0115-A</v>
          </cell>
          <cell r="F4584" t="str">
            <v>TUBO PRFV DEFOFO COM JUNTA ELASTICA INTEGRADA, CLASSE PN-6,COM DIAMETRO DE 700MM / SN 10000N/M². FORNECIMENTO</v>
          </cell>
          <cell r="G4584" t="str">
            <v>M</v>
          </cell>
        </row>
        <row r="4585">
          <cell r="C4585" t="str">
            <v>06.205.0116-A</v>
          </cell>
          <cell r="F4585" t="str">
            <v>TUBO PRFV DEFOFO COM JUNTA ELASTICA INTEGRADA, CLASSE PN-6,COM DIAMETRO DE 800MM / SN 10000N/M². FORNECIMENTO</v>
          </cell>
          <cell r="G4585" t="str">
            <v>M</v>
          </cell>
        </row>
        <row r="4586">
          <cell r="C4586" t="str">
            <v>06.205.0117-A</v>
          </cell>
          <cell r="F4586" t="str">
            <v>TUBO PRFV DEFOFO COM JUNTA ELASTICA INTEGRADA, CLASSE PN-6,COM DIAMETRO DE 900MM / SN 10000N/M². FORNECIMENTO</v>
          </cell>
          <cell r="G4586" t="str">
            <v>M</v>
          </cell>
        </row>
        <row r="4587">
          <cell r="C4587" t="str">
            <v>06.205.0118-A</v>
          </cell>
          <cell r="F4587" t="str">
            <v>TUBO PRFV DEFOFO COM JUNTA ELASTICA INTEGRADA, CLASSE PN-6,COM DIAMETRO DE 1000MM / SN 10000N/M². FORNECIMENTO</v>
          </cell>
          <cell r="G4587" t="str">
            <v>M</v>
          </cell>
        </row>
        <row r="4588">
          <cell r="C4588" t="str">
            <v>06.205.0119-A</v>
          </cell>
          <cell r="F4588" t="str">
            <v>TUBO PRFV DEFOFO COM JUNTA ELASTICA INTEGRADA, CLASSE PN-6,COM DIAMETRO DE 1200MM / SN 10000N/M². FORNECIMENTO</v>
          </cell>
          <cell r="G4588" t="str">
            <v>M</v>
          </cell>
        </row>
        <row r="4589">
          <cell r="C4589" t="str">
            <v>06.205.0120-A</v>
          </cell>
          <cell r="F4589" t="str">
            <v>TUBO PRFV DEFOFO COM JUNTA ELASTICA INTEGRADA, CLASSE PN-6,COM DIAMETRO DE 1300MM / SN 10000N/M². FORNECIMENTO</v>
          </cell>
          <cell r="G4589" t="str">
            <v>M</v>
          </cell>
        </row>
        <row r="4590">
          <cell r="C4590" t="str">
            <v>06.205.0121-A</v>
          </cell>
          <cell r="F4590" t="str">
            <v>TUBO PRFV DEFOFO COM JUNTA ELASTICA INTEGRADA, CLASSE PN-6,COM DIAMETRO DE 1400MM / SN 10000N/M². FORNECIMENTO</v>
          </cell>
          <cell r="G4590" t="str">
            <v>M</v>
          </cell>
        </row>
        <row r="4591">
          <cell r="C4591" t="str">
            <v>06.205.0122-A</v>
          </cell>
          <cell r="F4591" t="str">
            <v>TUBO PRFV DEFOFO COM JUNTA ELASTICA INTEGRADA, CLASSE PN-6,COM DIAMETRO DE 1500MM / SN 10000N/M². FORNECIMENTO</v>
          </cell>
          <cell r="G4591" t="str">
            <v>M</v>
          </cell>
        </row>
        <row r="4592">
          <cell r="C4592" t="str">
            <v>06.205.0123-A</v>
          </cell>
          <cell r="F4592" t="str">
            <v>TUBO PRFV DEFOFO COM JUNTA ELASTICA INTEGRADA, CLASSE PN-10,COM DIAMETRO DE 50MM / SN 10000N/M². FORNECIMENTO</v>
          </cell>
          <cell r="G4592" t="str">
            <v>M</v>
          </cell>
        </row>
        <row r="4593">
          <cell r="C4593" t="str">
            <v>06.205.0124-A</v>
          </cell>
          <cell r="F4593" t="str">
            <v>TUBO PRFV DEFOFO COM JUNTA ELASTICA INTEGRADA, CLASSE PN-10,COM DIAMETRO DE 100MM / SN 10000N/M². FORNECIMENTO</v>
          </cell>
          <cell r="G4593" t="str">
            <v>M</v>
          </cell>
        </row>
        <row r="4594">
          <cell r="C4594" t="str">
            <v>06.205.0125-A</v>
          </cell>
          <cell r="F4594" t="str">
            <v>TUBO PRFV DEFOFO COM JUNTA ELASTICA INTEGRADA, CLASSE PN-10,COM DIAMETRO DE 150MM / SN 10000N/M². FORNECIMENTO</v>
          </cell>
          <cell r="G4594" t="str">
            <v>M</v>
          </cell>
        </row>
        <row r="4595">
          <cell r="C4595" t="str">
            <v>06.205.0126-A</v>
          </cell>
          <cell r="F4595" t="str">
            <v>TUBO PRFV DEFOFO COM JUNTA ELASTICA INTEGRADA, CLASSE PN-10,COM DIAMETRO DE 200MM / SN 10000N/M². FORNECIMENTO</v>
          </cell>
          <cell r="G4595" t="str">
            <v>M</v>
          </cell>
        </row>
        <row r="4596">
          <cell r="C4596" t="str">
            <v>06.205.0127-A</v>
          </cell>
          <cell r="F4596" t="str">
            <v>TUBO PRFV DEFOFO COM JUNTA ELASTICA INTEGRADA, CLASSE PN-10,COM DIAMETRO DE 250MM / SN 10000N/M². FORNECIMENTO</v>
          </cell>
          <cell r="G4596" t="str">
            <v>M</v>
          </cell>
        </row>
        <row r="4597">
          <cell r="C4597" t="str">
            <v>06.205.0128-A</v>
          </cell>
          <cell r="F4597" t="str">
            <v>TUBO PRFV DEFOFO COM JUNTA ELASTICA INTEGRADA, CLASSE PN-10,COM DIAMETRO DE 300MM / SN 10000N/M². FORNECIMENTO</v>
          </cell>
          <cell r="G4597" t="str">
            <v>M</v>
          </cell>
        </row>
        <row r="4598">
          <cell r="C4598" t="str">
            <v>06.205.0129-A</v>
          </cell>
          <cell r="F4598" t="str">
            <v>TUBO PRFV DEFOFO COM JUNTA ELASTICA INTEGRADA, CLASSE PN-10,COM DIAMETRO DE 350MM / SN 10000N/M². FORNECIMENTO</v>
          </cell>
          <cell r="G4598" t="str">
            <v>M</v>
          </cell>
        </row>
        <row r="4599">
          <cell r="C4599" t="str">
            <v>06.205.0130-A</v>
          </cell>
          <cell r="F4599" t="str">
            <v>TUBO PRFV DEFOFO COM JUNTA ELASTICA INTEGRADA, CLASSE PN-10,COM DIAMETRO DE 400MM / SN 10000N/M². FORNECIMENTO</v>
          </cell>
          <cell r="G4599" t="str">
            <v>M</v>
          </cell>
        </row>
        <row r="4600">
          <cell r="C4600" t="str">
            <v>06.205.0131-A</v>
          </cell>
          <cell r="F4600" t="str">
            <v>TUBO PRFV DEFOFO COM JUNTA ELASTICA INTEGRADA, CLASSE PN-10,COM DIAMETRO DE 500MM / SN 10000N/M². FORNECIMENTO</v>
          </cell>
          <cell r="G4600" t="str">
            <v>M</v>
          </cell>
        </row>
        <row r="4601">
          <cell r="C4601" t="str">
            <v>06.205.0132-A</v>
          </cell>
          <cell r="F4601" t="str">
            <v>TUBO PRFV DEFOFO COM JUNTA ELASTICA INTEGRADA, CLASSE PN-10,COM DIAMETRO DE 600MM / SN 10000N/M². FORNECIMENTO</v>
          </cell>
          <cell r="G4601" t="str">
            <v>M</v>
          </cell>
        </row>
        <row r="4602">
          <cell r="C4602" t="str">
            <v>06.205.0133-A</v>
          </cell>
          <cell r="F4602" t="str">
            <v>TUBO PRFV DEFOFO COM JUNTA ELASTICA INTEGRADA, CLASSE PN-10,COM DIAMETRO DE 700MM / SN 10000N/M². FORNECIMENTO</v>
          </cell>
          <cell r="G4602" t="str">
            <v>M</v>
          </cell>
        </row>
        <row r="4603">
          <cell r="C4603" t="str">
            <v>06.205.0134-A</v>
          </cell>
          <cell r="F4603" t="str">
            <v>TUBO PRFV DEFOFO COM JUNTA ELASTICA INTEGRADA, CLASSE PN-10,COM DIAMETRO DE 800MM / SN 10000N/M². FORNECIMENTO</v>
          </cell>
          <cell r="G4603" t="str">
            <v>M</v>
          </cell>
        </row>
        <row r="4604">
          <cell r="C4604" t="str">
            <v>06.205.0135-A</v>
          </cell>
          <cell r="F4604" t="str">
            <v>TUBO PRFV DEFOFO COM JUNTA ELASTICA INTEGRADA, CLASSE PN-10,COM DIAMETRO DE 900MM / SN 10000N/M². FORNECIMENTO</v>
          </cell>
          <cell r="G4604" t="str">
            <v>M</v>
          </cell>
        </row>
        <row r="4605">
          <cell r="C4605" t="str">
            <v>06.205.0136-A</v>
          </cell>
          <cell r="F4605" t="str">
            <v>TUBO PRFV DEFOFO COM JUNTA ELASTICA INTEGRADA, CLASSE PN-10,COM DIAMETRO DE 1000MM / SN 10000N/M². FORNECIMENTO</v>
          </cell>
          <cell r="G4605" t="str">
            <v>M</v>
          </cell>
        </row>
        <row r="4606">
          <cell r="C4606" t="str">
            <v>06.205.0137-A</v>
          </cell>
          <cell r="F4606" t="str">
            <v>TUBO PRFV DEFOFO COM JUNTA ELASTICA INTEGRADA, CLASSE PN-10,COM DIAMETRO DE 1200MM / SN 10000N/M². FORNECIMENTO</v>
          </cell>
          <cell r="G4606" t="str">
            <v>M</v>
          </cell>
        </row>
        <row r="4607">
          <cell r="C4607" t="str">
            <v>06.205.0138-A</v>
          </cell>
          <cell r="F4607" t="str">
            <v>TUBO PRFV DEFOFO COM JUNTA ELASTICA INTEGRADA, CLASSE PN-10,COM DIAMETRO DE 1300MM / SN 10000N/M². FORNECIMENTO</v>
          </cell>
          <cell r="G4607" t="str">
            <v>M</v>
          </cell>
        </row>
        <row r="4608">
          <cell r="C4608" t="str">
            <v>06.205.0139-A</v>
          </cell>
          <cell r="F4608" t="str">
            <v>TUBO PRFV DEFOFO COM JUNTA ELASTICA INTEGRADA, CLASSE PN-10,COM DIAMETRO DE 1400MM / SN 10000N/M². FORNECIMENTO</v>
          </cell>
          <cell r="G4608" t="str">
            <v>M</v>
          </cell>
        </row>
        <row r="4609">
          <cell r="C4609" t="str">
            <v>06.205.0140-A</v>
          </cell>
          <cell r="F4609" t="str">
            <v>TUBO PRFV DEFOFO COM JUNTA ELASTICA INTEGRADA, CLASSE PN-10,COM DIAMETRO DE 1500MM / SN 10000N/M². FORNECIMENTO</v>
          </cell>
          <cell r="G4609" t="str">
            <v>M</v>
          </cell>
        </row>
        <row r="4610">
          <cell r="C4610" t="str">
            <v>06.205.0141-A</v>
          </cell>
          <cell r="F4610" t="str">
            <v>TUBO PRFV DEFOFO COM JUNTA ELASTICA INTEGRADA, CLASSE PN-16,COM DIAMETRO DE 50MM / SN 10000N/M². FORNECIMENTO</v>
          </cell>
          <cell r="G4610" t="str">
            <v>M</v>
          </cell>
        </row>
        <row r="4611">
          <cell r="C4611" t="str">
            <v>06.205.0142-A</v>
          </cell>
          <cell r="F4611" t="str">
            <v>TUBO PRFV DEFOFO COM JUNTA ELASTICA INTEGRADA, CLASSE PN-16,COM DIAMETRO DE 100MM / SN 10000N/M². FORNECIMENTO</v>
          </cell>
          <cell r="G4611" t="str">
            <v>M</v>
          </cell>
        </row>
        <row r="4612">
          <cell r="C4612" t="str">
            <v>06.205.0143-A</v>
          </cell>
          <cell r="F4612" t="str">
            <v>TUBO PRFV DEFOFO COM JUNTA ELASTICA INTEGRADA, CLASSE PN-16,COM DIAMETRO DE 150MM / SN 10000N/M². FORNECIMENTO</v>
          </cell>
          <cell r="G4612" t="str">
            <v>M</v>
          </cell>
        </row>
        <row r="4613">
          <cell r="C4613" t="str">
            <v>06.205.0144-A</v>
          </cell>
          <cell r="F4613" t="str">
            <v>TUBO PRFV DEFOFO COM JUNTA ELASTICA INTEGRADA, CLASSE PN-16,COM DIAMETRO DE 200MM / SN 10000N/M². FORNECIMENTO</v>
          </cell>
          <cell r="G4613" t="str">
            <v>M</v>
          </cell>
        </row>
        <row r="4614">
          <cell r="C4614" t="str">
            <v>06.205.0145-A</v>
          </cell>
          <cell r="F4614" t="str">
            <v>TUBO PRFV DEFOFO COM JUNTA ELASTICA INTEGRADA, CLASSE PN-16,COM DIAMETRO DE 250MM / SN 10000N/M². FORNECIMENTO</v>
          </cell>
          <cell r="G4614" t="str">
            <v>M</v>
          </cell>
        </row>
        <row r="4615">
          <cell r="C4615" t="str">
            <v>06.205.0146-A</v>
          </cell>
          <cell r="F4615" t="str">
            <v>TUBO PRFV DEFOFO COM JUNTA ELASTICA INTEGRADA, CLASSE PN-16,COM DIAMETRO DE 300MM / SN 10000N/M². FORNECIMENTO</v>
          </cell>
          <cell r="G4615" t="str">
            <v>M</v>
          </cell>
        </row>
        <row r="4616">
          <cell r="C4616" t="str">
            <v>06.205.0147-A</v>
          </cell>
          <cell r="F4616" t="str">
            <v>TUBO PRFV DEFOFO COM JUNTA ELASTICA INTEGRADA, CLASSE PN-16,COM DIAMETRO DE 350MM / SN 10000N/M². FORNECIMENTO</v>
          </cell>
          <cell r="G4616" t="str">
            <v>M</v>
          </cell>
        </row>
        <row r="4617">
          <cell r="C4617" t="str">
            <v>06.205.0148-A</v>
          </cell>
          <cell r="F4617" t="str">
            <v>TUBO PRFV DEFOFO COM JUNTA ELASTICA INTEGRADA, CLASSE PN-16,COM DIAMETRO DE 400MM / SN 10000N/M2. FORNECIMENTO</v>
          </cell>
          <cell r="G4617" t="str">
            <v>M</v>
          </cell>
        </row>
        <row r="4618">
          <cell r="C4618" t="str">
            <v>06.205.0149-A</v>
          </cell>
          <cell r="F4618" t="str">
            <v>TUBO PRFV DEFOFO COM JUNTA ELASTICA INTEGRADA, CLASSE PN-16,COM DIAMETRO DE 500MM / SN 10000N/M². FORNECIMENTO</v>
          </cell>
          <cell r="G4618" t="str">
            <v>M</v>
          </cell>
        </row>
        <row r="4619">
          <cell r="C4619" t="str">
            <v>06.205.0150-A</v>
          </cell>
          <cell r="F4619" t="str">
            <v>TUBO PRFV DEFOFO COM JUNTA ELASTICA INTEGRADA, CLASSE PN-16,COM DIAMETRO DE 600MM / SN 10000N/M². FORNECIMENTO</v>
          </cell>
          <cell r="G4619" t="str">
            <v>M</v>
          </cell>
        </row>
        <row r="4620">
          <cell r="C4620" t="str">
            <v>06.205.0151-A</v>
          </cell>
          <cell r="F4620" t="str">
            <v>TUBO PRFV DEFOFO COM JUNTA ELASTICA INTEGRADA, CLASSE PN-16,COM DIAMETRO DE 700MM / SN 10000N/M². FORNECIMENTO</v>
          </cell>
          <cell r="G4620" t="str">
            <v>M</v>
          </cell>
        </row>
        <row r="4621">
          <cell r="C4621" t="str">
            <v>06.205.0152-A</v>
          </cell>
          <cell r="F4621" t="str">
            <v>TUBO PRFV DEFOFO COM JUNTA ELASTICA INTEGRADA, CLASSE PN-16,COM DIAMETRO DE 800MM / SN 10000N/M². FORNECIMENTO</v>
          </cell>
          <cell r="G4621" t="str">
            <v>M</v>
          </cell>
        </row>
        <row r="4622">
          <cell r="C4622" t="str">
            <v>06.205.0153-A</v>
          </cell>
          <cell r="F4622" t="str">
            <v>TUBO PRFV DEFOFO COM JUNTA ELASTICA INTEGRADA, CLASSE PN-16,COM DIAMETRO DE 900MM / SN 10000N/M². FORNECIMENTO</v>
          </cell>
          <cell r="G4622" t="str">
            <v>M</v>
          </cell>
        </row>
        <row r="4623">
          <cell r="C4623" t="str">
            <v>06.205.0154-A</v>
          </cell>
          <cell r="F4623" t="str">
            <v>TUBO PRFV DEFOFO COM JUNTA ELASTICA INTEGRADA, CLASSE PN-16,COM DIAMETRO DE 1000MM / SN 10000N/M². FORNECIMENTO</v>
          </cell>
          <cell r="G4623" t="str">
            <v>M</v>
          </cell>
        </row>
        <row r="4624">
          <cell r="C4624" t="str">
            <v>06.205.0155-A</v>
          </cell>
          <cell r="F4624" t="str">
            <v>TUBO PRFV DEFOFO COM JUNTA ELASTICA INTEGRADA, CLASSE PN-16,COM DIAMETRO DE 1200MM / SN 10000N/M². FORNECIMENTO</v>
          </cell>
          <cell r="G4624" t="str">
            <v>M</v>
          </cell>
        </row>
        <row r="4625">
          <cell r="C4625" t="str">
            <v>06.205.0156-A</v>
          </cell>
          <cell r="F4625" t="str">
            <v>TUBO PRFV DEFOFO COM JUNTA ELASTICA INTEGRADA, CLASSE PN-16,COM DIAMETRO DE 1300MM / SN 10000N/M². FORNECIMENTO</v>
          </cell>
          <cell r="G4625" t="str">
            <v>M</v>
          </cell>
        </row>
        <row r="4626">
          <cell r="C4626" t="str">
            <v>06.205.0157-A</v>
          </cell>
          <cell r="F4626" t="str">
            <v>TUBO PRFV DEFOFO COM JUNTA ELASTICA INTEGRADA, CLASSE PN-16,COM DIAMETRO DE 1400MM / SN 10000N/M². FORNECIMENTO</v>
          </cell>
          <cell r="G4626" t="str">
            <v>M</v>
          </cell>
        </row>
        <row r="4627">
          <cell r="C4627" t="str">
            <v>06.205.0158-A</v>
          </cell>
          <cell r="F4627" t="str">
            <v>TUBO PRFV DEFOFO COM JUNTA ELASTICA INTEGRADA, CLASSE PN-16,COM DIAMETRO DE 1500MM / SN 10000N/M². FORNECIMENTO</v>
          </cell>
          <cell r="G4627" t="str">
            <v>M</v>
          </cell>
        </row>
        <row r="4628">
          <cell r="C4628" t="str">
            <v>06.205.9999-A</v>
          </cell>
          <cell r="F4628" t="str">
            <v>FAMILIA 06.205</v>
          </cell>
        </row>
        <row r="4629">
          <cell r="C4629" t="str">
            <v>06.210.9999-A</v>
          </cell>
          <cell r="F4629" t="str">
            <v>FAMILIA 06.210</v>
          </cell>
        </row>
        <row r="4630">
          <cell r="C4630" t="str">
            <v>06.212.9999-A</v>
          </cell>
          <cell r="F4630" t="str">
            <v>FAMILIA 06.212</v>
          </cell>
        </row>
        <row r="4631">
          <cell r="C4631" t="str">
            <v>06.215.9999-A</v>
          </cell>
          <cell r="F4631" t="str">
            <v>FAMILIA 06.215</v>
          </cell>
        </row>
        <row r="4632">
          <cell r="C4632" t="str">
            <v>06.250.0010-A</v>
          </cell>
          <cell r="F4632" t="str">
            <v>TUBO DE CONCRETO ARMADO, CLASSE EA-2(NBR 8890/03),JUNTA ELASTICA,PARA ESGOTO SANITARIO,COM DIAMETRO DE  300MM,INCLUSIVEANEL DE BORRACHA. FORNECIMENTO</v>
          </cell>
          <cell r="G4632" t="str">
            <v>M</v>
          </cell>
        </row>
        <row r="4633">
          <cell r="C4633" t="str">
            <v>06.250.0012-A</v>
          </cell>
          <cell r="E4633" t="str">
            <v>17923/001</v>
          </cell>
          <cell r="F4633" t="str">
            <v>TUBO DE CONCRETO ARMADO, CLASSE EA-2(NBR-8890/03),JUNTA ELASTICA,PARA ESGOTO SANITARIO,COM DIAMETRO DE  400MM,INCLUSIVEANEL DE BORRACHA. FORNECIMENTO</v>
          </cell>
          <cell r="G4633" t="str">
            <v>M</v>
          </cell>
        </row>
        <row r="4634">
          <cell r="C4634" t="str">
            <v>06.250.0013-A</v>
          </cell>
          <cell r="E4634" t="str">
            <v>17923/002</v>
          </cell>
          <cell r="F4634" t="str">
            <v>TUBO DE CONCRETO ARMADO, CLASSE EA-2(NBR-8890/03),JUNTA ELASTICA,PARA ESGOTO SANITARIO,COM DIAMETRO DE  500MM,INCLUSIVEANEL DE BORRACHA. FORNECIMENTO</v>
          </cell>
          <cell r="G4634" t="str">
            <v>M</v>
          </cell>
        </row>
        <row r="4635">
          <cell r="C4635" t="str">
            <v>06.250.0014-A</v>
          </cell>
          <cell r="E4635" t="str">
            <v>17923/003</v>
          </cell>
          <cell r="F4635" t="str">
            <v>TUBO DE CONCRETO ARMADO, CLASSE EA-2(NBR-8890/03),JUNTA ELASTICA,PARA ESGOTO SANITARIO,COM DIAMETRO DE  600MM,INCLUSIVEANEL DE BORRACHA. FORNECIMENTO</v>
          </cell>
          <cell r="G4635" t="str">
            <v>M</v>
          </cell>
        </row>
        <row r="4636">
          <cell r="C4636" t="str">
            <v>06.250.0015-A</v>
          </cell>
          <cell r="E4636" t="str">
            <v>17923/004</v>
          </cell>
          <cell r="F4636" t="str">
            <v>TUBO DE CONCRETO ARMADO, CLASSE EA-2(NBR-8890/03),JUNTA ELASTICA,PARA ESGOTO SANITARIO,COM DIAMETRO DE  700MM,INCLUSIVEANEL DE BORRACHA. FORNECIMENTO</v>
          </cell>
          <cell r="G4636" t="str">
            <v>M</v>
          </cell>
        </row>
        <row r="4637">
          <cell r="C4637" t="str">
            <v>06.250.0016-A</v>
          </cell>
          <cell r="E4637" t="str">
            <v>17923/005</v>
          </cell>
          <cell r="F4637" t="str">
            <v>TUBO DE CONCRETO ARMADO, CLASSE EA-2(NBR-8890/03),JUNTA ELASTICA,PARA ESGOTO SANITARIO,COM DIAMETRO DE  800MM,INCLUSIVEANEL DE BORRACHA. FORNECIMENTO</v>
          </cell>
          <cell r="G4637" t="str">
            <v>M</v>
          </cell>
        </row>
        <row r="4638">
          <cell r="C4638" t="str">
            <v>06.250.0017-A</v>
          </cell>
          <cell r="E4638" t="str">
            <v>17923/006</v>
          </cell>
          <cell r="F4638" t="str">
            <v>TUBO DE CONCRETO ARMADO, CLASSE EA-2(NBR-8890/03),JUNTA ELASTICA,PARA ESGOTO SANITARIO,COM DIAMETRO DE  900MM,INCLUSIVEANEL DE BORRACHA. FORNECIMENTO</v>
          </cell>
          <cell r="G4638" t="str">
            <v>M</v>
          </cell>
        </row>
        <row r="4639">
          <cell r="C4639" t="str">
            <v>06.250.0018-A</v>
          </cell>
          <cell r="E4639" t="str">
            <v>17923/007</v>
          </cell>
          <cell r="F4639" t="str">
            <v>TUBO DE CONCRETO ARMADO, CLASSE EA-2(NBR-8890/03),JUNTA ELASTICA,PARA ESGOTO SANITARIO,COM DIAMETRO DE 1000MM,INCLUSIVEANEL DE BORRACHA. FORNECIMENTO</v>
          </cell>
          <cell r="G4639" t="str">
            <v>M</v>
          </cell>
        </row>
        <row r="4640">
          <cell r="C4640" t="str">
            <v>06.250.0019-A</v>
          </cell>
          <cell r="F4640" t="str">
            <v>TUBO DE CONCRETO ARMADO, CLASSE EA-2(NBR-8890/03),JUNTA ELASTICA,PARA ESGOTO SANITARIO,COM DIAMETRO DE 1100MM,INCLUSIVEANEL DE BORRACHA. FORNECIMENTO</v>
          </cell>
          <cell r="G4640" t="str">
            <v>M</v>
          </cell>
        </row>
        <row r="4641">
          <cell r="C4641" t="str">
            <v>06.250.0020-A</v>
          </cell>
          <cell r="E4641" t="str">
            <v>17923/008</v>
          </cell>
          <cell r="F4641" t="str">
            <v>TUBO DE CONCRETO ARMADO, CLASSE EA-2(NBR-8890/03),JUNTA ELASTICA,PARA ESGOTO SANITARIO,COM DIAMETRO DE 1200MM,INCLUSIVEANEL DE BORRACHA. FORNECIMENTO</v>
          </cell>
          <cell r="G4641" t="str">
            <v>M</v>
          </cell>
        </row>
        <row r="4642">
          <cell r="C4642" t="str">
            <v>06.250.0021-A</v>
          </cell>
          <cell r="E4642" t="str">
            <v>17923/009</v>
          </cell>
          <cell r="F4642" t="str">
            <v>TUBO DE CONCRETO ARMADO, CLASSE EA-2(NBR-8890/03),JUNTA ELASTICA,PARA ESGOTO SANITARIO,COM DIAMETRO DE 1500MM,INCLUSIVEANEL DE BORRACHA. FORNECIMENTO</v>
          </cell>
          <cell r="G4642" t="str">
            <v>M</v>
          </cell>
        </row>
        <row r="4643">
          <cell r="C4643" t="str">
            <v>06.250.0022-A</v>
          </cell>
          <cell r="F4643" t="str">
            <v>TUBO DE CONCRETO ARMADO, CLASSE EA-2(NBR 8890/03),JUNTA ELASTICA,PARA ESGOTO SANITARIO,COM DIAMETRO DE 1750MM,INCLUSIVEANEL DE BORRACHA. FORNECIMENTO</v>
          </cell>
          <cell r="G4643" t="str">
            <v>M</v>
          </cell>
        </row>
        <row r="4644">
          <cell r="C4644" t="str">
            <v>06.250.0023-A</v>
          </cell>
          <cell r="F4644" t="str">
            <v>TUBO DE CONCRETO ARMADO, CLASSE EA-2(NBR 8890/03),JUNTA ELASTICA,PARA ESGOTO SANITARIO,COM DIAMETRO DE 2000MM,INCLUSIVEANEL DE BORRACHA. FORNECIMENTO</v>
          </cell>
          <cell r="G4644" t="str">
            <v>M</v>
          </cell>
        </row>
        <row r="4645">
          <cell r="C4645" t="str">
            <v>06.250.0030-A</v>
          </cell>
          <cell r="F4645" t="str">
            <v>TUBO DE CONCRETO ARMADO, CLASSE EA-3(NBR 8890/03),JUNTA ELASTICA,PARA ESGOTO SANITARIO,COM DIAMETRO DE  300MM,INCLUSIVEANEL DE BORRACHA. FORNECIMENTO</v>
          </cell>
          <cell r="G4645" t="str">
            <v>M</v>
          </cell>
        </row>
        <row r="4646">
          <cell r="C4646" t="str">
            <v>06.250.0031-A</v>
          </cell>
          <cell r="F4646" t="str">
            <v>TUBO DE CONCRETO ARMADO, CLASSE EA-3(NBR 8890/03),JUNTA ELASTICA,PARA ESGOTO SANITARIO,COM DIAMETRO DE  400MM,INCLUSIVEANEL DE BORRACHA. FORNECIMENTO</v>
          </cell>
          <cell r="G4646" t="str">
            <v>M</v>
          </cell>
        </row>
        <row r="4647">
          <cell r="C4647" t="str">
            <v>06.250.0032-A</v>
          </cell>
          <cell r="F4647" t="str">
            <v>TUBO DE CONCRETO ARMADO, CLASSE EA-3(NBR 8890/03),JUNTA ELASTICA,PARA ESGOTO SANITARIO,COM DIAMETRO DE  500MM,INCLUSIVEANEL DE BORRACHA. FORNECIMENTO</v>
          </cell>
          <cell r="G4647" t="str">
            <v>M</v>
          </cell>
        </row>
        <row r="4648">
          <cell r="C4648" t="str">
            <v>06.250.0033-A</v>
          </cell>
          <cell r="F4648" t="str">
            <v>TUBO DE CONCRETO ARMADO, CLASSE EA-3(NBR 8890/03),JUNTA ELASTICA,PARA ESGOTO SANITARIO,COM DIAMETRO DE  600MM,INCLUSIVEANEL DE BORRACHA. FORNECIMENTO</v>
          </cell>
          <cell r="G4648" t="str">
            <v>M</v>
          </cell>
        </row>
        <row r="4649">
          <cell r="C4649" t="str">
            <v>06.250.0034-A</v>
          </cell>
          <cell r="F4649" t="str">
            <v>TUBO DE CONCRETO ARMADO, CLASSE EA-3(NBR 8890/03),JUNTA ELASTICA,PARA ESGOTO SANITARIO,COM DIAMETRO DE  700MM,INCLUSIVEANEL DE BORRACHA. FORNECIMENTO</v>
          </cell>
          <cell r="G4649" t="str">
            <v>M</v>
          </cell>
        </row>
        <row r="4650">
          <cell r="C4650" t="str">
            <v>06.250.0035-A</v>
          </cell>
          <cell r="F4650" t="str">
            <v>TUBO DE CONCRETO ARMADO, CLASSE EA-3(NBR 8890/03),JUNTA ELASTICA,PARA ESGOTO SANITARIO,COM DIAMETRO DE  800MM,INCLUSIVEANEL DE BORRACHA. FORNECIMENTO</v>
          </cell>
          <cell r="G4650" t="str">
            <v>M</v>
          </cell>
        </row>
        <row r="4651">
          <cell r="C4651" t="str">
            <v>06.250.0036-A</v>
          </cell>
          <cell r="F4651" t="str">
            <v>TUBO DE CONCRETO ARMADO, CLASSE EA-3(NBR 8890/03),JUNTA ELASTICA,PARA ESGOTO SANITARIO,COM DIAMETRO DE  900MM,INCLUSIVEANEL DE BORRACHA. FORNECIMENTO</v>
          </cell>
          <cell r="G4651" t="str">
            <v>M</v>
          </cell>
        </row>
        <row r="4652">
          <cell r="C4652" t="str">
            <v>06.250.0037-A</v>
          </cell>
          <cell r="F4652" t="str">
            <v>TUBO DE CONCRETO ARMADO, CLASSE EA-3(NBR 8890/03),JUNTA ELASTICA,PARA ESGOTO SANITARIO,COM DIAMETRO DE 1000MM,INCLUSIVEANEL DE BORRACHA. FORNECIMENTO</v>
          </cell>
          <cell r="G4652" t="str">
            <v>M</v>
          </cell>
        </row>
        <row r="4653">
          <cell r="C4653" t="str">
            <v>06.250.0038-A</v>
          </cell>
          <cell r="F4653" t="str">
            <v>TUBO DE CONCRETO ARMADO, CLASSE EA-3(NBR 8890/03),JUNTA ELASTICA,PARA ESGOTO SANITARIO,COM DIAMETRO DE 1100MM,INCLUSIVEANEL DE BORRACHA. FORNECIMENTO</v>
          </cell>
          <cell r="G4653" t="str">
            <v>M</v>
          </cell>
        </row>
        <row r="4654">
          <cell r="C4654" t="str">
            <v>06.250.0039-A</v>
          </cell>
          <cell r="F4654" t="str">
            <v>TUBO DE CONCRETO ARMADO, CLASSE EA-3(NBR 8890/03),JUNTA ELASTICA,PARA ESGOTO SANITARIO,COM DIAMETRO DE 1200MM,INCLUSIVEANEL DE BORRACHA. FORNECIMENTO</v>
          </cell>
          <cell r="G4654" t="str">
            <v>M</v>
          </cell>
        </row>
        <row r="4655">
          <cell r="C4655" t="str">
            <v>06.250.0040-A</v>
          </cell>
          <cell r="F4655" t="str">
            <v>TUBO DE CONCRETO ARMADO, CLASSE EA-3(NBR 8890/03),JUNTA ELASTICA,PARA ESGOTO SANITARIO,COM DIAMETRO DE 1500MM,INCLUSIVEANEL DE BORRACHA. FORNECIMENTO</v>
          </cell>
          <cell r="G4655" t="str">
            <v>M</v>
          </cell>
        </row>
        <row r="4656">
          <cell r="C4656" t="str">
            <v>06.250.0041-A</v>
          </cell>
          <cell r="F4656" t="str">
            <v>TUBO DE CONCRETO ARMADO, CLASSE EA-3(NBR 8890/03),JUNTA ELASTICA,PARA ESGOTO SANITARIO,COM DIAMETRO DE 1750MM,INCLUSIVEANEL DE BORRACHA. FORNECIMENTO</v>
          </cell>
          <cell r="G4656" t="str">
            <v>M</v>
          </cell>
        </row>
        <row r="4657">
          <cell r="C4657" t="str">
            <v>06.250.0042-A</v>
          </cell>
          <cell r="F4657" t="str">
            <v>TUBO DE CONCRETO ARMADO, CLASSE EA-3(NBR 8890/03),JUNTA ELASTICA,PARA ESGOTO SANITARIO,COM DIAMETRO DE 2000MM,INCLUSIVEANEL DE BORRACHA. FORNECIMENTO</v>
          </cell>
          <cell r="G4657" t="str">
            <v>M</v>
          </cell>
        </row>
        <row r="4658">
          <cell r="C4658" t="str">
            <v>06.250.0050-A</v>
          </cell>
          <cell r="F4658" t="str">
            <v>TUBO DE CONCRETO ARMADO, CLASSE EA-4(NBR 8890/03),JUNTA ELASTICA,PARA ESGOTO SANITARIO,COM DIAMETRO DE  300MM,INCLUSIVEANEL DE BORRACHA. FORNECIMENTO</v>
          </cell>
          <cell r="G4658" t="str">
            <v>M</v>
          </cell>
        </row>
        <row r="4659">
          <cell r="C4659" t="str">
            <v>06.250.0051-A</v>
          </cell>
          <cell r="F4659" t="str">
            <v>TUBO DE CONCRETO ARMADO, CLASSE EA-4(NBR 8890/03),JUNTA ELASTICA,PARA ESGOTO SANITARIO,COM DIAMETRO DE  400MM,INCLUSIVEANEL DE BORRACHA. FORNECIMENTO</v>
          </cell>
          <cell r="G4659" t="str">
            <v>M</v>
          </cell>
        </row>
        <row r="4660">
          <cell r="C4660" t="str">
            <v>06.250.0052-A</v>
          </cell>
          <cell r="F4660" t="str">
            <v>TUBO DE CONCRETO ARMADO, CLASSE EA-4(NBR 8890/03),JUNTA ELASTICA,PARA ESGOTO SANITARIO,COM DIAMETRO DE  500MM,INCLUSIVEANEL DE BORRACHA. FORNECIMENTO</v>
          </cell>
          <cell r="G4660" t="str">
            <v>M</v>
          </cell>
        </row>
        <row r="4661">
          <cell r="C4661" t="str">
            <v>06.250.0053-A</v>
          </cell>
          <cell r="F4661" t="str">
            <v>TUBO DE CONCRETO ARMADO, CLASSE EA-4(NBR 8890/03),JUNTA ELASTICA,PARA ESGOTO SANITARIO,COM DIAMETRO DE  600MM,INCLUSIVEANEL DE BORRACHA. FORNECIMENTO</v>
          </cell>
          <cell r="G4661" t="str">
            <v>M</v>
          </cell>
        </row>
        <row r="4662">
          <cell r="C4662" t="str">
            <v>06.250.0054-A</v>
          </cell>
          <cell r="F4662" t="str">
            <v>TUBO DE CONCRETO ARMADO, CLASSE EA-4(NBR 8890/03),JUNTA ELASTICA,PARA ESGOTO SANITARIO,COM DIAMETRO DE  700MM,INCLUSIVEANEL DE BORRACHA. FORNECIMENTO</v>
          </cell>
          <cell r="G4662" t="str">
            <v>M</v>
          </cell>
        </row>
        <row r="4663">
          <cell r="C4663" t="str">
            <v>06.250.0055-A</v>
          </cell>
          <cell r="F4663" t="str">
            <v>TUBO DE CONCRETO ARMADO, CLASSE EA-4(NBR 8890/03),JUNTA ELASTICA,PARA ESGOTO SANITARIO,COM DIAMETRO DE  800MM,INCLUSIVEANEL DE BORRACHA. FORNECIMENTO</v>
          </cell>
          <cell r="G4663" t="str">
            <v>M</v>
          </cell>
        </row>
        <row r="4664">
          <cell r="C4664" t="str">
            <v>06.250.0056-A</v>
          </cell>
          <cell r="F4664" t="str">
            <v>TUBO DE CONCRETO ARMADO, CLASSE EA-4(NBR 8890/03),JUNTA ELASTICA,PARA ESGOTO SANITARIO,COM DIAMETRO DE  900MM,INCLUSIVEANEL DE BORRACHA. FORNECIMENTO</v>
          </cell>
          <cell r="G4664" t="str">
            <v>M</v>
          </cell>
        </row>
        <row r="4665">
          <cell r="C4665" t="str">
            <v>06.250.0057-A</v>
          </cell>
          <cell r="F4665" t="str">
            <v>TUBO DE CONCRETO ARMADO, CLASSE EA-4(NBR 8890/03),JUNTA ELASTICA,PARA ESGOTO SANITARIO,COM DIAMETRO DE 1000MM,INCLUSIVEANEL DE BORRACHA. FORNECIMENTO</v>
          </cell>
          <cell r="G4665" t="str">
            <v>M</v>
          </cell>
        </row>
        <row r="4666">
          <cell r="C4666" t="str">
            <v>06.250.0058-A</v>
          </cell>
          <cell r="F4666" t="str">
            <v>TUBO DE CONCRETO ARMADO, CLASSE EA-4(NBR 8890/03),JUNTA ELASTICA,PARA ESGOTO SANITARIO,COM DIAMETRO DE 1100MM,INCLUSIVEANEL DE BORRACHA. FORNECIMENTO</v>
          </cell>
          <cell r="G4666" t="str">
            <v>M</v>
          </cell>
        </row>
        <row r="4667">
          <cell r="C4667" t="str">
            <v>06.250.0059-A</v>
          </cell>
          <cell r="F4667" t="str">
            <v>TUBO DE CONCRETO ARMADO, CLASSE EA-4(NBR 8890/03),JUNTA ELASTICA,PARA ESGOTO SANITARIO,COM DIAMETRO DE 1200MM,INCLUSIVEANEL DE BORRACHA. FORNECIMENTO</v>
          </cell>
          <cell r="G4667" t="str">
            <v>M</v>
          </cell>
        </row>
        <row r="4668">
          <cell r="C4668" t="str">
            <v>06.250.0060-A</v>
          </cell>
          <cell r="F4668" t="str">
            <v>TUBO DE CONCRETO ARMADO, CLASSE EA-4(NBR 8890/03),JUNTA ELASTICA,PARA ESGOTO SANITARIO,COM DIAMETRO DE 1500MM,INCLUSIVEANEL DE BORRACHA. FORNECIMENTO</v>
          </cell>
          <cell r="G4668" t="str">
            <v>M</v>
          </cell>
        </row>
        <row r="4669">
          <cell r="C4669" t="str">
            <v>06.250.0061-A</v>
          </cell>
          <cell r="F4669" t="str">
            <v>TUBO DE CONCRETO ARMADO, CLASSE EA-4(NBR 8890/03),JUNTA ELASTICA,PARA ESGOTO SANITARIO,COM DIAMETRO DE 1750MM,INCLUSIVEANEL DE BORRACHA. FORNECIMENTO</v>
          </cell>
          <cell r="G4669" t="str">
            <v>M</v>
          </cell>
        </row>
        <row r="4670">
          <cell r="C4670" t="str">
            <v>06.250.0062-A</v>
          </cell>
          <cell r="F4670" t="str">
            <v>TUBO DE CONCRETO ARMADO, CLASSE EA-4(NBR 8890/03),JUNTA ELASTICA,PARA ESGOTO SANITARIO,COM DIAMETRO DE 2000MM,INCLUSIVEANEL DE BORRACHA. FORNECIMENTO</v>
          </cell>
          <cell r="G4670" t="str">
            <v>M</v>
          </cell>
        </row>
        <row r="4671">
          <cell r="C4671" t="str">
            <v>06.250.9999-A</v>
          </cell>
          <cell r="F4671" t="str">
            <v>FAMILIA 06.250</v>
          </cell>
        </row>
        <row r="4672">
          <cell r="C4672" t="str">
            <v>06.251.0030-A</v>
          </cell>
          <cell r="F4672" t="str">
            <v>TUBO DE CONCRETO ARMADO, CLASSE PA-1,PARA GALERIAS DE AGUASPLUVIAIS,COM DIAMETRO DE  300MM,JUNTA DE ARGAMASSA. FORNECIMENTO</v>
          </cell>
          <cell r="G4672" t="str">
            <v>M</v>
          </cell>
        </row>
        <row r="4673">
          <cell r="C4673" t="str">
            <v>06.251.0031-A</v>
          </cell>
          <cell r="E4673" t="str">
            <v>17925/001</v>
          </cell>
          <cell r="F4673" t="str">
            <v>TUBO DE CONCRETO ARMADO, CLASSE PA-1,PARA GALERIAS DE AGUASPLUVIAIS,COM DIAMETRO DE  400MM,JUNTA DE ARGAMASSA. FORNECIMENTO</v>
          </cell>
          <cell r="G4673" t="str">
            <v>M</v>
          </cell>
        </row>
        <row r="4674">
          <cell r="C4674" t="str">
            <v>06.251.0032-A</v>
          </cell>
          <cell r="E4674" t="str">
            <v>17925/002</v>
          </cell>
          <cell r="F4674" t="str">
            <v>TUBO DE CONCRETO ARMADO, CLASSE PA-1,PARA GALERIAS DE AGUASPLUVIAIS,COM DIAMETRO DE  500MM,JUNTA DE ARGAMASSA. FORNECIMENTO</v>
          </cell>
          <cell r="G4674" t="str">
            <v>M</v>
          </cell>
        </row>
        <row r="4675">
          <cell r="C4675" t="str">
            <v>06.251.0033-A</v>
          </cell>
          <cell r="E4675" t="str">
            <v>17925/003</v>
          </cell>
          <cell r="F4675" t="str">
            <v>TUBO DE CONCRETO ARMADO, CLASSE PA-1,PARA GALERIAS DE AGUASPLUVIAIS,COM DIAMETRO DE  600MM,JUNTA DE ARGAMASSA. FORNECIMENTO</v>
          </cell>
          <cell r="G4675" t="str">
            <v>M</v>
          </cell>
        </row>
        <row r="4676">
          <cell r="C4676" t="str">
            <v>06.251.0034-A</v>
          </cell>
          <cell r="E4676" t="str">
            <v>17925/004</v>
          </cell>
          <cell r="F4676" t="str">
            <v>TUBO DE CONCRETO ARMADO, CLASSE PA-1,PARA GALERIAS DE AGUASPLUVIAIS,COM DIAMETRO DE  700MM,JUNTA DE ARGAMASSA. FORNECIMENTO</v>
          </cell>
          <cell r="G4676" t="str">
            <v>M</v>
          </cell>
        </row>
        <row r="4677">
          <cell r="C4677" t="str">
            <v>06.251.0035-A</v>
          </cell>
          <cell r="E4677" t="str">
            <v>17925/005</v>
          </cell>
          <cell r="F4677" t="str">
            <v>TUBO DE CONCRETO ARMADO, CLASSE PA-1,PARA GALERIAS DE AGUASPLUVIAIS,COM DIAMETRO DE  800MM,JUNTA DE ARGAMASSA. FORNECIMENTO</v>
          </cell>
          <cell r="G4677" t="str">
            <v>M</v>
          </cell>
        </row>
        <row r="4678">
          <cell r="C4678" t="str">
            <v>06.251.0036-A</v>
          </cell>
          <cell r="E4678" t="str">
            <v>17925/006</v>
          </cell>
          <cell r="F4678" t="str">
            <v>TUBO DE CONCRETO ARMADO, CLASSE PA-1,PARA GALERIAS DE AGUASPLUVIAIS,COM DIAMETRO DE  900MM,JUNTA DE ARGAMASSA. FORNECIMENTO</v>
          </cell>
          <cell r="G4678" t="str">
            <v>M</v>
          </cell>
        </row>
        <row r="4679">
          <cell r="C4679" t="str">
            <v>06.251.0037-A</v>
          </cell>
          <cell r="E4679" t="str">
            <v>17925/007</v>
          </cell>
          <cell r="F4679" t="str">
            <v>TUBO DE CONCRETO ARMADO, CLASSE PA-1,PARA GALERIAS DE AGUASPLUVIAIS,COM DIAMETRO DE 1000MM,JUNTA DE ARGAMASSA. FORNECIMENTO</v>
          </cell>
          <cell r="G4679" t="str">
            <v>M</v>
          </cell>
        </row>
        <row r="4680">
          <cell r="C4680" t="str">
            <v>06.251.0038-A</v>
          </cell>
          <cell r="E4680" t="str">
            <v>17925/008</v>
          </cell>
          <cell r="F4680" t="str">
            <v>TUBO DE CONCRETO ARMADO, CLASSE PA-1,PARA GALERIAS DE AGUASPLUVIAIS,COM DIAMETRO DE 1200MM,JUNTA DE ARGAMASSA. FORNECIMENTO</v>
          </cell>
          <cell r="G4680" t="str">
            <v>M</v>
          </cell>
        </row>
        <row r="4681">
          <cell r="C4681" t="str">
            <v>06.251.0039-A</v>
          </cell>
          <cell r="E4681" t="str">
            <v>17925/009</v>
          </cell>
          <cell r="F4681" t="str">
            <v>TUBO DE CONCRETO ARMADO, CLASSE PA-1,PARA GALERIAS DE AGUASPLUVIAIS,COM DIAMETRO DE 1500MM,JUNTA DE ARGAMASSA. FORNECIMENTO</v>
          </cell>
          <cell r="G4681" t="str">
            <v>M</v>
          </cell>
        </row>
        <row r="4682">
          <cell r="C4682" t="str">
            <v>06.251.0040-A</v>
          </cell>
          <cell r="F4682" t="str">
            <v>TUBO DE CONCRETO ARMADO, CLASSE PA-2,PARA GALERIAS DE AGUASPLUVIAIS,COM DIAMETRO DE  300MM,JUNTA DE ARGAMASSA. FORNECIMENTO</v>
          </cell>
          <cell r="G4682" t="str">
            <v>M</v>
          </cell>
        </row>
        <row r="4683">
          <cell r="C4683" t="str">
            <v>06.251.0041-A</v>
          </cell>
          <cell r="E4683" t="str">
            <v>17931/001</v>
          </cell>
          <cell r="F4683" t="str">
            <v>TUBO DE CONCRETO ARMADO, CLASSE PA-2,PARA GALERIAS DE AGUASPLUVIAIS,COM DIAMETRO DE  400MM,JUNTA DE ARGAMASSA. FORNECIMENTO</v>
          </cell>
          <cell r="G4683" t="str">
            <v>M</v>
          </cell>
        </row>
        <row r="4684">
          <cell r="C4684" t="str">
            <v>06.251.0042-A</v>
          </cell>
          <cell r="E4684" t="str">
            <v>17931/002</v>
          </cell>
          <cell r="F4684" t="str">
            <v>TUBO DE CONCRETO ARMADO, CLASSE PA-2,PARA GALERIAS DE AGUASPLUVIAIS,COM DIAMETRO DE  500MM,JUNTA DE ARGAMASSA. FORNECIMENTO</v>
          </cell>
          <cell r="G4684" t="str">
            <v>M</v>
          </cell>
        </row>
        <row r="4685">
          <cell r="C4685" t="str">
            <v>06.251.0043-A</v>
          </cell>
          <cell r="E4685" t="str">
            <v>17931/003</v>
          </cell>
          <cell r="F4685" t="str">
            <v>TUBO DE CONCRETO ARMADO, CLASSE PA-2,PARA GALERIAS DE AGUASPLUVIAIS,COM DIAMETRO DE  600MM,JUNTA DE ARGAMASSA. FORNECIMENTO</v>
          </cell>
          <cell r="G4685" t="str">
            <v>M</v>
          </cell>
        </row>
        <row r="4686">
          <cell r="C4686" t="str">
            <v>06.251.0044-A</v>
          </cell>
          <cell r="E4686" t="str">
            <v>17931/004</v>
          </cell>
          <cell r="F4686" t="str">
            <v>TUBO DE CONCRETO ARMADO, CLASSE PA-2,PARA GALERIAS DE AGUASPLUVIAIS,COM DIAMETRO DE  700MM,JUNTA DE ARGAMASSA. FORNECIMENTO</v>
          </cell>
          <cell r="G4686" t="str">
            <v>M</v>
          </cell>
        </row>
        <row r="4687">
          <cell r="C4687" t="str">
            <v>06.251.0045-A</v>
          </cell>
          <cell r="E4687" t="str">
            <v>17931/005</v>
          </cell>
          <cell r="F4687" t="str">
            <v>TUBO DE CONCRETO ARMADO, CLASSE PA-2,PARA GALERIAS DE AGUASPLUVIAIS,COM DIAMETRO DE  800MM,JUNTA DE ARGAMASSA. FORNECIMENTO</v>
          </cell>
          <cell r="G4687" t="str">
            <v>M</v>
          </cell>
        </row>
        <row r="4688">
          <cell r="C4688" t="str">
            <v>06.251.0046-A</v>
          </cell>
          <cell r="E4688" t="str">
            <v>17931/006</v>
          </cell>
          <cell r="F4688" t="str">
            <v>TUBO DE CONCRETO ARMADO, CLASSE PA-2,PARA GALERIAS DE AGUASPLUVIAIS,COM DIAMETRO DE  900MM,JUNTA DE ARGAMASSA. FORNECIMENTO</v>
          </cell>
          <cell r="G4688" t="str">
            <v>M</v>
          </cell>
        </row>
        <row r="4689">
          <cell r="C4689" t="str">
            <v>06.251.0047-A</v>
          </cell>
          <cell r="E4689" t="str">
            <v>17931/007</v>
          </cell>
          <cell r="F4689" t="str">
            <v>TUBO DE CONCRETO ARMADO, CLASSE PA-2,PARA GALERIAS DE AGUASPLUVIAIS,COM DIAMETRO DE 1000MM,JUNTA DE ARGAMASSA. FORNECIMENTO</v>
          </cell>
          <cell r="G4689" t="str">
            <v>M</v>
          </cell>
        </row>
        <row r="4690">
          <cell r="C4690" t="str">
            <v>06.251.0048-A</v>
          </cell>
          <cell r="E4690" t="str">
            <v>17931/008</v>
          </cell>
          <cell r="F4690" t="str">
            <v>TUBO DE CONCRETO ARMADO, CLASSE PA-2,PARA GALERIAS DE AGUASPLUVIAIS,COM DIAMETRO DE 1200MM,JUNTA DE ARGAMASSA. FORNECIMENTO</v>
          </cell>
          <cell r="G4690" t="str">
            <v>M</v>
          </cell>
        </row>
        <row r="4691">
          <cell r="C4691" t="str">
            <v>06.251.0049-A</v>
          </cell>
          <cell r="E4691" t="str">
            <v>17931/009</v>
          </cell>
          <cell r="F4691" t="str">
            <v>TUBO DE CONCRETO ARMADO, CLASSE PA-2,PARA GALERIAS DE AGUASPLUVIAIS,COM DIAMETRO DE 1500MM,JUNTA DE ARGAMASSA. FORNECIMENTO</v>
          </cell>
          <cell r="G4691" t="str">
            <v>M</v>
          </cell>
        </row>
        <row r="4692">
          <cell r="C4692" t="str">
            <v>06.251.0050-A</v>
          </cell>
          <cell r="F4692" t="str">
            <v>TUBO DE CONCRETO ARMADO, CLASSE PA-3,PARA GALERIAS DE AGUASPLUVIAIS,COM DIAMETRO DE  300MM,JUNTA DE ARGAMASSA. FORNECIMENTO</v>
          </cell>
          <cell r="G4692" t="str">
            <v>M</v>
          </cell>
        </row>
        <row r="4693">
          <cell r="C4693" t="str">
            <v>06.251.0051-A</v>
          </cell>
          <cell r="E4693" t="str">
            <v>19059/001</v>
          </cell>
          <cell r="F4693" t="str">
            <v>TUBO DE CONCRETO ARMADO, CLASSE PA-3,PARA GALERIAS DE AGUASPLUVIAIS,COM DIAMETRO DE  400MM,JUNTA DE ARGAMASSA. FORNECIMENTO</v>
          </cell>
          <cell r="G4693" t="str">
            <v>M</v>
          </cell>
        </row>
        <row r="4694">
          <cell r="C4694" t="str">
            <v>06.251.0052-A</v>
          </cell>
          <cell r="E4694" t="str">
            <v>19059/002</v>
          </cell>
          <cell r="F4694" t="str">
            <v>TUBO DE CONCRETO ARMADO, CLASSE PA-3,PARA GALERIAS DE AGUASPLUVIAIS,COM DIAMETRO DE  500MM,JUNTA DE ARGAMASSA. FORNECIMENTO</v>
          </cell>
          <cell r="G4694" t="str">
            <v>M</v>
          </cell>
        </row>
        <row r="4695">
          <cell r="C4695" t="str">
            <v>06.251.0053-A</v>
          </cell>
          <cell r="E4695" t="str">
            <v>19059/003</v>
          </cell>
          <cell r="F4695" t="str">
            <v>TUBO DE CONCRETO ARMADO, CLASSE PA-3,PARA GALERIAS DE AGUASPLUVIAIS,COM DIAMETRO DE  600MM,JUNTA DE ARGAMASSA. FORNECIMENTO</v>
          </cell>
          <cell r="G4695" t="str">
            <v>M</v>
          </cell>
        </row>
        <row r="4696">
          <cell r="C4696" t="str">
            <v>06.251.0054-A</v>
          </cell>
          <cell r="E4696" t="str">
            <v>19059/004</v>
          </cell>
          <cell r="F4696" t="str">
            <v>TUBO DE CONCRETO ARMADO, CLASSE PA-3,PARA GALERIAS DE AGUASPLUVIAIS,COM DIAMETRO DE  700MM,JUNTA DE ARGAMASSA. FORNECIMENTO</v>
          </cell>
          <cell r="G4696" t="str">
            <v>M</v>
          </cell>
        </row>
        <row r="4697">
          <cell r="C4697" t="str">
            <v>06.251.0055-A</v>
          </cell>
          <cell r="E4697" t="str">
            <v>19059/005</v>
          </cell>
          <cell r="F4697" t="str">
            <v>TUBO DE CONCRETO ARMADO, CLASSE PA-3,PARA GALERIAS DE AGUASPLUVIAIS,COM DIAMETRO DE  800MM,JUNTA DE ARGAMASSA. FORNECIMENTO</v>
          </cell>
          <cell r="G4697" t="str">
            <v>M</v>
          </cell>
        </row>
        <row r="4698">
          <cell r="C4698" t="str">
            <v>06.251.0056-A</v>
          </cell>
          <cell r="E4698" t="str">
            <v>19059/006</v>
          </cell>
          <cell r="F4698" t="str">
            <v>TUBO DE CONCRETO ARMADO, CLASSE PA-3,PARA GALERIAS DE AGUASPLUVIAIS,COM DIAMETRO DE  900MM,JUNTA DE ARGAMASSA. FORNECIMENTO</v>
          </cell>
          <cell r="G4698" t="str">
            <v>M</v>
          </cell>
        </row>
        <row r="4699">
          <cell r="C4699" t="str">
            <v>06.251.0057-A</v>
          </cell>
          <cell r="E4699" t="str">
            <v>19059/007</v>
          </cell>
          <cell r="F4699" t="str">
            <v>TUBO DE CONCRETO ARMADO, CLASSE PA-3,PARA GALERIAS DE AGUASPLUVIAIS,COM DIAMETRO DE 1000MM,JUNTA DE ARGAMASSA. FORNECIMENTO</v>
          </cell>
          <cell r="G4699" t="str">
            <v>M</v>
          </cell>
        </row>
        <row r="4700">
          <cell r="C4700" t="str">
            <v>06.251.0058-A</v>
          </cell>
          <cell r="E4700" t="str">
            <v>19059/008</v>
          </cell>
          <cell r="F4700" t="str">
            <v>TUBO DE CONCRETO ARMADO, CLASSE PA-3,PARA GALERIAS DE AGUASPLUVIAIS,COM DIAMETRO DE 1200MM,JUNTA DE ARGAMASSA. FORNECIMENTO</v>
          </cell>
          <cell r="G4700" t="str">
            <v>M</v>
          </cell>
        </row>
        <row r="4701">
          <cell r="C4701" t="str">
            <v>06.251.0059-A</v>
          </cell>
          <cell r="E4701" t="str">
            <v>19059/009</v>
          </cell>
          <cell r="F4701" t="str">
            <v>TUBO DE CONCRETO ARMADO, CLASSE PA-3,PARA GALERIAS DE AGUASPLUVIAIS,COM DIAMETRO DE 1500MM,JUNTA DE ARGAMASSA. FORNECIMENTO</v>
          </cell>
          <cell r="G4701" t="str">
            <v>M</v>
          </cell>
        </row>
        <row r="4702">
          <cell r="C4702" t="str">
            <v>06.251.0060-A</v>
          </cell>
          <cell r="F4702" t="str">
            <v>TUBO DE CONCRETO ARMADO, CLASSE PA-4,PARA GALERIAS DE AGUASPLUVIAIS, COM DIAMETRO DE 300MM, JUNTA DE ARGAMASSA. FORNECIMENTO</v>
          </cell>
          <cell r="G4702" t="str">
            <v>M</v>
          </cell>
        </row>
        <row r="4703">
          <cell r="C4703" t="str">
            <v>06.251.0061-A</v>
          </cell>
          <cell r="F4703" t="str">
            <v>TUBO DE CONCRETO ARMADO, CLASSE PA-4,PARA GALERIAS DE AGUASPLUVIAIS,COM DIAMETRO DE 400MM,JUNTA DE ARGAMASSA. FORNECIMENTO</v>
          </cell>
          <cell r="G4703" t="str">
            <v>M</v>
          </cell>
        </row>
        <row r="4704">
          <cell r="C4704" t="str">
            <v>06.251.0062-A</v>
          </cell>
          <cell r="F4704" t="str">
            <v>TUBO DE CONCRETO ARMADO, CLASSE PA-4,PARA GALERIAS DE AGUASPLUVIAIS,COM DIAMETRO DE  500MM,JUNTA DE ARGAMASSA. FORNECIMENTO</v>
          </cell>
          <cell r="G4704" t="str">
            <v>M</v>
          </cell>
        </row>
        <row r="4705">
          <cell r="C4705" t="str">
            <v>06.251.0063-A</v>
          </cell>
          <cell r="F4705" t="str">
            <v>TUBO DE CONCRETO ARMADO, CLASSE PA-4,PARA GALERIAS DE AGUASPLUVIAIS,COM DIAMETRO DE  600MM,JUNTA DE ARGAMASSA. FORNECIMENTO</v>
          </cell>
          <cell r="G4705" t="str">
            <v>M</v>
          </cell>
        </row>
        <row r="4706">
          <cell r="C4706" t="str">
            <v>06.251.0064-A</v>
          </cell>
          <cell r="F4706" t="str">
            <v>TUBO DE CONCRETO ARMADO, CLASSE PA-4,PARA GALERIAS DE AGUASPLUVIAIS,COM DIAMETRO DE 700MM,JUNTA DE ARGAMASSA.FORNECIMENTO</v>
          </cell>
          <cell r="G4706" t="str">
            <v>M</v>
          </cell>
        </row>
        <row r="4707">
          <cell r="C4707" t="str">
            <v>06.251.0065-A</v>
          </cell>
          <cell r="F4707" t="str">
            <v>TUBO DE CONCRETO ARMADO, CLASSE PA-4,PARA GALERIAS DE AGUASPLUVIAIS,COM DIAMETRO DE  800MM,JUNTA DE ARGAMASSA. FORNECIMENTO</v>
          </cell>
          <cell r="G4707" t="str">
            <v>M</v>
          </cell>
        </row>
        <row r="4708">
          <cell r="C4708" t="str">
            <v>06.251.0066-A</v>
          </cell>
          <cell r="F4708" t="str">
            <v>TUBO DE CONCRETO ARMADO, CLASSE PA-4,PARA GALERIAS DE AGUASPLUVIAIS,COM DIAMETRO DE  900MM,JUNTA DE ARGAMASSA. FORNECIMENTO</v>
          </cell>
          <cell r="G4708" t="str">
            <v>M</v>
          </cell>
        </row>
        <row r="4709">
          <cell r="C4709" t="str">
            <v>06.251.0067-A</v>
          </cell>
          <cell r="F4709" t="str">
            <v>TUBO DE CONCRETO ARMADO, CLASSE PA-4,PARA GALERIAS DE AGUASPLUVIAIS,COM DIAMETRO DE 1000MM,JUNTA DE ARGAMASSA. FORNECIMENTO</v>
          </cell>
          <cell r="G4709" t="str">
            <v>M</v>
          </cell>
        </row>
        <row r="4710">
          <cell r="C4710" t="str">
            <v>06.251.0068-A</v>
          </cell>
          <cell r="F4710" t="str">
            <v>TUBO DE CONCRETO ARMADO, CLASSE PA-4,PARA GALERIAS DE AGUASPLUVIAIS,COM DIAMETRO DE 1200MM,JUNTA DE ARGAMASSA. FORNECIMENTO</v>
          </cell>
          <cell r="G4710" t="str">
            <v>M</v>
          </cell>
        </row>
        <row r="4711">
          <cell r="C4711" t="str">
            <v>06.251.0069-A</v>
          </cell>
          <cell r="F4711" t="str">
            <v>TUBO DE CONCRETO ARMADO, CLASSE PA-4,PARA GALERIAS DE AGUASPLUVIAIS,COM DIAMETRO DE 1500MM,JUNTA DE ARGAMASSA. FORNECIMENTO</v>
          </cell>
          <cell r="G4711" t="str">
            <v>M</v>
          </cell>
        </row>
        <row r="4712">
          <cell r="C4712" t="str">
            <v>06.251.9999-A</v>
          </cell>
          <cell r="F4712" t="str">
            <v>FAMILIA 06.251</v>
          </cell>
        </row>
        <row r="4713">
          <cell r="C4713" t="str">
            <v>06.270.0001-A</v>
          </cell>
          <cell r="E4713" t="str">
            <v>17935/001</v>
          </cell>
          <cell r="F4713" t="str">
            <v>TUBO PVC-PBA,CLASSE 15(EB-183),PARA ADUCAO E DISTRIBUICAO DEAGUAS,COM DIAMETRO NOMINAL DE 50MM, INCLUSIVE ANEL DE BORRACHA. FORNECIMENTO</v>
          </cell>
          <cell r="G4713" t="str">
            <v>M</v>
          </cell>
        </row>
        <row r="4714">
          <cell r="C4714" t="str">
            <v>06.270.0002-A</v>
          </cell>
          <cell r="E4714" t="str">
            <v>17935/002</v>
          </cell>
          <cell r="F4714" t="str">
            <v>TUBO PVC-PBA,CLASSE 15(EB-183),PARA ADUCAO E DISTRIBUICAO DEAGUAS,COM DIAMETRO NOMINAL DE 75MM, INCLUSIVE ANEL DE BORRACHA. FORNECIMENTO</v>
          </cell>
          <cell r="G4714" t="str">
            <v>M</v>
          </cell>
        </row>
        <row r="4715">
          <cell r="C4715" t="str">
            <v>06.270.0003-A</v>
          </cell>
          <cell r="E4715" t="str">
            <v>17935/003</v>
          </cell>
          <cell r="F4715" t="str">
            <v>TUBO PVC-PBA,CLASSE 15(EB-183),PARA ADUCAO E DISTRIBUICAO DEAGUAS,COM DIAMETRO NOMINAL DE 100MM,INCLUSIVE ANEL DE BORRACHA. FORNECIMENTO</v>
          </cell>
          <cell r="G4715" t="str">
            <v>M</v>
          </cell>
        </row>
        <row r="4716">
          <cell r="C4716" t="str">
            <v>06.270.0020-A</v>
          </cell>
          <cell r="E4716" t="str">
            <v>17935/005</v>
          </cell>
          <cell r="F4716" t="str">
            <v>TUBO PVC-PBA,CLASSE 20(EB-183),PARA ADUCAO E DISTRIBUICAO DEAGUAS,COM DIAMETRO NOMINAL DE  50MM,INCLUSIVE ANEL DE BORRACHA. FORNECIMENTO</v>
          </cell>
          <cell r="G4716" t="str">
            <v>M</v>
          </cell>
        </row>
        <row r="4717">
          <cell r="C4717" t="str">
            <v>06.270.0021-A</v>
          </cell>
          <cell r="E4717" t="str">
            <v>17935/006</v>
          </cell>
          <cell r="F4717" t="str">
            <v>TUBO PVC-PBA,CLASSE 20(EB-183),PARA ADUCAO E DISTRIBUICAO DEAGUAS,COM DIAMETRO NOMINAL DE  75MM,INCLUSIVE ANEL DE BORRACHA. FORNECIMENTO</v>
          </cell>
          <cell r="G4717" t="str">
            <v>M</v>
          </cell>
        </row>
        <row r="4718">
          <cell r="C4718" t="str">
            <v>06.270.0022-A</v>
          </cell>
          <cell r="E4718" t="str">
            <v>17935/007</v>
          </cell>
          <cell r="F4718" t="str">
            <v>TUBO PVC-PBA,CLASSE 20(EB-183),PARA ADUCAO E DISTRIBUICAO DEAGUAS,COM DIAMETRO NOMINAL DE 100MM,INCLUSIVE ANEL DE BORRACHA, FORNECIMENTO</v>
          </cell>
          <cell r="G4718" t="str">
            <v>M</v>
          </cell>
        </row>
        <row r="4719">
          <cell r="C4719" t="str">
            <v>06.270.0036-A</v>
          </cell>
          <cell r="F4719" t="str">
            <v>ADAPTADOR PVC-PBA (NBR 10351), PB, RQ X PBA COM DIAMETRONOMINAL DE 50MM, INCLUSIVE ANEL DE BORRACHA. FORNECIMENTO</v>
          </cell>
          <cell r="G4719" t="str">
            <v>UN</v>
          </cell>
        </row>
        <row r="4720">
          <cell r="C4720" t="str">
            <v>06.270.0037-A</v>
          </cell>
          <cell r="F4720" t="str">
            <v>ADAPTADOR PVC-PBA (NBR 10351),PB,RQ X PBA COM DIAMETRO NOMINAL DE 75MM,INCLUSIVE ANEL DE BORRACHA.FORNECIMENTO</v>
          </cell>
          <cell r="G4720" t="str">
            <v>UN</v>
          </cell>
        </row>
        <row r="4721">
          <cell r="C4721" t="str">
            <v>06.270.0038-A</v>
          </cell>
          <cell r="F4721" t="str">
            <v>ADAPTADOR PVC-PBA (NBR 10351),PB,RQ X PBA COM DIAMETRO NOMINAL DE 100MM,INCLUSIVE ANEL DE BORRACHA.FORNECIMENTO</v>
          </cell>
          <cell r="G4721" t="str">
            <v>UN</v>
          </cell>
        </row>
        <row r="4722">
          <cell r="C4722" t="str">
            <v>06.270.0041-A</v>
          </cell>
          <cell r="F4722" t="str">
            <v>ADAPTADOR PVC-PBA (NBR 10351),PP,RQ X PBA COM DIAMETRO NOMINAL DE 50MM. FORNECIMENTO</v>
          </cell>
          <cell r="G4722" t="str">
            <v>UN</v>
          </cell>
        </row>
        <row r="4723">
          <cell r="C4723" t="str">
            <v>06.270.0042-A</v>
          </cell>
          <cell r="F4723" t="str">
            <v>ADAPTADOR PVC-PBA (NBR 10351),PP,RQ X PBA COM DIAMETRO NOMINAL DE 75MM. FORNECIMENTO</v>
          </cell>
          <cell r="G4723" t="str">
            <v>UN</v>
          </cell>
        </row>
        <row r="4724">
          <cell r="C4724" t="str">
            <v>06.270.0043-A</v>
          </cell>
          <cell r="F4724" t="str">
            <v>ADAPTADOR PVC-PBA (NBR 10351),PP,RQ X PBA COM DIAMETRO NOMINAL DE 100MM. FORNECIMENTO</v>
          </cell>
          <cell r="G4724" t="str">
            <v>UN</v>
          </cell>
        </row>
        <row r="4725">
          <cell r="C4725" t="str">
            <v>06.270.0046-A</v>
          </cell>
          <cell r="F4725" t="str">
            <v>CAP PVC-PBA (NBR 10351),COM DIAMETRO NOMINAL DE 50MM,INCLUSIVE ANEL DE BORRACHA. FORNECIMENTO</v>
          </cell>
          <cell r="G4725" t="str">
            <v>UN</v>
          </cell>
        </row>
        <row r="4726">
          <cell r="C4726" t="str">
            <v>06.270.0047-A</v>
          </cell>
          <cell r="F4726" t="str">
            <v>CAP PVC-PBA (NBR 10351),COM DIAMETRO NOMINAL DE 75MM,INCLUSIVE ANEL DE BORRACHA.FORNECIMENTO</v>
          </cell>
          <cell r="G4726" t="str">
            <v>UN</v>
          </cell>
        </row>
        <row r="4727">
          <cell r="C4727" t="str">
            <v>06.270.0048-A</v>
          </cell>
          <cell r="F4727" t="str">
            <v>CAP PVC-PBA (NBR 10351),COM DIAMETRO NOMINAL DE 100MM,INCLUSIVE ANEL DE BORRACHA.FORNECIMENTO</v>
          </cell>
          <cell r="G4727" t="str">
            <v>UN</v>
          </cell>
        </row>
        <row r="4728">
          <cell r="C4728" t="str">
            <v>06.270.0051-A</v>
          </cell>
          <cell r="F4728" t="str">
            <v>CRUZETA PVC-PBA (NBR 10351),BBBB COM DIAMETROS NOMINAIS DE50MMX50MM,INCLUSIVE ANEIS DE BORRACHA.FORNECIMENTO</v>
          </cell>
          <cell r="G4728" t="str">
            <v>UN</v>
          </cell>
        </row>
        <row r="4729">
          <cell r="C4729" t="str">
            <v>06.270.0052-A</v>
          </cell>
          <cell r="F4729" t="str">
            <v>CRUZETA PVC-PBA (NBR 10351),BBBB COM DIAMETROS NOMINAIS DE75MMX50MM,INCLUSIVE ANEIS DE BORRACHA. FORNECIMENTO</v>
          </cell>
          <cell r="G4729" t="str">
            <v>UN</v>
          </cell>
        </row>
        <row r="4730">
          <cell r="C4730" t="str">
            <v>06.270.0053-A</v>
          </cell>
          <cell r="F4730" t="str">
            <v>CRUZETA PVC-PBA (NBR 10351),BBBB COM DIAMETROS NOMINAIS DE75MMX75MM,INCLUSIVE ANEIS DE BORRACHA.FORNECIMENTO</v>
          </cell>
          <cell r="G4730" t="str">
            <v>UN</v>
          </cell>
        </row>
        <row r="4731">
          <cell r="C4731" t="str">
            <v>06.270.0054-A</v>
          </cell>
          <cell r="F4731" t="str">
            <v>CRUZETA PVC-PBA (NBR 10351),BBBB COM DIAMETROS NOMINAIS DE100MMX100MM, INCLUSIVE ANEIS DE BORRACHA. FORNECIMENTO</v>
          </cell>
          <cell r="G4731" t="str">
            <v>UN</v>
          </cell>
        </row>
        <row r="4732">
          <cell r="C4732" t="str">
            <v>06.270.0061-A</v>
          </cell>
          <cell r="F4732" t="str">
            <v>CURVA PVC-PBA (NBR 10351),DE 22°30`,PB,C/DIAMETRO NOMINAL DE50MM,INCLUSIVE ANEL DE BORRACHA.FORNECIMENTO</v>
          </cell>
          <cell r="G4732" t="str">
            <v>UN</v>
          </cell>
        </row>
        <row r="4733">
          <cell r="C4733" t="str">
            <v>06.270.0062-A</v>
          </cell>
          <cell r="F4733" t="str">
            <v>CURVA PVC-PBA (NBR 10351),DE 22°30`,PB,C/DIAMETRO NOMINAL DE75MM,INCLUSIVE ANEL DE BORRACHA.FORNECIMENTO</v>
          </cell>
          <cell r="G4733" t="str">
            <v>UN</v>
          </cell>
        </row>
        <row r="4734">
          <cell r="C4734" t="str">
            <v>06.270.0063-A</v>
          </cell>
          <cell r="F4734" t="str">
            <v>CURVA PVC-PBA (NBR 10351),DE 22°30`,PB,C/DIAMETRO NOMINAL DE100MM,INCLUSIVE ANEL DE BORRACHA.FORNECIMENTO</v>
          </cell>
          <cell r="G4734" t="str">
            <v>UN</v>
          </cell>
        </row>
        <row r="4735">
          <cell r="C4735" t="str">
            <v>06.270.0064-A</v>
          </cell>
          <cell r="F4735" t="str">
            <v>CURVA PVC-PBA (NBR 10351), DE 45°, PB, COM DIAMETRO NOMINALDE 50MM,INCLUSIVE ANEL DE BORRACHA.FORNECIMENTO</v>
          </cell>
          <cell r="G4735" t="str">
            <v>UN</v>
          </cell>
        </row>
        <row r="4736">
          <cell r="C4736" t="str">
            <v>06.270.0065-A</v>
          </cell>
          <cell r="F4736" t="str">
            <v>CURVA PVC-PBA (NBR 10351), DE 45°, PB, COM DIAMETRO NOMINALDE 75MM, INCLUSIVE ANEL DE BORRACHA. FORNECIMENTO</v>
          </cell>
          <cell r="G4736" t="str">
            <v>UN</v>
          </cell>
        </row>
        <row r="4737">
          <cell r="C4737" t="str">
            <v>06.270.0066-A</v>
          </cell>
          <cell r="F4737" t="str">
            <v>CURVA PVC-PBA (NBR 10351), DE 45°, PB, COM DIAMETRO NOMINALDE 100MM, INCLUSIVE ANEL DE BORRACHA. FORNECIMENTO</v>
          </cell>
          <cell r="G4737" t="str">
            <v>UN</v>
          </cell>
        </row>
        <row r="4738">
          <cell r="C4738" t="str">
            <v>06.270.0067-A</v>
          </cell>
          <cell r="F4738" t="str">
            <v>CURVA PVC-PBA (NBR 10351), DE 90°, PB, COM DIAMETRO NOMINALDE 50MM, INCLUSIVE ANEL DE BORRACHA. FORNECIMENTO</v>
          </cell>
          <cell r="G4738" t="str">
            <v>UN</v>
          </cell>
        </row>
        <row r="4739">
          <cell r="C4739" t="str">
            <v>06.270.0068-A</v>
          </cell>
          <cell r="F4739" t="str">
            <v>CURVA PVC-PBA (NBR 10351), DE 90°, PB, COM DIAMETRO NOMINALDE 75MM, INCLUSIVE ANEL DE BORRACHA. FORNECIMENTO</v>
          </cell>
          <cell r="G4739" t="str">
            <v>UN</v>
          </cell>
        </row>
        <row r="4740">
          <cell r="C4740" t="str">
            <v>06.270.0069-A</v>
          </cell>
          <cell r="F4740" t="str">
            <v>CURVA PVC-PBA (NBR 10351), DE 90°, PB, COM DIAMETRO NOMINALDE 100MM, INCLUSIVE ANEL DE BORRACHA. FORNECIMENTO</v>
          </cell>
          <cell r="G4740" t="str">
            <v>UN</v>
          </cell>
        </row>
        <row r="4741">
          <cell r="C4741" t="str">
            <v>06.270.0071-A</v>
          </cell>
          <cell r="F4741" t="str">
            <v>EXTREMIDADE PVC-PBA (NBR 10351), BF, COM DIAMETRO NOMINAL DE50MM, INCLUSIVE ANEL DE BORRACHA. FORNECIMENTO</v>
          </cell>
          <cell r="G4741" t="str">
            <v>UN</v>
          </cell>
        </row>
        <row r="4742">
          <cell r="C4742" t="str">
            <v>06.270.0072-A</v>
          </cell>
          <cell r="F4742" t="str">
            <v>EXTREMIDADE PVC-PBA (NBR 10351), BF, COM DIAMETRO NOMINAL DE75MM, INCLUSIVE ANEL DE BORRACHA. FORNECIMENTO</v>
          </cell>
          <cell r="G4742" t="str">
            <v>UN</v>
          </cell>
        </row>
        <row r="4743">
          <cell r="C4743" t="str">
            <v>06.270.0073-A</v>
          </cell>
          <cell r="F4743" t="str">
            <v>EXTREMIDADE PVC-PBA (NBR 10351), BF, COM DIAMETRO NOMINAL DE100MM, INCLUSIVE ANEL DE BORRACHA. FORNECIMENTO</v>
          </cell>
          <cell r="G4743" t="str">
            <v>UN</v>
          </cell>
        </row>
        <row r="4744">
          <cell r="C4744" t="str">
            <v>06.270.0076-A</v>
          </cell>
          <cell r="F4744" t="str">
            <v>EXTREMIDADE PVC-PBA (NBR 10351), PF, COM DIAMETRO NOMINAL DE50MM. FORNECIMENTO</v>
          </cell>
          <cell r="G4744" t="str">
            <v>UN</v>
          </cell>
        </row>
        <row r="4745">
          <cell r="C4745" t="str">
            <v>06.270.0077-A</v>
          </cell>
          <cell r="F4745" t="str">
            <v>EXTREMIDADE PVC-PBA (NBR 10351), PF, COM DIAMETRO NOMINAL DE75MM. FORNECIMENTO</v>
          </cell>
          <cell r="G4745" t="str">
            <v>UN</v>
          </cell>
        </row>
        <row r="4746">
          <cell r="C4746" t="str">
            <v>06.270.0078-A</v>
          </cell>
          <cell r="F4746" t="str">
            <v>EXTREMIDADE PVC-PBA (NBR 10351), PF, COM DIAMETRO NOMINAL DE100MM. FORNECIMENTO</v>
          </cell>
          <cell r="G4746" t="str">
            <v>UN</v>
          </cell>
        </row>
        <row r="4747">
          <cell r="C4747" t="str">
            <v>06.270.0081-A</v>
          </cell>
          <cell r="F4747" t="str">
            <v>LUVA DE CORRER PVC-PBA (NBR 10351), COM DIAMETRO NOMINAL DE50MM, INCLUSIVE ANEIS DE BORRACHA. FORNECIMENTO</v>
          </cell>
          <cell r="G4747" t="str">
            <v>UN</v>
          </cell>
        </row>
        <row r="4748">
          <cell r="C4748" t="str">
            <v>06.270.0082-A</v>
          </cell>
          <cell r="F4748" t="str">
            <v>LUVA DE CORRER PVC-PBA (NBR 10351), COM DIAMETRO NOMINAL DE75MM, INCLUSIVE ANEIS DE BORRACHA. FORNECIMENTO</v>
          </cell>
          <cell r="G4748" t="str">
            <v>UN</v>
          </cell>
        </row>
        <row r="4749">
          <cell r="C4749" t="str">
            <v>06.270.0083-A</v>
          </cell>
          <cell r="F4749" t="str">
            <v>LUVA DE CORRER PVC-PBA (NBR 10351), COM DIAMETRO NOMINAL DE100MM, INCLUSIVE ANEIS DE BORRACHA. FORNECIMENTO</v>
          </cell>
          <cell r="G4749" t="str">
            <v>UN</v>
          </cell>
        </row>
        <row r="4750">
          <cell r="C4750" t="str">
            <v>06.270.0086-A</v>
          </cell>
          <cell r="F4750" t="str">
            <v>LUVA SIMPLES PVC-PBA (NBR 10351), COM DIAMETRO NOMINAL DE50MM, INCLUSIVE ANEIS DE BORRACHA. FORNECIMENTO</v>
          </cell>
          <cell r="G4750" t="str">
            <v>UN</v>
          </cell>
        </row>
        <row r="4751">
          <cell r="C4751" t="str">
            <v>06.270.0087-A</v>
          </cell>
          <cell r="F4751" t="str">
            <v>LUVA SIMPLES PVC-PBA (NBR 10351), COM DIAMETRO NOMINAL DE75MM, INCLUSIVE ANEIS DE BORRACHA. FORNECIMENTO</v>
          </cell>
          <cell r="G4751" t="str">
            <v>UN</v>
          </cell>
        </row>
        <row r="4752">
          <cell r="C4752" t="str">
            <v>06.270.0088-A</v>
          </cell>
          <cell r="F4752" t="str">
            <v>LUVA SIMPLES PVC-PBA (NBR 10351), COM DIAMETRO NOMINAL DE100MM, INCLUSIVE ANEIS DE BORRACHA. FORNECIMENTO</v>
          </cell>
          <cell r="G4752" t="str">
            <v>UN</v>
          </cell>
        </row>
        <row r="4753">
          <cell r="C4753" t="str">
            <v>06.270.0091-A</v>
          </cell>
          <cell r="F4753" t="str">
            <v>REDUCAO PVC-PBA (NBR 10351),PB,COM DIAMETROS NOMINAIS DE75MMX50MM,INCLUSIVE ANEL DE BORRACHA.FORNECIMENTO</v>
          </cell>
          <cell r="G4753" t="str">
            <v>UN</v>
          </cell>
        </row>
        <row r="4754">
          <cell r="C4754" t="str">
            <v>06.270.0092-A</v>
          </cell>
          <cell r="F4754" t="str">
            <v>REDUCAO PVC-PBA (NBR 10351),PB,COM DIAMETROS NOMINAIS DE100MMX50MM,INCLUSIVE ANEL DE BORRACHA. FORNECIMENTO</v>
          </cell>
          <cell r="G4754" t="str">
            <v>UN</v>
          </cell>
        </row>
        <row r="4755">
          <cell r="C4755" t="str">
            <v>06.270.0093-A</v>
          </cell>
          <cell r="F4755" t="str">
            <v>REDUCAO DE PVC-PBA (NBR 10351),PB,COM DIAMETROS NOMINAIS DE100MMX75MM,INCLUSIVE ANEL DE BORRACHA.FORNECIMENTO</v>
          </cell>
          <cell r="G4755" t="str">
            <v>UN</v>
          </cell>
        </row>
        <row r="4756">
          <cell r="C4756" t="str">
            <v>06.270.0101-A</v>
          </cell>
          <cell r="F4756" t="str">
            <v>TE PVC-PBA (NBR 10351),BBB,COM DIAMETROS NOMINAIS DE 50MMX50MM,INCLUSIVE ANEIS DE BORRACHA.FORNECIMENTO</v>
          </cell>
          <cell r="G4756" t="str">
            <v>UN</v>
          </cell>
        </row>
        <row r="4757">
          <cell r="C4757" t="str">
            <v>06.270.0102-A</v>
          </cell>
          <cell r="F4757" t="str">
            <v>TE PVC-PBA (NBR 10351), BBB, COM DIAMETROS NOMINAIS DE 75MMX50MM, INCLUSIVE ANEIS DE BORRACHA. FORNECIMENTO</v>
          </cell>
          <cell r="G4757" t="str">
            <v>UN</v>
          </cell>
        </row>
        <row r="4758">
          <cell r="C4758" t="str">
            <v>06.270.0103-A</v>
          </cell>
          <cell r="F4758" t="str">
            <v>TE PVC-PBA (NBR 10351), BBB, COM DIAMETROS NOMINAIS DE 75MMX75MM, INCLUSIVE ANEIS DE BORRACHA. FORNECIMENTO</v>
          </cell>
          <cell r="G4758" t="str">
            <v>UN</v>
          </cell>
        </row>
        <row r="4759">
          <cell r="C4759" t="str">
            <v>06.270.0104-A</v>
          </cell>
          <cell r="F4759" t="str">
            <v>TE PVC-PBA (NBR 10351), BBB, COM DIAMETROS NOMINAIS DE 100MMX50MM, INCLUSIVE ANEIS DE BORRACHA. FORNECIMENTO</v>
          </cell>
          <cell r="G4759" t="str">
            <v>UN</v>
          </cell>
        </row>
        <row r="4760">
          <cell r="C4760" t="str">
            <v>06.270.0105-A</v>
          </cell>
          <cell r="F4760" t="str">
            <v>TE PVC-PBA (NBR 10351), BBB, COM DIAMETROS NOMINAIS DE 100MMX75MM, INCLUSIVE ANEIS DE BORRACHA. FORNECIMENTO</v>
          </cell>
          <cell r="G4760" t="str">
            <v>UN</v>
          </cell>
        </row>
        <row r="4761">
          <cell r="C4761" t="str">
            <v>06.270.0106-A</v>
          </cell>
          <cell r="F4761" t="str">
            <v>TE PVC-PBA (NBR 10351), BBB, COM DIAMETROS NOMINAIS DE 100MMX100MM, INCLUSIVE ANEIS DE BORRACHA. FORNECIMENTO</v>
          </cell>
          <cell r="G4761" t="str">
            <v>UN</v>
          </cell>
        </row>
        <row r="4762">
          <cell r="C4762" t="str">
            <v>06.270.0111-A</v>
          </cell>
          <cell r="F4762" t="str">
            <v>COLAR DE TOMADA DE PVC COM TRAVAS, SAIDA ROSQUEADA DE 3/4",PARA DISTRIBUIDOR PBA COM DN=50MM.FORNECIMENTO</v>
          </cell>
          <cell r="G4762" t="str">
            <v>UN</v>
          </cell>
        </row>
        <row r="4763">
          <cell r="C4763" t="str">
            <v>06.270.0112-A</v>
          </cell>
          <cell r="F4763" t="str">
            <v>COLAR DE TOMADA DE PVC COM TRAVAS, SAIDA ROSQUEADA DE 3/4",PARA DISTRIBUIDOR PBA COM DN=75MM.FORNECIMENTO</v>
          </cell>
          <cell r="G4763" t="str">
            <v>UN</v>
          </cell>
        </row>
        <row r="4764">
          <cell r="C4764" t="str">
            <v>06.270.9999-A</v>
          </cell>
          <cell r="F4764" t="str">
            <v>FAMILIA 06.270</v>
          </cell>
        </row>
        <row r="4765">
          <cell r="C4765" t="str">
            <v>06.271.0010-A</v>
          </cell>
          <cell r="E4765" t="str">
            <v>17938/001</v>
          </cell>
          <cell r="F4765" t="str">
            <v>TUBO PVC-DEFOFO(EB-1208),PARA ADUCAO E DISTRIBUICAO DE AGUAS,COM DIAMETRO NOMINAL DE 100MM, INCLUSIVE ANEL DE BORRACHA.FORNECIMENTO</v>
          </cell>
          <cell r="G4765" t="str">
            <v>M</v>
          </cell>
          <cell r="H4765" t="str">
            <v>DR05.45.0200A</v>
          </cell>
        </row>
        <row r="4766">
          <cell r="C4766" t="str">
            <v>06.271.0011-A</v>
          </cell>
          <cell r="E4766" t="str">
            <v>17938/002</v>
          </cell>
          <cell r="F4766" t="str">
            <v>TUBO PVC-DEFOFO(EB-1208),PARA ADUCAO E DISTRIBUICAO DE AGUAS,COM DIAMETRO NOMINAL DE 150MM, INCLUSIVE ANEL DE BORRACHA.FORNECIMENTO</v>
          </cell>
          <cell r="G4766" t="str">
            <v>M</v>
          </cell>
          <cell r="H4766" t="str">
            <v>DR05.45.0203A</v>
          </cell>
        </row>
        <row r="4767">
          <cell r="C4767" t="str">
            <v>06.271.0012-A</v>
          </cell>
          <cell r="E4767" t="str">
            <v>17938/003</v>
          </cell>
          <cell r="F4767" t="str">
            <v>TUBO PVC-DEFOFO(EB-1208),PARA ADUCAO E DISTRIBUICAO DE AGUAS,COM DIAMETRO NOMINAL DE 200MM, INCLUSIVE ANEL DE BORRACHA.FORNECIMENTO</v>
          </cell>
          <cell r="G4767" t="str">
            <v>M</v>
          </cell>
          <cell r="H4767" t="str">
            <v>DR05.45.0206A</v>
          </cell>
        </row>
        <row r="4768">
          <cell r="C4768" t="str">
            <v>06.271.0013-A</v>
          </cell>
          <cell r="E4768" t="str">
            <v>17938/004</v>
          </cell>
          <cell r="F4768" t="str">
            <v>TUBO PVC-DEFOFO(EB-1208),PARA ADUCAO E DISTRIBUICAO DE AGUAS,COM DIAMETRO NOMINAL DE 250MM, INCLUSIVE ANEL DE BORRACHA.FORNECIMENTO</v>
          </cell>
          <cell r="G4768" t="str">
            <v>M</v>
          </cell>
          <cell r="H4768" t="str">
            <v>DR05.45.0209A</v>
          </cell>
        </row>
        <row r="4769">
          <cell r="C4769" t="str">
            <v>06.271.0014-A</v>
          </cell>
          <cell r="E4769" t="str">
            <v>17938/005</v>
          </cell>
          <cell r="F4769" t="str">
            <v>TUBO PVC-DEFOFO(EB-1208),PARA ADUCAO E DISTRIBUICAO DE AGUAS,COM DIAMETRO NOMINAL DE 300MM, INCLUSIVE ANEL DE BORRACHA.FORNECIMENTO</v>
          </cell>
          <cell r="G4769" t="str">
            <v>M</v>
          </cell>
          <cell r="H4769" t="str">
            <v>DR05.45.0212A</v>
          </cell>
        </row>
        <row r="4770">
          <cell r="C4770" t="str">
            <v>06.271.0016-A</v>
          </cell>
          <cell r="F4770" t="str">
            <v>TUBO PVC-DEFOFO(EB-1208),PARA ADUCAO E DISTRIBUICAO DE AGUAS,COM DIAMETRO NOMINAL DE 400MM, INCLUSIVE ANEL DE BORRACHA.FORNECIMENTO</v>
          </cell>
          <cell r="G4770" t="str">
            <v>M</v>
          </cell>
        </row>
        <row r="4771">
          <cell r="C4771" t="str">
            <v>06.271.0018-A</v>
          </cell>
          <cell r="F4771" t="str">
            <v>TUBO PVC-DEFOFO(EB-1208),PARA ADUCAO E DISTRIBUICAO DE AGUAS,COM DIAMETRO NOMINAL DE 500MM, INCLUSIVE ANEL DE BORRACHA.FORNECIMENTO</v>
          </cell>
          <cell r="G4771" t="str">
            <v>M</v>
          </cell>
        </row>
        <row r="4772">
          <cell r="C4772" t="str">
            <v>06.271.0021-A</v>
          </cell>
          <cell r="F4772" t="str">
            <v>LUVA DE CORRER PVC-DEFOFO (NBR 10569), COM DIAMETRO NOMINALDE 100MM, INCLUSIVE ANEIS DE BORRACHA. FORNECIMENTO</v>
          </cell>
          <cell r="G4772" t="str">
            <v>UN</v>
          </cell>
        </row>
        <row r="4773">
          <cell r="C4773" t="str">
            <v>06.271.0022-A</v>
          </cell>
          <cell r="F4773" t="str">
            <v>LUVA DE CORRER PVC-DEFOFO (NBR 10569), COM DIAMETRO NOMINALDE 150MM, INCLUSIVE ANEIS DE BORRACHA. FORNECIMENTO</v>
          </cell>
          <cell r="G4773" t="str">
            <v>UN</v>
          </cell>
        </row>
        <row r="4774">
          <cell r="C4774" t="str">
            <v>06.271.0023-A</v>
          </cell>
          <cell r="F4774" t="str">
            <v>LUVA DE CORRER PVC-DEFOFO (NBR 10569), COM DIAMETRO NOMINALDE 200MM, INCLUSIVE ANEIS DE BORRACHA. FORNECIMENTO</v>
          </cell>
          <cell r="G4774" t="str">
            <v>UN</v>
          </cell>
        </row>
        <row r="4775">
          <cell r="C4775" t="str">
            <v>06.271.0024-A</v>
          </cell>
          <cell r="F4775" t="str">
            <v>LUVA DE CORRER PVC-DEFOFO (NBR 10569), COM DIAMETRO NOMINALDE 250MM, INCLUSIVE ANEIS DE BORRACHA. FORNECIMENTO</v>
          </cell>
          <cell r="G4775" t="str">
            <v>UN</v>
          </cell>
        </row>
        <row r="4776">
          <cell r="C4776" t="str">
            <v>06.271.0025-A</v>
          </cell>
          <cell r="F4776" t="str">
            <v>LUVA DE CORRER PVC-DEFOFO (NBR 10569), COM DIAMETRO NOMINALDE 300MM, INCLUSIVE ANEIS DE BORRACHA. FORNECIMENTO</v>
          </cell>
          <cell r="G4776" t="str">
            <v>UN</v>
          </cell>
        </row>
        <row r="4777">
          <cell r="C4777" t="str">
            <v>06.271.0026-A</v>
          </cell>
          <cell r="F4777" t="str">
            <v>LUVA DE CORRER PVC-DEFOFO (NBR 10569), COM DIAMETRO NOMINALDE 400MM, INCLUSIVE ANEIS DE BORRACHA. FORNECIMENTO</v>
          </cell>
          <cell r="G4777" t="str">
            <v>UN</v>
          </cell>
        </row>
        <row r="4778">
          <cell r="C4778" t="str">
            <v>06.271.0027-A</v>
          </cell>
          <cell r="F4778" t="str">
            <v>LUVA DE CORRER PVC-DEFOFO (NBR 10569), COM DIAMETRO NOMINALDE 500MM, INCLUSIVE ANEIS DE BORRACHA. FORNECIMENTO</v>
          </cell>
          <cell r="G4778" t="str">
            <v>UN</v>
          </cell>
        </row>
        <row r="4779">
          <cell r="C4779" t="str">
            <v>06.271.0050-A</v>
          </cell>
          <cell r="E4779" t="str">
            <v>23600/001</v>
          </cell>
          <cell r="F4779" t="str">
            <v>TUBO DE PVC RIGIDO,ROSQUEAVEL,PARA AGUA FRIA,COM DIAMETRO DE1/2".FORNECIMENTO</v>
          </cell>
          <cell r="G4779" t="str">
            <v>M</v>
          </cell>
        </row>
        <row r="4780">
          <cell r="C4780" t="str">
            <v>06.271.0051-A</v>
          </cell>
          <cell r="E4780" t="str">
            <v>23600/002</v>
          </cell>
          <cell r="F4780" t="str">
            <v>TUBO DE PVC RIGIDO,ROSQUEAVEL,PARA AGUA FRIA,COM DIAMETRO DE3/4".FORNECIMENTO</v>
          </cell>
          <cell r="G4780" t="str">
            <v>M</v>
          </cell>
        </row>
        <row r="4781">
          <cell r="C4781" t="str">
            <v>06.271.0052-A</v>
          </cell>
          <cell r="E4781" t="str">
            <v>23600/003</v>
          </cell>
          <cell r="F4781" t="str">
            <v>TUBO DE PVC RIGIDO,ROSQUEAVEL,PARA AGUA FRIA,COM DIAMETRO DE1".FORNECIMENTO</v>
          </cell>
          <cell r="G4781" t="str">
            <v>M</v>
          </cell>
        </row>
        <row r="4782">
          <cell r="C4782" t="str">
            <v>06.271.0053-A</v>
          </cell>
          <cell r="E4782" t="str">
            <v>23600/004</v>
          </cell>
          <cell r="F4782" t="str">
            <v>TUBO DE PVC RIGIDO,ROSQUEAVEL,PARA AGUA FRIA,COM DIAMETRO DE1.1/2".FORNECIMENTO</v>
          </cell>
          <cell r="G4782" t="str">
            <v>M</v>
          </cell>
        </row>
        <row r="4783">
          <cell r="C4783" t="str">
            <v>06.271.0054-A</v>
          </cell>
          <cell r="E4783" t="str">
            <v>23600/005</v>
          </cell>
          <cell r="F4783" t="str">
            <v>TUBO DE PVC RIGIDO ROSQUEAVEL,PARA AGUA FRIA,COM DIAMETRO DE2".FORNECIMENTO</v>
          </cell>
          <cell r="G4783" t="str">
            <v>M</v>
          </cell>
        </row>
        <row r="4784">
          <cell r="C4784" t="str">
            <v>06.271.0055-A</v>
          </cell>
          <cell r="E4784" t="str">
            <v>23600/006</v>
          </cell>
          <cell r="F4784" t="str">
            <v>TUBO DE PVC RIGIDO,ROSQUEAVEL,PARA AGUA FRIA,COM DIAMETRO DE3".FORNECIMENTO</v>
          </cell>
          <cell r="G4784" t="str">
            <v>M</v>
          </cell>
        </row>
        <row r="4785">
          <cell r="C4785" t="str">
            <v>06.271.0056-A</v>
          </cell>
          <cell r="E4785" t="str">
            <v>23600/007</v>
          </cell>
          <cell r="F4785" t="str">
            <v>TUBO DE PVC RIGIDO ROSQUEAVEL,PARA AGUA FRIA,COM DIAMETRO DE4".FORNECIMENTO</v>
          </cell>
          <cell r="G4785" t="str">
            <v>M</v>
          </cell>
        </row>
        <row r="4786">
          <cell r="C4786" t="str">
            <v>06.271.0060-A</v>
          </cell>
          <cell r="E4786" t="str">
            <v>23601/001</v>
          </cell>
          <cell r="F4786" t="str">
            <v>TUBO DE PVC RIGIDO SOLDAVEL,PARA AGUA FRIA, COM DIAMETRO DE20MM.FORNECIMENTO</v>
          </cell>
          <cell r="G4786" t="str">
            <v>M</v>
          </cell>
        </row>
        <row r="4787">
          <cell r="C4787" t="str">
            <v>06.271.0061-A</v>
          </cell>
          <cell r="E4787" t="str">
            <v>23601/002</v>
          </cell>
          <cell r="F4787" t="str">
            <v>TUBO DE PVC RIGIDO SOLDAVEL,PARA AGUA FRIA, COM DIAMETRO DE25MM.FORNECIMENTO</v>
          </cell>
          <cell r="G4787" t="str">
            <v>M</v>
          </cell>
        </row>
        <row r="4788">
          <cell r="C4788" t="str">
            <v>06.271.0062-A</v>
          </cell>
          <cell r="E4788" t="str">
            <v>23601/003</v>
          </cell>
          <cell r="F4788" t="str">
            <v>TUBO DE PVC RIGIDO SOLDAVEL,PARA AGUA FRIA, COM DIAMETRO DE32MM.FORNECIMENTO</v>
          </cell>
          <cell r="G4788" t="str">
            <v>M</v>
          </cell>
        </row>
        <row r="4789">
          <cell r="C4789" t="str">
            <v>06.271.0063-A</v>
          </cell>
          <cell r="E4789" t="str">
            <v>23601/004</v>
          </cell>
          <cell r="F4789" t="str">
            <v>TUBO DE PVC RIGIDO SOLDAVEL,PARA AGUA FRIA, COM DIAMETRO DE40MM.FORNECIMENTO</v>
          </cell>
          <cell r="G4789" t="str">
            <v>M</v>
          </cell>
        </row>
        <row r="4790">
          <cell r="C4790" t="str">
            <v>06.271.0064-A</v>
          </cell>
          <cell r="E4790" t="str">
            <v>23601/005</v>
          </cell>
          <cell r="F4790" t="str">
            <v>TUBO DE PVC RIGIDO SOLDAVEL,PARA AGUA FRIA, COM DIAMETRO DE50MM.FORNECIMENTO</v>
          </cell>
          <cell r="G4790" t="str">
            <v>M</v>
          </cell>
        </row>
        <row r="4791">
          <cell r="C4791" t="str">
            <v>06.271.0065-A</v>
          </cell>
          <cell r="E4791" t="str">
            <v>23601/006</v>
          </cell>
          <cell r="F4791" t="str">
            <v>TUBO DE PVC RIGIDO SOLDAVEL,PARA AGUA FRIA, COM DIAMETRO DE60MM.FORNECIMENTO</v>
          </cell>
          <cell r="G4791" t="str">
            <v>M</v>
          </cell>
        </row>
        <row r="4792">
          <cell r="C4792" t="str">
            <v>06.271.0066-A</v>
          </cell>
          <cell r="E4792" t="str">
            <v>23601/007</v>
          </cell>
          <cell r="F4792" t="str">
            <v>TUBO DE PVC RIGIDO SOLDAVEL,PARA AGUA FRIA, COM DIAMETRO DE75MM.FORNECIMENTO</v>
          </cell>
          <cell r="G4792" t="str">
            <v>M</v>
          </cell>
        </row>
        <row r="4793">
          <cell r="C4793" t="str">
            <v>06.271.0067-A</v>
          </cell>
          <cell r="E4793" t="str">
            <v>23601/008</v>
          </cell>
          <cell r="F4793" t="str">
            <v>TUBO DE PVC RIGIDO SOLDAVEL,PARA AGUA FRIA, COM DIAMETRO DE85MM.FORNECIMENTO</v>
          </cell>
          <cell r="G4793" t="str">
            <v>M</v>
          </cell>
        </row>
        <row r="4794">
          <cell r="C4794" t="str">
            <v>06.271.0068-A</v>
          </cell>
          <cell r="E4794" t="str">
            <v>23601/009</v>
          </cell>
          <cell r="F4794" t="str">
            <v>TUBO DE PVC RIGIDO SOLDAVEL,PARA AGUA FRIA, COM DIAMETRO DE110MM.FORNECIMENTO</v>
          </cell>
          <cell r="G4794" t="str">
            <v>M</v>
          </cell>
        </row>
        <row r="4795">
          <cell r="C4795" t="str">
            <v>06.271.9999-A</v>
          </cell>
          <cell r="F4795" t="str">
            <v>FAMILIA 06.271</v>
          </cell>
        </row>
        <row r="4796">
          <cell r="C4796" t="str">
            <v>06.272.0002-A</v>
          </cell>
          <cell r="E4796" t="str">
            <v>18937/001</v>
          </cell>
          <cell r="F4796" t="str">
            <v>TUBO PVC (NBR-7362), PARA ESGOTO SANITARIO, COM DIAMETRO NOMINAL DE 100MM, INCLUSIVE ANEL DE BORRACHA. FORNECIMENTO</v>
          </cell>
          <cell r="G4796" t="str">
            <v>M</v>
          </cell>
          <cell r="H4796" t="str">
            <v>DR05.40.0050/</v>
          </cell>
        </row>
        <row r="4797">
          <cell r="C4797" t="str">
            <v>06.272.0003-A</v>
          </cell>
          <cell r="E4797" t="str">
            <v>18937/002</v>
          </cell>
          <cell r="F4797" t="str">
            <v>TUBO PVC (NBR-7362), PARA ESGOTO SANITARIO, COM DIAMETRO NOMINAL DE 150MM, INCLUSIVE ANEL DE BORRACHA. FORNECIMENTO</v>
          </cell>
          <cell r="G4797" t="str">
            <v>M</v>
          </cell>
          <cell r="H4797" t="str">
            <v>DR05.40.0100/</v>
          </cell>
        </row>
        <row r="4798">
          <cell r="C4798" t="str">
            <v>06.272.0004-A</v>
          </cell>
          <cell r="E4798" t="str">
            <v>18937/003</v>
          </cell>
          <cell r="F4798" t="str">
            <v>TUBO PVC (NBR-7362), PARA ESGOTO SANITARIO, COM DIAMETRO NOMINAL DE 200MM, INCLUSIVE ANEL DE BORRACHA. FORNECIMENTO</v>
          </cell>
          <cell r="G4798" t="str">
            <v>M</v>
          </cell>
          <cell r="H4798" t="str">
            <v>DR05.40.0150/</v>
          </cell>
        </row>
        <row r="4799">
          <cell r="C4799" t="str">
            <v>06.272.0005-A</v>
          </cell>
          <cell r="E4799" t="str">
            <v>18937/004</v>
          </cell>
          <cell r="F4799" t="str">
            <v>TUBO PVC (NBR-7362), PARA ESGOTO SANITARIO, COM DIAMETRO NOMINAL DE 250MM, INCLUSIVE ANEL DE BORRACHA. FORNECIMENTO</v>
          </cell>
          <cell r="G4799" t="str">
            <v>M</v>
          </cell>
          <cell r="H4799" t="str">
            <v>DR05.40.0200/</v>
          </cell>
        </row>
        <row r="4800">
          <cell r="C4800" t="str">
            <v>06.272.0006-A</v>
          </cell>
          <cell r="E4800" t="str">
            <v>18937/005</v>
          </cell>
          <cell r="F4800" t="str">
            <v>TUBO PVC (NBR-7362), PARA ESGOTO SANITARIO, COM DIAMETRO NOMINAL DE 300MM, INCLUSIVE ANEL DE BORRACHA. FORNECIMENTO</v>
          </cell>
          <cell r="G4800" t="str">
            <v>M</v>
          </cell>
          <cell r="H4800" t="str">
            <v>DR05.40.0250/</v>
          </cell>
        </row>
        <row r="4801">
          <cell r="C4801" t="str">
            <v>06.272.0007-A</v>
          </cell>
          <cell r="F4801" t="str">
            <v>TUBO PVC (NBR 7362), PARA ESGOTO SANITARIO, COM DIAMETRO NOMINAL DE 350MM, INCLUSIVE ANEL DE BORRACHA. FORNECIMENTO.</v>
          </cell>
          <cell r="G4801" t="str">
            <v>M</v>
          </cell>
        </row>
        <row r="4802">
          <cell r="C4802" t="str">
            <v>06.272.0008-A</v>
          </cell>
          <cell r="F4802" t="str">
            <v>TUBO PVC (NBR 7362), PARA ESGOTO SANITARIO, COM DIAMETRO NOMINAL DE 400MM, INCLUSIVE ANEL DE BORRACHA. FORNECIMENTO</v>
          </cell>
          <cell r="G4802" t="str">
            <v>M</v>
          </cell>
        </row>
        <row r="4803">
          <cell r="C4803" t="str">
            <v>06.272.0021-A</v>
          </cell>
          <cell r="F4803" t="str">
            <v>CURVA DE PVC PARA REDE DE ESGOTO (NBR 10569), DE 45°,PB,COMDIAMETRO NOMINAL DE 100MM,INCLUSIVE ANEL DE BORRACHA.FORNECIMENTO</v>
          </cell>
          <cell r="G4803" t="str">
            <v>UN</v>
          </cell>
        </row>
        <row r="4804">
          <cell r="C4804" t="str">
            <v>06.272.0022-A</v>
          </cell>
          <cell r="F4804" t="str">
            <v>CURVA DE PVC PARA REDE DE ESGOTO (NBR 10569), DE 45°,PB,COMDIAMETRO NOMINAL DE 150MM,INCLUSIVE ANEL DE BORRACHA.FORNECIMENTO</v>
          </cell>
          <cell r="G4804" t="str">
            <v>UN</v>
          </cell>
        </row>
        <row r="4805">
          <cell r="C4805" t="str">
            <v>06.272.0026-A</v>
          </cell>
          <cell r="F4805" t="str">
            <v>CURVA DE PVC PARA REDE DE ESGOTO (NBR 10569), DE 90°,PB,COMDIAMETRO NOMINAL DE 100MM,INCLUSIVE ANEL DE BORRACHA.FORNECIMENTO</v>
          </cell>
          <cell r="G4805" t="str">
            <v>UN</v>
          </cell>
        </row>
        <row r="4806">
          <cell r="C4806" t="str">
            <v>06.272.0027-A</v>
          </cell>
          <cell r="F4806" t="str">
            <v>CURVA DE PVC PARA REDE DE ESGOTO (NBR 10569), DE 90°,PB,COMDIAMETRO NOMINAL DE 150MM,INCLUSIVE ANEL DE BORRACHA.FORNECIMENTO</v>
          </cell>
          <cell r="G4806" t="str">
            <v>UN</v>
          </cell>
        </row>
        <row r="4807">
          <cell r="C4807" t="str">
            <v>06.272.0029-A</v>
          </cell>
          <cell r="F4807" t="str">
            <v>JUNCAO DE PVC PARA REDE DE ESGOTO (NBR 10569), DE 45°, BBB,COM DIAMETRO NOMINAL DE 100MM, INCLUSIVE ANEIS DE BORRACHA.FORNECIMENTO</v>
          </cell>
          <cell r="G4807" t="str">
            <v>UN</v>
          </cell>
        </row>
        <row r="4808">
          <cell r="C4808" t="str">
            <v>06.272.0030-A</v>
          </cell>
          <cell r="F4808" t="str">
            <v>JUNCAO DE PVC PARA REDE DE ESGOTO (NBR 10569), DE 45°, BBB,COM DIAMETRO NOMINAL DE 150MM, INCLUSIVE ANEIS DE BORRACHA.FORNECIMENTO</v>
          </cell>
          <cell r="G4808" t="str">
            <v>UN</v>
          </cell>
        </row>
        <row r="4809">
          <cell r="C4809" t="str">
            <v>06.272.0032-A</v>
          </cell>
          <cell r="F4809" t="str">
            <v>PLUG DE PVC PARA REDE DE ESGOTO (NBR 10569), COM DIAMETRONOMINAL DE 100MM. FORNECIMENTO</v>
          </cell>
          <cell r="G4809" t="str">
            <v>UN</v>
          </cell>
        </row>
        <row r="4810">
          <cell r="C4810" t="str">
            <v>06.272.0033-A</v>
          </cell>
          <cell r="F4810" t="str">
            <v>PLUG DE PVC PARA REDE DE ESGOTO (NBR 10569), COM DIAMETRONOMINAL DE 150MM. FORNECIMENTO</v>
          </cell>
          <cell r="G4810" t="str">
            <v>UN</v>
          </cell>
        </row>
        <row r="4811">
          <cell r="C4811" t="str">
            <v>06.272.0035-A</v>
          </cell>
          <cell r="F4811" t="str">
            <v>SELIM ELASTICO DE PVC PARA LIGACAO PREDIAL DE REDE DE ESGOTO(NBR 10569), DE 150MMX100MM, INCLUSIVE ANEL DE BORRACHA.FORNECIMENTO</v>
          </cell>
          <cell r="G4811" t="str">
            <v>UN</v>
          </cell>
        </row>
        <row r="4812">
          <cell r="C4812" t="str">
            <v>06.272.0036-A</v>
          </cell>
          <cell r="F4812" t="str">
            <v>TIL LIGACAO PREDIAL DE PVC PARA REDE DE ESGOTO (NBR 10569),BBB, COM DIAMETRO NOMINAL DE 100MM, INCLUSIVE ANEIS DE BORRACHA. FORNECIMENTO</v>
          </cell>
          <cell r="G4812" t="str">
            <v>UN</v>
          </cell>
        </row>
        <row r="4813">
          <cell r="C4813" t="str">
            <v>06.272.0037-A</v>
          </cell>
          <cell r="F4813" t="str">
            <v>TIL TUBO DE QUEDA DE PVC PARA REDE DE ESGOTO(NBR 10569),BBB,COM DIAMETRO NOMINAL DE 150MM,INCLUSIVE ANEIS DE BORRACHA.FORNECIMENTO</v>
          </cell>
          <cell r="G4813" t="str">
            <v>UN</v>
          </cell>
        </row>
        <row r="4814">
          <cell r="C4814" t="str">
            <v>06.272.0038-A</v>
          </cell>
          <cell r="F4814" t="str">
            <v>TAMPAO COMPLETO PARA TIL DE PVC PARA REDE DE ESGOTO(NBR 10569), COM DIAMETRO NOMINAL DE 100MM. FORNECIMENTO</v>
          </cell>
          <cell r="G4814" t="str">
            <v>UN</v>
          </cell>
        </row>
        <row r="4815">
          <cell r="C4815" t="str">
            <v>06.272.0039-A</v>
          </cell>
          <cell r="F4815" t="str">
            <v>TAMPAO COMPLETO PARA TIL DE PVC PARA REDE DE ESGOTO(NBR 10569), COM DIAMETRO NOMINAL DE 150MM. FORNECIMENTO</v>
          </cell>
          <cell r="G4815" t="str">
            <v>UN</v>
          </cell>
        </row>
        <row r="4816">
          <cell r="C4816" t="str">
            <v>06.272.9999-A</v>
          </cell>
          <cell r="F4816" t="str">
            <v>FAMILIA 06.272</v>
          </cell>
        </row>
        <row r="4817">
          <cell r="C4817" t="str">
            <v>06.273.0001-A</v>
          </cell>
          <cell r="F4817" t="str">
            <v>TUBO FLEXIVEL ESTRUTURADO DE PVC PARA AGUAS PLUVIAIS,INCLUSIVE JUNTAS,COM DIAMETRO DE 300MM. FORNECIMENTO</v>
          </cell>
          <cell r="G4817" t="str">
            <v>M</v>
          </cell>
        </row>
        <row r="4818">
          <cell r="C4818" t="str">
            <v>06.273.0002-A</v>
          </cell>
          <cell r="F4818" t="str">
            <v>TUBO FLEXIVEL ESTRUTURADO DE PVC,PARA AGUAS PLUVIAIS,INCLUSIVE JUNTAS,COM DIAMETRO DE 400MM. FORNECIMENTO</v>
          </cell>
          <cell r="G4818" t="str">
            <v>M</v>
          </cell>
        </row>
        <row r="4819">
          <cell r="C4819" t="str">
            <v>06.273.0003-A</v>
          </cell>
          <cell r="F4819" t="str">
            <v>TUBO FLEXIVEL ESTRUTURADO DE PVC,PARA AGUAS PLUVIAIS,INCLUSIVE JUNTAS,COM DIAMETRO DE 500MM. FORNECIMENTO</v>
          </cell>
          <cell r="G4819" t="str">
            <v>M</v>
          </cell>
        </row>
        <row r="4820">
          <cell r="C4820" t="str">
            <v>06.273.0004-A</v>
          </cell>
          <cell r="F4820" t="str">
            <v>TUBO FLEXIVEL ESTRUTURADO DE PVC,PARA AGUAS PLUVIAIS,INCLUSIVE JUNTAS,COM DIAMETRO DE 600MM. FORNECIMENTO</v>
          </cell>
          <cell r="G4820" t="str">
            <v>M</v>
          </cell>
        </row>
        <row r="4821">
          <cell r="C4821" t="str">
            <v>06.273.0005-A</v>
          </cell>
          <cell r="F4821" t="str">
            <v>TUBO FLEXIVEL ESTRUTURADO DE PVC,PARA AGUAS PLUVIAIS,INCLUSIVE JUNTAS,COM DIAMETRO DE 700MM. FORNECIMENTO</v>
          </cell>
          <cell r="G4821" t="str">
            <v>M</v>
          </cell>
        </row>
        <row r="4822">
          <cell r="C4822" t="str">
            <v>06.273.0006-A</v>
          </cell>
          <cell r="F4822" t="str">
            <v>TUBO FLEXIVEL ESTRUTURADO DE PVC,PARA AGUAS PLUVIAIS,INCLUSIVE JUNTAS,COM DIAMETRO DE 800MM. FORNECIMENTO</v>
          </cell>
          <cell r="G4822" t="str">
            <v>M</v>
          </cell>
        </row>
        <row r="4823">
          <cell r="C4823" t="str">
            <v>06.273.0007-A</v>
          </cell>
          <cell r="F4823" t="str">
            <v>TUBO FLEXIVEL ESTRUTURADO DE PVC PARA AGUAS PLUVIAIS,INCLUSIVE JUNTAS,COM DIAMETRO DE 900MM. FORNECIMENTO</v>
          </cell>
          <cell r="G4823" t="str">
            <v>M</v>
          </cell>
        </row>
        <row r="4824">
          <cell r="C4824" t="str">
            <v>06.273.0008-A</v>
          </cell>
          <cell r="F4824" t="str">
            <v>TUBO FLEXIVEL ESTRUTURADO DE PVC,PARA AGUAS PLUVIAIS,INCLUSIVE JUNTAS,COM DIAMETRO DE 1000MM. FORNECIMENTO</v>
          </cell>
          <cell r="G4824" t="str">
            <v>M</v>
          </cell>
        </row>
        <row r="4825">
          <cell r="C4825" t="str">
            <v>06.273.0009-A</v>
          </cell>
          <cell r="F4825" t="str">
            <v>TUBO FLEXIVEL ESTRUTURADO DE PVC,PARA AGUAS PLUVIAIS,INCLUSIVE JUNTAS,COM DIAMETRO DE 1100MM. FORNECIMENTO</v>
          </cell>
          <cell r="G4825" t="str">
            <v>M</v>
          </cell>
        </row>
        <row r="4826">
          <cell r="C4826" t="str">
            <v>06.273.0010-A</v>
          </cell>
          <cell r="F4826" t="str">
            <v>TUBO FLEXIVEL ESTRUTURADO DE PVC,PARA AGUAS PLUVIAIS,INCLUSIVE JUNTAS,COM DIAMETRO DE 1200MM. FORNECIMENTO</v>
          </cell>
          <cell r="G4826" t="str">
            <v>M</v>
          </cell>
        </row>
        <row r="4827">
          <cell r="C4827" t="str">
            <v>06.273.0011-A</v>
          </cell>
          <cell r="F4827" t="str">
            <v>TUBO FLEXIVEL ESTRUTURADO DE PVC,PARA AGUAS PLUVIAIS,INCLUSIVE JUNTAS,COM DIAMETRO DE 1500MM. FORNECIMENTO</v>
          </cell>
          <cell r="G4827" t="str">
            <v>M</v>
          </cell>
        </row>
        <row r="4828">
          <cell r="C4828" t="str">
            <v>06.273.0012-A</v>
          </cell>
          <cell r="F4828" t="str">
            <v>TUBO FLEXIVEL ESTRUTURADO DE PVC,PARA AGUAS PLUVIAIS,INCLUSIVE JUNTAS,COM DIAMETRO DE 1800MM. FORNECIMENTO</v>
          </cell>
          <cell r="G4828" t="str">
            <v>M</v>
          </cell>
        </row>
        <row r="4829">
          <cell r="C4829" t="str">
            <v>06.273.0013-A</v>
          </cell>
          <cell r="F4829" t="str">
            <v>TUBO FLEXIVEL ESTRUTURADO DE PVC,PARA AGUAS PLUVIAIS,INCLUSIVE JUNTAS,COM DIAMETRO DE 2000MM. FORNECIMENTO</v>
          </cell>
          <cell r="G4829" t="str">
            <v>M</v>
          </cell>
        </row>
        <row r="4830">
          <cell r="C4830" t="str">
            <v>06.273.0014-A</v>
          </cell>
          <cell r="F4830" t="str">
            <v>TUBO FLEXIVEL ESTRUTURADO DE PVC,PARA AGUAS PLUVIAIS,INCLUSIVE JUNTAS,COM DIAMETRO DE 2500MM. FORNECIMENTO</v>
          </cell>
          <cell r="G4830" t="str">
            <v>M</v>
          </cell>
        </row>
        <row r="4831">
          <cell r="C4831" t="str">
            <v>06.273.0015-A</v>
          </cell>
          <cell r="F4831" t="str">
            <v>TUBO FLEXIVEL ESTRUTURADO DE PVC,PARA AGUAS PLUVIAIS,INCLUSIVE JUNTAS,COM DIAMETRO DE 3000MM. FORNECIMENTO</v>
          </cell>
          <cell r="G4831" t="str">
            <v>M</v>
          </cell>
        </row>
        <row r="4832">
          <cell r="C4832" t="str">
            <v>06.273.9999-A</v>
          </cell>
          <cell r="F4832" t="str">
            <v>INDICE 06.273 - TUBO ESTRUTURADO DE PVC PARA AGUAS PLUVIAIS</v>
          </cell>
        </row>
        <row r="4833">
          <cell r="C4833" t="str">
            <v>06.275.0001-A</v>
          </cell>
          <cell r="E4833" t="str">
            <v>23602/001</v>
          </cell>
          <cell r="F4833" t="str">
            <v>CURVA DE 45° DE PVC-PBA,COM BOLSA DE JUNTA ELASTICA,DIAMETRONOMINAL 50MM. FORNECIMENTO</v>
          </cell>
          <cell r="G4833" t="str">
            <v>UN</v>
          </cell>
        </row>
        <row r="4834">
          <cell r="C4834" t="str">
            <v>06.275.0002-A</v>
          </cell>
          <cell r="E4834" t="str">
            <v>23602/002</v>
          </cell>
          <cell r="F4834" t="str">
            <v>CURVA DE 45° DE PVC-PBA,COM BOLSA DE JUNTA ELASTICA,DIAMETRONOMINAL 75MM. FORNECIMENTO</v>
          </cell>
          <cell r="G4834" t="str">
            <v>UN</v>
          </cell>
        </row>
        <row r="4835">
          <cell r="C4835" t="str">
            <v>06.275.0003-A</v>
          </cell>
          <cell r="E4835" t="str">
            <v>23602/003</v>
          </cell>
          <cell r="F4835" t="str">
            <v>CURVA DE 45° DE PVC-PBA,COM BOLSA DE JUNTA ELASTICA,DIAMETRONOMINAL 100MM. FORNECIMENTO</v>
          </cell>
          <cell r="G4835" t="str">
            <v>UN</v>
          </cell>
        </row>
        <row r="4836">
          <cell r="C4836" t="str">
            <v>06.275.0011-A</v>
          </cell>
          <cell r="E4836" t="str">
            <v>23602/004</v>
          </cell>
          <cell r="F4836" t="str">
            <v>REDUCAO DE PVC-PBA,COM PONTA E BOLSA DE JUNTA ELASTICA,DIAMETRO NOMINAL 75 X 50MM. FORNECIMENTO</v>
          </cell>
          <cell r="G4836" t="str">
            <v>UN</v>
          </cell>
        </row>
        <row r="4837">
          <cell r="C4837" t="str">
            <v>06.275.0012-A</v>
          </cell>
          <cell r="E4837" t="str">
            <v>23602/005</v>
          </cell>
          <cell r="F4837" t="str">
            <v>REDUCAO DE PVC-PBA,COM PONTA E BOLSA DE JUNTA ELASTICA,DIAMETRO NOMINAL 100 X 75MM. FORNECIMENTO</v>
          </cell>
          <cell r="G4837" t="str">
            <v>UN</v>
          </cell>
        </row>
        <row r="4838">
          <cell r="C4838" t="str">
            <v>06.275.0020-A</v>
          </cell>
          <cell r="E4838" t="str">
            <v>23602/006</v>
          </cell>
          <cell r="F4838" t="str">
            <v>TE DE PVC-PBA,COM TRES BOLSAS DE JUNTA ELASTICA, DIAMETRO NOMINAL DE 50MM. FORNECIMENTO</v>
          </cell>
          <cell r="G4838" t="str">
            <v>UN</v>
          </cell>
        </row>
        <row r="4839">
          <cell r="C4839" t="str">
            <v>06.275.0021-A</v>
          </cell>
          <cell r="E4839" t="str">
            <v>23602/007</v>
          </cell>
          <cell r="F4839" t="str">
            <v>TE DE PVC-PBA,COM TRES BOLSAS DE JUNTA ELASTICA, DIAMETRO NOMINAL DE 75MM. FORNECIMENTO</v>
          </cell>
          <cell r="G4839" t="str">
            <v>UN</v>
          </cell>
        </row>
        <row r="4840">
          <cell r="C4840" t="str">
            <v>06.275.0022-A</v>
          </cell>
          <cell r="E4840" t="str">
            <v>23602/008</v>
          </cell>
          <cell r="F4840" t="str">
            <v>TE DE PVC-PBA,COM TRES BOLSAS DE JUNTA ELASTICA, DIAMETRO NOMINAL DE 100MM. FORNECIMENTO</v>
          </cell>
          <cell r="G4840" t="str">
            <v>UN</v>
          </cell>
        </row>
        <row r="4841">
          <cell r="C4841" t="str">
            <v>06.275.9999-A</v>
          </cell>
          <cell r="F4841" t="str">
            <v>FAMILIA 06.275</v>
          </cell>
        </row>
        <row r="4842">
          <cell r="C4842" t="str">
            <v>06.300.0001-A</v>
          </cell>
          <cell r="E4842" t="str">
            <v>17776/001</v>
          </cell>
          <cell r="F4842" t="str">
            <v>TUBO CERAMICO,PARA JUNTA NAO ELASTICA(EB-5),PARA ESGOTO SANITARIO,COM DIAMETRO DE 100MM. FORNECIMENTO</v>
          </cell>
          <cell r="G4842" t="str">
            <v>M</v>
          </cell>
        </row>
        <row r="4843">
          <cell r="C4843" t="str">
            <v>06.300.0002-A</v>
          </cell>
          <cell r="E4843" t="str">
            <v>17776/002</v>
          </cell>
          <cell r="F4843" t="str">
            <v>TUBO CERAMICO,PARA JUNTA NAO ELASTICA(EB-5),PARA ESGOTO SANITARIO,COM DIAMETRO DE 150MM. FORNECIMENTO</v>
          </cell>
          <cell r="G4843" t="str">
            <v>M</v>
          </cell>
        </row>
        <row r="4844">
          <cell r="C4844" t="str">
            <v>06.300.0003-A</v>
          </cell>
          <cell r="E4844" t="str">
            <v>17776/003</v>
          </cell>
          <cell r="F4844" t="str">
            <v>TUBO CERAMICO,PARA JUNTA NAO ELASTICA(EB-5),PARA ESGOTO SANITARIO,COM DIAMETRO DE 200MM. FORNECIMENTO</v>
          </cell>
          <cell r="G4844" t="str">
            <v>M</v>
          </cell>
        </row>
        <row r="4845">
          <cell r="C4845" t="str">
            <v>06.300.0004-A</v>
          </cell>
          <cell r="E4845" t="str">
            <v>17776/004</v>
          </cell>
          <cell r="F4845" t="str">
            <v>TUBO CERAMICO,PARA JUNTA NAO ELASTICA(EB-5),PARA ESGOTO SANITARIO,COM DIAMETRO DE 250MM. FORNECIMENTO</v>
          </cell>
          <cell r="G4845" t="str">
            <v>M</v>
          </cell>
        </row>
        <row r="4846">
          <cell r="C4846" t="str">
            <v>06.300.0005-A</v>
          </cell>
          <cell r="E4846" t="str">
            <v>17776/005</v>
          </cell>
          <cell r="F4846" t="str">
            <v>TUBO CERAMICO,PARA JUNTA NAO ELASTICA(EB-5),PARA ESGOTO SANITARIO,COM DIAMETRO DE 300MM. FORNECIMENTO</v>
          </cell>
          <cell r="G4846" t="str">
            <v>M</v>
          </cell>
        </row>
        <row r="4847">
          <cell r="C4847" t="str">
            <v>06.300.9999-A</v>
          </cell>
          <cell r="F4847" t="str">
            <v>FAMILIA 06.300</v>
          </cell>
        </row>
        <row r="4848">
          <cell r="C4848" t="str">
            <v>06.400.0001-A</v>
          </cell>
          <cell r="E4848" t="str">
            <v>23529/001</v>
          </cell>
          <cell r="F4848" t="str">
            <v>MONTAGEM,SEM FORNECIMENTO,DE CONJUNTO MOTO-BOMBA COM POTENCIA ATE 5CV,COMPREENDENDO TODOS OS SERVICOS DE MANUSEIO,ALINHAMENTO,FIXACAO E LIGACOES,INCLUSIVE FORNECIMENTO DE CHUMBADORES E CONECTORES ELETRICOS</v>
          </cell>
          <cell r="G4848" t="str">
            <v>UN</v>
          </cell>
        </row>
        <row r="4849">
          <cell r="C4849" t="str">
            <v>06.400.0002-A</v>
          </cell>
          <cell r="E4849" t="str">
            <v>23529/002</v>
          </cell>
          <cell r="F4849" t="str">
            <v>MONTAGEM,SEM FORNECIMENTO,DE CONJUNTO MOTO-BOMBA COM POTENCIA ACIMA DE 5CV,ATE 15CV,COMPREENDENDO TODOS OS SERVICOS DE MANUSEIO,ALINHAMENTO,FIXACAO E LIGACOES,INCLUSIVE FORNECIMENTO DE CHUMBADORES E CONECTORES ELETRICOS</v>
          </cell>
          <cell r="G4849" t="str">
            <v>UN</v>
          </cell>
        </row>
        <row r="4850">
          <cell r="C4850" t="str">
            <v>06.400.0003-A</v>
          </cell>
          <cell r="E4850" t="str">
            <v>23529/003</v>
          </cell>
          <cell r="F4850" t="str">
            <v>MONTAGEM,SEM FORNECIMENTO,DE CONJUNTO MOTO-BOMBA COM POTENCIA ACIMA DE 15CV,ATE 40CV,COMPREENDENDO TODOS OS SERVICOS DEMANUSEIO,ALINHAMENTO,FIXACAO E LIGACOES,INCLUSIVE FORNECIMENTO DE CHUMBADORES E CONECTORES ELETRICOS</v>
          </cell>
          <cell r="G4850" t="str">
            <v>UN</v>
          </cell>
        </row>
        <row r="4851">
          <cell r="C4851" t="str">
            <v>06.400.0004-A</v>
          </cell>
          <cell r="E4851" t="str">
            <v>23529/004</v>
          </cell>
          <cell r="F4851" t="str">
            <v>MONTAGEM,SEM FORNECIMENTO,DE CONJUNTO MOTO-BOMBA COM POTENCIA ACIMA DE 40CV,ATE 100CV,COMPREENDENDO TODOS OS SERVICOS DEMANUSEIO,ALINHAMENTO,FIXACAO ELIGACOES,INCLUSIVE FORNECIMENTO DE CHUMBADORES E CONECTORES ELETRICOS</v>
          </cell>
          <cell r="G4851" t="str">
            <v>UN</v>
          </cell>
        </row>
        <row r="4852">
          <cell r="C4852" t="str">
            <v>06.400.0005-A</v>
          </cell>
          <cell r="E4852" t="str">
            <v>23529/005</v>
          </cell>
          <cell r="F4852" t="str">
            <v>MONTAGEM,SEM FORNECIMENTO,DE CONJUNTO MOTO-BOMBA COM POTENCIA ACIMA DE 100CV,ATE 400CV, COMPREENDENDO TODOS OS SERVICOSDE MANUSEIO,ALINHAMENTO,FIXACAO E LIGACOES,INCLUSIVE FORNECIMENTO DE CHUMBADORES E CONECTORES ELETRICOS</v>
          </cell>
          <cell r="G4852" t="str">
            <v>UN</v>
          </cell>
        </row>
        <row r="4853">
          <cell r="C4853" t="str">
            <v>06.400.0006-A</v>
          </cell>
          <cell r="E4853" t="str">
            <v>23529/006</v>
          </cell>
          <cell r="F4853" t="str">
            <v>MONTAGEM,SEM FORNECIMENTO,DE CONJUNTO MOTO-BOMBA COM POTENCIA ACIMA DE 400CV,ATE 1000CV,COMPREENDENDO TODOS OS SERVICOSDE MANUSEIO,ALINHAMENTO,FIXACAO E LIGACOES,INCLUSIVE FORNECIMENTO DE CHUMBADORES E CONECTORES ELETRICOS</v>
          </cell>
          <cell r="G4853" t="str">
            <v>UN</v>
          </cell>
        </row>
        <row r="4854">
          <cell r="C4854" t="str">
            <v>06.400.0010-A</v>
          </cell>
          <cell r="E4854" t="str">
            <v>23535/001</v>
          </cell>
          <cell r="F4854" t="str">
            <v>MONTAGEM,SEM FORNECIMENTO,DE PAINEL DE PARTIDA PARA CONJUNTOATE 5CV,INCLUSIVE FORNECIMENTO DE MATERIAIS PARA FIXACAO ELIGACAO</v>
          </cell>
          <cell r="G4854" t="str">
            <v>UN</v>
          </cell>
        </row>
        <row r="4855">
          <cell r="C4855" t="str">
            <v>06.400.0011-A</v>
          </cell>
          <cell r="E4855" t="str">
            <v>23535/002</v>
          </cell>
          <cell r="F4855" t="str">
            <v>MONTAGEM,SEM FORNECIMENTO,DE PAINEL DE PARTIDA PARA CONJUNTOACIMA DE 5CV,ATE 15CV, INCLUSIVE FORNECIMENTO DE MATERIAISPARA FIXACAO E LIGACAO</v>
          </cell>
          <cell r="G4855" t="str">
            <v>UN</v>
          </cell>
        </row>
        <row r="4856">
          <cell r="C4856" t="str">
            <v>06.400.0012-A</v>
          </cell>
          <cell r="E4856" t="str">
            <v>23535/003</v>
          </cell>
          <cell r="F4856" t="str">
            <v>MONTAGEM,SEM FORNECIMENTO,DE PAINEL DE PARTIDA PARA CONJUNTOACIMA DE 15CV,ATE 40CV,INCLUSIVE FORNECIMENTO DE MATERIAISPARA FIXACAO E LIGACAO</v>
          </cell>
          <cell r="G4856" t="str">
            <v>UN</v>
          </cell>
        </row>
        <row r="4857">
          <cell r="C4857" t="str">
            <v>06.400.0013-A</v>
          </cell>
          <cell r="E4857" t="str">
            <v>23535/004</v>
          </cell>
          <cell r="F4857" t="str">
            <v>MONTAGEM,SEM FORNECIMENTO,DE PAINEL DE PARTIDA PARA CONJUNTOACIMA DE 40CV,ATE 100CV,INCLUSIVE FORNECIMENTO DE MATERIAISPARA FIXACAO E LIGACAO</v>
          </cell>
          <cell r="G4857" t="str">
            <v>UN</v>
          </cell>
        </row>
        <row r="4858">
          <cell r="C4858" t="str">
            <v>06.400.0014-A</v>
          </cell>
          <cell r="E4858" t="str">
            <v>23535/005</v>
          </cell>
          <cell r="F4858" t="str">
            <v>MONTAGEM,SEM FORNECIMENTO,DE PAINEL DE PARTIDA PARA CONJUNTOACIMA DE 100CV, ATE 400CV, INCLUSIVE FORNECIMENTO DE MATERIAIS PARA FIXACAO E LIGACAO</v>
          </cell>
          <cell r="G4858" t="str">
            <v>UN</v>
          </cell>
        </row>
        <row r="4859">
          <cell r="C4859" t="str">
            <v>06.400.0015-A</v>
          </cell>
          <cell r="E4859" t="str">
            <v>23535/006</v>
          </cell>
          <cell r="F4859" t="str">
            <v>MONTAGEM,SEM FORNECIMENTO,DE PAINEL DE PARTIDA PARA CONJUNTOACIMA 400CV,ATE 1000CV,INCLUSIVE FORNECIMENTO DE MATERIAISPARA FIXACAO E LIGACAO</v>
          </cell>
          <cell r="G4859" t="str">
            <v>UN</v>
          </cell>
        </row>
        <row r="4860">
          <cell r="C4860" t="str">
            <v>06.400.0020-A</v>
          </cell>
          <cell r="E4860" t="str">
            <v>23540/001</v>
          </cell>
          <cell r="F4860" t="str">
            <v>MONTAGEM,SEM FORNECIMENTO,DE CONJUNTO DE RECALQUE DE AGUA,SUBTERRANEO(PADRAO CEDAE),COMPREENDENDO OS SERVICOS DE MANUSEIO,COLOCACAO NA VALA,ALINHAMENTO E LIGACOES DO CONJUNTO HIDRAULICO,INSTALACAO DO PAINEL DE COMANDO EM POSTE E RESPECTIVASLIGACOES</v>
          </cell>
          <cell r="G4860" t="str">
            <v>UN</v>
          </cell>
        </row>
        <row r="4861">
          <cell r="C4861" t="str">
            <v>06.400.9999-A</v>
          </cell>
          <cell r="F4861" t="str">
            <v>FAMILIA 06.400</v>
          </cell>
        </row>
        <row r="4862">
          <cell r="C4862" t="str">
            <v>06.500.0010-A</v>
          </cell>
          <cell r="E4862" t="str">
            <v>23603/001</v>
          </cell>
          <cell r="F4862" t="str">
            <v>CARVAO ANTRACITOSO PARA FILTROS DE TRATAMENTO DE AGUA COM T.E. 0,9MM A 1MM, C.U. 1,7MM. FORNECIMENTO</v>
          </cell>
          <cell r="G4862" t="str">
            <v>M3</v>
          </cell>
        </row>
        <row r="4863">
          <cell r="C4863" t="str">
            <v>06.500.9999-A</v>
          </cell>
          <cell r="F4863" t="str">
            <v>FAMILIA 06.500</v>
          </cell>
        </row>
        <row r="4864">
          <cell r="C4864" t="str">
            <v>06.501.0010-A</v>
          </cell>
          <cell r="E4864" t="str">
            <v>23603/002</v>
          </cell>
          <cell r="F4864" t="str">
            <v>AREIA PARA FILTROS DE TRATAMENTO DE AGUA, COM GRANULOMETRIADE 12 A 40(1,68 A 0,42)MM. FORNECIMENTO</v>
          </cell>
          <cell r="G4864" t="str">
            <v>M3</v>
          </cell>
        </row>
        <row r="4865">
          <cell r="C4865" t="str">
            <v>06.501.9999-A</v>
          </cell>
          <cell r="F4865" t="str">
            <v>FAMILIA 06.501</v>
          </cell>
        </row>
        <row r="4866">
          <cell r="C4866" t="str">
            <v>06.502.0010-A</v>
          </cell>
          <cell r="E4866" t="str">
            <v>23603/003</v>
          </cell>
          <cell r="F4866" t="str">
            <v>SEIXOS ROLADOS PARA FILTROS DE TRATAMENTO DE AGUA,DE 1.1/2"A 3/4" (38,1 A 19,1)MM. FORNECIMENTO</v>
          </cell>
          <cell r="G4866" t="str">
            <v>M3</v>
          </cell>
        </row>
        <row r="4867">
          <cell r="C4867" t="str">
            <v>06.502.0020-A</v>
          </cell>
          <cell r="F4867" t="str">
            <v>SEIXOS ROLADOS PARA FILTROS DE TRATAMENTO DE AGUA,DE 3/4" A3/8" (19,1 A 9,5)MM.FORNECIMENTO</v>
          </cell>
          <cell r="G4867" t="str">
            <v>M3</v>
          </cell>
        </row>
        <row r="4868">
          <cell r="C4868" t="str">
            <v>06.502.0030-A</v>
          </cell>
          <cell r="F4868" t="str">
            <v>SEIXOS ROLADOS PARA FILTROS DE TRATAMENTO DE AGUA,DE 3/8" A1/4" (9,5 A 6,4)MM. FORNECIMENTO</v>
          </cell>
          <cell r="G4868" t="str">
            <v>M3</v>
          </cell>
        </row>
        <row r="4869">
          <cell r="C4869" t="str">
            <v>06.502.0040-A</v>
          </cell>
          <cell r="F4869" t="str">
            <v>SEIXOS ROLADOS PARA FILTROS DE TRATAMENTO DE AGUA,DE 1/4" A1/8" (6,4 A 3,2)MM.FORNECIMENTO</v>
          </cell>
          <cell r="G4869" t="str">
            <v>M3</v>
          </cell>
        </row>
        <row r="4870">
          <cell r="C4870" t="str">
            <v>06.502.9999-A</v>
          </cell>
          <cell r="F4870" t="str">
            <v>FAMILIA 06.502</v>
          </cell>
        </row>
        <row r="4871">
          <cell r="C4871" t="str">
            <v>07.001.0010-B</v>
          </cell>
          <cell r="E4871" t="str">
            <v>19133/004</v>
          </cell>
          <cell r="F4871" t="str">
            <v>PASTA DE CIMENTO COMUM</v>
          </cell>
          <cell r="G4871" t="str">
            <v>M3</v>
          </cell>
        </row>
        <row r="4872">
          <cell r="C4872" t="str">
            <v>07.001.0015-B</v>
          </cell>
          <cell r="E4872" t="str">
            <v>19133/005</v>
          </cell>
          <cell r="F4872" t="str">
            <v>PASTA DE CIMENTO BRANCO</v>
          </cell>
          <cell r="G4872" t="str">
            <v>M3</v>
          </cell>
        </row>
        <row r="4873">
          <cell r="C4873" t="str">
            <v>07.001.0020-B</v>
          </cell>
          <cell r="E4873" t="str">
            <v>19133/006</v>
          </cell>
          <cell r="F4873" t="str">
            <v>PASTA DE CAL</v>
          </cell>
          <cell r="G4873" t="str">
            <v>M3</v>
          </cell>
        </row>
        <row r="4874">
          <cell r="C4874" t="str">
            <v>07.001.0025-B</v>
          </cell>
          <cell r="E4874" t="str">
            <v>19133/002</v>
          </cell>
          <cell r="F4874" t="str">
            <v>PASTA DE GESSO</v>
          </cell>
          <cell r="G4874" t="str">
            <v>M3</v>
          </cell>
        </row>
        <row r="4875">
          <cell r="C4875" t="str">
            <v>07.001.0030-B</v>
          </cell>
          <cell r="E4875" t="str">
            <v>19133/003</v>
          </cell>
          <cell r="F4875" t="str">
            <v>PASTA DE CIMENTO BRANCO E CAL,NO TRACO 1:1</v>
          </cell>
          <cell r="G4875" t="str">
            <v>M3</v>
          </cell>
        </row>
        <row r="4876">
          <cell r="C4876" t="str">
            <v>07.001.0035-B</v>
          </cell>
          <cell r="E4876" t="str">
            <v>21065/001</v>
          </cell>
          <cell r="F4876" t="str">
            <v>ARGAMASSA DE CIMENTO E AREIA NO TRACO 1:1,PREPARO MANUAL</v>
          </cell>
          <cell r="G4876" t="str">
            <v>M3</v>
          </cell>
        </row>
        <row r="4877">
          <cell r="C4877" t="str">
            <v>07.001.0040-B</v>
          </cell>
          <cell r="E4877" t="str">
            <v>21065/002</v>
          </cell>
          <cell r="F4877" t="str">
            <v>ARGAMASSA DE CIMENTO E AREIA NO TRACO 1:1,5,PREPARO MANUAL</v>
          </cell>
          <cell r="G4877" t="str">
            <v>M3</v>
          </cell>
        </row>
        <row r="4878">
          <cell r="C4878" t="str">
            <v>07.001.0045-B</v>
          </cell>
          <cell r="E4878" t="str">
            <v>21065/003</v>
          </cell>
          <cell r="F4878" t="str">
            <v>ARGAMASSA DE CIMENTO E AREIA NO TRACO 1:2,PREPARO MANUAL</v>
          </cell>
          <cell r="G4878" t="str">
            <v>M3</v>
          </cell>
        </row>
        <row r="4879">
          <cell r="C4879" t="str">
            <v>07.001.0050-B</v>
          </cell>
          <cell r="E4879" t="str">
            <v>21065/004</v>
          </cell>
          <cell r="F4879" t="str">
            <v>ARGAMASSA DE CIMENTO E AREIA NO TRACO 1:3,PREPARO MANUAL</v>
          </cell>
          <cell r="G4879" t="str">
            <v>M3</v>
          </cell>
        </row>
        <row r="4880">
          <cell r="C4880" t="str">
            <v>07.001.0055-B</v>
          </cell>
          <cell r="E4880" t="str">
            <v>21065/005</v>
          </cell>
          <cell r="F4880" t="str">
            <v>ARGAMASSA DE CIMENTO E AREIA NO TRACO 1:4,PREPARO MANUAL</v>
          </cell>
          <cell r="G4880" t="str">
            <v>M3</v>
          </cell>
        </row>
        <row r="4881">
          <cell r="C4881" t="str">
            <v>07.001.0060-B</v>
          </cell>
          <cell r="E4881" t="str">
            <v>21065/006</v>
          </cell>
          <cell r="F4881" t="str">
            <v>ARGAMASSA DE CIMENTO E AREIA NO TRACO 1:5,PREPARO MANUAL</v>
          </cell>
          <cell r="G4881" t="str">
            <v>M3</v>
          </cell>
        </row>
        <row r="4882">
          <cell r="C4882" t="str">
            <v>07.001.0065-B</v>
          </cell>
          <cell r="E4882" t="str">
            <v>21065/007</v>
          </cell>
          <cell r="F4882" t="str">
            <v>ARGAMASSA DE CIMENTO E AREIA NO TRACO 1:6,PREPARO MANUAL</v>
          </cell>
          <cell r="G4882" t="str">
            <v>M3</v>
          </cell>
        </row>
        <row r="4883">
          <cell r="C4883" t="str">
            <v>07.001.0070-B</v>
          </cell>
          <cell r="E4883" t="str">
            <v>21065/008</v>
          </cell>
          <cell r="F4883" t="str">
            <v>ARGAMASSA DE CIMENTO E AREIA NO TRACO 1:8,PREPARO MANUAL</v>
          </cell>
          <cell r="G4883" t="str">
            <v>M3</v>
          </cell>
        </row>
        <row r="4884">
          <cell r="C4884" t="str">
            <v>07.001.0075-B</v>
          </cell>
          <cell r="E4884" t="str">
            <v>21065/009</v>
          </cell>
          <cell r="F4884" t="str">
            <v>ARGAMASSA DE CIMENTO E PO-DE-PEDRA,NO TRACO 1:3,PREPARO MANUAL</v>
          </cell>
          <cell r="G4884" t="str">
            <v>M3</v>
          </cell>
        </row>
        <row r="4885">
          <cell r="C4885" t="str">
            <v>07.001.0080-B</v>
          </cell>
          <cell r="E4885" t="str">
            <v>21065/010</v>
          </cell>
          <cell r="F4885" t="str">
            <v>ARGAMASSA DE CIMENTO E PO-DE-PEDRA,NO TRACO 1:4,PREPARO MANUAL</v>
          </cell>
          <cell r="G4885" t="str">
            <v>M3</v>
          </cell>
        </row>
        <row r="4886">
          <cell r="C4886" t="str">
            <v>07.001.0085-B</v>
          </cell>
          <cell r="E4886" t="str">
            <v>21065/011</v>
          </cell>
          <cell r="F4886" t="str">
            <v>ARGAMASSA DE CIMENTO,CAL E AREIA FINA,NO TRACO 1:3:5,PREPAROMANUAL</v>
          </cell>
          <cell r="G4886" t="str">
            <v>M3</v>
          </cell>
        </row>
        <row r="4887">
          <cell r="C4887" t="str">
            <v>07.001.0090-B</v>
          </cell>
          <cell r="E4887" t="str">
            <v>21065/012</v>
          </cell>
          <cell r="F4887" t="str">
            <v>ARGAMASSA DE CIMENTO,CAL E AREIA FINA,NO TRACO 1:3:8,PREPAROMANUAL</v>
          </cell>
          <cell r="G4887" t="str">
            <v>M3</v>
          </cell>
        </row>
        <row r="4888">
          <cell r="C4888" t="str">
            <v>07.001.0095-B</v>
          </cell>
          <cell r="E4888" t="str">
            <v>21065/013</v>
          </cell>
          <cell r="F4888" t="str">
            <v>ARGAMASSA DE CIMENTO BRANCO,CAL E PO-DE-MARMORE,NO TRACO 1:1:3,PREPARO MANUAL</v>
          </cell>
          <cell r="G4888" t="str">
            <v>M3</v>
          </cell>
        </row>
        <row r="4889">
          <cell r="C4889" t="str">
            <v>07.001.0100-B</v>
          </cell>
          <cell r="E4889" t="str">
            <v>21065/014</v>
          </cell>
          <cell r="F4889" t="str">
            <v>ARGAMASSA DE CIMENTO E SAIBRO,NO TRACO 1:2,PREPARO MANUAL</v>
          </cell>
          <cell r="G4889" t="str">
            <v>M3</v>
          </cell>
        </row>
        <row r="4890">
          <cell r="C4890" t="str">
            <v>07.001.0105-B</v>
          </cell>
          <cell r="E4890" t="str">
            <v>21065/015</v>
          </cell>
          <cell r="F4890" t="str">
            <v>ARGAMASSA DE CIMENTO E SAIBRO,NO TRACO 1:4,PREPARO MANUAL</v>
          </cell>
          <cell r="G4890" t="str">
            <v>M3</v>
          </cell>
        </row>
        <row r="4891">
          <cell r="C4891" t="str">
            <v>07.001.0110-B</v>
          </cell>
          <cell r="E4891" t="str">
            <v>21065/016</v>
          </cell>
          <cell r="F4891" t="str">
            <v>ARGAMASSA DE CIMENTO E SAIBRO,NO TRACO 1:6,PREPARO MANUAL</v>
          </cell>
          <cell r="G4891" t="str">
            <v>M3</v>
          </cell>
        </row>
        <row r="4892">
          <cell r="C4892" t="str">
            <v>07.001.0115-B</v>
          </cell>
          <cell r="E4892" t="str">
            <v>21065/017</v>
          </cell>
          <cell r="F4892" t="str">
            <v>ARGAMASSA DE CIMENTO E SAIBRO,NO TRACO 1:8,PREPARO MANUAL</v>
          </cell>
          <cell r="G4892" t="str">
            <v>M3</v>
          </cell>
        </row>
        <row r="4893">
          <cell r="C4893" t="str">
            <v>07.001.0120-B</v>
          </cell>
          <cell r="E4893" t="str">
            <v>21065/018</v>
          </cell>
          <cell r="F4893" t="str">
            <v>ARGAMASSA DE CIMENTO,SAIBRO E AREIA,NO TRACO 1:2:2,PREPAROMANUAL</v>
          </cell>
          <cell r="G4893" t="str">
            <v>M3</v>
          </cell>
        </row>
        <row r="4894">
          <cell r="C4894" t="str">
            <v>07.001.0125-B</v>
          </cell>
          <cell r="E4894" t="str">
            <v>21065/019</v>
          </cell>
          <cell r="F4894" t="str">
            <v>ARGAMASSA DE CIMENTO,SAIBRO E AREIA,NO TRACO 1:2:3,PREPAROMANUAL</v>
          </cell>
          <cell r="G4894" t="str">
            <v>M3</v>
          </cell>
        </row>
        <row r="4895">
          <cell r="C4895" t="str">
            <v>07.001.0130-B</v>
          </cell>
          <cell r="E4895" t="str">
            <v>21065/020</v>
          </cell>
          <cell r="F4895" t="str">
            <v>ARGAMASSA DE CIMENTO,SAIBRO E AREIA,NO TRACO 1:3:3,PREPAROMANUAL</v>
          </cell>
          <cell r="G4895" t="str">
            <v>M3</v>
          </cell>
        </row>
        <row r="4896">
          <cell r="C4896" t="str">
            <v>07.001.0135-B</v>
          </cell>
          <cell r="E4896" t="str">
            <v>21065/021</v>
          </cell>
          <cell r="F4896" t="str">
            <v>ARGAMASSA DE CIMENTO,SAIBRO E AREIA,NO TRACO 1:3:5,PREPAROMANUAL</v>
          </cell>
          <cell r="G4896" t="str">
            <v>M3</v>
          </cell>
        </row>
        <row r="4897">
          <cell r="C4897" t="str">
            <v>07.001.0140-B</v>
          </cell>
          <cell r="E4897" t="str">
            <v>21065/022</v>
          </cell>
          <cell r="F4897" t="str">
            <v>ARGAMASSA DE CIMENTO,CAL,SAIBRO E AREIA,NO TRACO 1:2:4:4,PREPARO MANUAL</v>
          </cell>
          <cell r="G4897" t="str">
            <v>M3</v>
          </cell>
        </row>
        <row r="4898">
          <cell r="C4898" t="str">
            <v>07.001.0145-B</v>
          </cell>
          <cell r="E4898" t="str">
            <v>21065/023</v>
          </cell>
          <cell r="F4898" t="str">
            <v>ARGAMASSA DE CIMENTO E TERRA PRETA DE EMBOCO,NO TRACO 1:2,PREPARO MANUAL</v>
          </cell>
          <cell r="G4898" t="str">
            <v>M3</v>
          </cell>
        </row>
        <row r="4899">
          <cell r="C4899" t="str">
            <v>07.001.0150-B</v>
          </cell>
          <cell r="E4899" t="str">
            <v>21065/024</v>
          </cell>
          <cell r="F4899" t="str">
            <v>ARGAMASSA DE CIMENTO E TERRA PRETA DE EMBOCO,NO TRACO 1:4,PREPARO MANUAL</v>
          </cell>
          <cell r="G4899" t="str">
            <v>M3</v>
          </cell>
        </row>
        <row r="4900">
          <cell r="C4900" t="str">
            <v>07.001.0155-B</v>
          </cell>
          <cell r="E4900" t="str">
            <v>21065/025</v>
          </cell>
          <cell r="F4900" t="str">
            <v>ARGAMASSA DE CIMENTO E TERRA PRETA DE EMBOCO,NO TRACO 1:6,PREPARO MANUAL</v>
          </cell>
          <cell r="G4900" t="str">
            <v>M3</v>
          </cell>
        </row>
        <row r="4901">
          <cell r="C4901" t="str">
            <v>07.001.0160-B</v>
          </cell>
          <cell r="F4901" t="str">
            <v>ARGAMASSA DE CIMENTO,AREIA E VERMICULITA NO TRACO 1:2:5,PREPARO MANUAL</v>
          </cell>
          <cell r="G4901" t="str">
            <v>M3</v>
          </cell>
        </row>
        <row r="4902">
          <cell r="C4902" t="str">
            <v>07.001.9999-A</v>
          </cell>
          <cell r="F4902" t="str">
            <v>INDICE 07.001 - PASTAS DE CIMENTO, CAL E GESSO</v>
          </cell>
        </row>
        <row r="4903">
          <cell r="C4903" t="str">
            <v>07.002.0010-B</v>
          </cell>
          <cell r="E4903" t="str">
            <v>18517/005</v>
          </cell>
          <cell r="F4903" t="str">
            <v>ARGAMASSA DE CIMENTO E AREIA,NO TRACO 1:1,PREPARO MECANICO</v>
          </cell>
          <cell r="G4903" t="str">
            <v>M3</v>
          </cell>
        </row>
        <row r="4904">
          <cell r="C4904" t="str">
            <v>07.002.0015-B</v>
          </cell>
          <cell r="E4904" t="str">
            <v>18517/012</v>
          </cell>
          <cell r="F4904" t="str">
            <v>ARGAMASSA DE CIMENTO E AREIA,NO TRACO 1:1,5,PREPARO MECANICO</v>
          </cell>
          <cell r="G4904" t="str">
            <v>M3</v>
          </cell>
        </row>
        <row r="4905">
          <cell r="C4905" t="str">
            <v>07.002.0020-B</v>
          </cell>
          <cell r="E4905" t="str">
            <v>18517/006</v>
          </cell>
          <cell r="F4905" t="str">
            <v>ARGAMASSA DE CIMENTO E AREIA,NO TRACO 1:2,PREPARO MECANICO</v>
          </cell>
          <cell r="G4905" t="str">
            <v>M3</v>
          </cell>
        </row>
        <row r="4906">
          <cell r="C4906" t="str">
            <v>07.002.0025-B</v>
          </cell>
          <cell r="E4906" t="str">
            <v>18517/001</v>
          </cell>
          <cell r="F4906" t="str">
            <v>ARGAMASSA DE CIMENTO E AREIA,NO TRACO 1:3,PREPARO MECANICO</v>
          </cell>
          <cell r="G4906" t="str">
            <v>M3</v>
          </cell>
        </row>
        <row r="4907">
          <cell r="C4907" t="str">
            <v>07.002.0030-B</v>
          </cell>
          <cell r="E4907" t="str">
            <v>18517/013</v>
          </cell>
          <cell r="F4907" t="str">
            <v>ARGAMASSA DE CIMENTO E AREIA,NO TRACO 1:4,PREPARO MECANICO</v>
          </cell>
          <cell r="G4907" t="str">
            <v>M3</v>
          </cell>
        </row>
        <row r="4908">
          <cell r="C4908" t="str">
            <v>07.002.0035-B</v>
          </cell>
          <cell r="E4908" t="str">
            <v>18517/014</v>
          </cell>
          <cell r="F4908" t="str">
            <v>ARGAMASSA DE CIMENTO E AREIA,NO TRACO 1:5,PREPARO MECANICO</v>
          </cell>
          <cell r="G4908" t="str">
            <v>M3</v>
          </cell>
        </row>
        <row r="4909">
          <cell r="C4909" t="str">
            <v>07.002.0040-B</v>
          </cell>
          <cell r="E4909" t="str">
            <v>18517/015</v>
          </cell>
          <cell r="F4909" t="str">
            <v>ARGAMASSA DE CIMENTO E AREIA,NO TRACO 1:6,PREPARO MECANICO</v>
          </cell>
          <cell r="G4909" t="str">
            <v>M3</v>
          </cell>
        </row>
        <row r="4910">
          <cell r="C4910" t="str">
            <v>07.002.0045-B</v>
          </cell>
          <cell r="E4910" t="str">
            <v>18517/016</v>
          </cell>
          <cell r="F4910" t="str">
            <v>ARGAMASSA DE CIMENTO E AREIA,NO TRACO 1:8,PREPARO MECANICO</v>
          </cell>
          <cell r="G4910" t="str">
            <v>M3</v>
          </cell>
        </row>
        <row r="4911">
          <cell r="C4911" t="str">
            <v>07.002.9999-A</v>
          </cell>
          <cell r="F4911" t="str">
            <v>INDICE 07.002 - ARGAMASSA</v>
          </cell>
        </row>
        <row r="4912">
          <cell r="C4912" t="str">
            <v>07.003.0010-B</v>
          </cell>
          <cell r="E4912" t="str">
            <v>18517/007</v>
          </cell>
          <cell r="F4912" t="str">
            <v>ARGAMASSA DE CIMENTO E PO-DE-PEDRA,NO TRACO 1:3,PREPARO MECANICO</v>
          </cell>
          <cell r="G4912" t="str">
            <v>M3</v>
          </cell>
        </row>
        <row r="4913">
          <cell r="C4913" t="str">
            <v>07.003.0015-B</v>
          </cell>
          <cell r="E4913" t="str">
            <v>18517/008</v>
          </cell>
          <cell r="F4913" t="str">
            <v>ARGAMASSA DE CIMENTO E PO-DE-PEDRA,NO TRACO 1:4,PREPARO MECANICO</v>
          </cell>
          <cell r="G4913" t="str">
            <v>M3</v>
          </cell>
        </row>
        <row r="4914">
          <cell r="C4914" t="str">
            <v>07.003.9999-A</v>
          </cell>
          <cell r="F4914" t="str">
            <v>INDICE 07.003 - ARGAMASSA DE CIMENTO E PO-DE-PEDRA</v>
          </cell>
        </row>
        <row r="4915">
          <cell r="C4915" t="str">
            <v>07.005.0010-B</v>
          </cell>
          <cell r="E4915" t="str">
            <v>18517/017</v>
          </cell>
          <cell r="F4915" t="str">
            <v>ARGAMASSA DE CIMENTO,CAL E AREIA FINA,NO TRACO 1:3:5,PREPAROMECANICO</v>
          </cell>
          <cell r="G4915" t="str">
            <v>M3</v>
          </cell>
        </row>
        <row r="4916">
          <cell r="C4916" t="str">
            <v>07.005.0015-B</v>
          </cell>
          <cell r="E4916" t="str">
            <v>18517/018</v>
          </cell>
          <cell r="F4916" t="str">
            <v>ARGAMASSA DE CIMENTO,CAL E AREIA FINA,NO TRACO 1:3:8,PREPAROMECANICO</v>
          </cell>
          <cell r="G4916" t="str">
            <v>M3</v>
          </cell>
        </row>
        <row r="4917">
          <cell r="C4917" t="str">
            <v>07.005.0020-B</v>
          </cell>
          <cell r="E4917" t="str">
            <v>18517/009</v>
          </cell>
          <cell r="F4917" t="str">
            <v>ARGAMASSA DE CIMENTO BRANCO,CAL E PO-DE-MARMORE,NO TRACO 1:1:3,PREPARO MECANICO</v>
          </cell>
          <cell r="G4917" t="str">
            <v>M3</v>
          </cell>
        </row>
        <row r="4918">
          <cell r="C4918" t="str">
            <v>07.005.0025-B</v>
          </cell>
          <cell r="F4918" t="str">
            <v>ARGAMASSA DE CIMENTO,CAL HIDRATADA ADITIVADA E AREIA,NO TRACO 1:1:10</v>
          </cell>
          <cell r="G4918" t="str">
            <v>M3</v>
          </cell>
        </row>
        <row r="4919">
          <cell r="C4919" t="str">
            <v>07.005.0030-B</v>
          </cell>
          <cell r="F4919" t="str">
            <v>ARGAMASSA DE CIMENTO,CAL HIDRATADA ADITIVADA E AREIA,NO TRACO 1:1:8</v>
          </cell>
          <cell r="G4919" t="str">
            <v>M3</v>
          </cell>
        </row>
        <row r="4920">
          <cell r="C4920" t="str">
            <v>07.005.0035-B</v>
          </cell>
          <cell r="F4920" t="str">
            <v>ARGAMASSA DE CIMENTO,CAL HIDRATADA ADITIVADA E AREIA,NO TRACO 1:1:12</v>
          </cell>
          <cell r="G4920" t="str">
            <v>M3</v>
          </cell>
        </row>
        <row r="4921">
          <cell r="C4921" t="str">
            <v>07.005.9999-A</v>
          </cell>
          <cell r="F4921" t="str">
            <v>INDICE 07.005 - ARGAMASSA DE CIMENTO,AREIA,PO-DE-MARMORE</v>
          </cell>
        </row>
        <row r="4922">
          <cell r="C4922" t="str">
            <v>07.006.0010-B</v>
          </cell>
          <cell r="E4922" t="str">
            <v>18517/010</v>
          </cell>
          <cell r="F4922" t="str">
            <v>ARGAMASSA DE CIMENTO E SAIBRO,NO TRACO 1:2,PREPARO MECANICO</v>
          </cell>
          <cell r="G4922" t="str">
            <v>M3</v>
          </cell>
        </row>
        <row r="4923">
          <cell r="C4923" t="str">
            <v>07.006.0015-B</v>
          </cell>
          <cell r="E4923" t="str">
            <v>18517/011</v>
          </cell>
          <cell r="F4923" t="str">
            <v>ARGAMASSA DE CIMENTO E SAIBRO,NO TRACO 1:4,PREPARO MECANICO</v>
          </cell>
          <cell r="G4923" t="str">
            <v>M3</v>
          </cell>
        </row>
        <row r="4924">
          <cell r="C4924" t="str">
            <v>07.006.0020-B</v>
          </cell>
          <cell r="E4924" t="str">
            <v>18517/019</v>
          </cell>
          <cell r="F4924" t="str">
            <v>ARGAMASSA DE CIMENTO E SAIBRO,NO TRACO 1:6,PREPARO MECANICO</v>
          </cell>
          <cell r="G4924" t="str">
            <v>M3</v>
          </cell>
        </row>
        <row r="4925">
          <cell r="C4925" t="str">
            <v>07.006.0025-B</v>
          </cell>
          <cell r="E4925" t="str">
            <v>18517/020</v>
          </cell>
          <cell r="F4925" t="str">
            <v>ARGAMASSA DE CIMENTO E SAIBRO,NO TRACO 1:8,PREPARO MECANICO</v>
          </cell>
          <cell r="G4925" t="str">
            <v>M3</v>
          </cell>
        </row>
        <row r="4926">
          <cell r="C4926" t="str">
            <v>07.006.9999-A</v>
          </cell>
          <cell r="F4926" t="str">
            <v>INDICE 07.006 - ARGAMASSA DE CIMENTO E SAIBRO</v>
          </cell>
        </row>
        <row r="4927">
          <cell r="C4927" t="str">
            <v>07.007.0010-B</v>
          </cell>
          <cell r="E4927" t="str">
            <v>18517/021</v>
          </cell>
          <cell r="F4927" t="str">
            <v>ARGAMASSA DE CIMENTO,SAIBRO E AREIA,NO TRACO 1:2:2,PREPAROMECANICO</v>
          </cell>
          <cell r="G4927" t="str">
            <v>M3</v>
          </cell>
        </row>
        <row r="4928">
          <cell r="C4928" t="str">
            <v>07.007.0015-B</v>
          </cell>
          <cell r="E4928" t="str">
            <v>18517/022</v>
          </cell>
          <cell r="F4928" t="str">
            <v>ARGAMASSA DE CIMENTO,SAIBRO E AREIA,NO TRACO 1:2:3,PREPAROMECANICO</v>
          </cell>
          <cell r="G4928" t="str">
            <v>M3</v>
          </cell>
        </row>
        <row r="4929">
          <cell r="C4929" t="str">
            <v>07.007.0020-B</v>
          </cell>
          <cell r="E4929" t="str">
            <v>18517/023</v>
          </cell>
          <cell r="F4929" t="str">
            <v>ARGAMASSA DE CIMENTO,SAIBRO E AREIA,NO TRACO 1:3:3,PREPAROMECANICO</v>
          </cell>
          <cell r="G4929" t="str">
            <v>M3</v>
          </cell>
        </row>
        <row r="4930">
          <cell r="C4930" t="str">
            <v>07.007.0025-B</v>
          </cell>
          <cell r="E4930" t="str">
            <v>18517/024</v>
          </cell>
          <cell r="F4930" t="str">
            <v>ARGAMASSA DE CIMENTO,SAIBRO E AREIA,NO TRACO 1:3:5,PREPAROMECANICO</v>
          </cell>
          <cell r="G4930" t="str">
            <v>M3</v>
          </cell>
        </row>
        <row r="4931">
          <cell r="C4931" t="str">
            <v>07.007.9999-A</v>
          </cell>
          <cell r="F4931" t="str">
            <v>INDICE 07.007 - ARGAMASSA DE CIMENTO SAIBRO E AREIA</v>
          </cell>
        </row>
        <row r="4932">
          <cell r="C4932" t="str">
            <v>07.008.0010-B</v>
          </cell>
          <cell r="E4932" t="str">
            <v>18517/025</v>
          </cell>
          <cell r="F4932" t="str">
            <v>ARGAMASSA DE CIMENTO,CAL,SAIBRO E AREIA,NO TRACO 1:2:4:4,PREPARO MECANICO</v>
          </cell>
          <cell r="G4932" t="str">
            <v>M3</v>
          </cell>
        </row>
        <row r="4933">
          <cell r="C4933" t="str">
            <v>07.008.9999-A</v>
          </cell>
          <cell r="F4933" t="str">
            <v>INDICE 07.008 - ARGAMASSA DE CIMENTO,CAL,SAIBRO E AREIA</v>
          </cell>
        </row>
        <row r="4934">
          <cell r="C4934" t="str">
            <v>07.009.0010-B</v>
          </cell>
          <cell r="E4934" t="str">
            <v>18517/002</v>
          </cell>
          <cell r="F4934" t="str">
            <v>ARGAMASSA DE CIMENTO E TERRA PRETA DE EMBOCO,NO TRACO 1:2,PREPARO MECANICO</v>
          </cell>
          <cell r="G4934" t="str">
            <v>M3</v>
          </cell>
        </row>
        <row r="4935">
          <cell r="C4935" t="str">
            <v>07.009.0015-B</v>
          </cell>
          <cell r="E4935" t="str">
            <v>18517/003</v>
          </cell>
          <cell r="F4935" t="str">
            <v>ARGAMASSA DE CIMENTO E TERRA PRETA DE EMBOCO,NO TRACO 1:4,PREPARO MECANICO</v>
          </cell>
          <cell r="G4935" t="str">
            <v>M3</v>
          </cell>
        </row>
        <row r="4936">
          <cell r="C4936" t="str">
            <v>07.009.0020-B</v>
          </cell>
          <cell r="E4936" t="str">
            <v>18517/004</v>
          </cell>
          <cell r="F4936" t="str">
            <v>ARGAMASSA DE CIMENTO E TERRA PRETA DE EMBOCO,NO TRACO 1:6,PREPARO MECANICO</v>
          </cell>
          <cell r="G4936" t="str">
            <v>M3</v>
          </cell>
        </row>
        <row r="4937">
          <cell r="C4937" t="str">
            <v>07.009.9999-A</v>
          </cell>
          <cell r="F4937" t="str">
            <v>INDICE 07.009 - ARGAMASSA DE CIMENTO E AREIA PRETA</v>
          </cell>
        </row>
        <row r="4938">
          <cell r="C4938" t="str">
            <v>07.030.0010-B</v>
          </cell>
          <cell r="E4938" t="str">
            <v>19573/001</v>
          </cell>
          <cell r="F4938" t="str">
            <v>ENCHIMENTO DE AREIA,INCLUSIVE FORNECIMENTO DESTA,POR MEIO DEBOMBA</v>
          </cell>
          <cell r="G4938" t="str">
            <v>M3</v>
          </cell>
        </row>
        <row r="4939">
          <cell r="C4939" t="str">
            <v>07.030.9999-A</v>
          </cell>
          <cell r="F4939" t="str">
            <v>INDICE 07.030 - ENCHIMENTO AREIA POR BOMBA</v>
          </cell>
        </row>
        <row r="4940">
          <cell r="C4940" t="str">
            <v>07.050.0025-B</v>
          </cell>
          <cell r="E4940" t="str">
            <v>19581/001</v>
          </cell>
          <cell r="F4940" t="str">
            <v>INJECAO DE CALDA DE CIMENTO,ADMITINDO UMA PRODUCAO MEDIA BRUTA DE 2 SACOS/H,INCLUSIVE FORNECIMENTO DOS MATERIAIS,MEDIDOPOR SACO DE 50KG</v>
          </cell>
          <cell r="G4940" t="str">
            <v>SACO</v>
          </cell>
        </row>
        <row r="4941">
          <cell r="C4941" t="str">
            <v>07.050.0030-B</v>
          </cell>
          <cell r="E4941" t="str">
            <v>19581/002</v>
          </cell>
          <cell r="F4941" t="str">
            <v>INJECAO DE CALDA DE CIMENTO,ADMITINDO UMA PRODUCAO MEDIA BRUTA DE 1 SACO/H,INCLUSIVE FORNECIMENTO DOS MATERIAIS,MEDIDO POR SACO DE 50KG</v>
          </cell>
          <cell r="G4941" t="str">
            <v>SACO</v>
          </cell>
        </row>
        <row r="4942">
          <cell r="C4942" t="str">
            <v>07.050.0035-B</v>
          </cell>
          <cell r="E4942" t="str">
            <v>19581/003</v>
          </cell>
          <cell r="F4942" t="str">
            <v>INJECAO DE CALDA DE CIMENTO,ADMITINDO UMA PRODUCAO MEDIA BRUTA DE 0,5 SACO/H,INCLUSIVE FORNECIMENTO DOS MATERIAIS,MEDIDOPOR SACO DE 50KG</v>
          </cell>
          <cell r="G4942" t="str">
            <v>SACO</v>
          </cell>
        </row>
        <row r="4943">
          <cell r="C4943" t="str">
            <v>07.050.9999-A</v>
          </cell>
          <cell r="F4943" t="str">
            <v>INDICE 07.050 - INJECAO CALDO DE CONCRETO</v>
          </cell>
        </row>
        <row r="4944">
          <cell r="C4944" t="str">
            <v>07.100.0010-B</v>
          </cell>
          <cell r="E4944" t="str">
            <v>19573/002</v>
          </cell>
          <cell r="F4944" t="str">
            <v>INJECAO DE ARGAMASSA DE CIMENTO E AREIA,NO TRACO 1:6,EM VOLUME,UTILIZANDO EQUIPAMENTO DE AR COMPRIMIDO,ADMITINDO UMA PRODUCAO MEDIA BRUTA DE 1,00M3/H,INCLUSIVE FORNECIMENTO DOS MATERIAIS</v>
          </cell>
          <cell r="G4944" t="str">
            <v>M3</v>
          </cell>
        </row>
        <row r="4945">
          <cell r="C4945" t="str">
            <v>07.100.0015-B</v>
          </cell>
          <cell r="E4945" t="str">
            <v>19573/003</v>
          </cell>
          <cell r="F4945" t="str">
            <v>INJECAO DE ARGAMASSA DE CIMENTO E AREIA,NO TRACO 1:6,EM VOLUME,UTILIZANDO EQUIPAMENTO DE AR COMPRIMIDO,ADMITINDO UMA PRODUCAO MEDIA BRUTA DE 0,75M3/H,INCLUSIVE FORNECIMENTO DOS MATERIAIS</v>
          </cell>
          <cell r="G4945" t="str">
            <v>M3</v>
          </cell>
        </row>
        <row r="4946">
          <cell r="C4946" t="str">
            <v>07.100.0020-B</v>
          </cell>
          <cell r="E4946" t="str">
            <v>19573/004</v>
          </cell>
          <cell r="F4946" t="str">
            <v>INJECAO DE ARGAMASSA DE CIMENTO E AREIA,NO TRACO 1:6,EM VOLUME,UTILIZANDO EQUIPAMENTO DE AR COMPRIMIDO,ADMITINDO UMA PRODUCAO MEDIA BRUTA DE 0,50M3/H,INCLUSIVE FORNECIMENTO DOS MATERIAIS</v>
          </cell>
          <cell r="G4946" t="str">
            <v>M3</v>
          </cell>
        </row>
        <row r="4947">
          <cell r="C4947" t="str">
            <v>07.100.0025-B</v>
          </cell>
          <cell r="E4947" t="str">
            <v>19573/005</v>
          </cell>
          <cell r="F4947" t="str">
            <v>INJECAO DE ARGAMASSA DE CIMENTO E AREIA,NO TRACO 1:6,EM VOLUME,UTILIZANDO EQUIPAMENTO DE AR COMPRIMIDO,ADMITINDO UMA PRODUCAO MEDIA BRUTA DE 0,25M3/H,INCLUSIVE FORNECIMENTO DOS MATERIAIS</v>
          </cell>
          <cell r="G4947" t="str">
            <v>M3</v>
          </cell>
        </row>
        <row r="4948">
          <cell r="C4948" t="str">
            <v>07.100.0040-B</v>
          </cell>
          <cell r="E4948" t="str">
            <v>19573/006</v>
          </cell>
          <cell r="F4948" t="str">
            <v>INJECAO DE ARGAMASSA DE CIMENTO E AREIA,COM 450 A 500KG/M3 DE CIMENTO,UTILIZANDO BOMBA DE ARGAMASSA COM UNIDADE MISTURADORA E BOMBEADORA ACOPLADAS,COM CAPACIDADE DE 900 A 4800L DEMISTURA SECA,COM UMA PRODUCAO DE 1,00M3/H,DESTINADA A EXECUCAO DE FUNDACOES,</v>
          </cell>
          <cell r="G4948" t="str">
            <v>M3</v>
          </cell>
        </row>
        <row r="4949">
          <cell r="C4949" t="str">
            <v>07.100.9999-A</v>
          </cell>
          <cell r="F4949" t="str">
            <v>INDICE 07.100 - INJECAO DE ARGAMASSA DE CIM./AREIA 1:6</v>
          </cell>
        </row>
        <row r="4950">
          <cell r="C4950" t="str">
            <v>07.150.0010-B</v>
          </cell>
          <cell r="E4950" t="str">
            <v>19641/006</v>
          </cell>
          <cell r="F4950" t="str">
            <v>INJECAO PARA TRATAMENTO DE SOLO DE FUNDACAO COM RESINA EPOXICA OU OUTROS MATERIAIS QUIMICOS,EXCLUSIVE O FORNECIMENTO DOSMESMOS.CUSTO POR KG DE MATERIAL OU MISTURA</v>
          </cell>
          <cell r="G4950" t="str">
            <v>KG</v>
          </cell>
        </row>
        <row r="4951">
          <cell r="C4951" t="str">
            <v>07.150.0020-B</v>
          </cell>
          <cell r="E4951" t="str">
            <v>19641/002</v>
          </cell>
          <cell r="F4951" t="str">
            <v>APLICACAO DE RESINA EPOXICA EM COLAGEM DE PECAS DE CONCRETO,INCLUSIVE PREPARO DO LOCAL,EXCLUSIVE FORNECIMENTO DA RESINA.CUSTO POR KG DE RESINA UTILIZADA</v>
          </cell>
          <cell r="G4951" t="str">
            <v>KG</v>
          </cell>
        </row>
        <row r="4952">
          <cell r="C4952" t="str">
            <v>07.150.9999-A</v>
          </cell>
          <cell r="F4952" t="str">
            <v>INDICE 07.150 - INJECAO PARA TRATAMENTO DE SOLO</v>
          </cell>
        </row>
        <row r="4953">
          <cell r="C4953" t="str">
            <v>07.160.0012-B</v>
          </cell>
          <cell r="E4953" t="str">
            <v>19641/007</v>
          </cell>
          <cell r="F4953" t="str">
            <v>INJECAO DE RESINA EPOXICA EM FISSURAS DE CONCRETO ESTRUTURAL,INCLUSIVE PREPARO DO LOCAL,PERFURACAO E VEDACAO E O FORNECIMENTO DOS MATERIAIS A INJETAR</v>
          </cell>
          <cell r="G4953" t="str">
            <v>KG</v>
          </cell>
        </row>
        <row r="4954">
          <cell r="C4954" t="str">
            <v>07.160.0020-B</v>
          </cell>
          <cell r="E4954" t="str">
            <v>19641/004</v>
          </cell>
          <cell r="F4954" t="str">
            <v>APLICACAO DE RESINA EPOXICA EM COLAGEM DE PECAS DE CONCRETO,INCLUSIVE PREPARO DO LOCAL E FORNECIMENTO DE MATERIAL.CUSTOPOR KG DE RESINA UTILIZADA</v>
          </cell>
          <cell r="G4954" t="str">
            <v>KG</v>
          </cell>
        </row>
        <row r="4955">
          <cell r="C4955" t="str">
            <v>07.160.9999-A</v>
          </cell>
          <cell r="F4955" t="str">
            <v>INDICE 07.160 - INJECAO E APLICACAO RESINA EPOXICA C/FORNECIMENTO</v>
          </cell>
        </row>
        <row r="4956">
          <cell r="C4956" t="str">
            <v>07.170.0010-B</v>
          </cell>
          <cell r="E4956" t="str">
            <v>21065/026</v>
          </cell>
          <cell r="F4956" t="str">
            <v>ARGAMASSA DE CIMENTO E AREIA,NO TRACO 1:3,COM ADICAO DE COLAA BASE DE RESINA SINTETICA DE ALTA ADERENCIA</v>
          </cell>
          <cell r="G4956" t="str">
            <v>M3</v>
          </cell>
        </row>
        <row r="4957">
          <cell r="C4957" t="str">
            <v>07.170.9999-A</v>
          </cell>
          <cell r="F4957" t="str">
            <v>INDICE 07.170 - ARGAMASSA CIM. E AREIA 1:3 - SIKAFIX</v>
          </cell>
        </row>
        <row r="4958">
          <cell r="C4958" t="str">
            <v>07.180.0010-B</v>
          </cell>
          <cell r="F4958" t="str">
            <v>ARGAMASSA DE CIMENTO E AREIA NO TRACO 1:2 COM ADICAO DE ADESIVO A BASE DE RESINA ACRILICA</v>
          </cell>
          <cell r="G4958" t="str">
            <v>M3</v>
          </cell>
        </row>
        <row r="4959">
          <cell r="C4959" t="str">
            <v>07.180.9999-A</v>
          </cell>
          <cell r="F4959" t="str">
            <v>FAMILIA 07.180</v>
          </cell>
        </row>
        <row r="4960">
          <cell r="C4960" t="str">
            <v>08.001.0001-A</v>
          </cell>
          <cell r="E4960" t="str">
            <v>19554/001</v>
          </cell>
          <cell r="F4960" t="str">
            <v>BASE DE MACADAME SIMPLES,MEDIDA EM VOLUME DEPOIS DE COMPRIMIDO O MACADAME</v>
          </cell>
          <cell r="G4960" t="str">
            <v>M3</v>
          </cell>
        </row>
        <row r="4961">
          <cell r="C4961" t="str">
            <v>08.001.0002-B</v>
          </cell>
          <cell r="F4961" t="str">
            <v>BASE DE BRITA GRADUADA,INCLUSIVE FORNECIMENTO DOS MATERIAIS,MEDIDA APOS A COMPACTACAO</v>
          </cell>
          <cell r="G4961" t="str">
            <v>M3</v>
          </cell>
        </row>
        <row r="4962">
          <cell r="C4962" t="str">
            <v>08.001.0004-A</v>
          </cell>
          <cell r="F4962" t="str">
            <v>BASE DE BRITA GRADUADA,COM ADICAO DE 3% DE CIMENTO,UTILIZANDO DISTRIBUIDORA DE AGREGADOS,MEDIDA APOS A COMPACTACAO,INCLUSIVE FORNECIMENTO DOS MATERIAS</v>
          </cell>
          <cell r="G4962" t="str">
            <v>M3</v>
          </cell>
        </row>
        <row r="4963">
          <cell r="C4963" t="str">
            <v>08.001.0005-A</v>
          </cell>
          <cell r="F4963" t="str">
            <v>SUB-BASE DE PO-DE-PEDRA,INCLUSIVE ESPALHAMENTO,IRRIGACAO,COMPACTACAO E FORNECIMENTO DO MATERIAL</v>
          </cell>
          <cell r="G4963" t="str">
            <v>M3</v>
          </cell>
        </row>
        <row r="4964">
          <cell r="C4964" t="str">
            <v>08.001.0008-A</v>
          </cell>
          <cell r="E4964" t="str">
            <v>19554/003</v>
          </cell>
          <cell r="F4964" t="str">
            <v>BASE DE BRITA CORRIDA,INCLUSIVE FORNECIMENTO DOS MATERIAIS,MEDIDA APOS A COMPACTACAO</v>
          </cell>
          <cell r="G4964" t="str">
            <v>M3</v>
          </cell>
          <cell r="H4964" t="str">
            <v>BP05.05.0050/</v>
          </cell>
        </row>
        <row r="4965">
          <cell r="C4965" t="str">
            <v>08.001.0009-A</v>
          </cell>
          <cell r="F4965" t="str">
            <v>SUB-BASE DE BRITA CORRIDA,INCLUSIVE FORNECIMENTO DOS MATERIAIS,MEDIDA APOS A COMPACTACAO</v>
          </cell>
          <cell r="G4965" t="str">
            <v>M3</v>
          </cell>
        </row>
        <row r="4966">
          <cell r="C4966" t="str">
            <v>08.001.9999-A</v>
          </cell>
          <cell r="F4966" t="str">
            <v>INDICE 08.001 - BASE MACADAME SIMPLES</v>
          </cell>
        </row>
        <row r="4967">
          <cell r="C4967" t="str">
            <v>08.002.0001-A</v>
          </cell>
          <cell r="D4967" t="str">
            <v>73766/1</v>
          </cell>
          <cell r="E4967" t="str">
            <v>19554/004</v>
          </cell>
          <cell r="F4967" t="str">
            <v>BASE DE MACADAME HIDRAULICO,DE ACORDO COM AS "INSTRUCOES PARA EXECUCAO",DO DER-RJ.O CUSTO INDENIZA AS OPERACOES DE EXECUCAO,INCLUSIVE FORNECIMENTO DOS MATERIAIS EMPREGADOS(BRITA,PO-DE-PEDRA E AGUA) E SE APLICA AO VOLUME EXECUTADO,MEDIDO APOS COMPACTACAO</v>
          </cell>
          <cell r="G4967" t="str">
            <v>M3</v>
          </cell>
        </row>
        <row r="4968">
          <cell r="C4968" t="str">
            <v>08.002.9999-A</v>
          </cell>
          <cell r="F4968" t="str">
            <v>INDICE 08.002 - BASE MACADAME HIDRAULICO</v>
          </cell>
        </row>
        <row r="4969">
          <cell r="C4969" t="str">
            <v>08.003.0001-A</v>
          </cell>
          <cell r="E4969" t="str">
            <v>19554/024</v>
          </cell>
          <cell r="F4969" t="str">
            <v>BASE OU SUB-BASE ESTABILIZADA GRANULOMETRICAMENTE,COM MISTURA DE 2 OU MAIS MATERIAIS,DE ACORDO COM AS "INSTRUCOES PARA EXECUCAO",DO DER-RJ,EXCLUSIVE ESCAVACAO E TRANSPORTE DOS MATERIAIS,INCLUSIVE O TRANSPORTE DA AGUA</v>
          </cell>
          <cell r="G4969" t="str">
            <v>M3</v>
          </cell>
        </row>
        <row r="4970">
          <cell r="C4970" t="str">
            <v>08.003.0002-A</v>
          </cell>
          <cell r="E4970" t="str">
            <v>19554/006</v>
          </cell>
          <cell r="F4970" t="str">
            <v>BASE OU SUB-BASE ESTABILIZADA SEM MISTURA DE MATERIAIS,DE ACORDO COM AS "INSTRUCOES PARA EXECUCAO",DO DER-RJ,EXCLUSIVE ESCAVACAO E TRANSPORTE DOS MATERIAIS,INCLUSIVE O TRANSPORTE DE AGUA</v>
          </cell>
          <cell r="G4970" t="str">
            <v>M3</v>
          </cell>
        </row>
        <row r="4971">
          <cell r="C4971" t="str">
            <v>08.003.0005-A</v>
          </cell>
          <cell r="F4971" t="str">
            <v>SUB-BASE ESTABILIZADA EM ARGILA,SEM MISTURA DOS MATERIAIS,COM ADITIVO ( ESTABILIZADOR LÍQUIDO DE SOLOS ) ,EXCLUSIVE FORNECIMENTO DA ARGILA</v>
          </cell>
          <cell r="G4971" t="str">
            <v>M3</v>
          </cell>
        </row>
        <row r="4972">
          <cell r="C4972" t="str">
            <v>08.003.0010-A</v>
          </cell>
          <cell r="F4972" t="str">
            <v>CANCELADO TEMPORARIAMENTE (04/14)</v>
          </cell>
          <cell r="G4972" t="str">
            <v>M3</v>
          </cell>
        </row>
        <row r="4973">
          <cell r="C4973" t="str">
            <v>08.003.0015-A</v>
          </cell>
          <cell r="F4973" t="str">
            <v>CANCELADO TEMPORARIAMENTE (04/14)</v>
          </cell>
          <cell r="G4973" t="str">
            <v>M3</v>
          </cell>
        </row>
        <row r="4974">
          <cell r="C4974" t="str">
            <v>08.003.0030-A</v>
          </cell>
          <cell r="F4974" t="str">
            <v>BASE DE AGREGADOS RECICLADOS DE RESIDUOS DE CONSTRUCAO CIVIL,INCLUSIVE FORNECIMENTO DOS MATERIAIS,MEDIDA APOS A COMPACTACAO</v>
          </cell>
          <cell r="G4974" t="str">
            <v>M3</v>
          </cell>
        </row>
        <row r="4975">
          <cell r="C4975" t="str">
            <v>08.003.0035-A</v>
          </cell>
          <cell r="F4975" t="str">
            <v>SUB-BASE E REFORCO DE AGREGADOS RECICLADOS,DE RESIDUOS DA CONSTRUCAO CIVIL,INCLUSIVE FORNECIMENTO DOS MATERIAIS,MEDIDO APOS A COMPACTACAO</v>
          </cell>
          <cell r="G4975" t="str">
            <v>M3</v>
          </cell>
        </row>
        <row r="4976">
          <cell r="C4976" t="str">
            <v>08.003.9999-A</v>
          </cell>
          <cell r="F4976" t="str">
            <v>INDICE 08.003 - BASE OU SUB-BASE ESTABILIZADORA</v>
          </cell>
        </row>
        <row r="4977">
          <cell r="C4977" t="str">
            <v>08.004.0001-A</v>
          </cell>
          <cell r="E4977" t="str">
            <v>19554/007</v>
          </cell>
          <cell r="F4977" t="str">
            <v>BASE DE SOLO-CIMENTO EXECUTADO "IN LOCO".O CUSTO INDENIZA ASOPERACOES DE EXECUCAO NA PISTA,INCLUSIVE TRANSPORTE DA AGUA E SE APLICA AO VOLUME DE SOLO-CIMENTO EXECUTADO,MEDIDO APÓS A COMPACTACAO,EXCLUSIVE ESCAVACAO,CIMENTO E TRANSPORTE DOS MATERIAIS</v>
          </cell>
          <cell r="G4977" t="str">
            <v>M3</v>
          </cell>
        </row>
        <row r="4978">
          <cell r="C4978" t="str">
            <v>08.004.0002-A</v>
          </cell>
          <cell r="E4978" t="str">
            <v>19554/008</v>
          </cell>
          <cell r="F4978" t="str">
            <v>BASE DE SOLO-CIMENTO EXECUTADO "IN LOCO", COM OS MATERIAIS MISTURADOS NA USINA, INDENIZANDO AS OPERAÇÕES  DE EXECUÇÃO NA USINA E NA PISTA, INCLUSIVE TRANSPORTE DA AGUA E SE APLICA AO VOLUME DE SOLO-CIMENTO EXECUTADO,MEDIDO APÓS A COMPACTACAO,EXCLUSIVE ESCAVACAO,CIMENTO E TRANSPORTE DOS MATERIAIS, EXCLUSIVE O TRANSPORTE DA USINA PARA A PISTA</v>
          </cell>
          <cell r="G4978" t="str">
            <v>M3</v>
          </cell>
        </row>
        <row r="4979">
          <cell r="C4979" t="str">
            <v>08.004.0003-A</v>
          </cell>
          <cell r="E4979" t="str">
            <v>19554/009</v>
          </cell>
          <cell r="F4979" t="str">
            <v>BASE DE SOLO ESTABILIZADO(SOLO+BRITA),COM OS MATERIAIS MISTURADOS NA USINA.O CUSTO INDENIZA A EXECUCAO NA USINA E NA PISTA,E SE APLICA AO VOLUME MEDIDO APOS A COMPACTACAO,INCLUSIVETRANSPORTE DE AGUA, EXCLUSIVE ESCAVACAO, CARGA E TRANSPORTEDOS SOLOS UTILIZ</v>
          </cell>
          <cell r="G4979" t="str">
            <v>M3</v>
          </cell>
        </row>
        <row r="4980">
          <cell r="C4980" t="str">
            <v>08.004.0008-A</v>
          </cell>
          <cell r="F4980" t="str">
            <v>BASE OU SUB-BASE DE SOLO-CAL,COM MISTURA EM USINA,EXCLUSIVEESCAVACAO,TRANSPORTE DO SOLO E TRANSPORTE DA MISTURA,MAS INCLUINDO O FORNECIMENTO DA CAL,MEDIDO APOS A COMPACTACAO</v>
          </cell>
          <cell r="G4980" t="str">
            <v>M3</v>
          </cell>
        </row>
        <row r="4981">
          <cell r="C4981" t="str">
            <v>08.004.9999-A</v>
          </cell>
          <cell r="F4981" t="str">
            <v>INDICE 08.004 - BASE DE SOLO-CIMENTO</v>
          </cell>
        </row>
        <row r="4982">
          <cell r="C4982" t="str">
            <v>08.005.0001-A</v>
          </cell>
          <cell r="E4982" t="str">
            <v>19554/010</v>
          </cell>
          <cell r="F4982" t="str">
            <v>BASE DE MACADAME CIMENTADO DE MISTURA PREVIA(CONCRETO MAGRO),TRACO 1:15,DE ACORDO COM AS "INSTRUCOES PARA EXECUCAO",DO DER-RJ,INCLUSIVE TRANSPORTE PARA PISTA</v>
          </cell>
          <cell r="G4982" t="str">
            <v>M3</v>
          </cell>
        </row>
        <row r="4983">
          <cell r="C4983" t="str">
            <v>08.005.0002-A</v>
          </cell>
          <cell r="E4983" t="str">
            <v>19554/011</v>
          </cell>
          <cell r="F4983" t="str">
            <v>BASE DE MACADAME CIMENTADO DE MISTURA PREVIA(CONCRETO MAGRO),TRACO 1:19,DE ACORDO COM AS "INSTRUCOES PARA EXECUCAO",DO DER-RJ,INCLUSIVE TRANSPORTE PARA PISTA</v>
          </cell>
          <cell r="G4983" t="str">
            <v>M3</v>
          </cell>
        </row>
        <row r="4984">
          <cell r="C4984" t="str">
            <v>08.005.0003-A</v>
          </cell>
          <cell r="E4984" t="str">
            <v>19554/012</v>
          </cell>
          <cell r="F4984" t="str">
            <v>BASE DE MACADAME CIMENTADO DE MISTURA PREVIA(CONCRETO MAGRO),TRACO 1:24,DE ACORDO COM AS "INSTRUCOES PARA EXECUCAO",DO DER-RJ,INCLUSIVE TRANSPORTE PARA PISTA</v>
          </cell>
          <cell r="G4984" t="str">
            <v>M3</v>
          </cell>
        </row>
        <row r="4985">
          <cell r="C4985" t="str">
            <v>08.005.9999-A</v>
          </cell>
          <cell r="F4985" t="str">
            <v>INDICE 08.005 - BASE MACADAME CIMENTADO</v>
          </cell>
        </row>
        <row r="4986">
          <cell r="C4986" t="str">
            <v>08.006.0001-A</v>
          </cell>
          <cell r="F4986" t="str">
            <v>ARRANCAMENTO E REASSENTAMENTO DE PARALELEPIPEDOS COM LIMPEZADE BETUME ADERENTE SOBRE COLCHAO DE AREIA,INCLUSIVE FORNECIMENTO DA AREIA E REJUNTAMENTO COM BETUME E CASCALHINHO,EXCLUSIVE FORNECIMENTO DOS PARALELEPIPEDOS</v>
          </cell>
          <cell r="G4986" t="str">
            <v>M2</v>
          </cell>
        </row>
        <row r="4987">
          <cell r="C4987" t="str">
            <v>08.006.0003-A</v>
          </cell>
          <cell r="D4987" t="str">
            <v>73790/1</v>
          </cell>
          <cell r="E4987" t="str">
            <v>18920/001</v>
          </cell>
          <cell r="F4987" t="str">
            <v>ARRANCAMENTO E REASSENTAMENTO DE PARALELEPIPEDOS COM LIMPEZADO BETUME ADERENTE SOBRE COLCHAO DE PO-DE-PEDRA,INCLUSIVE FORNECIMENTO DO PO-DE-PEDRA E REJUNTAMENTO COM BETUME E CASCALHINHO,EXCLUSIVE FORNECIMENTO DOS PARALELEPIPEDOS</v>
          </cell>
          <cell r="G4987" t="str">
            <v>M2</v>
          </cell>
        </row>
        <row r="4988">
          <cell r="C4988" t="str">
            <v>08.006.0004-A</v>
          </cell>
          <cell r="D4988" t="str">
            <v>73790/2</v>
          </cell>
          <cell r="E4988" t="str">
            <v>18920/002</v>
          </cell>
          <cell r="F4988" t="str">
            <v>ASSENTAMENTO DE PARALELEPIPEDOS COM REAPROVEITAMENTO DOS PARALELEPIPEDOS E FORNECIMENTO DE PO-DE-PEDRA,E REJUNTAMENTO COM BETUME E CASCALHINHO</v>
          </cell>
          <cell r="G4988" t="str">
            <v>M2</v>
          </cell>
        </row>
        <row r="4989">
          <cell r="C4989" t="str">
            <v>08.006.0005-A</v>
          </cell>
          <cell r="F4989" t="str">
            <v>ASSENTAMENTO DE PARALELEPIPEDOS COM REAPROVEITAMENTO DOS PARALELEPIPEDOS E FORNECIMENTO DE AREIA,E REJUNTAMENTO COM BETUME E CASCALHINHO</v>
          </cell>
          <cell r="G4989" t="str">
            <v>M2</v>
          </cell>
        </row>
        <row r="4990">
          <cell r="C4990" t="str">
            <v>08.006.0006-A</v>
          </cell>
          <cell r="F4990" t="str">
            <v>REJUNTAMENTO DE PAVIMENTACAO DE PARALELEPIPEDOS COM AREIA,INCLUSIVE FORNECIMENTO DO MATERIAL</v>
          </cell>
          <cell r="G4990" t="str">
            <v>M2</v>
          </cell>
        </row>
        <row r="4991">
          <cell r="C4991" t="str">
            <v>08.006.0010-A</v>
          </cell>
          <cell r="E4991" t="str">
            <v>18920/003</v>
          </cell>
          <cell r="F4991" t="str">
            <v>REJUNTAMENTO DE PAVIMENTACAO DE PARALELEPIPEDOS COM BETUME ECASCALHINHO,EXCLUSIVE O FORNECIMENTO DO BETUME</v>
          </cell>
          <cell r="G4991" t="str">
            <v>M2</v>
          </cell>
        </row>
        <row r="4992">
          <cell r="C4992" t="str">
            <v>08.006.0011-A</v>
          </cell>
          <cell r="E4992" t="str">
            <v>18920/004</v>
          </cell>
          <cell r="F4992" t="str">
            <v>REJUNTAMENTO DE PAVIMENTACAO DE PARALELEPIPEDOS COM BETUME ECASCALHINHO,COM FORNECIMENTO DE TODOS OS MATERIAIS</v>
          </cell>
          <cell r="G4992" t="str">
            <v>M2</v>
          </cell>
        </row>
        <row r="4993">
          <cell r="C4993" t="str">
            <v>08.006.0015-A</v>
          </cell>
          <cell r="F4993" t="str">
            <v>REJUNTAMENTO DE ARTEFATO DE CONCRETO,COM ARGAMASSA DE CIMENTO E AREIA NO TRACO 1:3,COM FORNECIMENTO DE TODOS OS MATERIAIS</v>
          </cell>
          <cell r="G4993" t="str">
            <v>M2</v>
          </cell>
        </row>
        <row r="4994">
          <cell r="C4994" t="str">
            <v>08.006.9999-A</v>
          </cell>
          <cell r="F4994" t="str">
            <v>INDICE 08.006 - ASSENT.PARALELEPIPEDO</v>
          </cell>
        </row>
        <row r="4995">
          <cell r="C4995" t="str">
            <v>08.007.0001-A</v>
          </cell>
          <cell r="D4995" t="str">
            <v>73790/3</v>
          </cell>
          <cell r="E4995" t="str">
            <v>18920/005</v>
          </cell>
          <cell r="F4995" t="str">
            <v>ARRANCAMENTO E REASSENTAMENTO DE PARALELEPIPEDOS COM LIMPEZADO BETUME ADERENTE SOBRE COLCHAO DE PO-DE-PEDRA, INCLUSIVEFORNECIMENTO DO PO-DE-PEDRA E REJUNTAMENTO COM ARGAMASSA DECIMENTO E AREIA,NO TRACO 1:3,EXCLUSIVE FORNECIMENTO DOS PARALELEPIPEDOS</v>
          </cell>
          <cell r="G4995" t="str">
            <v>M2</v>
          </cell>
        </row>
        <row r="4996">
          <cell r="C4996" t="str">
            <v>08.007.0002-A</v>
          </cell>
          <cell r="D4996" t="str">
            <v>73790/4</v>
          </cell>
          <cell r="E4996" t="str">
            <v>18920/006</v>
          </cell>
          <cell r="F4996" t="str">
            <v>ASSENTAMENTO DE PARALELEPIPEDOS COM REAPROVEITAMENTO DOS MESMOS E FORNECIMENTO DE PO-DE-PEDRA,E REJUNTAMENTO COM ARGAMASSA DE CIMENTO E AREIA,NO TRACO 1:3</v>
          </cell>
          <cell r="G4996" t="str">
            <v>M2</v>
          </cell>
        </row>
        <row r="4997">
          <cell r="C4997" t="str">
            <v>08.007.9999-A</v>
          </cell>
          <cell r="F4997" t="str">
            <v>INDICE 08.007 - ARRANCAM.E REASSENT. DE PARALELEPIPEDO</v>
          </cell>
        </row>
        <row r="4998">
          <cell r="C4998" t="str">
            <v>08.008.0001-A</v>
          </cell>
          <cell r="E4998" t="str">
            <v>18920/007</v>
          </cell>
          <cell r="F4998" t="str">
            <v>ARRANCAMENTO E REASSENTAMENTO DE PARALELEPIPEDOS COM LIMPEZAFO BETUME ADERENTE SOBRE COLCHAO DE PO-DE-PEDRA,INCLUSIVE FORNECIMENTO DO PO-DE-PEDRA,EXCLUSIVE REJUNTAMENTO E FORNECIMENTO DOS PARALELEPIPEDOS</v>
          </cell>
          <cell r="G4998" t="str">
            <v>M2</v>
          </cell>
        </row>
        <row r="4999">
          <cell r="C4999" t="str">
            <v>08.008.0002-A</v>
          </cell>
          <cell r="E4999" t="str">
            <v>18920/008</v>
          </cell>
          <cell r="F4999" t="str">
            <v>ASSENTAMENTO DE PARALELEPIPEDOS COM REAPROVEITAMENTO DOS MESMOS E FORNECIMENTO DO PO-DE-PEDRA,EXCLUSIVE REJUNTAMENTO</v>
          </cell>
          <cell r="G4999" t="str">
            <v>M2</v>
          </cell>
        </row>
        <row r="5000">
          <cell r="C5000" t="str">
            <v>08.008.9999-A</v>
          </cell>
          <cell r="F5000" t="str">
            <v>INDICE 08.008 - ARRANCMENT.E REASSENT.PARALELEP.EXC.REJUNT.</v>
          </cell>
        </row>
        <row r="5001">
          <cell r="C5001" t="str">
            <v>08.009.0003-A</v>
          </cell>
          <cell r="D5001" t="str">
            <v>73765/1</v>
          </cell>
          <cell r="E5001" t="str">
            <v>19555/001</v>
          </cell>
          <cell r="F5001" t="str">
            <v>PAVIMENTACAO COM PARALELEPIPEDOS SOBRE COLCHAO DE PO-DE-PEDRA E REJUNTAMENTO COM ARGAMASSA DE CIMENTO E AREIA, NO TRACO1:3,INCLUSIVE FORNECIMENTO DE TODOS OS MATERIAIS</v>
          </cell>
          <cell r="G5001" t="str">
            <v>M2</v>
          </cell>
        </row>
        <row r="5002">
          <cell r="C5002" t="str">
            <v>08.009.0005-A</v>
          </cell>
          <cell r="D5002" t="str">
            <v>73765/2</v>
          </cell>
          <cell r="E5002" t="str">
            <v>19555/002</v>
          </cell>
          <cell r="F5002" t="str">
            <v>PAVIMENTACAO COM PARALELEPIPEDOS SOBRE COLCHAO DE PO-DE-PEDRA E REJUNTAMENTO COM BETUME E CASCALHINHO,INCLUSIVE FORNECIMENTO DE TODOS OS MATERIAIS</v>
          </cell>
          <cell r="G5002" t="str">
            <v>M2</v>
          </cell>
          <cell r="H5002" t="str">
            <v>BP10.25.0303/</v>
          </cell>
        </row>
        <row r="5003">
          <cell r="C5003" t="str">
            <v>08.009.0010-A</v>
          </cell>
          <cell r="F5003" t="str">
            <v>PAVIMENTACAO COM PARALELEPIPEDOS SOBRE COLCHAO DE AREIA E REJUNTAMENTO DO MESMO MATERIAL,INCLUSIVE FORNECIMENTO DE TODOSOS MATERIAIS</v>
          </cell>
          <cell r="G5003" t="str">
            <v>M2</v>
          </cell>
        </row>
        <row r="5004">
          <cell r="C5004" t="str">
            <v>08.009.9999-A</v>
          </cell>
          <cell r="F5004" t="str">
            <v>INDICE 08.009 - PAVIM.C/PARALELEPIPEDO</v>
          </cell>
        </row>
        <row r="5005">
          <cell r="C5005" t="str">
            <v>08.010.0001-A</v>
          </cell>
          <cell r="E5005" t="str">
            <v>19555/003</v>
          </cell>
          <cell r="F5005" t="str">
            <v>PAVIMENTACAO COM PARALELEPIPEDOS SOBRE COLCHAO DE PO-DE-PEDRA,BASE DE 10CM DE CONCRETO MAGRO FCK=10MPA E REJUNTAMENTO COM BETUME E CASCALHINHO,INCLUSIVE O FORNECIMENTO DE TODOS OSMATERIAIS</v>
          </cell>
          <cell r="G5005" t="str">
            <v>M2</v>
          </cell>
        </row>
        <row r="5006">
          <cell r="C5006" t="str">
            <v>08.010.0005-A</v>
          </cell>
          <cell r="E5006" t="str">
            <v>18921/001</v>
          </cell>
          <cell r="F5006" t="str">
            <v>SARJETA-GUIA DE PARALELEPIPEDOS(1 FIADA),ASSENTE SOBRE BASEDE CONCRETO FCK=10MPA,INCLUSIVE ESTA,REJUNTAMENTO DE ARGAMASSA DE CIMENTO E AREIA(TRACO 1:3),PARA PAVIMENTACAO BETUMINOSA</v>
          </cell>
          <cell r="G5006" t="str">
            <v>M</v>
          </cell>
        </row>
        <row r="5007">
          <cell r="C5007" t="str">
            <v>08.010.9999-A</v>
          </cell>
          <cell r="F5007" t="str">
            <v>INDICE 08.010 - PAVIMENT. COM PARALELEPIPEDO</v>
          </cell>
        </row>
        <row r="5008">
          <cell r="C5008" t="str">
            <v>08.011.0001-A</v>
          </cell>
          <cell r="E5008" t="str">
            <v>18921/002</v>
          </cell>
          <cell r="F5008" t="str">
            <v>SARJETA DE PARALELEPIPEDOS(3 FIADAS),ASSENTE SOBRE COLCHAO DE PO-DE-PEDRA,INCLUSIVE FORNECIMENTO DO PO-DE-PEDRA E BASE DE MACADAME HIDRAULICO,COM 15CM DE ESPESSURA E REJUNTAMENTO COM BETUME E CASCALHINHO</v>
          </cell>
          <cell r="G5008" t="str">
            <v>M</v>
          </cell>
        </row>
        <row r="5009">
          <cell r="C5009" t="str">
            <v>08.011.9999-A</v>
          </cell>
          <cell r="F5009" t="str">
            <v>INDICE 08.011 - SARJETA DE PARALELEPIPEDO</v>
          </cell>
        </row>
        <row r="5010">
          <cell r="C5010" t="str">
            <v>08.012.0001-A</v>
          </cell>
          <cell r="E5010" t="str">
            <v>18922/001</v>
          </cell>
          <cell r="F5010" t="str">
            <v>LEVANTAMENTO E REASSENTAMENTO DE MEIO-FIO</v>
          </cell>
          <cell r="G5010" t="str">
            <v>M</v>
          </cell>
          <cell r="H5010" t="str">
            <v>BP.20.30.0050/</v>
          </cell>
        </row>
        <row r="5011">
          <cell r="C5011" t="str">
            <v>08.012.0003-A</v>
          </cell>
          <cell r="E5011" t="str">
            <v>18922/002</v>
          </cell>
          <cell r="F5011" t="str">
            <v>LEVANTAMENTO E REASSENTAMENTO DE TENTO OU TRAVESSAO</v>
          </cell>
          <cell r="G5011" t="str">
            <v>M</v>
          </cell>
        </row>
        <row r="5012">
          <cell r="C5012" t="str">
            <v>08.012.0004-A</v>
          </cell>
          <cell r="E5012" t="str">
            <v>18922/003</v>
          </cell>
          <cell r="F5012" t="str">
            <v>REASSENTAMENTO DE MEIO-FIO</v>
          </cell>
          <cell r="G5012" t="str">
            <v>M</v>
          </cell>
        </row>
        <row r="5013">
          <cell r="C5013" t="str">
            <v>08.012.0005-A</v>
          </cell>
          <cell r="E5013" t="str">
            <v>18922/004</v>
          </cell>
          <cell r="F5013" t="str">
            <v>REASSENTAMENTO DE TENTO OU TRAVESSAO</v>
          </cell>
          <cell r="G5013" t="str">
            <v>M</v>
          </cell>
        </row>
        <row r="5014">
          <cell r="C5014" t="str">
            <v>08.012.9999-A</v>
          </cell>
          <cell r="F5014" t="str">
            <v>INDICE 08.012 - LEVANT.REASSENT. DE MEIO FIO</v>
          </cell>
        </row>
        <row r="5015">
          <cell r="C5015" t="str">
            <v>08.013.0005-A</v>
          </cell>
          <cell r="E5015" t="str">
            <v>18923/003</v>
          </cell>
          <cell r="F5015" t="str">
            <v>TRAVESSAO OU TENTO DE GRANITO,FORNECIMENTO E ASSENTAMENTO COM REJUNTAMENTO DE ARGAMASSA DE CIMENTO E AREIA,NO TRACO 1:4</v>
          </cell>
          <cell r="G5015" t="str">
            <v>M</v>
          </cell>
        </row>
        <row r="5016">
          <cell r="C5016" t="str">
            <v>08.013.0010-A</v>
          </cell>
          <cell r="F5016" t="str">
            <v>MEIO-FIO EM GRANITO,COM SECAO DE(20X25)CM,FORMATO DE PARALELOGRAMO COM ANGULO DE 83º,SUPERFICIES SEM POLIMENTO COM CHANFRO DE 1CM NA PARTE SUPERIOR,EM UMA DAS FACES,FORNECIMENTO EASSENTAMENTO COM REJUNTAMENTO DE ARGAMASSA DE CIMENTO E AREIA NO TRACO 1:4</v>
          </cell>
          <cell r="G5016" t="str">
            <v>M</v>
          </cell>
        </row>
        <row r="5017">
          <cell r="C5017" t="str">
            <v>08.013.0015-A</v>
          </cell>
          <cell r="F5017" t="str">
            <v>MEIO-FIO RETO DE GRANITO,ALTURA DE 0,35CM,APICOADO COMUM,FORNECIMENTO E ASSENTAMENTO COM REJUNTAMENTO DE ARGAMASSA DE CIMENTO E AREIA NO TRACO 1:4</v>
          </cell>
          <cell r="G5017" t="str">
            <v>M</v>
          </cell>
        </row>
        <row r="5018">
          <cell r="C5018" t="str">
            <v>08.013.9999-A</v>
          </cell>
          <cell r="F5018" t="str">
            <v>INDICE 08.013 - MEIO FIO RETO GRANITO</v>
          </cell>
        </row>
        <row r="5019">
          <cell r="C5019" t="str">
            <v>08.014.9999-A</v>
          </cell>
          <cell r="F5019" t="str">
            <v>INDICE 08.014 - REGULARIZ. PAVIMENT.</v>
          </cell>
        </row>
        <row r="5020">
          <cell r="C5020" t="str">
            <v>08.015.0001-A</v>
          </cell>
          <cell r="F5020" t="str">
            <v>REVESTIMENTO PRIMARIO COM TRATAMENTO ANTIPO,INCLUSIVE FORNECIMENTO DOS MATERIAIS</v>
          </cell>
          <cell r="G5020" t="str">
            <v>M2</v>
          </cell>
        </row>
        <row r="5021">
          <cell r="C5021" t="str">
            <v>08.015.0002-A</v>
          </cell>
          <cell r="E5021" t="str">
            <v>19859/001</v>
          </cell>
          <cell r="F5021" t="str">
            <v>REVESTIMENTO DO TIPO "TRATAMENTO SUPERFICIAL BETUMINOSO SIMPLES",DE ACORDO COM AS "INSTRUCOES PARA EXECUCAO",DO DER-RJ,INCLUSIVE TRANSPORTE DENTRO DO CANTEIRO</v>
          </cell>
          <cell r="G5021" t="str">
            <v>M2</v>
          </cell>
        </row>
        <row r="5022">
          <cell r="C5022" t="str">
            <v>08.015.0003-A</v>
          </cell>
          <cell r="E5022" t="str">
            <v>19859/002</v>
          </cell>
          <cell r="F5022" t="str">
            <v>REVESTIMENTO DO TIPO "TRATAMENTO SUPERFICIAL BETUMINOSO DUPLO" DE ACORDO COM AS "INSTRUCOES PARA EXECUCAO",DO DER-RJ,INCLUSIVE TRANSPORTE DENTRO DO CANTEIRO</v>
          </cell>
          <cell r="G5022" t="str">
            <v>M2</v>
          </cell>
        </row>
        <row r="5023">
          <cell r="C5023" t="str">
            <v>08.015.0004-A</v>
          </cell>
          <cell r="F5023" t="str">
            <v>REVESTIMENTO DO TIPO "TRATAMENTO SUPERFICIAL BETUMINOSO TRIPLO",DE ACORDO COM AS "INSTRUCOES PARA EXECUCAO",DO DER-RJ,INCLUSIVE TRANSPORTE DENTRO DO CANTEIRO</v>
          </cell>
          <cell r="G5023" t="str">
            <v>M2</v>
          </cell>
        </row>
        <row r="5024">
          <cell r="C5024" t="str">
            <v>08.015.0005-A</v>
          </cell>
          <cell r="E5024" t="str">
            <v>19871/001</v>
          </cell>
          <cell r="F5024" t="str">
            <v>MACADAME BETUMINOSO DE PENETRACAO DIRETA,COM CAPA SELANTE,DEACORDO COM AS "INSTRUCOES PARA EXECUCAO",DO DER-RJ.O CUSTOINDENIZA AS OPERACOES DE EXECUCAO,INCLUSIVE O FORNECIMENTO DOS MATERIAIS EMPREGADOS,MEDIDO O VOLUME APOS A COMPRESSAO</v>
          </cell>
          <cell r="G5024" t="str">
            <v>M3</v>
          </cell>
        </row>
        <row r="5025">
          <cell r="C5025" t="str">
            <v>08.015.0008-A</v>
          </cell>
          <cell r="D5025" t="str">
            <v>73759/1</v>
          </cell>
          <cell r="E5025" t="str">
            <v>19871/002</v>
          </cell>
          <cell r="F5025" t="str">
            <v>PRE-MISTURA A FRIO,DE ACORDO COM AS "INSTRUCOES PARA EXECUCAO",DO DER-RJ.O CUSTO INDENIZA AS OPERACOES DE EXECUCAO,FORNECIMENTO DOS MATERIAIS EMPREGADOS,E APLICA-SE AO VOLUME EXECUTADO,MEDIDO APOS A COMPRESSAO,EXCLUSIVE TRANSPORTE DA USINAPARA A PISTA</v>
          </cell>
          <cell r="G5025" t="str">
            <v>M3</v>
          </cell>
        </row>
        <row r="5026">
          <cell r="C5026" t="str">
            <v>08.015.0016-A</v>
          </cell>
          <cell r="D5026" t="str">
            <v>73760/1</v>
          </cell>
          <cell r="E5026" t="str">
            <v>19859/010</v>
          </cell>
          <cell r="F5026" t="str">
            <v>CAPA SELANTE COMPREENDENDO APLICACAO DE ASFALTO NA PROPORCAODE 0,7 A 1,5L/M2,DISTRIBUICAO DE AGREGADO(5 A 15KG/M2)E COMPACTACAO COM ROLO LEVE</v>
          </cell>
          <cell r="G5026" t="str">
            <v>M2</v>
          </cell>
        </row>
        <row r="5027">
          <cell r="C5027" t="str">
            <v>08.015.0018-A</v>
          </cell>
          <cell r="E5027" t="str">
            <v>21066/001</v>
          </cell>
          <cell r="F5027" t="str">
            <v>REPOSICAO DE PAVIMENTACAO DE QUALQUER NATUREZA,EM CONCRETO ASFALTICO USINADO A QUENTE,SEM IMPRIMACAO OU PINTURA DE LIGACAO,EXECUTADO EM LOGRADOURO PUBLICO,ONDE FORAM EXECUTADAS OBRAS POR COMPANHIAS CONCESSIONARIAS,EXCLUSIVE O TRANSPORTE DAUSINA PARA A PIS</v>
          </cell>
          <cell r="G5027" t="str">
            <v>T</v>
          </cell>
          <cell r="H5027" t="str">
            <v>BP10.05.0670/</v>
          </cell>
        </row>
        <row r="5028">
          <cell r="C5028" t="str">
            <v>08.015.0020-A</v>
          </cell>
          <cell r="F5028" t="str">
            <v>MICRORREVESTIMENTO ASFALTICO A FRIO,C/EMPREGO DE EMULSAO MODIFICADA C/POLIMEROS,ADITIVO DE CONTROLE DE ROMPIMENTO,CONSUMO POR M2 ENTRE 10KG A 12KG,EM UMA UNICA CAMADA,C/EMPREGO DEFAIXA III OU IV DA ISSA,O CUSTO INCLUI TODOS OS MATERIAIS,EQUIPAMENTOS,MAO-D</v>
          </cell>
          <cell r="G5028" t="str">
            <v>M2</v>
          </cell>
        </row>
        <row r="5029">
          <cell r="C5029" t="str">
            <v>08.015.0022-A</v>
          </cell>
          <cell r="F5029" t="str">
            <v>SELAGEM DE TRINCA EM PAVIMENTO RIGIDO OU FLEXIVEL,INCLUSIVEFRESAGEM DA TRINCA,LIMPEZA COM JATO DE AR COMPRIMIDO E SELAGEM COM EMULSAO RR-1C</v>
          </cell>
          <cell r="G5029" t="str">
            <v>M</v>
          </cell>
        </row>
        <row r="5030">
          <cell r="C5030" t="str">
            <v>08.015.0025-A</v>
          </cell>
          <cell r="F5030" t="str">
            <v>MICRORREVESTIMENTO ASFALTICO A FRIO,COM EMULSAO MODIFICADA COM POLIMERO (SBS) E FIBRAS,ESPESSURA DE 1CM,INCLUSIVE FORNECIMENTO DE TODOS OS MATERIAIS,CONFORME "INSTRUCOES PARA EXECUCAO" DO DER-RJ</v>
          </cell>
          <cell r="G5030" t="str">
            <v>M2</v>
          </cell>
        </row>
        <row r="5031">
          <cell r="C5031" t="str">
            <v>08.015.0040-A</v>
          </cell>
          <cell r="E5031" t="str">
            <v>21042/026</v>
          </cell>
          <cell r="F5031" t="str">
            <v>REVESTIMENTO DE CONCRETO BETUMINOSO USINADO A QUENTE,COM 8CMDE ESPESSURA,EXECUTADO EM 2 CAMADAS,SENDO A INFERIOR DE LIGACAO("BINDER"),COM 4CM DE ESPESSURA E A SUPERIOR DE ROLAMENTO,DE ACORDO COM AS "INSTRUCOES PARA EXECUCAO",DO DER-RJ,EXCLUSIVE TRANSPORTE</v>
          </cell>
          <cell r="G5031" t="str">
            <v>M2</v>
          </cell>
        </row>
        <row r="5032">
          <cell r="C5032" t="str">
            <v>08.015.0042-A</v>
          </cell>
          <cell r="E5032" t="str">
            <v>21042/027</v>
          </cell>
          <cell r="F5032" t="str">
            <v>REVESTIMENTO DE CONCRETO BETUMINOSO USINADO A QUENTE,COM 10CM DE ESPESSURA,EXECUTADO EM 2 CAMADAS,SENDO A INFERIOR DE LIGACAO ("BINDER")COM 6CM DE ESPESSURA E A SUPERIOR DE ROLAMENTO,DE ACORDO COM AS "INSTRUCOES PARA EXECUCAO",DO DER-RJ,EXCLUSIVE TRANSPOR</v>
          </cell>
          <cell r="G5032" t="str">
            <v>M2</v>
          </cell>
        </row>
        <row r="5033">
          <cell r="C5033" t="str">
            <v>08.015.0045-A</v>
          </cell>
          <cell r="F5033" t="str">
            <v>CANCELADO TEMPORARIAMENTE (04/14)</v>
          </cell>
          <cell r="G5033" t="str">
            <v>M2</v>
          </cell>
        </row>
        <row r="5034">
          <cell r="C5034" t="str">
            <v>08.015.0050-A</v>
          </cell>
          <cell r="E5034" t="str">
            <v>21042/001</v>
          </cell>
          <cell r="F5034" t="str">
            <v>REVESTIMENTO DE CONCRETO ASFALTICO BETUMINOSO USINADO A QUENTE,COM 5CM DE ESPESSURA,EXECUTADO EM UMA CAMADA,DE ACORDO COM AS "INSTRUCOES PARA EXECUCAO",DO DER-RJ,EXCLUSIVE O TRANSPORTE DA USINA PARA PISTA,E CONSIDERANDO UMA PRODUCAO DE USINA DE 2.000T/MES</v>
          </cell>
          <cell r="G5034" t="str">
            <v>M2</v>
          </cell>
          <cell r="H5034" t="str">
            <v>BP10.05.0653B</v>
          </cell>
        </row>
        <row r="5035">
          <cell r="C5035" t="str">
            <v>08.015.0051-A</v>
          </cell>
          <cell r="E5035" t="str">
            <v>21042/002</v>
          </cell>
          <cell r="F5035" t="str">
            <v>REVESTIMENTO DE CONCRETO ASFALTICO BETUMINOSO USINADO A QUENTE,COM 5CM DE ESPESSURA,EXECUTADO EM UMA CAMADA,DE ACORDO COM AS "INSTRUCOES PARA EXECUCAO",DO DER-RJ,EXCLUSIVE O TRANSPORTE DA USINA PARA PISTA,E CONSIDERANDO UMA PRODUCAO DE USINA DE 3.000T/MES</v>
          </cell>
          <cell r="G5035" t="str">
            <v>M2</v>
          </cell>
        </row>
        <row r="5036">
          <cell r="C5036" t="str">
            <v>08.015.0052-A</v>
          </cell>
          <cell r="E5036" t="str">
            <v>21042/003</v>
          </cell>
          <cell r="F5036" t="str">
            <v>REVESTIMENTO DE CONCRETO ASFALTICO BETUMINOSO USINADO A QUENTE,COM 5CM DE ESPESSURA,EXECUTADO EM UMA CAMADA,DE ACORDO COM AS "INSTRUCOES PARA EXECUCAO",DO DER-RJ,EXCLUSIVE O TRANSPORTE DA USINA PARA PISTA,E CONSIDERANDO UMA PRODUCAO DE USINA DE 4.000T/MES</v>
          </cell>
          <cell r="G5036" t="str">
            <v>M2</v>
          </cell>
        </row>
        <row r="5037">
          <cell r="C5037" t="str">
            <v>08.015.0053-A</v>
          </cell>
          <cell r="E5037" t="str">
            <v>21042/004</v>
          </cell>
          <cell r="F5037" t="str">
            <v>REVESTIMENTO DE CONCRETO ASFALTICO BETUMINOSO USINADO A QUENTE,COM 5CM DE ESPESSURA,EXECUTADO EM UMA CAMADA,DE ACORDO COM AS "INSTRUCOES PARA EXECUCAO",DO DER-RJ,EXCLUSIVE O TRANSPORTE DA USINA PARA PISTA,E CONSIDERANDO UMA PRODUCAO DE USINA DE 6.000T/MES</v>
          </cell>
          <cell r="G5037" t="str">
            <v>M2</v>
          </cell>
        </row>
        <row r="5038">
          <cell r="C5038" t="str">
            <v>08.015.0054-A</v>
          </cell>
          <cell r="E5038" t="str">
            <v>21042/005</v>
          </cell>
          <cell r="F5038" t="str">
            <v>REVESTIMENTO DE CONCRETO ASFALTICO BETUMINOSO USINADO A QUENTE,COM 5CM DE ESPESSURA,EXECUTADO EM UMA CAMADA,DE ACORDO COM AS "INSTRUCOES PARA EXECUCAO",DO DER-RJ,EXCLUSIVE O TRANSPORTE DA USINA PARA PISTA,E CONSIDERANDO UMA PRODUCAO DE USINA DE 8.000T/MES</v>
          </cell>
          <cell r="G5038" t="str">
            <v>M2</v>
          </cell>
        </row>
        <row r="5039">
          <cell r="C5039" t="str">
            <v>08.015.0055-A</v>
          </cell>
          <cell r="E5039" t="str">
            <v>21042/006</v>
          </cell>
          <cell r="F5039" t="str">
            <v>REVESTIMENTO DE CONCRETO ASFALTICO BETUMINOSO USINADO A QUENTE,COM 5CM DE ESPESSURA,EXECUTADO EM UMA CAMADA,DE ACORDO COM AS "INSTRUCOES PARA EXECUCAO",DO DER-RJ,EXCLUSIVE O TRANSPORTE DA USINA PARA PISTA,E CONSIDERANDO UMA PRODUCAO DE USINA DE 10.000T/ME</v>
          </cell>
          <cell r="G5039" t="str">
            <v>M2</v>
          </cell>
        </row>
        <row r="5040">
          <cell r="C5040" t="str">
            <v>08.015.0070-A</v>
          </cell>
          <cell r="E5040" t="str">
            <v>21042/007</v>
          </cell>
          <cell r="F5040" t="str">
            <v>REVESTIMENTO DE CONCRETO BETUMINOSO USINADO A QUENTE,PARA CAMADA DE ROLAMENTO,COM 4CM DE ESPESSURA,EXCLUSIVE TRANSPORTEDA USINA PARA A PISTA,E CONSIDERANDO UMA PRODUCAO DE USINA DE 2.000T/MES</v>
          </cell>
          <cell r="G5040" t="str">
            <v>M2</v>
          </cell>
          <cell r="H5040" t="str">
            <v>BP10.05.0650/</v>
          </cell>
        </row>
        <row r="5041">
          <cell r="C5041" t="str">
            <v>08.015.0071-A</v>
          </cell>
          <cell r="E5041" t="str">
            <v>21042/008</v>
          </cell>
          <cell r="F5041" t="str">
            <v>REVESTIMENTO DE CONCRETO BETUMINOSO USINADO A QUENTE,PARA CAMADA DE ROLAMENTO,COM 4CM DE ESPESSURA,EXCLUSIVE TRANSPORTEDA USINA PARA A PISTA,E CONSIDERANDO UMA PRODUCAO DE USINA DE 3.000T/MES</v>
          </cell>
          <cell r="G5041" t="str">
            <v>M2</v>
          </cell>
        </row>
        <row r="5042">
          <cell r="C5042" t="str">
            <v>08.015.0072-A</v>
          </cell>
          <cell r="E5042" t="str">
            <v>21042/009</v>
          </cell>
          <cell r="F5042" t="str">
            <v>REVESTIMENTO DE CONCRETO BETUMINOSO USINADO A QUENTE,PARA CAMADA DE ROLAMENTO,COM 4CM DE ESPESSURA,EXCLUSIVE TRANSPORTEDA USINA PARA A PISTA,E CONSIDERANDO UMA PRODUCAO DE USINA DE 4.000T/MES</v>
          </cell>
          <cell r="G5042" t="str">
            <v>M2</v>
          </cell>
        </row>
        <row r="5043">
          <cell r="C5043" t="str">
            <v>08.015.0073-A</v>
          </cell>
          <cell r="E5043" t="str">
            <v>21042/010</v>
          </cell>
          <cell r="F5043" t="str">
            <v>REVESTIMENTO DE CONCRETO BETUMINOSO USINADO A QUENTE,PARA CAMADA DE ROLAMENTO,COM 4CM DE ESPESSURA,EXCLUSIVE TRANSPORTEDA USINA PARA A PISTA,E CONSIDERANDO UMA PRODUCAO DE USINA DE 6.000T/MES</v>
          </cell>
          <cell r="G5043" t="str">
            <v>M2</v>
          </cell>
        </row>
        <row r="5044">
          <cell r="C5044" t="str">
            <v>08.015.0074-A</v>
          </cell>
          <cell r="E5044" t="str">
            <v>21042/011</v>
          </cell>
          <cell r="F5044" t="str">
            <v>REVESTIMENTO DE CONCRETO BETUMINOSO USINADO A QUENTE,PARA CAMADA DE ROLAMENTO,COM 4CM DE ESPESSURA,EXCLUSIVE TRANSPORTEDA USINA PARA A PISTA,E CONSIDERANDO UMA PRODUCAO DE USINA DE 8.000T/MES</v>
          </cell>
          <cell r="G5044" t="str">
            <v>M2</v>
          </cell>
        </row>
        <row r="5045">
          <cell r="C5045" t="str">
            <v>08.015.0075-A</v>
          </cell>
          <cell r="E5045" t="str">
            <v>21042/024</v>
          </cell>
          <cell r="F5045" t="str">
            <v>REVESTIMENTO DE CONCRETO BETUMINOSO USINADO A QUENTE,PARA CAMADA DE ROLAMENTO,COM 4CM DE ESPESSURA,EXCLUSIVE TRANSPORTEDA USINA PARA A PISTA,E CONSIDERANDO UMA PRODUCAO DE USINA DE 10.000T/MES</v>
          </cell>
          <cell r="G5045" t="str">
            <v>M2</v>
          </cell>
        </row>
        <row r="5046">
          <cell r="C5046" t="str">
            <v>08.015.0077-A</v>
          </cell>
          <cell r="F5046" t="str">
            <v>REVESTIMENTO DE CONCRETO BETUMINOSO USINADO A QUENTE,PARA CAMADA DE ROLAMENTO,COM 3CM DE ESPESSURA,EXCLUSIVE TRANSPORTEDA USINA PARA A PISTA,E CONSIDERANDO UMA PRODUCAO DE USINA DE 2.000T/MES</v>
          </cell>
          <cell r="G5046" t="str">
            <v>M2</v>
          </cell>
        </row>
        <row r="5047">
          <cell r="C5047" t="str">
            <v>08.015.0078-A</v>
          </cell>
          <cell r="F5047" t="str">
            <v>REVESTIMENTO DE CONCRETO BETUMINOSO USINADO A QUENTE,PARA CAMADA DE ROLAMENTO,COM 3CM DE ESPESSURA,EXCLUSIVE TRANSPORTEDA USINA PARA A PISTA,E CONSIDERANDO UMA PRODUCAO DE USINA DE 3.000T/MES</v>
          </cell>
          <cell r="G5047" t="str">
            <v>M2</v>
          </cell>
        </row>
        <row r="5048">
          <cell r="C5048" t="str">
            <v>08.015.0079-A</v>
          </cell>
          <cell r="F5048" t="str">
            <v>REVESTIMENTO DE CONCRETO BETUMINOSO USINADO A QUENTE,PARA CAMADA DE ROLAMENTO,COM 3CM DE ESPESSURA,EXCLUSIVE TRANSPORTEDA USINA PARA A PISTA,E CONSIDERANDO UMA PRODUCAO DE USINA DE 4.000T/MES</v>
          </cell>
          <cell r="G5048" t="str">
            <v>M2</v>
          </cell>
        </row>
        <row r="5049">
          <cell r="C5049" t="str">
            <v>08.015.0080-A</v>
          </cell>
          <cell r="F5049" t="str">
            <v>REVESTIMENTO DE CONCRETO BETUMINOSO USINADO A QUENTE,PARA CAMADA DE ROLAMENTO,COM 3CM DE ESPESSURA,EXCLUSIVE TRANSPORTEDA USINA PARA A PISTA,E CONSIDERANDO UMA PRODUCAO DE USINA DE 6.000T/MES</v>
          </cell>
          <cell r="G5049" t="str">
            <v>M2</v>
          </cell>
        </row>
        <row r="5050">
          <cell r="C5050" t="str">
            <v>08.015.0081-A</v>
          </cell>
          <cell r="F5050" t="str">
            <v>REVESTIMENTO DE CONCRETO BETUMINOSO USINADO A QUENTE,PARA CAMADA DE ROLAMENTO,COM 3CM DE ESPESSURA,EXCLUSIVE TRANSPORTEDA USINA PARA A PISTA,E CONSIDERANDO UMA PRODUCAO DE USINA DE 8.000T/MES</v>
          </cell>
          <cell r="G5050" t="str">
            <v>M2</v>
          </cell>
        </row>
        <row r="5051">
          <cell r="C5051" t="str">
            <v>08.015.0082-A</v>
          </cell>
          <cell r="F5051" t="str">
            <v>REVESTIMENTO DE CONCRETO BETUMINOSO USINADO A QUENTE,PARA CAMADA DE ROLAMENTO,COM 3CM DE ESPESSURA,EXCLUSIVE TRANSPORTEDA USINA PARA A PISTA,E CONSIDERANDO UMA PRODUCAO DE USINA DE 10.000T/MES</v>
          </cell>
          <cell r="G5051" t="str">
            <v>M2</v>
          </cell>
        </row>
        <row r="5052">
          <cell r="C5052" t="str">
            <v>08.015.0083-A</v>
          </cell>
          <cell r="F5052" t="str">
            <v>PAVIMENTACAO COM CAMADA DE ROLAMENTO DE SMA("BRITA MASTIQUEASFALTO"),ESPESSURA DE 3,4CM,NIVELAMENTO ELETRONICO,INCLUSIVE FORNECIMENTO DOS MATERIAIS E JUNTA TIPO "INFRA-RED"</v>
          </cell>
          <cell r="G5052" t="str">
            <v>M2</v>
          </cell>
        </row>
        <row r="5053">
          <cell r="C5053" t="str">
            <v>08.015.0084-A</v>
          </cell>
          <cell r="F5053" t="str">
            <v>PAVIMENTACAO COM CAMADA DE ROLAMENTO DE SMA("BRITA MASTIQUEASFALTO"),ESPESSURA DE 4CM,NIVELAMENTO ELETRONICO,INCLUSIVEFORNECIMENTO DOS MATERIAIS E JUNTA TIPO "INFRA-RED"</v>
          </cell>
          <cell r="G5053" t="str">
            <v>M2</v>
          </cell>
        </row>
        <row r="5054">
          <cell r="C5054" t="str">
            <v>08.015.0085-A</v>
          </cell>
          <cell r="F5054" t="str">
            <v xml:space="preserve">CONCRETO ASFALTICO USINADO A QUENTE,COM ASFALTO DE BORRACHA,TIPO "TERMINAL BLEND",UTILIZANDO ATE 15% DE BORRACHA GRANULADA DE PNEUS,PARA CAMADA DE ROLAMENTO,DE ACORDO COM AS ESPECIFICACOES DA PCRJ,EXCLUSIVE O TRANSPORTE DA USINA PARA PISTA,ESPALHAMENTO E </v>
          </cell>
          <cell r="G5054" t="str">
            <v>T</v>
          </cell>
        </row>
        <row r="5055">
          <cell r="C5055" t="str">
            <v>08.015.0086-A</v>
          </cell>
          <cell r="F5055" t="str">
            <v>EXECUCAO DE MEMBRANA DE ABSORCAO DE ESFORCOS(SAMI-R),INCLUSIVE FORNECIMENTO DOS MATERIAIS</v>
          </cell>
          <cell r="G5055" t="str">
            <v>M2</v>
          </cell>
        </row>
        <row r="5056">
          <cell r="C5056" t="str">
            <v>08.015.0087-A</v>
          </cell>
          <cell r="F5056" t="str">
            <v>EXECUCAO DE MEMBRANA ABSORCAO DE ESFORCOS(SAMI-R),UTILIZANDOLIGANTE DE ASFALTO-BORRACHA,APLICADO A APROXIMADAMENTE 170°C,COM VISCOSIDADE DE 3500 CP E TAXA DE 2,8L/M2,EXCLUSIVE FORNECIMENTO DO LIGANTE</v>
          </cell>
          <cell r="G5056" t="str">
            <v>M2</v>
          </cell>
        </row>
        <row r="5057">
          <cell r="C5057" t="str">
            <v>08.015.0088-A</v>
          </cell>
          <cell r="F5057" t="str">
            <v>EXECUCAO DE MEMBRANA DE ABSORCAO DE ESFORCOS(SAMI-R),UTILIZANDO BMB,APLICADO A APROXIMADAMENTE 170°C, COM VISCOSIDADE DE3500 CP E TAXA DE 2,8L/M2,INCLUSIVE FORNECIMENTO DOS MATERIAIS</v>
          </cell>
          <cell r="G5057" t="str">
            <v>M2</v>
          </cell>
        </row>
        <row r="5058">
          <cell r="C5058" t="str">
            <v>08.015.0090-A</v>
          </cell>
          <cell r="F5058" t="str">
            <v>REVESTIMENTO DE CONCRETO ASFALTICO,COM POLIMERO,USINADO A QUENTE,COM 5CM DE ESPESSURA,EXECUTADO COM VIBROACABADORA COM CONTROLE ELETRONICO E MESA EXTENSIVA DE NO MINIMO 7M</v>
          </cell>
          <cell r="G5058" t="str">
            <v>M2</v>
          </cell>
        </row>
        <row r="5059">
          <cell r="C5059" t="str">
            <v>08.015.0095-A</v>
          </cell>
          <cell r="F5059" t="str">
            <v>REVESTIMENTO DE CONCRETO ASFALTICO,COM POLIMERO,USINADO A QUENTE COM 7CM DE ESPESSURA,EXECUTADO COM VIBROACABADORA COM CONTROLE ELETRONICO E MESA EXTENSIVA DE NO MINIMO 7M</v>
          </cell>
          <cell r="G5059" t="str">
            <v>M2</v>
          </cell>
        </row>
        <row r="5060">
          <cell r="C5060" t="str">
            <v>08.015.0096-A</v>
          </cell>
          <cell r="F5060" t="str">
            <v>LAMA ASFALTICA FINA DE RUPTURA CONTROLADA,COM FORNECIMENTO ETRANSPORTE DOS MATERIAIS,EXCLUSIVE EMULSAO</v>
          </cell>
          <cell r="G5060" t="str">
            <v>M2</v>
          </cell>
        </row>
        <row r="5061">
          <cell r="C5061" t="str">
            <v>08.015.0097-A</v>
          </cell>
          <cell r="F5061" t="str">
            <v>LAMA ASFALTICA GROSSA DE RUPTURA CONTROLADA,COM FORNECIMENTOE TRANSPORTE DOS MATERIAIS,EXCLUSIVE EMULSAO</v>
          </cell>
          <cell r="G5061" t="str">
            <v>M2</v>
          </cell>
        </row>
        <row r="5062">
          <cell r="C5062" t="str">
            <v>08.015.0098-A</v>
          </cell>
          <cell r="F5062" t="str">
            <v>REVESTIMENTO DE CONCRETO BETUMINOSO USINADO EM TEMPERATURA ABAIXO DE 140°C E COMPACTACAO ABAIXO DE 90°C(TEMPERATURA MORNA),ESPESSURA DE 4CM,UTILIZANDO AMIDA SINTETICA NA PROPORCAO3KG POR T DE CAP,MISTURA "IN SITU" EM USINA,INCLUSIVE FORNECIMENTO DOS MATER</v>
          </cell>
          <cell r="G5062" t="str">
            <v>T</v>
          </cell>
        </row>
        <row r="5063">
          <cell r="C5063" t="str">
            <v>08.015.0100-A</v>
          </cell>
          <cell r="E5063" t="str">
            <v>21067/003</v>
          </cell>
          <cell r="F5063" t="str">
            <v xml:space="preserve">CONCRETO ASFALTICO,USINADO A QUENTE,DE ACORDO COM AS DETERMINACOES ESPECIFICADAS PELA PREFEITURA-RJ,INCLUSIVE TODOS OS MATERIAIS (MASSA FINA) ,EXCLUSIVE O TRANSPORTE DA USINA PARA A PISTA.CUSTO SOMENTE DO PREPARO E MATERIAIS,EXCLUSIVE ESPALHAMENTO E COMPACTAÇÃO ( VIDE FAMILIA 08.037 ), CONSIDERANDO UMA PRODUÇAÕ DE 2000T/MES </v>
          </cell>
          <cell r="G5063" t="str">
            <v>T</v>
          </cell>
        </row>
        <row r="5064">
          <cell r="C5064" t="str">
            <v>08.015.0101-A</v>
          </cell>
          <cell r="E5064" t="str">
            <v>21067/004</v>
          </cell>
          <cell r="F5064" t="str">
            <v xml:space="preserve">CONCRETO ASFALTICO,USINADO A QUENTE,DE ACORDO COM AS DETERMINACOES ESPECIFICADAS PELA PREFEITURA-RJ,INCLUSIVE TODOS OS MATERIAIS (MASSA FINA) ,EXCLUSIVE O TRANSPORTE DA USINA PARA A PISTA.CUSTO SOMENTE DO PREPARO E MATERIAIS,EXCLUSIVE ESPALHAMENTO E COMPACTAÇÃO ( VIDE FAMILIA 08.037 ), CONSIDERANDO UMA PRODUÇAÕ DE 3000T/MES </v>
          </cell>
          <cell r="G5064" t="str">
            <v>T</v>
          </cell>
        </row>
        <row r="5065">
          <cell r="C5065" t="str">
            <v>08.015.0102-A</v>
          </cell>
          <cell r="E5065" t="str">
            <v>21067/005</v>
          </cell>
          <cell r="F5065" t="str">
            <v xml:space="preserve">CONCRETO ASFALTICO,USINADO A QUENTE,DE ACORDO COM AS DETERMINACOES ESPECIFICADAS PELA PREFEITURA-RJ,INCLUSIVE TODOS OS MATERIAIS (MASSA FINA) ,EXCLUSIVE O TRANSPORTE DA USINA PARA A PISTA.CUSTO SOMENTE DO PREPARO E MATERIAIS,EXCLUSIVE ESPALHAMENTO E COMPACTAÇÃO ( VIDE FAMILIA 08.037 ), CONSIDERANDO UMA PRODUÇAÕ DE 4000T/MES </v>
          </cell>
          <cell r="G5065" t="str">
            <v>T</v>
          </cell>
        </row>
        <row r="5066">
          <cell r="C5066" t="str">
            <v>08.015.0103-A</v>
          </cell>
          <cell r="E5066" t="str">
            <v>21067/006</v>
          </cell>
          <cell r="F5066" t="str">
            <v xml:space="preserve">CONCRETO ASFALTICO,USINADO A QUENTE,DE ACORDO COM AS DETERMINACOES ESPECIFICADAS PELA PREFEITURA-RJ,INCLUSIVE TODOS OS MATERIAIS (MASSA FINA) ,EXCLUSIVE O TRANSPORTE DA USINA PARA A PISTA.CUSTO SOMENTE DO PREPARO E MATERIAIS,EXCLUSIVE ESPALHAMENTO E COMPACTAÇÃO ( VIDE FAMILIA 08.037 ), CONSIDERANDO UMA PRODUÇAÕ DE 6000T/MES </v>
          </cell>
          <cell r="G5066" t="str">
            <v>T</v>
          </cell>
        </row>
        <row r="5067">
          <cell r="C5067" t="str">
            <v>08.015.0104-A</v>
          </cell>
          <cell r="E5067" t="str">
            <v>21067/007</v>
          </cell>
          <cell r="F5067" t="str">
            <v xml:space="preserve">CONCRETO ASFALTICO,USINADO A QUENTE,DE ACORDO COM AS DETERMINACOES ESPECIFICADAS PELA PREFEITURA-RJ,INCLUSIVE TODOS OS MATERIAIS (MASSA FINA) ,EXCLUSIVE O TRANSPORTE DA USINA PARA A PISTA.CUSTO SOMENTE DO PREPARO E MATERIAIS,EXCLUSIVE ESPALHAMENTO E COMPACTAÇÃO ( VIDE FAMILIA 08.037 ), CONSIDERANDO UMA PRODUÇAÕ DE 8000T/MES </v>
          </cell>
          <cell r="G5067" t="str">
            <v>T</v>
          </cell>
        </row>
        <row r="5068">
          <cell r="C5068" t="str">
            <v>08.015.0105-A</v>
          </cell>
          <cell r="E5068" t="str">
            <v>21067/008</v>
          </cell>
          <cell r="F5068" t="str">
            <v xml:space="preserve">CONCRETO ASFALTICO,USINADO A QUENTE,DE ACORDO COM AS DETERMINACOES ESPECIFICADAS PELA PREFEITURA-RJ,INCLUSIVE TODOS OS MATERIAIS (MASSA FINA) ,EXCLUSIVE O TRANSPORTE DA USINA PARA A PISTA.CUSTO SOMENTE DO PREPARO E MATERIAIS,EXCLUSIVE ESPALHAMENTO E COMPACTAÇÃO ( VIDE FAMILIA 08.037 ), CONSIDERANDO UMA PRODUÇAÕ DE 10000T/MES </v>
          </cell>
          <cell r="G5068" t="str">
            <v>T</v>
          </cell>
        </row>
        <row r="5069">
          <cell r="C5069" t="str">
            <v>08.015.0120-A</v>
          </cell>
          <cell r="E5069" t="str">
            <v>21067/009</v>
          </cell>
          <cell r="F5069" t="str">
            <v>CONCRETO ASFALTICO,USINADO A QUENTE,DE ACORDO COM AS DETERMINACOES ESPECIFICADAS PELA PREFEITURA-RJ, INCLUSIVE TODOS OSMATERIAIS(MASSA GROSSA),EXCLUSIVE O TRANSPORTE DA USINA PARAA PISTA. CUSTO SOMENTE DO PREPARO E MATERIAIS, EXCLUSIVE ESPALHAMENTO E COMPACTAÇÃO ( VIDE FAMÍLIA 08.037 ), CONSIDERANDO UMA PRODUÇÃO DE 2000T/MES</v>
          </cell>
          <cell r="G5069" t="str">
            <v>T</v>
          </cell>
        </row>
        <row r="5070">
          <cell r="C5070" t="str">
            <v>08.015.0121-A</v>
          </cell>
          <cell r="E5070" t="str">
            <v>21067/010</v>
          </cell>
          <cell r="F5070" t="str">
            <v>CONCRETO ASFALTICO,USINADO A QUENTE,DE ACORDO COM AS DETERMINACOES ESPECIFICADAS PELA PREFEITURA-RJ, INCLUSIVE TODOS OSMATERIAIS(MASSA GROSSA),EXCLUSIVE O TRANSPORTE DA USINA PARAA PISTA. CUSTO SOMENTE DO PREPARO E MATERIAIS, EXCLUSIVE ESPALHAMENTO E COMPACTAÇÃO ( VIDE FAMÍLIA 08.037 ), CONSIDERANDO UMA PRODUÇÃO DE 3000T/MES</v>
          </cell>
          <cell r="G5070" t="str">
            <v>T</v>
          </cell>
        </row>
        <row r="5071">
          <cell r="C5071" t="str">
            <v>08.015.0122-A</v>
          </cell>
          <cell r="E5071" t="str">
            <v>21067/011</v>
          </cell>
          <cell r="F5071" t="str">
            <v>CONCRETO ASFALTICO,USINADO A QUENTE,DE ACORDO COM AS DETERMINACOES ESPECIFICADAS PELA PREFEITURA-RJ, INCLUSIVE TODOS OSMATERIAIS(MASSA GROSSA),EXCLUSIVE O TRANSPORTE DA USINA PARAA PISTA. CUSTO SOMENTE DO PREPARO E MATERIAIS, EXCLUSIVE ESPALHAMENTO E COMPACTAÇÃO ( VIDE FAMÍLIA 08.037 ), CONSIDERANDO UMA PRODUÇÃO DE 4000T/MES</v>
          </cell>
          <cell r="G5071" t="str">
            <v>T</v>
          </cell>
        </row>
        <row r="5072">
          <cell r="C5072" t="str">
            <v>08.015.0123-A</v>
          </cell>
          <cell r="E5072" t="str">
            <v>21067/012</v>
          </cell>
          <cell r="F5072" t="str">
            <v>CONCRETO ASFALTICO,USINADO A QUENTE,DE ACORDO COM AS DETERMINACOES ESPECIFICADAS PELA PREFEITURA-RJ, INCLUSIVE TODOS OSMATERIAIS(MASSA GROSSA),EXCLUSIVE O TRANSPORTE DA USINA PARAA PISTA. CUSTO SOMENTE DO PREPARO E MATERIAIS, EXCLUSIVE ESPALHAMENTO E COMPACTAÇÃO ( VIDE FAMÍLIA 08.037 ), CONSIDERANDO UMA PRODUÇÃO DE 6000T/MES</v>
          </cell>
          <cell r="G5072" t="str">
            <v>T</v>
          </cell>
        </row>
        <row r="5073">
          <cell r="C5073" t="str">
            <v>08.015.0124-A</v>
          </cell>
          <cell r="E5073" t="str">
            <v>21067/013</v>
          </cell>
          <cell r="F5073" t="str">
            <v>CONCRETO ASFALTICO,USINADO A QUENTE,DE ACORDO COM AS DETERMINACOES ESPECIFICADAS PELA PREFEITURA-RJ, INCLUSIVE TODOS OSMATERIAIS(MASSA GROSSA),EXCLUSIVE O TRANSPORTE DA USINA PARAA PISTA. CUSTO SOMENTE DO PREPARO E MATERIAIS, EXCLUSIVE ESPALHAMENTO E COMPACTAÇÃO ( VIDE FAMÍLIA 08.037 ), CONSIDERANDO UMA PRODUÇÃO DE 8000T/MES</v>
          </cell>
          <cell r="G5073" t="str">
            <v>T</v>
          </cell>
        </row>
        <row r="5074">
          <cell r="C5074" t="str">
            <v>08.015.0125-A</v>
          </cell>
          <cell r="E5074" t="str">
            <v>21067/014</v>
          </cell>
          <cell r="F5074" t="str">
            <v>CONCRETO ASFALTICO,USINADO A QUENTE,DE ACORDO COM AS DETERMINACOES ESPECIFICADAS PELA PREFEITURA-RJ, INCLUSIVE TODOS OSMATERIAIS(MASSA GROSSA),EXCLUSIVE O TRANSPORTE DA USINA PARAA PISTA. CUSTO SOMENTE DO PREPARO E MATERIAIS, EXCLUSIVE ESPALHAMENTO E COMPACTAÇÃO ( VIDE FAMÍLIA 08.037 ), CONSIDERANDO UMA PRODUÇÃO DE 10000T/MES</v>
          </cell>
          <cell r="G5074" t="str">
            <v>T</v>
          </cell>
        </row>
        <row r="5075">
          <cell r="C5075" t="str">
            <v>08.015.0150-A</v>
          </cell>
          <cell r="E5075" t="str">
            <v>21067/015</v>
          </cell>
          <cell r="F5075" t="str">
            <v>CONCRETO ASFALTICO PARA BASE,TIPO CAB,USINADO A QUENTE,DE ACORDO COM AS DETERMINACOES ESPECIFICADAS PELA PREFEITURA-RJ,INCLUSIVE TODOS OS MATERIAIS,EXCLUSIVE O TRANSPORTE DA USINA PARA A PISTA.CUSTO SOMENTE DO PREPARO E MATERIAIS,EXCLUSIVE ESPALHAMENTO E COMPACTAÇÃO ( VIDE FAMILIA 08.037 ), CONSIDERANDO UMA PRODUÇÃO DE 2000T/MES</v>
          </cell>
          <cell r="G5075" t="str">
            <v>T</v>
          </cell>
        </row>
        <row r="5076">
          <cell r="C5076" t="str">
            <v>08.015.0151-A</v>
          </cell>
          <cell r="E5076" t="str">
            <v>21067/016</v>
          </cell>
          <cell r="F5076" t="str">
            <v>CONCRETO ASFALTICO PARA BASE,TIPO CAB,USINADO A QUENTE,DE ACORDO COM AS DETERMINACOES ESPECIFICADAS PELA PREFEITURA-RJ,INCLUSIVE TODOS OS MATERIAIS,EXCLUSIVE O TRANSPORTE DA USINA PARA A PISTA.CUSTO SOMENTE DO PREPARO E MATERIAIS,EXCLUSIVE ESPALHAMENTO E COMPACTAÇÃO ( VIDE FAMILIA 08.037 ), CONSIDERANDO UMA PRODUÇÃO DE 3000T/MES</v>
          </cell>
          <cell r="G5076" t="str">
            <v>T</v>
          </cell>
        </row>
        <row r="5077">
          <cell r="C5077" t="str">
            <v>08.015.0152-A</v>
          </cell>
          <cell r="E5077" t="str">
            <v>21067/017</v>
          </cell>
          <cell r="F5077" t="str">
            <v>CONCRETO ASFALTICO PARA BASE,TIPO CAB,USINADO A QUENTE,DE ACORDO COM AS DETERMINACOES ESPECIFICADAS PELA PREFEITURA-RJ,INCLUSIVE TODOS OS MATERIAIS,EXCLUSIVE O TRANSPORTE DA USINA PARA A PISTA.CUSTO SOMENTE DO PREPARO E MATERIAIS,EXCLUSIVE ESPALHAMENTO E COMPACTAÇÃO ( VIDE FAMILIA 08.037 ), CONSIDERANDO UMA PRODUÇÃO DE 4000T/MES</v>
          </cell>
          <cell r="G5077" t="str">
            <v>T</v>
          </cell>
        </row>
        <row r="5078">
          <cell r="C5078" t="str">
            <v>08.015.0153-A</v>
          </cell>
          <cell r="E5078" t="str">
            <v>21067/018</v>
          </cell>
          <cell r="F5078" t="str">
            <v>CONCRETO ASFALTICO PARA BASE,TIPO CAB,USINADO A QUENTE,DE ACORDO COM AS DETERMINACOES ESPECIFICADAS PELA PREFEITURA-RJ,INCLUSIVE TODOS OS MATERIAIS,EXCLUSIVE O TRANSPORTE DA USINA PARA A PISTA.CUSTO SOMENTE DO PREPARO E MATERIAIS,EXCLUSIVE ESPALHAMENTO E COMPACTAÇÃO ( VIDE FAMILIA 08.037 ), CONSIDERANDO UMA PRODUÇÃO DE 6000T/MES</v>
          </cell>
          <cell r="G5078" t="str">
            <v>T</v>
          </cell>
        </row>
        <row r="5079">
          <cell r="C5079" t="str">
            <v>08.015.0154-A</v>
          </cell>
          <cell r="E5079" t="str">
            <v>21067/019</v>
          </cell>
          <cell r="F5079" t="str">
            <v>CONCRETO ASFALTICO PARA BASE,TIPO CAB,USINADO A QUENTE,DE ACORDO COM AS DETERMINACOES ESPECIFICADAS PELA PREFEITURA-RJ,INCLUSIVE TODOS OS MATERIAIS,EXCLUSIVE O TRANSPORTE DA USINA PARA A PISTA.CUSTO SOMENTE DO PREPARO E MATERIAIS,EXCLUSIVE ESPALHAMENTO E COMPACTAÇÃO ( VIDE FAMILIA 08.037 ), CONSIDERANDO UMA PRODUÇÃO DE 8000T/MES</v>
          </cell>
          <cell r="G5079" t="str">
            <v>T</v>
          </cell>
        </row>
        <row r="5080">
          <cell r="C5080" t="str">
            <v>08.015.0155-A</v>
          </cell>
          <cell r="E5080" t="str">
            <v>21067/020</v>
          </cell>
          <cell r="F5080" t="str">
            <v>CONCRETO ASFALTICO PARA BASE,TIPO CAB,USINADO A QUENTE,DE ACORDO COM AS DETERMINACOES ESPECIFICADAS PELA PREFEITURA-RJ,INCLUSIVE TODOS OS MATERIAIS,EXCLUSIVE O TRANSPORTE DA USINA PARA A PISTA.CUSTO SOMENTE DO PREPARO E MATERIAIS,EXCLUSIVE ESPALHAMENTO E COMPACTAÇÃO ( VIDE FAMILIA 08.037 ), CONSIDERANDO UMA PRODUÇÃO DE 10000T/MES</v>
          </cell>
          <cell r="G5080" t="str">
            <v>T</v>
          </cell>
        </row>
        <row r="5081">
          <cell r="C5081" t="str">
            <v>08.015.0200-A</v>
          </cell>
          <cell r="E5081" t="str">
            <v>21042/012</v>
          </cell>
          <cell r="F5081" t="str">
            <v xml:space="preserve">REVESTIMENTO DE CONCRETO ASFALTICO BETUMINOSO USINADO A QUENTE,IMPORTADO DE USINA,COM 5CM DE ESPESSURA,EXECUTADO EM UMACAMADA,DE ACORDO COM AS "INSTRUCOES PARA EXECUCAO",DO DER-RJ,EXCLUSIVE O TRANSPORTE DA USINA PARA A PISTA,E CONSIDERANDOUMA PRODUCAO DE </v>
          </cell>
          <cell r="G5081" t="str">
            <v>M2</v>
          </cell>
        </row>
        <row r="5082">
          <cell r="C5082" t="str">
            <v>08.015.0201-A</v>
          </cell>
          <cell r="E5082" t="str">
            <v>21042/013</v>
          </cell>
          <cell r="F5082" t="str">
            <v xml:space="preserve">REVESTIMENTO DE CONCRETO ASFALTICO BETUMINOSO USINADO A QUENTE,IMPORTADO DE USINA,COM 5CM DE ESPESSURA,EXECUTADO EM UMACAMADA,DE ACORDO COM AS "INSTRUCOES PARA EXECUCAO",DO DER-RJ,EXCLUSIVE O TRANSPORTE DA USINA PARA A PISTA,E CONSIDERANDOUMA PRODUCAO DE </v>
          </cell>
          <cell r="G5082" t="str">
            <v>M2</v>
          </cell>
        </row>
        <row r="5083">
          <cell r="C5083" t="str">
            <v>08.015.0202-A</v>
          </cell>
          <cell r="E5083" t="str">
            <v>21042/014</v>
          </cell>
          <cell r="F5083" t="str">
            <v xml:space="preserve">REVESTIMENTO DE CONCRETO ASFALTICO BETUMINOSO USINADO A QUENTE,IMPORTADO DA USINA,COM 5CM DE ESPESSURA,EXECUTADO EM UMACAMADA,DE ACORDO COM AS "INSTRUCOES PARA EXECUCAO",DO DER-RJ,EXCLUSIVE O TRANSPORTE DA USINA PARA A PISTA,E CONSIDERANDOUMA PRODUCAO DE </v>
          </cell>
          <cell r="G5083" t="str">
            <v>M2</v>
          </cell>
        </row>
        <row r="5084">
          <cell r="C5084" t="str">
            <v>08.015.0203-A</v>
          </cell>
          <cell r="E5084" t="str">
            <v>21042/015</v>
          </cell>
          <cell r="F5084" t="str">
            <v xml:space="preserve">REVESTIMENTO DE CONCRETO ASFALTICO BETUMINOSO USINADO A QUENTE,IMPORTADO DE USINA,COM 5CM DE ESPESSURA,EXECUTADO EM UMACAMADA,DE ACORDO COM AS "INSTRUCOES PARA EXECUCAO",DO DER-RJ,EXCLUSIVE O TRANSPORTE DA USINA PARA A PISTA,E CONSIDERANDOUMA PRODUCAO DE </v>
          </cell>
          <cell r="G5084" t="str">
            <v>M2</v>
          </cell>
        </row>
        <row r="5085">
          <cell r="C5085" t="str">
            <v>08.015.0204-A</v>
          </cell>
          <cell r="E5085" t="str">
            <v>21042/016</v>
          </cell>
          <cell r="F5085" t="str">
            <v xml:space="preserve">REVESTIMENTO DE CONCRETO ASFALTICO BETUMINOSO USINADO A QUENTE,IMPORTADO DE USINA,COM 5CM DE ESPESSURA,EXECUTADO EM UMACAMADA,DE ACORDO COM AS "INSTRUCOES PARA EXECUCAO",DO DER-RJ,EXCLUSIVE O TRANSPORTE DA USINA PARA A PISTA,E CONSIDERANDOUMA PRODUCAO DE </v>
          </cell>
          <cell r="G5085" t="str">
            <v>M2</v>
          </cell>
        </row>
        <row r="5086">
          <cell r="C5086" t="str">
            <v>08.015.0205-A</v>
          </cell>
          <cell r="E5086" t="str">
            <v>21042/017</v>
          </cell>
          <cell r="F5086" t="str">
            <v xml:space="preserve">REVESTIMENTO DE CONCRETO ASFALTICO BETUMINOSO USINADO A QUENTE,IMPORTADO DE USINA,COM 5CM DE ESPESSURA,EXECUTADO EM UMACAMADA,DE ACORDO COM AS "INSTRUCOES PARA EXECUCAO",DO DER-RJ,EXCLUSIVE O TRANSPORTE DA USINA PARA A PISTA,E CONSIDERANDOUMA PRODUCAO DE </v>
          </cell>
          <cell r="G5086" t="str">
            <v>M2</v>
          </cell>
        </row>
        <row r="5087">
          <cell r="C5087" t="str">
            <v>08.015.0220-A</v>
          </cell>
          <cell r="E5087" t="str">
            <v>21042/018</v>
          </cell>
          <cell r="F5087" t="str">
            <v>REVESTIMENTO DE CONCRETO BETUMINOSO USINADO A QUENTE,IMPORTADO DE USINA,PARA CAMADA DE ROLAMENTO,COM 4CM DE ESPESSURA,EXCLUSIVE TRANSPORTE DA USINA PARA A PISTA,E CONSIDERANDO UMAPRODUCAO DE USINA DE 2.000T/MES</v>
          </cell>
          <cell r="G5087" t="str">
            <v>M2</v>
          </cell>
        </row>
        <row r="5088">
          <cell r="C5088" t="str">
            <v>08.015.0221-A</v>
          </cell>
          <cell r="E5088" t="str">
            <v>21042/019</v>
          </cell>
          <cell r="F5088" t="str">
            <v>REVESTIMENTO DE CONCRETO BETUMINOSO USINADO A QUENTE,IMPORTADO DA USINA,PARA CAMADA DE ROLAMENTO,COM 4CM DE ESPESSURA,EXCLUSIVE TRANSPORTE DA USINA PARA A PISTA,E CONSIDERANDO UMAPRODUCAO DE USINA DE 3.000T/MES</v>
          </cell>
          <cell r="G5088" t="str">
            <v>M2</v>
          </cell>
        </row>
        <row r="5089">
          <cell r="C5089" t="str">
            <v>08.015.0222-A</v>
          </cell>
          <cell r="E5089" t="str">
            <v>21042/020</v>
          </cell>
          <cell r="F5089" t="str">
            <v>REVESTIMENTO DE CONCRETO BETUMINOSO USINADO A QUENTE,IMPORTADO DE USINA,PARA CAMADA DE ROLAMENTO,COM 4CM DE ESPESSURA,EXCLUSIVE TRANSPORTE DA USINA PARA A PISTA,E CONSIDERANDO UMAPRODUCAO DE USINA DE 4.000T/MES</v>
          </cell>
          <cell r="G5089" t="str">
            <v>M2</v>
          </cell>
        </row>
        <row r="5090">
          <cell r="C5090" t="str">
            <v>08.015.0223-A</v>
          </cell>
          <cell r="E5090" t="str">
            <v>21042/021</v>
          </cell>
          <cell r="F5090" t="str">
            <v>REVESTIMENTO DE CONCRETO BETUMINOSO USINADO A QUENTE,IMPORTADO DE USINA,PARA CAMADA DE ROLAMENTO,COM 4CM DE ESPESSURA,EXCLUSIVE TRANSPORTE DA USINA PARA A PISTA,E CONSIDERANDO UMAPRODUCAO DE USINA DE 6.000T/MES</v>
          </cell>
          <cell r="G5090" t="str">
            <v>M2</v>
          </cell>
        </row>
        <row r="5091">
          <cell r="C5091" t="str">
            <v>08.015.0224-A</v>
          </cell>
          <cell r="E5091" t="str">
            <v>21042/022</v>
          </cell>
          <cell r="F5091" t="str">
            <v>REVESTIMENTO DE CONCRETO BETUMINOSO USINADO A QUENTE,IMPORTADO DE USINA,PARA CAMADA DE ROLAMENTO,COM 4CM DE ESPESSURA,EXCLUSIVE TRANSPORTE DA USINA PARA A PISTA,E CONSIDERANDO UMAPRODUCAO DE USINA DE 8.000T/MES</v>
          </cell>
          <cell r="G5091" t="str">
            <v>M2</v>
          </cell>
        </row>
        <row r="5092">
          <cell r="C5092" t="str">
            <v>08.015.0225-A</v>
          </cell>
          <cell r="E5092" t="str">
            <v>21042/023</v>
          </cell>
          <cell r="F5092" t="str">
            <v>REVESTIMENTO DE CONCRETO BETUMINOSO USINADO A QUENTE,IMPORTADO DE USINA,PARA CAMADA DE ROLAMENTO,COM 4CM DE ESPESSURA,EXCLUSIVE TRANSPORTE DA USINA PARA A PISTA,E CONSIDERANDO UMAPRODUCAO DE USINA DE 10.000T/MES</v>
          </cell>
          <cell r="G5092" t="str">
            <v>M2</v>
          </cell>
        </row>
        <row r="5093">
          <cell r="C5093" t="str">
            <v>08.015.0250-A</v>
          </cell>
          <cell r="E5093" t="str">
            <v>21067/021</v>
          </cell>
          <cell r="F5093" t="str">
            <v xml:space="preserve">CONCRETO ASFALTICO,USINADO A QUENTE, CONSIDERANDO O CONCRETO ASFÁLTICO IMPORTADO DE USINA, DE ACORDO COM AS DETERMINACOES ESPECIFICADAS PELA PREFEITURA-RJ,INCLUSIVE TODOS OS MATERIAIS (MASSA FINA) ,EXCLUSIVE O TRANSPORTE DA USINA PARA A PISTA.CUSTO SOMENTE DO PREPARO E MATERIAIS,EXCLUSIVE ESPALHAMENTO E COMPACTAÇÃO ( VIDE FAMILIA 08.037 ), CONSIDERANDO UMA PRODUÇAÕ DE 2000T/MES </v>
          </cell>
          <cell r="G5093" t="str">
            <v>T</v>
          </cell>
        </row>
        <row r="5094">
          <cell r="C5094" t="str">
            <v>08.015.0251-A</v>
          </cell>
          <cell r="E5094" t="str">
            <v>21067/022</v>
          </cell>
          <cell r="F5094" t="str">
            <v xml:space="preserve">CONCRETO ASFALTICO,USINADO A QUENTE, CONSIDERANDO O CONCRETO ASFALTICO IMPORTADO DE USINA, DE ACORDO COM AS DETERMINACOES ESPECIFICADAS PELA PREFEITURA-RJ,INCLUSIVE TODOS OS MATERIAIS (MASSA FINA) ,EXCLUSIVE O TRANSPORTE DA USINA PARA A PISTA.CUSTO SOMENTE DO PREPARO E MATERIAIS,EXCLUSIVE ESPALHAMENTO E COMPACTAÇÃO ( VIDE FAMILIA 08.037 ), CONSIDERANDO UMA PRODUÇAÕ DE 3000T/MES </v>
          </cell>
          <cell r="G5094" t="str">
            <v>T</v>
          </cell>
        </row>
        <row r="5095">
          <cell r="C5095" t="str">
            <v>08.015.0252-A</v>
          </cell>
          <cell r="E5095" t="str">
            <v>21067/023</v>
          </cell>
          <cell r="F5095" t="str">
            <v xml:space="preserve">CONCRETO ASFALTICO,USINADO A QUENTE, CONSIDERANDO O CONCRETO ASFÁLTICO IMPORTADO DE USINA, DE ACORDO COM AS DETERMINACOES ESPECIFICADAS PELA PREFEITURA-RJ,INCLUSIVE TODOS OS MATERIAIS (MASSA FINA) ,EXCLUSIVE O TRANSPORTE DA USINA PARA A PISTA.CUSTO SOMENTE DO PREPARO E MATERIAIS,EXCLUSIVE ESPALHAMENTO E COMPACTAÇÃO ( VIDE FAMILIA 08.037 ), CONSIDERANDO UMA PRODUÇAÕ DE 4000T/MES </v>
          </cell>
          <cell r="G5095" t="str">
            <v>T</v>
          </cell>
        </row>
        <row r="5096">
          <cell r="C5096" t="str">
            <v>08.015.0253-A</v>
          </cell>
          <cell r="E5096" t="str">
            <v>21067/024</v>
          </cell>
          <cell r="F5096" t="str">
            <v xml:space="preserve">CONCRETO ASFALTICO,USINADO A QUENTE, CONSIDERANDO O CONCRETO ASFÁLTICO IMPORTADO DE USINA, DE ACORDO COM AS DETERMINACOES ESPECIFICADAS PELA PREFEITURA-RJ,INCLUSIVE TODOS OS MATERIAIS (MASSA FINA) ,EXCLUSIVE O TRANSPORTE DA USINA PARA A PISTA.CUSTO SOMENTE DO PREPARO E MATERIAIS,EXCLUSIVE ESPALHAMENTO E COMPACTAÇÃO ( VIDE FAMILIA 08.037 ), CONSIDERANDO UMA PRODUÇAÕ DE 6000T/MES </v>
          </cell>
          <cell r="G5096" t="str">
            <v>T</v>
          </cell>
        </row>
        <row r="5097">
          <cell r="C5097" t="str">
            <v>08.015.0254-A</v>
          </cell>
          <cell r="E5097" t="str">
            <v>21067/025</v>
          </cell>
          <cell r="F5097" t="str">
            <v xml:space="preserve">CONCRETO ASFALTICO,USINADO A QUENTE, CONSIDERANDO O CONCRETO ASFÁLTICO IMPORTADO DE USINA, DE ACORDO COM AS DETERMINACOES ESPECIFICADAS PELA PREFEITURA-RJ,INCLUSIVE TODOS OS MATERIAIS (MASSA FINA) ,EXCLUSIVE O TRANSPORTE DA USINA PARA A PISTA.CUSTO SOMENTE DO PREPARO E MATERIAIS,EXCLUSIVE ESPALHAMENTO E COMPACTAÇÃO ( VIDE FAMILIA 08.037 ), CONSIDERANDO UMA PRODUÇAÕ DE 8000T/MES </v>
          </cell>
          <cell r="G5097" t="str">
            <v>T</v>
          </cell>
        </row>
        <row r="5098">
          <cell r="C5098" t="str">
            <v>08.015.0255-A</v>
          </cell>
          <cell r="E5098" t="str">
            <v>21067/026</v>
          </cell>
          <cell r="F5098" t="str">
            <v xml:space="preserve">CONCRETO ASFALTICO,USINADO A QUENTE,CONSIDERANDO O CONCRETO ASFÁLTICO IMPORTADO DE USINA, DE ACORDO COM AS DETERMINACOES ESPECIFICADAS PELA PREFEITURA-RJ,INCLUSIVE TODOS OS MATERIAIS (MASSA FINA) ,EXCLUSIVE O TRANSPORTE DA USINA PARA A PISTA.CUSTO SOMENTE DO PREPARO E MATERIAIS,EXCLUSIVE ESPALHAMENTO E COMPACTAÇÃO ( VIDE FAMILIA 08.037 ), CONSIDERANDO UMA PRODUÇAÕ DE 10000T/MES </v>
          </cell>
          <cell r="G5098" t="str">
            <v>T</v>
          </cell>
        </row>
        <row r="5099">
          <cell r="C5099" t="str">
            <v>08.015.0270-A</v>
          </cell>
          <cell r="E5099" t="str">
            <v>21067/027</v>
          </cell>
          <cell r="F5099" t="str">
            <v>CONCRETO ASFALTICO,USINADO A QUENTE, CONSIDERANDO O CONCRETO ASFÁLTICO IMPORTADO DE USINA, DE ACORDO COM AS DETERMINACOES ESPECIFICADAS PELA PREFEITURA-RJ, INCLUSIVE TODOS OSMATERIAIS(MASSA GROSSA),EXCLUSIVE O TRANSPORTE DA USINA PARAA PISTA. CUSTO SOMENTE DO PREPARO E MATERIAIS, EXCLUSIVE ESPALHAMENTO E COMPACTAÇÃO ( VIDE FAMÍLIA 08.037 ), CONSIDERANDO UMA PRODUÇÃO DE 2000T/MES</v>
          </cell>
          <cell r="G5099" t="str">
            <v>T</v>
          </cell>
        </row>
        <row r="5100">
          <cell r="C5100" t="str">
            <v>08.015.0271-A</v>
          </cell>
          <cell r="E5100" t="str">
            <v>21067/028</v>
          </cell>
          <cell r="F5100" t="str">
            <v>CONCRETO ASFALTICO,USINADO A QUENTE, CONSIDERANDO O CONCRETO ASFÁLTICO IMPORTADO DE USINA,DE ACORDO COM AS DETERMINACOES ESPECIFICADAS PELA PREFEITURA-RJ, INCLUSIVE TODOS OSMATERIAIS(MASSA GROSSA),EXCLUSIVE O TRANSPORTE DA USINA PARAA PISTA. CUSTO SOMENTE DO PREPARO E MATERIAIS, EXCLUSIVE ESPALHAMENTO E COMPACTAÇÃO ( VIDE FAMÍLIA 08.037 ), CONSIDERANDO UMA PRODUÇÃO DE 3000T/MES</v>
          </cell>
          <cell r="G5100" t="str">
            <v>T</v>
          </cell>
        </row>
        <row r="5101">
          <cell r="C5101" t="str">
            <v>08.015.0272-A</v>
          </cell>
          <cell r="E5101" t="str">
            <v>21067/029</v>
          </cell>
          <cell r="F5101" t="str">
            <v>CONCRETO ASFALTICO,USINADO A QUENTE, CONSIDERANDO O CONCRETO ASFÁLTICO IMPORTADO DE USINA, DE ACORDO COM AS DETERMINACOES ESPECIFICADAS PELA PREFEITURA-RJ, INCLUSIVE TODOS OSMATERIAIS(MASSA GROSSA),EXCLUSIVE O TRANSPORTE DA USINA PARAA PISTA. CUSTO SOMENTE DO PREPARO E MATERIAIS, EXCLUSIVE ESPALHAMENTO E COMPACTAÇÃO ( VIDE FAMÍLIA 08.037 ), CONSIDERANDO UMA PRODUÇÃO DE 4000T/MES</v>
          </cell>
          <cell r="G5101" t="str">
            <v>T</v>
          </cell>
        </row>
        <row r="5102">
          <cell r="C5102" t="str">
            <v>08.015.0273-A</v>
          </cell>
          <cell r="E5102" t="str">
            <v>21067/030</v>
          </cell>
          <cell r="F5102" t="str">
            <v>CONCRETO ASFALTICO,USINADO A QUENTE, CONSIDERANDO O CONCRETO ASFÁLTICO IMPORTADO DE USINA, DE ACORDO COM AS DETERMINACOES ESPECIFICADAS PELA PREFEITURA-RJ, INCLUSIVE TODOS OSMATERIAIS(MASSA GROSSA),EXCLUSIVE O TRANSPORTE DA USINA PARAA PISTA. CUSTO SOMENTE DO PREPARO E MATERIAIS, EXCLUSIVE ESPALHAMENTO E COMPACTAÇÃO ( VIDE FAMÍLIA 08.037 ), CONSIDERANDO UMA PRODUÇÃO DE 6000T/MES</v>
          </cell>
          <cell r="G5102" t="str">
            <v>T</v>
          </cell>
        </row>
        <row r="5103">
          <cell r="C5103" t="str">
            <v>08.015.0274-A</v>
          </cell>
          <cell r="E5103" t="str">
            <v>21067/031</v>
          </cell>
          <cell r="F5103" t="str">
            <v>CONCRETO ASFALTICO,USINADO A QUENTE, CONSIDERANDO O CONCRETO ASFÁLTICO IMPORTADO DE USINA, DE ACORDO COM AS DETERMINACOES ESPECIFICADAS PELA PREFEITURA-RJ, INCLUSIVE TODOS OSMATERIAIS(MASSA GROSSA),EXCLUSIVE O TRANSPORTE DA USINA PARAA PISTA. CUSTO SOMENTE DO PREPARO E MATERIAIS, EXCLUSIVE ESPALHAMENTO E COMPACTAÇÃO ( VIDE FAMÍLIA 08.037 ), CONSIDERANDO UMA PRODUÇÃO DE 8000T/MES</v>
          </cell>
          <cell r="G5103" t="str">
            <v>T</v>
          </cell>
        </row>
        <row r="5104">
          <cell r="C5104" t="str">
            <v>08.015.0275-A</v>
          </cell>
          <cell r="E5104" t="str">
            <v>21067/032</v>
          </cell>
          <cell r="F5104" t="str">
            <v>CONCRETO ASFALTICO,USINADO A QUENTE, CONSIDERANDO O CONCRETO ASFÁLTICO IMPORTADO DE USINA, DE ACORDO COM AS DETERMINACOES ESPECIFICADAS PELA PREFEITURA-RJ, INCLUSIVE TODOS OSMATERIAIS(MASSA GROSSA),EXCLUSIVE O TRANSPORTE DA USINA PARAA PISTA. CUSTO SOMENTE DO PREPARO E MATERIAIS, EXCLUSIVE ESPALHAMENTO E COMPACTAÇÃO ( VIDE FAMÍLIA 08.037 ), CONSIDERANDO UMA PRODUÇÃO DE 10000T/MES</v>
          </cell>
          <cell r="G5104" t="str">
            <v>T</v>
          </cell>
        </row>
        <row r="5105">
          <cell r="C5105" t="str">
            <v>08.015.0300-A</v>
          </cell>
          <cell r="E5105" t="str">
            <v>21067/033</v>
          </cell>
          <cell r="F5105" t="str">
            <v>CONCRETO ASFALTICO PARA BASE,TIPO CAB,USINADO A QUENTE, CONSIDERANDO O CONCRETO ASFÁLTICO IMPORTADO DE USINA, DE ACORDO COM AS DETERMINACOES ESPECIFICADAS PELA PREFEITURA-RJ,INCLUSIVE TODOS OS MATERIAIS,EXCLUSIVE O TRANSPORTE DA USINA PARA A PISTA.CUSTO SOMENTE DO PREPARO E MATERIAIS,EXCLUSIVE ESPALHAMENTO E COMPACTAÇÃO ( VIDE FAMILIA 08.037 ), CONSIDERANDO UMA PRODUÇÃO DE 2000T/MES</v>
          </cell>
          <cell r="G5105" t="str">
            <v>T</v>
          </cell>
        </row>
        <row r="5106">
          <cell r="C5106" t="str">
            <v>08.015.0301-A</v>
          </cell>
          <cell r="E5106" t="str">
            <v>21067/034</v>
          </cell>
          <cell r="F5106" t="str">
            <v>CONCRETO ASFALTICO PARA BASE,TIPO CAB,USINADO A QUENTE, CONSIDERANDO O CONCRETO ASFÁLTICO IMPORTADO DE USINA, DE ACORDO COM AS DETERMINACOES ESPECIFICADAS PELA PREFEITURA-RJ,INCLUSIVE TODOS OS MATERIAIS,EXCLUSIVE O TRANSPORTE DA USINA PARA A PISTA.CUSTO SOMENTE DO PREPARO E MATERIAIS,EXCLUSIVE ESPALHAMENTO E COMPACTAÇÃO ( VIDE FAMILIA 08.037 ), CONSIDERANDO UMA PRODUÇÃO DE 3000T/MES</v>
          </cell>
          <cell r="G5106" t="str">
            <v>T</v>
          </cell>
        </row>
        <row r="5107">
          <cell r="C5107" t="str">
            <v>08.015.0302-A</v>
          </cell>
          <cell r="E5107" t="str">
            <v>21067/035</v>
          </cell>
          <cell r="F5107" t="str">
            <v>CONCRETO ASFALTICO PARA BASE,TIPO CAB,USINADO A QUENTE, CONSIDERANDO O CONCRETO ASFALTICO IMPORTADO DE USINA, DE ACORDO COM AS DETERMINACOES ESPECIFICADAS PELA PREFEITURA-RJ,INCLUSIVE TODOS OS MATERIAIS,EXCLUSIVE O TRANSPORTE DA USINA PARA A PISTA.CUSTO SOMENTE DO PREPARO E MATERIAIS,EXCLUSIVE ESPALHAMENTO E COMPACTAÇÃO ( VIDE FAMILIA 08.037 ), CONSIDERANDO UMA PRODUÇÃO DE 4000T/MES</v>
          </cell>
          <cell r="G5107" t="str">
            <v>T</v>
          </cell>
        </row>
        <row r="5108">
          <cell r="C5108" t="str">
            <v>08.015.0303-A</v>
          </cell>
          <cell r="E5108" t="str">
            <v>21067/036</v>
          </cell>
          <cell r="F5108" t="str">
            <v>CONCRETO ASFALTICO PARA BASE,TIPO CAB,USINADO A QUENTE, CONSIDERANDO O CONCRETO ASFÁLTICO IMPORTADO DE USINA, DE ACORDO COM AS DETERMINACOES ESPECIFICADAS PELA PREFEITURA-RJ,INCLUSIVE TODOS OS MATERIAIS,EXCLUSIVE O TRANSPORTE DA USINA PARA A PISTA.CUSTO SOMENTE DO PREPARO E MATERIAIS,EXCLUSIVE ESPALHAMENTO E COMPACTAÇÃO ( VIDE FAMILIA 08.037 ), CONSIDERANDO UMA PRODUÇÃO DE 6000T/MES</v>
          </cell>
          <cell r="G5108" t="str">
            <v>T</v>
          </cell>
        </row>
        <row r="5109">
          <cell r="C5109" t="str">
            <v>08.015.0304-A</v>
          </cell>
          <cell r="E5109" t="str">
            <v>21067/037</v>
          </cell>
          <cell r="F5109" t="str">
            <v>CONCRETO ASFALTICO PARA BASE,TIPO CAB,USINADO A QUENTE, CONSIDERANDO O CONCRETO ASFÁLTICO IMPORTADO DE USINA, DE ACORDO COM AS DETERMINACOES ESPECIFICADAS PELA PREFEITURA-RJ,INCLUSIVE TODOS OS MATERIAIS,EXCLUSIVE O TRANSPORTE DA USINA PARA A PISTA.CUSTO SOMENTE DO PREPARO E MATERIAIS,EXCLUSIVE ESPALHAMENTO E COMPACTAÇÃO ( VIDE FAMILIA 08.037 ), CONSIDERANDO UMA PRODUÇÃO DE 8000T/MES</v>
          </cell>
          <cell r="G5109" t="str">
            <v>T</v>
          </cell>
        </row>
        <row r="5110">
          <cell r="C5110" t="str">
            <v>08.015.0305-A</v>
          </cell>
          <cell r="E5110" t="str">
            <v>21067/038</v>
          </cell>
          <cell r="F5110" t="str">
            <v>CONCRETO ASFALTICO PARA BASE,TIPO CAB,USINADO A QUENTE, CONSIDERANDO O CONCRETO ASFÁLTICO IMPORTADO DE USINA, DE ACORDO COM AS DETERMINACOES ESPECIFICADAS PELA PREFEITURA-RJ,INCLUSIVE TODOS OS MATERIAIS,EXCLUSIVE O TRANSPORTE DA USINA PARA A PISTA.CUSTO SOMENTE DO PREPARO E MATERIAIS,EXCLUSIVE ESPALHAMENTO E COMPACTAÇÃO ( VIDE FAMILIA 08.037 ), CONSIDERANDO UMA PRODUÇÃO DE 10000T/MES</v>
          </cell>
          <cell r="G5110" t="str">
            <v>T</v>
          </cell>
        </row>
        <row r="5111">
          <cell r="C5111" t="str">
            <v>08.015.0310-A</v>
          </cell>
          <cell r="F5111" t="str">
            <v>MISTURA BETUMINOSA TIPO "GAP GRADED",UTILIZANDO NO MINIMO 8,0% DE BMB,ESPALHAMENTO E COMPACTACAO,COM RESULTADO DE "GRIPTEST" (ASTM) MAIOR QUE 0,60,EXCLUSIVE FORNECIMENTO DOS MATERIAIS (LIGANTE E BRITA),USINAGEM E TRANSPORTE DA MASSA</v>
          </cell>
          <cell r="G5111" t="str">
            <v>T</v>
          </cell>
        </row>
        <row r="5112">
          <cell r="C5112" t="str">
            <v>08.015.0315-A</v>
          </cell>
          <cell r="F5112" t="str">
            <v>MISTURA BETUMINOSA TIPO "OPEN GRADED",UTILIZANDO NO MINIMO 9,5% DE BMB,ESPALHAMENTO E COMPACTACAO,COM RESULTADO DE "GRIPTES" (ASTM) MAIOR QUE 0,75 E RUIDO MENOR QUE 97DB,EXCLUSIVEFORNECIMENTO DOS MATERIAIS (LIGANTE E BRITA),USINAGEM E TRANSPORTE DA MASSA</v>
          </cell>
          <cell r="G5112" t="str">
            <v>T</v>
          </cell>
        </row>
        <row r="5113">
          <cell r="C5113" t="str">
            <v>08.015.0320-A</v>
          </cell>
          <cell r="F5113" t="str">
            <v>MISTURA BETUMINOSA TIPO "GAP GRADED",UTILIZANDO LIGANTE DE ASFALTO-BORRACHA E BRITA 1,ESPALHAMENTO E COMPACTACAO,COM RESULTADO DE "GRIP TEST" (ASTM) MAIOR QUE 0,60,EXCLUSIVE FORNECIMENTO DO LIGANTE,USINAGEM E TRANSPORTE DA MASSA</v>
          </cell>
          <cell r="G5113" t="str">
            <v>T</v>
          </cell>
        </row>
        <row r="5114">
          <cell r="C5114" t="str">
            <v>08.015.0325-A</v>
          </cell>
          <cell r="F5114" t="str">
            <v>MISTURA BETUMINOSA TIPO "OPEN GRADED",UTILIZANDO LIGANTE DEASFALTO-BORRACHA E BRITA 1,ESPALHAMENTO E COMPACTACAO,COM RESULTADO DE "GRIP TEST" (ASTM) MAIOR QUE 0,75 E RUIDO MENOR QUE 97DB,EXCLUSIVE FORNECIMENTO DO LIGANTE,USINAGEM E TRANSPORTE DA MASSA</v>
          </cell>
          <cell r="G5114" t="str">
            <v>T</v>
          </cell>
        </row>
        <row r="5115">
          <cell r="C5115" t="str">
            <v>08.015.0350-A</v>
          </cell>
          <cell r="F5115" t="str">
            <v>MISTURA BETUMINOSA UTILIZANDO BMB,TIPO "OPEN GRADED" OU "GAPGRADED",CONSIDERANDO APENAS A USINAGEM</v>
          </cell>
          <cell r="G5115" t="str">
            <v>T</v>
          </cell>
        </row>
        <row r="5116">
          <cell r="C5116" t="str">
            <v>08.015.0360-A</v>
          </cell>
          <cell r="F5116" t="str">
            <v>PRODUCAO DE LIGANTE MODIFICADO DE ASFALTO-BORRACHA(BMB)"IN SITU" TIPO "FIELD BLEND",COM UTILIZACAO DE BORRACHA RECICLADACOMO POLIMERO,NA PROPORCAO DE 20% DE PO-DE-BORRACHA EM PESO,EM CONFORMIDADE COM ASTM 6114,ASTM D8 E COM A RESOLUCAO 19/2005 DE 11/7/200</v>
          </cell>
          <cell r="G5116" t="str">
            <v>T</v>
          </cell>
        </row>
        <row r="5117">
          <cell r="C5117" t="str">
            <v>08.015.0361-A</v>
          </cell>
          <cell r="F5117" t="str">
            <v>PRODUCAO DE LIGANTE MODIFICADO DE ASFALTO-BORRACHA(BMB)"IN SITU" TIPO "FIELD BLEND",COM UTILIZACAO DE BORRACHA RECICLADACOMO POLIMERO,NA PROPORCAO DE 18% DE PO-DE-BORRACHA GRANULADA E 2% DE POLIMERO EM PESO,EM CONFORMIDADE COM ASTM 6114,ASTM D8 E COM A RE</v>
          </cell>
          <cell r="G5117" t="str">
            <v>T</v>
          </cell>
        </row>
        <row r="5118">
          <cell r="C5118" t="str">
            <v>08.015.0363-A</v>
          </cell>
          <cell r="F5118" t="str">
            <v>PRODUCAO DE LIGANTE DE ASFALTO-BORRACHA (BMB) TIPO "FIELD BLEND",IMPORTADO,COM UTILIZACAO DE BORRACHA RECICLADA COMO POLIMERO,NA PROPORCAO DE 20% DE PO-DE-BORRACHA EM PESO,EM CONFORMIDADE COM ASTM 6114,ASTM D8 E COM A RESOLUCAO 19/2005 DE 11/7/2005 DA ANP</v>
          </cell>
          <cell r="G5118" t="str">
            <v>T</v>
          </cell>
        </row>
        <row r="5119">
          <cell r="C5119" t="str">
            <v>08.015.0400-A</v>
          </cell>
          <cell r="F5119" t="str">
            <v>RECICLAGEM DE PAVIMENTO(TECNICA DE ESPUMA DE ASFALTO),COM AADICAO DE CAP 50/70,CIMENTO PORTLAND E AGUA E TODOS OS MATERIAIS NECESSARIOS,COM ATE 15CM DE ESPESSURA,CONSIDERANDO A EXECUCAO NO PERIODO DIURNO E EM MEIA PISTA.(VOLUME MEDIDO APOSA COMPACTACAO)</v>
          </cell>
          <cell r="G5119" t="str">
            <v>M3</v>
          </cell>
        </row>
        <row r="5120">
          <cell r="C5120" t="str">
            <v>08.015.0410-A</v>
          </cell>
          <cell r="F5120" t="str">
            <v>SONORIZADOR DE CBUQ COM 8,00M DE LARGURA E 10,20M DE EXTENSAO FEITO EM FAIXA,INCLUSIVE MATERIAIS</v>
          </cell>
          <cell r="G5120" t="str">
            <v>UN</v>
          </cell>
        </row>
        <row r="5121">
          <cell r="C5121" t="str">
            <v>08.015.9999-A</v>
          </cell>
          <cell r="F5121" t="str">
            <v>INDICE 08.015 - REVEST. BETUMINOSO</v>
          </cell>
        </row>
        <row r="5122">
          <cell r="C5122" t="str">
            <v>08.016.0001-A</v>
          </cell>
          <cell r="D5122" t="str">
            <v>73849/1</v>
          </cell>
          <cell r="E5122" t="str">
            <v>20327/001</v>
          </cell>
          <cell r="F5122" t="str">
            <v>AREIA-ASFALTO,A QUENTE,DE ACORDO COM AS "INSTRUCOES PARA EXECUCAO",DO DER-RJ.O CUSTO INDENIZA AS OPERACOES DE EXECUCAO,FORNECIMENTO E TRANSPORTE DOS MATERIAIS EMPREGADOS,E SE APLICA AO VOLUME EXECUTADO MEDIDO APOS A COMPRESSAO</v>
          </cell>
          <cell r="G5122" t="str">
            <v>M3</v>
          </cell>
        </row>
        <row r="5123">
          <cell r="C5123" t="str">
            <v>08.016.0002-A</v>
          </cell>
          <cell r="D5123" t="str">
            <v>73849/2</v>
          </cell>
          <cell r="E5123" t="str">
            <v>20327/002</v>
          </cell>
          <cell r="F5123" t="str">
            <v>AREIA-ASFALTO,A FRIO,DE ACORDO COM AS "INSTRUCOES PARA EXECUCAO",DO DER-RJ.O CUSTO INDENIZA AS OPERACOES DE EXECUCAO,FORNECIMENTO E TRANSPORTE DOS MATERIAIS EMPREGADOS,E SE APLICAAO VOLUME EXECUTADO MEDIDO APOS A COMPRESSAO</v>
          </cell>
          <cell r="G5123" t="str">
            <v>M3</v>
          </cell>
        </row>
        <row r="5124">
          <cell r="C5124" t="str">
            <v>08.016.9999-A</v>
          </cell>
          <cell r="F5124" t="str">
            <v>INDICE 08.016 - AREIA-ASFALTO</v>
          </cell>
        </row>
        <row r="5125">
          <cell r="C5125" t="str">
            <v>08.017.0006-A</v>
          </cell>
          <cell r="E5125" t="str">
            <v>21068/001</v>
          </cell>
          <cell r="F5125" t="str">
            <v>REVESTIMENTO EM PLACAS DE CONCRETO DOSADO RACIONALMENTE, DE 35MPA,DE ACORDO COM AS "INSTRUCOES PARA EXECUCAO",DO DER-RJ.O CUSTO INDENIZA AS OPERACOES DE EXECUCAO,FORNECIMENTO E TRANSPORTE DOS MATERIAIS EMPREGADOS,BEM COMO O TRANSPORTE DE AGUA,E SE APLICA AO VOLUME EXECUTADO ( ESTE ITEM SOFREU ALTERAÇÃO EM SUA COMPOSIÇÃO. CONSULTAR O CATÁLOGO DE COMPOSIÇÃO DE SERVIÇOS)</v>
          </cell>
          <cell r="G5125" t="str">
            <v>M3</v>
          </cell>
        </row>
        <row r="5126">
          <cell r="C5126" t="str">
            <v>08.017.0010-A</v>
          </cell>
          <cell r="F5126" t="str">
            <v xml:space="preserve">REVESTIMENTO EM PLACAS DE CONCRETO IMPORTADO DE USINA DE 25MPA,DE ACORDO COM AS "INSTRUCOES PARA EXECUCAO",DO DER-RJ. OCUSTO INDENIZA AS OPERACOES DE EXECUCAO,FORNECIMENTO E TRANSPORTE DOS MATERIAIS EMPREGADOS,BEM COMO O TRANSPORTE DE AGUA,E SE APLICA AO </v>
          </cell>
          <cell r="G5126" t="str">
            <v>M3</v>
          </cell>
        </row>
        <row r="5127">
          <cell r="C5127" t="str">
            <v>08.017.0020-A</v>
          </cell>
          <cell r="F5127" t="str">
            <v>PAVIMENTO RIGIDO,P/CICLOVIA,C/8CM ESP.EM CONCR.ARGAMASSADO,15MPA,COLORIDO C/OXIDO FERRO VERMELHO SINTETICO,JUNTAS SERRADAS,LONA PLAST.POLIETILENO 0,20MM,CAMADA REGULARIZADORA PO-DE-PEDRA,COMPACTADA MECANICAMENTE,C/ACABAMENTO SUPERF.DESEMPENADO,CAMURCADO E</v>
          </cell>
          <cell r="G5127" t="str">
            <v>M2</v>
          </cell>
        </row>
        <row r="5128">
          <cell r="C5128" t="str">
            <v>08.017.9999-A</v>
          </cell>
          <cell r="F5128" t="str">
            <v>INDICE 08.017 - REVEST.PLACA DE CONCRETO</v>
          </cell>
        </row>
        <row r="5129">
          <cell r="C5129" t="str">
            <v>08.018.0001-A</v>
          </cell>
          <cell r="E5129" t="str">
            <v>21069/001</v>
          </cell>
          <cell r="F5129" t="str">
            <v>REVESTIMENTO DE SAIBRO,EXECUTADO MECANICAMENTE,COMPRIMIDO EMCAMADA,EXCLUSIVE FORNECIMENTO DO SAIBRO,SENDO A CAMADA MEDIDA APOS A COMPACTACAO</v>
          </cell>
          <cell r="G5129" t="str">
            <v>M3</v>
          </cell>
        </row>
        <row r="5130">
          <cell r="C5130" t="str">
            <v>08.018.0005-A</v>
          </cell>
          <cell r="F5130" t="str">
            <v>REVESTIMENTO DE SAIBRO,EXECUTADO MECANICAMENTE,COMPRIMIDO EMCAMADA,INCLUSIVE FORNECIMENTO DO SAIBRO,SENDO A CAMADA MEDIDA APOS A COMPACTACAO</v>
          </cell>
          <cell r="G5130" t="str">
            <v>M3</v>
          </cell>
        </row>
        <row r="5131">
          <cell r="C5131" t="str">
            <v>08.018.0010-A</v>
          </cell>
          <cell r="F5131" t="str">
            <v>REVESTIMENTO DE SAIBRO,EXECUTADO MECANICAMENTE,COMPRIMIDO EMCAMADA,COM SAIBRO MELHORADO COM CIMENTO, SENDO A PROPORCAODE 5% EM VOLUME(72KG/M3)INCLUSIVE FORNECIMENTO E TRANSPORTEDOS MATERIAIS,SENDO A CAMADA MEDIDA APOS A COMPACTACAO</v>
          </cell>
          <cell r="G5131" t="str">
            <v>M3</v>
          </cell>
        </row>
        <row r="5132">
          <cell r="C5132" t="str">
            <v>08.018.0020-A</v>
          </cell>
          <cell r="F5132" t="str">
            <v>REVESTIMENTO DE SAIBRO,EXECUTADO MANUALMENTE,COMPRIMIDO EM CAMADA,EXCLUSIVE O FORNECIMENTO DO SAIBRO,SENDO A CAMADA MEDIDA APOS A COMPRESSAO</v>
          </cell>
          <cell r="G5132" t="str">
            <v>M3</v>
          </cell>
        </row>
        <row r="5133">
          <cell r="C5133" t="str">
            <v>08.018.0023-A</v>
          </cell>
          <cell r="F5133" t="str">
            <v>REVESTIMENTO DE SAIBRO,EXECUTADO MANUALMENTE,COMPRIMIDO EM CAMADA,INCLUSIVE O FORNECIMENTO DO SAIBRO,SENDO A CAMADA MEDIDA APOS A COMPRESSAO</v>
          </cell>
          <cell r="G5133" t="str">
            <v>M3</v>
          </cell>
        </row>
        <row r="5134">
          <cell r="C5134" t="str">
            <v>08.018.0050-A</v>
          </cell>
          <cell r="F5134" t="str">
            <v>ESTABILIZACAO E IMPERMEABILIZACAO DE SOLO COM 16CM DE ESPESSURA,INCLUSIVE EQUIPAMENTOS,MAO-DE-OBRA E ESTABILIZADOR LIQUIDO</v>
          </cell>
          <cell r="G5134" t="str">
            <v>M2</v>
          </cell>
        </row>
        <row r="5135">
          <cell r="C5135" t="str">
            <v>08.018.9999-A</v>
          </cell>
          <cell r="F5135" t="str">
            <v>INDICE 08.018 - REVEST.SAIBRO</v>
          </cell>
        </row>
        <row r="5136">
          <cell r="C5136" t="str">
            <v>08.019.0001-A</v>
          </cell>
          <cell r="F5136" t="str">
            <v>JUNTA LONGITUDINAL EM REVESTIMENTO DE PLACA DE CONCRETO DO TIPO ENCAIXE(MACHO E FEMEA),EXCLUSIVE BARRAS DE LIGACAO(LIGADORES)</v>
          </cell>
          <cell r="G5136" t="str">
            <v>M</v>
          </cell>
        </row>
        <row r="5137">
          <cell r="C5137" t="str">
            <v>08.019.0002-A</v>
          </cell>
          <cell r="E5137" t="str">
            <v>18924/002</v>
          </cell>
          <cell r="F5137" t="str">
            <v>JUNTA DE RETRACAO EM REVESTIMENTO DE PLACAS DE CONCRETO,EXCLUSIVE BARRA DE LIGACAO(LIGADORES)</v>
          </cell>
          <cell r="G5137" t="str">
            <v>M</v>
          </cell>
        </row>
        <row r="5138">
          <cell r="C5138" t="str">
            <v>08.019.0003-A</v>
          </cell>
          <cell r="E5138" t="str">
            <v>18924/003</v>
          </cell>
          <cell r="F5138" t="str">
            <v>JUNTA DE CONSTRUCAO EM REVESTIMENTO DE PLACA DE CONCRETO,DEMACHO E FEMEA,EXCLUSIVE PASSADORES</v>
          </cell>
          <cell r="G5138" t="str">
            <v>M</v>
          </cell>
        </row>
        <row r="5139">
          <cell r="C5139" t="str">
            <v>08.019.0004-A</v>
          </cell>
          <cell r="E5139" t="str">
            <v>18924/004</v>
          </cell>
          <cell r="F5139" t="str">
            <v>JUNTA LONGITUDINAL DE LIGACAO ENTRE SARJETAS E PLACAS DE REVESTIMENTO DE CONCRETO,INCLUSIVE LIGADORES</v>
          </cell>
          <cell r="G5139" t="str">
            <v>M</v>
          </cell>
        </row>
        <row r="5140">
          <cell r="C5140" t="str">
            <v>08.019.0009-A</v>
          </cell>
          <cell r="E5140" t="str">
            <v>18924/006</v>
          </cell>
          <cell r="F5140" t="str">
            <v>JUNTA DE RETRACAO,SERRADA COM DISCO DE DIAMANTE,PARA PAVIMENTOS DE PLACAS DE CONCRETO,COM 5CM DE PROFUNDIDADE</v>
          </cell>
          <cell r="G5140" t="str">
            <v>M</v>
          </cell>
        </row>
        <row r="5141">
          <cell r="C5141" t="str">
            <v>08.019.0010-A</v>
          </cell>
          <cell r="F5141" t="str">
            <v>LIMPEZA E PREENCHIMENTO DE JUNTA DE RETRACAO,COM ASFALTO DILUIDO CM-30,EXCLUSIVE CORTE,BARRAS DE LIGACAO E DE TRANSFERENCIA</v>
          </cell>
          <cell r="G5141" t="str">
            <v>M</v>
          </cell>
        </row>
        <row r="5142">
          <cell r="C5142" t="str">
            <v>08.019.9999-A</v>
          </cell>
          <cell r="F5142" t="str">
            <v>INDICE 08.019 - JUNTA LONGITUDINAL</v>
          </cell>
        </row>
        <row r="5143">
          <cell r="C5143" t="str">
            <v>08.020.0008-A</v>
          </cell>
          <cell r="D5143" t="str">
            <v>73764/1</v>
          </cell>
          <cell r="E5143" t="str">
            <v>19556/002</v>
          </cell>
          <cell r="F5143" t="str">
            <v>PAVIMENTACAO LAJOTAS CONCRETO,ALTAMENTE VIBRADO,INTERTRAVADO,C/ARTICULACAO VERTICAL,PRE-FABRICADOS,COR-NATURAL,ESP.6CM,RESISTENCIA A COMPRESSAO 35MPA,ASSENTES SOBRE COLCHAO PO-DE-PEDRA,AREIA OU MATERIAL EQUIVALENTE,C/JUNTAS TOMADAS C/ARGAMASSA CIMENTO E A</v>
          </cell>
          <cell r="G5143" t="str">
            <v>M2</v>
          </cell>
          <cell r="H5143" t="str">
            <v>BP10.20.0350/</v>
          </cell>
        </row>
        <row r="5144">
          <cell r="C5144" t="str">
            <v>08.020.0010-A</v>
          </cell>
          <cell r="D5144" t="str">
            <v>73764/2</v>
          </cell>
          <cell r="E5144" t="str">
            <v>19556/003</v>
          </cell>
          <cell r="F5144" t="str">
            <v>PAVIMENTACAO LAJOTAS CONCRETO,ALTAMENTE VIBRADO,INTERTRAVADO,C/ARTICULACAO VERTICAL,PRE-FABRICADOS,COR NATURAL,ESP.8CM,RESISTENCIA A COMPRESSAO 35MPA,ASSENTES SOBRE COLCHAO PO-DE-PEDRA,AREIA OU MATERIAL EQUIVALENTE,C/JUNTAS TOMADAS C/ARGAMASSA CIMENTO E A</v>
          </cell>
          <cell r="G5144" t="str">
            <v>M2</v>
          </cell>
          <cell r="H5144" t="str">
            <v>BP10.20.0356/</v>
          </cell>
        </row>
        <row r="5145">
          <cell r="C5145" t="str">
            <v>08.020.0012-A</v>
          </cell>
          <cell r="D5145" t="str">
            <v>73764/3</v>
          </cell>
          <cell r="E5145" t="str">
            <v>19556/004</v>
          </cell>
          <cell r="F5145" t="str">
            <v xml:space="preserve">PAVIMENTACAO LAJOTAS CONCRETO,ALTAMENTE VIBRADO,INTERTRAVADO,C/ARTICULACAO VERTICAL,PRE-FABRICADOS,COR NATURAL,ESP.10CM,RESISTENCIA A COMPRESSAO 35MPA,ASSENTES SOBRE COLCHAO PO-DE-PEDRA,AREIA OU MATERIAL EQUIVALENTE,C/JUNTAS TOMADAS C/ARGAMASSA CIMENTO E </v>
          </cell>
          <cell r="G5145" t="str">
            <v>M2</v>
          </cell>
          <cell r="H5145" t="str">
            <v>BP10.20.0362/</v>
          </cell>
        </row>
        <row r="5146">
          <cell r="C5146" t="str">
            <v>08.020.0018-A</v>
          </cell>
          <cell r="F5146" t="str">
            <v>PAVIMENTACAO LAJOTAS CONCRETO,ALTAMENTE VIBRADO,INTERTRAVADO,C/ARTICULACAO VERTICAL,PRE-FABRICADOS,COR NATURAL,ESP.10CM,RESISTENCIA A COMPRESSAO 50MPA,ASSENTES SOBRE COLCHAO PO-DE--PEDRA,AREIA OU MATERIAL EQUIVALENTE,C/JUNTAS TOMADAS C/ARGAMASSA CIMENTO E</v>
          </cell>
          <cell r="G5146" t="str">
            <v>M2</v>
          </cell>
        </row>
        <row r="5147">
          <cell r="C5147" t="str">
            <v>08.020.0020-A</v>
          </cell>
          <cell r="F5147" t="str">
            <v>PAVIMENTACAO LAJOTAS CONCRETO,ALTAMENTE VIBRADO,INTERTRAVADO,C/ARTICULACAO VERTICAL,PRE-FABRICADOS,COLORIDO,ESP.6CM,RESISTENCIA A COMPRESSAO 35MPA,ASSENTES SOBRE COLCHAO PO-DE-PEDRA,AREIA OU MATERIAL EQUIVALENTE,C/JUNTAS TOMADAS C/ARGAMASSACIMENTO E AREIA</v>
          </cell>
          <cell r="G5147" t="str">
            <v>M2</v>
          </cell>
        </row>
        <row r="5148">
          <cell r="C5148" t="str">
            <v>08.020.0022-A</v>
          </cell>
          <cell r="F5148" t="str">
            <v>PAVIMENTACAO LAJOTAS CONCRETO,ALTAMENTE VIBRADO,INTERTRAVADO,C/ARTICULACAO VERTICAL,PRE-FABRICADOS,COLORIDO,ESP.8CM,RESISTENCIA A COMPRESSAO 35MPA,ASSENTES SOBRE COLCHAO PO-DE-PEDRA,AREIA OU MATERIAL EQUIVALENTE,C/JUNTAS TOMADAS C/ARGAMASSACIMENTO E AREIA</v>
          </cell>
          <cell r="G5148" t="str">
            <v>M2</v>
          </cell>
        </row>
        <row r="5149">
          <cell r="C5149" t="str">
            <v>08.020.0024-A</v>
          </cell>
          <cell r="F5149" t="str">
            <v>PAVIMENTACAO LAJOTAS CONCRETO,ALTAMENTE VIBRADO,INTERTRAVADO,C/ARTICULACAO VERTICAL,PRE-FABRICADOS,COLORIDO,ESP.10CM,RESISTENCIA A COMPRESSAO 35MPA,ASSENTES SOBRE COLCHAO PO-DE-PEDRA,AREIA OU MATERIAL EQUIVALENTE,C/JUNTAS TOMADAS C/ARGAMASSA CIMENTO E ARE</v>
          </cell>
          <cell r="G5149" t="str">
            <v>M2</v>
          </cell>
        </row>
        <row r="5150">
          <cell r="C5150" t="str">
            <v>08.020.0030-A</v>
          </cell>
          <cell r="F5150" t="str">
            <v>ASSENTAMENTO DE ARTEFATO DE CONCRETO,SOBRE COLCHAO DE PO-DE-PEDRA,AREIA OU MATERIAL EQUIVALENTE,COM FORNECIMENTO DE TODOS OS MATERIAIS,EXCLUSIVE O ARTEFATO DE CONCRETO,INCLUSIVE REJUNTAMENTO</v>
          </cell>
          <cell r="G5150" t="str">
            <v>M2</v>
          </cell>
        </row>
        <row r="5151">
          <cell r="C5151" t="str">
            <v>08.020.0035-A</v>
          </cell>
          <cell r="F5151" t="str">
            <v>REASSENTAMENTO DE ARTEFATO DE CONCRETO,COM REAPROVEITAMENTODESTE,COM LIMPEZA DE REJUNTE ADERENTE,SOBRE COLCHAO DE PO-DE-PEDRA,AREIA OU MATERIAL EQUIVALENTE,INCLUSIVE FORNECIMENTODE TODOS OS MATERIAIS E REJUNTAMENTO COM BETUME E CASCALHINHO</v>
          </cell>
          <cell r="G5151" t="str">
            <v>M2</v>
          </cell>
        </row>
        <row r="5152">
          <cell r="C5152" t="str">
            <v>08.020.0040-A</v>
          </cell>
          <cell r="F5152" t="str">
            <v>REASSENTAMENTO DE ARTEFATO DE CONCRETO,COM REAPROVEITAMENTODESTE,COM LIMPEZA DA ARGAMASSA ADERENTE,SOBRE COLCHAO DE PO-DE-PEDRA,AREIA OU MATERIAL EQUIVALENTE E O FORNECIMENTO DETODOS OS MATERIAIS E REJUNTAMENTO COM ARGAMASSA</v>
          </cell>
          <cell r="G5152" t="str">
            <v>M2</v>
          </cell>
        </row>
        <row r="5153">
          <cell r="C5153" t="str">
            <v>08.020.9999-A</v>
          </cell>
          <cell r="F5153" t="str">
            <v>FAMILIA 08.020</v>
          </cell>
        </row>
        <row r="5154">
          <cell r="C5154" t="str">
            <v>08.021.0001-A</v>
          </cell>
          <cell r="E5154" t="str">
            <v>19880/003</v>
          </cell>
          <cell r="F5154" t="str">
            <v>REGULARIZACAO DE SUBLEITO,DE ACORDO COM AS "INSTRUCOES PARAEXECUCAO",DO DER-RJ.O CUSTO INDENIZA AS OPERACOES DE EXECUCAO E TRANSPORTE DE AGUA E SE APLICA A AREA EFETIVAMENTE REGULARIZADA,EXCLUSIVE TRANSPORTE E ESCAVACAO DE CORRETIVOS</v>
          </cell>
          <cell r="G5154" t="str">
            <v>M2</v>
          </cell>
          <cell r="H5154" t="str">
            <v>BP05.05.0450/</v>
          </cell>
        </row>
        <row r="5155">
          <cell r="C5155" t="str">
            <v>08.021.0002-A</v>
          </cell>
          <cell r="E5155" t="str">
            <v>19880/001</v>
          </cell>
          <cell r="F5155" t="str">
            <v>REFORCO DE SUBLEITO,DE ACORDO COM AS "INSTRUCOES PARA EXECUCAO",DO DER-RJ,EXCLUSIVE ESCAVACAO,CARGA,TRANPORTE E FORNECIMENTO DOS MATERIAIS</v>
          </cell>
          <cell r="G5155" t="str">
            <v>M3</v>
          </cell>
          <cell r="H5155" t="str">
            <v>BP05.05.0300/</v>
          </cell>
        </row>
        <row r="5156">
          <cell r="C5156" t="str">
            <v>08.021.0003-A</v>
          </cell>
          <cell r="E5156" t="str">
            <v>19880/002</v>
          </cell>
          <cell r="F5156" t="str">
            <v>ATERRO,DE ACORDO COM AS "INSTRUCOES PARA EXECUCAO",DO DER-RJ,EXCLUSIVE ESCAVACAO,CARGA E TRANSPORTE DE MATERIAIS</v>
          </cell>
          <cell r="G5156" t="str">
            <v>M3</v>
          </cell>
        </row>
        <row r="5157">
          <cell r="C5157" t="str">
            <v>08.021.9999-A</v>
          </cell>
          <cell r="F5157" t="str">
            <v>INDICE 08.021 - CONSTRUCAO REFORCO SUBLEITO</v>
          </cell>
        </row>
        <row r="5158">
          <cell r="C5158" t="str">
            <v>08.022.0001-A</v>
          </cell>
          <cell r="E5158" t="str">
            <v>19620/001</v>
          </cell>
          <cell r="F5158" t="str">
            <v>REGULARIZACAO DE PAVIMENTACAO COM APROVEITAMENTO DO PAVIMENTO EXISTENTE POR MEIO DE MACADAME BETUMINOSO DE MISTURA PREVIA A FRIO,EMPREGO DE ASFALTO DILUIDO(CUT-BACK OU EMULSIONADO),DE ACORDO COM AS "INSTRUCOES PARA EXECUCAO",DO DER-RJ</v>
          </cell>
          <cell r="G5158" t="str">
            <v>M3</v>
          </cell>
        </row>
        <row r="5159">
          <cell r="C5159" t="str">
            <v>08.022.0002-A</v>
          </cell>
          <cell r="E5159" t="str">
            <v>19620/002</v>
          </cell>
          <cell r="F5159" t="str">
            <v>REGULARIZACAO DE PAVIMENTACAO COM APROVEITAMENTO DO PAVIMENTO EXISTENTE,COM CAMADA DE CONCRETO BETUMINOSO,DE ACORDO COMAS "INSTRUCOES PARA EXECUCAO",DO DER-RJ</v>
          </cell>
          <cell r="G5159" t="str">
            <v>M3</v>
          </cell>
        </row>
        <row r="5160">
          <cell r="C5160" t="str">
            <v>08.022.9999-A</v>
          </cell>
          <cell r="F5160" t="str">
            <v>FAMILIA 08.022</v>
          </cell>
        </row>
        <row r="5161">
          <cell r="C5161" t="str">
            <v>08.023.9999-A</v>
          </cell>
          <cell r="F5161" t="str">
            <v>INDICE 08.023 - ESPALHAMENTO MECANICO DE SOLO.</v>
          </cell>
        </row>
        <row r="5162">
          <cell r="C5162" t="str">
            <v>08.024.0002-A</v>
          </cell>
          <cell r="E5162" t="str">
            <v>56588/001</v>
          </cell>
          <cell r="F5162" t="str">
            <v>ESPALHAMENTO MANUAL DE CONCRETO ASFALTICO EM CAMADAS (SOMENTE MAO DE OBRA),CONSIDERADO NESTE ITEM: A)CONCRETO ASFALTICOJUNTO AO LOCAL DE APLICACAO; B)BASE JA PREPARADA; C)EXCLUIDOO FORNECIMENTO DO CONCRETO</v>
          </cell>
          <cell r="G5162" t="str">
            <v>T</v>
          </cell>
        </row>
        <row r="5163">
          <cell r="C5163" t="str">
            <v>08.024.9999-A</v>
          </cell>
          <cell r="F5163" t="str">
            <v>INDICE 08.024 - ESPALHAMENTO MANUAL</v>
          </cell>
        </row>
        <row r="5164">
          <cell r="C5164" t="str">
            <v>08.026.0001-A</v>
          </cell>
          <cell r="D5164">
            <v>72945</v>
          </cell>
          <cell r="E5164" t="str">
            <v>18926/001</v>
          </cell>
          <cell r="F5164" t="str">
            <v>IMPRIMACAO DE BASE DE PAVIMENTACAO,DE ACORDO COM AS "INSTRUCOES PARA EXECUCAO",DO DER-RJ</v>
          </cell>
          <cell r="G5164" t="str">
            <v>M2</v>
          </cell>
          <cell r="H5164" t="str">
            <v>BP05.05.0400A</v>
          </cell>
        </row>
        <row r="5165">
          <cell r="C5165" t="str">
            <v>08.026.0002-A</v>
          </cell>
          <cell r="E5165" t="str">
            <v>18926/002</v>
          </cell>
          <cell r="F5165" t="str">
            <v>PINTURA DE LIGACAO,DE ACORDO COM AS "INSTRUCOES PARA EXECUCAO",DO DER-RJ</v>
          </cell>
          <cell r="G5165" t="str">
            <v>M2</v>
          </cell>
        </row>
        <row r="5166">
          <cell r="C5166" t="str">
            <v>08.026.0005-A</v>
          </cell>
          <cell r="F5166" t="str">
            <v>IMPRIMACAO DE BASE DE PAVIMENTACAO,UTILIZANDO CM ECO XISTO,DE ACORDO COM AS "INSTRUCOES PARA EXECUCAO",DO DER-RJ</v>
          </cell>
          <cell r="G5166" t="str">
            <v>M2</v>
          </cell>
        </row>
        <row r="5167">
          <cell r="C5167" t="str">
            <v>08.026.0010-A</v>
          </cell>
          <cell r="F5167" t="str">
            <v>PINTURA DE LIGACAO COM ADICAO DE POLIMERO,DE ACORDO COM AS "INSTRUCOES PARA EXECUCAO" DO DER-RJ</v>
          </cell>
          <cell r="G5167" t="str">
            <v>M2</v>
          </cell>
        </row>
        <row r="5168">
          <cell r="C5168" t="str">
            <v>08.026.0015-A</v>
          </cell>
          <cell r="F5168" t="str">
            <v>PINTURA DE LIGACAO UTILIZANDO EMULSAO RR-1C COM 3% DE POLIMERO TIPO SBR,TAXA DE APLICACAO DE 1,5L/M2</v>
          </cell>
          <cell r="G5168" t="str">
            <v>M2</v>
          </cell>
        </row>
        <row r="5169">
          <cell r="C5169" t="str">
            <v>08.026.0020-A</v>
          </cell>
          <cell r="F5169" t="str">
            <v>PINTURA DE LIGACAO UTILIZANDO EMULSAO RR-1C COM 3% DE POLIMERO TIPO SBR,TAXA DE APLICACAO DE 1,0L/M2</v>
          </cell>
          <cell r="G5169" t="str">
            <v>M2</v>
          </cell>
        </row>
        <row r="5170">
          <cell r="C5170" t="str">
            <v>08.026.9999-A</v>
          </cell>
          <cell r="F5170" t="str">
            <v>INDICE 08.026 - IMPRIMACAO</v>
          </cell>
        </row>
        <row r="5171">
          <cell r="C5171" t="str">
            <v>08.027.0035-A</v>
          </cell>
          <cell r="D5171" t="str">
            <v>73789/1</v>
          </cell>
          <cell r="E5171" t="str">
            <v>18927/001</v>
          </cell>
          <cell r="F5171" t="str">
            <v>MEIO-FIO RETO DE CONCRETO SIMPLES FCK=15MPA,MOLDADO NO LOCAL,TIPO DER-RJ,MEDINDO 0,15M NA BASE E COM ALTURA DE 0,45M,REJUNTAMENTO COM ARGAMASSA DE CIMENTO E AREIA,NO TRACO 1:3,5,COM FORNECIMENTO DE TODOS OS MATERIAIS,ESCAVACAO E REATERRO</v>
          </cell>
          <cell r="G5171" t="str">
            <v>M</v>
          </cell>
          <cell r="H5171" t="str">
            <v>BP20.10.0150A</v>
          </cell>
        </row>
        <row r="5172">
          <cell r="C5172" t="str">
            <v>08.027.0036-A</v>
          </cell>
          <cell r="E5172" t="str">
            <v>18927/002</v>
          </cell>
          <cell r="F5172" t="str">
            <v>MEIO-FIO CURVO DE CONCRETO SIMPLES FCK=15MPA,MOLDADO NO LOCAL,TIPO DER-RJ,MEDINDO 0,15M NA BASE E COM ALTURA DE 0,45M,REJUNTAMENTO COM ARGAMASSA DE CIMENTO E AREIA,NO TRACO 1:3,5,COM FORNECIMENTO DE TODOS OS MATERIAIS,ESCAVACAO E REATERRO</v>
          </cell>
          <cell r="G5172" t="str">
            <v>M</v>
          </cell>
          <cell r="H5172" t="str">
            <v>BP20.10.0250A</v>
          </cell>
        </row>
        <row r="5173">
          <cell r="C5173" t="str">
            <v>08.027.0037-A</v>
          </cell>
          <cell r="E5173" t="str">
            <v>18927/003</v>
          </cell>
          <cell r="F5173" t="str">
            <v>MEIO-FIO RETO DE CONCRETO SIMPLES FCK=15MPA,PRE-MOLDADO,TIPODER-RJ,MEDINDO 0,15M NA BASE E COM ALTURA DE 0,45M,REJUNTAMENTO COM ARGAMASSA DE CIMENTO E AREIA,NO TRACO 1:3,5,COM FORNECIMENTO DE TODOS OS MATERIAIS,ESCAVACAO E REATERRO</v>
          </cell>
          <cell r="G5173" t="str">
            <v>M</v>
          </cell>
          <cell r="H5173" t="str">
            <v>BP20.20.0053A</v>
          </cell>
        </row>
        <row r="5174">
          <cell r="C5174" t="str">
            <v>08.027.0040-A</v>
          </cell>
          <cell r="D5174" t="str">
            <v>73789/2</v>
          </cell>
          <cell r="E5174" t="str">
            <v>18927/004</v>
          </cell>
          <cell r="F5174" t="str">
            <v>MEIO-FIO RETO DE CONCRETO SIMPLES FCK=15MPA,MOLDADO NO LOCAL,TIPO DER-RJ,MEDINDO 0,15M NA BASE E COM ALTURA DE 0,30M,REJUNTAMENTO COM ARGAMASSA DE CIMENTO E AREIA,NO TRACO 1:3,5,COM FORNECIMENTO DE TODOS OS MATERIAIS,ESCAVACAO E REATERRO</v>
          </cell>
          <cell r="G5174" t="str">
            <v>M</v>
          </cell>
          <cell r="H5174" t="str">
            <v>BP20.10.0100/</v>
          </cell>
        </row>
        <row r="5175">
          <cell r="C5175" t="str">
            <v>08.027.0041-A</v>
          </cell>
          <cell r="E5175" t="str">
            <v>18927/005</v>
          </cell>
          <cell r="F5175" t="str">
            <v>MEIO-FIO CURVO DE CONCRETO SIMPLES FCK=15MPA,MOLDADO NO LOCAL,TIPO DER-RJ,MEDINDO 0,15M NA BASE E COM ALTURA DE 0,30M,REJUNTAMENTO COM ARGAMASSA DE CIMENTO E AREIA,NO TRACO 1:3,5,COM FORNECIMENTO DE TODOS OS MATERIAIS,ESCAVACAO E REATERRO</v>
          </cell>
          <cell r="G5175" t="str">
            <v>M</v>
          </cell>
          <cell r="H5175" t="str">
            <v>BP20.10.0200B</v>
          </cell>
        </row>
        <row r="5176">
          <cell r="C5176" t="str">
            <v>08.027.0042-A</v>
          </cell>
          <cell r="E5176" t="str">
            <v>18927/006</v>
          </cell>
          <cell r="F5176" t="str">
            <v>MEIO-FIO RETO DE CONCRETO SIMPLES FCK=15MPA,PRE-MOLDADO,TIPODER-RJ,MEDINDO 0,15M NA BASE E COM ALTURA DE 0,30M,REJUNTAMENTO COM ARGAMASSA DE CIMENTO E AREIA NO TRACO 1:3,5,COM FORNECIMENTO DE TODOS OS MATERIAIS,ESCAVACAO E REATERRO</v>
          </cell>
          <cell r="G5176" t="str">
            <v>M</v>
          </cell>
          <cell r="H5176" t="str">
            <v>BP20.20.0050/</v>
          </cell>
        </row>
        <row r="5177">
          <cell r="C5177" t="str">
            <v>08.027.0045-A</v>
          </cell>
          <cell r="F5177" t="str">
            <v>SARJETA E MEIO FIO CONJUGADO CURVO,DE CONCRETO SIMPLES FCK=15MPA,MOLDADO NO LOCAL,TIPO DER-RJ,MEDINDO 0,65M DE BASE E COM ALTURA DE 0,30M,REJUNTAMENTO DE ARGAMASSA DE CIMENTO E AREIA,NO TRACO 1:3,5,COM FORNECIMENTO DE TODOS OS MATERIAIS</v>
          </cell>
          <cell r="G5177" t="str">
            <v>M</v>
          </cell>
        </row>
        <row r="5178">
          <cell r="C5178" t="str">
            <v>08.027.0048-A</v>
          </cell>
          <cell r="D5178" t="str">
            <v>73763/1</v>
          </cell>
          <cell r="E5178" t="str">
            <v>19636/001</v>
          </cell>
          <cell r="F5178" t="str">
            <v>SARJETA E MEIO-FIO CONJUGADO RETO,DE CONCRETO SIMPLES FCK=15MPA,MOLDADO NO LOCAL,TIPO DER-RJ,MEDINDO 0,65M DE BASE E COMALTURA DE 0,30M,REJUNTAMENTO DE ARGAMASSA DE CIMENTO E AREIA,NO TRACO 1:3,5,COM FORNECIMENTO DE TODOS OS MATERIAIS</v>
          </cell>
          <cell r="G5178" t="str">
            <v>M</v>
          </cell>
        </row>
        <row r="5179">
          <cell r="C5179" t="str">
            <v>08.027.0051-A</v>
          </cell>
          <cell r="E5179" t="str">
            <v>19636/002</v>
          </cell>
          <cell r="F5179" t="str">
            <v>SARJETA E MEIO-FIO CONJUGADO RETO,DE CONCRETO SIMPLES FCK=15MPA,PRE-MOLDADO,TIPO DER-RJ,MEDINDO 0,65M DE BASE E COM ALTURA DE 0,30M,REJUNTAMENTO DE ARGAMASSA DE CIMENTO E AREIA,NOTRACO 1:3,5,COM FORNECIMENTO DE TODOS OS MATERIAIS</v>
          </cell>
          <cell r="G5179" t="str">
            <v>M</v>
          </cell>
        </row>
        <row r="5180">
          <cell r="C5180" t="str">
            <v>08.027.0054-A</v>
          </cell>
          <cell r="F5180" t="str">
            <v>SARJETA E MEIO-FIO CONJUGADO CURVO,DE CONCRETO SIMPLES FCK=15MPA,PRE-MOLDADO,TIPO DER-RJ,MEDINDO 0,65M DE BASE E COM ALTURA DE 0,30M,REJUNTAMENTO DE ARGAMASSA DE CIMENTO E AREIA,NO TRACO 1:3,5,COM FORNECIMENTO DE TODOS OS MATERIAIS</v>
          </cell>
          <cell r="G5180" t="str">
            <v>M</v>
          </cell>
        </row>
        <row r="5181">
          <cell r="C5181" t="str">
            <v>08.027.0057-A</v>
          </cell>
          <cell r="F5181" t="str">
            <v>SARJETA E MEIO-FIO CONJUGADO CURVO,DE CONCRETO SIMPLES FCK=35MPA,MOLDADO NO LOCAL,TIPO DER-RJ,MEDINDO 0,65M DE BASE E COM ALTURA DE 0,30M,REJUNTAMENTO DE ARGAMASSA DE CIMENTO E AREIA,NO TRACO 1:3,5,COM FORNECIMENTO DE TODOS OS MATERIAIS</v>
          </cell>
          <cell r="G5181" t="str">
            <v>M</v>
          </cell>
        </row>
        <row r="5182">
          <cell r="C5182" t="str">
            <v>08.027.0060-A</v>
          </cell>
          <cell r="F5182" t="str">
            <v>SARJETA E MEIO-FIO CONJUGADO RETO,DE CONCRETO SIMPLES FCK=35MPA,MOLDADO NO LOCAL,TIPO DER-RJ,MEDINDO 0,65M DE BASE E COMALTURA DE 0,30M,REJUNTAMENTO DE ARGAMASSA DE CIMENTO E AREIA,NO TRACO 1:3,5,COM FORNECIMENTO DE TODOS OS MATERIAIS</v>
          </cell>
          <cell r="G5182" t="str">
            <v>M</v>
          </cell>
        </row>
        <row r="5183">
          <cell r="C5183" t="str">
            <v>08.027.0063-A</v>
          </cell>
          <cell r="F5183" t="str">
            <v>SARJETA E MEIO-FIO CONJUGADO RETO,DE CONCRETO SIMPLES FCK=35MPA,PRE-MOLDADO,TIPO DER-RJ,MEDINDO 0,65M DE BASE E COM ALTURA DE 0,30M,REJUNTAMENTO DE ARGAMASSA DE CIMENTO E AREIA,NOTRACO 1:3,5,COM FORNECIMENTO DE TODOS OS MATERIAIS</v>
          </cell>
          <cell r="G5183" t="str">
            <v>M</v>
          </cell>
        </row>
        <row r="5184">
          <cell r="C5184" t="str">
            <v>08.027.0066-A</v>
          </cell>
          <cell r="F5184" t="str">
            <v>SARJETA E MEIO-FIO CONJUGADO CURVO,DE CONCRETO SIMPLES FCK=35MPA,PRE-MOLDADO,TIPO DER-RJ,MEDINDO 0,65M DE BASE E COM ALTURA DE 0,30M,REJUNTAMENTO DE ARGAMASSA DE CIMENTO E AREIA,NO TRACO 1:3,5,COM FORNECIMENTO DE TODOS OS MATERIAIS</v>
          </cell>
          <cell r="G5184" t="str">
            <v>M</v>
          </cell>
        </row>
        <row r="5185">
          <cell r="C5185" t="str">
            <v>08.027.0069-A</v>
          </cell>
          <cell r="F5185" t="str">
            <v>SARJETA E MEIO-FIO CONJUGADO CURVO,DE CONCRETO SIMPLES COLORIDO FCK=35MPA,MOLDADO NO LOCAL,TIPO DER-RJ,MEDINDO 0,65M DEBASE E COM ALTURA DE 0,30M,REJUNTAMENTO DE ARGAMASSA DE CIMENTO E AREIA,NO TRACO 1:3,5, COM FORNECIMENTO DE TODOS OS MATERIAIS</v>
          </cell>
          <cell r="G5185" t="str">
            <v>M</v>
          </cell>
        </row>
        <row r="5186">
          <cell r="C5186" t="str">
            <v>08.027.0072-A</v>
          </cell>
          <cell r="F5186" t="str">
            <v>SARJETA E MEIO-FIO CONJUGADO RETO,DE CONCRETO SIMPLES COLORIDO FCK=35MPA,MOLDADO NO LOCAL,TIPO DER-RJ,MEDINDO 0,65M DEBASE E COM ALTURA DE 0,30M,REJUNTAMENTO DE ARGAMASSA DE CIMENTO E AREIA,NO TRACO 1:3,5,COM FORNECIMENTO DE TODOS OS MATERIAIS</v>
          </cell>
          <cell r="G5186" t="str">
            <v>M</v>
          </cell>
        </row>
        <row r="5187">
          <cell r="C5187" t="str">
            <v>08.027.0075-A</v>
          </cell>
          <cell r="F5187" t="str">
            <v>SARJETA E MEIO-FIO CONJUGADO RETO,DE CONCRETO SIMPLES COLORIDO FCK=35MPA,PRE-MOLDADO,TIPO DER-RJ,MEDINDO 0,65M DE BASE ECOM ALTURA DE 0,30M,REJUNTAMENTO DE ARGAMASSA DE CIMENTO EAREIA,NO TRACO 1:3,5,COM FORNECIMENTO DE TODOS OS MATERIAIS</v>
          </cell>
          <cell r="G5187" t="str">
            <v>M</v>
          </cell>
        </row>
        <row r="5188">
          <cell r="C5188" t="str">
            <v>08.027.0078-A</v>
          </cell>
          <cell r="F5188" t="str">
            <v>SARJETA E MEIO-FIO CONJUGADO CURVO,DE CONCRETO SIMPLES COLORIDO FCK=35MPA,PRE-MOLDADO,TIPO DER-RJ,MEDINDO 0,65M DE BASEE COM ALTURA DE 0,30M,REJUNTAMENTO DE ARGAMASSA DE CIMENTO EAREIA,NO TRACO 1:3,5,COM FORNECIMENTO DE TODOS OS MATERIAIS</v>
          </cell>
          <cell r="G5188" t="str">
            <v>M</v>
          </cell>
        </row>
        <row r="5189">
          <cell r="C5189" t="str">
            <v>08.027.0079-A</v>
          </cell>
          <cell r="F5189" t="str">
            <v>SARJETA E MEIO-FIO CONJUGADO CURVO,DE CONCRETO SIMPLES FCK =15MPA,MOLDADO NO LOCAL,TIPO DER-RJ,MEDINDO 0,45M DE BASE E0,30M DE ALTURA,REJUNTAMENTO COM ARGAMASSA DE CIMENTO E AREIA,NO TRACO 1:3,5,COM FORNECIMENTO DE TODOS OS MATERIAIS</v>
          </cell>
          <cell r="G5189" t="str">
            <v>M</v>
          </cell>
        </row>
        <row r="5190">
          <cell r="C5190" t="str">
            <v>08.027.0082-A</v>
          </cell>
          <cell r="D5190" t="str">
            <v>73763/2</v>
          </cell>
          <cell r="E5190" t="str">
            <v>19636/003</v>
          </cell>
          <cell r="F5190" t="str">
            <v>SARJETA E MEIO-FIO CONJUGADO RETO,DE CONCRETO SIMPLES FCK=15MPA,MOLDADO NO LOCAL,TIPO DER-RJ,MEDINDO 0,45M DE BASE E 0,30M DE ALTURA,REJUNTAMENTO COM ARGAMASSA DE CIMENTO E AREIA,NO TRACO 1:3,5,COM FORNECIMENTO DE TODOS OS MATERIAIS</v>
          </cell>
          <cell r="G5190" t="str">
            <v>M</v>
          </cell>
          <cell r="H5190" t="str">
            <v>BP20.15.0050A</v>
          </cell>
        </row>
        <row r="5191">
          <cell r="C5191" t="str">
            <v>08.027.0083-A</v>
          </cell>
          <cell r="F5191" t="str">
            <v>SARJETA E MEIO-FIO CONJUGADO CURVO,DE CONCRETO SIMPLES FCK=15MPA,PRE-MOLDADO,TIPO DER-RJ,MEDINDO 0,45M DE BASE E 0,30MDE ALTURA,REJUNTAMENTO COM ARGAMASSA DE CIMENTO E AREIA,NO TRACO 1:3,5,COM FORNECIMENTO DE TODOS OS MATERIAIS</v>
          </cell>
          <cell r="G5191" t="str">
            <v>M</v>
          </cell>
        </row>
        <row r="5192">
          <cell r="C5192" t="str">
            <v>08.027.0085-A</v>
          </cell>
          <cell r="E5192" t="str">
            <v>19636/004</v>
          </cell>
          <cell r="F5192" t="str">
            <v>SARJETA E MEIO-FIO CONJUGADO RETO,DE CONCRETO SIMPLES FCK=15MPA,PRE-MOLDADO,TIPO DER-RJ,MEDINDO 0,45M DE BASE E 0,30M DEALTURA,REJUNTAMENTO COM ARGAMASSA DE CIMENTO E AREIA,NO TRACO 1:3,5,COM FORNECIMENTO DE TODOS OS MATERIAIS</v>
          </cell>
          <cell r="G5192" t="str">
            <v>M</v>
          </cell>
        </row>
        <row r="5193">
          <cell r="C5193" t="str">
            <v>08.027.0088-A</v>
          </cell>
          <cell r="F5193" t="str">
            <v>SARJETA E MEIO-FIO CONJUGADO CURVO,DE CONCRETO SIMPLES FCK=35MPA,MOLDADO NO LOCAL,TIPO DER-RJ,MEDINDO 0,45M DE BASE E 0,30M DE ALTURA,REJUNTAMENTO COM ARGAMASSA DE CIMENTO E AREIA,NO TRACO 1:3,5,COM FORNECIMENTO DE TODOS OS MATERIAIS</v>
          </cell>
          <cell r="G5193" t="str">
            <v>M</v>
          </cell>
        </row>
        <row r="5194">
          <cell r="C5194" t="str">
            <v>08.027.0089-A</v>
          </cell>
          <cell r="F5194" t="str">
            <v>SARJETA E MEIO-FIO CONJUGADO RETO,DE CONCRETO SIMPLES FCK=35MPA,MOLDADO NO LOCAL,TIPO DER-RJ,MEDINDO 0,45M DE BASE E 0,30M DE ALTURA,REJUNTAMENTO COM ARGAMASSA DE CIMENTO E AREIA,NO TRACO 1:3,5,COM FORNECIMENTO DE TODOS OS MATERIAIS</v>
          </cell>
          <cell r="G5194" t="str">
            <v>M</v>
          </cell>
        </row>
        <row r="5195">
          <cell r="C5195" t="str">
            <v>08.027.0090-A</v>
          </cell>
          <cell r="F5195" t="str">
            <v>SARJETA E MEIO-FIO CONJUGADO CURVO,DE CONCRETO SIMPLES FCK=35MPA,PRE-MOLDADO,TIPO DER-RJ,MEDINDO 0,45M DE BASE E 0,30MDE ALTURA,REJUNTAMENTO COM ARGAMASSA DE CIMENTO E AREIA,NO TRACO 1:3,5,COM FORNECIMENTO DE TODOS OS MATERIAIS</v>
          </cell>
          <cell r="G5195" t="str">
            <v>M</v>
          </cell>
        </row>
        <row r="5196">
          <cell r="C5196" t="str">
            <v>08.027.0095-A</v>
          </cell>
          <cell r="F5196" t="str">
            <v>SARJETA E MEIO-FIO CONJUGADO RETO,DE CONCRETO SIMPLES FCK=35MPA,PRE-MOLDADO,TIPO DER-RJ,MEDINDO 0,45M DE BASE E 0,30M DEALTURA,REJUNTAMENTO COM ARGAMASSA DE CIMENTO E AREIA,NO TRACO 1:3,5,COM FORNECIMENTO DE TODOS OS MATERIAIS</v>
          </cell>
          <cell r="G5196" t="str">
            <v>M</v>
          </cell>
        </row>
        <row r="5197">
          <cell r="C5197" t="str">
            <v>08.027.0096-A</v>
          </cell>
          <cell r="F5197" t="str">
            <v>SARJETA E MEIO-FIO CONJUGADO CURVO,DE CONCRETO SIMPLES COLORIDO FCK=35MPA,MOLDADO NO LOCAL,TIPO DER-RJ,MEDINDO 0,45M DEBASE E 0,30M DE ALTURA,REJUNTAMENTO COM ARGAMASSA DE CIMENTOE AREIA,NO TRACO 1:3,5,COM FORNECIMENTO DE TODOS OS MATERIAIS</v>
          </cell>
          <cell r="G5197" t="str">
            <v>M</v>
          </cell>
        </row>
        <row r="5198">
          <cell r="C5198" t="str">
            <v>08.027.0098-A</v>
          </cell>
          <cell r="F5198" t="str">
            <v>SARJETA E MEIO FIO CONJUGADO RETO,DE CONCRETO SIMPLES COLORIDO FCK=35MPA,MOLDADOS NO LOCAL,TIPO DER-RJ,MEDINDO 0,45M DEBASE E 0,30M DE ALTURA,REJUNTAMENTO COM ARGAMASSA DE CIMENTOE AREIA,NO TRACO 1:3,5,COM FORNECIMENTO DE TODOS OS MATERIAIS</v>
          </cell>
          <cell r="G5198" t="str">
            <v>M</v>
          </cell>
        </row>
        <row r="5199">
          <cell r="C5199" t="str">
            <v>08.027.0099-A</v>
          </cell>
          <cell r="F5199" t="str">
            <v>SARJETA E MEIO-FIO CONJUGADO CURVO,DE CONCRETO SIMPLES COLORIDO FCK=35MPA,PRE-MOLDADO,TIPO DER-RJ,MEDINDO 0,45M DE BASEE 0,30M DE ALTURA,REJUNTAMENTO COM ARGAMASSA DE CIMENTO E AREIA,NO TRACO 1:3,5,COM FORNECIMENTO DE TODOS OS MATERIAIS</v>
          </cell>
          <cell r="G5199" t="str">
            <v>M</v>
          </cell>
        </row>
        <row r="5200">
          <cell r="C5200" t="str">
            <v>08.027.0102-A</v>
          </cell>
          <cell r="F5200" t="str">
            <v>SARJETA E MEIO-FIO CONJUGADO RETO,DE CONCRETO SIMPLES COLORIDO FCK=35MPA,PRE-MOLDADO,TIPO DER-RJ,MEDINDO 0,45M DE BASE E0,30M DE ALTURA,REJUNTAMENTO COM ARGAMASSA DE CIMENTO E AREIA,NO TRACO 1:3,5,COM FORNECIMENTO DE TODOS OS MATERIAIS</v>
          </cell>
          <cell r="G5200" t="str">
            <v>M</v>
          </cell>
        </row>
        <row r="5201">
          <cell r="C5201" t="str">
            <v>08.027.9999-A</v>
          </cell>
          <cell r="F5201" t="str">
            <v>INDICE 08.027 - MEIO-FIO CONCRETO SIMPLES</v>
          </cell>
        </row>
        <row r="5202">
          <cell r="C5202" t="str">
            <v>08.028.0010-A</v>
          </cell>
          <cell r="F5202" t="str">
            <v>GUIA DE CONCRETO ARMADO,DESTINADO AO ENCUNHAMENTO DE PAVIMENTACAO EM PARALELOS,EM LOGRADOURO COM DECLIVIDADE DO GREIDE MAIOR QUE 18%,DE SECAO(0,15X0,40)M,ASSENTADO TRANSVERSALMENTEAO EIXO DA VIA.FORNECIMENTO E ASSENTAMENTO</v>
          </cell>
          <cell r="G5202" t="str">
            <v>M</v>
          </cell>
        </row>
        <row r="5203">
          <cell r="C5203" t="str">
            <v>08.028.0015-A</v>
          </cell>
          <cell r="F5203" t="str">
            <v>SARJETA-GUIA DE PARALELEPIPEDO(1 FIADA),ASSENTE SOBRE BASE DE CONCRETO(FCK=11MPA),INCLUSIVE ESTA,REJUNTAMENTO DE ARGAMASSA DE CIMENTO E AREIA(TRACO 1:3),PARA PAVIMENTACAO BETUMINOSA</v>
          </cell>
          <cell r="G5203" t="str">
            <v>M</v>
          </cell>
        </row>
        <row r="5204">
          <cell r="C5204" t="str">
            <v>08.028.9999-A</v>
          </cell>
          <cell r="F5204" t="str">
            <v>FAMILIA 08.028</v>
          </cell>
        </row>
        <row r="5205">
          <cell r="C5205" t="str">
            <v>08.031.0005-A</v>
          </cell>
          <cell r="E5205" t="str">
            <v>21070/001</v>
          </cell>
          <cell r="F5205" t="str">
            <v>LOGRADOURO COM 9,00M DE LARGURA,COMPRENDENDO:A)SUBLEITO COMPACTADO(H=30CM);B)BASE DE BRITA GRADUADA(H=20CM);C)IMPRIMACAO;D)CAPA ASFALTICA(H=5CM);E)MEIOS-FIOS DE CONCRETO SIMPLES;F)GALERIA NOS PASSEIOS(DIAMETRO=50CM);G)CAIXAS DE RALO DE AMBOS OS LADOS A CA</v>
          </cell>
          <cell r="G5205" t="str">
            <v>M</v>
          </cell>
        </row>
        <row r="5206">
          <cell r="C5206" t="str">
            <v>08.031.0006-A</v>
          </cell>
          <cell r="E5206" t="str">
            <v>21070/002</v>
          </cell>
          <cell r="F5206" t="str">
            <v>LOGRADOURO COM 9,00M DE LARGURA,COMPREENDENDO:A)SUBLEITO COMPACTADO(H=30CM);B)BASE DE BRITA CORRIDA(H=20CM);C)PAVIMENTACAO DE PARALELEPIPEDOS SOBRE COLCHAO DE AREIA COM REJUNTAMENTO DE BETUME;D)MEIOS-FIOS DE CONCRETO SIMPLES;E)GALERIA NOS PASSEIOS(DIAMETR</v>
          </cell>
          <cell r="G5206" t="str">
            <v>M</v>
          </cell>
        </row>
        <row r="5207">
          <cell r="C5207" t="str">
            <v>08.031.0007-A</v>
          </cell>
          <cell r="E5207" t="str">
            <v>21070/003</v>
          </cell>
          <cell r="F5207" t="str">
            <v>LOGRADOURO COM 9,00M DE LARGURA,COMPREENDENDO:A)SUBLEITO COMPACTADO(H=30CM);B)BASE DE BRITA CORRIDA(H=10CM);C)PAVIMENTACAO DE PARALELEPIPEDOS ASSENTES EM COLCHAO DE PO-DE-PEDRA,COMREJUNTAMENTO DE BETUME E CASCALHINHO;D)MEIOS-FIOS DE CONCRETO SIMPLES;E)GAL</v>
          </cell>
          <cell r="G5207" t="str">
            <v>M</v>
          </cell>
        </row>
        <row r="5208">
          <cell r="C5208" t="str">
            <v>08.031.9999-A</v>
          </cell>
          <cell r="F5208" t="str">
            <v>INDICE 08.031 - LOGRADOURO</v>
          </cell>
        </row>
        <row r="5209">
          <cell r="C5209" t="str">
            <v>08.032.0001-A</v>
          </cell>
          <cell r="E5209" t="str">
            <v>23505/008</v>
          </cell>
          <cell r="F5209" t="str">
            <v>MANTA GEOTEXTIL 100% POLIPROPILENO OU 100% POLIESTER,EM 1 CAMADA,SOBRE PAVIMENTACAO BETUMINOSA.FORNECIMENTO E COLOCACAO</v>
          </cell>
          <cell r="G5209" t="str">
            <v>M2</v>
          </cell>
        </row>
        <row r="5210">
          <cell r="C5210" t="str">
            <v>08.032.9999-A</v>
          </cell>
          <cell r="F5210" t="str">
            <v>FAMILIA 08.032</v>
          </cell>
        </row>
        <row r="5211">
          <cell r="C5211" t="str">
            <v>08.033.9999-A</v>
          </cell>
          <cell r="F5211" t="str">
            <v>INDICE 08.033 - JUNTA DE RETRACAO</v>
          </cell>
        </row>
        <row r="5212">
          <cell r="C5212" t="str">
            <v>08.034.0001-A</v>
          </cell>
          <cell r="E5212" t="str">
            <v>19962/004</v>
          </cell>
          <cell r="F5212" t="str">
            <v>GUARDA-CORPO DE CONCRETO ARMADO EM LANCES DE 3,00M DE COMPRIMENTO E 60CM DE ALTURA,CONSTANDO DE UM CORRIMAO DE 10X15CM,FEITO COM FORMA DE CHAPA DE MADEIRA,PLASTIFICADA,COM ESPESSURA DE 17MM,APOIADO EM 4 COLUNAS,COM FORMA PERDIDA DE TUBO DEPVC RIGIDO DE 10</v>
          </cell>
          <cell r="G5212" t="str">
            <v>M</v>
          </cell>
        </row>
        <row r="5213">
          <cell r="C5213" t="str">
            <v>08.034.0002-A</v>
          </cell>
          <cell r="F5213" t="str">
            <v>GUARDA-CORPO EM CONCRETO ARMADO,FCK=15MPA,ACO CA-50,FORMADOPOR QUADROS RETANGULARES DE(1,90X0,50)M SUSTENTADOS POR 2 MONTANTES DE 0,85M DE ALTURA,INCLUSIVE FORNECIMENTO DE MATERIAIS E ELEMENTOS DE FIXACAO NA PONTE</v>
          </cell>
          <cell r="G5213" t="str">
            <v>M</v>
          </cell>
        </row>
        <row r="5214">
          <cell r="C5214" t="str">
            <v>08.034.0005-A</v>
          </cell>
          <cell r="E5214" t="str">
            <v>19962/014</v>
          </cell>
          <cell r="F5214" t="str">
            <v>GUARDA-RODAS DE CONCRETO ARMADO,CONFORME PROJETO DA PREFEITURA-RJ,PARA VIADUTOS,MOLDADOS NO LOCAL,COMPREENDENDO VIGAS LONGITUDINAIS APOIADAS SOBRE MONTANTES</v>
          </cell>
          <cell r="G5214" t="str">
            <v>M</v>
          </cell>
        </row>
        <row r="5215">
          <cell r="C5215" t="str">
            <v>08.034.0010-A</v>
          </cell>
          <cell r="E5215" t="str">
            <v>19962/015</v>
          </cell>
          <cell r="F5215" t="str">
            <v>GUARDA-RODAS DE CONCRETO ARMADO,CONFORME PROJETO DA PREFEITURA-RJ,CONSTANDO DE MONTANTES SUSTENTANDO VIGAS EM FORMA DE TRAPEZIO DE CANTOS ARREDONDADOS,COM SECAO DE 55CM DE LARGURAPOR 15CM,E 25CM DE FACES LATERAIS,INCLUSIVE ARMACAO</v>
          </cell>
          <cell r="G5215" t="str">
            <v>M</v>
          </cell>
        </row>
        <row r="5216">
          <cell r="C5216" t="str">
            <v>08.034.0020-A</v>
          </cell>
          <cell r="F5216" t="str">
            <v>GUARDA-RODAS DE CONCRETO ARMADO,CONFECCIONADO C/CONCRETO IMPORTADO DE USINA,DOSADO PARA CONCRETO FCK=20MPA E 8% DE MICROSSILICA E FORMA TRAPEZOIDAL,TIPO NEW JERSEY,COM 15CM DE TOPO,38CM DE BASE E 90,50CM DE ALTURA,COMPREENDENDO MATERIAIS,LANCAMENTO,COLOCA</v>
          </cell>
          <cell r="G5216" t="str">
            <v>M</v>
          </cell>
        </row>
        <row r="5217">
          <cell r="C5217" t="str">
            <v>08.034.0025-A</v>
          </cell>
          <cell r="F5217" t="str">
            <v>GUARDA-RODAS DE CONCRETO ARMADO,PREPARADO COM BETONEIRA,FORMA TRAPEZOIDAL,TIPO NEW JERSEY,COM 15CM DE TOPO,38CM DE BASEE 90,50CM DE ALTURA,COMPREENDENDO MATERIAIS,LANCAMENTO,COLOCACAO NA FORMA E ADENSAMENTO MECANICO,ENGASTADO EM SOBRELAJE,EXCLUSIVE ESTA,I</v>
          </cell>
          <cell r="G5217" t="str">
            <v>M</v>
          </cell>
        </row>
        <row r="5218">
          <cell r="C5218" t="str">
            <v>08.034.9999-A</v>
          </cell>
          <cell r="F5218" t="str">
            <v>INDICE 08.034 - GUARDA-CORPO CONCRETO ARMADO</v>
          </cell>
        </row>
        <row r="5219">
          <cell r="C5219" t="str">
            <v>08.035.0001-A</v>
          </cell>
          <cell r="E5219" t="str">
            <v>20330/001</v>
          </cell>
          <cell r="F5219" t="str">
            <v>CAMADA DE BLOQUEIO(COLCHAO)DE PO-DE-PEDRA,ESPALHADO E COMPRIMIDO MECANICAMENTE,MEDIDA APOS COMPACTACAO</v>
          </cell>
          <cell r="G5219" t="str">
            <v>M3</v>
          </cell>
          <cell r="H5219" t="str">
            <v>BP05.05.0103A</v>
          </cell>
        </row>
        <row r="5220">
          <cell r="C5220" t="str">
            <v>08.035.0005-A</v>
          </cell>
          <cell r="F5220" t="str">
            <v>CAMADA DE BLOQUEIO(COLCHAO)DE PO-DE-PEDRA,ESPALHADO E COMPRIMIDO MANUALMENTE,MEDIDA APOS COMPACTACAO</v>
          </cell>
          <cell r="G5220" t="str">
            <v>M3</v>
          </cell>
        </row>
        <row r="5221">
          <cell r="C5221" t="str">
            <v>08.035.9999-A</v>
          </cell>
          <cell r="F5221" t="str">
            <v>INDICE 08.035 - CAMADA DE BLOQUEIO</v>
          </cell>
        </row>
        <row r="5222">
          <cell r="C5222" t="str">
            <v>08.036.0001-A</v>
          </cell>
          <cell r="E5222" t="str">
            <v>20330/002</v>
          </cell>
          <cell r="F5222" t="str">
            <v>CAMADA DE BLOQUEIO(COLCHAO)DE AREIA,ESPALHADO E COMPRIMIDO MECANICAMENTE,MEDIDA APOS COMPACTACAO</v>
          </cell>
          <cell r="G5222" t="str">
            <v>M3</v>
          </cell>
        </row>
        <row r="5223">
          <cell r="C5223" t="str">
            <v>08.036.0002-A</v>
          </cell>
          <cell r="F5223" t="str">
            <v>CAMADA DE BLOQUEIO (COLCHAO) DE AREIA,ESPALHADO E COMPRIMIDOMANUALMENTE,MEDIDA APOS COMPACTACAO</v>
          </cell>
          <cell r="G5223" t="str">
            <v>M3</v>
          </cell>
        </row>
        <row r="5224">
          <cell r="C5224" t="str">
            <v>08.036.9999-A</v>
          </cell>
          <cell r="F5224" t="str">
            <v>INDICE 08.036 - CAMADA DE BLOQUEIO AREIA</v>
          </cell>
        </row>
        <row r="5225">
          <cell r="C5225" t="str">
            <v>08.037.0010-A</v>
          </cell>
          <cell r="E5225" t="str">
            <v>19876/005</v>
          </cell>
          <cell r="F5225" t="str">
            <v>CONCRETO ASFALTICO,USINADO A QUENTE,CONSIDERANDO APENAS O ESPALHAMENTO COM VIBROACABADORA CONVENCIONAL E COMPACTACAO MECANICA,PARA UMA PRODUCAO DE USINA DE 2000T/MES</v>
          </cell>
          <cell r="G5225" t="str">
            <v>T</v>
          </cell>
        </row>
        <row r="5226">
          <cell r="C5226" t="str">
            <v>08.037.0011-A</v>
          </cell>
          <cell r="E5226" t="str">
            <v>19876/006</v>
          </cell>
          <cell r="F5226" t="str">
            <v>CONCRETO ASFALTICO,USINADO A QUENTE,CONSIDERANDO APENAS O ESPALHAMENTO COM VIBROACABADORA CONVENCIONAL E COMPACTACAO MECANICA,PARA UMA PRODUCAO DE USINA DE 3.000T/MES</v>
          </cell>
          <cell r="G5226" t="str">
            <v>T</v>
          </cell>
        </row>
        <row r="5227">
          <cell r="C5227" t="str">
            <v>08.037.0012-A</v>
          </cell>
          <cell r="E5227" t="str">
            <v>19876/007</v>
          </cell>
          <cell r="F5227" t="str">
            <v>CONCRETO ASFALTICO,USINADO A QUENTE,CONSIDERANDO APENAS O ESPALHAMENTO COM VIBROACABADORA CONVENCIONAL E COMPACTACAO MECANICA,PARA UMA PRODUCAO DE USINA DE 4.000T/MES</v>
          </cell>
          <cell r="G5227" t="str">
            <v>T</v>
          </cell>
        </row>
        <row r="5228">
          <cell r="C5228" t="str">
            <v>08.037.0013-A</v>
          </cell>
          <cell r="E5228" t="str">
            <v>19876/008</v>
          </cell>
          <cell r="F5228" t="str">
            <v>CONCRETO ASFALTICO,USINADO A QUENTE,CONSIDERANDO APENAS O ESPALHAMENTO COM VIBROACABADORA CONVENCIONAL E COMPACTACAO MECANICA,PARA UMA PRODUCAO DE USINA DE 6.000T/MES</v>
          </cell>
          <cell r="G5228" t="str">
            <v>T</v>
          </cell>
        </row>
        <row r="5229">
          <cell r="C5229" t="str">
            <v>08.037.0014-A</v>
          </cell>
          <cell r="E5229" t="str">
            <v>19876/009</v>
          </cell>
          <cell r="F5229" t="str">
            <v>CONCRETO ASFALTICO,USINADO A QUENTE,CONSIDERANDO APENAS O ESPALHAMENTO COM VIBROACABADORA CONVENCIONAL E COMPACTACAO MECANICA,PARA UMA PRODUCAO DE USINA DE 8.000T/MES</v>
          </cell>
          <cell r="G5229" t="str">
            <v>T</v>
          </cell>
        </row>
        <row r="5230">
          <cell r="C5230" t="str">
            <v>08.037.0015-A</v>
          </cell>
          <cell r="E5230" t="str">
            <v>19876/010</v>
          </cell>
          <cell r="F5230" t="str">
            <v>CONCRETO ASFALTICO,USINADO A QUENTE,CONSIDERANDO APENAS O ESPALHAMENTO COM VIBROACABADORA CONVENCIONAL E COMPACTACAO MECANICA,PARA UMA PRODUCAO DE USINA DE 10.000T/MES</v>
          </cell>
          <cell r="G5230" t="str">
            <v>T</v>
          </cell>
        </row>
        <row r="5231">
          <cell r="C5231" t="str">
            <v>08.037.0040-A</v>
          </cell>
          <cell r="F5231" t="str">
            <v>CONCRETO ASFALTICO,USINADO A QUENTE,CONSIDERANDO APENAS O ESPALHAMENTO COM MOTONIVELADORA E COMPACTACAO MECANICA,PARA UMA PRODUCAO DE USINA DE 2000T/MES</v>
          </cell>
          <cell r="G5231" t="str">
            <v>T</v>
          </cell>
        </row>
        <row r="5232">
          <cell r="C5232" t="str">
            <v>08.037.0041-A</v>
          </cell>
          <cell r="F5232" t="str">
            <v>CONCRETO ASFALTICO,USINADO A QUENTE,CONSIDERANDO APENAS O ESPALHAMENTO COM MOTONIVELADORA E COMPACTACAO MECANICA,PARA UMA PRODUCAO DE USINA DE 3000T/MES</v>
          </cell>
          <cell r="G5232" t="str">
            <v>T</v>
          </cell>
        </row>
        <row r="5233">
          <cell r="C5233" t="str">
            <v>08.037.0042-A</v>
          </cell>
          <cell r="F5233" t="str">
            <v>CONCRETO ASFALTICO,USINADO A QUENTE,CONSIDERANDO APENAS O ESPALHAMENTO COM MOTONIVELADORA E COMPACTACAO MECANICA,PARA UMA PRODUCAO DE USINA DE 4000T/MES</v>
          </cell>
          <cell r="G5233" t="str">
            <v>T</v>
          </cell>
        </row>
        <row r="5234">
          <cell r="C5234" t="str">
            <v>08.037.0043-A</v>
          </cell>
          <cell r="F5234" t="str">
            <v>CONCRETO ASFALTICO,USINADO A QUENTE,CONSIDERANDO APENAS O ESPALHAMENTO COM MOTONIVELADORA E COMPACTACAO MECANICA,PARA UMA PRODUCAO DE USINA DE 6000T/MES</v>
          </cell>
          <cell r="G5234" t="str">
            <v>T</v>
          </cell>
        </row>
        <row r="5235">
          <cell r="C5235" t="str">
            <v>08.037.0044-A</v>
          </cell>
          <cell r="F5235" t="str">
            <v>CONCRETO ASFALTICO,USINADO A QUENTE,CONSIDERANDO APENAS O ESPALHAMENTO COM MOTONIVELADORA E COMPACTACAO MECANICA,PARA UMA PRODUCAO DE USINA DE 8000T/MES</v>
          </cell>
          <cell r="G5235" t="str">
            <v>T</v>
          </cell>
        </row>
        <row r="5236">
          <cell r="C5236" t="str">
            <v>08.037.0045-A</v>
          </cell>
          <cell r="F5236" t="str">
            <v>CONCRETO ASFALTICO,USINADO A QUENTE,CONSIDERANDO APENAS O ESPALHAMENTO COM MOTONIVELADORA E COMPACTACAO MECANICA,PARA UMA PRODUCAO DE USINA DE 10000T/MES</v>
          </cell>
          <cell r="G5236" t="str">
            <v>T</v>
          </cell>
        </row>
        <row r="5237">
          <cell r="C5237" t="str">
            <v>08.037.0047-A</v>
          </cell>
          <cell r="F5237" t="str">
            <v>CONCRETO ASFALTICO,USINADO A QUENTE,CONSIDERANDO APENAS O ESPALHAMENTO COM VIBROACABADORA ELETRONICA E COMPACTACAO MECANICA,PARA UMA PRODUCAO DE USINA DE 2000T/MES</v>
          </cell>
          <cell r="G5237" t="str">
            <v>T</v>
          </cell>
        </row>
        <row r="5238">
          <cell r="C5238" t="str">
            <v>08.037.0048-A</v>
          </cell>
          <cell r="F5238" t="str">
            <v>CONCRETO ASFALTICO,USINADO A QUENTE,CONSIDERANDO APENAS O ESPALHAMENTO COM VIBROACABADORA ELETRONICA E COMPACTACAO MECANICA,PARA UMA PRODUCAO DE USINA DE 3000T/MES</v>
          </cell>
          <cell r="G5238" t="str">
            <v>T</v>
          </cell>
        </row>
        <row r="5239">
          <cell r="C5239" t="str">
            <v>08.037.0049-A</v>
          </cell>
          <cell r="F5239" t="str">
            <v>CONCRETO ASFALTICO,USINADO A QUENTE,CONSIDERANDO APENAS O ESPALHAMENTO COM VIBROACABADORA ELETRONICA E COMPACTACAO MECANICA,PARA UMA PRODUCAO DE USINA DE 4000T/MES</v>
          </cell>
          <cell r="G5239" t="str">
            <v>T</v>
          </cell>
        </row>
        <row r="5240">
          <cell r="C5240" t="str">
            <v>08.037.0050-A</v>
          </cell>
          <cell r="F5240" t="str">
            <v>CONCRETO ASFALTICO,USINADO A QUENTE,CONSIDERANDO APENAS O ESPALHAMENTO COM VIBROACABADORA ELETRONICA E COMPACTACAO MECANICA,PARA UMA PRODUCAO DE USINA DE 6000T/MES</v>
          </cell>
          <cell r="G5240" t="str">
            <v>T</v>
          </cell>
        </row>
        <row r="5241">
          <cell r="C5241" t="str">
            <v>08.037.0051-A</v>
          </cell>
          <cell r="F5241" t="str">
            <v>CONCRETO ASFALTICO,USINADO A QUENTE,CONSIDERANDO APENAS O ESPALHAMENTO COM VIBROACABADORA ELETRONICA E COMPACTACAO MECANICA,PARA UMA PRODUCAO DE USINA DE 8000T/MES</v>
          </cell>
          <cell r="G5241" t="str">
            <v>T</v>
          </cell>
        </row>
        <row r="5242">
          <cell r="C5242" t="str">
            <v>08.037.0052-A</v>
          </cell>
          <cell r="F5242" t="str">
            <v>CONCRETO ASFALTICO,USINADO A QUENTE,CONSIDERANDO APENAS O ESPALHAMENTO COM VIBROACABADORA ELETRONICA E COMPACTACAO MECANICA, PARA UMA PRODUCAO DE USINA DE 10.000T/MES</v>
          </cell>
          <cell r="G5242" t="str">
            <v>T</v>
          </cell>
        </row>
        <row r="5243">
          <cell r="C5243" t="str">
            <v>08.037.0054-A</v>
          </cell>
          <cell r="E5243" t="str">
            <v>19876/011</v>
          </cell>
          <cell r="F5243" t="str">
            <v>CONCRETO ASFALTICO,USINADO A QUENTE,CONSIDERANDO APENAS O ESPALHAMENTO MANUAL E COMPACTACAO MECANICA,PARA UMA PRODUCAO DE USINA DE 2000T/MES</v>
          </cell>
          <cell r="G5243" t="str">
            <v>T</v>
          </cell>
        </row>
        <row r="5244">
          <cell r="C5244" t="str">
            <v>08.037.0055-A</v>
          </cell>
          <cell r="E5244" t="str">
            <v>19876/012</v>
          </cell>
          <cell r="F5244" t="str">
            <v>CONCRETO ASFALTICO,USINADO A QUENTE,CONSIDERANDO APENAS O ESPALHAMENTO MANUAL E COMPACTACAO MECANICA,PARA UMA PRODUCAO DE USINA DE 3000T/MES</v>
          </cell>
          <cell r="G5244" t="str">
            <v>T</v>
          </cell>
        </row>
        <row r="5245">
          <cell r="C5245" t="str">
            <v>08.037.0056-A</v>
          </cell>
          <cell r="E5245" t="str">
            <v>19876/013</v>
          </cell>
          <cell r="F5245" t="str">
            <v>CONCRETO ASFALTICO,USINADO A QUENTE,CONSIDERANDO APENAS O ESPALHAMENTO MANUAL E COMPACTACAO MECANICA,PARA UMA PRODUCAO DE USINA DE 4000T/MES</v>
          </cell>
          <cell r="G5245" t="str">
            <v>T</v>
          </cell>
        </row>
        <row r="5246">
          <cell r="C5246" t="str">
            <v>08.037.0057-A</v>
          </cell>
          <cell r="E5246" t="str">
            <v>19876/014</v>
          </cell>
          <cell r="F5246" t="str">
            <v>CONCRETO ASFALTICO,USINADO A QUENTE,CONSIDERANDO APENAS O ESPALHAMENTO MANUAL E COMPACTACAO MECANICA,PARA UMA PRODUCAO DE USINA DE 6000T/MES</v>
          </cell>
          <cell r="G5246" t="str">
            <v>T</v>
          </cell>
        </row>
        <row r="5247">
          <cell r="C5247" t="str">
            <v>08.037.0058-A</v>
          </cell>
          <cell r="E5247" t="str">
            <v>19876/015</v>
          </cell>
          <cell r="F5247" t="str">
            <v>CONCRETO ASFALTICO,USINADO A QUENTE,CONSIDERANDO APENAS O ESPALHAMENTO MANUAL E COMPACTACAO MECANICA,PARA UMA PRODUCAO DE USINA DE 8000T/MES</v>
          </cell>
          <cell r="G5247" t="str">
            <v>T</v>
          </cell>
        </row>
        <row r="5248">
          <cell r="C5248" t="str">
            <v>08.037.0059-A</v>
          </cell>
          <cell r="E5248" t="str">
            <v>19876/016</v>
          </cell>
          <cell r="F5248" t="str">
            <v>CONCRETO ASFALTICO,USINADO A QUENTE,CONSIDERANDO APENAS O ESPALHAMENTO MANUAL E COMPACTACAO MECANICA,PARA UMA PRODUCAO DE USINA DE 10000T/MES</v>
          </cell>
          <cell r="G5248" t="str">
            <v>T</v>
          </cell>
        </row>
        <row r="5249">
          <cell r="C5249" t="str">
            <v>08.037.9999-A</v>
          </cell>
          <cell r="F5249" t="str">
            <v>INDICE 08.037 - CONCRETO ASFALTICO</v>
          </cell>
        </row>
        <row r="5250">
          <cell r="C5250" t="str">
            <v>08.038.0001-A</v>
          </cell>
          <cell r="E5250" t="str">
            <v>19989/001</v>
          </cell>
          <cell r="F5250" t="str">
            <v xml:space="preserve">RECOMPOSICAO DE PAVIMENTACAO DE RUA,DEVIDO A ABERTURA DE VALA PARA ASSENTAMENTO DE TUBULACAO,INCLUSIVE REMOCAO DE ATE 20,00M DO REATERRO SOLTO,CONCRETAGEM FCK=10MPA COM 20CM DE ESPESSURA,CARGA,TRANSPORTE E DESCARGA DO MATERIAL EXCEDENTE ATEA DISTANCIA DE </v>
          </cell>
          <cell r="G5250" t="str">
            <v>M2</v>
          </cell>
        </row>
        <row r="5251">
          <cell r="C5251" t="str">
            <v>08.038.9999-A</v>
          </cell>
          <cell r="F5251" t="str">
            <v>INDICE 08.038 - RECOMPOS.PAVIMENT.</v>
          </cell>
        </row>
        <row r="5252">
          <cell r="C5252" t="str">
            <v>08.040.0005-A</v>
          </cell>
          <cell r="D5252" t="str">
            <v>73763/3</v>
          </cell>
          <cell r="E5252" t="str">
            <v>19636/005</v>
          </cell>
          <cell r="F5252" t="str">
            <v>MEIO-FIO E SARJETA CONJUGADOS,DE CONCRETO USINADO 15MPA,MOLDADO "IN LOCO",ATRAVES DE MAQUINA ESPECIAL,MEDINDO EM TORNO DE 0,47M DE BASE E 0,30M DE ALTURA,ACABAMENTO COM ARGAMASSA DE CIMENTO E PO-DE-PEDRA,NO TRACO 1:3,COM FORNECIMENTO DOS MATERIAIS,EXCLUSI</v>
          </cell>
          <cell r="G5252" t="str">
            <v>M</v>
          </cell>
        </row>
        <row r="5253">
          <cell r="C5253" t="str">
            <v>08.040.0010-A</v>
          </cell>
          <cell r="D5253" t="str">
            <v>73763/4</v>
          </cell>
          <cell r="E5253" t="str">
            <v>19636/006</v>
          </cell>
          <cell r="F5253" t="str">
            <v>MEIO-FIO E SARJETA CONJUGADOS,DE CONCRETO USINADO 15MPA,MOLDADO "IN LOCO",ATRAVES DE MAQUINA ESPECIAL,MEDINDO EM TORNO DE 0,35M DE BASE E 0,30M DE ALTURA,ACABAMENTO COM ARGAMASSA DE CIMENTO E PO-DE-PEDRA,NO TRACO 1:3,COM FORNECIMENTO DOS MATERIAIS,EXCLUSI</v>
          </cell>
          <cell r="G5253" t="str">
            <v>M</v>
          </cell>
        </row>
        <row r="5254">
          <cell r="C5254" t="str">
            <v>08.040.0015-A</v>
          </cell>
          <cell r="D5254" t="str">
            <v>73763/5</v>
          </cell>
          <cell r="E5254" t="str">
            <v>19636/007</v>
          </cell>
          <cell r="F5254" t="str">
            <v>MEIO-FIO E SARJETA(LINHA D`AGUA),DE CONCRETO USINADO 15MPA,MOLDADO "IN LOCO",ATRAVES DE MAQUINA ESPECIAL,MEDINDO EM TORNO DE 0,30M DE BASE E 0,26M DE ALTURA,ACABAMENTO COM ARGAMASSA DE CIMENTO E PO-DE-PEDRA,NO TRACO 1:3,COM FORNECIMENTO DOSMATERIAIS,EXCLU</v>
          </cell>
          <cell r="G5254" t="str">
            <v>M</v>
          </cell>
        </row>
        <row r="5255">
          <cell r="C5255" t="str">
            <v>08.040.0020-A</v>
          </cell>
          <cell r="E5255" t="str">
            <v>18927/007</v>
          </cell>
          <cell r="F5255" t="str">
            <v>MEIO-FIO DE CONCRETO USINADO 15MPA,MOLDADO "IN LOCO",ATRAVESDE MAQUINA ESPECIAL,MEDINDO EM TORNO DE 0,17M DE BASE E 0,30M DE ALTURA,ACABAMENTO COM ARGAMASSA DE CIMENTO E PO-DE-PEDRA,NO TRACO 1:3,COM FORNECIMENTO DOS MATERIAIS,EXCLUSIVE PREPARO DE BASE E T</v>
          </cell>
          <cell r="G5255" t="str">
            <v>M</v>
          </cell>
        </row>
        <row r="5256">
          <cell r="C5256" t="str">
            <v>08.040.0025-A</v>
          </cell>
          <cell r="E5256" t="str">
            <v>18927/008</v>
          </cell>
          <cell r="F5256" t="str">
            <v>MEIO-FIO DE CONCRETO USINADO 15MPA,MOLDADO "IN LOCO",ATRAVESDE MAQUINA ESPECIAL,MEDINDO EM TORNO DE 0,15M DE BASE E 0,30M DE ALTURA,ACABAMENTO COM ARGAMASSA DE CIMENTO E PO-DE-PEDRA,NO TRACO 1:3,COM FORNECIMENTO DOS MATERIAIS,EXCLUSIVE PREPARO DE BASE E T</v>
          </cell>
          <cell r="G5256" t="str">
            <v>M</v>
          </cell>
        </row>
        <row r="5257">
          <cell r="C5257" t="str">
            <v>08.040.0030-A</v>
          </cell>
          <cell r="E5257" t="str">
            <v>18927/009</v>
          </cell>
          <cell r="F5257" t="str">
            <v>MEIO-FIO TIPO TENTO DE CONCRETO USINADO 15MPA,MOLDADO "IN LOCO",ATRAVES DE MAQUINA ESPECIAL,MEDINDO EM TORNO DE 0,17M DEBASE E 0,15M DE ALTURA,COM CHANFRO INTERNO DE 0,10M,ACABAMENTO COM ARGAMASSA DE CIMENTO E PO-DE-PEDRA,NO TRACO 1:3,COM FORNECIMENTO DOS</v>
          </cell>
          <cell r="G5257" t="str">
            <v>M</v>
          </cell>
        </row>
        <row r="5258">
          <cell r="C5258" t="str">
            <v>08.040.9999-A</v>
          </cell>
          <cell r="F5258" t="str">
            <v>INDICE 08.040 - MEIO-FIO/SARJETA CONJUGADOS</v>
          </cell>
        </row>
        <row r="5259">
          <cell r="C5259" t="str">
            <v>08.050.0001-A</v>
          </cell>
          <cell r="F5259" t="str">
            <v>PAVIMENTACAO COM BLOCOS VAZADOS DE CONCRETO,MEDINDO(50X50X10)CM,ASSENTES EM CAMADAS DE AREIA GROSSA DE 2CM,EXCLUSIVE PREPARO DE TERRENO.FORNECIMENTO E ASSENTAMENTO</v>
          </cell>
          <cell r="G5259" t="str">
            <v>M2</v>
          </cell>
        </row>
        <row r="5260">
          <cell r="C5260" t="str">
            <v>08.050.0004-A</v>
          </cell>
          <cell r="F5260" t="str">
            <v>PAVIMENTACAO COM BLOCOS VAZADOS DE CONCRETO,MEDINDO(60X45X7,5)CM,ASSENTES EM CAMADAS DE AREIA GROSSA DE 2CM,EXCLUSIVE PREPARO DE TERRENO.FORNECIMENTO E ASSENTAMENTO</v>
          </cell>
          <cell r="G5260" t="str">
            <v>M2</v>
          </cell>
        </row>
        <row r="5261">
          <cell r="C5261" t="str">
            <v>08.050.9999-A</v>
          </cell>
          <cell r="F5261" t="str">
            <v>FAMILIA 08.050</v>
          </cell>
        </row>
        <row r="5262">
          <cell r="C5262" t="str">
            <v>09.001.0001-B</v>
          </cell>
          <cell r="E5262" t="str">
            <v>18928/009</v>
          </cell>
          <cell r="F5262" t="str">
            <v>PLANTIO DE GRAMA EM PLACAS,TIPO SAO CARLOS,BATATAIS,LARGA ESANTO AGOSTINHO,INCLUSIVE COMPRA E ARRANCAMENTO NO LOCAL DEORIGEM,CARGA,TRANSPORTE,DESCARGA E PREPARO DO TERRENO</v>
          </cell>
          <cell r="G5262" t="str">
            <v>M2</v>
          </cell>
          <cell r="H5262" t="str">
            <v>PJ05.10.0100</v>
          </cell>
        </row>
        <row r="5263">
          <cell r="C5263" t="str">
            <v>09.001.0002-A</v>
          </cell>
          <cell r="E5263" t="str">
            <v>18928/001</v>
          </cell>
          <cell r="F5263" t="str">
            <v>PLANTIO DE GRAMA EM PLACAS,TIPO SAO CARLOS,BATATAIS,LARGA ESANTO AGOSTINHO,INCLUSIVE COMPRA E ARRANCAMENTO NO LOCAL DEORIGEM,CARGA,TRANSPORTE,DESCARGA E PREPARO DE TERRENO,PARA RECOMPOSICAO DE AREAS GRAMADAS EVENTUALMENTE DANIFICADAS</v>
          </cell>
          <cell r="G5263" t="str">
            <v>M2</v>
          </cell>
        </row>
        <row r="5264">
          <cell r="C5264" t="str">
            <v>09.001.0003-B</v>
          </cell>
          <cell r="E5264" t="str">
            <v>18928/010</v>
          </cell>
          <cell r="F5264" t="str">
            <v>PLANTIO DE GRAMA EM PLACAS,TIPO SAO CARLOS,BATATAIS,LARGA ESANTO AGOSTINHO,EXCLUSIVE TRANSPORTE</v>
          </cell>
          <cell r="G5264" t="str">
            <v>M2</v>
          </cell>
        </row>
        <row r="5265">
          <cell r="C5265" t="str">
            <v>09.001.0004-A</v>
          </cell>
          <cell r="E5265" t="str">
            <v>18928/002</v>
          </cell>
          <cell r="F5265" t="str">
            <v>PLANTIO DE GRAMA EM PLACAS,EM ENCOSTA,DE ACORDO COM O ITEM 09.001.0001,INCLUSIVE TRANSPORTE MANUAL ENCOSTA ACIMA</v>
          </cell>
          <cell r="G5265" t="str">
            <v>M2</v>
          </cell>
        </row>
        <row r="5266">
          <cell r="C5266" t="str">
            <v>09.001.0020-A</v>
          </cell>
          <cell r="E5266" t="str">
            <v>18928/011</v>
          </cell>
          <cell r="F5266" t="str">
            <v>PLANTIO DE GRAMA EM PLACAS TIPO ESMERALDA,INCLUSIVE FORNECIMENTO DA GRAMA E TRANSPORTE,EXCLUSIVE PREPARO DO TERRENO E OMATERIAL PARA ESTE</v>
          </cell>
          <cell r="G5266" t="str">
            <v>M2</v>
          </cell>
        </row>
        <row r="5267">
          <cell r="C5267" t="str">
            <v>09.001.0025-A</v>
          </cell>
          <cell r="E5267" t="str">
            <v>18928/012</v>
          </cell>
          <cell r="F5267" t="str">
            <v>PLANTIO DE GRAMA EM PLACAS,EM ENCOSTA,DE ACORDO COM O ITEM 09.001.0020,INCLUSIVE TRANSPORTE MANUAL ENCOSTA ACIMA</v>
          </cell>
          <cell r="G5267" t="str">
            <v>M2</v>
          </cell>
        </row>
        <row r="5268">
          <cell r="C5268" t="str">
            <v>09.001.0030-A</v>
          </cell>
          <cell r="E5268" t="str">
            <v>18928/013</v>
          </cell>
          <cell r="F5268" t="str">
            <v>RECOMPOSICAO DE AREAS GRAMADAS EVENTUALMENTE DANIFICADAS,INCLUSIVE FORNECIMENTO DA GRAMA E TRANSPORTE,EXCLUSIVE PREPARODO TERRENO E O MATERIAL PARA ESTE</v>
          </cell>
          <cell r="G5268" t="str">
            <v>M2</v>
          </cell>
        </row>
        <row r="5269">
          <cell r="C5269" t="str">
            <v>09.001.0035-A</v>
          </cell>
          <cell r="E5269" t="str">
            <v>18928/014</v>
          </cell>
          <cell r="F5269" t="str">
            <v>PLANTIO DE GRAMA EM PLACAS TIPO ESMERALDA,INCLUSIVE FORNECIMENTO DA GRAMA,EXCLUSIVE TRANSPORTE,PREPARO DO TERRENO E MATERIAL PARA ESTE</v>
          </cell>
          <cell r="G5269" t="str">
            <v>M2</v>
          </cell>
        </row>
        <row r="5270">
          <cell r="C5270" t="str">
            <v>09.001.0040-A</v>
          </cell>
          <cell r="E5270" t="str">
            <v>18928/003</v>
          </cell>
          <cell r="F5270" t="str">
            <v>PLANTIO DE GRAMA EM HIDRO-SEMEADURA,EM TALUDES</v>
          </cell>
          <cell r="G5270" t="str">
            <v>M2</v>
          </cell>
        </row>
        <row r="5271">
          <cell r="C5271" t="str">
            <v>09.001.0045-A</v>
          </cell>
          <cell r="E5271" t="str">
            <v>18928/004</v>
          </cell>
          <cell r="F5271" t="str">
            <v>PLANTIO DE GRAMINEA E LEGUMINOSAS EM SEMENTES,CONSTANDO DE ANALISE DO SOLO,CORRECAO DO PH,PREPARO TERRENO(ESCARIFICACAOE VALETAMENTO),ADUBAGEM QUIMICA E ORGANICA,TRATAMENTO PREVENTIVO DO SOLO COM EMPREGO DE INSETICIDA E IRRIGACAO,INCLUSIVETRANSPORTE</v>
          </cell>
          <cell r="G5271" t="str">
            <v>M2</v>
          </cell>
        </row>
        <row r="5272">
          <cell r="C5272" t="str">
            <v>09.001.0050-A</v>
          </cell>
          <cell r="E5272" t="str">
            <v>18928/005</v>
          </cell>
          <cell r="F5272" t="str">
            <v>PLANTIO DE GRAMINEA E LEGUMINOSAS EM SEMENTES,CONSTANDO DE ANALISE DO SOLO,CORRECAO DO PH,PREPARO DE TERRENO (ESCARIFICACAO E VALETAMENTO),ADUBAGEM QUIMICA E ORGANICA,TRATAMENTO PREVENTIVO DO SOLO COM EMPREGO DE INSETICIDA E IRRIGACAO,INCLUSIVE TRANSPORTE</v>
          </cell>
          <cell r="G5272" t="str">
            <v>M2</v>
          </cell>
        </row>
        <row r="5273">
          <cell r="C5273" t="str">
            <v>09.001.0055-A</v>
          </cell>
          <cell r="E5273" t="str">
            <v>18928/006</v>
          </cell>
          <cell r="F5273" t="str">
            <v>PLANTIO DE GRAMINEA E LEGUMINOSAS EM SEMENTES,CONSTANDO DE ANALISE DO SOLO,CORRECAO DO PH,PREPARO DE TERRENO (ESCARIFICACAO E VALETAMENTO),ADUBAGEM QUIMICA E ORGANICA,TRATAMENTO PREVENTIVO DO SOLO COM EMPREGO DE INSETICIDA E IRRIGACAO,INCLUSIVE TRANSPORTE</v>
          </cell>
          <cell r="G5273" t="str">
            <v>M2</v>
          </cell>
        </row>
        <row r="5274">
          <cell r="C5274" t="str">
            <v>09.001.0060-A</v>
          </cell>
          <cell r="E5274" t="str">
            <v>18928/007</v>
          </cell>
          <cell r="F5274" t="str">
            <v>PLANTIO DE GRAMINEA E LEGUMINOSAS EM SEMENTES,CONSTANDO DE ANALISE DO SOLO,CORRECAO DO PH,PREPARO DE TERRENO (ESCARIFICACAO E VALETAMENTO),ADUBAGEM QUIMICA E ORGANICA,TRATAMENTO PREVENTIVO SOLO COM EMPREGO DE INSETICIDA E IRRIGACAO,INCLUSIVE TRANSPORTE,CO</v>
          </cell>
          <cell r="G5274" t="str">
            <v>M2</v>
          </cell>
        </row>
        <row r="5275">
          <cell r="C5275" t="str">
            <v>09.001.0065-A</v>
          </cell>
          <cell r="E5275" t="str">
            <v>18928/008</v>
          </cell>
          <cell r="F5275" t="str">
            <v>PLANTIO DE GRAMINEA E LEGUMINOSAS EM SEMENTES,CONSTANDO DE ANALISE DO SOLO,CORRECAO DE PH,PREPARO DE TERRENO (ESCARIFICACAO E VALETAMENTO),ADUBAGEM QUIMICA E ORGANICA,TRATAMENTO PREVENTIVO DO SOLO C/EMPREGO DE INSETICIDA E IRRIGACAO,INCLUSIVE TRANSPORTE,C</v>
          </cell>
          <cell r="G5275" t="str">
            <v>M2</v>
          </cell>
        </row>
        <row r="5276">
          <cell r="C5276" t="str">
            <v>09.001.0070-A</v>
          </cell>
          <cell r="E5276" t="str">
            <v>18928/015</v>
          </cell>
          <cell r="F5276" t="str">
            <v>PLANTIO DE PLANTAS DE COBERTURA DE SOLO,TIPO MARGARIDAO,ZEBRINA,DICONDRA,TRAPOERABA,ETC,EXCLUSIVE FORNECIMENTO</v>
          </cell>
          <cell r="G5276" t="str">
            <v>M2</v>
          </cell>
        </row>
        <row r="5277">
          <cell r="C5277" t="str">
            <v>09.001.0075-A</v>
          </cell>
          <cell r="E5277" t="str">
            <v>18928/016</v>
          </cell>
          <cell r="F5277" t="str">
            <v>PLANTIO DE PLANTAS DE COBERTURA FLORIDAS,TIPO MOISES,BELA-EMILIA,ETC,EXCLUSIVE FORNECIMENTO</v>
          </cell>
          <cell r="G5277" t="str">
            <v>M2</v>
          </cell>
        </row>
        <row r="5278">
          <cell r="C5278" t="str">
            <v>09.001.0080-A</v>
          </cell>
          <cell r="E5278" t="str">
            <v>17631/006</v>
          </cell>
          <cell r="F5278" t="str">
            <v>CERCA VIVA CONSTITUIDA DE HIBISCO,CEDRINHO,CALIANDRA OU ACALIFA RAJADA OU VERMELHA,COM 50 A 70CM DE ALTURA, ESPACADAS ACADA 30CM.FORNECIMENTO E PLANTIO</v>
          </cell>
          <cell r="G5278" t="str">
            <v>M</v>
          </cell>
        </row>
        <row r="5279">
          <cell r="C5279" t="str">
            <v>09.001.0100-A</v>
          </cell>
          <cell r="F5279" t="str">
            <v>GRAMA SINTETICA EUROPEIA,EM ROLOS,COM FIOS DE 28MM DE COMPRIMENTO,NA COR VERDE,INCLUSIVE MAO-DE-OBRA ESPECIALIZADA PARAEXECUCAO DE SERVICOS,FORNECIMENTO E INSTALACAO DE FAIXAS DEGRAMA SINTETICA BRANCA PARA AS DEMARCACOES DO CAMPO,REGULARIZACAO COM AREIA A</v>
          </cell>
          <cell r="G5279" t="str">
            <v>M2</v>
          </cell>
        </row>
        <row r="5280">
          <cell r="C5280" t="str">
            <v>09.001.0130-A</v>
          </cell>
          <cell r="F5280" t="str">
            <v>PISO SINTETICO PARA ATLETISMO,MOLDADO NO LOCAL,S/JUNTAS OU EMENDAS,C/2 CAMADAS DISTINTAS,SENDO ANTERIOR COMPOSTA DE UMAMANTA FLEX.DE GRANULOS PRETO DE BORRACH.VULCANIZ.GRANULOMET.CONTROLADA,AGLOMERAD.C/RESINA DE POLIURET.,MOLDADO"IN LOCO"SOBRE BASE/BASE,C</v>
          </cell>
          <cell r="G5280" t="str">
            <v>M2</v>
          </cell>
        </row>
        <row r="5281">
          <cell r="C5281" t="str">
            <v>09.001.0150-A</v>
          </cell>
          <cell r="F5281" t="str">
            <v>CAMADA AMORTECEDORA DRENANTE PARA GRAMADO SINTETICO,DE PARTICULAS DE BORRACHA SBR RECICLADA E PENEIRADA, MISTURADAS MECANICAMENTE E AGLUTINADAS COM ADESIVO BINDER DE POLIURETANO MONOCOMPONENTE, MOLDADA NO LOCAL COM ROLO COMPACTADOR E COM ESPESSURA DE 10MM</v>
          </cell>
          <cell r="G5281" t="str">
            <v>M2</v>
          </cell>
        </row>
        <row r="5282">
          <cell r="C5282" t="str">
            <v>09.001.9999-A</v>
          </cell>
          <cell r="F5282" t="str">
            <v>FAMILIA 09.001</v>
          </cell>
        </row>
        <row r="5283">
          <cell r="C5283" t="str">
            <v>09.002.0001-A</v>
          </cell>
          <cell r="E5283" t="str">
            <v>19971/001</v>
          </cell>
          <cell r="F5283" t="str">
            <v>PLANTIO DE ARVORE ISOLADA ATE 2,00M DE ALTURA,DE QUALQUER ESPECIE,EM LOGRADOURO PUBLICO,INCLUSIVE TRANSPORTE,TERRA PRETASIMPLES E ESTACA DE MADEIRA(TUTOR),EXCLUSIVE O FORNECIMENTODA ARVORE</v>
          </cell>
          <cell r="G5283" t="str">
            <v>UN</v>
          </cell>
          <cell r="H5283" t="str">
            <v>PJ10.05.0200</v>
          </cell>
        </row>
        <row r="5284">
          <cell r="C5284" t="str">
            <v>09.002.0002-A</v>
          </cell>
          <cell r="D5284" t="str">
            <v>73788/1</v>
          </cell>
          <cell r="E5284" t="str">
            <v>18929/001</v>
          </cell>
          <cell r="F5284" t="str">
            <v>PLANTIO DE ARBUSTOS DE 50 A 70CM DE ALTURA,FORMANDO JARDIM,COM 12 UNIDADES POR METRO QUADRADO,EXCLUSIVE O FORNECIMENTO</v>
          </cell>
          <cell r="G5284" t="str">
            <v>M2</v>
          </cell>
        </row>
        <row r="5285">
          <cell r="C5285" t="str">
            <v>09.002.0003-A</v>
          </cell>
          <cell r="E5285" t="str">
            <v>18929/002</v>
          </cell>
          <cell r="F5285" t="str">
            <v>PLANTIO DE ARBUSTOS DE 70 A 100CM DE ALTURA,FORMANDO JARDIM,COM 9 UNIDADES POR METRO QUADRADO,EXCLUSIVE O FORNECIMENTO</v>
          </cell>
          <cell r="G5285" t="str">
            <v>M2</v>
          </cell>
        </row>
        <row r="5286">
          <cell r="C5286" t="str">
            <v>09.002.0010-A</v>
          </cell>
          <cell r="E5286" t="str">
            <v>19971/003</v>
          </cell>
          <cell r="F5286" t="str">
            <v>PLANTIO DE ARBUSTOS DE 50 A 100CM DE ALTURA,FORMANDO JARDIMCOM 6 UNIDADES POR METRO QUADRADO,EXCLUSIVE O FORNECIMENTO</v>
          </cell>
          <cell r="G5286" t="str">
            <v>M2</v>
          </cell>
        </row>
        <row r="5287">
          <cell r="C5287" t="str">
            <v>09.002.0012-A</v>
          </cell>
          <cell r="F5287" t="str">
            <v>PLANTIO EM ENCOSTA DE MUDAS COM 50 A 70CM DE ALTURA,EXCLUSIVE FORNECIMENTO</v>
          </cell>
          <cell r="G5287" t="str">
            <v>UN</v>
          </cell>
        </row>
        <row r="5288">
          <cell r="C5288" t="str">
            <v>09.002.0015-A</v>
          </cell>
          <cell r="F5288" t="str">
            <v>PLANTIO DE PLANTAS DE COBERTURA VEGETAL,CONSIDERANDO 4 MUDAS/M2,EXCLUSIVE FORNECIMENTO DA PLANTA</v>
          </cell>
          <cell r="G5288" t="str">
            <v>M2</v>
          </cell>
        </row>
        <row r="5289">
          <cell r="C5289" t="str">
            <v>09.002.0017-A</v>
          </cell>
          <cell r="F5289" t="str">
            <v>PLANTIO DE PLANTAS DE COBERTURA VEGETAL,CONSIDERANDO 8 MUDAS/M2,EXCLUSIVE FORNECIMENTO DA PLANTA</v>
          </cell>
          <cell r="G5289" t="str">
            <v>M2</v>
          </cell>
        </row>
        <row r="5290">
          <cell r="C5290" t="str">
            <v>09.002.0019-A</v>
          </cell>
          <cell r="F5290" t="str">
            <v>PLANTIO DE PLANTAS DE COBERTURA VEGETAL,CONSIDERANDO 12 MUDAS/M2,EXCLUSIVE FORNECIMENTO DA PLANTA</v>
          </cell>
          <cell r="G5290" t="str">
            <v>M2</v>
          </cell>
        </row>
        <row r="5291">
          <cell r="C5291" t="str">
            <v>09.002.0021-A</v>
          </cell>
          <cell r="F5291" t="str">
            <v>PLANTIO DE PLANTAS DE COBERTURA VEGETAL,CONSIDERANDO 16 MUDAS/M2,EXCLUSIVE FORNECIMENTO DA PLANTA</v>
          </cell>
          <cell r="G5291" t="str">
            <v>M2</v>
          </cell>
        </row>
        <row r="5292">
          <cell r="C5292" t="str">
            <v>09.002.0023-A</v>
          </cell>
          <cell r="F5292" t="str">
            <v>PLANTIO DE PLANTAS DE COBERTURA VEGETAL,CONSIDERANDO 25 MUDAS/M2,EXCLUSIVE FORNECIMENTO DA PLANTA</v>
          </cell>
          <cell r="G5292" t="str">
            <v>M2</v>
          </cell>
        </row>
        <row r="5293">
          <cell r="C5293" t="str">
            <v>09.002.0030-A</v>
          </cell>
          <cell r="F5293" t="str">
            <v>PLANTIO DE GRAMA,INCLUINDO PREPARO DO TERRENO COM 10CM DE SAIBRO E 5CM DE TERRA ESTRUMADA,EXCLUSIVE FORNECIMENTO DA GRAMA</v>
          </cell>
          <cell r="G5293" t="str">
            <v>M2</v>
          </cell>
        </row>
        <row r="5294">
          <cell r="C5294" t="str">
            <v>09.002.0032-A</v>
          </cell>
          <cell r="E5294" t="str">
            <v>56592/001</v>
          </cell>
          <cell r="F5294" t="str">
            <v>PLANTIO DE GRAMA EM MUDAS,EXCLUSIVE O FORNECIMENTO DO MATERIAL</v>
          </cell>
          <cell r="G5294" t="str">
            <v>M2</v>
          </cell>
        </row>
        <row r="5295">
          <cell r="C5295" t="str">
            <v>09.002.0050-A</v>
          </cell>
          <cell r="F5295" t="str">
            <v>AMARRIO DE MUDAS DE ARVORES AO TUTOR,COM FITILHO PLASTICO,EXCLUSIVE ESTE</v>
          </cell>
          <cell r="G5295" t="str">
            <v>UN</v>
          </cell>
        </row>
        <row r="5296">
          <cell r="C5296" t="str">
            <v>09.002.9999-A</v>
          </cell>
          <cell r="F5296" t="str">
            <v>FAMILIA 09.002</v>
          </cell>
        </row>
        <row r="5297">
          <cell r="C5297" t="str">
            <v>09.003.0006-A</v>
          </cell>
          <cell r="E5297" t="str">
            <v>19971/011</v>
          </cell>
          <cell r="F5297" t="str">
            <v>ARVORE EM TORNO DE 2,00M DE ALTURA,TIPO AMENDOEIRA,CASTANHEIRA,ETC.FORNECIMENTO</v>
          </cell>
          <cell r="G5297" t="str">
            <v>UN</v>
          </cell>
        </row>
        <row r="5298">
          <cell r="C5298" t="str">
            <v>09.003.0008-A</v>
          </cell>
          <cell r="E5298" t="str">
            <v>19971/012</v>
          </cell>
          <cell r="F5298" t="str">
            <v>ARBUSTO PARA JARDINS,TIPO LANTANA,HIBISCO,CEDRINHO,ETC,COM 50 A 70CM DE ALTURA.FORNECIMENTO</v>
          </cell>
          <cell r="G5298" t="str">
            <v>UN</v>
          </cell>
          <cell r="H5298" t="str">
            <v>PJ10.05.0100</v>
          </cell>
        </row>
        <row r="5299">
          <cell r="C5299" t="str">
            <v>09.003.0009-A</v>
          </cell>
          <cell r="E5299" t="str">
            <v>19971/013</v>
          </cell>
          <cell r="F5299" t="str">
            <v>ARBUSTO PARA JARDINS,TIPO LANTANA,HIBISCO,CEDRINHO,ETC,COM 70 A 100CM DE ALTURA.FORNECIMENTO</v>
          </cell>
          <cell r="G5299" t="str">
            <v>UN</v>
          </cell>
        </row>
        <row r="5300">
          <cell r="C5300" t="str">
            <v>09.003.0026-A</v>
          </cell>
          <cell r="F5300" t="str">
            <v>ESPECIES VEGETAIS COM ALTURA DE(0,30 A 2,00)M, TIPO DRACENADE MADAGASCAR, AGAVE DRAGAO,PITEIRA DO CARIBE, CLUSIA,PLUMA,CAPIM DOS PAMPAS,DRACENA,MURTA,CARACASANA,FILODENDRO GLORIOSO,GUAIMBE DA FOLHA ONDULADA,ORELHA DE ONCA,IUCA ELEFANTE OUSIMILAR.FORNECIME</v>
          </cell>
          <cell r="G5300" t="str">
            <v>UN</v>
          </cell>
        </row>
        <row r="5301">
          <cell r="C5301" t="str">
            <v>09.003.0034-A</v>
          </cell>
          <cell r="F5301" t="str">
            <v>ESPECIES VEGETAIS COM ALTURA DE(0,40 A 2,00)M,TIPO BANANA DEMACACO,PITA AZUL,AGAVE,CROTON,INHAME BRANCO,CORDIA AMARELA,COQUEIRO DE VENUS,PAU D`AGUA,LIGUSTRO CHINES,BANANEIRA FLORIDA,BANANEIRA VERMELHA,MURTA,ESPIRRADEIRA,GUAIMBE,FILODENDROIMPERIAL,FILODEND</v>
          </cell>
          <cell r="G5301" t="str">
            <v>UN</v>
          </cell>
        </row>
        <row r="5302">
          <cell r="C5302" t="str">
            <v>09.003.0066-A</v>
          </cell>
          <cell r="F5302" t="str">
            <v>ESPECIES VEGETAIS NATIVAS COM CAP(CIRCUNFERENCIA NA ALTURA DO PEITO)VARIANDO ENTRE 0,10M E 0,15M E ALTURA ENTRE 2,50M E3,00M.FORNECIMENTO</v>
          </cell>
          <cell r="G5302" t="str">
            <v>UN</v>
          </cell>
        </row>
        <row r="5303">
          <cell r="C5303" t="str">
            <v>09.003.0068-A</v>
          </cell>
          <cell r="F5303" t="str">
            <v>ESPECIES VEGETAIS NATIVAS COM CAP(CIRCUNFERENCIA NA ALTURA DO PEITO)VARIANDO ENTRE 0,15M E 0,20M E ALTURA ENTRE 3,00M E3,50M.FORNECIMENTO</v>
          </cell>
          <cell r="G5303" t="str">
            <v>UN</v>
          </cell>
        </row>
        <row r="5304">
          <cell r="C5304" t="str">
            <v>09.003.0070-A</v>
          </cell>
          <cell r="F5304" t="str">
            <v>ESPECIES VEGETAIS NATIVAS COM CAP(CIRCUNFERENCIA NA ALTURA DO PEITO)VARIANDO ENTRE 0,20M E 0,25M E ALTURA ENTRE 3,50M E4,00M.FORNECIMENTO</v>
          </cell>
          <cell r="G5304" t="str">
            <v>UN</v>
          </cell>
        </row>
        <row r="5305">
          <cell r="C5305" t="str">
            <v>09.003.0074-A</v>
          </cell>
          <cell r="F5305" t="str">
            <v>ESPECIES VEGETAIS COM ALTURA DE(0,60 A 1,00)M,TIPO PALMEIRAPHEONIX ROEBELENII(TAMAREIRA ANA), COCCOTHRINAX SP(LEQUE-PRATEADA),ELAEIS GUINEENSIS(DENDEZEIRO), GAUSSIA MAYA(PALMEIRAMAIA) OU SIMILAR.FORNECIMENTO</v>
          </cell>
          <cell r="G5305" t="str">
            <v>UN</v>
          </cell>
        </row>
        <row r="5306">
          <cell r="C5306" t="str">
            <v>09.003.0076-A</v>
          </cell>
          <cell r="F5306" t="str">
            <v xml:space="preserve">ESPECIES VEGETAIS COM ALTURA DE (2,50 A 3,50)M,TIPO PALMEIRASYAGRUS ROMANZOFFIANA (BABA-DE-BOI/GERIVA),AIPHANES CARYOTIFOLIA (PALMEIRA"SPINE"),LIVISTONIA CHINENSIS (LEQUE DA CHINA/FALSA LATANIA),RHAPIS EXCELSA(PALMEIRA RAFIA),ROYSTONEA OLERACEA (PALMEIRA </v>
          </cell>
          <cell r="G5306" t="str">
            <v>UN</v>
          </cell>
        </row>
        <row r="5307">
          <cell r="C5307" t="str">
            <v>09.003.0142-A</v>
          </cell>
          <cell r="F5307" t="str">
            <v>ESPECIES VEGETAIS COM ALTURA DE(0,40 A 1,50)M,TIPO GARDENIAJASMINOIDES(JASMIM DO CABO),ALPINIA PURPURATA(GENGIBRE VERMELHO),CORDYLINE TERMINALIS(DRACENA VERMELHA),DIEFFENBACHIA AMOEMA(COMIGO-NINGUEM-PODE) OU SIMILAR E CONSIDERANDO 4 MUDASPOR M2.FORNECIMEN</v>
          </cell>
          <cell r="G5307" t="str">
            <v>M2</v>
          </cell>
        </row>
        <row r="5308">
          <cell r="C5308" t="str">
            <v>09.003.0144-A</v>
          </cell>
          <cell r="F5308" t="str">
            <v>ESPECIES VEGETAIS COM ALTURA DE(0,60 A 1,50)M,TIPO CALLIANDRA TWEEDII(ESPONJINHA VERMELHA), HIBISCUS ROSA-SINENSIS(HIBISCO ARGENTINO), MALVAVISCUS ARBOREUS (HIBISCO COLIBRI) OU SIMILAR E CONSIDERANDO 4 MUDAS POR M2.FORNECIMENTO</v>
          </cell>
          <cell r="G5308" t="str">
            <v>M2</v>
          </cell>
        </row>
        <row r="5309">
          <cell r="C5309" t="str">
            <v>09.003.0154-A</v>
          </cell>
          <cell r="F5309" t="str">
            <v>ESPECIES VEGETAIS C/ALTURA DE(0,25 A 1,00)M,TIPO SANCHEZIA NOBILIS(SANQUESIA),ALLAMANDA SP(ALAMANDA),ANTHURIUM ANDRAEANUM(ANTURIO DE FLOR),ALOCASIA CUCULATA(INHAME CHINES),CRINUM ASIATICUM(CRINO BRANCO),PANBANUS VEITCHI(PANDANO VEITCHI),SPATHOGLOTTIS PLIC</v>
          </cell>
          <cell r="G5309" t="str">
            <v>M2</v>
          </cell>
        </row>
        <row r="5310">
          <cell r="C5310" t="str">
            <v>09.003.0156-A</v>
          </cell>
          <cell r="F5310" t="str">
            <v>ESPECIES VEGETAIS COM ALTURA DE (0,40 A 1,50)M,TIPO ARUNDINABAMBUSIFOLIA(ORQUIDEA BAMBU),JATROPHA PODAGRICA(BATATA DO INFERNO),STRELITZIA REGINAE(FLOR AVE DO PARAISO),HELICONIA ANGUSTA(FALSA AVE DO PARAISO)OU SIMILAR E CONSIDERANDO 8 MUDASPOR M2.FORNECIME</v>
          </cell>
          <cell r="G5310" t="str">
            <v>M2</v>
          </cell>
        </row>
        <row r="5311">
          <cell r="C5311" t="str">
            <v>09.003.0162-A</v>
          </cell>
          <cell r="F5311" t="str">
            <v>ESPECIES VEGETAIS COM ALTURA DE(0,10 A 0,40)M,TIPO JASMIM ESTRELA,CAETIZINHO,CANA DA INDIA, CANA-INDICA,BIRI, CURCULIGO,GENGIBRE AZUL,IXORA ANA,PLANTA DA VIDA,ARARUTA,RHOEO,COPO DELEITE OU SIMILAR E CONSIDERANDO 12 MUDAS P/M2.FORNECIMENTO</v>
          </cell>
          <cell r="G5311" t="str">
            <v>M2</v>
          </cell>
        </row>
        <row r="5312">
          <cell r="C5312" t="str">
            <v>09.003.0166-A</v>
          </cell>
          <cell r="F5312" t="str">
            <v>ESPECIES VEGETAIS COM ALTURA DE(0,20 A 0,80)M,TIPO HELICONIAPSITTACORUM(HELICONIA PAPAGAIO), XANTHOSOMA LINDENI(XANTIA),CALATHEA ZEBRINA(CALATEA ZEBRA), JASMINUM SAMBAC(BOGARI) OUSIMILAR E CONSIDERANDO 12 MUDAS POR M2.FORNECIMENTO</v>
          </cell>
          <cell r="G5312" t="str">
            <v>M2</v>
          </cell>
        </row>
        <row r="5313">
          <cell r="C5313" t="str">
            <v>09.003.0176-A</v>
          </cell>
          <cell r="F5313" t="str">
            <v>ESPECIES VEGETAIS COM ALTURA DE(0,15 A 0,40)M,TIPO PACHYSTACHYS LUTEA(CAMARAO AMARELO),ASPARAGUS DENSIFLORUS "SPRENGERI"(ASPASGO/BAMBUZINHO),JUSTICA BRANDEGEANA/BELOPERONE GUTTATA(CAMARAO VERMELHO),PENTA LACEOLATA(PENTA),STROBILANTHES DYERIANUS(ESCUDO PER</v>
          </cell>
          <cell r="G5313" t="str">
            <v>M2</v>
          </cell>
        </row>
        <row r="5314">
          <cell r="C5314" t="str">
            <v>09.003.0178-A</v>
          </cell>
          <cell r="F5314" t="str">
            <v>ESPECIES VEGETAIS COM ALTURA DE(0,20 A 0,40)M,TIPO CTENANTHESETOSA(MARANTA CINZA),CALATHEA MAKOYANA(MARANTA PAVAO),BELAMCANDA CHINENSIS(FLOR LEOPARDO), MISCANTHUS SINENSIS(CAPIM ZEBRA),NEPHOROLEPIS PECTINATA(SAMAMBAIA PAULISTA),SANSEVIEIRATRIFASCIATA "LAU</v>
          </cell>
          <cell r="G5314" t="str">
            <v>M2</v>
          </cell>
        </row>
        <row r="5315">
          <cell r="C5315" t="str">
            <v>09.003.0188-A</v>
          </cell>
          <cell r="F5315" t="str">
            <v>ESPECIES VEGETAIS C/ALTURA(0,10 A 0,20)M,TIPO ERICA, RABO DEGATO, GRAMA AMENDOIM, ASISTASIA,BULBINE,CLOROFITO,PINGO DEOURO,EVOLVOLO,HERA-ROXA,PELE-DE-URSO,PERIQUITO AMARELO,PILEIA,BRILHANTINA,RUELIA-ROXA,QUARESMINHA,JIBOIA,SETCRESEA,MARGARIDINHA RASTEIRA,</v>
          </cell>
          <cell r="G5315" t="str">
            <v>M2</v>
          </cell>
        </row>
        <row r="5316">
          <cell r="C5316" t="str">
            <v>09.003.0192-A</v>
          </cell>
          <cell r="F5316" t="str">
            <v>ESPECIES VEGETAIS COM ALTURA DE(0,10 A 0,30)M,TIPO CAMBARA,AJUGA,BARLERIA-VERMELHA,VINCA,MARGARIDINHA AMARELA, COROA-DE-CRISTO PEQUENA,ORELHA-SE-MACACO,LANTANA,LANTANA BRANCA,DOLAR,ONZE-HORAS, SALVIA, SELAGINELA, CINERARIA, SOLANO-RASTEIRO,JUNQUILHO-ALHO-</v>
          </cell>
          <cell r="G5316" t="str">
            <v>M2</v>
          </cell>
        </row>
        <row r="5317">
          <cell r="C5317" t="str">
            <v>09.003.0194-A</v>
          </cell>
          <cell r="F5317" t="str">
            <v>ESPECIES VEGETAIS C/ALTURA DE(0,10 A 0,20)M, TIPO HEMEROCACALIS,LIRIO,AZEDINHA DO BREJO,CAMOMILA,VIOLETA VERMELHA,PLANTAMOSAICO,MARIA-SEM-VERGONHA,BARRIGA DE SAPO,PETUNIA,CRAVO-FRANCES,VERBENA/CAMARADINHA OU SIMILAR E CONSIDERANDO 25 MUDASPOR M2.FORNECIME</v>
          </cell>
          <cell r="G5317" t="str">
            <v>M2</v>
          </cell>
        </row>
        <row r="5318">
          <cell r="C5318" t="str">
            <v>09.003.0200-A</v>
          </cell>
          <cell r="F5318" t="str">
            <v>ESPECIES VEGETAIS C/ALTURA DE(0,15 A 0,30)M,TIPO OPHIOPOGONJABURAN(BARBA-DE-SERPENTE),KALANCHOE BLOSSFELDIANA(CALANCOE),MARANTA BICOLOR(CAETE)OU SIMILAR E CONSIDERANDO 25 MUDAS P/M2.FORNECIMENTO</v>
          </cell>
          <cell r="G5318" t="str">
            <v>M2</v>
          </cell>
        </row>
        <row r="5319">
          <cell r="C5319" t="str">
            <v>09.003.9999-A</v>
          </cell>
          <cell r="F5319" t="str">
            <v>FAMILIA 09.003</v>
          </cell>
        </row>
        <row r="5320">
          <cell r="C5320" t="str">
            <v>09.004.0001-A</v>
          </cell>
          <cell r="E5320" t="str">
            <v>18930/001</v>
          </cell>
          <cell r="F5320" t="str">
            <v>PROTETOR DE MADEIRA DE LEI,PINTADO A OLEO,PARA ARVORE.FORNECIMENTO E COLOCACAO</v>
          </cell>
          <cell r="G5320" t="str">
            <v>UN</v>
          </cell>
        </row>
        <row r="5321">
          <cell r="C5321" t="str">
            <v>09.004.0002-A</v>
          </cell>
          <cell r="E5321" t="str">
            <v>18930/002</v>
          </cell>
          <cell r="F5321" t="str">
            <v>PROTETOR DE FERRO,PINTADO A OLEO,PARA ARVORE.FORNECIMENTO ECOLOCACAO</v>
          </cell>
          <cell r="G5321" t="str">
            <v>UN</v>
          </cell>
          <cell r="H5321" t="str">
            <v>PJ15.05.0150</v>
          </cell>
        </row>
        <row r="5322">
          <cell r="C5322" t="str">
            <v>09.004.0003-A</v>
          </cell>
          <cell r="F5322" t="str">
            <v>PROTETOR(GOLA)DE ARVORE EM FERRO FUNDIDO NODULAR,NAS DIMENSOES DE(1,00X1,00X0,60)M.FORNECIMENTO</v>
          </cell>
          <cell r="G5322" t="str">
            <v>UN</v>
          </cell>
        </row>
        <row r="5323">
          <cell r="C5323" t="str">
            <v>09.004.0004-A</v>
          </cell>
          <cell r="F5323" t="str">
            <v>PROTETOR(GOLA)DE ARVORE EM FERRO FUNDIDO NODULAR,NAS DIMENSOES DE(1,28X1,28X0,90)M.FORNECIMENTO</v>
          </cell>
          <cell r="G5323" t="str">
            <v>UN</v>
          </cell>
        </row>
        <row r="5324">
          <cell r="C5324" t="str">
            <v>09.004.0005-A</v>
          </cell>
          <cell r="E5324" t="str">
            <v>17632/004</v>
          </cell>
          <cell r="F5324" t="str">
            <v>GUARDA-CORPO P/BRINQUEDOS,EM LANCES DE 4,00M E ALTURA DE 1,00M,COM 3 MONTANTES ESPACADOS DE 2,00M,EXECUTADOS C/TUBOS DEACO GALVANIZADO DE 1.1/2" DE DIAMETRO,CHUMBADOS BLOCOS DE CONCRETO SIMPLES DE 30X30X40CM,TELA DE ARAME GALV.Nº8 DE MALHAQUADRADA 5X5CM C</v>
          </cell>
          <cell r="G5324" t="str">
            <v>M</v>
          </cell>
        </row>
        <row r="5325">
          <cell r="C5325" t="str">
            <v>09.004.0010-A</v>
          </cell>
          <cell r="E5325" t="str">
            <v>17632/002</v>
          </cell>
          <cell r="F5325" t="str">
            <v>CERCA PROTETORA PARA JARDIM,DE 33CM DE ALTURA,EM TELA DE CHAPA EXPANDIDA DE 3/16",DECAPADA,FOSFATIZADA,PINTADA A "PRIMER" E ACABAMENTO A COR,CHUMBADA NO SOLO COM HASTES DE FERRO DE1/2" ESPACADAS DE 1,00M.FORNECIMENTO E COLOCACAO</v>
          </cell>
          <cell r="G5325" t="str">
            <v>M</v>
          </cell>
        </row>
        <row r="5326">
          <cell r="C5326" t="str">
            <v>09.004.0011-A</v>
          </cell>
          <cell r="E5326" t="str">
            <v>17632/003</v>
          </cell>
          <cell r="F5326" t="str">
            <v>CERCA PROTETORA PARA JARDIM,DE 40CM DE ALTURA,EM BARRA CHATADE 1"X1/4",CHUMBADA NO SOLO COM HASTES DE 30CM,ESPACADAS DE60CM,EM MODULOS DE 1,20M.FORNECIMENTO E COLOCACAO</v>
          </cell>
          <cell r="G5326" t="str">
            <v>M</v>
          </cell>
        </row>
        <row r="5327">
          <cell r="C5327" t="str">
            <v>09.004.0013-A</v>
          </cell>
          <cell r="E5327" t="str">
            <v>18930/005</v>
          </cell>
          <cell r="F5327" t="str">
            <v>GRAMPOS DE PROTECAO PARA CALCADA EM TUBOS DE FERRO GALVANIZADO DE 2",CHUMBADOS EM BLOCOS DE CONCRETO,INCLUSIVE DEMOLICAOE RECOMPOSICAO DA CALCADA,E TRANSPORTE DO MATERIAL EXCEDENTE,EXCLUSIVE PINTURA.FORNECIMENTO E COLOCACAO</v>
          </cell>
          <cell r="G5327" t="str">
            <v>UN</v>
          </cell>
        </row>
        <row r="5328">
          <cell r="C5328" t="str">
            <v>09.004.0015-A</v>
          </cell>
          <cell r="F5328" t="str">
            <v>RETENTOR FLUTUANTE PARA PROTECAO DE MANGUEZAL.CONFECCAO E INSTALACAO</v>
          </cell>
          <cell r="G5328" t="str">
            <v>M</v>
          </cell>
        </row>
        <row r="5329">
          <cell r="C5329" t="str">
            <v>09.004.0017-A</v>
          </cell>
          <cell r="F5329" t="str">
            <v>CERCA PROTETORA DE JARDIM COM 18CM DE ALTURA,EM BARRA CHATA DE ACO DE (3"X1/4"),COM MONTANTES DO MESMO MATERIAL,DISTANCIADOS DE 1,00M,CHUMBADOS EM BLOCO DE CONCRETO,INCLUSIVE ESCAVACAO,REATERRO,CARGA,DESCARGA E TRANSPORTE</v>
          </cell>
          <cell r="G5329" t="str">
            <v>M</v>
          </cell>
        </row>
        <row r="5330">
          <cell r="C5330" t="str">
            <v>09.004.0019-A</v>
          </cell>
          <cell r="F5330" t="str">
            <v>CERCA PROTETORA DE JARDIM,TIPO CAPELINHA,EM MODULOS DE 1,20M.FORNECIMENTO E COLOCACAO</v>
          </cell>
          <cell r="G5330" t="str">
            <v>UN</v>
          </cell>
        </row>
        <row r="5331">
          <cell r="C5331" t="str">
            <v>09.004.0020-A</v>
          </cell>
          <cell r="F5331" t="str">
            <v>CERCA PROTETORA DE JARDIM,FORMANDO ARCOS COM 46CM DE DIAMETRO EM ACO REDONDO LISO DE 1/2",SUPERPOSTOS DE 10CM, SOLDADOSEM BARRA DE(1 1/2"X3/8"),COM MONTANTES DO MESMO MATERIAL,DISTANCIADOS DE 75CM,CHUMBADOS EM BLOCOS DE CONCRETO,INCLUSIVEESCAVACAO,REATERR</v>
          </cell>
          <cell r="G5331" t="str">
            <v>M</v>
          </cell>
        </row>
        <row r="5332">
          <cell r="C5332" t="str">
            <v>09.004.0023-A</v>
          </cell>
          <cell r="F5332" t="str">
            <v>LIMITADOR DE GRAMA EM PVC RECICLADO-LINHA BORDA.FORNECIMENTOE COLOCACAO</v>
          </cell>
          <cell r="G5332" t="str">
            <v>M</v>
          </cell>
        </row>
        <row r="5333">
          <cell r="C5333" t="str">
            <v>09.004.0025-A</v>
          </cell>
          <cell r="F5333" t="str">
            <v>LIMITADOR DE GRAMA EM PVC RECICLADO-LINHA PLANA.FORNECIMENTOE COLOCACAO</v>
          </cell>
          <cell r="G5333" t="str">
            <v>M</v>
          </cell>
        </row>
        <row r="5334">
          <cell r="C5334" t="str">
            <v>09.004.0028-A</v>
          </cell>
          <cell r="F5334" t="str">
            <v>MOIRAO EM MADEIRA DE REFLORESTAMENTO,PARA SUSTENTACAO DE RETENTORES EM AREA DE MANGUEZAL,COM SECAO DE DIAMETRO DE 15CM,ALTURA LIVRE MEDIA DE 2,00M,ENTERRADO A 1,00M DE PROFUNDIDADE,INCLUINDO ESCAVACAO MANUAL DE COVA.FORNECIMENTO E COLOCACAO</v>
          </cell>
          <cell r="G5334" t="str">
            <v>UN</v>
          </cell>
        </row>
        <row r="5335">
          <cell r="C5335" t="str">
            <v>09.004.0050-A</v>
          </cell>
          <cell r="E5335" t="str">
            <v>18930/004</v>
          </cell>
          <cell r="F5335" t="str">
            <v>FRADE DE CONCRETO 10MPA,PARA PROTECAO DE CALCADAS,APICOADO,INCLUSIVE ESCAVACAO E REATERRO.FORNECIMENTO E COLOCACAO</v>
          </cell>
          <cell r="G5335" t="str">
            <v>UN</v>
          </cell>
        </row>
        <row r="5336">
          <cell r="C5336" t="str">
            <v>09.004.0051-A</v>
          </cell>
          <cell r="F5336" t="str">
            <v>FRADE DE CONCRETO 10MPA,PINTADO COM VERNIZ,P/PROTECAO DE CALCADAS,APICOADO,INCLUSIVE ESCAVACAO E REATERRO.FORNECIMENTO ECOLOCACAO</v>
          </cell>
          <cell r="G5336" t="str">
            <v>UN</v>
          </cell>
        </row>
        <row r="5337">
          <cell r="C5337" t="str">
            <v>09.004.0055-A</v>
          </cell>
          <cell r="F5337" t="str">
            <v>FRADE DE CONCRETO 10MPA,LISO,PARA PROTECAO DE CALCADAS,INCLUSIVE ESCAVACAO E REATERRO.FORNECIMENTO E COLOCACAO</v>
          </cell>
          <cell r="G5337" t="str">
            <v>UN</v>
          </cell>
        </row>
        <row r="5338">
          <cell r="C5338" t="str">
            <v>09.004.0056-A</v>
          </cell>
          <cell r="F5338" t="str">
            <v>FRADE DE CONCRETO 10MPA,LISO,PINTADO COM VERNIZ,PARA PROTECAO DE CALCADAS,INCLUSIVE ESCAVACAO E REATERRO.FORNECIMENTO ECOLOCACAO</v>
          </cell>
          <cell r="G5338" t="str">
            <v>UN</v>
          </cell>
        </row>
        <row r="5339">
          <cell r="C5339" t="str">
            <v>09.004.0060-A</v>
          </cell>
          <cell r="F5339" t="str">
            <v>FRADE METALICO,EM FERRO FUNDIDO,MODELO CICLOVIA.FORNECIMENTOE COLOCACAO</v>
          </cell>
          <cell r="G5339" t="str">
            <v>UN</v>
          </cell>
        </row>
        <row r="5340">
          <cell r="C5340" t="str">
            <v>09.004.9999-A</v>
          </cell>
          <cell r="F5340" t="str">
            <v>FAMILIA 09.004</v>
          </cell>
        </row>
        <row r="5341">
          <cell r="C5341" t="str">
            <v>09.005.0001-A</v>
          </cell>
          <cell r="E5341" t="str">
            <v>10109/001</v>
          </cell>
          <cell r="F5341" t="str">
            <v>REVOLVIMENTO E DESTORROAMENTO DA CAMADA SUPERFICIAL DE GRAMADO,ATE 20CM DE PROFUNDIDADE</v>
          </cell>
          <cell r="G5341" t="str">
            <v>M2</v>
          </cell>
        </row>
        <row r="5342">
          <cell r="C5342" t="str">
            <v>09.005.0002-A</v>
          </cell>
          <cell r="E5342" t="str">
            <v>10109/002</v>
          </cell>
          <cell r="F5342" t="str">
            <v>REVOLVIMENTO DE SOLO ATE 10CM DE PROFUNDIDADE</v>
          </cell>
          <cell r="G5342" t="str">
            <v>M2</v>
          </cell>
        </row>
        <row r="5343">
          <cell r="C5343" t="str">
            <v>09.005.0003-A</v>
          </cell>
          <cell r="E5343" t="str">
            <v>10109/003</v>
          </cell>
          <cell r="F5343" t="str">
            <v>REVOLVIMENTO DE SOLO ATE 20CM DE PROFUNDIDADE</v>
          </cell>
          <cell r="G5343" t="str">
            <v>M2</v>
          </cell>
        </row>
        <row r="5344">
          <cell r="C5344" t="str">
            <v>09.005.0004-A</v>
          </cell>
          <cell r="F5344" t="str">
            <v>IRRIGADOR GIRATORIO,DE PLASTICO.FORNECIMENTO E COLOCACAO</v>
          </cell>
          <cell r="G5344" t="str">
            <v>UN</v>
          </cell>
        </row>
        <row r="5345">
          <cell r="C5345" t="str">
            <v>09.005.0005-A</v>
          </cell>
          <cell r="F5345" t="str">
            <v>IRRIGADOR DE IMPULSO SETORIAL,DE PLASTICO,COM 10CM DE ALTURA.FORNECIMENTO E COLOCACAO</v>
          </cell>
          <cell r="G5345" t="str">
            <v>UN</v>
          </cell>
        </row>
        <row r="5346">
          <cell r="C5346" t="str">
            <v>09.005.0006-A</v>
          </cell>
          <cell r="F5346" t="str">
            <v>IRRIGADOR DE IMPULSO SETORIAL,DE PLASTICO,COM 40CM DE ALTURA.FORNECIMENTO E COLOCACAO</v>
          </cell>
          <cell r="G5346" t="str">
            <v>UN</v>
          </cell>
        </row>
        <row r="5347">
          <cell r="C5347" t="str">
            <v>09.005.0007-A</v>
          </cell>
          <cell r="E5347" t="str">
            <v>18940/001</v>
          </cell>
          <cell r="F5347" t="str">
            <v>REGA DE JARDIM OU GRAMADO,COM ESGUICHO,USANDO AGUA LOCAL CANALIZADA</v>
          </cell>
          <cell r="G5347" t="str">
            <v>DAM2</v>
          </cell>
        </row>
        <row r="5348">
          <cell r="C5348" t="str">
            <v>09.005.0008-A</v>
          </cell>
          <cell r="E5348" t="str">
            <v>18938/002</v>
          </cell>
          <cell r="F5348" t="str">
            <v>ERRADICACAO MANUAL DE ERVAS DANINHAS EM GRAMADOS(200,00M2/DIA)_</v>
          </cell>
          <cell r="G5348" t="str">
            <v>HA</v>
          </cell>
        </row>
        <row r="5349">
          <cell r="C5349" t="str">
            <v>09.005.0009-A</v>
          </cell>
          <cell r="E5349" t="str">
            <v>18939/001</v>
          </cell>
          <cell r="F5349" t="str">
            <v>RETIRADA DE GRAMA EM PLACAS</v>
          </cell>
          <cell r="G5349" t="str">
            <v>M2</v>
          </cell>
        </row>
        <row r="5350">
          <cell r="C5350" t="str">
            <v>09.005.0011-A</v>
          </cell>
          <cell r="E5350" t="str">
            <v>18931/001</v>
          </cell>
          <cell r="F5350" t="str">
            <v>NIVELAMENTO EM GRAMADOS,INCLUSIVE TRANSPORTE NO SERVICO,CARGA E DESCARGA,EXCLUSIVE O FORNECIMENTO DO MATERIAL</v>
          </cell>
          <cell r="G5350" t="str">
            <v>M3</v>
          </cell>
        </row>
        <row r="5351">
          <cell r="C5351" t="str">
            <v>09.005.0012-A</v>
          </cell>
          <cell r="D5351" t="str">
            <v>73864/1</v>
          </cell>
          <cell r="E5351" t="str">
            <v>18932/001</v>
          </cell>
          <cell r="F5351" t="str">
            <v>NIVELAMENTO E COMPACTACAO DE AREAS ENSAIBRADAS</v>
          </cell>
          <cell r="G5351" t="str">
            <v>HA</v>
          </cell>
        </row>
        <row r="5352">
          <cell r="C5352" t="str">
            <v>09.005.0020-A</v>
          </cell>
          <cell r="E5352" t="str">
            <v>18938/003</v>
          </cell>
          <cell r="F5352" t="str">
            <v>CATACAO DE PAPEIS EM GRAMADO(196 VEZES POR ANO)</v>
          </cell>
          <cell r="G5352" t="str">
            <v>HA</v>
          </cell>
        </row>
        <row r="5353">
          <cell r="C5353" t="str">
            <v>09.005.0021-A</v>
          </cell>
          <cell r="E5353" t="str">
            <v>18938/004</v>
          </cell>
          <cell r="F5353" t="str">
            <v>CATACAO DE PAPEIS EM SUPERFICIES PAVIMENTADAS(196 VEZES PORANO)</v>
          </cell>
          <cell r="G5353" t="str">
            <v>HA</v>
          </cell>
        </row>
        <row r="5354">
          <cell r="C5354" t="str">
            <v>09.005.0022-A</v>
          </cell>
          <cell r="E5354" t="str">
            <v>18938/005</v>
          </cell>
          <cell r="F5354" t="str">
            <v>CATACAO DE PAPEIS EM SUPERFICIES ENSAIBRADAS OU EM AREIA(196VEZES POR ANO)</v>
          </cell>
          <cell r="G5354" t="str">
            <v>HA</v>
          </cell>
        </row>
        <row r="5355">
          <cell r="C5355" t="str">
            <v>09.005.0023-A</v>
          </cell>
          <cell r="E5355" t="str">
            <v>18938/006</v>
          </cell>
          <cell r="F5355" t="str">
            <v>CATACAO DE PAPEIS EM SUPERFICIES PAVIMENTADAS COM PEDRA PORTUGUESA(196 VEZES POR ANO)</v>
          </cell>
          <cell r="G5355" t="str">
            <v>HA</v>
          </cell>
        </row>
        <row r="5356">
          <cell r="C5356" t="str">
            <v>09.005.0024-A</v>
          </cell>
          <cell r="E5356" t="str">
            <v>18938/010</v>
          </cell>
          <cell r="F5356" t="str">
            <v>VARREDURA EM GRAMADOS(104 VEZES POR ANO)</v>
          </cell>
          <cell r="G5356" t="str">
            <v>HA</v>
          </cell>
        </row>
        <row r="5357">
          <cell r="C5357" t="str">
            <v>09.005.0025-A</v>
          </cell>
          <cell r="E5357" t="str">
            <v>19974/001</v>
          </cell>
          <cell r="F5357" t="str">
            <v>VARREDURA EM SUPERFICIES CIMENTADAS OU ASFALTADAS(104 VEZESPOR ANO)</v>
          </cell>
          <cell r="G5357" t="str">
            <v>HA</v>
          </cell>
        </row>
        <row r="5358">
          <cell r="C5358" t="str">
            <v>09.005.0026-A</v>
          </cell>
          <cell r="E5358" t="str">
            <v>19974/002</v>
          </cell>
          <cell r="F5358" t="str">
            <v>VARREDURA EM SUPERFICIES ENSAIBRADAS (104 VEZES POR ANO)</v>
          </cell>
          <cell r="G5358" t="str">
            <v>HA</v>
          </cell>
        </row>
        <row r="5359">
          <cell r="C5359" t="str">
            <v>09.005.0027-A</v>
          </cell>
          <cell r="E5359" t="str">
            <v>19974/003</v>
          </cell>
          <cell r="F5359" t="str">
            <v>VARREDURA DE PAPEIS EM SUPERFICIES PAVIMENTADAS COM PEDRA PORTUGUESA(104 VEZES POR ANO)</v>
          </cell>
          <cell r="G5359" t="str">
            <v>HA</v>
          </cell>
        </row>
        <row r="5360">
          <cell r="C5360" t="str">
            <v>09.005.0028-A</v>
          </cell>
          <cell r="E5360" t="str">
            <v>18938/011</v>
          </cell>
          <cell r="F5360" t="str">
            <v>CAPINA EM SUPERFICIES ENSAIBRADAS(24 VEZES POR ANO)</v>
          </cell>
          <cell r="G5360" t="str">
            <v>HA</v>
          </cell>
        </row>
        <row r="5361">
          <cell r="C5361" t="str">
            <v>09.005.0029-A</v>
          </cell>
          <cell r="E5361" t="str">
            <v>18939/002</v>
          </cell>
          <cell r="F5361" t="str">
            <v>CAPINA DE CONSERVACAO(1 VEZ POR ANO),EM TERRENO DE VEGETACAOPOUCO DENSA,COM RETIRADA OU QUEIMA DE RESIDUOS</v>
          </cell>
          <cell r="G5361" t="str">
            <v>M2</v>
          </cell>
        </row>
        <row r="5362">
          <cell r="C5362" t="str">
            <v>09.005.0030-A</v>
          </cell>
          <cell r="E5362" t="str">
            <v>56593/001</v>
          </cell>
          <cell r="F5362" t="str">
            <v>LIMPEZA DE FOLHAS E PAPEIS FLUTUANDO EM LAGOS E CANAIS(104 VEZES AO ANO)</v>
          </cell>
          <cell r="G5362" t="str">
            <v>HA</v>
          </cell>
        </row>
        <row r="5363">
          <cell r="C5363" t="str">
            <v>09.005.0032-A</v>
          </cell>
          <cell r="E5363" t="str">
            <v>19976/001</v>
          </cell>
          <cell r="F5363" t="str">
            <v>LIMPEZA DE CAIXAS DE AREIA EM PARQUES E JARDINS(12 VEZES PORANO)</v>
          </cell>
          <cell r="G5363" t="str">
            <v>UN</v>
          </cell>
        </row>
        <row r="5364">
          <cell r="C5364" t="str">
            <v>09.005.0033-A</v>
          </cell>
          <cell r="E5364" t="str">
            <v>19976/002</v>
          </cell>
          <cell r="F5364" t="str">
            <v>LIMPEZA DE CAIXAS DE RALO EM PARQUES E JARDINS(12 VEZES PORANO)</v>
          </cell>
          <cell r="G5364" t="str">
            <v>UN</v>
          </cell>
        </row>
        <row r="5365">
          <cell r="C5365" t="str">
            <v>09.005.0034-A</v>
          </cell>
          <cell r="E5365" t="str">
            <v>19975/001</v>
          </cell>
          <cell r="F5365" t="str">
            <v>LIMPEZA DE GALERIAS EM PARQUES E JARDINS(2 VEZES POR ANO)</v>
          </cell>
          <cell r="G5365" t="str">
            <v>M</v>
          </cell>
        </row>
        <row r="5366">
          <cell r="C5366" t="str">
            <v>09.005.0035-A</v>
          </cell>
          <cell r="E5366" t="str">
            <v>19975/002</v>
          </cell>
          <cell r="F5366" t="str">
            <v>LIMPEZA DE RAMAIS DE RALO EM PARQUES E JARDINS(12 VEZES PORANO)</v>
          </cell>
          <cell r="G5366" t="str">
            <v>M</v>
          </cell>
        </row>
        <row r="5367">
          <cell r="C5367" t="str">
            <v>09.005.0036-A</v>
          </cell>
          <cell r="E5367" t="str">
            <v>19977/001</v>
          </cell>
          <cell r="F5367" t="str">
            <v>RETIRADA DE MATERIAL PROVENIENTE DE PODA,DE VARREDURA,OU DELIMPEZAS DIVERSAS,A SER FEITA EM CAMINHAO C/NO MINIMO 4,00M3DE CAPACIDADE,COMPREENDENDO CARGA,DESCARGA E TRANSPORTE ATE30KM DE DISTANCIA</v>
          </cell>
          <cell r="G5367" t="str">
            <v>M3</v>
          </cell>
        </row>
        <row r="5368">
          <cell r="C5368" t="str">
            <v>09.005.0037-A</v>
          </cell>
          <cell r="F5368" t="str">
            <v>IRRIGACAO DE ARVORE E/OU PALMEIRA COM CAMINHAO PIPA,INCLUSIVE FORNECIMENTO DA AGUA</v>
          </cell>
          <cell r="G5368" t="str">
            <v>UN</v>
          </cell>
        </row>
        <row r="5369">
          <cell r="C5369" t="str">
            <v>09.005.0038-A</v>
          </cell>
          <cell r="E5369" t="str">
            <v>19978/001</v>
          </cell>
          <cell r="F5369" t="str">
            <v>IRRIGACAO DE ARVORE E/OU PALMEIRA COM CAMINHAO PIPA,EXCLUSIVE O FORNECIMENTO DA AGUA</v>
          </cell>
          <cell r="G5369" t="str">
            <v>UN</v>
          </cell>
        </row>
        <row r="5370">
          <cell r="C5370" t="str">
            <v>09.005.0039-A</v>
          </cell>
          <cell r="F5370" t="str">
            <v>IRRIGACAO DE GRAMADO E/OU CANTEIRO COM CAMINHAO PIPA,EXCLUSIVE O FORNECIMENTO DA AGUA</v>
          </cell>
          <cell r="G5370" t="str">
            <v>M2</v>
          </cell>
        </row>
        <row r="5371">
          <cell r="C5371" t="str">
            <v>09.005.0041-A</v>
          </cell>
          <cell r="E5371" t="str">
            <v>18940/002</v>
          </cell>
          <cell r="F5371" t="str">
            <v>IRRIGACAO DE GRAMADO COM CAMINHAO PIPA,INCLUSIVE FORNECIMENTO DE AGUA</v>
          </cell>
          <cell r="G5371" t="str">
            <v>DAM2</v>
          </cell>
        </row>
        <row r="5372">
          <cell r="C5372" t="str">
            <v>09.005.0052-A</v>
          </cell>
          <cell r="E5372" t="str">
            <v>18933/001</v>
          </cell>
          <cell r="F5372" t="str">
            <v>CORTE,DESGALHAMENTO,DESTOCAMENTO E DESENRAIZAMENTO DE ARVORE,COM ALTURA ATE 3,00M,DIAMETRO EM TORNO DE 15CM,COM AUXILIODE EQUIPAMENTO MECANICO</v>
          </cell>
          <cell r="G5372" t="str">
            <v>UN</v>
          </cell>
        </row>
        <row r="5373">
          <cell r="C5373" t="str">
            <v>09.005.0053-A</v>
          </cell>
          <cell r="E5373" t="str">
            <v>18933/002</v>
          </cell>
          <cell r="F5373" t="str">
            <v>CORTE,DESGALHAMENTO,DESTOCAMENTO E DESENRAIZAMENTO DE ARVORE,COM ALTURA DE 3,00 A 5,00M E DIAMETRO EM TORNO DE 25CM,COMAUXILIO DE EQUIPAMENTO MECANICO</v>
          </cell>
          <cell r="G5373" t="str">
            <v>UN</v>
          </cell>
        </row>
        <row r="5374">
          <cell r="C5374" t="str">
            <v>09.005.0054-A</v>
          </cell>
          <cell r="E5374" t="str">
            <v>18933/003</v>
          </cell>
          <cell r="F5374" t="str">
            <v>CORTE,DESGALHAMENTO,DESTOCAMENTO E DESENRAIZAMENTO DE ARVORE,COM ALTURA ACIMA DE 5,00M E DIAMETRO EM TORNO DE 50CM, COMAUXILIO DE EQUIPAMENTO MECANICO</v>
          </cell>
          <cell r="G5374" t="str">
            <v>UN</v>
          </cell>
        </row>
        <row r="5375">
          <cell r="C5375" t="str">
            <v>09.005.0059-A</v>
          </cell>
          <cell r="E5375" t="str">
            <v>18939/005</v>
          </cell>
          <cell r="F5375" t="str">
            <v>MANUTENCAO E RECOMPOSICAO DE AREAS AJARDINADAS,CORTE DE FOLHAS E RAMOS SECOS,RETIRADA DE PARASITAS, LIMPEZA E REPLANTIODE ARBUSTOS (1 VEZ POR SEMANA)</v>
          </cell>
          <cell r="G5375" t="str">
            <v>M2</v>
          </cell>
        </row>
        <row r="5376">
          <cell r="C5376" t="str">
            <v>09.005.0060-A</v>
          </cell>
          <cell r="E5376" t="str">
            <v>21198/001</v>
          </cell>
          <cell r="F5376" t="str">
            <v>LIMPEZA,APOS ESVAZIAMENTO,DOS FUNDOS DE LAGOS E CANAIS</v>
          </cell>
          <cell r="G5376" t="str">
            <v>M2</v>
          </cell>
        </row>
        <row r="5377">
          <cell r="C5377" t="str">
            <v>09.005.0061-A</v>
          </cell>
          <cell r="F5377" t="str">
            <v>LIMPEZA DE SUPERFICIE DE FUNDO DE LAGOS E BACIAS DE CHAFARIZES E ENTORNOS,SEM ESVAZIAMENTO,EXCLUSIVE TRANSPORTE</v>
          </cell>
          <cell r="G5377" t="str">
            <v>M2</v>
          </cell>
        </row>
        <row r="5378">
          <cell r="C5378" t="str">
            <v>09.005.0100-A</v>
          </cell>
          <cell r="E5378" t="str">
            <v>18938/008</v>
          </cell>
          <cell r="F5378" t="str">
            <v>CORTE DE GRAMA COM ALFANGE,INCLUSIVE VARREDURA E REMOCAO DEENTULHO</v>
          </cell>
          <cell r="G5378" t="str">
            <v>HA</v>
          </cell>
        </row>
        <row r="5379">
          <cell r="C5379" t="str">
            <v>09.005.0105-A</v>
          </cell>
          <cell r="E5379" t="str">
            <v>18938/012</v>
          </cell>
          <cell r="F5379" t="str">
            <v>CORTE DE GRAMA COM MAQUINAS MANUAIS,INCLUSIVE VARREDURA E REMOCAO DE ENTULHO</v>
          </cell>
          <cell r="G5379" t="str">
            <v>HA</v>
          </cell>
        </row>
        <row r="5380">
          <cell r="C5380" t="str">
            <v>09.005.0110-A</v>
          </cell>
          <cell r="E5380" t="str">
            <v>18939/003</v>
          </cell>
          <cell r="F5380" t="str">
            <v>PODA DE ARBUSTOS TIPO CERCA VIVA</v>
          </cell>
          <cell r="G5380" t="str">
            <v>M2</v>
          </cell>
        </row>
        <row r="5381">
          <cell r="C5381" t="str">
            <v>09.005.0115-A</v>
          </cell>
          <cell r="E5381" t="str">
            <v>19972/001</v>
          </cell>
          <cell r="F5381" t="str">
            <v>PODA DE ARVORES,LIMPEZA DE GALHOS SECOS E RETIRADA DE PARASITAS</v>
          </cell>
          <cell r="G5381" t="str">
            <v>UN</v>
          </cell>
        </row>
        <row r="5382">
          <cell r="C5382" t="str">
            <v>09.005.0120-A</v>
          </cell>
          <cell r="E5382" t="str">
            <v>18938/009</v>
          </cell>
          <cell r="F5382" t="str">
            <v>CORTE DE GRAMA COM MAQUINAS MOTORIZADAS,INCLUSIVE VARREDURAE RECOLHIMENTO DO ENTULHO (24 VEZES POR ANO)</v>
          </cell>
          <cell r="G5382" t="str">
            <v>HA</v>
          </cell>
        </row>
        <row r="5383">
          <cell r="C5383" t="str">
            <v>09.005.0125-A</v>
          </cell>
          <cell r="E5383" t="str">
            <v>19973/001</v>
          </cell>
          <cell r="F5383" t="str">
            <v>APARO DE BORDOS EM GRAMADOS(6 VEZES POR ANO)</v>
          </cell>
          <cell r="G5383" t="str">
            <v>KM</v>
          </cell>
        </row>
        <row r="5384">
          <cell r="C5384" t="str">
            <v>09.005.0130-A</v>
          </cell>
          <cell r="F5384" t="str">
            <v>APARO MANUAL,COM ENXADAO OU TESOURA,DE BEIRAL DE GRAMADO</v>
          </cell>
          <cell r="G5384" t="str">
            <v>M</v>
          </cell>
        </row>
        <row r="5385">
          <cell r="C5385" t="str">
            <v>09.005.0135-A</v>
          </cell>
          <cell r="F5385" t="str">
            <v>APARO MANUAL DE CAPIM,COM TESOURA,AO REDOR DE MUDAS VEGETAIS</v>
          </cell>
          <cell r="G5385" t="str">
            <v>M</v>
          </cell>
        </row>
        <row r="5386">
          <cell r="C5386" t="str">
            <v>09.005.0140-A</v>
          </cell>
          <cell r="F5386" t="str">
            <v>ARRANCAMENTO DE ERVAS DANINHAS PELA RAIZ,EM AREA GRAMADA</v>
          </cell>
          <cell r="G5386" t="str">
            <v>M2</v>
          </cell>
        </row>
        <row r="5387">
          <cell r="C5387" t="str">
            <v>09.005.0145-A</v>
          </cell>
          <cell r="F5387" t="str">
            <v>CAPINA DE ERVAS,GRAMINEAS,ETC,EM AREA DE BRITA</v>
          </cell>
          <cell r="G5387" t="str">
            <v>M2</v>
          </cell>
        </row>
        <row r="5388">
          <cell r="C5388" t="str">
            <v>09.005.0150-A</v>
          </cell>
          <cell r="F5388" t="str">
            <v>CAPINA DE ERVAS,GRAMINEAS,ETC,EM SUPERFICIE ENSAIBRADA</v>
          </cell>
          <cell r="G5388" t="str">
            <v>M2</v>
          </cell>
        </row>
        <row r="5389">
          <cell r="C5389" t="str">
            <v>09.005.0155-A</v>
          </cell>
          <cell r="F5389" t="str">
            <v>CAPINA PARA CONSTRUCAO DE TRILHAS E ACEIROS,SOBRE MATERIAL DE 1ª CATEGORIA,A CEU ABERTO,ATE A PROFUNDIDADE DE 0,10M</v>
          </cell>
          <cell r="G5389" t="str">
            <v>M2</v>
          </cell>
        </row>
        <row r="5390">
          <cell r="C5390" t="str">
            <v>09.005.9999-A</v>
          </cell>
          <cell r="F5390" t="str">
            <v>FAMILIA 09.005</v>
          </cell>
        </row>
        <row r="5391">
          <cell r="C5391" t="str">
            <v>09.006.0003-A</v>
          </cell>
          <cell r="E5391" t="str">
            <v>18941/002</v>
          </cell>
          <cell r="F5391" t="str">
            <v>ENCHIMENTO DE CAVAS,SENDO UM TERCO COM TERRA PRETA VEGETAL</v>
          </cell>
          <cell r="G5391" t="str">
            <v>M3</v>
          </cell>
        </row>
        <row r="5392">
          <cell r="C5392" t="str">
            <v>09.006.0006-A</v>
          </cell>
          <cell r="E5392" t="str">
            <v>19979/003</v>
          </cell>
          <cell r="F5392" t="str">
            <v>CALAGEM DE GRAMADOS(1 VEZ POR ANO)</v>
          </cell>
          <cell r="G5392" t="str">
            <v>HA</v>
          </cell>
        </row>
        <row r="5393">
          <cell r="C5393" t="str">
            <v>09.006.0007-A</v>
          </cell>
          <cell r="E5393" t="str">
            <v>18942/001</v>
          </cell>
          <cell r="F5393" t="str">
            <v>APLICACAO DE HERBICIDA SELETIVO EM GRAMADOS(2 VEZES POR ANO)</v>
          </cell>
          <cell r="G5393" t="str">
            <v>HA</v>
          </cell>
        </row>
        <row r="5394">
          <cell r="C5394" t="str">
            <v>09.006.0008-A</v>
          </cell>
          <cell r="E5394" t="str">
            <v>18942/002</v>
          </cell>
          <cell r="F5394" t="str">
            <v>APLICACAO DE HERBICIDA DE ACAO TOTAL EM SUPERFICIES PAVIMENTADAS COM PEDRA PORTUGUESA(2 VEZES POR ANO)</v>
          </cell>
          <cell r="G5394" t="str">
            <v>HA</v>
          </cell>
        </row>
        <row r="5395">
          <cell r="C5395" t="str">
            <v>09.006.0009-A</v>
          </cell>
          <cell r="E5395" t="str">
            <v>18942/003</v>
          </cell>
          <cell r="F5395" t="str">
            <v>COMBATE AS FORMIGAS,COM APLICACAO DE FORMICIDA,EM ENCOSTA,EXCLUSIVE ESTE</v>
          </cell>
          <cell r="G5395" t="str">
            <v>HA</v>
          </cell>
        </row>
        <row r="5396">
          <cell r="C5396" t="str">
            <v>09.006.0010-A</v>
          </cell>
          <cell r="E5396" t="str">
            <v>19979/001</v>
          </cell>
          <cell r="F5396" t="str">
            <v>ADUBACAO QUIMICA COM FORMULA COMPLETA(NPK-04-14-08)E ALDRINIZADA,EM GRAMADOS(1 VEZ POR ANO)</v>
          </cell>
          <cell r="G5396" t="str">
            <v>HA</v>
          </cell>
        </row>
        <row r="5397">
          <cell r="C5397" t="str">
            <v>09.006.0015-A</v>
          </cell>
          <cell r="E5397" t="str">
            <v>19979/002</v>
          </cell>
          <cell r="F5397" t="str">
            <v>ADUBACAO NITROGENADA EM GRAMADOS(5 VEZES POR ANO)</v>
          </cell>
          <cell r="G5397" t="str">
            <v>HA</v>
          </cell>
        </row>
        <row r="5398">
          <cell r="C5398" t="str">
            <v>09.006.0020-A</v>
          </cell>
          <cell r="F5398" t="str">
            <v>ADUBO ORGANICO(ESTERCO DE GADO).FORNECIMENTO</v>
          </cell>
          <cell r="G5398" t="str">
            <v>M3</v>
          </cell>
        </row>
        <row r="5399">
          <cell r="C5399" t="str">
            <v>09.006.0030-A</v>
          </cell>
          <cell r="E5399" t="str">
            <v>18941/001</v>
          </cell>
          <cell r="F5399" t="str">
            <v>ATERRO COM TERRA PRETA VEGETAL,PARA EXECUCAO DE GRAMADOS</v>
          </cell>
          <cell r="G5399" t="str">
            <v>M3</v>
          </cell>
          <cell r="H5399" t="str">
            <v>PJ20.05.0200</v>
          </cell>
        </row>
        <row r="5400">
          <cell r="C5400" t="str">
            <v>09.006.0032-A</v>
          </cell>
          <cell r="F5400" t="str">
            <v>TERRA ESTRUMADA,INCLUSIVE CARGA,TRANSPORTE E DESCARGA.FORNECIMENTO</v>
          </cell>
          <cell r="G5400" t="str">
            <v>M3</v>
          </cell>
        </row>
        <row r="5401">
          <cell r="C5401" t="str">
            <v>09.006.0035-A</v>
          </cell>
          <cell r="F5401" t="str">
            <v>TERRA TIPO CAPA DE MORRO,INCLUSIVE CARGA,DESCARGA E TRANSPORTE.FORNECIMENTO</v>
          </cell>
          <cell r="G5401" t="str">
            <v>M3</v>
          </cell>
        </row>
        <row r="5402">
          <cell r="C5402" t="str">
            <v>09.006.9999-A</v>
          </cell>
          <cell r="F5402" t="str">
            <v>FAMILIA 09.006</v>
          </cell>
        </row>
        <row r="5403">
          <cell r="C5403" t="str">
            <v>09.007.0001-A</v>
          </cell>
          <cell r="E5403" t="str">
            <v>18943/001</v>
          </cell>
          <cell r="F5403" t="str">
            <v>ARRANCAMENTO E REPLANTIO DE ARVORE ADULTA, COM ATE 3,00M DEALTURA E ATE 15CM DE DIAMETRO, INCLUSIVE ESCAVACAO E REGA DURANTE 15 DIAS,EXCLUSIVE TRANSPORTE</v>
          </cell>
          <cell r="G5403" t="str">
            <v>UN</v>
          </cell>
        </row>
        <row r="5404">
          <cell r="C5404" t="str">
            <v>09.007.0002-A</v>
          </cell>
          <cell r="E5404" t="str">
            <v>18943/002</v>
          </cell>
          <cell r="F5404" t="str">
            <v>ARRANCAMENTO E REPLANTIO DE ARVORE ADULTA,ENTRE 3,00 E 5,00MDE ALTURA E ATE 20CM DE DIAMETRO,INCLUSIVE ESCAVACAO E REGADURANTE 15 DIAS,EXCLUSIVE TRANSPORTE</v>
          </cell>
          <cell r="G5404" t="str">
            <v>UN</v>
          </cell>
        </row>
        <row r="5405">
          <cell r="C5405" t="str">
            <v>09.007.0003-A</v>
          </cell>
          <cell r="E5405" t="str">
            <v>18943/003</v>
          </cell>
          <cell r="F5405" t="str">
            <v>ARRANCAMENTO E REPLANTIO DE ARVORE ADULTA,ACIMA DE 5,00M DEALTURA E MAIS DE 20CM DE DIAMETRO,INCLUSIVE ESCAVACAO E REGADURANTE 15 DIAS,EXCLUSIVE TRANSPORTE</v>
          </cell>
          <cell r="G5405" t="str">
            <v>UN</v>
          </cell>
        </row>
        <row r="5406">
          <cell r="C5406" t="str">
            <v>09.007.0010-A</v>
          </cell>
          <cell r="F5406" t="str">
            <v>RETIRADA DE GRAMINEAS EM PISO DE PEDRA PORTUGUESA,UTILIZANDOROCADEIRA COSTAL</v>
          </cell>
          <cell r="G5406" t="str">
            <v>M2</v>
          </cell>
        </row>
        <row r="5407">
          <cell r="C5407" t="str">
            <v>09.007.0015-A</v>
          </cell>
          <cell r="F5407" t="str">
            <v>RETIRADA DE COBERTURA VEGETAL DE PISO DE JUNTA SECA</v>
          </cell>
          <cell r="G5407" t="str">
            <v>M</v>
          </cell>
        </row>
        <row r="5408">
          <cell r="C5408" t="str">
            <v>09.007.0030-A</v>
          </cell>
          <cell r="F5408" t="str">
            <v>RETIRADA DE PROTETOR DE ARVORE,INCLUSIVE CARGA,DESCARGA E TRANSPORTE</v>
          </cell>
          <cell r="G5408" t="str">
            <v>UN</v>
          </cell>
        </row>
        <row r="5409">
          <cell r="C5409" t="str">
            <v>09.007.0035-A</v>
          </cell>
          <cell r="F5409" t="str">
            <v>RETIRADA DE GALHOS SECOS E DE PARASITAS EM ARVORES</v>
          </cell>
          <cell r="G5409" t="str">
            <v>UN</v>
          </cell>
        </row>
        <row r="5410">
          <cell r="C5410" t="str">
            <v>09.007.9999-A</v>
          </cell>
          <cell r="F5410" t="str">
            <v>FAMILIA 09.007</v>
          </cell>
        </row>
        <row r="5411">
          <cell r="C5411" t="str">
            <v>09.008.0010-A</v>
          </cell>
          <cell r="F5411" t="str">
            <v>CAMADA DE AREIA ESPALHADA MANUALMENTE,MEDIDA APOS A COMPACTACAO</v>
          </cell>
          <cell r="G5411" t="str">
            <v>M3</v>
          </cell>
        </row>
        <row r="5412">
          <cell r="C5412" t="str">
            <v>09.008.9999-A</v>
          </cell>
          <cell r="F5412" t="str">
            <v>FAMILIA 09.008</v>
          </cell>
        </row>
        <row r="5413">
          <cell r="C5413" t="str">
            <v>09.009.0001-A</v>
          </cell>
          <cell r="E5413" t="str">
            <v>18944/003</v>
          </cell>
          <cell r="F5413" t="str">
            <v>EXECUCAO DE PAVIMENTACAO EM SAIBRO MELHORADO COM CIMENTO,EMCAMADAS DE 8CM DE ESPESSURA,MEDIDA APOS A COMPRESSAO,SENDO APROPORCAO DE CIMENTO DE 5% EM VOLUME(72KG/M3),INCLUSIVE FORNECIMENTO DOS MATERIAIS</v>
          </cell>
          <cell r="G5413" t="str">
            <v>M2</v>
          </cell>
        </row>
        <row r="5414">
          <cell r="C5414" t="str">
            <v>09.009.0002-A</v>
          </cell>
          <cell r="E5414" t="str">
            <v>18944/001</v>
          </cell>
          <cell r="F5414" t="str">
            <v>EXECUCAO DE PAVIMENTACAO DE SAIBRO E AREIA GROSSA NA PROPORCAO DE 3:1,EM CAMADAS DE 15CM,MEDIDA APOS A COMPACTACAO,INCLUSIVE ESPALHAMENTO E REGA</v>
          </cell>
          <cell r="G5414" t="str">
            <v>M2</v>
          </cell>
        </row>
        <row r="5415">
          <cell r="C5415" t="str">
            <v>09.009.0003-A</v>
          </cell>
          <cell r="E5415" t="str">
            <v>18944/002</v>
          </cell>
          <cell r="F5415" t="str">
            <v>EXECUCAO DE PAVIMENTACAO DE SAIBRO ARENOSO,EM CAMADAS DE 10CM,MEDIDA APOS A COMPACTACAO,INCLUSIVE ESPALHAMENTO E REGA</v>
          </cell>
          <cell r="G5415" t="str">
            <v>M2</v>
          </cell>
        </row>
        <row r="5416">
          <cell r="C5416" t="str">
            <v>09.009.0004-A</v>
          </cell>
          <cell r="E5416" t="str">
            <v>10110/001</v>
          </cell>
          <cell r="F5416" t="str">
            <v>CAMADA DE PO-DE-PEDRA ESPALHADA MANUALMENTE,MEDIDA APOS A COMPACTACAO</v>
          </cell>
          <cell r="G5416" t="str">
            <v>M3</v>
          </cell>
        </row>
        <row r="5417">
          <cell r="C5417" t="str">
            <v>09.009.0010-A</v>
          </cell>
          <cell r="F5417" t="str">
            <v>NIVELAMENTO E COMPACTACAO DE AREAS ENSAIBRADAS</v>
          </cell>
          <cell r="G5417" t="str">
            <v>HA</v>
          </cell>
        </row>
        <row r="5418">
          <cell r="C5418" t="str">
            <v>09.009.9999-A</v>
          </cell>
          <cell r="F5418" t="str">
            <v>FAMILIA 09.009</v>
          </cell>
        </row>
        <row r="5419">
          <cell r="C5419" t="str">
            <v>09.010.0001-A</v>
          </cell>
          <cell r="E5419" t="str">
            <v>18946/001</v>
          </cell>
          <cell r="F5419" t="str">
            <v>CORDOES DE CONCRETO SIMPLES,COM SECAO DE 10X25CM,MOLDADOS NOLOCAL,INCLUSIVE ESCAVACAO E REATERRO</v>
          </cell>
          <cell r="G5419" t="str">
            <v>M</v>
          </cell>
        </row>
        <row r="5420">
          <cell r="C5420" t="str">
            <v>09.010.0002-A</v>
          </cell>
          <cell r="E5420" t="str">
            <v>18946/002</v>
          </cell>
          <cell r="F5420" t="str">
            <v>CORDOES DE CONCRETO SIMPLES PRE-MOLDADO,COM SECAO DE 6X25CM,INCLUSIVE ESCAVACAO E REATERRO</v>
          </cell>
          <cell r="G5420" t="str">
            <v>M</v>
          </cell>
        </row>
        <row r="5421">
          <cell r="C5421" t="str">
            <v>09.010.9999-A</v>
          </cell>
          <cell r="F5421" t="str">
            <v>FAMILIA 09.010</v>
          </cell>
        </row>
        <row r="5422">
          <cell r="C5422" t="str">
            <v>09.011.0001-A</v>
          </cell>
          <cell r="E5422" t="str">
            <v>18945/001</v>
          </cell>
          <cell r="F5422" t="str">
            <v>CORDOES DE GRANITO,COM SECAO DE 10X25CM,INCLUSIVE ESCAVACAOE REATERRO</v>
          </cell>
          <cell r="G5422" t="str">
            <v>M</v>
          </cell>
        </row>
        <row r="5423">
          <cell r="C5423" t="str">
            <v>09.011.9999-A</v>
          </cell>
          <cell r="F5423" t="str">
            <v>FAMILIA 09.011</v>
          </cell>
        </row>
        <row r="5424">
          <cell r="C5424" t="str">
            <v>09.012.0001-A</v>
          </cell>
          <cell r="E5424" t="str">
            <v>21214/001</v>
          </cell>
          <cell r="F5424" t="str">
            <v>BANCO DE CONCRETO APARENTE,COM 1,50M DE COMPRIMENTO,45CM DELARGURA E 10CM DE ESPESSURA, SOBRE DOIS APOIOS DO MESMO MATERIAL,COM SECAO DE 10X30CM</v>
          </cell>
          <cell r="G5424" t="str">
            <v>UN</v>
          </cell>
        </row>
        <row r="5425">
          <cell r="C5425" t="str">
            <v>09.012.0002-A</v>
          </cell>
          <cell r="E5425" t="str">
            <v>21215/001</v>
          </cell>
          <cell r="F5425" t="str">
            <v>BANCO DE CONCRETO APARENTE,C/45CM DE LARGURA E 10CM DE ESPESSURA,SOBRE DOIS APOIOS DO MESMO MATERIAL,C/SECAO DE 10X30CM</v>
          </cell>
          <cell r="G5425" t="str">
            <v>M</v>
          </cell>
          <cell r="H5425" t="str">
            <v>PJ25.05.0053</v>
          </cell>
        </row>
        <row r="5426">
          <cell r="C5426" t="str">
            <v>09.012.0003-A</v>
          </cell>
          <cell r="F5426" t="str">
            <v>BANCO DE CONCRETO ARMADO,MEDINDO 2,00X0,45X0,10M,COM 0,40M DE ALTURA,APOIADO EM 2 BLOCOS DE CONCRETO DE 0,10X0,30X0,40MCOM FUNDACAO CONFORME PROJETO CEHAB,REVESTIDO COM ARGAMASSADE CIMENTO E AREIA,NO TRACO 1:4,ACABAMENTO ASPERO</v>
          </cell>
          <cell r="G5426" t="str">
            <v>UN</v>
          </cell>
        </row>
        <row r="5427">
          <cell r="C5427" t="str">
            <v>09.012.0004-A</v>
          </cell>
          <cell r="F5427" t="str">
            <v>MESA DE CONCRETO ARMADO,COM 4 BANCOS,CONFORME PROJETO CEHAB,REVESTIDOS COM ARGAMASSA DE CIMENTO E AREIA,NO TRACO 1:4. AMESA MEDINDO 0,80X0,80M,COM 0,80M DE ALTURA MAIS A FUNDACAOE OS BANCOS COM 0,35X0,35M E 0,50M DE ALTURA MAIS A FUNDACAO</v>
          </cell>
          <cell r="G5427" t="str">
            <v>UN</v>
          </cell>
        </row>
        <row r="5428">
          <cell r="C5428" t="str">
            <v>09.012.0010-A</v>
          </cell>
          <cell r="F5428" t="str">
            <v>BANCO DE CONCRETO ARMADO,SEM ENCOSTO,MEDINDO(225X50X50)CM.FORNECIMENTO</v>
          </cell>
          <cell r="G5428" t="str">
            <v>UN</v>
          </cell>
        </row>
        <row r="5429">
          <cell r="C5429" t="str">
            <v>09.012.0015-A</v>
          </cell>
          <cell r="F5429" t="str">
            <v>BALIZADOR MODELO COPACABANA,CILINDRICO,LISO,PRE-FABRICADO EMCONCRETO FCK=18MPA,C/REFORCO INTERNO DE MALHA DE VERGALHAOCURVADO DE 1/2", EMBUTIDO NO PISO, COM 40CM DE DIAMETRO E ALTURA DE 46,50CM.FORNECIMENTO E COLOCACAO</v>
          </cell>
          <cell r="G5429" t="str">
            <v>UN</v>
          </cell>
        </row>
        <row r="5430">
          <cell r="C5430" t="str">
            <v>09.012.9999-A</v>
          </cell>
          <cell r="F5430" t="str">
            <v>FAMILIA 09.012</v>
          </cell>
        </row>
        <row r="5431">
          <cell r="C5431" t="str">
            <v>09.013.0001-A</v>
          </cell>
          <cell r="E5431" t="str">
            <v>21216/001</v>
          </cell>
          <cell r="F5431" t="str">
            <v>BANCO DE PRANCHA EM MADEIRA DE LEI,DE 4CM DE ESPESSURA,40CMDE LARGURA E 2,00M DE COMPRIMENTO,COM DOIS PES DO MESMO MATERIAL,ALTURA TOTAL DE 40CM,ACABAMENTO A OLEO,COM DUAS DEMAOSDIRETAMENTE SOBRE A MADEIRA</v>
          </cell>
          <cell r="G5431" t="str">
            <v>UN</v>
          </cell>
        </row>
        <row r="5432">
          <cell r="C5432" t="str">
            <v>09.013.0002-A</v>
          </cell>
          <cell r="E5432" t="str">
            <v>21216/002</v>
          </cell>
          <cell r="F5432" t="str">
            <v>BANCO PARA JARDINS COM 14 REGUAS DE MADEIRA DE LEI,SECAO DE5,5X2,5CM E COMPRIMENTO DE 2,00M,PRESAS COM PARAFUSOS DE PORCAS NOS PES DE FERRO FUNDIDO,ESTES COM 14KG,BARRA DE FERRO AO CENTRO DO ASSENTAMENTO,INCLUSIVE ESPIGAO DE FIXACAO,4 BASES DE CONCRETO DE</v>
          </cell>
          <cell r="G5432" t="str">
            <v>UN</v>
          </cell>
        </row>
        <row r="5433">
          <cell r="C5433" t="str">
            <v>09.013.0010-A</v>
          </cell>
          <cell r="E5433" t="str">
            <v>21217/001</v>
          </cell>
          <cell r="F5433" t="str">
            <v>BANCO DE MADEIRA DE MACARANDUBA EM RIPAS DE 8X2,5CM,FIXADASEM ESTRUTURA DE 7,5X4CM,CONFORME DETALHE Nº6026/EMOP</v>
          </cell>
          <cell r="G5433" t="str">
            <v>M</v>
          </cell>
        </row>
        <row r="5434">
          <cell r="C5434" t="str">
            <v>09.013.0015-A</v>
          </cell>
          <cell r="E5434" t="str">
            <v>21216/003</v>
          </cell>
          <cell r="F5434" t="str">
            <v>MESA DE JARDIM,MEDINDO 1,80X0,91X0,73M,EXECUTADA EM PECAS DEMACARANDUBA DE 7X22CM,FIXADAS EM 2(DOIS) APOIOS DE CONCRETO,CONFORME DETALHE Nº6028/EMOP.FORNECIMENTO E COLOCACAO</v>
          </cell>
          <cell r="G5434" t="str">
            <v>UN</v>
          </cell>
        </row>
        <row r="5435">
          <cell r="C5435" t="str">
            <v>09.013.0016-A</v>
          </cell>
          <cell r="E5435" t="str">
            <v>21216/004</v>
          </cell>
          <cell r="F5435" t="str">
            <v>BANCO DE JARDIM,MEDINDO 1,80X0,30X0,45M,EXECUTADO COM 01(UMA)PECA MACARANDUBA DE 30X7CM,FIXADA EM 02(DOIS) APOIOS DE CONCRETO,CONFORME DETALHE Nº6028/EMOP.FORNECIMENTO E COLOCACAO</v>
          </cell>
          <cell r="G5435" t="str">
            <v>UN</v>
          </cell>
        </row>
        <row r="5436">
          <cell r="C5436" t="str">
            <v>09.013.0020-A</v>
          </cell>
          <cell r="F5436" t="str">
            <v>BANCO RUSTICO.FORNECIMENTO E COLOCACAO</v>
          </cell>
          <cell r="G5436" t="str">
            <v>UN</v>
          </cell>
        </row>
        <row r="5437">
          <cell r="C5437" t="str">
            <v>09.013.0030-A</v>
          </cell>
          <cell r="F5437" t="str">
            <v>PRANCHA EM MADEIRA APARELHADA PARA BANCOS DE JARDINS,COM SECAO DE(15X4,5)CM E COMPRIMENTO DE 2,20M,PRESA COM PARAFUSOS EPORCAS NOS PES DE FERRO E PINTURA NA COR A SER INDICADA.FORNECIMENTO E COLOCACAO</v>
          </cell>
          <cell r="G5437" t="str">
            <v>UN</v>
          </cell>
        </row>
        <row r="5438">
          <cell r="C5438" t="str">
            <v>09.013.0035-A</v>
          </cell>
          <cell r="F5438" t="str">
            <v>REGUA DE MADEIRA APARELHADA PARA BANCOS DE JARDINS,COM SECAODE(5,5X3,75)CM E COMPRIMENTO DE 2M,PRESAS COM PARAFUSOS DEPORCAS NOS PES DE FERRO FUNDIDO E PINTURA NA COR A SER INDICADA.FORNECIMENTO E COLOCACAO</v>
          </cell>
          <cell r="G5438" t="str">
            <v>UN</v>
          </cell>
        </row>
        <row r="5439">
          <cell r="C5439" t="str">
            <v>09.013.0040-A</v>
          </cell>
          <cell r="F5439" t="str">
            <v>REGUA DE MADEIRA APARELHADA PARA BANCOS DE JARDINS,COM SECAODE(3X1,5)CM E COMPRIMENTO DE 1M,PRESAS COM PARAFUSOS DE PORCAS NOS PES DE FERRO E ENVERNIZADA NA COR A SER INDICADA.FORNECIMENTO E COLOCACAO</v>
          </cell>
          <cell r="G5439" t="str">
            <v>UN</v>
          </cell>
        </row>
        <row r="5440">
          <cell r="C5440" t="str">
            <v>09.013.9999-A</v>
          </cell>
          <cell r="F5440" t="str">
            <v>INDICE 08.013 - BANCO PRANCHA</v>
          </cell>
        </row>
        <row r="5441">
          <cell r="C5441" t="str">
            <v>09.014.0015-A</v>
          </cell>
          <cell r="F5441" t="str">
            <v>MESA DE JOGOS COM 4 BANCOS,TAMPO DE MESA EM MARMORITE ARMADO,NA COR NATURAL,TENDO NO CENTRO TABULEIRO DE XADREZ EM MARMORITE NAS CORES BRANCA E PRETA,PES(MESA E BANCOS)DE CONCRETOARMADO.FORNECIMENTO E COLOCACAO</v>
          </cell>
          <cell r="G5441" t="str">
            <v>UN</v>
          </cell>
        </row>
        <row r="5442">
          <cell r="C5442" t="str">
            <v>09.014.9999-A</v>
          </cell>
          <cell r="F5442" t="str">
            <v>FAMILIA 09.014</v>
          </cell>
        </row>
        <row r="5443">
          <cell r="C5443" t="str">
            <v>09.015.0003-A</v>
          </cell>
          <cell r="E5443" t="str">
            <v>18947/008</v>
          </cell>
          <cell r="F5443" t="str">
            <v>ALAMBRADO COM 1,50M DE ALTURA,EM CHAPA EXPANDIDA DE ACO CARBONO 3/16",DECAPADA,FOSFATIZADA,FORMANDO PAINEIS MODULADOS,FIXADOS EM MONTANTES DE TUBOS GALVANIZADOS DE 1.1/2",COM CARAPUCA DE FECHAMENTO SUPERIOR DO MESMO MATERIAL DOS TUBOS,ESTESESPACADOS DE 2,</v>
          </cell>
          <cell r="G5443" t="str">
            <v>M2</v>
          </cell>
        </row>
        <row r="5444">
          <cell r="C5444" t="str">
            <v>09.015.0005-A</v>
          </cell>
          <cell r="E5444" t="str">
            <v>18947/005</v>
          </cell>
          <cell r="F5444" t="str">
            <v>ALAMBRADO EM TELA DE ARAME GALV.Nº14,MALHA LOSANGO 6CM DE LADO,PRESA A ARMACAO DE TUBOS GALV.,C/ELEMENTOS HORIZ.E VERT.,SENDO ESTES FIXADOS EM BLOCOS DE CONCRETO 30X30X60CM, FCK=15MPA,ESPACADOS 3,00M, C/ALTURA TOTAL 2,50M, ACIMA DO TERRENO.TUBOS HORIZ.SER</v>
          </cell>
          <cell r="G5444" t="str">
            <v>M2</v>
          </cell>
        </row>
        <row r="5445">
          <cell r="C5445" t="str">
            <v>09.015.0006-A</v>
          </cell>
          <cell r="D5445" t="str">
            <v>73787/1</v>
          </cell>
          <cell r="E5445" t="str">
            <v>18947/002</v>
          </cell>
          <cell r="F5445" t="str">
            <v>ALAMBRADO P/CAMPO DE ESPORTE,POSTES TUBO FºGALV.,ESPACADOS 2,00M,DIAMETRO 2",ALTURA 3,00M LIVRES SOBRE O SOLO,FIXADOS EMPRISMAS DE CONCRETO FCK=20MPA,30X30X100CM,SOBRE ESTES POSTES FIXADA TELA ARAME Nº12 PLASTIFICADO MALHA 7,5CM,PRESA EM 2ARAMES Nº12 PLAS</v>
          </cell>
          <cell r="G5445" t="str">
            <v>M2</v>
          </cell>
        </row>
        <row r="5446">
          <cell r="C5446" t="str">
            <v>09.015.0007-A</v>
          </cell>
          <cell r="E5446" t="str">
            <v>18947/009</v>
          </cell>
          <cell r="F5446" t="str">
            <v>ALAMBRADO PARA CAMPO DE ESPORTE DE 3,00X6,00M,COM UM MONTANTE A CADA 3,00M,EM TELA GALV.Nº12 E MALHA LOSANGO DE 5CM,FIXADA EM TUBOS DE FERRO GALVANIZADO DE 2" E CONTRAVENTAMENTO DE1,75M,EM CADA MODULO,ESTES CHUMBADOS EM BLOCOS DE CONCRETO,INCLUSIVE ESCAVA</v>
          </cell>
          <cell r="G5446" t="str">
            <v>M2</v>
          </cell>
        </row>
        <row r="5447">
          <cell r="C5447" t="str">
            <v>09.015.0008-A</v>
          </cell>
          <cell r="D5447" t="str">
            <v>74244/1</v>
          </cell>
          <cell r="E5447" t="str">
            <v>18947/010</v>
          </cell>
          <cell r="F5447" t="str">
            <v>ALAMBRADO PARA CAMPO DE ESPORTE,3,00X4,50M,COM UM MONTANTE ACADA 3,00M,EM TELA GALV.Nº12 E MALHA LOSANGO DE 5CM,FIXADAEM TUBOS DE FERRO GALVANIZADO DE 2" E CONTRAVENTAMENTO DE 1,75M,EM CADA MODULO,ESTES CHUMBADOS EM BLOCOS DE CONCRETO,INCLUSIVE ESCAVACAO,</v>
          </cell>
          <cell r="G5447" t="str">
            <v>M2</v>
          </cell>
        </row>
        <row r="5448">
          <cell r="C5448" t="str">
            <v>09.015.0010-A</v>
          </cell>
          <cell r="E5448" t="str">
            <v>18947/003</v>
          </cell>
          <cell r="F5448" t="str">
            <v>ALAMBRADO COM ATE 2,00M DE ALTURA,COM TELA DE ARAME GALV.Nº12,DE MALHA QUADRADA 1",FORMANDO QUADROS CONTORNADOS DE CANTONEIRAS DE 3/4"X3/4"X1/8",FIXADOS EM MONTANTES DE TUBOS GALV.DE 2",COM CARAPUCAS DE FECHAMENTO SUPERIOR,ESPACADOS A CADA2,50M E CHUMBADO</v>
          </cell>
          <cell r="G5448" t="str">
            <v>M2</v>
          </cell>
        </row>
        <row r="5449">
          <cell r="C5449" t="str">
            <v>09.015.0015-A</v>
          </cell>
          <cell r="E5449" t="str">
            <v>18947/015</v>
          </cell>
          <cell r="F5449" t="str">
            <v>ALAMBRADO PARA CAMPO DE ESPORTE,VOLEI OU BASQUETE,COM 1,00MDE ALTURA, EM TUBO GALVANIZADO DE 2" HORIZONTAL E MONTANTESDO MESMO MATERIAL,ESPACADOS A CADA 2,00M E CHUMBADOS NO SOLO,EXCLUSIVE A BASE DE FIXACAO E TELA.FORNECIMENTO E COLOCACAO</v>
          </cell>
          <cell r="G5449" t="str">
            <v>M2</v>
          </cell>
        </row>
        <row r="5450">
          <cell r="C5450" t="str">
            <v>09.015.0020-A</v>
          </cell>
          <cell r="E5450" t="str">
            <v>18947/006</v>
          </cell>
          <cell r="F5450" t="str">
            <v>ALAMBRADO P/CABECEIRA DE CAMPO DE ESPORTE,POSTES DE TUBOS DEFºGALV.2",C/ALTURA LIVRE 5,30M,FICANDO 0,70M ENTERRADOS EMPRISMAS CONCRETO 25MPA,0,30X0,30X0,75M,ESTANDO POSTES ESPACADOS 2,00M,C/3 TUBOS HORIZ.E CONTRAVENTAM.,A CADA 2,00M,TODOS2" E SOBRE ESTES,</v>
          </cell>
          <cell r="G5450" t="str">
            <v>M2</v>
          </cell>
        </row>
        <row r="5451">
          <cell r="C5451" t="str">
            <v>09.015.0025-A</v>
          </cell>
          <cell r="E5451" t="str">
            <v>18947/007</v>
          </cell>
          <cell r="F5451" t="str">
            <v>ALAMBRADO DE TELA FORMADA P/BARRAS DE ACO CA-60,CRUZADAS E SOLDADAS ENTRE SI,CONSTITUINDO MALHAS 5X15CM,FIO 3MM,SOLDADAEM POSTES DE TUBO DE FERRO GALVALVANIZADO 1.1/2",C/ALTURA LIVRE DE 1,60M,FICANDO 0,40M ENTERRADOS EM PRISMAS DE CONCRETO25MPA,C/0,30X0,3</v>
          </cell>
          <cell r="G5451" t="str">
            <v>M2</v>
          </cell>
        </row>
        <row r="5452">
          <cell r="C5452" t="str">
            <v>09.015.0030-A</v>
          </cell>
          <cell r="F5452" t="str">
            <v>ALAMBRADO DE TELA DE ARAME GALVANIZADO FIO Nº12,MALHA LOSANGO DE 7,5CM,COM ALTURA DE 2,00M MAIS 0,30M DE ABA INCLINADA A 45º. A TELA É PRESA À ESTRUTURA COM ARAME GALVANIZADO NUMERO 14. ESTA ESTRUTURA FORMADA DE TUBOS ACO GALVANIZADO DE 1.1/4",HORIZONTAIS E VERTICAIS,SENDO OS HORIZONTAIS UM A 0,15M DO CHAO E O OUTRO DISTANTE 2,00M DESTE, OS VERTICAIS A CADA 2,00M. SÃO ENTERRADOS A 0,50M, FIXADOS 0,40M. A LIGAÇÃO ENTRE OS TUBOS SERÁ SOLDADA. OS TUBOS VERTICAIS TEM A PONTA INCLINADA COM A CARAPUÇA DO MESMO MATERIAL, INCLUSIVE PORTOES E FERRAGENS, TUDO CONFORME DETALHE CEHAB, EXCLUSIVE PINTURA. FORNECIMENTO E COLOCAÇÃO</v>
          </cell>
          <cell r="G5452" t="str">
            <v>M2</v>
          </cell>
        </row>
        <row r="5453">
          <cell r="C5453" t="str">
            <v>09.015.0032-A</v>
          </cell>
          <cell r="E5453" t="str">
            <v>18947/012</v>
          </cell>
          <cell r="F5453" t="str">
            <v>ALAMBRADO DE TELA DE ARAME GALVANIZADO FIO Nº12,MALHA LOSANGO DE 7,5CM,COM ALTURA DE 4,00M MAIS 0,30M DE ABA INCLINADA A 45º. A TELA É PRESA À ESTRUTURA COM ARAME GALVANIZADO NUMERO 14. ESTA ESTRUTURA FORMADA DE TUBOS ACO GALVANIZADO DE 1.1/4",HORIZONTAIS E VERTICAIS,SENDO OS HORIZONTAIS UM A 0,15M DO CHAO E O OUTRO DISTANTE 2,00M DESTE, OS VERTICAIS A CADA 2,00M. SÃO ENTERRADOS A 0,50M, FIXADOS 0,40M. A LIGAÇÃO ENTRE OS TUBOS SERÁ SOLDADA. OS TUBOS VERTICAIS TEM A PONTA INCLINADA COM A CARAPUÇA DO MESMO MATERIAL, INCLUSIVE PORTOES E FERRAGENS, TUDO CONFORME DETALHE CEHAB, EXCLUSIVE PINTURA. FORNECIMENTO E COLOCAÇÃO</v>
          </cell>
          <cell r="G5453" t="str">
            <v>M2</v>
          </cell>
        </row>
        <row r="5454">
          <cell r="C5454" t="str">
            <v>09.015.0034-A</v>
          </cell>
          <cell r="E5454" t="str">
            <v>18947/013</v>
          </cell>
          <cell r="F5454" t="str">
            <v>ALAMBRADO DE TELA DE ARAME GALVANIZADO FIO Nº12,MALHA LOSANGO DE 7,5CM,COM ALTURA DE 2,00M SOBRE MURETA DE ALVENARIA REVESTIDA,EXCLUSIVE ESTA E SUA FUNDACAO,INCLUSIVE CONCRETO DE FIXACAO DO ALAMBRADO NA MURETA.ESTA ESTRUTURA FORMADA DE TUBOS DE ACO GALVAN</v>
          </cell>
          <cell r="G5454" t="str">
            <v>M2</v>
          </cell>
        </row>
        <row r="5455">
          <cell r="C5455" t="str">
            <v>09.015.0036-A</v>
          </cell>
          <cell r="F5455" t="str">
            <v>ALAMBRADO DE TELA ARAME GALVANIZADO FIO Nº12,MALHA LOSANGO DE 7,5CM,C/ALTURA DE 1,70M MAIS 0,30M DE ABA INCLINADA A 45º.ESTA ESTRUTURA FORMADA DE TUBOS DE ACO GALV.2",VERTICAIS A CADA 3,00M E HORIZONTAL CONSTITUIDA 3 FIOS DE ARAME GALV.Nº10,UMA A 0,15M DO</v>
          </cell>
          <cell r="G5455" t="str">
            <v>M2</v>
          </cell>
        </row>
        <row r="5456">
          <cell r="C5456" t="str">
            <v>09.015.0040-A</v>
          </cell>
          <cell r="F5456" t="str">
            <v>ALAMBRADO C/3,00M ALTURA,EM TELA DE ARAME GALV.Nº12,MALHA LOSANGO 5CM,FIXADA TUBOS DE FERRO GALV.(EXTERNA E INTERNAMENTE) DIAMETRO INTERNO DE 2" E ESP.DE PAREDE DE 1/8",EM MODULOSDE (3,00X1,50)M,CHUMBADOS EM BLOCOS DE CONCRETO,INCLUSIVE ESCAVACAO,REATERRO</v>
          </cell>
          <cell r="G5456" t="str">
            <v>M2</v>
          </cell>
        </row>
        <row r="5457">
          <cell r="C5457" t="str">
            <v>09.015.0042-A</v>
          </cell>
          <cell r="F5457" t="str">
            <v>ALAMBRADO COM 4,50M DE ALTURA,EM TELA DE ARAME GALV.Nº12,MALHA LOSANGO DE 5CM,FIXADA EM TUBOS DE FºGALV.(EXTERNA E INTERMENTE) COM DIAMETRO INTERNO DE 2" E ESP.DE PAREDE DE 1/8",EMMODULOS DE (3,00X1,50M),CHUMBADOS EM BLOCOS DE CONCRETO,INCLUSIVE ESCAVACAO</v>
          </cell>
          <cell r="G5457" t="str">
            <v>M2</v>
          </cell>
        </row>
        <row r="5458">
          <cell r="C5458" t="str">
            <v>09.015.0044-A</v>
          </cell>
          <cell r="F5458" t="str">
            <v>ALAMBRADO COM 4,50M ALTURA,TELA DE ARAME GALV.Nº12,MALHA LOSANGO 5CM,FIXADA TUBOS FºGALV.(EXTERN.E INTERNAMENTE)DIAMETROINTERNO DE 2.1/2"E ESP.DE PAREDE DE 1/8",EM MODULOS DE(3,00X1,50)M,CHUMBADOS EM BLOCOS DE CONCRETO,INCLUSIVE ESCAVACAO,REATERRO,CARGA,D</v>
          </cell>
          <cell r="G5458" t="str">
            <v>M2</v>
          </cell>
        </row>
        <row r="5459">
          <cell r="C5459" t="str">
            <v>09.015.0046-A</v>
          </cell>
          <cell r="F5459" t="str">
            <v>ALAMBRADO COM 4,50M ALTURA,TELA DE ARAME GALV.N°12,MALHA LOSANGO 5CM,FIXADA TUBOS FºGALV.(EXTERN.E INTERNAMENTE)DIAMETROINTERNO DE 3"E ESP.DE PAREDE DE 1/8",SEM COSTURA,EM MODULOSDE (3,00X1,50M)M,CHUMBADOS EM BLOCOS DE CONCRETO,INCLUSIVEESCAVACAO,REATERRO</v>
          </cell>
          <cell r="G5459" t="str">
            <v>M2</v>
          </cell>
        </row>
        <row r="5460">
          <cell r="C5460" t="str">
            <v>09.015.0048-A</v>
          </cell>
          <cell r="F5460" t="str">
            <v xml:space="preserve">ALAMBRADO EM TELA DE ARAME GALV.N°12,MALHA LOSANGO 5CM,FIXADA TUBOS FºGALV.(EXTERN.E INTERNAMENTE)DIAMETRO INTERNO DE 2"A E ESP.DE PAREDE DE 1/8",CHUMBADOS EM BLOCOS DE CONCRETO,INCLUSIVE ESCAVACAO,REATERRO,CARGA,DESCARGA E PINTURA DOS TUBOS,COM 2 DEMAOS </v>
          </cell>
          <cell r="G5460" t="str">
            <v>M2</v>
          </cell>
        </row>
        <row r="5461">
          <cell r="C5461" t="str">
            <v>09.015.0050-A</v>
          </cell>
          <cell r="F5461" t="str">
            <v>ALAMBRADO C/6M ALTURA,TELA DE ARAME GALVANIZADO N°12,MALHA LOSANGO DE 5CM,FIXADA EM TUBOS DE FERRO GALVANIZADO (EXTERNAE INTERNAMENTE) COM DIAMETRO INTERNO DE 2" E ESPESSURA DE PAREDE DE 1/8",EM MODULOS DE (3,00X1,50)M,CHUMBADOS EM BLOCOSDE CONCRETO,INCL.</v>
          </cell>
          <cell r="G5461" t="str">
            <v>M2</v>
          </cell>
        </row>
        <row r="5462">
          <cell r="C5462" t="str">
            <v>09.015.0052-A</v>
          </cell>
          <cell r="F5462" t="str">
            <v>ALAMBRADO C/6M ALTURA,TELA DE ARAME GALVANIZADO N°12,MALHA LOSANGO DE 5CM,FIXADA EM TUBOS DE FERRO GALVANIZADO(EXTERNA EINTERNAMENTE)COM DIAMETRO INTERNO DE 2 1/2" E ESPESSURA DEPAREDE DE 1/8",EM MODULOS DE (3,00X1,50)M,CHUMBADOS EM BLOCOS DE CONCRETO,INC</v>
          </cell>
          <cell r="G5462" t="str">
            <v>M2</v>
          </cell>
        </row>
        <row r="5463">
          <cell r="C5463" t="str">
            <v>09.015.0056-A</v>
          </cell>
          <cell r="F5463" t="str">
            <v>ALAMBRADO C/6M ALTURA,TELA DE ARAME GALVANIZADO N°12,MALHA LOSANGO DE 5CM,FIXADA EM TUBOS DE FERRO GALVANIZADO (EXTERNAE INTERNAMENTE) COM DIAMETRO INTERNO DE 3" E ESPESSURA DE PAREDE DE 1/8",EM MODULOS DE (3,00X1,50)M,CHUMBADOS EM BLOCOSDE CONCRETO,INCL.</v>
          </cell>
          <cell r="G5463" t="str">
            <v>M2</v>
          </cell>
        </row>
        <row r="5464">
          <cell r="C5464" t="str">
            <v>09.015.0058-A</v>
          </cell>
          <cell r="F5464" t="str">
            <v>ALAMBRADO C/7,5M ALTURA,TELA DE ARAME GALVANIZADO N°12,MALHALOSANGO DE 5CM,FIXADA EM TUBOS DE FERRO GALVANIZADO (EXTERNA E INTERNAMENTE) C/DIAMETRO INTERNO DE 2" E ESPESSURA DE PAREDE DE 1/8",EM MODULOS DE (2,00X1,50)M,CHUMBADOS EM BLOCOSDE CONCRETO,INCL.</v>
          </cell>
          <cell r="G5464" t="str">
            <v>M2</v>
          </cell>
        </row>
        <row r="5465">
          <cell r="C5465" t="str">
            <v>09.015.0060-A</v>
          </cell>
          <cell r="F5465" t="str">
            <v>ALAMBRADO C/7,5M ALTURA,TELA DE ARAME GALVANIZADO N°12,MALHALOSANGO DE 5CM,FIXADA EM TUBOS DE FERRO GALVANIZADO(EXTERNAE INTERNAMENTE)C/DIAMETRO INTERNO DE 2 1/2" E ESPESSURA DEPAREDE DE 1/8",EM MODULOS DE(2,00X1,50)M,CHUMBADOS EM BLOCOSDE CONCRETO,INCL.E</v>
          </cell>
          <cell r="G5465" t="str">
            <v>M2</v>
          </cell>
        </row>
        <row r="5466">
          <cell r="C5466" t="str">
            <v>09.015.0062-A</v>
          </cell>
          <cell r="F5466" t="str">
            <v>ALAMBRADO C/7,5M ALTURA,TELA DE ARAME GALVANIZADO N°12,MALHALOSANGO DE 5CM,FIXADA EM TUBOS DE FERRO GALVANIZADO (EXTERNA E INTERNAMENTE) C/DIAMETRO INTERNO DE 3" E ESPESSURA DE PAREDE DE 1/8",EM MODULOS DE (2,00X1,50)M,CHUMBADOS EM BLOCOSDE CONCRETO,INCL.</v>
          </cell>
          <cell r="G5466" t="str">
            <v>M2</v>
          </cell>
        </row>
        <row r="5467">
          <cell r="C5467" t="str">
            <v>09.015.0064-A</v>
          </cell>
          <cell r="F5467" t="str">
            <v>ALAMBRADO TELA DE ARAME GALV.N°14,MALHA LOSANGO 6CM DE LADO,PRESA A ARMACAO TUBOS GALV.(EXTERNA E INTERNAMENTE),C/ELEMENTOS HORIZONTAIS E VERTICAIS.SENDO ESTES FIXADOS EM BLOCO DECONCRETO (0,30X0,30X0,60)M,FCK=15MPA,ESPACADOS DE 3M C/ALTURA TOTAL DE 2,50M</v>
          </cell>
          <cell r="G5467" t="str">
            <v>M2</v>
          </cell>
        </row>
        <row r="5468">
          <cell r="C5468" t="str">
            <v>09.015.0066-A</v>
          </cell>
          <cell r="F5468" t="str">
            <v>ALAMBRADO TELA DE ARAME PLASTIFICADO N°12,MALHA LOSANGO 5CM,FIXADA EM TUBOS DE FERRO GALVANIZADO (EXTERNA E INTERNAMENTE) DE 2",ESPACADOS DE 2,00M,CHUMBADOS EM BLOCOS DE CONCRETO C/FCK=15MPA (0,30X0,30X1,00)M,TELA PRESA EM ARAME Nº12 PLASTIFICADO,INCLUSIV</v>
          </cell>
          <cell r="G5468" t="str">
            <v>M2</v>
          </cell>
        </row>
        <row r="5469">
          <cell r="C5469" t="str">
            <v>09.015.0068-A</v>
          </cell>
          <cell r="F5469" t="str">
            <v>ALAMBRADO P/CAMPO DE ESPORTE,POSTE TUBO FºGALV.,ESPACADOS 2,00M,DIAM.2"E ESP.PAREDE 1/8",ALTURA 3,00M LIVRES SOBRE SOLO,FIXADOS PRISMA CONCRETO FCK=15MPA,(0,30X0,30X1,00)M,SOBRE POSTES FIXADA TELA ARAME Nº12 PLASTIFICADA,MALHA 5,00CM,PRESA2 ARAMES Nº12 PL</v>
          </cell>
          <cell r="G5469" t="str">
            <v>M2</v>
          </cell>
        </row>
        <row r="5470">
          <cell r="C5470" t="str">
            <v>09.015.0070-A</v>
          </cell>
          <cell r="F5470" t="str">
            <v>ALAMBRADO P/CAMPO DE ESPORTE,POSTE TUBO FºGALV.,ESPACADOS 2M,DIAMETRO 2"E ESP.PAREDE 1/8",ALTURA 3M LIVRES SOBRE SOLO,FIXADOS PRISMA CONCRETO FCK=18MPA,(0,30X0,30X1,00)M,SOBRE POSTES FIXADA TELA ARAME Nº12 PLASTIFICADA,MALHA 7,50CM,PRESA 2ARAMES Nº12 PLAS</v>
          </cell>
          <cell r="G5470" t="str">
            <v>M2</v>
          </cell>
        </row>
        <row r="5471">
          <cell r="C5471" t="str">
            <v>09.015.0072-A</v>
          </cell>
          <cell r="F5471" t="str">
            <v>ALAMBRADO P/CABECEIRA CAMPO DE ESPORTE,EXEC.POSTES TUBO FºGALV.(EXTERNA E INTERNAMENTE)2"E ESP.PAREDE 1/8",ALTURA LIVRE5,30M,0,70M ENTERRADOS PRISMAS CONCRETO 18MPA,0,30X0,30X0,75M,POSTES ESPACADOS 2M,3 TUBOS HORIZONTAIS E 1 CONTRAVENTAMENTO A CADA 2M,2",</v>
          </cell>
          <cell r="G5471" t="str">
            <v>M2</v>
          </cell>
        </row>
        <row r="5472">
          <cell r="C5472" t="str">
            <v>09.015.0074-A</v>
          </cell>
          <cell r="F5472" t="str">
            <v>CONTRAVENTAMENTO DE ALAMBRADO COM TUBOS DE FERRO GALVANIZADO(EXTERN.E INTERNAMENTE),C/DIAMETRO INTERNO DE 2" E ESPESSURADE PAREDE DE 1/8".FORNECIMENTO E COLOCACAO</v>
          </cell>
          <cell r="G5472" t="str">
            <v>M</v>
          </cell>
        </row>
        <row r="5473">
          <cell r="C5473" t="str">
            <v>09.015.0078-A</v>
          </cell>
          <cell r="F5473" t="str">
            <v>CONTRAVENTAMENTO DE ALAMBRADO COM TUBOS DE FERRO GALVANIZADO(EXTERNA E INTERNAMENTE),COM DIAMETRO INTERNO NO 2.1/2" E ESPESSURA DE PAREDE DE 1/8".FORNECIMENTO E COLOCACAO</v>
          </cell>
          <cell r="G5473" t="str">
            <v>M</v>
          </cell>
        </row>
        <row r="5474">
          <cell r="C5474" t="str">
            <v>09.015.0080-A</v>
          </cell>
          <cell r="F5474" t="str">
            <v>CONTRAVENTAMENTO DE ALAMBRADO COM TUBOS DE FERRO GALVANIZADO(EXTERN.E INTERNAMENTE),COM DIAMETRO INTERNO DE 3" E ESPESSURA DE PAREDE DE 1/8".FORNECIMENTO E COLOCACAO</v>
          </cell>
          <cell r="G5474" t="str">
            <v>M</v>
          </cell>
        </row>
        <row r="5475">
          <cell r="C5475" t="str">
            <v>09.015.0300-A</v>
          </cell>
          <cell r="F5475" t="str">
            <v>AMARELINHA EM BLOCOS DE CONCRETO PRE-MOLDADOS COM APLICACAODE LETRAS E NUMEROS COLORIDOS EM BAIXO RELEVO.FORNECIMENTO EAPLICACAO</v>
          </cell>
          <cell r="G5475" t="str">
            <v>UN</v>
          </cell>
        </row>
        <row r="5476">
          <cell r="C5476" t="str">
            <v>09.015.0302-A</v>
          </cell>
          <cell r="F5476" t="str">
            <v>ARCO SIMPLES EM TUBO DE FERRO GALVANIZADO (EXTERNA E INTERNAMENTE) DE 1" E 2" E ESPESSURA DE PAREDE DE 1/8",CHUMBADOS EMBLOCOS DE CONCRETO,COM PINTURA DE BASE GALVITE E 2 DEMAOS DEACABAMENTO.FORNECIMENTO E COLOCACAO</v>
          </cell>
          <cell r="G5476" t="str">
            <v>UN</v>
          </cell>
        </row>
        <row r="5477">
          <cell r="C5477" t="str">
            <v>09.015.0304-A</v>
          </cell>
          <cell r="F5477" t="str">
            <v>BARRA SIMPLES PARA GINASTICA,EM TUBOS DE FERRO GALVANIZADO (EXTERNA E INTERNAMENTE) DE 1.1/2" E 4" E ESPESSURA DE PAREDEDE 1/8",CHUMBADOS EM BLOCOS DE CONCRETO COM PINTURA DE BASEGALVITE E 2 DEMAOS DE ACABAMENTO.FORNECIMENTO E COLOCACAO</v>
          </cell>
          <cell r="G5477" t="str">
            <v>UN</v>
          </cell>
        </row>
        <row r="5478">
          <cell r="C5478" t="str">
            <v>09.015.0306-A</v>
          </cell>
          <cell r="F5478" t="str">
            <v>BARRA DUPLA PARA GINASTICA,EM TUBOS DE FERRO GALVANIZADO (EXTERNA E INTERNAMENTE) DE 1" E ESPESSURA PAREDE DE 1/8" HORIZONTAIS E MONTANTES DE 4",CHUMBADOS EM BLOCOS DE CONCRETO,COMPINTURA DE BASE GALVITE E 2 DEMAOS DE ACABAMENTO.FORNECIMENTO E COLOCACAO</v>
          </cell>
          <cell r="G5478" t="str">
            <v>UN</v>
          </cell>
        </row>
        <row r="5479">
          <cell r="C5479" t="str">
            <v>09.015.0308-A</v>
          </cell>
          <cell r="F5479" t="str">
            <v>BARRAS PARALELAS P/GINASTICA, EM TUBOS DE FERRO GALVANIZADO(EXTERNA E INTERNAMENTE) DE 2" E ESPESSURA DE PAREDE DE 1/8"CHUMBADOS EM BLOCOS DE CONCRETO COM PINTURA DE BASE GALVITEE 2 DEMAOS DE ACABAMENTO.FORNECIMENTO E COLOCACAO</v>
          </cell>
          <cell r="G5479" t="str">
            <v>UN</v>
          </cell>
        </row>
        <row r="5480">
          <cell r="C5480" t="str">
            <v>09.015.0310-A</v>
          </cell>
          <cell r="F5480" t="str">
            <v>BALANCO MULTIUSO EM TUBO DE FERRO GALV.(EXT.E INTERNAMENTE)DE 2.1/2",2"E 1"E ESP.PAREDE 1/8",COMP.DE 2 BALANCOS SIMPL.C/ASSENT.MAD.APARELH.,1 ESC.DUPLA,1 BARRA SIMPL.E 1 BALANCOP/CADEIR.RODAS C/RAMPA ACESS.PIVOT.,TRAVA P/CADEIR.E P/BALANCO,PISO MAD.INTERT</v>
          </cell>
          <cell r="G5480" t="str">
            <v>UN</v>
          </cell>
        </row>
        <row r="5481">
          <cell r="C5481" t="str">
            <v>09.015.0312-A</v>
          </cell>
          <cell r="F5481" t="str">
            <v>BALANCO DE 0/4ANOS COMPOSTO C/2 CADEIRAS,PRESAS EM CORRENTESGALV.,FIXADAS POR MEIO DE BRACAD.C/TRAVESSAO DE TUBO FERROGALV.(EXT.E INTERNAMENTE)DE 2 1/2"ESP.PAREDE 1/8",SUSPENSASEM CAVALETES TUBO FERRO GALV.2",CHUMBADOS SAPATAS CONCRETO,PINTADOS C/BASE GAL</v>
          </cell>
          <cell r="G5481" t="str">
            <v>UN</v>
          </cell>
        </row>
        <row r="5482">
          <cell r="C5482" t="str">
            <v>09.015.0314-A</v>
          </cell>
          <cell r="F5482" t="str">
            <v>BALANCO DE 5/10ANOS COMPOST.C/2 CADEIRAS,PRESAS EM CORRENTESGALV.FIXAD. P/MEIO DE BRACAD.C/ TRAVESSAO TUBOS FERRO GALV.(EXT.E INTERNAMENTE)DE 2 1/2"E ESP.PAREDE 1/8",SUSPENSAS EMCAVALETES TUBO FERRO GALV.2", CHUMBADOS EM SAPATAS CONCRETO,PINTADOS C/BASE G</v>
          </cell>
          <cell r="G5482" t="str">
            <v>UN</v>
          </cell>
        </row>
        <row r="5483">
          <cell r="C5483" t="str">
            <v>09.015.0316-A</v>
          </cell>
          <cell r="F5483" t="str">
            <v>CADEIRA DE BALANCO COMPLETA, COM CORRENTES, BRACADEIRAS,  ROLAMENTOS, PARAFUSOS, BARRAS, ETC., INCLUSIVE DESMONTAGEM DADANIFICADA, PINTURA E TRANSPORTE. FORNECIMENTO E COLOCACAO</v>
          </cell>
          <cell r="G5483" t="str">
            <v>UN</v>
          </cell>
        </row>
        <row r="5484">
          <cell r="C5484" t="str">
            <v>09.015.0318-A</v>
          </cell>
          <cell r="F5484" t="str">
            <v>BOLA AO ARO EM TUBO DE FERRO GALVANIZADO(EXT.E INTERNAMENTE)DE 3",2" E 3/4"E ESPESSURA DE PAREDE DE 1/8",PINTURA COM UMADEMAO DE GALVITE E DUAS DEMAOS DE ESMALTE SINTETICO. FORNECIMENTO E COLOCACAO</v>
          </cell>
          <cell r="G5484" t="str">
            <v>UN</v>
          </cell>
        </row>
        <row r="5485">
          <cell r="C5485" t="str">
            <v>09.015.0320-A</v>
          </cell>
          <cell r="F5485" t="str">
            <v>ESCADA EM ARVORE, EM MADEIRA APARELHADA. FORNECIMENTO E COLOCACAO</v>
          </cell>
          <cell r="G5485" t="str">
            <v>UN</v>
          </cell>
        </row>
        <row r="5486">
          <cell r="C5486" t="str">
            <v>09.015.0322-A</v>
          </cell>
          <cell r="F5486" t="str">
            <v>ESCORREGA DE 0/4ANOS C/ALTURA DE 1,17M EM MADEIRA APARELHADAE TUBOS DE FERRO GALVANIZADO(EXT.E INTERNAMENTE) DE 3/4"E 2"E ESPESSURA DE PAREDE DE 1/8", COM PINTURA DE BASE GALVITE E2 DEMAOS DE ACABAMENTO.FORNECIMENTO E COLOCACAO</v>
          </cell>
          <cell r="G5486" t="str">
            <v>UN</v>
          </cell>
        </row>
        <row r="5487">
          <cell r="C5487" t="str">
            <v>09.015.0324-A</v>
          </cell>
          <cell r="F5487" t="str">
            <v>ESCORREGA DE 5/10ANOS C/ALTURA DE 1,57M MADEIRA APARELHADA ETUBOS DE FERRO GALVANIZADO(EXT.E INTERNAMENTE)DE 3/4" E 2"E ESPESSURA DE PAREDE DE 1/8",COM PINTURA DE BASE GALVITE E2 DEMAOS DE ACABAMENTO.FORNECIMENTO E COLOCACAO</v>
          </cell>
          <cell r="G5487" t="str">
            <v>UN</v>
          </cell>
        </row>
        <row r="5488">
          <cell r="C5488" t="str">
            <v>09.015.0326-A</v>
          </cell>
          <cell r="F5488" t="str">
            <v>ESCADA DE ESCORREGA COMPLETA, INCLUSIVE PATAMAR,COM PINTURATRANSPORTE E DESMONTAGEM DA DANIFICADA.FORNECIMENTO E COLOCACAO</v>
          </cell>
          <cell r="G5488" t="str">
            <v>UN</v>
          </cell>
        </row>
        <row r="5489">
          <cell r="C5489" t="str">
            <v>09.015.0328-A</v>
          </cell>
          <cell r="F5489" t="str">
            <v>GANGORRA DE 0/4 ANOS COM PRANCHAS DE MADEIRA APARELHADA,ESTAS FIXADAS EM TUBO DE FERRO GALVANIZADO (EXTERNA E INTERNAMENTE) COM DIAMETRO DE 2" E ESPESSURA DE PAREDE DE 1/8",COM PINTURA DE BASE GALVITE E 2 DEMAOS DE ACABAMENTO.FORNECIMENTO ECOLOCACAO</v>
          </cell>
          <cell r="G5489" t="str">
            <v>UN</v>
          </cell>
        </row>
        <row r="5490">
          <cell r="C5490" t="str">
            <v>09.015.0330-A</v>
          </cell>
          <cell r="F5490" t="str">
            <v>GANGORRA DE 5/10ANOS C/2 PRANCHAS,MADEIRA APARELHADA, ESTASFIXADAS EM TUBO DE FERRO GALVANIZADO(EXT.E INTERNAMENTE) DE2"E 2 1/2" E ESPESSURA DE PAREDE DE 1/8",COM PINTURA DE BASEGALVITE E 2 DEMAOS DE ACABAMENTO.FORNECIMENTO E COLOCACAO</v>
          </cell>
          <cell r="G5490" t="str">
            <v>UN</v>
          </cell>
        </row>
        <row r="5491">
          <cell r="C5491" t="str">
            <v>09.015.0332-A</v>
          </cell>
          <cell r="F5491" t="str">
            <v xml:space="preserve">GAIOLA GINICA (TREPA-TREPA) EM TUBOS DE FERRO GALVANIZADO (EXTERNA E INTERNAMENTE) DE 1" HORIZONTAIS E VERTICAIS DE 1.1/2" E ESPESSURA DE PAREDE DE 1/8",CHUMBADOS EM BLOCOS DE CONCRETO E COM PINTURA DE BASE GALVITE E 2 DEMAOS DE ACABAMENTO.FORNECIMENTO E </v>
          </cell>
          <cell r="G5491" t="str">
            <v>UN</v>
          </cell>
        </row>
        <row r="5492">
          <cell r="C5492" t="str">
            <v>09.015.0334-A</v>
          </cell>
          <cell r="F5492" t="str">
            <v xml:space="preserve">GRAMPOS DE PROTECAO PARA CALCADA EM TUBOS DE FERRO GALVANIZADO(EXTERNA E INTERNAMENTE) DE 2" E ESPESSURA DE PAREDE DE 1/8".CHUMBADOS EM BLOCOS DE CONCRETO,INCLUSIVE DEMOLICAO E RECOMPOSICAO DA CALCADA E TRANSPORTE DO MATERIAL EXCEDENTE,COMPINTURA DE BASE </v>
          </cell>
          <cell r="G5492" t="str">
            <v>UN</v>
          </cell>
        </row>
        <row r="5493">
          <cell r="C5493" t="str">
            <v>09.015.0336-A</v>
          </cell>
          <cell r="F5493" t="str">
            <v>GRAMPOS DE PROTECAO PARA CALCADA EM TUBOS DE FERRO GALVANIZADO (EXTERNA E INTERNAMENTE) DE 2" E ESPESSURA DE PAREDE DE 1/8",CHUMBADOS EM BLOCOS DE CONCRETO,INCLUSIVE DEMOLICAO E RECOMPOSICAO DA CALCADA E TRANSPORTE DO MATERIAL EXCEDENTE,COMPINTURA DE BASE</v>
          </cell>
          <cell r="G5493" t="str">
            <v>UN</v>
          </cell>
        </row>
        <row r="5494">
          <cell r="C5494" t="str">
            <v>09.015.0338-A</v>
          </cell>
          <cell r="F5494" t="str">
            <v>PRANCHA DE GANGORRA COMPLETA,INCLUSIVE PATAMAR,COM PINTURA,TRANSPORTE E DESMONTAGEM DA DANIFICADA.FORNECIMENTO E COLOCACAO</v>
          </cell>
          <cell r="G5494" t="str">
            <v>UN</v>
          </cell>
        </row>
        <row r="5495">
          <cell r="C5495" t="str">
            <v>09.015.0340-A</v>
          </cell>
          <cell r="F5495" t="str">
            <v>PRANCHA REMA-REMA,MADEIRA APARELHADA,COMPLETA COM FERRAGENS,BRACADEIRAS,ROLAMENTOS,ETC., PINTURA E TRANSPORTE COM DESMONTAGEM DA DANIFICADA.FORNECIMENTO E COLOCACAO</v>
          </cell>
          <cell r="G5495" t="str">
            <v>UN</v>
          </cell>
        </row>
        <row r="5496">
          <cell r="C5496" t="str">
            <v>09.015.0342-A</v>
          </cell>
          <cell r="F5496" t="str">
            <v>PRANCHA PARA ABDOMINAL,MADEIRA APARELHADA,ESTRUTURA TUBULARDE FERRO GALVANIZADO COM DIAMETRO DE 2" E ESPESSURA DE PAREDE DE 1/8",FIXADA EM BLOCOS DE CONCRETO,COM PINTURA DE BASE DE GALVITE E 2 DEMAOS DE ACABAMENTO.FORNECIMENTO E COLOCACAO</v>
          </cell>
          <cell r="G5496" t="str">
            <v>UN</v>
          </cell>
        </row>
        <row r="5497">
          <cell r="C5497" t="str">
            <v>09.015.9999-A</v>
          </cell>
          <cell r="F5497" t="str">
            <v>FAMILIA 09.015</v>
          </cell>
        </row>
        <row r="5498">
          <cell r="C5498" t="str">
            <v>09.016.0060-A</v>
          </cell>
          <cell r="E5498" t="str">
            <v>19887/001</v>
          </cell>
          <cell r="F5498" t="str">
            <v>TUBO DE FERRO GALVANIZADO DE 1.1/2".FORNECIMENTO E COLOCACAO</v>
          </cell>
          <cell r="G5498" t="str">
            <v>M</v>
          </cell>
        </row>
        <row r="5499">
          <cell r="C5499" t="str">
            <v>09.016.0061-A</v>
          </cell>
          <cell r="E5499" t="str">
            <v>19887/002</v>
          </cell>
          <cell r="F5499" t="str">
            <v>TUBO DE FERRO GALVANIZADO DE 2".FORNECIMENTO E COLOCACAO</v>
          </cell>
          <cell r="G5499" t="str">
            <v>M</v>
          </cell>
        </row>
        <row r="5500">
          <cell r="C5500" t="str">
            <v>09.016.9999-A</v>
          </cell>
          <cell r="F5500" t="str">
            <v>FAMILIA 09.016</v>
          </cell>
        </row>
        <row r="5501">
          <cell r="C5501" t="str">
            <v>09.020.0070-A</v>
          </cell>
          <cell r="E5501" t="str">
            <v>19888/001</v>
          </cell>
          <cell r="F5501" t="str">
            <v>TELA DE ARAME GALVANIZADO Nº14,MALHA LOSANGO 6 X 6CM.FORNECIMENTO E COLOCACAO</v>
          </cell>
          <cell r="G5501" t="str">
            <v>M2</v>
          </cell>
        </row>
        <row r="5502">
          <cell r="C5502" t="str">
            <v>09.020.0075-A</v>
          </cell>
          <cell r="E5502" t="str">
            <v>19888/002</v>
          </cell>
          <cell r="F5502" t="str">
            <v>TELA DE ARAME GALVANIZADO Nº12,MALHA QUADRADA DE 2,5 X 2,5CM.FORNECIMENTO E COLOCACAO</v>
          </cell>
          <cell r="G5502" t="str">
            <v>M2</v>
          </cell>
        </row>
        <row r="5503">
          <cell r="C5503" t="str">
            <v>09.020.0076-A</v>
          </cell>
          <cell r="E5503" t="str">
            <v>19888/005</v>
          </cell>
          <cell r="F5503" t="str">
            <v>TELA DE ARAME GALVANIZADO Nº12,MALHA LOSANGO DE 5X5CM,PRESAA ARMACAO DE TUBO DE FERRO GALVANIZADO.FORNECIMENTO E COLOCACAO</v>
          </cell>
          <cell r="G5503" t="str">
            <v>M2</v>
          </cell>
        </row>
        <row r="5504">
          <cell r="C5504" t="str">
            <v>09.020.0080-A</v>
          </cell>
          <cell r="E5504" t="str">
            <v>19888/003</v>
          </cell>
          <cell r="F5504" t="str">
            <v>TELA DE ARAME GALVANIZADO Nº12 PLASTIFICADA,MALHA QUADRADA DE 7,5X7,5CM.FORNECIMENTO E COLOCACAO</v>
          </cell>
          <cell r="G5504" t="str">
            <v>M2</v>
          </cell>
        </row>
        <row r="5505">
          <cell r="C5505" t="str">
            <v>09.020.0085-A</v>
          </cell>
          <cell r="E5505" t="str">
            <v>19888/004</v>
          </cell>
          <cell r="F5505" t="str">
            <v>TELA FORMADA POR BARRAS DE ACO CA-60,CRUZADAS E SOLDADAS ENTRE SI,FORMANDO MALHAS DE 8X10CM,FIO 3MM.FORNECIMENTO E COLOCACAO</v>
          </cell>
          <cell r="G5505" t="str">
            <v>M2</v>
          </cell>
        </row>
        <row r="5506">
          <cell r="C5506" t="str">
            <v>09.020.0090-A</v>
          </cell>
          <cell r="F5506" t="str">
            <v>TELA EM POLIETILENO DE ALTA DENSIDADE,100% VIRGEM,COM MALHADE (5X5)CM,COM RESISTENCIA A TRACAO DE 250KGF.FORNECIMENTO ECOLOCACAO</v>
          </cell>
          <cell r="G5506" t="str">
            <v>M2</v>
          </cell>
        </row>
        <row r="5507">
          <cell r="C5507" t="str">
            <v>09.020.9999-A</v>
          </cell>
          <cell r="F5507" t="str">
            <v>FAMILIA 09.020</v>
          </cell>
        </row>
        <row r="5508">
          <cell r="C5508" t="str">
            <v>09.025.0100-A</v>
          </cell>
          <cell r="E5508" t="str">
            <v>56632/001</v>
          </cell>
          <cell r="F5508" t="str">
            <v>CANTONEIRA DE 3/4"X3/4"X1/8".FORNECIMENTO E COLOCACAO</v>
          </cell>
          <cell r="G5508" t="str">
            <v>M</v>
          </cell>
        </row>
        <row r="5509">
          <cell r="C5509" t="str">
            <v>09.025.9999-A</v>
          </cell>
          <cell r="F5509" t="str">
            <v>FAMILIA 09.025</v>
          </cell>
        </row>
        <row r="5510">
          <cell r="C5510" t="str">
            <v>09.026.0010-A</v>
          </cell>
          <cell r="F5510" t="str">
            <v>CONTENTOR PLASTICO PARA COLETA DE LIXO DOMICILIAR EM POLIETILENO(DIN) DE 500L.FORNECIMENTO</v>
          </cell>
          <cell r="G5510" t="str">
            <v>UN</v>
          </cell>
        </row>
        <row r="5511">
          <cell r="C5511" t="str">
            <v>09.026.0015-A</v>
          </cell>
          <cell r="F5511" t="str">
            <v>CONTENTOR PLASTICO EM POLIETILENO,COM DUAS RODAS MACICAS DEBORRACHA,CAPACIDADE PARA 240 LITROS.FORNECIMENTO</v>
          </cell>
          <cell r="G5511" t="str">
            <v>UN</v>
          </cell>
        </row>
        <row r="5512">
          <cell r="C5512" t="str">
            <v>09.026.0020-A</v>
          </cell>
          <cell r="F5512" t="str">
            <v>FITILHO DE NYLON.FORNECIMENTO</v>
          </cell>
          <cell r="G5512" t="str">
            <v>KG</v>
          </cell>
        </row>
        <row r="5513">
          <cell r="C5513" t="str">
            <v>09.026.0025-A</v>
          </cell>
          <cell r="F5513" t="str">
            <v>PAPELEIRA PLASTICA P/VIAS E PRACAS PUBLICAS EM POLIETILENO(DIN),CAPACIDADE PARA 50L,MEDINDO(75,50X34,50X43,50)CM.FORNECIMENTO E COLOCACAO</v>
          </cell>
          <cell r="G5513" t="str">
            <v>UN</v>
          </cell>
        </row>
        <row r="5514">
          <cell r="C5514" t="str">
            <v>09.026.0030-A</v>
          </cell>
          <cell r="F5514" t="str">
            <v>VASO PLASTICO REDONDO,NA COR TERRACOTA,CERAMICA OU CINZA,COMDIAMETRO ENTRE 30CM E 40CM E ALTURA ENTRE 30CM E 35CM,INCLUSIVE PRATO.FORNECIMENTO</v>
          </cell>
          <cell r="G5514" t="str">
            <v>UN</v>
          </cell>
        </row>
        <row r="5515">
          <cell r="C5515" t="str">
            <v>09.026.0035-A</v>
          </cell>
          <cell r="F5515" t="str">
            <v>VASO PLASTICO QUADRADO,NA COR TERRACOTA,CERAMICA OU CINZA,COM LADOS ENTRE 34CM E 40CM E ALTURA ENTRE 28CM E 34CM,INCLUSIVE PRATO.FORNECIMENTO</v>
          </cell>
          <cell r="G5515" t="str">
            <v>UN</v>
          </cell>
        </row>
        <row r="5516">
          <cell r="C5516" t="str">
            <v>09.026.0040-A</v>
          </cell>
          <cell r="F5516" t="str">
            <v>VASO PLASTICO REDONDO,NA COR TERRACOTA,CERAMICA OU CINZA,COMDIAMETRO ENTRE 41CM E 50CM E ALTURA ENTRE 36CM E 40CM, INCLUSIVE PRATO.FORNECIMENTO</v>
          </cell>
          <cell r="G5516" t="str">
            <v>UN</v>
          </cell>
        </row>
        <row r="5517">
          <cell r="C5517" t="str">
            <v>09.026.0045-A</v>
          </cell>
          <cell r="F5517" t="str">
            <v>CESTO DE TELA PARA RETIRADA DE LIXO,CONFECCIONADO EM ACO E SOMBRIT,MODELO COMLURB.FORNECIMENTO</v>
          </cell>
          <cell r="G5517" t="str">
            <v>UN</v>
          </cell>
        </row>
        <row r="5518">
          <cell r="C5518" t="str">
            <v>09.026.9999-A</v>
          </cell>
          <cell r="F5518" t="str">
            <v>FAMILIA 09.026</v>
          </cell>
        </row>
        <row r="5519">
          <cell r="C5519" t="str">
            <v>10.001.0004-B</v>
          </cell>
          <cell r="E5519" t="str">
            <v>19558/022</v>
          </cell>
          <cell r="F5519" t="str">
            <v>CRAVACAO DE ESTACA EM MADEIRA DE REFLORESTAMENTO, COM DIAMETRO DE 25CM, INCLUSIVE FORNECIMENTO DA ESTACA</v>
          </cell>
          <cell r="G5519" t="str">
            <v>M</v>
          </cell>
        </row>
        <row r="5520">
          <cell r="C5520" t="str">
            <v>10.001.0005-B</v>
          </cell>
          <cell r="E5520" t="str">
            <v>19558/023</v>
          </cell>
          <cell r="F5520" t="str">
            <v>ITEM CANCELADO 09/2014</v>
          </cell>
          <cell r="G5520" t="str">
            <v>M</v>
          </cell>
        </row>
        <row r="5521">
          <cell r="C5521" t="str">
            <v>10.001.0010-A</v>
          </cell>
          <cell r="F5521" t="str">
            <v>FUNDACAO DE ALVENARIA DE PEDRA,COM ARGAMASSA DE CIMENTO,SAIBRO E AREIA,NO TRACO 1:2:3,TENDO 0,35 A 0,45M DE LARGURA</v>
          </cell>
          <cell r="G5521" t="str">
            <v>M3</v>
          </cell>
        </row>
        <row r="5522">
          <cell r="C5522" t="str">
            <v>10.001.0015-A</v>
          </cell>
          <cell r="F5522" t="str">
            <v>FUNDACAO DE ALVENARIA DE PEDRA,COM ARGAMASSA DE CIMENTO,SAIBRO E AREIA,NO TRACO 1:2:3,TENDO 0,60 A 0,80M DE LARGURA</v>
          </cell>
          <cell r="G5522" t="str">
            <v>M3</v>
          </cell>
        </row>
        <row r="5523">
          <cell r="C5523" t="str">
            <v>10.001.9999-A</v>
          </cell>
          <cell r="F5523" t="str">
            <v>FAMILIA 10.001</v>
          </cell>
        </row>
        <row r="5524">
          <cell r="C5524" t="str">
            <v>10.002.0002-A</v>
          </cell>
          <cell r="E5524" t="str">
            <v>19558/001</v>
          </cell>
          <cell r="F5524" t="str">
            <v>ITEM CANCELADO 09/2014</v>
          </cell>
          <cell r="G5524" t="str">
            <v>M</v>
          </cell>
        </row>
        <row r="5525">
          <cell r="C5525" t="str">
            <v>10.002.0003-A</v>
          </cell>
          <cell r="E5525" t="str">
            <v>19558/002</v>
          </cell>
          <cell r="F5525" t="str">
            <v>CRAVACAO DE ESTACA DE ACO,PERFIL "H" DE 6"X6",1ª ALMA, INCLUSIVE FORNECIMENTO E UM CORTE AO MACARICO E PERDAS,EXCLUSIVE EMENDAS ENTALADAS</v>
          </cell>
          <cell r="G5525" t="str">
            <v>M</v>
          </cell>
        </row>
        <row r="5526">
          <cell r="C5526" t="str">
            <v>10.002.0004-A</v>
          </cell>
          <cell r="E5526" t="str">
            <v>19558/003</v>
          </cell>
          <cell r="F5526" t="str">
            <v>ITEM CANCELADO 09/2014</v>
          </cell>
          <cell r="G5526" t="str">
            <v>M</v>
          </cell>
        </row>
        <row r="5527">
          <cell r="C5527" t="str">
            <v>10.002.0010-A</v>
          </cell>
          <cell r="E5527" t="str">
            <v>19558/004</v>
          </cell>
          <cell r="F5527" t="str">
            <v>CRAVACAO DE ESTACA,TRILHO TR-25,SIMPLES, INCLUSIVE FORNECIMENTO,UM CORTE AOMACARICO E PERDAS,EXCLUSIVE EMENDAS TRANSVERSAIS E DISPOSITIVOS CONTRA A PUNCAO</v>
          </cell>
          <cell r="G5527" t="str">
            <v>M</v>
          </cell>
        </row>
        <row r="5528">
          <cell r="C5528" t="str">
            <v>10.002.0015-A</v>
          </cell>
          <cell r="E5528" t="str">
            <v>19558/005</v>
          </cell>
          <cell r="F5528" t="str">
            <v>CRAVACAO DE ESTACA,TRILHO TR-25,DUPLO,EM TERRENO DE MEDIA RESISTENCIA A PENETRACAO,INCLUSIVE FORNECIMENTO,UM CORTE AO MACARICO E PERDAS,EXCLUSIVE EMENDAS TRANSVERSAIS E DISPOSITIVOS CONTRA A PUNCAO</v>
          </cell>
          <cell r="G5528" t="str">
            <v>M</v>
          </cell>
        </row>
        <row r="5529">
          <cell r="C5529" t="str">
            <v>10.002.0020-A</v>
          </cell>
          <cell r="E5529" t="str">
            <v>19558/006</v>
          </cell>
          <cell r="F5529" t="str">
            <v>CRAVACAO DE ESTACA,TRILHO TR-25,TRIPLO,EM TERRENO DE MEDIA RESISTENCIA A PENETRACAO,INCLUSIVE FORNECIMENTO,UM CORTE AO MACARICO E PERDAS,EXCLUSIVE EMENDAS TRANSVERSAIS E DISPOSITIVOS CONTRA A PUNCAO</v>
          </cell>
          <cell r="G5529" t="str">
            <v>M</v>
          </cell>
        </row>
        <row r="5530">
          <cell r="C5530" t="str">
            <v>10.002.0025-A</v>
          </cell>
          <cell r="E5530" t="str">
            <v>19558/007</v>
          </cell>
          <cell r="F5530" t="str">
            <v>CRAVACAO DE ESTACA,TRILHO TR-32,SIMPLES,EM TERRENO DE MEDIARESISTENCIA A PENETRACAO,INCLUSIVE FORNECIMENTO,UM CORTE AOMACARICO E PERDAS,EXCLUSIVE EMENDAS TRANSVERSAIS E DISPOSITIVOS CONTRA PUNCAO</v>
          </cell>
          <cell r="G5530" t="str">
            <v>M</v>
          </cell>
        </row>
        <row r="5531">
          <cell r="C5531" t="str">
            <v>10.002.0030-A</v>
          </cell>
          <cell r="E5531" t="str">
            <v>19558/008</v>
          </cell>
          <cell r="F5531" t="str">
            <v>CRAVACAO DE ESTACA,TRILHO TR-32,DUPLO,EM TERRENO DE MEDIA RESISTENCIA A PENETRACAO,INCLUSIVE FORNECIMENTO,UM CORTE AO MACARICO E PERDAS,EXCLUSIVE EMENDAS TRANSVERSAIS E DISPOSITIVOS CONTRA A PUNCAO</v>
          </cell>
          <cell r="G5531" t="str">
            <v>M</v>
          </cell>
        </row>
        <row r="5532">
          <cell r="C5532" t="str">
            <v>10.002.0035-A</v>
          </cell>
          <cell r="E5532" t="str">
            <v>19558/009</v>
          </cell>
          <cell r="F5532" t="str">
            <v>CRAVACAO DE ESTACA,TRILHO TR-32,TRIPLO,EM TERRENO DE MEDIA RESISTENCIA A PENETRACAO,INCLUSIVE FORNECIMENTO,UM CORTE AO MACARICO E PERDAS,EXCLUSIVE EMENDAS TRANSVERSAIS E DISPOSITIVOS CONTRA A PUNCAO</v>
          </cell>
          <cell r="G5532" t="str">
            <v>M</v>
          </cell>
        </row>
        <row r="5533">
          <cell r="C5533" t="str">
            <v>10.002.0040-A</v>
          </cell>
          <cell r="E5533" t="str">
            <v>19558/010</v>
          </cell>
          <cell r="F5533" t="str">
            <v>CRAVACAO DE ESTACA,TRILHO TR-37,SIMPLES,EM TERRENO DE MEDIARESISTENCIA A PENETRACAO,INCLUSIVE FORNECIMENTO,UM CORTE AOMACARICO E PERDAS,EXCLUSIVE EMENDAS TRANSVERSAIS E DISPOSITIVOS CONTRA A PUNCAO</v>
          </cell>
          <cell r="G5533" t="str">
            <v>M</v>
          </cell>
        </row>
        <row r="5534">
          <cell r="C5534" t="str">
            <v>10.002.0045-A</v>
          </cell>
          <cell r="E5534" t="str">
            <v>19558/011</v>
          </cell>
          <cell r="F5534" t="str">
            <v>CRAVACAO DE ESTACA,TRILHO TR-37,DUPLO,EM TERRENO DE MEDIA RESISTENCIA A PENETRACAO,INCLUSIVE FORNECIMENTO,UM CORTE AO MACARICO E PERDAS,EXCLUSIVE EMENDAS TRANSVERSAIS E DISPOSITIVOS CONTRA A PUNCAO</v>
          </cell>
          <cell r="G5534" t="str">
            <v>M</v>
          </cell>
        </row>
        <row r="5535">
          <cell r="C5535" t="str">
            <v>10.002.0050-A</v>
          </cell>
          <cell r="E5535" t="str">
            <v>19558/012</v>
          </cell>
          <cell r="F5535" t="str">
            <v>CRAVACAO DE ESTACA,TRILHO TR-37,TRIPLO,EM TERRENO DE MEDIA RESISTENCIA A PENETRACAO,INCLUSIVE FORNECIMENTO,UM CORTE AO MACARICO E PERDAS,EXCLUSIVE EMENDAS TRANSVERSAIS E DISPOSITIVOS CONTRA A PUNCAO</v>
          </cell>
          <cell r="G5535" t="str">
            <v>M</v>
          </cell>
        </row>
        <row r="5536">
          <cell r="C5536" t="str">
            <v>10.002.0055-A</v>
          </cell>
          <cell r="E5536" t="str">
            <v>19558/013</v>
          </cell>
          <cell r="F5536" t="str">
            <v>CRAVACAO DE ESTACA,TRILHO TR-45,SIMPLES,EM TERRENO DE MEDIARESISTENCIA A PENETRACAO,INCLUSIVE FORNECIMENTO,UM CORTE AOMACARICO E PERDAS,EXCLUSIVE EMENDAS TRANSVERSAIS E DISPOSITIVOS CONTRA A PUNCAO</v>
          </cell>
          <cell r="G5536" t="str">
            <v>M</v>
          </cell>
        </row>
        <row r="5537">
          <cell r="C5537" t="str">
            <v>10.002.0060-A</v>
          </cell>
          <cell r="E5537" t="str">
            <v>19558/014</v>
          </cell>
          <cell r="F5537" t="str">
            <v>CRAVACAO DE ESTACA,TRILHO TR-45,DUPLO,EM TERRENO DE MEDIA RESISTENCIA A PENETRACAO,INCLUSIVE FORNECIMENTO,UM CORTE AO MACARICO E PERDAS,EXCLUSIVE EMENDAS TRANSVERSAIS E DISPOSITIVOS CONTRA A PUNCAO</v>
          </cell>
          <cell r="G5537" t="str">
            <v>M</v>
          </cell>
        </row>
        <row r="5538">
          <cell r="C5538" t="str">
            <v>10.002.0065-A</v>
          </cell>
          <cell r="E5538" t="str">
            <v>19558/015</v>
          </cell>
          <cell r="F5538" t="str">
            <v>CRAVACAO DE ESTACA,TRILHO TR-45,TRIPLO,EM TERRENO DE MEDIA RESISTENCIA A PENETRACAO,INCLUSIVE FORNECIMENTO,UM CORTE AO MACARICO E PERDAS,EXCLUSIVE EMENDAS TRANSVERSAIS E DISPOSITIVOS CONTRA A PUNCAO</v>
          </cell>
          <cell r="G5538" t="str">
            <v>M</v>
          </cell>
        </row>
        <row r="5539">
          <cell r="C5539" t="str">
            <v>10.002.0070-A</v>
          </cell>
          <cell r="E5539" t="str">
            <v>19558/016</v>
          </cell>
          <cell r="F5539" t="str">
            <v>CRAVACAO DE ESTACA,TRILHO TR-50,SIMPLES,EM TERRENO DE MEDIARESISTENCIA A PENETRACAO,INCLUSIVE FORNECIMENTO,UM CORTE AOMACARICO E PERDAS,EXCLUSIVE EMENDAS TRANSVERSAIS E DISPOSITIVOS CONTRA A PUNCAO</v>
          </cell>
          <cell r="G5539" t="str">
            <v>M</v>
          </cell>
        </row>
        <row r="5540">
          <cell r="C5540" t="str">
            <v>10.002.0075-A</v>
          </cell>
          <cell r="E5540" t="str">
            <v>19558/017</v>
          </cell>
          <cell r="F5540" t="str">
            <v>CRAVACAO DE ESTACA,TRILHO TR-50,DUPLO,EM TERRENO DE MEDIA RESISTENCIA A PENETRACAO,INCLUSIVE FORNECIMENTO,UM CORTE AO MACARICO E PERDAS,EXCLUSIVE EMENDAS TRANSVERSAIS E DISPOSITIVOS CONTRA A PUNCAO</v>
          </cell>
          <cell r="G5540" t="str">
            <v>M</v>
          </cell>
        </row>
        <row r="5541">
          <cell r="C5541" t="str">
            <v>10.002.0080-A</v>
          </cell>
          <cell r="E5541" t="str">
            <v>19558/018</v>
          </cell>
          <cell r="F5541" t="str">
            <v>CRAVACAO DE ESTACA,TRILHO TR-50,TRIPLO,EM TERRENO DE MEDIA RESISTENCIA A PENETRACAO,INCLUSIVE FORNECIMENTO,UM CORTE AO MACARICO E PERDAS,EXCLUSIVE EMENDAS TRANSVERSAIS E DISPOSITIVOS CONTRA A PUNCAO</v>
          </cell>
          <cell r="G5541" t="str">
            <v>M</v>
          </cell>
        </row>
        <row r="5542">
          <cell r="C5542" t="str">
            <v>10.002.0085-A</v>
          </cell>
          <cell r="E5542" t="str">
            <v>19558/019</v>
          </cell>
          <cell r="F5542" t="str">
            <v>CRAVACAO DE ESTACA,TRILHO TR-57,SIMPLES,EM TERRENO DE MEDIARESISTENCIA A PENETRACAO,INCLUSIVE FORNECIMENTO,UM CORTE AOMACARICO E PERDAS,EXCLUSIVE EMENDAS TRANSVERSAIS E DISPOSITIVOS CONTRA A PUNCAO</v>
          </cell>
          <cell r="G5542" t="str">
            <v>M</v>
          </cell>
        </row>
        <row r="5543">
          <cell r="C5543" t="str">
            <v>10.002.0090-A</v>
          </cell>
          <cell r="E5543" t="str">
            <v>19558/020</v>
          </cell>
          <cell r="F5543" t="str">
            <v>CRAVACAO DE ESTACA,TRILHO TR-57,DUPLO,EM TERRENO DE MEDIA RESISTENCIA A PENETRACAO,INCLUSIVE FORNECIMENTO,UM CORTE AO MACARICO E PERDAS,EXCLUSIVE EMENDAS TRANSVERSAIS E DISPOSITIVOS CONTRA A PUNCAO</v>
          </cell>
          <cell r="G5543" t="str">
            <v>M</v>
          </cell>
        </row>
        <row r="5544">
          <cell r="C5544" t="str">
            <v>10.002.0095-A</v>
          </cell>
          <cell r="E5544" t="str">
            <v>19558/021</v>
          </cell>
          <cell r="F5544" t="str">
            <v>CRAVACAO DE ESTACA,TRILHO TR-57,TRIPLO,EM TERRENO DE MEDIA RESISTENCIA A PENETRACAO,INCLUSIVE FORNECIMENTO,UM CORTE AO MACARICO E PERDAS,EXCLUSIVE EMENDAS TRANSVERSAIS E DISPOSITIVOS CONTRA A PUNCAO</v>
          </cell>
          <cell r="G5544" t="str">
            <v>M</v>
          </cell>
        </row>
        <row r="5545">
          <cell r="C5545" t="str">
            <v>10.002.9999-A</v>
          </cell>
          <cell r="F5545" t="str">
            <v>FAMILIA 10.002</v>
          </cell>
        </row>
        <row r="5546">
          <cell r="C5546" t="str">
            <v>10.003.0005-B</v>
          </cell>
          <cell r="E5546" t="str">
            <v>19642/001</v>
          </cell>
          <cell r="F5546" t="str">
            <v>ESTACA RAIZ COM DIAMETRO DE 4" PARA CARGA DE 10T, INJECAO DEARGAMASSA DE CIMENTO E AREIA,COM 450 A 500KG DE CIMENTO PORM3,INCLUSIVE O FORNECIMENTO DOS MATERIAIS (CIMENTO, AREIA EACO),EXCLUSIVE PERFURACAO</v>
          </cell>
          <cell r="G5546" t="str">
            <v>M</v>
          </cell>
        </row>
        <row r="5547">
          <cell r="C5547" t="str">
            <v>10.003.0006-A</v>
          </cell>
          <cell r="E5547" t="str">
            <v>19642/002</v>
          </cell>
          <cell r="F5547" t="str">
            <v>ESTACA RAIZ COM DIAMETRO DE 4" PARA CARGA DE 10T,INJECAO DEARGAMASSA  DE CIMENTO E AREIA,COM 450 A 500KG DE CIMENTO PORM3,EXCLUSIVE O FORNECIMENTO DOS MATERIAIS(CIMENTO,AREIA E ACO)E PERFURACAO</v>
          </cell>
          <cell r="G5547" t="str">
            <v>M</v>
          </cell>
        </row>
        <row r="5548">
          <cell r="C5548" t="str">
            <v>10.003.0010-A</v>
          </cell>
          <cell r="E5548" t="str">
            <v>19642/003</v>
          </cell>
          <cell r="F5548" t="str">
            <v>ESTACA RAIZ COM DIAMETRO DE 4" PARA CARGA DE 15T,INJECAO DEARGAMASSA DE CIMENTO E AREIA,COM 450 A 500KG DE CIMENTO PORM3,INCLUSIVE O FORNECIMENTO DOS MATERIAIS(CIMENTO,AREIA E ACO),EXCLUSIVE PERFURACAO</v>
          </cell>
          <cell r="G5548" t="str">
            <v>M</v>
          </cell>
        </row>
        <row r="5549">
          <cell r="C5549" t="str">
            <v>10.003.0011-A</v>
          </cell>
          <cell r="E5549" t="str">
            <v>19642/004</v>
          </cell>
          <cell r="F5549" t="str">
            <v>ESTACA RAIZ COM DIAMETRO DE 4" PARA CARGA DE 15T,INJECAO DEARGAMASSA DE CIMENTO E AREIA,COM 450 A 500KG DE CIMENTO PORM3,EXCLUSIVE FORNECIMENTO DOS MATERIAIS(CIMENTO,AREIA E ACO)E PERFURACAO</v>
          </cell>
          <cell r="G5549" t="str">
            <v>M</v>
          </cell>
        </row>
        <row r="5550">
          <cell r="C5550" t="str">
            <v>10.003.0015-A</v>
          </cell>
          <cell r="E5550" t="str">
            <v>19642/005</v>
          </cell>
          <cell r="F5550" t="str">
            <v>ESTACA RAIZ COM DIAMETRO DE 4" PARA CARGA DE 20T,INJECAO DEARGAMASSA DE CIMENTO E AREIA,COM 450 A 500KG DE CIMENTO PORM3,INCLUSIVE O FORNECIMENTO DOS MATERIAIS(CIMENTO,AREIA E ACO),EXCLUSIVE PERFURACAO</v>
          </cell>
          <cell r="G5550" t="str">
            <v>M</v>
          </cell>
        </row>
        <row r="5551">
          <cell r="C5551" t="str">
            <v>10.003.0016-A</v>
          </cell>
          <cell r="E5551" t="str">
            <v>19642/006</v>
          </cell>
          <cell r="F5551" t="str">
            <v>ESTACA RAIZ COM DIAMETRO DE 4" PARA CARGA DE 20T,INJECAO DEARGAMASSA DE CIMENTO E AREIA,COM 450 A 500KG DE CIMENTO PORM3,EXCLUSIVE FORNECIMENTO DOS MATERIAIS(CIMENTO,AREIA E ACO)E PERFURACAO</v>
          </cell>
          <cell r="G5551" t="str">
            <v>M</v>
          </cell>
        </row>
        <row r="5552">
          <cell r="C5552" t="str">
            <v>10.003.0020-A</v>
          </cell>
          <cell r="E5552" t="str">
            <v>19642/010</v>
          </cell>
          <cell r="F5552" t="str">
            <v>ESTACA RAIZ COM DIAMETRO DE 5" PARA CARGA DE 25T,INJECAO DEARGAMASSA DE CIMENTO E AREIA,COM 450 A 500KG DE CIMENTO PORM3,INCLUSIVE O FORNECIMENTO DOS MATERIAIS(CIMENTO,AREIA E ACO),EXCLUSIVE PERFURACAO</v>
          </cell>
          <cell r="G5552" t="str">
            <v>M</v>
          </cell>
        </row>
        <row r="5553">
          <cell r="C5553" t="str">
            <v>10.003.0021-A</v>
          </cell>
          <cell r="E5553" t="str">
            <v>19642/011</v>
          </cell>
          <cell r="F5553" t="str">
            <v>ESTACA RAIZ COM DIAMETRO DE 5" PARA CARGA DE 25T,INJECAO DEARGAMASSA DE CIMENTO E AREIA,COM 450 A 500KG DE CIMENTO PORM3,EXCLUSIVE FORNECIMENTO DOS MATERIAIS(CIMENTO,AREIA E ACO)E PERFURACAO</v>
          </cell>
          <cell r="G5553" t="str">
            <v>M</v>
          </cell>
        </row>
        <row r="5554">
          <cell r="C5554" t="str">
            <v>10.003.0025-A</v>
          </cell>
          <cell r="E5554" t="str">
            <v>19642/012</v>
          </cell>
          <cell r="F5554" t="str">
            <v>ESTACA RAIZ COM DIAMETRO DE 6" PARA CARGA DE 35T,INJECAO DEARGAMASSA DE CIMENTO E AREIA,COM 450 A 500KG DE CIMENTO PORM3,INCLUSIVE FORNECIMENTO DOS MATERIAIS(CIMENTO,AREIA E ACO),EXCLUSIVE PERFURACAO</v>
          </cell>
          <cell r="G5554" t="str">
            <v>M</v>
          </cell>
        </row>
        <row r="5555">
          <cell r="C5555" t="str">
            <v>10.003.0026-A</v>
          </cell>
          <cell r="E5555" t="str">
            <v>19642/013</v>
          </cell>
          <cell r="F5555" t="str">
            <v>ESTACA RAIZ COM DIAMETRO DE 6" PARA CARGA DE 35T,INJECAO DEARGAMASSA DE CIMENTO E AREIA,COM 450 A 500KG DE CIMENTO PORM3,EXCLUSIVE FORNECIMENTO DOS MATERIAIS(CIMENTO,AREIA E ACO)E PERFURACAO</v>
          </cell>
          <cell r="G5555" t="str">
            <v>M</v>
          </cell>
        </row>
        <row r="5556">
          <cell r="C5556" t="str">
            <v>10.003.0030-A</v>
          </cell>
          <cell r="E5556" t="str">
            <v>19642/014</v>
          </cell>
          <cell r="F5556" t="str">
            <v>ESTACA RAIZ COM DIAMETRO DE 8" PARA CARGA DE 50T,INJECAO DEARGAMASSA DE CIMENTO E AREIA,COM 450 A 500KG DE CIMENTO PORM3,INCLUSIVE FORNECIMENTO DOS MATERIAIS(CIMENTO,AREIA E ACO),EXCLUSIVE PERFURACAO</v>
          </cell>
          <cell r="G5556" t="str">
            <v>M</v>
          </cell>
        </row>
        <row r="5557">
          <cell r="C5557" t="str">
            <v>10.003.0031-A</v>
          </cell>
          <cell r="E5557" t="str">
            <v>19642/015</v>
          </cell>
          <cell r="F5557" t="str">
            <v>ESTACA RAIZ COM DIAMETRO DE 8" PARA CARGA DE 50T,INJECAO DEARGAMASSA DE CIMENTO E AREIA,COM 450 A 500KG DE CIMENTO PORM3,EXCLUSIVE FORNECIMENTO DOS MATERIAIS(CIMENTO,AREIA E ACO)E PERFURACAO</v>
          </cell>
          <cell r="G5557" t="str">
            <v>M</v>
          </cell>
        </row>
        <row r="5558">
          <cell r="C5558" t="str">
            <v>10.003.0035-A</v>
          </cell>
          <cell r="E5558" t="str">
            <v>19642/016</v>
          </cell>
          <cell r="F5558" t="str">
            <v>ESTACA RAIZ COM DIAMETRO DE 8" PARA CARGA DE 65T,INJECAO DEARGAMASSA DE CIMENTO E AREIA,COM 450 A 500KG DE CIMENTO PORM3,INCLUSIVE FORNECIMENTO DOS MATERIAIS(CIMENTO,AREIA E ACO),EXCLUSIVE PERFURACAO</v>
          </cell>
          <cell r="G5558" t="str">
            <v>M</v>
          </cell>
        </row>
        <row r="5559">
          <cell r="C5559" t="str">
            <v>10.003.0036-A</v>
          </cell>
          <cell r="E5559" t="str">
            <v>19642/017</v>
          </cell>
          <cell r="F5559" t="str">
            <v>ESTACA RAIZ COM DIAMETRO DE 8" PARA CARGA DE 65T,INJECAO DEARGAMASSA DE CIMENTO E AREIA,COM 450 A 500KG DE CIMENTO PORM3,EXCLUSIVE FORNECIMENTO DOS MATERIAIS(CIMENTO,AREIA E ACO)E PERFURACAO</v>
          </cell>
          <cell r="G5559" t="str">
            <v>M</v>
          </cell>
        </row>
        <row r="5560">
          <cell r="C5560" t="str">
            <v>10.003.0040-A</v>
          </cell>
          <cell r="E5560" t="str">
            <v>19642/018</v>
          </cell>
          <cell r="F5560" t="str">
            <v>ESTACA RAIZ COM DIAMETRO DE 8" PARA CARGA DE 80T,INJECAO DEARGAMASSA DE CIMENTO E AREIA,COM 450 A 500KG DE CIMENTO PORM3,INCLUSIVE FORNECIMENTO DOS MATERIAIS(CIMENTO,AREIA E ACO),EXCLUSIVE PERFURACAO</v>
          </cell>
          <cell r="G5560" t="str">
            <v>M</v>
          </cell>
        </row>
        <row r="5561">
          <cell r="C5561" t="str">
            <v>10.003.0041-A</v>
          </cell>
          <cell r="E5561" t="str">
            <v>19642/019</v>
          </cell>
          <cell r="F5561" t="str">
            <v>ESTACA RAIZ COM DIAMETRO DE 8" PARA CARGA DE 80T,INJECAO DEARGAMASSA DE CIMENTO E AREIA,COM 450 A 500KG DE CIMENTO PORM3,EXCLUSIVE FORNECIMENTO DOS MATERIAIS(CIMENTO,AREIA E ACO)E PERFURACAO</v>
          </cell>
          <cell r="G5561" t="str">
            <v>M</v>
          </cell>
        </row>
        <row r="5562">
          <cell r="C5562" t="str">
            <v>10.003.0045-A</v>
          </cell>
          <cell r="E5562" t="str">
            <v>19642/020</v>
          </cell>
          <cell r="F5562" t="str">
            <v>ESTACA RAIZ COM DIAMETRO DE 10" PARA CARGA DE 90T,INJECAO DEARGAMASSA DE CIMENTO E AREIA,COM 450 A 500KG DE CIMENTO PORM3,INCLUSIVE O FORNECIMENTO DOS MATERIAIS(CIMENTO,AREIA E ACO),EXCLUSIVE PERFURACAO</v>
          </cell>
          <cell r="G5562" t="str">
            <v>M</v>
          </cell>
        </row>
        <row r="5563">
          <cell r="C5563" t="str">
            <v>10.003.0046-A</v>
          </cell>
          <cell r="E5563" t="str">
            <v>19642/021</v>
          </cell>
          <cell r="F5563" t="str">
            <v>ESTACA RAIZ COM DIAMETRO DE 10" PARA CARGA DE 90T,INJECAO DEARGAMASSA DE CIMENTO E AREIA,COM 450 A 500KG DE CIMENTO PORM3,EXCLUSIVE FORNECIMENTO DOS MATERIAIS(CIMENTO,AREIA E ACO)E PERFURACAO</v>
          </cell>
          <cell r="G5563" t="str">
            <v>M</v>
          </cell>
        </row>
        <row r="5564">
          <cell r="C5564" t="str">
            <v>10.003.0050-A</v>
          </cell>
          <cell r="F5564" t="str">
            <v>ESTACA RAIZ COM DIAMETRO DE 12" PARA CARGA DE 110T,INJECAO DE ARGAMASSA DE CIMENTO E AREIA,COM 450 A 500KG DE CIMENTO POR M3,INCLUSIVE FORNECIMENTO DOS MATERIAIS(CIMENTO,AREIA E ACO),EXCLUSIVE PERFURACAO</v>
          </cell>
          <cell r="G5564" t="str">
            <v>M</v>
          </cell>
        </row>
        <row r="5565">
          <cell r="C5565" t="str">
            <v>10.003.0051-A</v>
          </cell>
          <cell r="F5565" t="str">
            <v>ESTACA RAIZ COM DIAMETRO DE 12" PARA CARGA DE 110T,INJECAO DE ARGAMASSA DE CIMENTO E AREIA,COM 450 A 500KG DE CIMENTO POR M3,EXCLUSIVE FORNECIMENTO DOS MATERIAIS(CIMENTO,AREIA E ACO)E PERFURACAO</v>
          </cell>
          <cell r="G5565" t="str">
            <v>M</v>
          </cell>
        </row>
        <row r="5566">
          <cell r="C5566" t="str">
            <v>10.003.0055-A</v>
          </cell>
          <cell r="F5566" t="str">
            <v>ESTACA RAIZ COM DIAMETRO DE 16" PARA CARGA DE 120T,INJECAO DE ARGAMASSA DE CIMENTO E AREIA,COM 450 A 500KG DE CIMENTO POR M3,INCLUSIVE FORNECIMENTO DOS MATERIAIS(CIMENTO,AREIA E ACO),EXCLUSIVE PERFURACAO</v>
          </cell>
          <cell r="G5566" t="str">
            <v>M</v>
          </cell>
        </row>
        <row r="5567">
          <cell r="C5567" t="str">
            <v>10.003.0056-A</v>
          </cell>
          <cell r="F5567" t="str">
            <v>ESTACA RAIZ COM DIAMETRO DE 16" PARA CARGA DE 120T,INJECAO DE ARGAMASSA DE CIMENTO E AREIA,COM 450 A 500KG DE CIMENTO POR M3,EXCLUSIVE FORNECIMENTO DOS MATERIAIS (CIMENTO,AREIA EACO) E PERFURACAO</v>
          </cell>
          <cell r="G5567" t="str">
            <v>M</v>
          </cell>
        </row>
        <row r="5568">
          <cell r="C5568" t="str">
            <v>10.003.0080-A</v>
          </cell>
          <cell r="F5568" t="str">
            <v>ESTACA DE CONCRETO ARMADO,MOLDADA NO TERRENO,TIPO HELICE CONTINUA,DIAMETRO DE 400MM,CAPACIDADE DE CARGA DE 60T A 80T,INCLUSIVE FORNECIMENTO DOS MATERIAIS CONSIDERANDO O TRECHO CRAVADO E CONCRETADO</v>
          </cell>
          <cell r="G5568" t="str">
            <v>M</v>
          </cell>
        </row>
        <row r="5569">
          <cell r="C5569" t="str">
            <v>10.003.0082-A</v>
          </cell>
          <cell r="F5569" t="str">
            <v>ESTACA DE CONCRETO ARMADO,MOLDADA NO TERRENO,TIPO HELICE CONTINUA,DIAMETRO DE 500MM,CAPACIDADE DE CARGA DE 81T A 130T,INCLUSIVE FORNECIMENTO DOS MATERIAIS,CONSIDERANDO O TRECHO CRAVADO E CONCRETADO</v>
          </cell>
          <cell r="G5569" t="str">
            <v>M</v>
          </cell>
        </row>
        <row r="5570">
          <cell r="C5570" t="str">
            <v>10.003.0084-A</v>
          </cell>
          <cell r="F5570" t="str">
            <v>ESTACA DE CONCRETO ARMADO,MOLDADA NO TERRENO,TIPO HELICE CONTINUA,DIAMETRO DE 600MM,CAPACIDADE DE CARGA DE 131T A 150T,INCLUSIVE FORNECIMENTO DOS MATERIAIS,CONSIDERANDOO TRECHO CRAVADO E CONCRETADO</v>
          </cell>
          <cell r="G5570" t="str">
            <v>M</v>
          </cell>
        </row>
        <row r="5571">
          <cell r="C5571" t="str">
            <v>10.003.9999-A</v>
          </cell>
          <cell r="F5571" t="str">
            <v>FAMILIA 10.003</v>
          </cell>
        </row>
        <row r="5572">
          <cell r="C5572" t="str">
            <v>10.004.0130-A</v>
          </cell>
          <cell r="E5572" t="str">
            <v>19568/001</v>
          </cell>
          <cell r="F5572" t="str">
            <v>ESTACA PRE-FABRICADA DE CONCRETO,MEDIDA A PARTIR DA COTA DEARRASAMENTO,EXCLUSIVE EMENDAS,CRAVACAO E TRANSPORTE DE BATE-ESTACAS,PARA CARGA DE TRABALHO DE COMPRESSAO AXIAL DE ATE 250KN (25TF).FORNECIMENTO</v>
          </cell>
          <cell r="G5572" t="str">
            <v>M</v>
          </cell>
        </row>
        <row r="5573">
          <cell r="C5573" t="str">
            <v>10.004.0135-A</v>
          </cell>
          <cell r="E5573" t="str">
            <v>19568/004</v>
          </cell>
          <cell r="F5573" t="str">
            <v>ESTACA PRE-FABRICADA DE CONCRETO,MEDIDA A PARTIR DA COTA DEARRASAMENTO,EXCLUSIVE EMENDAS,CRAVACAO E TRANSPORTE DE BATE-ESTACAS,PARA CARGA DE TRABALHO DE COMPRESSAO AXIAL DE ATE 350KN (35TF).FORNECIMENTO</v>
          </cell>
          <cell r="G5573" t="str">
            <v>M</v>
          </cell>
        </row>
        <row r="5574">
          <cell r="C5574" t="str">
            <v>10.004.0140-A</v>
          </cell>
          <cell r="E5574" t="str">
            <v>19568/007</v>
          </cell>
          <cell r="F5574" t="str">
            <v>ESTACA PRE-FABRICADA DE CONCRETO,MEDIDA A PARTIR DA COTA DEARRASAMENTO,EXCLUSIVE EMENDAS,CRAVACAO E TRANSPORTE DE BATE-ESTACAS,PARA CARGA DE TRABALHO DE COMPRESSAO AXIAL DE ATE 450KN (45TF).FORNECIMENTO</v>
          </cell>
          <cell r="G5574" t="str">
            <v>M</v>
          </cell>
        </row>
        <row r="5575">
          <cell r="C5575" t="str">
            <v>10.004.0145-A</v>
          </cell>
          <cell r="E5575" t="str">
            <v>19568/010</v>
          </cell>
          <cell r="F5575" t="str">
            <v>ESTACA PRE-FABRICADA DE CONCRETO,MEDIDA A PARTIR DA COTA DEARRASAMENTO,EXCLUSIVE EMENDAS,CRAVACAO E TRANSPORTE DE BATE-ESTACAS,PARA CARGA DE TRABALHO DE COMPRESSAO AXIAL DE ATE 600KN (60TF).FORNECIMENTO</v>
          </cell>
          <cell r="G5575" t="str">
            <v>M</v>
          </cell>
        </row>
        <row r="5576">
          <cell r="C5576" t="str">
            <v>10.004.0149-A</v>
          </cell>
          <cell r="E5576" t="str">
            <v>19568/013</v>
          </cell>
          <cell r="F5576" t="str">
            <v>ESTACA PRE-FABRICADA DE CONCRETO,MEDIDA A PARTIR DA COTA DEARRASAMENTO,EXCLUSIVE EMENDAS,CRAVACAO E TRANSPORTE DE BATE-ESTACAS,PARA CARGA DE TRABALHO DE COMPRESSAO AXIAL DE ATE 750KN (75TF).FORNECIMENTO</v>
          </cell>
          <cell r="G5576" t="str">
            <v>M</v>
          </cell>
        </row>
        <row r="5577">
          <cell r="C5577" t="str">
            <v>10.004.0165-A</v>
          </cell>
          <cell r="E5577" t="str">
            <v>19568/016</v>
          </cell>
          <cell r="F5577" t="str">
            <v>ESTACA PRE-FABRICADA DE CONCRETO,MEDIDA A PARTIR DA COTA DEARRASAMENTO,EXCLUSIVE EMENDAS,CRAVACAO E TRANSPORTE DE BATE-ESTACAS,PARA CARGA DE TRABALHO DE COMPRESSAO AXIAL DE ATE 950KN (95TF).FORNECIMENTO</v>
          </cell>
          <cell r="G5577" t="str">
            <v>M</v>
          </cell>
        </row>
        <row r="5578">
          <cell r="C5578" t="str">
            <v>10.004.0170-A</v>
          </cell>
          <cell r="E5578" t="str">
            <v>19568/019</v>
          </cell>
          <cell r="F5578" t="str">
            <v>ESTACA PRE-FABRICADA DE CONCRETO,MEDIDA A PARTIR DA COTA DEARRASAMENTO,EXCLUSIVE EMENDAS,CRAVACAO E TRANSPORTE DE BATE-ESTACAS,PARA CARGA DE TRABALHO DE COMPRESSAO AXIAL DE ATE 1300KN (130TF).FORNECIMENTO</v>
          </cell>
          <cell r="G5578" t="str">
            <v>M</v>
          </cell>
        </row>
        <row r="5579">
          <cell r="C5579" t="str">
            <v>10.004.0175-A</v>
          </cell>
          <cell r="E5579" t="str">
            <v>19568/022</v>
          </cell>
          <cell r="F5579" t="str">
            <v>ESTACA PRE-FABRICADA DE CONCRETO,MEDIDA A PARTIR DA COTA DEARRASAMENTO,EXCLUSIVE EMENDAS,CRAVACAO E TRANSPORTE DE BATE-ESTACAS,PARA CARGA DE TRABALHO DE COMPRESSAO AXIAL DE ATE 1700KN (170TF).FORNECIMENTO</v>
          </cell>
          <cell r="G5579" t="str">
            <v>M</v>
          </cell>
        </row>
        <row r="5580">
          <cell r="C5580" t="str">
            <v>10.004.0180-A</v>
          </cell>
          <cell r="F5580" t="str">
            <v>ESTACA PRE-MOLDADA DE CONCRETO ARMADO,CENTRIFUGADA,MEDIDA APARTIR DA COTA DE ARRASAMENTO,EXCLUSIVE EMENDAS,CRAVACAO E TRANSPORTE DO BATE-ESTACAS,D=26CM,PARA CARGA DE TRABALHO DE COMPRESSAO AXIAL DE ATE 500KN(50TF).FORNECIMENTO</v>
          </cell>
          <cell r="G5580" t="str">
            <v>M</v>
          </cell>
        </row>
        <row r="5581">
          <cell r="C5581" t="str">
            <v>10.004.0181-A</v>
          </cell>
          <cell r="F5581" t="str">
            <v>ESTACA PRE-MOLDADA DE CONCRETO ARMADO,CENTRIFUGADA,MEDIDA APARTIR DA COTA DE ARRASAMENTO,EXCLUSIVE EMENDAS,CRAVACAO E TRANSPORTE DE BATE-ESTACAS,D=33CM,PARA CARGA DE TRABALHO DE COMPRESSAO AXIAL DE ATE 800KN(80TF).FORNECIMENTO</v>
          </cell>
          <cell r="G5581" t="str">
            <v>M</v>
          </cell>
        </row>
        <row r="5582">
          <cell r="C5582" t="str">
            <v>10.004.0182-A</v>
          </cell>
          <cell r="F5582" t="str">
            <v>ESTACA PRE-MOLDADA DE CONCRETO ARMADO,CENTRIFUGADA,MEDIDA APARTIR DA COTA DE ARRASAMENTO,EXCLUSIVE EMENDAS,CRAVACAO E TRANSPORTE DO BATE-ESTACAS,D=38CM,PARA CARGA DE TRABALHO DE COMPRESSAO AXIAL DE ATE 1000KN(100TF).FORNECIMENTO</v>
          </cell>
          <cell r="G5582" t="str">
            <v>M</v>
          </cell>
        </row>
        <row r="5583">
          <cell r="C5583" t="str">
            <v>10.004.0183-A</v>
          </cell>
          <cell r="F5583" t="str">
            <v>ESTACA PRE-MOLDADA DE CONCRETO ARMADO,CENTRIFUGADA,MEDIDA APARTIR DA COTA DE ARRASAMENTO,EXCLUSIVE EMENDAS,CRAVACAO E TRANSPORTE DE BATE-ESTACAS,D=42CM,PARA CARGA DE TRABALHO DE COMPRESSAO AXIAL DE ATE 1250KN(125TF).FORNECIMENTO</v>
          </cell>
          <cell r="G5583" t="str">
            <v>M</v>
          </cell>
        </row>
        <row r="5584">
          <cell r="C5584" t="str">
            <v>10.004.0184-A</v>
          </cell>
          <cell r="F5584" t="str">
            <v>ESTACA PRE-MOLDADA DE CONCRETO ARMADO,CENTRIFUGADA,MEDIDA APARTIR DA COTA DE ARRASAMENTO,EXCLUSIVE EMENDAS,CRAVACAO E TRANSPORTE DE BATE-ESTACAS,D=50CM,PARA CARGA DE TRABALHO DE COMPRESSAO AXIAL DE ATE 1700KN(170TF).FORNECIMENTO</v>
          </cell>
          <cell r="G5584" t="str">
            <v>M</v>
          </cell>
        </row>
        <row r="5585">
          <cell r="C5585" t="str">
            <v>10.004.0185-A</v>
          </cell>
          <cell r="F5585" t="str">
            <v>ESTACA PRE-MOLDADA DE CONCRETO ARMADO,CENTRIFUGADA,MEDIDA APARTIR DA COTA DE ARRASAMENTO,EXCLUSIVE EMENDAS,CRAVACAO E TRANSPORTE DE BATE-ESTACAS,D=60CM,PARA CARGA DE TRABALHO DE COMPRESSAO AXIAL DE ATE 2350KN(235TF).FORNECIMENTO</v>
          </cell>
          <cell r="G5585" t="str">
            <v>M</v>
          </cell>
        </row>
        <row r="5586">
          <cell r="C5586" t="str">
            <v>10.004.0186-A</v>
          </cell>
          <cell r="F5586" t="str">
            <v>ESTACA PRE-MOLDADA DE CONCRETO ARMADO,CENTRIFUGADA,MEDIDA APARTIR DA COTA DE ARRASAMENTO,EXCLUSIVE EMENDAS,CRAVACAO E TRANSPORTE DO BATE-ESTACAS,D=70CM,PARA CARGA DE TRABALHO DE COMPRESSAO AXIAL DE ATE 3150KN(315TF).FORNECIMENTO</v>
          </cell>
          <cell r="G5586" t="str">
            <v>M</v>
          </cell>
        </row>
        <row r="5587">
          <cell r="C5587" t="str">
            <v>10.004.0187-A</v>
          </cell>
          <cell r="F5587" t="str">
            <v>ESTACA PRE-MOLDADA DE CONCRETO ARMADO,CENTRIFUGADA,MEDIDA APARTIR DA COTA DE ARRASAMENTO,EXCLUSIVE EMENDAS,CRAVACAO E TRANSPORTE DO BATE-ESTACAS,D=80CM,PARA CARGA DE TRABALHO DE COMPRESSAO AXIAL DE ATE 4000KN(400TF).FORNECIMENTO</v>
          </cell>
          <cell r="G5587" t="str">
            <v>M</v>
          </cell>
        </row>
        <row r="5588">
          <cell r="C5588" t="str">
            <v>10.004.0200-A</v>
          </cell>
          <cell r="F5588" t="str">
            <v>CRAVACAO DE ESTACA PRE-FABRICADA DE CONCRETO,INCLUSIVE BATE-ESTACAS (VIDE TRANSPORTE NA FAMILIA 04.025),MEDIDA A PARTIRDO NIVEL DE OPERACAO DO BATE-ESTACAS PARA CARGA DE TRABALHODE COMPRESSAO AXIAL DE ATE 250KN (25TF)</v>
          </cell>
          <cell r="G5588" t="str">
            <v>M</v>
          </cell>
        </row>
        <row r="5589">
          <cell r="C5589" t="str">
            <v>10.004.0205-A</v>
          </cell>
          <cell r="F5589" t="str">
            <v>CRAVACAO DE ESTACA PRE-FABRICADA DE CONCRETO,INCLUSIVE BATE-ESTACAS (VIDE TRANSPORTE NA FAMILIA 04.025),MEDIDA A PARTIRDO NIVEL DE OPERACAO DO BATE-ESTACAS PARA CARGA DE TRABALHODE COMPRESSAO AXIAL DE ATE 350KN(35TF)</v>
          </cell>
          <cell r="G5589" t="str">
            <v>M</v>
          </cell>
        </row>
        <row r="5590">
          <cell r="C5590" t="str">
            <v>10.004.0210-A</v>
          </cell>
          <cell r="F5590" t="str">
            <v>CRAVACAO DE ESTACAS PRE-FABRICADAS DE CONCRETO,INCLUSIVE BATE-ESTACA(VIBE TRANSPORTE NA FAMILIA 04.025),MEDIDA A PARTIRDO NIVEL DE OPERACAO DO BATE-ESTACAS PARA CARGA DE TRABALHODE COMPRESSAO AXIAL DE ATE 450KN(45TF)</v>
          </cell>
          <cell r="G5590" t="str">
            <v>M</v>
          </cell>
        </row>
        <row r="5591">
          <cell r="C5591" t="str">
            <v>10.004.0215-A</v>
          </cell>
          <cell r="F5591" t="str">
            <v>CRAVACAO DE ESTACA PRE-FABRICADA DE CONCRETO,INCLUSIVE BATE-ESTACAS (VIDE TRANSPORTE NA FAMILIA 04.025),MEDIDA A PARTIRDO NIVEL DE OPERACAO DO BATE-ESTACAS PARA CARGA DE TRABALHODE COMPRESSAO AXIAL DE ATE 600KN (60TF)</v>
          </cell>
          <cell r="G5591" t="str">
            <v>M</v>
          </cell>
        </row>
        <row r="5592">
          <cell r="C5592" t="str">
            <v>10.004.0220-A</v>
          </cell>
          <cell r="F5592" t="str">
            <v>CRAVACAO DE ESTACA PRE-FABRICADA DE CONCRETO,INCLUSIVE BATE-ESTACAS (VIDE TRANSPORTE NA FAMILIA 04.025),MEDIDA A PARTIRDO NIVEL DE OPERACAO DO BATE-ESTACAS PARA CARGA DE TRABALHODE COMPRESSAO AXIAL DE ATE 750KN (75TF)</v>
          </cell>
          <cell r="G5592" t="str">
            <v>M</v>
          </cell>
        </row>
        <row r="5593">
          <cell r="C5593" t="str">
            <v>10.004.0225-A</v>
          </cell>
          <cell r="F5593" t="str">
            <v>CRAVACAO DE ESTACA PRE-FABRICADA DE CONCRETO,INCLUSIVE BATE-ESTACAS (VIDE TRANSPORTE NA FAMILIA 04.025),MEDIDA A PARTIRDO NIVEL DE OPERACAO DO BATE-ESTACAS PARA CARGA DE TRABALHODE COMPRESSAO AXIAL DE ATE 950KN (95TF)</v>
          </cell>
          <cell r="G5593" t="str">
            <v>M</v>
          </cell>
        </row>
        <row r="5594">
          <cell r="C5594" t="str">
            <v>10.004.0230-A</v>
          </cell>
          <cell r="F5594" t="str">
            <v>CRAVACAO DE ESTACA PRE-FABRICADA DE CONCRETO,INCLUSIVE BATE-ESTACAS (VIDE TRANSPORTE NA FAMILIA 04.025),MEDIDA A PARTIRDO NIVEL DE OPERACAO DO BATE-ESTACAS PARA CARGA DE TRABALHODE COMPRESSAO AXIAL DE ATE 1300KN (130TF)</v>
          </cell>
          <cell r="G5594" t="str">
            <v>M</v>
          </cell>
        </row>
        <row r="5595">
          <cell r="C5595" t="str">
            <v>10.004.0235-A</v>
          </cell>
          <cell r="F5595" t="str">
            <v>CRAVACAO DE ESTACA PRE-FABRICADA DE CONCRETO,INCLUSIVE BATE-ESTACAS (VIDE TRANSPORTE NA FAMILIA 04.025),MEDIDA A PARTIRDO NIVEL DE OPERACAO DO BATE-ESTACAS PARA CARGA DE TRABALHODE COMPRESSAO AXIAL DE ATE 1700KN (170TF)</v>
          </cell>
          <cell r="G5595" t="str">
            <v>M</v>
          </cell>
        </row>
        <row r="5596">
          <cell r="C5596" t="str">
            <v>10.004.0260-A</v>
          </cell>
          <cell r="F5596" t="str">
            <v>EMENDA METALICA EM ESTACA PRE-FABRICADA,PARA CARGA DE TRABALHO DE COMPRESSAO AXIAL DE ATE 250KN(25TF)</v>
          </cell>
          <cell r="G5596" t="str">
            <v>UN</v>
          </cell>
        </row>
        <row r="5597">
          <cell r="C5597" t="str">
            <v>10.004.0265-A</v>
          </cell>
          <cell r="F5597" t="str">
            <v>EMENDA METALICA EM ESTACA PRE-FABRICADA,PARA CARGA DE TRABALHO DE COMPRESSAO AXIAL DE ATE 350KN(35TF)</v>
          </cell>
          <cell r="G5597" t="str">
            <v>UN</v>
          </cell>
        </row>
        <row r="5598">
          <cell r="C5598" t="str">
            <v>10.004.0270-A</v>
          </cell>
          <cell r="F5598" t="str">
            <v>EMENDA METALICA EM ESTACA PRE-FABRICADA,PARA CARGA DE TRABALHO DE COMPRESSAO AXIAL DE ATE 450KN(45TF)</v>
          </cell>
          <cell r="G5598" t="str">
            <v>UN</v>
          </cell>
        </row>
        <row r="5599">
          <cell r="C5599" t="str">
            <v>10.004.0275-A</v>
          </cell>
          <cell r="F5599" t="str">
            <v>EMENDA METALICA EM ESTACA PRE-FABRICADA,PARA CARGA DE TRABALHO DE COMPRESSAO AXIAL DE ATE 600KN(60TF)</v>
          </cell>
          <cell r="G5599" t="str">
            <v>UN</v>
          </cell>
        </row>
        <row r="5600">
          <cell r="C5600" t="str">
            <v>10.004.0280-A</v>
          </cell>
          <cell r="F5600" t="str">
            <v>EMENDA METALICA EM ESTACA PRE-FABRICADA,PARA CARGA DE TRABALHO DE COMPRESSAO AXIAL DE ATE 750KN(75TF)</v>
          </cell>
          <cell r="G5600" t="str">
            <v>UN</v>
          </cell>
        </row>
        <row r="5601">
          <cell r="C5601" t="str">
            <v>10.004.0285-A</v>
          </cell>
          <cell r="F5601" t="str">
            <v>EMENDA METALICA EM ESTACA PRE-FABRICADA,PARA CARGA DE TRABALHO DE COMPRESSAO AXIAL DE ATE 950KN(95TF)</v>
          </cell>
          <cell r="G5601" t="str">
            <v>UN</v>
          </cell>
        </row>
        <row r="5602">
          <cell r="C5602" t="str">
            <v>10.004.0290-A</v>
          </cell>
          <cell r="F5602" t="str">
            <v>EMENDA METALICA EM ESTACA PRE-FABRICADA,PARA CARGA DE TRABALHO DE COMPRESSAO AXIAL DE ATE 1300KN(130TF)</v>
          </cell>
          <cell r="G5602" t="str">
            <v>UN</v>
          </cell>
        </row>
        <row r="5603">
          <cell r="C5603" t="str">
            <v>10.004.0295-A</v>
          </cell>
          <cell r="F5603" t="str">
            <v>EMENDA METALICA EM ESTACA PRE-FABRICADA,PARA CARGA DE TRABALHO DE COMPRESSAO AXIAL DE ATE 1700KN(170TF)</v>
          </cell>
          <cell r="G5603" t="str">
            <v>UN</v>
          </cell>
        </row>
        <row r="5604">
          <cell r="C5604" t="str">
            <v>10.004.9999-A</v>
          </cell>
          <cell r="F5604" t="str">
            <v>FAMILIA 10.004</v>
          </cell>
        </row>
        <row r="5605">
          <cell r="C5605" t="str">
            <v>10.005.0002-A</v>
          </cell>
          <cell r="E5605" t="str">
            <v>19794/001</v>
          </cell>
          <cell r="F5605" t="str">
            <v>ESTACA DE CONCRETO ARMADO,MOLDADA NO TERRENO,TIPO "FRANKI STANDARD",COM DIAMETRO DE 350MM,PROFUNDIDADE ATE 16,00M,CAPACIDADE MEDIA DE CARGA IGUAL A 55T,INCLUSIVE FORNECIMENTO DOS MATERIAIS,CONSIDERANDO O TRECHO CRAVADO E CONCRETADO</v>
          </cell>
          <cell r="G5605" t="str">
            <v>M</v>
          </cell>
        </row>
        <row r="5606">
          <cell r="C5606" t="str">
            <v>10.005.0003-B</v>
          </cell>
          <cell r="E5606" t="str">
            <v>19794/009</v>
          </cell>
          <cell r="F5606" t="str">
            <v>ESTACA DE CONCRETO ARMADO,MOLDADA NO TERRENO,TIPO "FRANKI STANDARD",COM DIAMETRO DE 400MM,PROFUNDIDADE ATE 16,00M,CAPACIDADE MEDIA DE CARGA IGUAL A 70T,INCLUSIVE FORNECIMENTO DOS MATERIAIS,CONSIDERANDO O TRECHO CRAVADO E CONCRETADO</v>
          </cell>
          <cell r="G5606" t="str">
            <v>M</v>
          </cell>
        </row>
        <row r="5607">
          <cell r="C5607" t="str">
            <v>10.005.0004-A</v>
          </cell>
          <cell r="E5607" t="str">
            <v>19794/002</v>
          </cell>
          <cell r="F5607" t="str">
            <v>ESTACA DE CONCRETO ARMADO,MOLDADA NO TERRENO,TIPO "FRANKI STANDARD",COM DIAMETRO DE 450MM,PROFUNDIDADE ATE 16,00M,CAPACIDADE MEDIA DE CARGA IGUAL A 100T,INCLUSIVE FORNECIMENTO DOSMATERIAIS,CONSIDERANDO O TRECHO CRAVADO E CONCRETADO</v>
          </cell>
          <cell r="G5607" t="str">
            <v>M</v>
          </cell>
        </row>
        <row r="5608">
          <cell r="C5608" t="str">
            <v>10.005.0005-A</v>
          </cell>
          <cell r="E5608" t="str">
            <v>19794/003</v>
          </cell>
          <cell r="F5608" t="str">
            <v>ESTACA DE CONCRETO ARMADO,MOLDADA NO TERRENO,TIPO "FRANKI STANDARD",COM DIAMETRO DE 520MM,PROFUNDIDADE ATE 16,00M,CAPACIDADE MEDIA DE CARGA IGUAL A 130T,INCLUSIVE FORNECIMENTO DOSMATERIAIS,CONSIDERANDO O TRECHO CRAVADO E CONCRETADO</v>
          </cell>
          <cell r="G5608" t="str">
            <v>M</v>
          </cell>
        </row>
        <row r="5609">
          <cell r="C5609" t="str">
            <v>10.005.0006-A</v>
          </cell>
          <cell r="E5609" t="str">
            <v>19794/004</v>
          </cell>
          <cell r="F5609" t="str">
            <v>ESTACA DE CONCRETO ARMADO,MOLDADA NO TERRENO,TIPO "FRANKI STANDARD",COM DIAMETRO DE 600MM,PROFUNDIDADE ATE 16,00M,CAPACICIDADE MEDIA DE CARGA IGUAL A 170T,INCLUSIVE FORNECIMENTO DOS MATERIAIS,CONSIDERANDO O TRECHO CRAVADO E CONCRETADO</v>
          </cell>
          <cell r="G5609" t="str">
            <v>M</v>
          </cell>
        </row>
        <row r="5610">
          <cell r="C5610" t="str">
            <v>10.005.0022-A</v>
          </cell>
          <cell r="E5610" t="str">
            <v>19794/005</v>
          </cell>
          <cell r="F5610" t="str">
            <v>ESTACA DE CONCRETO ARMADO,MOLDADA NO TERRENO,TIPO "FRANKI STANDARD",COM DIAMETRO DE 350MM,PROFUNDIDADE ACIMA DE 16,00M EATE 18,00M,CAPACIDADE MEDIA DE CARGA IGUAL A 55T,INCLUSIVEFORNECIMENTO DOS MATERIAIS,CONSIDERANDO O TRECHO CRAVADO E CONCRETADO</v>
          </cell>
          <cell r="G5610" t="str">
            <v>M</v>
          </cell>
        </row>
        <row r="5611">
          <cell r="C5611" t="str">
            <v>10.005.0023-B</v>
          </cell>
          <cell r="E5611" t="str">
            <v>19794/010</v>
          </cell>
          <cell r="F5611" t="str">
            <v>ESTACA DE CONCRETO ARMADO,MOLDADA NO TERRENO,TIPO "FRANKI STANDARD",COM DIAMETRO DE 400MM,PROFUNDIDADE ACIMA DE 16,00M EATE 23,00M,CAPACIDADE MEDIA DE CARGA IGUAL A 70T,INCLUSIVEFORNECIMENTO DOS MATERIAIS,CONSIDERANDO O TRECHO CRAVADO E CONCRETADO</v>
          </cell>
          <cell r="G5611" t="str">
            <v>M</v>
          </cell>
        </row>
        <row r="5612">
          <cell r="C5612" t="str">
            <v>10.005.0024-A</v>
          </cell>
          <cell r="E5612" t="str">
            <v>19794/006</v>
          </cell>
          <cell r="F5612" t="str">
            <v>ESTACA DE CONCRETO ARMADO,MOLDADA NO TERRENO,TIPO "FRANKI STANDARD",COM DIAMETRO DE 450MM,PROFUNDIDADE ACIMA DE 16,00M EATE 27,00M,CAPACIDADE MEDIA DE CARGA IGUAL A 100T,INCLUSIVEFORNECIMENTO DOS MATERIAIS,CONSIDERANDO O TRECHO CRAVADO E CONCRETADO</v>
          </cell>
          <cell r="G5612" t="str">
            <v>M</v>
          </cell>
        </row>
        <row r="5613">
          <cell r="C5613" t="str">
            <v>10.005.0025-A</v>
          </cell>
          <cell r="E5613" t="str">
            <v>19794/007</v>
          </cell>
          <cell r="F5613" t="str">
            <v>ESTACA DE CONCRETO ARMADO,MOLDADA NO TERRENO,TIPO "FRANKI STANDARD",COM DIAMETRO DE 520MM,PROFUNDIDADE ACIMA DE 16,00M EATE 35,00M,CAPACIDADE MEDIA DE CARGA IGUAL A 130T,INCLUSIVEFORNECIMENTO DOS MATERIAIS,CONSIDERANDO O TRECHO CRAVADO E CONCRETADO</v>
          </cell>
          <cell r="G5613" t="str">
            <v>M</v>
          </cell>
        </row>
        <row r="5614">
          <cell r="C5614" t="str">
            <v>10.005.0026-A</v>
          </cell>
          <cell r="E5614" t="str">
            <v>19794/008</v>
          </cell>
          <cell r="F5614" t="str">
            <v>ESTACA DE CONCRETO ARMADO,MOLDADA NO TERRENO,TIPO "FRANKI STANDARD",COM DIAMETRO DE 600MM,PROFUNDIDADE ACIMA DE 16,00M EATE 35,00M,CAPACIDADE MEDIA DE CARGA IGUAL A 170T,INCLUSIVEFORNECIMENTO DOS MATERIAIS,CONSIDERANDO O TRECHO CRAVADO E CONCRETADO</v>
          </cell>
          <cell r="G5614" t="str">
            <v>M</v>
          </cell>
        </row>
        <row r="5615">
          <cell r="C5615" t="str">
            <v>10.005.0030-A</v>
          </cell>
          <cell r="E5615" t="str">
            <v>19824/001</v>
          </cell>
          <cell r="F5615" t="str">
            <v>TRECHO CRAVADO,MAS NAO CONCRETADO(SITUADO ACIMA DA COTA DE ARRASAMENTO),DE TUBULACAO NECESSARIA PARA EXECUCAO DE ESTACAMOLDADA NO TERRENO,TIPO "FRANKI",COM DIAMETRO DE 350MM</v>
          </cell>
          <cell r="G5615" t="str">
            <v>M</v>
          </cell>
        </row>
        <row r="5616">
          <cell r="C5616" t="str">
            <v>10.005.0031-A</v>
          </cell>
          <cell r="E5616" t="str">
            <v>19824/002</v>
          </cell>
          <cell r="F5616" t="str">
            <v>TRECHO CRAVADO,MAS NAO CONCRETADO(SITUADO ACIMA DA COTA DE ARRASAMENTO),DE TUBULACAO NECESSARIA PARA EXECUCAO DE ESTACAMOLDADA NO TERRENO,TIPO "FRANKI",COM DIAMETRO DE 400MM</v>
          </cell>
          <cell r="G5616" t="str">
            <v>M</v>
          </cell>
        </row>
        <row r="5617">
          <cell r="C5617" t="str">
            <v>10.005.0032-A</v>
          </cell>
          <cell r="E5617" t="str">
            <v>19824/003</v>
          </cell>
          <cell r="F5617" t="str">
            <v>TRECHO CRAVADO,MAS NAO CONCRETADO(SITUADO ACIMA DA COTA DE ARRASAMENTO),DE TUBULACAO NECESSARIA PARA EXECUCAO DE ESTACAMOLDADA NO TERRENO,TIPO "FRANKI",COM DIAMETRO DE 450MM</v>
          </cell>
          <cell r="G5617" t="str">
            <v>M</v>
          </cell>
        </row>
        <row r="5618">
          <cell r="C5618" t="str">
            <v>10.005.0033-A</v>
          </cell>
          <cell r="E5618" t="str">
            <v>19824/004</v>
          </cell>
          <cell r="F5618" t="str">
            <v>TRECHO CRAVADO,MAS NAO CONCRETADO(SITUADO ACIMA DA COTA DE ARRASAMENTO),DE TUBULACAO NECESSARIA PARA EXECUCAO DE ESTACAMOLDADA NO TERRENO,TIPO "FRANKI",COM DIAMETRO DE 520MM</v>
          </cell>
          <cell r="G5618" t="str">
            <v>M</v>
          </cell>
        </row>
        <row r="5619">
          <cell r="C5619" t="str">
            <v>10.005.0034-A</v>
          </cell>
          <cell r="E5619" t="str">
            <v>19824/005</v>
          </cell>
          <cell r="F5619" t="str">
            <v>TRECHO CRAVADO,MAS NAO CONCRETADO(SITUADO ACIMA DA COTA DE ARRASAMENTO),DE TUBULACAO NECESSARIA PARA EXECUCAO DE ESTACAMOLDADA NO TERRENO,TIPO "FRANKI",COM DIAMETRO DE 600MM</v>
          </cell>
          <cell r="G5619" t="str">
            <v>M</v>
          </cell>
        </row>
        <row r="5620">
          <cell r="C5620" t="str">
            <v>10.005.0050-B</v>
          </cell>
          <cell r="E5620" t="str">
            <v>21061/001</v>
          </cell>
          <cell r="F5620" t="str">
            <v>BULBO DE ALARGAMENTO PARA ESTACA TIPO "FRANKI",DIAMETRO DE 350MM(ATE 270L)</v>
          </cell>
          <cell r="G5620" t="str">
            <v>UN</v>
          </cell>
        </row>
        <row r="5621">
          <cell r="C5621" t="str">
            <v>10.005.0052-A</v>
          </cell>
          <cell r="E5621" t="str">
            <v>21061/002</v>
          </cell>
          <cell r="F5621" t="str">
            <v>BULBO DE ALARGAMENTO PARA ESTACA TIPO "FRANKI",DIAMETRO DE 400MM(ATE 360L)</v>
          </cell>
          <cell r="G5621" t="str">
            <v>UN</v>
          </cell>
        </row>
        <row r="5622">
          <cell r="C5622" t="str">
            <v>10.005.0055-A</v>
          </cell>
          <cell r="E5622" t="str">
            <v>21061/003</v>
          </cell>
          <cell r="F5622" t="str">
            <v>BULBO DE ALARGAMENTO PARA ESTACA TIPO "FRANKI",DIAMETRO DE 450MM(ATE 450L)</v>
          </cell>
          <cell r="G5622" t="str">
            <v>UN</v>
          </cell>
        </row>
        <row r="5623">
          <cell r="C5623" t="str">
            <v>10.005.0057-A</v>
          </cell>
          <cell r="E5623" t="str">
            <v>21061/004</v>
          </cell>
          <cell r="F5623" t="str">
            <v>BULBO DE ALARGAMENTO PARA ESTACA TIPO "FRANKI",DIAMETRO DE 520MM(ATE 600L)</v>
          </cell>
          <cell r="G5623" t="str">
            <v>UN</v>
          </cell>
        </row>
        <row r="5624">
          <cell r="C5624" t="str">
            <v>10.005.0060-A</v>
          </cell>
          <cell r="E5624" t="str">
            <v>21061/005</v>
          </cell>
          <cell r="F5624" t="str">
            <v>BULBO DE ALARGAMENTO PARA ESTACA TIPO "FRANKI",DIAMETRO DE 600MM(ATE 750L)</v>
          </cell>
          <cell r="G5624" t="str">
            <v>UN</v>
          </cell>
        </row>
        <row r="5625">
          <cell r="C5625" t="str">
            <v>10.005.9999-A</v>
          </cell>
          <cell r="F5625" t="str">
            <v>FAMILIA 10.005</v>
          </cell>
        </row>
        <row r="5626">
          <cell r="C5626" t="str">
            <v>10.006.0006-A</v>
          </cell>
          <cell r="E5626" t="str">
            <v>19826/001</v>
          </cell>
          <cell r="F5626" t="str">
            <v>ESTACA(MISTA,TUBADA)DE CONCRETO,DIAMETRO DE 417MM,MOLDADA EMTUBO DE ACO QUE PERMANECE INCORPORADO,EXECUTADA "IN SITU" COM AUXILIO DE CRAVACAO PRELIMINAR DE TUBO EXTERIOR TIPO "FRANKI",DIAMETRO DE 520MM,ESTE POSTERIORMENTE RETIRADO.CAPACIDADE MEDIDA DA EST</v>
          </cell>
          <cell r="G5626" t="str">
            <v>M</v>
          </cell>
        </row>
        <row r="5627">
          <cell r="C5627" t="str">
            <v>10.006.0007-A</v>
          </cell>
          <cell r="E5627" t="str">
            <v>19826/002</v>
          </cell>
          <cell r="F5627" t="str">
            <v>ESTACA (MISTA,TUBULADA) DE CONCRETO,DIAMETRO DE 487MM,MOLDADD EM TUBO DE ACO QUE PERMANECE INCORPORADO,EXECUTADA "IN SITU" COM AUXILIO DE CRAVACAO PRELIMINAR DE TUBO EXTERIOR TIPO"FRANKI",DIAMETRO DE 600MM,ESTE POSTERIORMENTE RETIRADO.CAPAADE MEDIA DA EST</v>
          </cell>
          <cell r="G5627" t="str">
            <v>M</v>
          </cell>
        </row>
        <row r="5628">
          <cell r="C5628" t="str">
            <v>10.006.0010-A</v>
          </cell>
          <cell r="D5628" t="str">
            <v>73852/1</v>
          </cell>
          <cell r="E5628" t="str">
            <v>19825/001</v>
          </cell>
          <cell r="F5628" t="str">
            <v xml:space="preserve">TUBULAO DE CONCRETO COM CAMISA DE ACO INCORPORADA DE 1/4",TENDO 0,80M DE DIAMETRO E O PLANO INFERIOR DA BASE ATE 10,00MDA COTA DE ARRASAMENTO,A CEU ABERTO EM TERRENO DE 1ª CATEGORIA,EXCLUSIVE ESCAVACAO E ARMACAO DO FUSTE,INCLUSIVE A FERRAGEM DE TRANSICAO </v>
          </cell>
          <cell r="G5628" t="str">
            <v>M</v>
          </cell>
        </row>
        <row r="5629">
          <cell r="C5629" t="str">
            <v>10.006.0011-A</v>
          </cell>
          <cell r="D5629" t="str">
            <v>73852/2</v>
          </cell>
          <cell r="E5629" t="str">
            <v>19825/002</v>
          </cell>
          <cell r="F5629" t="str">
            <v xml:space="preserve">TUBULAO DE CONCRETO COM CAMISA DE ACO INCORPORADA DE 1/4",TENDO 1,00M DE DIAMETRO E O PLANO INFERIOR DA BASE ATE 10,00MDA COTA DE ARRASAMENTO,A CEU ABERTO EM TERRENO DE 1ª CATEGORIA,EXCLUSIVE ESCAVACAO E ARMACAO DO FUSTE,INCLUSIVE A FERRAGEM DE TRANSICAO </v>
          </cell>
          <cell r="G5629" t="str">
            <v>M</v>
          </cell>
        </row>
        <row r="5630">
          <cell r="C5630" t="str">
            <v>10.006.0012-A</v>
          </cell>
          <cell r="D5630" t="str">
            <v>73852/3</v>
          </cell>
          <cell r="E5630" t="str">
            <v>19825/003</v>
          </cell>
          <cell r="F5630" t="str">
            <v xml:space="preserve">TUBULAO DE CONCRETO COM CAMISA DE ACO INCORPORADA DE 1/4",TENDO 1,25M DE DIAMETRO E O PLANO INFERIOR DA BASE ATE 10,00MDA COTA DE ARRASAMENTO,A CEU ABERTO EM TERRENO DE 1ª CATEGORIA,EXCLUSIVE ESCAVACAO E ARMACAO DO FUSTE,INCLUSIVE A FERRAGEM DE TRANSICAO </v>
          </cell>
          <cell r="G5630" t="str">
            <v>M</v>
          </cell>
        </row>
        <row r="5631">
          <cell r="C5631" t="str">
            <v>10.006.0013-A</v>
          </cell>
          <cell r="D5631" t="str">
            <v>73852/4</v>
          </cell>
          <cell r="E5631" t="str">
            <v>19825/004</v>
          </cell>
          <cell r="F5631" t="str">
            <v xml:space="preserve">TUBULAO DE CONCRETO COM CAMISA DE CHAPA DE 3/8" DE ESPESSURA,TENDO 1,50M DE DIAMETRO E O PLANO INFERIOR DA BASE ATE 10MDA COTA DE ARRASAMENTO,A CEU ABERTO EM TERRENO DE 1ª CATEGORIA,EXCLUSIVE ESCAVACAO E ARMACAO DO FUSTE,INCLUSIVE A FERRAGEM DE TRANSICAO </v>
          </cell>
          <cell r="G5631" t="str">
            <v>M</v>
          </cell>
        </row>
        <row r="5632">
          <cell r="C5632" t="str">
            <v>10.006.0020-B</v>
          </cell>
          <cell r="E5632" t="str">
            <v>21062/001</v>
          </cell>
          <cell r="F5632" t="str">
            <v>ESCAVACAO DE FUSTE DE TUBULAO DE CONCRETO COM CAMISA DE ACOINCORPORADA,DIAMETRO DE 0,80M E O PLANO INFERIOR DA BASE ATE10,00M DA COTA DE ARRASAMENTO,A CEU ABERTO EM MATERIAL DE 1ªCATEGORIA,EXCLUSIVE CARGA,TRANSPORTE E DESCARGA DO MATERIALESCAVADO</v>
          </cell>
          <cell r="G5632" t="str">
            <v>M</v>
          </cell>
        </row>
        <row r="5633">
          <cell r="C5633" t="str">
            <v>10.006.0021-A</v>
          </cell>
          <cell r="E5633" t="str">
            <v>21062/002</v>
          </cell>
          <cell r="F5633" t="str">
            <v>ESCAVACAO DE FUSTE DE TUBULAO DE CONCRETO COM CAMISA DE ACOINCORPORADA,DIAMETRO DE 0,80M E O PLANO INFERIOR DA BASE ATE10,00M DA COTA DE ARRASAMENTO,A CEU ABERTO EM MATERIAL DE 2ªCATEGORIA,EXCLUSIVE CARGA,TRANSPORTE E DESCARGA DO MATERIALESCAVADO</v>
          </cell>
          <cell r="G5633" t="str">
            <v>M</v>
          </cell>
        </row>
        <row r="5634">
          <cell r="C5634" t="str">
            <v>10.006.0022-A</v>
          </cell>
          <cell r="E5634" t="str">
            <v>21062/003</v>
          </cell>
          <cell r="F5634" t="str">
            <v>ESCAVACAO DE FUSTE DE TUBULAO DE CONCRETO COM CAMISA DE ACOINCORPORADA,DIAMETRO DE 0,80M E O PLANO INFERIOR DA BASE ATE10,00M DA COTA DE ARRASAMENTO,A CEU ABERTO EM MATERIAL DE 3ªCATEGORIA,EXCLUSIVE CARGA,TRANSPORTE E DESCARGA DO MATERIALESCAVADO</v>
          </cell>
          <cell r="G5634" t="str">
            <v>M</v>
          </cell>
        </row>
        <row r="5635">
          <cell r="C5635" t="str">
            <v>10.006.0023-A</v>
          </cell>
          <cell r="E5635" t="str">
            <v>21062/004</v>
          </cell>
          <cell r="F5635" t="str">
            <v>ESCAVACAO DE FUSTE DE TUBULAO DE CONCRETO COM CAMISA DE ACOINCORPORADA,DIAMETRO DE 0,80M E O PLANO INFERIOR DA BASE ENTRE 10,00 E 20,00M(TRECHO EXCEDENTE A 10,00M)DA COTA DE ARRASAMENTO,A CEU ABERTO EM MATERIAL DE 1ª CATEGORIA,EXCLUSIVE CARGA,TRANSPORTE E</v>
          </cell>
          <cell r="G5635" t="str">
            <v>M</v>
          </cell>
        </row>
        <row r="5636">
          <cell r="C5636" t="str">
            <v>10.006.0024-A</v>
          </cell>
          <cell r="E5636" t="str">
            <v>21062/005</v>
          </cell>
          <cell r="F5636" t="str">
            <v>ESCAVACAO DE FUSTE DE TUBULAO DE CONCRETO COM CAMISA DE ACOINCORPORADA,DIAMETRO DE 0,80M E O PLANO INFERIOR DA BASE ENTRE 10,00 E 20,00M(TRECHO EXCEDENTE A 10,00M)DA COTA DE ARRASAMENTO,A CEU ABERTO EM MATERIAL DE 2ª CATEGORIA,EXCLUSIVE CARGA,TRANSPORTE E</v>
          </cell>
          <cell r="G5636" t="str">
            <v>M</v>
          </cell>
        </row>
        <row r="5637">
          <cell r="C5637" t="str">
            <v>10.006.0025-A</v>
          </cell>
          <cell r="E5637" t="str">
            <v>21062/006</v>
          </cell>
          <cell r="F5637" t="str">
            <v>ESCAVACAO DE FUSTE DE TUBULAO DE CONCRETO COM CAMISA DE ACOINCORPORADA,DIAMETRO DE 0,80M E O PLANO INFERIOR DA BASE ENTRE 10,00 E 20,00M(TRECHO EXCEDENTE A 10,00M)DA COTA DE ARRASAMENTO,A CEU ABERTO EM MATERIAL DE 3ª CATEGORIA,EXCLUSIVE CARGA,TRANSPORTE E</v>
          </cell>
          <cell r="G5637" t="str">
            <v>M</v>
          </cell>
        </row>
        <row r="5638">
          <cell r="C5638" t="str">
            <v>10.006.0030-B</v>
          </cell>
          <cell r="E5638" t="str">
            <v>21062/007</v>
          </cell>
          <cell r="F5638" t="str">
            <v>ESCAVACAO DE FUSTE DE TUBULAO DE CONCRETO COM CAMISA DE ACOINCORPORADA,DIAMETRO DE 1,00M E O PLANO INFERIOR DA BASE ATE10,00M DA COTA DE ARRASAMENTO,A CEU ABERTO EM MATERIAL DE 1ªCATEGORIA,EXCLUSIVE CARGA,TRANSPORTE E DESCARGA DO MATERIALESCAVADO</v>
          </cell>
          <cell r="G5638" t="str">
            <v>M</v>
          </cell>
        </row>
        <row r="5639">
          <cell r="C5639" t="str">
            <v>10.006.0031-A</v>
          </cell>
          <cell r="E5639" t="str">
            <v>21062/008</v>
          </cell>
          <cell r="F5639" t="str">
            <v>ESCAVACAO DE FUSTE DE TUBULAO DE CONCRETO COM CAMISA DE ACOINCORPORADA,DIAMETRO DE 1,00M E O PLANO INFERIOR DA BASE ATE10,00M DA COTA DE ARRASAMENTO,A CEU ABERTO EM MATERIAL DE 2ªCATEGORIA,EXCLUSIVE CARGA,TRANSPORTE E DESCARGA DO MATERIALESCAVADO</v>
          </cell>
          <cell r="G5639" t="str">
            <v>M</v>
          </cell>
        </row>
        <row r="5640">
          <cell r="C5640" t="str">
            <v>10.006.0032-A</v>
          </cell>
          <cell r="E5640" t="str">
            <v>21062/009</v>
          </cell>
          <cell r="F5640" t="str">
            <v>ESCAVACAO DE FUSTE DE TUBULAO DE CONCRETO COM CAMISA DE ACOINCORPORADA,DIAMETRO DE 1,00M E O PLANO INFERIOR DA BASE ATE10,00M DA COTA DE ARRASAMENTO,A CEU ABERTO EM MATERIAL DE 3ªCATEGORIA,EXCLUSIVE CARGA,TRANSPORTE E DESCARGA DO MATERIALESCAVADO</v>
          </cell>
          <cell r="G5640" t="str">
            <v>M</v>
          </cell>
        </row>
        <row r="5641">
          <cell r="C5641" t="str">
            <v>10.006.0033-A</v>
          </cell>
          <cell r="E5641" t="str">
            <v>21062/010</v>
          </cell>
          <cell r="F5641" t="str">
            <v xml:space="preserve">ESCAVACAO DE FUSTE DE TUBULAO DE CONCRETO COM CAMISA DE ACOINCORPORADA,DIAMETRO DE 1,00M E O PLANO INFERIOR DA BASE ENTRE 10,00M E 20,00M(TRECHO EXCEDENTE A 10,00M)DA COTA DE ARRASAMENTO,A CEU ABERTO EM MATERIAL DE 1ª CATEGORIA,EXCLUSIVE CARGA,TRANSPORTE </v>
          </cell>
          <cell r="G5641" t="str">
            <v>M</v>
          </cell>
        </row>
        <row r="5642">
          <cell r="C5642" t="str">
            <v>10.006.0034-A</v>
          </cell>
          <cell r="E5642" t="str">
            <v>21062/011</v>
          </cell>
          <cell r="F5642" t="str">
            <v xml:space="preserve">ESCAVACAO DE FUSTE DE TUBULAO DE CONCRETO COM CAMISA DE ACOINCORPORADA,DIAMETRO DE 1,00M E O PLANO INFERIOR DA BASE ENTRE 10,00M E 20,00M(TRECHO EXCEDENTE A 10,00M)DA COTA DE ARRASAMENTO,A CEU ABERTO EM MATERIAL DE 2ª CATEGORIA,EXCLUSIVE CARGA,TRANSPORTE </v>
          </cell>
          <cell r="G5642" t="str">
            <v>M</v>
          </cell>
        </row>
        <row r="5643">
          <cell r="C5643" t="str">
            <v>10.006.0035-A</v>
          </cell>
          <cell r="E5643" t="str">
            <v>21062/012</v>
          </cell>
          <cell r="F5643" t="str">
            <v>ESCAVACAO DE FUSTE DE TUBULAO DE CONCRETO COM CAMISA DE ACOINCORPORADA,DIAMETRO DE 1,00M E O PLANO INFERIOR DA BASE ENTRE 10,00M E 20,00(TRECHO EXCEDENTE A 10,00M)DA COTA DE ARRASAMENTO,A CEU ABERTO EM MATERIAL DE 3ª CATEGORIA,EXCLUSIVE CARGA,TRANSPORTE E</v>
          </cell>
          <cell r="G5643" t="str">
            <v>M</v>
          </cell>
        </row>
        <row r="5644">
          <cell r="C5644" t="str">
            <v>10.006.0040-B</v>
          </cell>
          <cell r="E5644" t="str">
            <v>21062/013</v>
          </cell>
          <cell r="F5644" t="str">
            <v>ESCAVACAO DE FUSTE DE TUBULAO DE CONCRETO COM CAMISA DE ACOINCORPORADA,DIAMETRO DE 1,25M E O PLANO INFERIOR DA BASE ATE10,00M DA CONTA DE ARRASAMENTO,A CEU ABERTO EM MATERIAL DE 1ª CATEGORIA,EXCLUSIVE CARGA,TRANSPORTE E DESCARGA DO MATERIAL ESCAVADO</v>
          </cell>
          <cell r="G5644" t="str">
            <v>M</v>
          </cell>
        </row>
        <row r="5645">
          <cell r="C5645" t="str">
            <v>10.006.0041-A</v>
          </cell>
          <cell r="E5645" t="str">
            <v>21062/014</v>
          </cell>
          <cell r="F5645" t="str">
            <v>ESCAVACAO DE FUSTE DE TUBULAO DE CONCRETO COM CAMISA DE ACOINCORPORADA,DIAMETRO DE 1,25M E O PLANO INFERIOR DA BASE ATE10,00M DA COTA DE ARRASAMENTO,A CEU ABERTO EM MATERIAL DE 2ªCATEGORIA,EXCLUSIVE CARGA,TRANSPORTE E DESCARGA DO MATERIALESCAVADO</v>
          </cell>
          <cell r="G5645" t="str">
            <v>M</v>
          </cell>
        </row>
        <row r="5646">
          <cell r="C5646" t="str">
            <v>10.006.0042-A</v>
          </cell>
          <cell r="E5646" t="str">
            <v>21062/015</v>
          </cell>
          <cell r="F5646" t="str">
            <v>ESCAVACAO DE FUSTE DE TUBULAO DE CONCRETO COM CAMISA DE ACOINCORPORADA,DIAMETRO DE 1,25M E O PLANO INFERIOR DA BASE ATE10,00M DA COTA DE ARRASAMENTO,A CEU ABERTO EM MATERIAL DE 3ªCATEGORIA,EXCLUSIVE CARGA,TRANSPORTE E DESCARGA DO MATERIALESCAVADO</v>
          </cell>
          <cell r="G5646" t="str">
            <v>M</v>
          </cell>
        </row>
        <row r="5647">
          <cell r="C5647" t="str">
            <v>10.006.0043-A</v>
          </cell>
          <cell r="E5647" t="str">
            <v>21062/016</v>
          </cell>
          <cell r="F5647" t="str">
            <v xml:space="preserve">ESCAVACAO DE FUSTE DE TUBULAO DE CONCRETO COM CAMISA DE ACOINCORPORADA,DIAMETRO DE 1,25M E O PLANO INFERIOR DA BASE ENTRE 10,00M E 20,00M(TRECHO EXCEDENTE A 10,00M)DA COTA DE ARRASAMENTO,A CEU ABERTO EM MATERIAL DE 1ª CATEGORIA,EXCLUSIVE CARGA,TRANSPORTE </v>
          </cell>
          <cell r="G5647" t="str">
            <v>M</v>
          </cell>
        </row>
        <row r="5648">
          <cell r="C5648" t="str">
            <v>10.006.0044-A</v>
          </cell>
          <cell r="E5648" t="str">
            <v>21062/017</v>
          </cell>
          <cell r="F5648" t="str">
            <v xml:space="preserve">ESCAVACAO DE FUSTE DE TUBULAO DE CONCRETO COM CAMISA DE ACOINCORPORADA,DIAMETRO DE 1,25M E O PLANO INFERIOR DA BASE ENTRE 10,00 E 20,00(TRECHO EXCEDENTE A 10,00M)DA COTA DE ARRASAMENTO,A CEU ABERTO EM MATERIAL DE 2ª CATEGORIA,EXCLUSIVE CARGA,TRANSPORTE E </v>
          </cell>
          <cell r="G5648" t="str">
            <v>M</v>
          </cell>
        </row>
        <row r="5649">
          <cell r="C5649" t="str">
            <v>10.006.0045-A</v>
          </cell>
          <cell r="E5649" t="str">
            <v>21062/018</v>
          </cell>
          <cell r="F5649" t="str">
            <v>ESCAVACAO DE FUSTE DE TUBULAO DE CONCRETO COM CAMISA DE ACOINCORPORADA,DIAMETRO DE 1,25M E O PLANO INFERIOR DA BASE ENTRE 10,00 E 20,00M(TRECHO EXCEDENTE A 10,00M)DA COTA DE ARRASAMENTO,A CEU ABERTO EM MATERIAL DE 3ª CATEGORIA,EXCLUSIVE CARGA,TRANSPORTE E</v>
          </cell>
          <cell r="G5649" t="str">
            <v>M</v>
          </cell>
        </row>
        <row r="5650">
          <cell r="C5650" t="str">
            <v>10.006.0050-B</v>
          </cell>
          <cell r="E5650" t="str">
            <v>21062/019</v>
          </cell>
          <cell r="F5650" t="str">
            <v>ESCAVACAO DE FUSTE DE TUBULAO DE CONCRETO COM CAMISA DE ACOINCORPORADA,DIAMETRO DE 1,50M E O PLANO INFERIOR DA BASE ATE10,00M DA COTA DE ARRASAMENTO,A CEU ABERTO EM MATERIAL DE 1ªCATEGORIA,EXCLUSIVE CARGA,TRANSPORTE E DESCARGA DO MATERIALESCAVADO</v>
          </cell>
          <cell r="G5650" t="str">
            <v>M</v>
          </cell>
        </row>
        <row r="5651">
          <cell r="C5651" t="str">
            <v>10.006.0051-A</v>
          </cell>
          <cell r="E5651" t="str">
            <v>21062/020</v>
          </cell>
          <cell r="F5651" t="str">
            <v>ESCAVACAO DE FUSTE DE TUBULAO DE CONCRETO COM CAMISA DE ACOINCORPORADA,DIAMETRO DE 1,50M E O PLANO INFERIOR DA BASE ATE10,00M DA COTA DE ARRASAMENTO,A CEU ABERTO EM MATERIAL DE 2ªCATEGORIA,EXCLUSIVE CARGA,TRANSPORTE E DESCARGA DO MATERIALESCAVADO</v>
          </cell>
          <cell r="G5651" t="str">
            <v>M</v>
          </cell>
        </row>
        <row r="5652">
          <cell r="C5652" t="str">
            <v>10.006.0052-A</v>
          </cell>
          <cell r="E5652" t="str">
            <v>21062/021</v>
          </cell>
          <cell r="F5652" t="str">
            <v>ESCAVACAO DE FUSTE DE TUBULAO DE CONCRETO COM CAMISA DE ACOINCORPORADA,DIAMETRO DE 1,50M E O PLANO INFERIOR DA BASE ATE10,00M DA COTA DE ARRASAMENTO,A CEU ABERTO EM MATERIAL DE 3ªCATEGORIA,EXCLUSIVE CARGA,TRANSPORTE E DESCARGA DO MATERIALESCAVADO</v>
          </cell>
          <cell r="G5652" t="str">
            <v>M</v>
          </cell>
        </row>
        <row r="5653">
          <cell r="C5653" t="str">
            <v>10.006.0053-A</v>
          </cell>
          <cell r="E5653" t="str">
            <v>21062/022</v>
          </cell>
          <cell r="F5653" t="str">
            <v>ESCAVACAO DE FUSTE DE TUBULAO DE CONCRETO COM CAMISA DE ACOINCORPORADA,DIAMETRO DE 1,50M E O PLANO INFERIOR DA BASE ENTRE 10,00 E 20,00M(TRECHO EXCEDENTE A 10,00M)DA COTA DE ARRASAMENTO,A CEU ABERTO EM MATERIAL DE 1ª CATEGORIA,EXCLUSIVE CARGA,TRANSPORTE E</v>
          </cell>
          <cell r="G5653" t="str">
            <v>M</v>
          </cell>
        </row>
        <row r="5654">
          <cell r="C5654" t="str">
            <v>10.006.0054-A</v>
          </cell>
          <cell r="E5654" t="str">
            <v>21062/023</v>
          </cell>
          <cell r="F5654" t="str">
            <v>ESCAVACAO DE FUSTE DE TUBULAO DE CONCRETO,COM CAMISA DE ACOINCORPORADA,DIAMETRO DE 1,50M E O PLANO INFERIOR DA BASE ENTRE 10,00 E 20,00M(TRECHO EXCEDENTE A 10,00M)DA COTA DE ARRASAMENTO,A CEU ABERTO EM MATERIAL DE 2ª CATEGORIA,EXCLUSIVE CARGA,TRANSPORTE E</v>
          </cell>
          <cell r="G5654" t="str">
            <v>M</v>
          </cell>
        </row>
        <row r="5655">
          <cell r="C5655" t="str">
            <v>10.006.0055-A</v>
          </cell>
          <cell r="E5655" t="str">
            <v>21062/024</v>
          </cell>
          <cell r="F5655" t="str">
            <v>ESCAVACAO DE FUSTE DE TUBULAO DE CONCRETO COM CAMISA DE ACOINCORPORADA,DIAMETRO DE 1,50M E O PLANO INFERIOR DA BASE ENTRE 10,00 E 20,00M(TRECHO EXCEDENTE A 10,00M)DA COTA DE ARRASAMENTO,A CEU ABERTO EM MATERIAL DE 3ª CATEGORIA,EXCLUSIVE CARGA,TRANSPORTE E</v>
          </cell>
          <cell r="G5655" t="str">
            <v>M</v>
          </cell>
        </row>
        <row r="5656">
          <cell r="C5656" t="str">
            <v>10.006.9999-A</v>
          </cell>
          <cell r="F5656" t="str">
            <v>FAMILIA 10.006</v>
          </cell>
        </row>
        <row r="5657">
          <cell r="C5657" t="str">
            <v>10.007.0030-B</v>
          </cell>
          <cell r="E5657" t="str">
            <v>21063/001</v>
          </cell>
          <cell r="F5657" t="str">
            <v>ESCAVACAO DE FUSTE DE TUBULAO COM CAMISA DE CONCRETO ARMADO,TENDO 1,00M DE DIAMETRO EXTERNO E O PLANO INFERIOR DA BASE ATE 10,00M DA COTA DE ARRASAMENTO,ESCAVACAO EM MATERIAL DE 1ªCATEGORIA,A AR COMPRIMIDO,EXCLUSIVE MATERIAL E MAO-DE-OBRA DO CONCRETO,FORM</v>
          </cell>
          <cell r="G5657" t="str">
            <v>M</v>
          </cell>
        </row>
        <row r="5658">
          <cell r="C5658" t="str">
            <v>10.007.0031-A</v>
          </cell>
          <cell r="E5658" t="str">
            <v>21063/002</v>
          </cell>
          <cell r="F5658" t="str">
            <v>ESCAVACAO DE FUSTE DE TUBULAO COM CAMISA DE CONCRETO ARMADO,TENDO 1,00M DE DIAMETRO EXTERNO E O PLANO INFERIOR DA BASE ATE 10,00M DA COTA DE ARRASAMENTO,ESCAVACAO EM MATERIAL DE 2ªCATEGORIA,A AR COMPRIMIDO,EXCLUSIVE MATERIAL E MAO-DE-OBRA DO CONCRETO,FORM</v>
          </cell>
          <cell r="G5658" t="str">
            <v>M</v>
          </cell>
        </row>
        <row r="5659">
          <cell r="C5659" t="str">
            <v>10.007.0032-A</v>
          </cell>
          <cell r="E5659" t="str">
            <v>21063/003</v>
          </cell>
          <cell r="F5659" t="str">
            <v>ESCAVACAO DE FUSTE DE TUBULAO COM CAMISA DE CONCRETO ARMADO,TENDO 1,00M DE DIAMETRO EXTERNO E O PLANO INFERIOR DA BASE ATE 10,00M DA COTA DE ARRASAMENTO,ESCAVACAO EM MATERIAL DE 3ªCATEGORIA,A AR COMPRIMIDO,EXCLUSIVE MATERIAL E MAO-DE-OBRA DO CONCRETO,FORM</v>
          </cell>
          <cell r="G5659" t="str">
            <v>M</v>
          </cell>
        </row>
        <row r="5660">
          <cell r="C5660" t="str">
            <v>10.007.0033-A</v>
          </cell>
          <cell r="E5660" t="str">
            <v>21063/004</v>
          </cell>
          <cell r="F5660" t="str">
            <v xml:space="preserve">ESCAVACAO DE FUSTE DE TUBULAO C/CAMISA DE CONCRETO ARMADO,TENDO 1,00M DE DIAMETRO EXTERNO E O PLANO INFERIOR DA BASE ENTRE 10,00 E 20,00M(TRECHO EXCEDENTE A 10,00M)DA COTA DE ARRASAMENTO,ESCAVACAO EM MATERIAL DE 1ª CATEGORIA,A AR COMPRIMIDO,EXCL.MATERIAL </v>
          </cell>
          <cell r="G5660" t="str">
            <v>M</v>
          </cell>
        </row>
        <row r="5661">
          <cell r="C5661" t="str">
            <v>10.007.0034-A</v>
          </cell>
          <cell r="E5661" t="str">
            <v>21063/005</v>
          </cell>
          <cell r="F5661" t="str">
            <v xml:space="preserve">ESCAVACAO DE FUSTE DE TUBULAO C/CAMISA DE CONCRETO ARMADO,TENDO 1,00M DE DIAMETRO EXTERNO E O PLANO INFERIOR DA BASE ENTRE 10,00 E 20,00M(TRECHO EXCEDENTE A 10,00M)DA COTA DE ARRASAMENTO,ESCAVACAO EM MATERIAL DE 2ª CATEGORIA,A AR COMPRIMIDO,EXCL.MATERIAL </v>
          </cell>
          <cell r="G5661" t="str">
            <v>M</v>
          </cell>
        </row>
        <row r="5662">
          <cell r="C5662" t="str">
            <v>10.007.0035-A</v>
          </cell>
          <cell r="E5662" t="str">
            <v>21063/006</v>
          </cell>
          <cell r="F5662" t="str">
            <v xml:space="preserve">ESCAVACAO DE FUSTE DE TUBULAO C/CAMISA DE CONCRETO ARMADO,TENDO 1,00M DE DIAMETRO EXTERNO E O PLANO INFERIOR DA BASE ENTRE 10,00 E 20,00M(TRECHO EXCEDENTE A 10,00M)DA COTA DE ARRASAMENTO,ESCAVACAO EM MATERIAL DE 3ª CATEGORIA,A AR COMPRIMIDO,EXCL.MATERIAL </v>
          </cell>
          <cell r="G5662" t="str">
            <v>M</v>
          </cell>
        </row>
        <row r="5663">
          <cell r="C5663" t="str">
            <v>10.007.0040-B</v>
          </cell>
          <cell r="E5663" t="str">
            <v>21063/007</v>
          </cell>
          <cell r="F5663" t="str">
            <v>ESCAVACAO DE FUSTE DE TUBULAO COM CAMISA DE CONCRETO ARMADO,TENDO 1,20M DE DIAMETRO EXTERNO E O PLANO INFERIOR DA BASE ATE 10,00M DA COTA DE ARRASAMENTO,EM MATERIAL DE 1ª CATEGORIA,A AR COMPRIMIDO,EXCLUSIVE MATERIAL E MAO-DE-OBRA DO CONCRETO,FORMAS,ARMACA</v>
          </cell>
          <cell r="G5663" t="str">
            <v>M</v>
          </cell>
        </row>
        <row r="5664">
          <cell r="C5664" t="str">
            <v>10.007.0041-A</v>
          </cell>
          <cell r="E5664" t="str">
            <v>21063/008</v>
          </cell>
          <cell r="F5664" t="str">
            <v>ESCAVACAO DE FUSTE DE TUBULAO COM CAMISA DE CONCRETO ARMADO,TENDO 1,20M DE DIAMETRO EXTERNO E O PLANO INFERIOR DA BASE ATE 10,00M DA COTA DE ARRASAMENTO,EM MATERIAL DE 2ª CATEGORIA,A AR COMPRIMIDO,EXCLUSIVE MATERIAL E MAO-DE-OBRA DO CONCRETO,FORMAS,ARMACA</v>
          </cell>
          <cell r="G5664" t="str">
            <v>M</v>
          </cell>
        </row>
        <row r="5665">
          <cell r="C5665" t="str">
            <v>10.007.0042-A</v>
          </cell>
          <cell r="E5665" t="str">
            <v>21063/009</v>
          </cell>
          <cell r="F5665" t="str">
            <v>ESCAVACAO DE FUSTE DE TUBULAO COM CAMISA DE CONCRETO ARMADO,TENDO 1,20M DE DIAMETRO EXTERNO E O PLANO INFERIOR DA BASE ATE 10,00M DA COTA DE ARRASAMENTO,EM MATERIAL DE 3ª CATEGORIA,A AR COMPRIMIDO,EXCLUSIVE MATERIAL E MAO-DE-OBRA DO CONCRETO,FORMAS,ARMACA</v>
          </cell>
          <cell r="G5665" t="str">
            <v>M</v>
          </cell>
        </row>
        <row r="5666">
          <cell r="C5666" t="str">
            <v>10.007.0043-A</v>
          </cell>
          <cell r="E5666" t="str">
            <v>21063/010</v>
          </cell>
          <cell r="F5666" t="str">
            <v>ESCAVACAO DE FUSTE DE TUBULAO C/CAMISA DE CONCRETO ARMADO,TENDO 1,20M DE DIAMETRO EXTERNO E O PLANO INFERIOR DA BASE ENTRE 10,00 E 20,00M(TRECHO EXCEDENTE A 10,00M)DA COTA DE ARRASAMENTO,EM MATERIAL DE 1ª CATEGORIA,A AR COMPRIMIDO,EXCLUS.MATERIAL E MAO-DE</v>
          </cell>
          <cell r="G5666" t="str">
            <v>M</v>
          </cell>
        </row>
        <row r="5667">
          <cell r="C5667" t="str">
            <v>10.007.0044-A</v>
          </cell>
          <cell r="E5667" t="str">
            <v>21063/011</v>
          </cell>
          <cell r="F5667" t="str">
            <v>ESCAVACAO DE FUSTE DE TUBULAO C/CAMISA DE CONCRETO ARMADO,TENDO 1,20M DE DIAMETRO EXTERNO E O PLANO INFERIOR DA BASE ENTRE 10,00 E 20,00M(TRECHO EXCEDENTE A 10,00M)DA COTA DE ARRASAMENTO,EM MATERIAL DE 2ª CATEGORIA,A AR COMPRIMIDO,EXCLUS.MATERIAL A MAO-DE</v>
          </cell>
          <cell r="G5667" t="str">
            <v>M</v>
          </cell>
        </row>
        <row r="5668">
          <cell r="C5668" t="str">
            <v>10.007.0045-A</v>
          </cell>
          <cell r="E5668" t="str">
            <v>21063/012</v>
          </cell>
          <cell r="F5668" t="str">
            <v>ESCAVACAO DE FUSTE DE TUBULAO C/CAMISA DE CONCRETO ARMADO,TENDO 1,20M DE DIAMETRO EXTERNO E O PLANO INFERIOR DA BASE ENTRE 10,00 E 20,00M(TRECHO EXCEDENTE A 10,00M)DA COTA DE ARRASAMENTO,EM MATERIAL DE 3ª CATEGORIA,A AR COMPRIMIDO,EXCLUS.MATERIAL E MAO-DE</v>
          </cell>
          <cell r="G5668" t="str">
            <v>M</v>
          </cell>
        </row>
        <row r="5669">
          <cell r="C5669" t="str">
            <v>10.007.0060-B</v>
          </cell>
          <cell r="E5669" t="str">
            <v>21063/013</v>
          </cell>
          <cell r="F5669" t="str">
            <v>ESCAVACAO DE FUSTE DE TUBULAO COM CAMISA DE CONCRETO ARMADO,TENDO 1,40M DE DIAMETRO EXTERNO E O PLANO INFERIOR DA BASE ATE 10,00M DA COTA DE ARRASAMENTO,EM MATERIAL DE 1ª CATEGORIA,A AR COMPRIMIDO,EXCLUSIVE MATERIAL E MAO-DE-OBRA DO CONCRETO,FORMAS,ARMACA</v>
          </cell>
          <cell r="G5669" t="str">
            <v>M</v>
          </cell>
        </row>
        <row r="5670">
          <cell r="C5670" t="str">
            <v>10.007.0061-A</v>
          </cell>
          <cell r="E5670" t="str">
            <v>21063/014</v>
          </cell>
          <cell r="F5670" t="str">
            <v>ESCAVACAO DE FUSTE DE TUBULAO COM CAMISA DE CONCRETO ARMADO,TENDO 1,40M DE DIAMETRO EXTERNO E O PLANO INFERIOR DA BASE ATE 10,00M DA COTA DE ARRASAMENTO,EM MATERIAL DE 2ª CATEGORIA,A AR COMPRIMIDO,EXCLUSIVE MATERIAL E MAO-DE-OBRA DO CONCRETO,FORMAS,ARMACA</v>
          </cell>
          <cell r="G5670" t="str">
            <v>M</v>
          </cell>
        </row>
        <row r="5671">
          <cell r="C5671" t="str">
            <v>10.007.0062-A</v>
          </cell>
          <cell r="E5671" t="str">
            <v>21063/015</v>
          </cell>
          <cell r="F5671" t="str">
            <v>ESCAVACAO DE FUSTE DE TUBULAO COM CAMISA DE CONCRETO ARMADO,TENDO 1,40M DE DIAMETRO EXTERNO E O PLANO INFERIOR DA BASE ATE 10,00M DA COTA DE ARRASAMENTO,EM MATERIAL DE 3ª CATEGORIA,A AR COMPRIMIDO,EXCLUSIVE MATERIAL E MAO-DE-OBRA DO CONCRETO,FORMAS,ARMACA</v>
          </cell>
          <cell r="G5671" t="str">
            <v>M</v>
          </cell>
        </row>
        <row r="5672">
          <cell r="C5672" t="str">
            <v>10.007.0063-A</v>
          </cell>
          <cell r="E5672" t="str">
            <v>21063/016</v>
          </cell>
          <cell r="F5672" t="str">
            <v>ESCAVACAO DE FUSTE DE TUBULAO C/CAMISA DE CONCRETO ARMADO,TENDO 1,40M DE DIAMETRO EXTERNO E O PLANO INFERIOR DA BASE ENTRE 10,00 E 20,00M (TRECHO EXCEDENTE A 10,00M) DA COTA DE ARRASAMENTO,EM MATERIAL DE 1ª CATEGORIA,A AR COMPRIMIDO,EXCLUSIVE MATERIAL E M</v>
          </cell>
          <cell r="G5672" t="str">
            <v>M</v>
          </cell>
        </row>
        <row r="5673">
          <cell r="C5673" t="str">
            <v>10.007.0064-A</v>
          </cell>
          <cell r="E5673" t="str">
            <v>21063/017</v>
          </cell>
          <cell r="F5673" t="str">
            <v>ESCAVACAO DE FUSTE DE TUBULAO C/CAMISA DE CONCRETO ARMADO,TENDO 1,40M DE DIAMETRO EXTERNO E O PLANO INFERIOR DA BASE ENTRE 10,00 E 20,00M (TRECHO EXCEDENTE A 10,00M) DA COTA DE ARRASAMENTO,EM MATERIAL DE 2ª CATEGORIA,A AR COMPRIMIDO,EXCLUSIVE MATERIAL E M</v>
          </cell>
          <cell r="G5673" t="str">
            <v>M</v>
          </cell>
        </row>
        <row r="5674">
          <cell r="C5674" t="str">
            <v>10.007.0065-A</v>
          </cell>
          <cell r="E5674" t="str">
            <v>21063/018</v>
          </cell>
          <cell r="F5674" t="str">
            <v>ESCAVACAO DE FUSTE DE TUBULAO C/CAMISA DE CONCRETO ARMADO,TENDO 1,40M DE DIAMETRO EXTERNO E O PLANO INFERIOR DA BASE ENTRE 10,00 E 20,00M (TRECHO EXCEDENTE A 10,00M) DA COTA DE ARRASAMENTO,EM MATERIAL DE 3ª CATEGORIA,A AR COMPRIMIDO,EXCLUSIVE MATERIAL E M</v>
          </cell>
          <cell r="G5674" t="str">
            <v>M</v>
          </cell>
        </row>
        <row r="5675">
          <cell r="C5675" t="str">
            <v>10.007.0070-B</v>
          </cell>
          <cell r="E5675" t="str">
            <v>21063/019</v>
          </cell>
          <cell r="F5675" t="str">
            <v>ESCAVACAO DE FUSTE DE TUBULAO COM CAMISA DE CONCRETO ARMADO,TENDO 1,50M DE DIAMETRO EXTERNO E O PLANO INFERIOR DA BASE ATE 10,00M DA COTA DE ARRASAMENTO,EM MATERIAL DE 1ª CATEGORIA,A AR COMPRIMIDO,EXCLUSIVE MATERIAL E MAO-DE-OBRA DO CONCRETO,FORMAS,ARMACA</v>
          </cell>
          <cell r="G5675" t="str">
            <v>J</v>
          </cell>
        </row>
        <row r="5676">
          <cell r="C5676" t="str">
            <v>10.007.0071-A</v>
          </cell>
          <cell r="E5676" t="str">
            <v>21063/020</v>
          </cell>
          <cell r="F5676" t="str">
            <v>ESCAVACAO DE FUSTE DE TUBULAO COM CAMISA DE CONCRETO ARMADO,TENDO 1,50M DE DIAMETRO EXTERNO E O PLANO INFERIOR DA BASE ATE 10,00M DA COTA DE ARRASAMENTO,EM MATERIAL DE 2ª CATEGORIA,A AR COMPRIMIDO,EXCLUSIVE MATERIAL E MAO-DE-OBRA DO CONCRETO,FORMAS,ARMACA</v>
          </cell>
          <cell r="G5676" t="str">
            <v>M</v>
          </cell>
        </row>
        <row r="5677">
          <cell r="C5677" t="str">
            <v>10.007.0072-A</v>
          </cell>
          <cell r="E5677" t="str">
            <v>21063/021</v>
          </cell>
          <cell r="F5677" t="str">
            <v>ESCAVACAO DE FUSTE DE TUBULAO COM CAMISA DE CONCRETO ARMADO,TENDO 1,50M DE DIAMETRO EXTERNO E O PLANO INFERIOR DA BASE ATE 10,00M DA COTA DE ARRASAMENTO,EM MATERIAL DE 3ª CATEGORIA,A AR COMPRIMIDO,EXCLUSIVE MATERIAL E MAO-DE-OBRA DO CONCRETO,FORMAS,ARMACA</v>
          </cell>
          <cell r="G5677" t="str">
            <v>M</v>
          </cell>
        </row>
        <row r="5678">
          <cell r="C5678" t="str">
            <v>10.007.0073-A</v>
          </cell>
          <cell r="E5678" t="str">
            <v>21063/022</v>
          </cell>
          <cell r="F5678" t="str">
            <v>ESCAVACAO DE FUSTE DE TUBULAO C/CAMISA DE CONCRETO ARMADO,TENDO 1,50M DE DIAMETRO EXTERNO E O PLANO INFERIOR DA BASE ENTRE 10,00 A 20,00M(TRECHO EXCEDENTE A 10,00M)DA COTA DE ARRASAMENTO,EM MATERIAL DE 1ª CATEGORIA,A AR COMPRIMIDO,EXCLUSIVEMATERIAL E MAO-</v>
          </cell>
          <cell r="G5678" t="str">
            <v>M</v>
          </cell>
        </row>
        <row r="5679">
          <cell r="C5679" t="str">
            <v>10.007.0074-A</v>
          </cell>
          <cell r="E5679" t="str">
            <v>21063/023</v>
          </cell>
          <cell r="F5679" t="str">
            <v>ESCAVACAO DE FUSTE DE TUBULAO C/CAMISA DE CONCRETO ARMADO,TENDO 1,50M DE DIAMETRO EXTERNO E O PLANO INFERIOR DA BASE ENTRE 10,00 A 20,00M(TRECHO EXCEDENTE A 10,00M)DA COTA DE ARRASAMENTO,EM MATERIAL DE 2ª CATEGORIA,A AR COMPRIMIDO,EXCLUSIVEMATERIAL E MAO-</v>
          </cell>
          <cell r="G5679" t="str">
            <v>M</v>
          </cell>
        </row>
        <row r="5680">
          <cell r="C5680" t="str">
            <v>10.007.0075-A</v>
          </cell>
          <cell r="E5680" t="str">
            <v>21063/024</v>
          </cell>
          <cell r="F5680" t="str">
            <v>ESCAVACAO DE FUSTE DE TUBULAO C/CAMISA DE CONCRETO ARMADO,TENDO 1,50M DE DIAMETRO EXTERNO E O PLANO INFERIOR DA BASE ENTRE 10,00 E 20,00M(TRECHO EXCEDENTE A 10,00M)DA COTA DE ARRASAMENTO,EM MATERIAL DE 3ª CATEGORIA,A AR COMPRIMIDO,EXCLUSIVEMATERIAL E MAO-</v>
          </cell>
          <cell r="G5680" t="str">
            <v>M</v>
          </cell>
        </row>
        <row r="5681">
          <cell r="C5681" t="str">
            <v>10.007.0080-B</v>
          </cell>
          <cell r="E5681" t="str">
            <v>21063/025</v>
          </cell>
          <cell r="F5681" t="str">
            <v>ESCAVACAO DE FUSTE DE TUBULAO COM CAMISA DE CONCRETO ARMADO,TENDO 1,60M DE DIAMETRO EXTERNO E O PLANO INFERIOR DA BASE ATE 10,00M DA COTA DE ARRASAMENTO,EM MATERIAL DE 1ª CATEGORIA,A AR COMPRIMIDO,EXCLUSIVE MATERIAL E MAO-DE-OBRA DO CONCRETO,FORMAS,ARMACA</v>
          </cell>
          <cell r="G5681" t="str">
            <v>M</v>
          </cell>
        </row>
        <row r="5682">
          <cell r="C5682" t="str">
            <v>10.007.0081-A</v>
          </cell>
          <cell r="E5682" t="str">
            <v>21063/026</v>
          </cell>
          <cell r="F5682" t="str">
            <v>ESCAVACAO DE FUSTE DE TUBULAO COM CAMISA DE CONCRETO ARMADO,TENDO 1,60M DE DIAMETRO EXTERNO E O PLANO INFERIOR DA BASE ATE 10,00M DA COTA DE ARRASAMENTO,EM MATERIAL DE 2ª CATEGORIA,A AR COMPRIMIDO,EXCLUSIVE MATERIAL E MAO-DE-OBRA DO CONCRETO,FORMAS,ARMACA</v>
          </cell>
          <cell r="G5682" t="str">
            <v>M</v>
          </cell>
        </row>
        <row r="5683">
          <cell r="C5683" t="str">
            <v>10.007.0082-A</v>
          </cell>
          <cell r="E5683" t="str">
            <v>21063/027</v>
          </cell>
          <cell r="F5683" t="str">
            <v>ESCAVACAO DE FUSTE DE TUBULAO COM CAMISA DE CONCRETO ARMADO,TENDO 1,60M DE DIAMETRO EXTERNO E O PLANO INFERIOR DA BASE ATE 10,00M DA COTA DE ARRASAMENTO,EM MATERIAL DE 3ª CATEGORIA,A AR COMPRIMIDO,EXCLUSIVE MATERIAL E MAO-DE-OBRA DO CONCRETO,FORMAS,ARMACA</v>
          </cell>
          <cell r="G5683" t="str">
            <v>M</v>
          </cell>
        </row>
        <row r="5684">
          <cell r="C5684" t="str">
            <v>10.007.0083-A</v>
          </cell>
          <cell r="E5684" t="str">
            <v>21063/028</v>
          </cell>
          <cell r="F5684" t="str">
            <v>ESCAVACAO DE FUSTE DE TUBULAO C/CAMISA DE CONCRETO ARMADO,TENDO 1,60M DE DIAMETRO EXTERNO E O PLANO INFERIOR DA BASE ENTRE 10,00 E 20,00M(TRECHO EXCEDENTE A 10,00M)DA COTA DE ARRASAMENTO,EM MATERIAL DE 1ª CATEGORIA,A AR COMPRIMIDO,EXCLUSIVEMATERIAL E MAO-</v>
          </cell>
          <cell r="G5684" t="str">
            <v>M</v>
          </cell>
        </row>
        <row r="5685">
          <cell r="C5685" t="str">
            <v>10.007.0084-A</v>
          </cell>
          <cell r="E5685" t="str">
            <v>21063/029</v>
          </cell>
          <cell r="F5685" t="str">
            <v>ESCAVACAO DE FUSTE DE TUBULAO C/CAMISA DE CONCRETO ARMADO,TENDO 1,60M DE DIAMETRO EXTERNO E O PLANO INFERIOR DA BASE ENTRE 10,00 E 20,00M(TRECHO EXCEDENTE A 10,00M)DA COTA DE ARRASAMENTO,EM MATERIAL DE 2ª CATEGORIA,A AR COMPRIMIDO,EXCLUSIVEMATERIAL E MAO-</v>
          </cell>
          <cell r="G5685" t="str">
            <v>M</v>
          </cell>
        </row>
        <row r="5686">
          <cell r="C5686" t="str">
            <v>10.007.0085-A</v>
          </cell>
          <cell r="E5686" t="str">
            <v>21063/030</v>
          </cell>
          <cell r="F5686" t="str">
            <v>ESCAVACAO DE FUSTE DE TUBULAO C/CAMISA DE CONCRETO ARMADO,TENDO 1,60M DE DIAMETRO EXTERNO E O PLANO INFERIOR DA BASE ENTRE 10,00 E 20,00M(TRECHO EXCEDENTE A 10,00M)DA COTA DE ARRASAMENTO,EM MATERIAL DE 3ª CATEGORIA,A AR COMPRIMIDO,EXCLUSIVEMATERIAL E MAO-</v>
          </cell>
          <cell r="G5686" t="str">
            <v>M</v>
          </cell>
        </row>
        <row r="5687">
          <cell r="C5687" t="str">
            <v>10.007.0090-B</v>
          </cell>
          <cell r="E5687" t="str">
            <v>21063/031</v>
          </cell>
          <cell r="F5687" t="str">
            <v>ESCAVACAO DE FUSTE DE TUBULAO COM CAMISA DE CONCRETO ARMADO,TENDO 1,80M DE DIAMETRO EXTERNO E O PLANO INFERIOR DA BASE ATE 10,00M DA COTA DE ARRASAMENTO,EM MATERIAL DE 1ª CATEGORIA,A AR COMPRIMIDO,EXCLUSIVE MATERIAL E MAO-DE-OBRA DO CONCRETO,FORMAS,ARMACA</v>
          </cell>
          <cell r="G5687" t="str">
            <v>M</v>
          </cell>
        </row>
        <row r="5688">
          <cell r="C5688" t="str">
            <v>10.007.0091-A</v>
          </cell>
          <cell r="E5688" t="str">
            <v>21063/032</v>
          </cell>
          <cell r="F5688" t="str">
            <v>ESCAVACAO DE FUSTE DE TUBULAO COM CAMISA DE CONCRETO ARMADO,TENDO 1,80M DE DIAMETRO EXTERNO E O PLANO INFERIOR DA BASE ATE 10,00M DA COTA DE ARRASAMENTO,EM MATERIAL DE 2ª CATEGORIA,A AR COMPRIMIDO,EXCLUSIVE MATERIAL E MAO-DE-OBRA DO CONCRETO,FORMAS,ARMACA</v>
          </cell>
          <cell r="G5688" t="str">
            <v>M</v>
          </cell>
        </row>
        <row r="5689">
          <cell r="C5689" t="str">
            <v>10.007.0092-A</v>
          </cell>
          <cell r="E5689" t="str">
            <v>21063/033</v>
          </cell>
          <cell r="F5689" t="str">
            <v>ESCAVACAO DE FUSTE DE TUBULAO COM CAMISA DE CONCRETO ARMADO,TENDO 1,80M DE DIAMETRO EXTERNO E O PLANO INFERIOR DA BASE ATE 10,00M DA COTA DE ARRASAMENTO,EM MATERIAL DE 3ª CATEGORIA,A AR COMPRIMIDO,EXCLUSIVE MATERIAL E MAO-DE-OBRA DO CONCRETO,FORMAS,ARMACA</v>
          </cell>
          <cell r="G5689" t="str">
            <v>M</v>
          </cell>
        </row>
        <row r="5690">
          <cell r="C5690" t="str">
            <v>10.007.0093-A</v>
          </cell>
          <cell r="E5690" t="str">
            <v>21063/034</v>
          </cell>
          <cell r="F5690" t="str">
            <v>ESCAVACAO DE FUSTE DE TUBULAO C/CAMISA DE CONCRETO ARMADO,TENDO 1,80M DE DIAMETRO EXTERNO E O PLANO INFERIOR DA BASE ENTRE 10,00 E 20,00M(TRECHO EXCEDENTE A 10,00M)DA COTA DE ARRASAMENTO,EM MATERIAL DE 1ª CATEGORIA,A AR COMPRIMIDO,EXCLUSIVEMATERIAL E MAO-</v>
          </cell>
          <cell r="G5690" t="str">
            <v>M</v>
          </cell>
        </row>
        <row r="5691">
          <cell r="C5691" t="str">
            <v>10.007.0094-A</v>
          </cell>
          <cell r="E5691" t="str">
            <v>21063/035</v>
          </cell>
          <cell r="F5691" t="str">
            <v>ESCAVACAO DE FUSTE DE TUBULAO C/CAMISA DE CONCRETO ARMADO,TENDO 1,80M DE DIAMETRO EXTERNO E O PLANO INFERIOR DA BASE ENTRE 10,00 E 20,00M(TRECHO EXCEDENTE A 10,00M)DA COTA DE ARRASAMENTO,EM MATERIAL DE 2ª CATEGORIA,A AR COMPRIMIDO,EXCLUSIVEMATERIAL E MAO-</v>
          </cell>
          <cell r="G5691" t="str">
            <v>M</v>
          </cell>
        </row>
        <row r="5692">
          <cell r="C5692" t="str">
            <v>10.007.0095-A</v>
          </cell>
          <cell r="E5692" t="str">
            <v>21063/036</v>
          </cell>
          <cell r="F5692" t="str">
            <v>ESCAVACAO DE FUSTE DE TUBULAO C/CAMISA DE CONCRETO ARMADO,TENDO 1,80M DE DIAMETRO EXTERNO E O PLANO INFERIOR DA BASE ENTRE 10,00 A 20,00M(TRECHO EXCEDENTE A 10,00M)DA COTA DE ARRASAMENTO,EM MATERIAL DE 3ª CATEGORIA,A AR COMPRIMIDO,EXCLUSIVEMATERIAL E MAO-</v>
          </cell>
          <cell r="G5692" t="str">
            <v>M</v>
          </cell>
        </row>
        <row r="5693">
          <cell r="C5693" t="str">
            <v>10.007.0100-B</v>
          </cell>
          <cell r="E5693" t="str">
            <v>21063/037</v>
          </cell>
          <cell r="F5693" t="str">
            <v>ESCAVACAO DE FUSTE DE TUBULAO COM CAMISA DE CONCRETO ARMADO,TENDO 2,00M DE DIAMETRO EXTERNO E O PLANO INFERIOR DA BASE ATE 10,00M DA COTA DE ARRASAMENTO,EM MATERIAL DE 1ª CATEGORIA,A AR COMPRIMIDO,EXCLUSIVE MATERIAL E MAO-DE-OBRA DO CONCRETO,FORMAS,ARMACA</v>
          </cell>
          <cell r="G5693" t="str">
            <v>M</v>
          </cell>
        </row>
        <row r="5694">
          <cell r="C5694" t="str">
            <v>10.007.0101-A</v>
          </cell>
          <cell r="E5694" t="str">
            <v>21063/038</v>
          </cell>
          <cell r="F5694" t="str">
            <v>ESCAVACAO DE FUSTE DE TUBULAO COM CAMISA DE CONCRETO ARMADO,TENDO 2,00M DE DIAMETRO EXTERNO E O PLANO INFERIOR DA BASE ATE 10,00M DA COTA DE ARRASAMENTO,EM MATERIAL DE 2ª CATEGORIA,A AR COMPRIMIDO,EXCLUSIVE MATERIAL E MAO-DE-OBRA DO CONCRETO,FORMAS,ARMACA</v>
          </cell>
          <cell r="G5694" t="str">
            <v>M</v>
          </cell>
        </row>
        <row r="5695">
          <cell r="C5695" t="str">
            <v>10.007.0102-A</v>
          </cell>
          <cell r="E5695" t="str">
            <v>21063/039</v>
          </cell>
          <cell r="F5695" t="str">
            <v>ESCAVACAO DE FUSTE DE TUBULAO COM CAMISA DE CONCRETO ARMADO,TENDO 2,00M DE DIAMETRO EXTERNO E O PLANO INFERIOR DA BASE ATE 10,00M DA COTA DE ARRASAMENTO,EM MATERIAL DE 3ª CATEGORIA,A AR COMPRIMIDO,EXCLUSIVE MATERIAL E MAO-DE-OBRA DO CONCRETO,FORMAS,ARMACA</v>
          </cell>
          <cell r="G5695" t="str">
            <v>M</v>
          </cell>
        </row>
        <row r="5696">
          <cell r="C5696" t="str">
            <v>10.007.0103-A</v>
          </cell>
          <cell r="E5696" t="str">
            <v>21063/040</v>
          </cell>
          <cell r="F5696" t="str">
            <v>ESCAVACAO DE FUSTE DE TUBULAO C/CAMISA DE CONCRETO ARMADO,TENDO 2,00M DE DIAMETRO EXTERNO E O PLANO INFERIOR DE BASE ENTRE 10,00 E 20,00M(TRECHO EXCEDENTE A 10,00M)DA COTA DE ARRASAMENTO,EM MATERIAL DE 1ª CATEGORIA,A AR COMPRIMIDO,EXCLUSIVEMATERIAL E MAO-</v>
          </cell>
          <cell r="G5696" t="str">
            <v>M</v>
          </cell>
        </row>
        <row r="5697">
          <cell r="C5697" t="str">
            <v>10.007.0104-A</v>
          </cell>
          <cell r="E5697" t="str">
            <v>21063/041</v>
          </cell>
          <cell r="F5697" t="str">
            <v>ESCAVACAO DE FUSTE DE TUBULAO C/CAMISA DE CONCRETO ARMADO,TENDO 2,00M DE DIAMETRO EXTERNO E O PLANO INFERIOR DA BASE ENTRE 10,00 A 20,00M(TRECHO EXCEDENTE A 10,00M)DA COTA DE ARRASAMENTO,EM MATERIAL DE 2ª CATEGORIA,A AR COMPRIMIDO,EXCLUSIVEMATERIAL E MAO-</v>
          </cell>
          <cell r="G5697" t="str">
            <v>M</v>
          </cell>
        </row>
        <row r="5698">
          <cell r="C5698" t="str">
            <v>10.007.0105-A</v>
          </cell>
          <cell r="E5698" t="str">
            <v>21063/042</v>
          </cell>
          <cell r="F5698" t="str">
            <v>ESCAVACAO DE FUSTE DE TUBULAO C/CAMISA DE CONCRETO ARMADO,TENDO 2,00M DE DIAMETRO EXTERNO E O PLANO INFERIOR DA BASE ENTRE 10,00 E 20,00M(TRECHO EXCEDENTE A 10,00M)DA COTA DE ARRASAMENTO,EM MATERIAL DE 3ª CATEGORIA,A AR COMPRIMIDO,EXCLUSIVEMATERIAL E MAO-</v>
          </cell>
          <cell r="G5698" t="str">
            <v>M</v>
          </cell>
        </row>
        <row r="5699">
          <cell r="C5699" t="str">
            <v>10.007.0110-B</v>
          </cell>
          <cell r="E5699" t="str">
            <v>21063/043</v>
          </cell>
          <cell r="F5699" t="str">
            <v>ESCAVACAO DE FUSTE DE TUBULAO COM CAMISA DE CONCRETO ARMADO,TENDO 2,20M DE DIAMETRO EXTERNO E O PLANO INFERIOR DA BASE ATE 10,00M DA COTA DE ARRASAMENTO,EM MATERIAL DE 1ª CATEGORIA,A AR COMPRIMIDO,EXCLUSIVE MATERIAL E MAO-DE-OBRA DO CONCRETO,FORMAS,ARMACA</v>
          </cell>
          <cell r="G5699" t="str">
            <v>M</v>
          </cell>
        </row>
        <row r="5700">
          <cell r="C5700" t="str">
            <v>10.007.0111-A</v>
          </cell>
          <cell r="E5700" t="str">
            <v>21063/044</v>
          </cell>
          <cell r="F5700" t="str">
            <v>ESCAVACAO DE FUSTE DE TUBULAO COM CAMISA DE CONCRETO ARMADO,TENDO 2,20M DE DIAMETRO EXTERNO E O PLANO INFERIOR DA BASE ATE 10,00M DA COTA DE ARRASAMENTO,EM MATERIAL DE 2ª CATEGORIA,A AR COMPRIMIDO,EXCLUSIVE MATERIAL E MAO-DE-OBRA DO CONCRETO,FORMAS,ARMACA</v>
          </cell>
          <cell r="G5700" t="str">
            <v>M</v>
          </cell>
        </row>
        <row r="5701">
          <cell r="C5701" t="str">
            <v>10.007.0112-A</v>
          </cell>
          <cell r="E5701" t="str">
            <v>21063/045</v>
          </cell>
          <cell r="F5701" t="str">
            <v>ESCAVACAO DE FUSTE DE TUBULAO COM CAMISA DE CONCRETO ARMADO,TENDO 2,20M DE DIAMETRO EXTERNO E O PLANO INFERIOR DA BASE ATE 10,00M DA COTA DE ARRASAMENTO,EM MATERIAL DE 3ª CATEGORIA,A AR COMPRIMIDO,EXCLUSIVE MATERIAL E MAO-DE-OBRA DO CONCRETO,FORMAS,ARMACA</v>
          </cell>
          <cell r="G5701" t="str">
            <v>M</v>
          </cell>
        </row>
        <row r="5702">
          <cell r="C5702" t="str">
            <v>10.007.0113-A</v>
          </cell>
          <cell r="E5702" t="str">
            <v>21063/046</v>
          </cell>
          <cell r="F5702" t="str">
            <v>ESCAVACAO DE FUSTE DE TUBULAO C/CAMISA DE CONCRETO ARMADO,TENDO 2,20M DE DIAMETRO EXTERNO E O PLANO INFERIOR DA BASE ENTRE 10,00 A 20,00M(TRECHO EXCEDENTE A 10,00M)DA COTA DE ARRASAMENTO,EM MATERIAL DE 1ª CATEGORIA,A AR COMPRIMIDO,EXCLUSIVEMATERIAL E MAO-</v>
          </cell>
          <cell r="G5702" t="str">
            <v>M</v>
          </cell>
        </row>
        <row r="5703">
          <cell r="C5703" t="str">
            <v>10.007.0114-A</v>
          </cell>
          <cell r="E5703" t="str">
            <v>21063/047</v>
          </cell>
          <cell r="F5703" t="str">
            <v>ESCAVACAO DE FUSTE DE TUBULAO C/CAMISA DE CONCRETO ARMADO,TENDO 2,20M DE DIAMETRO EXTERNO E O PLANO INFERIOR DA BASE ENTRE 10,00 E 20,00M(TRECHO EXCEDENTE A 10,00M)DA COTA DE ARRASAMENTO,EM MATERIAL DE 2ª CATEGORIA,A AR COMPRIMIDO,EXCLUSIVEMATERIAL E MAO-</v>
          </cell>
          <cell r="G5703" t="str">
            <v>M</v>
          </cell>
        </row>
        <row r="5704">
          <cell r="C5704" t="str">
            <v>10.007.0115-A</v>
          </cell>
          <cell r="E5704" t="str">
            <v>21063/048</v>
          </cell>
          <cell r="F5704" t="str">
            <v>ESCAVACAO DE FUSTE DE TUBULAO C/CAMISA DE CONCRETO ARMADO,TENDO 2,20M DE DIAMETRO EXTERNO E O PLANO INFERIOR DA BASE ENTRE 10,00 A 20,00M(TRECHO EXCEDENTE A 10,00M)DA COTA DE ARRASAMENTO,EM MATERIAL DE 3ª CATEGORIA,A AR COMPRIMIDO,EXCLUSIVEMATERIAL E MAO-</v>
          </cell>
          <cell r="G5704" t="str">
            <v>M</v>
          </cell>
        </row>
        <row r="5705">
          <cell r="C5705" t="str">
            <v>10.007.0200-B</v>
          </cell>
          <cell r="E5705" t="str">
            <v>21357/001</v>
          </cell>
          <cell r="F5705" t="str">
            <v>ESCAVACAO DE BASE ALARGADA DE TUBULOES,ESTANDO O PLANO INFERIOR DA MESMA ATE 10,00M DA COTA DE ARRASAMENTO,CONSIDERANDO-SE EM MATERIAL DE 1ª CATEGORIA,EXCLUSIVE CARGA,TRANSPORTE EDESCARGA DO MATERIAL ESCAVADO</v>
          </cell>
          <cell r="G5705" t="str">
            <v>M3</v>
          </cell>
        </row>
        <row r="5706">
          <cell r="C5706" t="str">
            <v>10.007.0201-A</v>
          </cell>
          <cell r="E5706" t="str">
            <v>21357/002</v>
          </cell>
          <cell r="F5706" t="str">
            <v>ESCAVACAO DE BASE ALARGADA DE TUBULOES,ESTANDO O PLANO INFERIOR DA MESMA ATE 10,00M DA COTA DE ARRASAMENTO,CONSIDERANDO-SE EM MATERIAL DE 2ª CATEGORIA,EXCLUSIVE CARGA,TRANSPORTE EDESCARGA DO MATERIAL ESCAVADO</v>
          </cell>
          <cell r="G5706" t="str">
            <v>M3</v>
          </cell>
        </row>
        <row r="5707">
          <cell r="C5707" t="str">
            <v>10.007.0202-A</v>
          </cell>
          <cell r="E5707" t="str">
            <v>21357/003</v>
          </cell>
          <cell r="F5707" t="str">
            <v>ESCAVACAO DE BASE ALARGADA DE TUBULOES,ESTANDO O PLANO INFERIOR DA MESMA ATE 10,00M DA COTA DE ARRASAMENTO,CONSIDERANDO-SE EM MATERIAL DE 3ª CATEGORIA,EXCLUSIVE CARGA,TRANSPORTE EDESCARGA DO MATERIAL ESCAVADO</v>
          </cell>
          <cell r="G5707" t="str">
            <v>M3</v>
          </cell>
        </row>
        <row r="5708">
          <cell r="C5708" t="str">
            <v>10.007.0203-A</v>
          </cell>
          <cell r="E5708" t="str">
            <v>21357/004</v>
          </cell>
          <cell r="F5708" t="str">
            <v>ESCAVACAO DE BASE ALARGADA DE TUBULOES,ESTANDO O PLANO INFERIOR DA MESMA ENTRE 10,00 E 20,00M DE PROFUNDIDADE(TRECHO EXCEDENTE A 10,00M)DA COTA DE ARRASAMENTO,CONSIDERANDO-SE EM MATERIAL DE 1ª CATEGORIA,EXCLUSIVE CARGA,TRANSPORTE E DESCARGADO MATERIAL ESC</v>
          </cell>
          <cell r="G5708" t="str">
            <v>M3</v>
          </cell>
        </row>
        <row r="5709">
          <cell r="C5709" t="str">
            <v>10.007.0204-A</v>
          </cell>
          <cell r="E5709" t="str">
            <v>21357/005</v>
          </cell>
          <cell r="F5709" t="str">
            <v>ESCAVACAO DE BASE ALARGADA DE TUBULOES,ESTANDO O PLANO INFERIOR DA MESMA ENTRE 10,00 E 20,00M DE PROFUNDIDADE(TRECHO EXCEDENTE A 10,00M)DA COTA DE ARRASAMENTO,CONSIDERANDO-SE EM MATERIAL DE 2ª CATEGORIA,EXCLUSIVE CARGA,TRANSPORTE E DESCARGADO MATERIAL ESC</v>
          </cell>
          <cell r="G5709" t="str">
            <v>M3</v>
          </cell>
        </row>
        <row r="5710">
          <cell r="C5710" t="str">
            <v>10.007.0205-A</v>
          </cell>
          <cell r="E5710" t="str">
            <v>21357/006</v>
          </cell>
          <cell r="F5710" t="str">
            <v>ESCAVACAO DE BASE ALARGADA DE TUBULOES,ESTANDO O PLANO INFERIOR DA MESMA ENTRE 10,00 A 20,00M DE PROFUNDIDADE(TRECHO EXCEDENTE A 10,00M)DA COTA DE ARRASAMENTO,CONSIDERANDO-SE EM MATERIAL DE 3ª CATEGORIA,EXCLUSIVE CARGA,TRANSPORTE E DESCARGADO MATERIAL ESC</v>
          </cell>
          <cell r="G5710" t="str">
            <v>M3</v>
          </cell>
        </row>
        <row r="5711">
          <cell r="C5711" t="str">
            <v>10.007.9999-A</v>
          </cell>
          <cell r="F5711" t="str">
            <v>FAMILIA 10.007</v>
          </cell>
        </row>
        <row r="5712">
          <cell r="C5712" t="str">
            <v>10.008.0001-B</v>
          </cell>
          <cell r="E5712" t="str">
            <v>19425/001</v>
          </cell>
          <cell r="F5712" t="str">
            <v>ESCAVACAO DE FUSTE DE TUBULAO COM CAMISA DE CONCRETO ARMADO,TENDO 1,40M DE DIAMETRO EXTERNO E PLANO DA BASE ATE 4,50M DEPROFUNDIDADE,A CEU ABERTO EM MATERIAL DE 1ª CATEGORIA,EXCLUSIVE MATERIAL,MAO-DE-OBRA E MATERIAL PARA CONCRETO,FORMAS,ARMACAO,CARGA,TRAN</v>
          </cell>
          <cell r="G5712" t="str">
            <v>M</v>
          </cell>
        </row>
        <row r="5713">
          <cell r="C5713" t="str">
            <v>10.008.0002-B</v>
          </cell>
          <cell r="E5713" t="str">
            <v>19425/002</v>
          </cell>
          <cell r="F5713" t="str">
            <v>ESCAVACAO DE FUSTE DE TUBULAO COM CAMISA DE CONCRETO ARMADO,TENDO 1,40M DE DIAMETRO EXTERNO E PLANO DA BASE ENTRE 4,50 E7,50M DE PROFUNDIDADE,A CEU ABERTO EM MATERIAL DE 1ª CATEGORIA,EXCLUSIVE MATERIAL,MAO-DE-OBRA E MATERIAL PARA CONCRETO,FORMAS,ARMACAO,C</v>
          </cell>
          <cell r="G5713" t="str">
            <v>M</v>
          </cell>
        </row>
        <row r="5714">
          <cell r="C5714" t="str">
            <v>10.008.0003-B</v>
          </cell>
          <cell r="E5714" t="str">
            <v>19425/003</v>
          </cell>
          <cell r="F5714" t="str">
            <v>ESCAVACAO DE FUSTE DE TUBULAO COM CAMISA DE CONCRETO ARMADO,TENDO 1,50M DE DIAMETRO EXTERNO E PLANO DA BASE ATE 4,50M DEPROFUNDIDADE,A CEU ABERTO EM MATERIAL EM 1ª CATEGORIA,EXCLUSIVE MATERIAL,MAO-DE-OBRA E MATERIAL PARA CONCRETO,FORMAS,ARMACAO,CARGA,TRAN</v>
          </cell>
          <cell r="G5714" t="str">
            <v>M</v>
          </cell>
        </row>
        <row r="5715">
          <cell r="C5715" t="str">
            <v>10.008.0004-B</v>
          </cell>
          <cell r="E5715" t="str">
            <v>19425/004</v>
          </cell>
          <cell r="F5715" t="str">
            <v>ESCAVACAO DE FUSTE DE TUBULAO COM CAMISA DE CONCRETO ARMADO,TENDO 1,50M DE DIAMETRO EXTERNO E PLANO DA BASE ENTRE 4,50 E7,50M DE PROFUNDIDADE,A CEU ABERTO EM MATERIAL DE 1ª CATEGORIA,EXCLUSIVE MATERIAL,MAO-DE-OBRA E MATERIAL PARA CONCRETO,FORMAS,ARMACAO,C</v>
          </cell>
          <cell r="G5715" t="str">
            <v>M</v>
          </cell>
        </row>
        <row r="5716">
          <cell r="C5716" t="str">
            <v>10.008.0005-B</v>
          </cell>
          <cell r="E5716" t="str">
            <v>19425/005</v>
          </cell>
          <cell r="F5716" t="str">
            <v>ESCAVACAO DE FUSTE DE TUBULAO COM CAMISA DE CONCRETO ARMADO,TENDO 1,60M DE DIAMETRO EXTERNO E PLANO DA BASE ATE 4,50M DEPROFUNDIDADE,A CEU ABERTO EM MATERIAL DE 1ª CATEGORIA,EXCLUSIVE MATERIAL,MAO-DE-OBRA E MATERIAL PARA CONCRETO,FORMAS,ARMACAO,CARGA,TRAN</v>
          </cell>
          <cell r="G5716" t="str">
            <v>M</v>
          </cell>
        </row>
        <row r="5717">
          <cell r="C5717" t="str">
            <v>10.008.0006-B</v>
          </cell>
          <cell r="E5717" t="str">
            <v>19425/006</v>
          </cell>
          <cell r="F5717" t="str">
            <v>ESCAVACAO DE FUSTE DE TUBULAO COM CAMISA DE CONCRETO ARMADO,TENDO 1,60M DE DIAMETRO EXTERNO E PLANO DA BASE ENTRE 4,50 E7,50M DE PROFUNDIDADE,A CEU ABERTO EM MATERIAL DE 1ª CATEGORIA,EXCLUSIVE MATERIAL,MAO-DE-OBRA E MATERIAL PARA CONCRETO,FORMAS,ARMACAO,C</v>
          </cell>
          <cell r="G5717" t="str">
            <v>M</v>
          </cell>
        </row>
        <row r="5718">
          <cell r="C5718" t="str">
            <v>10.008.0007-B</v>
          </cell>
          <cell r="E5718" t="str">
            <v>19425/007</v>
          </cell>
          <cell r="F5718" t="str">
            <v>ESCAVACAO DE FUSTE DE TUBULAO COM CAMISA DE CONCRETO ARMADO,TENDO 1,80M DE DIAMETRO EXTERNO E PLANO DA BASE ATE 4,50M DEPROFUNDIDADE,A CEU ABERTO EM MATERIAL DE 1ª CATEGORIA,EXCLUSIVE MATERIAL,MAO-DE-OBRA E MATERIAL PARA CONCRETO,FORMAS,ARMACAO,CARGA,TRAN</v>
          </cell>
          <cell r="G5718" t="str">
            <v>M</v>
          </cell>
        </row>
        <row r="5719">
          <cell r="C5719" t="str">
            <v>10.008.0008-B</v>
          </cell>
          <cell r="E5719" t="str">
            <v>19425/008</v>
          </cell>
          <cell r="F5719" t="str">
            <v>ESCAVACAO DE FUSTE DE TUBULAO COM CAMISA DE CONCRETO ARMADO,TENDO 1,80M DE DIAMETRO EXTERNO E PLANO DA BASE ENTRE 4,50 E7,50M DE PROFUNDIDADE,A CEU ABERTO EM MATERIAL DE 1ª CATEGORIA,EXCLUSIVE MATERIAL,MAO-DE-OBRA E MATERIAL PARA CONCRETO,FORMAS,ARMACAO,C</v>
          </cell>
          <cell r="G5719" t="str">
            <v>M</v>
          </cell>
        </row>
        <row r="5720">
          <cell r="C5720" t="str">
            <v>10.008.0009-B</v>
          </cell>
          <cell r="E5720" t="str">
            <v>19425/009</v>
          </cell>
          <cell r="F5720" t="str">
            <v>ESCAVACAO DE FUSTE DE TUBULAO COM CAMISA DE CONCRETO ARMADO,TENDO 2,00M DE DIAMETRO EXTERNO E PLANO DA BASE ATE 4,50M DEPROFUNDIDADE,A CEU ABERTO EM MATERIAL DE 1ª CATEGORIA,EXCLUSIVE MATERIAL,MAO-DE-OBRA E MATERIAL PARA CONCRETO,FORMAS,ARMACAO,CARGA,TRAN</v>
          </cell>
          <cell r="G5720" t="str">
            <v>M</v>
          </cell>
        </row>
        <row r="5721">
          <cell r="C5721" t="str">
            <v>10.008.0010-B</v>
          </cell>
          <cell r="E5721" t="str">
            <v>19425/010</v>
          </cell>
          <cell r="F5721" t="str">
            <v>ESCAVACAO DE FUSTE DE TUBULAO COM CAMISA DE CONCRETO ARMADO,TENDO 2,00M DE DIAMETRO EXTERNO E PLANO DA BASE ENTRE 4,50 E7,50M DE PROFUNDIDADE,A CEU ABERTO EM MATERIAL DE 1ª CATEGORIA,EXCLUSIVE MATERIAL,MAO-DE-OBRA E MATERIAL PARA CONCRETO,FORMAS,ARMACAO,C</v>
          </cell>
          <cell r="G5721" t="str">
            <v>M</v>
          </cell>
        </row>
        <row r="5722">
          <cell r="C5722" t="str">
            <v>10.008.0020-A</v>
          </cell>
          <cell r="E5722" t="str">
            <v>19425/011</v>
          </cell>
          <cell r="F5722" t="str">
            <v>ESCAVACAO DE FUSTE DE TUBULAO COM CAMISA DE CONCRETO ARMADO,TENDO 1,40M DE DIAMETRO EXTERNO E PLANO DA BASE ATE 4,50M DEPROFUNDIDADE,A CEU ABERTO EM MATERIAL DE 2ª CATEGORIA,EXCLUSIVE MATERIAL,MAO-DE-OBRA E MATERIAL PARA CONCRETO,FORMAS,ARMACAO,CARGA,TRAN</v>
          </cell>
          <cell r="G5722" t="str">
            <v>M</v>
          </cell>
        </row>
        <row r="5723">
          <cell r="C5723" t="str">
            <v>10.008.0021-A</v>
          </cell>
          <cell r="E5723" t="str">
            <v>19425/012</v>
          </cell>
          <cell r="F5723" t="str">
            <v>ESCAVACAO DE FUSTE DE TUBULAO COM CAMISA DE CONCRETO ARMADO,TENDO 1,40M DE DIAMETRO EXTERNO E PLANO DA BASE ENTRE 4,50 E7,50M DE PROFUNDIDADE,A CEU ABERTO EM MATERIAL DE 2ª CATEGORIA,EXCLUSIVE MATERIAL,MAO-DE-OBRA E MATERIAL PARA CONCRETO,FORMAS,ARMACAO,C</v>
          </cell>
          <cell r="G5723" t="str">
            <v>M</v>
          </cell>
        </row>
        <row r="5724">
          <cell r="C5724" t="str">
            <v>10.008.0022-A</v>
          </cell>
          <cell r="E5724" t="str">
            <v>19425/013</v>
          </cell>
          <cell r="F5724" t="str">
            <v>ESCAVACAO DE FUSTE DE TUBULAO COM CAMISA DE CONCRETO ARMADO,TENDO 1,50M DE DIAMETRO EXTERNO E PLANO DA BASE ATE 4,50M DEPROFUNDIDADE,A CEU ABERTO EM MATERIAL DE 2ª CATEGORIA,EXCLUSIVE MATERIAL,MAO-DE-OBRA E MATERIAL PARA CONCRETO,FORMAS,ARMACAO,CARGA,TRAN</v>
          </cell>
          <cell r="G5724" t="str">
            <v>M</v>
          </cell>
        </row>
        <row r="5725">
          <cell r="C5725" t="str">
            <v>10.008.0023-A</v>
          </cell>
          <cell r="E5725" t="str">
            <v>19425/014</v>
          </cell>
          <cell r="F5725" t="str">
            <v>ESCAVACAO DE FUSTE DE TUBULAO COM CAMISA DE CONCRETO ARMADO,TENDO 1,50M DE DIAMETRO EXTERNO E PLANO DA BASE ENTRE 4,50 E7,50M DE PROFUNDIDADE,A CEU ABERTO EM MATERIAL DE 2ª CATEGORIA,EXCLUSIVE MATERIAL,MAO-DE-OBRA E MATERIAL PARA CONCRETO,FORMAS,ARMACAO,C</v>
          </cell>
          <cell r="G5725" t="str">
            <v>M</v>
          </cell>
        </row>
        <row r="5726">
          <cell r="C5726" t="str">
            <v>10.008.0024-A</v>
          </cell>
          <cell r="E5726" t="str">
            <v>19425/015</v>
          </cell>
          <cell r="F5726" t="str">
            <v>ESCAVACAO DE FUSTE DE TUBULAO COM CAMISA DE CONCRETO ARMADO,TENDO 1,60M DE DIAMETRO EXTERNO E PLANO DA BASE ATE 4,50M DEPROFUNDIDADE,A CEU ABERTO EM MATERIAL DE 2ª CATEGORIA,EXCLUSIVE MATERIAL,MAO-DE-OBRA E MATERIAL PARA CONCRETO,FORMAS,ARMACAO,CARGA,TRAN</v>
          </cell>
          <cell r="G5726" t="str">
            <v>M</v>
          </cell>
        </row>
        <row r="5727">
          <cell r="C5727" t="str">
            <v>10.008.0025-A</v>
          </cell>
          <cell r="E5727" t="str">
            <v>19425/016</v>
          </cell>
          <cell r="F5727" t="str">
            <v>ESCAVACAO DE FUSTE DE TUBULAO COM CAMISA DE CONCRETO ARMADO,TENDO 1,60M DE DIAMETRO EXTERNO E PLANO DA BASE ENTRE 4,50 E7,50M DE PROFUNDIDADE,A CEU ABERTO EM MATERIAL DE 2ª CATEGORIA,EXCLUSIVE MATERIAL,MAO-DE-OBRA E MATERIAL PARA CONCRETO,FORMAS,ARMACAO,C</v>
          </cell>
          <cell r="G5727" t="str">
            <v>M</v>
          </cell>
        </row>
        <row r="5728">
          <cell r="C5728" t="str">
            <v>10.008.0026-A</v>
          </cell>
          <cell r="E5728" t="str">
            <v>19425/017</v>
          </cell>
          <cell r="F5728" t="str">
            <v>ESCAVACAO DE FUSTE DE TUBULAO COM CAMISA DE CONCRETO ARMADO,TENDO 1,80M DE DIAMETRO EXTERNO E PLANO DA BASE ATE 4,50M DEPROFUNDIDADE,A CEU ABERTO EM MATERIAL DE 2ª CATEGORIA,EXCLUSIVE MATERIAL,MAO-DE-OBRA E MATERIAL PARA CONCRETO,FORMAS,ARMACAO,CARGA,TRAN</v>
          </cell>
          <cell r="G5728" t="str">
            <v>M</v>
          </cell>
        </row>
        <row r="5729">
          <cell r="C5729" t="str">
            <v>10.008.0027-A</v>
          </cell>
          <cell r="E5729" t="str">
            <v>19425/018</v>
          </cell>
          <cell r="F5729" t="str">
            <v>ESCAVACAO DE FUSTE DE TUBULAO COM CAMISA DE CONCRETO ARMADO,TENDO 1,80M DE DIAMETRO EXTERNO E PLANO DA BASE ENTRE 4,50 E7,50M DE PROFUNDIDADE,A CEU ABERTO EM MATERIAL DE 2ª CATEGORIA,EXCLUSIVE MATERIAL,MAO-DE-OBRA E MATERIAL PARA CONCRETO,FORMAS,ARMACAO,C</v>
          </cell>
          <cell r="G5729" t="str">
            <v>M</v>
          </cell>
        </row>
        <row r="5730">
          <cell r="C5730" t="str">
            <v>10.008.0028-A</v>
          </cell>
          <cell r="E5730" t="str">
            <v>19425/019</v>
          </cell>
          <cell r="F5730" t="str">
            <v>ESCAVACAO DE FUSTE DE TUBULAO COM CAMISA DE CONCRETO ARMADO,TENDO 2,00M DE DIAMETRO EXTERNO E PLANO DA BASE ATE 4,50M DEPROFUNDIDADE,A CEU ABERTO EM MATERIAL DE 2ª CATEGORIA,EXCLUSIVE MATERIAL,MAO-DE-OBRA E MATERIAL PARA CONCRETO,FORMAS,ARMACAO,CARGA,TRAN</v>
          </cell>
          <cell r="G5730" t="str">
            <v>M</v>
          </cell>
        </row>
        <row r="5731">
          <cell r="C5731" t="str">
            <v>10.008.0029-A</v>
          </cell>
          <cell r="E5731" t="str">
            <v>19425/020</v>
          </cell>
          <cell r="F5731" t="str">
            <v>ESCAVACAO DE FUSTE DE TUBULAO COM CAMISA DE CONCRETO ARMADO,TENDO 2,00M DE DIAMETRO EXTERNO E PLANO DE BASE ENTRE 4,50 E7,50M DE PROFUNDIDADE,A CEU ABERTO EM MATERIAL DE 2ª CATEGORIA,EXCLUSIVE MATERIAL,MAO-DE-OBRA E MATERIAL PARA CONCRETO,FORMAS,ARMACAO,C</v>
          </cell>
          <cell r="G5731" t="str">
            <v>M</v>
          </cell>
        </row>
        <row r="5732">
          <cell r="C5732" t="str">
            <v>10.008.0040-A</v>
          </cell>
          <cell r="E5732" t="str">
            <v>19425/021</v>
          </cell>
          <cell r="F5732" t="str">
            <v>ESCAVACAO DE FUSTE DE TUBULAO COM CAMISA DE CONCRETO ARMADO,TENDO 1,40M DE DIAMETRO EXTERNO E PLANO DA BASE ATE 4,50M DEPROFUNDIDADE,A CEU ABERTO EM MATERIAL DE 3ª CATEGORIA,EXCLUSIVE MATERIAL,MAO-DE-OBRA E MATERIAL PARA CONCRETO,FORMAS,ARMACAO,CARGA,TRAN</v>
          </cell>
          <cell r="G5732" t="str">
            <v>M</v>
          </cell>
        </row>
        <row r="5733">
          <cell r="C5733" t="str">
            <v>10.008.0041-A</v>
          </cell>
          <cell r="E5733" t="str">
            <v>19425/022</v>
          </cell>
          <cell r="F5733" t="str">
            <v>ESCAVACAO DE FUSTE DE TUBULAO COM CAMISA DE CONCERTO ARMADO,TENDO 1,40M DE DIAMETRO EXTERNO E PLANO DA BASE ENTRE 4,50 E7,50M DE PROFUNDIDADE,A CEU ABERTO EM MATERIAL DE 3ª CATEGORIA,EXCLUSIVE MATERIAL,MAO-DE-OBRA E MATERIAL PARA CONCRETO,FORMAS,ARMACAO,C</v>
          </cell>
          <cell r="G5733" t="str">
            <v>M</v>
          </cell>
        </row>
        <row r="5734">
          <cell r="C5734" t="str">
            <v>10.008.0042-A</v>
          </cell>
          <cell r="E5734" t="str">
            <v>19425/023</v>
          </cell>
          <cell r="F5734" t="str">
            <v>ESCAVACAO DE FUSTE DE TUBULAO COM CAMISA DE CONCRETO ARMADO,TENDO 1,50M DE DIAMETRO EXTERNO E PLANO DA BASE ATE 4,50M DEPROFUNDIDADE,A CEU ABERTO EM MATERIAL DE 3ª CATEGORIA,EXCLUSIVE MATERIAL,MAO-DE-OBRA E MATERIAL PARA CONCRETO,FORMAS,ARMACAO,CARGA,TRAN</v>
          </cell>
          <cell r="G5734" t="str">
            <v>M</v>
          </cell>
        </row>
        <row r="5735">
          <cell r="C5735" t="str">
            <v>10.008.0043-A</v>
          </cell>
          <cell r="E5735" t="str">
            <v>19425/024</v>
          </cell>
          <cell r="F5735" t="str">
            <v>ESCAVACAO DE FUSTE DE TUBULAO COM CAMISA DE CONCRETO ARMADO,TENDO 1,50M DE DIAMETRO EXTERNO E PLANO DA BASE ENTRE 4,50 E7,50M DE PROFUNDIDADE,A CEU ABERTO EM MATERIAL DE 3ª CATEGORIA,EXCLUSIVE MATERIAL,MAO-DE-OBRA E MATERIAL PARA CONCRETO,FORMAS,ARMACAO,C</v>
          </cell>
          <cell r="G5735" t="str">
            <v>M</v>
          </cell>
        </row>
        <row r="5736">
          <cell r="C5736" t="str">
            <v>10.008.0044-A</v>
          </cell>
          <cell r="E5736" t="str">
            <v>19425/025</v>
          </cell>
          <cell r="F5736" t="str">
            <v>ESCAVACAO DE FUSTE DE TUBULAO COM CAMISA DE CONCRETO ARMADO,TENDO 1,60M DE DIAMETRO EXTERNO E PLANO DA BASE ATE 4,50M DEPROFUNDIDADE,A CEU ABERTO EM MATERIAL DE 3ª CATEGORIA,EXCLUSIVE MATERIAL,MAO-DE-OBRA E MATERIAL PARA CONCRETO,FORMAS,ARMACAO,CARGA,TRAN</v>
          </cell>
          <cell r="G5736" t="str">
            <v>M</v>
          </cell>
        </row>
        <row r="5737">
          <cell r="C5737" t="str">
            <v>10.008.0045-A</v>
          </cell>
          <cell r="E5737" t="str">
            <v>19425/026</v>
          </cell>
          <cell r="F5737" t="str">
            <v>ESCAVACAO DE FUSTE DE TUBULAO COM CAMISA DE CONCRETO ARMADO,TENDO 1,60M DE DIAMETRO EXTERNO E PLANO DA BASE ENTRE 4,50 E7,50M DE PROFUNDIDADE,A CEU ABERTO EM MATERIAL DE 3ª CATEGORIA,EXCLUSIVE MATERIAL,MAO-DE-OBRA E MATERIAL PARA CONCRETO,FORMAS,ARMACAO,C</v>
          </cell>
          <cell r="G5737" t="str">
            <v>M</v>
          </cell>
        </row>
        <row r="5738">
          <cell r="C5738" t="str">
            <v>10.008.0046-A</v>
          </cell>
          <cell r="E5738" t="str">
            <v>19425/027</v>
          </cell>
          <cell r="F5738" t="str">
            <v>ESCAVACAO DE FUSTE DE TUBULAO COM CAMISA DE CONCRETO ARMADO,TENDO 1,80M DE DIAMETRO EXTERNO E PLANO DA BASE ATE 4,50M DEPROFUNDIDADE,A CEU ABERTO EM MATERIAL EM 3ª CATEGORIA,EXCLUSIVE MATERIAL,MAO-DE-OBRA E MATERIAL PARA CONCRETO,FORMAS,ARMACAO,CARGA,TRAN</v>
          </cell>
          <cell r="G5738" t="str">
            <v>M</v>
          </cell>
        </row>
        <row r="5739">
          <cell r="C5739" t="str">
            <v>10.008.0047-A</v>
          </cell>
          <cell r="E5739" t="str">
            <v>19425/028</v>
          </cell>
          <cell r="F5739" t="str">
            <v>ESCAVACAO DE FUSTE DE TUBULAO COM CAMISA DE CONCRETO ARMADO,TENDO 1,80M DE DIAMETRO EXTERNO E PLANO DA BASE ENTRE 4,50 E7,50M DE PROFUNDIDADE,A CEU ABERTO EM MATERIAL DE 3ª CATEGORIA,EXCLUSIVE MATERIAL,MAO-DE-OBRA E MATERIAL PARA CONCRETO,FORMAS,ARMACAO,C</v>
          </cell>
          <cell r="G5739" t="str">
            <v>M</v>
          </cell>
        </row>
        <row r="5740">
          <cell r="C5740" t="str">
            <v>10.008.0048-A</v>
          </cell>
          <cell r="E5740" t="str">
            <v>19425/029</v>
          </cell>
          <cell r="F5740" t="str">
            <v>ESCAVACAO DE FUSTE DE TUBULAO COM CAMISA DE CONCRETO ARMADO,TENDO 2,00M DE DIAMETRO EXTERNO E PLANO DA BASE ATE 4,50M DEPROFUNDIDADE,A CEU ABERTO EM MATERIAL DE 3ª CATEGORIA,EXCLUSIVE MATERIAL,MAO-DE-OBRA E MATERIAL PARA CONCRETO,FORMAS,ARMACAO,CARGA,TRAN</v>
          </cell>
          <cell r="G5740" t="str">
            <v>M</v>
          </cell>
        </row>
        <row r="5741">
          <cell r="C5741" t="str">
            <v>10.008.0049-A</v>
          </cell>
          <cell r="E5741" t="str">
            <v>19425/030</v>
          </cell>
          <cell r="F5741" t="str">
            <v>ESCAVACAO DE FUSTE DE TUBULAO COM CAMISA DE CONCRETO ARMADO,TENDO 2,00M DE DIAMETRO EXTERNO E PLANO DA BASE ENTRE 4,50 E7,50M DE PROFUNDIDADE,A CEU ABERTO EM MATERIAL DE 3ª CATEGORIA,EXCLUSIVE MATERIAL,MAO-DE-OBRA E MATERIAL PARA CONCRETO,FORMAS,ARMACAO,C</v>
          </cell>
          <cell r="G5741" t="str">
            <v>M</v>
          </cell>
        </row>
        <row r="5742">
          <cell r="C5742" t="str">
            <v>10.008.0050-B</v>
          </cell>
          <cell r="D5742">
            <v>73700</v>
          </cell>
          <cell r="E5742" t="str">
            <v>21368/001</v>
          </cell>
          <cell r="F5742" t="str">
            <v>ESCAVACAO DE BASE ALARGADA DE TUBULAO A CEU ABERTO,EM MATERIAL DE 1ª CATEGORIA,ESTANDO O PLANO INFERIOR DA MESMA ATE 4,50M DA COTA DE ARRASAMENTO,EXCLUSIVE CARGA,TRANSPORTE E DESCARGA DO MATERIAL ESCAVADO</v>
          </cell>
          <cell r="G5742" t="str">
            <v>M3</v>
          </cell>
        </row>
        <row r="5743">
          <cell r="C5743" t="str">
            <v>10.008.0051-B</v>
          </cell>
          <cell r="E5743" t="str">
            <v>21368/002</v>
          </cell>
          <cell r="F5743" t="str">
            <v>ESCAVACAO DE BASE ALARGADA DE TUBULAO A CEU ABERTO,EM MATERIAL DE 1ª CATEGORIA,ESTANDO O PLANO INFERIOR DA MESMA ENTRE4,50 E 7,50M DE PROFUNDIDADE DA COTA DE ARRASAMENTO,EXCLUSIVE CARGA,TRANSPORTE E DESCARGA DO MATERIAL ESCAVADO</v>
          </cell>
          <cell r="G5743" t="str">
            <v>M3</v>
          </cell>
        </row>
        <row r="5744">
          <cell r="C5744" t="str">
            <v>10.008.0060-A</v>
          </cell>
          <cell r="E5744" t="str">
            <v>21368/003</v>
          </cell>
          <cell r="F5744" t="str">
            <v>ESCAVACAO DE BASE ALARGADA DE TUBULAO A CEU ABERTO,EM MATERIAL DE 2ª CATEGORIA,ESTANDO O PLANO INFERIOR DA MESMA ATE 4,50M DA COTA DE ARRASAMENTO,EXCLUSIVE CARGA,TRANSPORTE E DESCARGA DO MATERIAL ESCAVADO</v>
          </cell>
          <cell r="G5744" t="str">
            <v>M3</v>
          </cell>
        </row>
        <row r="5745">
          <cell r="C5745" t="str">
            <v>10.008.0061-A</v>
          </cell>
          <cell r="E5745" t="str">
            <v>21368/004</v>
          </cell>
          <cell r="F5745" t="str">
            <v>ESCAVACAO DE BASE ALARGADA DE TUBULAO A CEU ABERTO,EM MATERIAL DE 2ª CATEGORIA,ESTANDO O PLANO INFERIOR DA MESMA ENTRE 4,50 E 7,50M DE PROFUNDIDADE DA COTA DE ARRASAMENTO,EXCLUSIVECARGA,TRANSPORTE E DESCARGA DO MATERIAL ESCAVADO</v>
          </cell>
          <cell r="G5745" t="str">
            <v>M3</v>
          </cell>
        </row>
        <row r="5746">
          <cell r="C5746" t="str">
            <v>10.008.0070-A</v>
          </cell>
          <cell r="E5746" t="str">
            <v>21368/005</v>
          </cell>
          <cell r="F5746" t="str">
            <v>ESCAVACAO DE BASE ALARGADA DE TUBULAO A CEU ABERTO,EM MATERIAL DE 3ª CATEGORIA,ESTANDO O PLANO INFERIOR DA MESMA ATE 4,50M DA COTA DE ARRASAMENTO,EXCLUSIVE CARGA,TRANSPORTE E DESCARGA DO MATERIAL ESCAVADO</v>
          </cell>
          <cell r="G5746" t="str">
            <v>M3</v>
          </cell>
        </row>
        <row r="5747">
          <cell r="C5747" t="str">
            <v>10.008.0071-A</v>
          </cell>
          <cell r="E5747" t="str">
            <v>21368/006</v>
          </cell>
          <cell r="F5747" t="str">
            <v>ESCAVACAO DE BASE ALARGADA DE TUBULAO A CEU ABERTO,EM MATERIAL DE 3ª CATEGORIA,ESTANDO O PLANO INFERIOR DA MESMA ENTRE 4,50 E 7,50M DE PROFUNDIDADE DA COTA DE ARRASAMENTO,EXCLUSIVECARGA,TRANSPORTE E DESCARGA DO MATERIAL ESCAVADO</v>
          </cell>
          <cell r="G5747" t="str">
            <v>M3</v>
          </cell>
        </row>
        <row r="5748">
          <cell r="C5748" t="str">
            <v>10.008.9999-A</v>
          </cell>
          <cell r="F5748" t="str">
            <v>FAMILIA 10.008</v>
          </cell>
        </row>
        <row r="5749">
          <cell r="C5749" t="str">
            <v>10.009.0015-B</v>
          </cell>
          <cell r="E5749" t="str">
            <v>21373/001</v>
          </cell>
          <cell r="F5749" t="str">
            <v>MATERIAIS PARA FUSTE DE TUBULAO COM CAMISA DE CONCRETO ARMADO COM DIAMETRO DE 1,00M.FORNECIMENTO,PREPARO E COLOCACAO DOSMATERIAIS PARA EXECUCAO(CONCRETO FCK=20MPA PARA CAMISA E FCK=15MPA PARA ENCHIMENTO,FORMA CURVA,ACO CA-50B)</v>
          </cell>
          <cell r="G5749" t="str">
            <v>M</v>
          </cell>
        </row>
        <row r="5750">
          <cell r="C5750" t="str">
            <v>10.009.0016-A</v>
          </cell>
          <cell r="E5750" t="str">
            <v>21373/002</v>
          </cell>
          <cell r="F5750" t="str">
            <v>MATERIAIS PARA FUSTE DE TUBULAO COM CAMISA DE CONCRETO ARMADO COM DIAMETRO DE 1,20M.FORNECIMENTO,PREPARO E COLOCACAO DOSMATERIAIS PARA EXECUCAO(CONCRETO FCK=20MPA PARA CAMISA E FCK=15MPA PARA ENCHIMENTO,FORMA CURVA,ACO CA-50B)</v>
          </cell>
          <cell r="G5750" t="str">
            <v>M</v>
          </cell>
        </row>
        <row r="5751">
          <cell r="C5751" t="str">
            <v>10.009.0017-A</v>
          </cell>
          <cell r="E5751" t="str">
            <v>21373/003</v>
          </cell>
          <cell r="F5751" t="str">
            <v>MATERIAIS PARA FUSTE DE TUBULAO COM CAMISA DE CONCRETO ARMADO COM DIAMETRO DE 1,40M.FORNECIMENTO,PREPARO E COLOCACAO DOSMATERIAIS PARA EXECUCAO(CONCRETO FCK=20MPA PARA CAMISA E FCK=15MPA PARA ENCHIMENTO,FORMA CURVA,ACO CA-50B)</v>
          </cell>
          <cell r="G5751" t="str">
            <v>M</v>
          </cell>
        </row>
        <row r="5752">
          <cell r="C5752" t="str">
            <v>10.009.0018-A</v>
          </cell>
          <cell r="E5752" t="str">
            <v>21373/004</v>
          </cell>
          <cell r="F5752" t="str">
            <v>MATERIAIS PARA FUSTE DE TUBULAO COM CAMISA DE CONCRETO ARMADO COM DIAMETRO DE 1,50M.FORNECIMENTO,PREPARO E COLOCACAO DOSMATERIAIS PARA EXECUCAO(CONCRETO FCK=20MPA PARA CAMISA E FCK=15MPA PARA ENCHIMENTO,FORMA CURVA,ACO CA-50B)</v>
          </cell>
          <cell r="G5752" t="str">
            <v>M</v>
          </cell>
        </row>
        <row r="5753">
          <cell r="C5753" t="str">
            <v>10.009.0019-A</v>
          </cell>
          <cell r="E5753" t="str">
            <v>21373/005</v>
          </cell>
          <cell r="F5753" t="str">
            <v>MATERIAIS PARA FUSTE DE TUBULAO COM CAMISA DE CONCRETO ARMADO COM DIAMETRO DE 1,60M.FORNECIMENTO,PREPARO E COLOCACAO DOSMATERIAIS PARA EXECUCAO(CONCRETO FCK=20MPA PARA CAMISA E FCK=15MPA PARA ENCHIMENTO,FORMA CURVA,ACO CA-50B)</v>
          </cell>
          <cell r="G5753" t="str">
            <v>M</v>
          </cell>
        </row>
        <row r="5754">
          <cell r="C5754" t="str">
            <v>10.009.0020-A</v>
          </cell>
          <cell r="E5754" t="str">
            <v>21373/006</v>
          </cell>
          <cell r="F5754" t="str">
            <v>MATERIAIS PARA FUSTE DE TUBULAO COM CAMISA DE CONCRETO ARMADO COM DIAMETRO DE 1,80M.FORNECIMENTO,PREPARO E COLOCACAO DOSMATERIAIS PARA EXECUCAO(CONCRETO FCK=20MPA PARA CAMISA E FCK=15MPA PARA ENCHIMENTO,FORMA CURVA,ACO CA-50B)</v>
          </cell>
          <cell r="G5754" t="str">
            <v>M</v>
          </cell>
        </row>
        <row r="5755">
          <cell r="C5755" t="str">
            <v>10.009.0021-A</v>
          </cell>
          <cell r="E5755" t="str">
            <v>21373/007</v>
          </cell>
          <cell r="F5755" t="str">
            <v>MATERIAIS PARA FUSTE DE TUBULAO COM CAMISA DE CONCRETO ARMADO COM DIAMETRO DE 2,00M.FORNECIMENTO,PREPARO E COLOCACAO DOSMATERIAIS PARA EXECUCAO(CONCRETO FCK=20MPA PARA CAMISA E FCK=15MPA PARA ENCHIMENTO,FORMA CURVA,ACO CA-50B)</v>
          </cell>
          <cell r="G5755" t="str">
            <v>M</v>
          </cell>
        </row>
        <row r="5756">
          <cell r="C5756" t="str">
            <v>10.009.0022-A</v>
          </cell>
          <cell r="E5756" t="str">
            <v>21373/008</v>
          </cell>
          <cell r="F5756" t="str">
            <v>MATERIAIS PARA FUSTE DE TUBULAO COM CAMISA DE CONCRETO ARMADO COM DIAMETRO DE 2,20M.FORNECIMENTO,PREPARO E COLOCACAO DOSMATERIAIS PARA EXECUCAO(CONCRETO FCK=20MPA PARA CAMISA E FCK=15MPA PARA ENCHIMENTO,FORMA CURVA,ACO CA-50B)</v>
          </cell>
          <cell r="G5756" t="str">
            <v>M</v>
          </cell>
        </row>
        <row r="5757">
          <cell r="C5757" t="str">
            <v>10.009.0023-A</v>
          </cell>
          <cell r="E5757" t="str">
            <v>21372/001</v>
          </cell>
          <cell r="F5757" t="str">
            <v>MATERIAIS PARA BASE ALARGADA DE TUBULAO COM CAMISA DE CONCRETO ARMADO.FORNECIMENTO,PREPARO E COLOCACAO DOS MATERIAIS(CONCRETO FCK=15MPA)PARA EXECUCAO DE BASE ALARGADA</v>
          </cell>
          <cell r="G5757" t="str">
            <v>M3</v>
          </cell>
        </row>
        <row r="5758">
          <cell r="C5758" t="str">
            <v>10.009.9999-A</v>
          </cell>
          <cell r="F5758" t="str">
            <v>FAMILIA 10.009</v>
          </cell>
        </row>
        <row r="5759">
          <cell r="C5759" t="str">
            <v>10.010.0001-B</v>
          </cell>
          <cell r="E5759" t="str">
            <v>19569/022</v>
          </cell>
          <cell r="F5759" t="str">
            <v>EMENDA DE PERFIL DE ACO "H",DE 6",1ª ALMA,PARA ESTACA,CONSIDERANDO UM CORTE AO MACARICO E SOLDAGEM DE TOPO EM TODO O PERIMETRO E DE 4 TALAS,EM BARRAS CHATAS DE 5/16" DE ESPESSURA,INCLUSIVE FORNECIMENTO DE TODO O MATERIAL</v>
          </cell>
          <cell r="G5759" t="str">
            <v>UN</v>
          </cell>
        </row>
        <row r="5760">
          <cell r="C5760" t="str">
            <v>10.010.0002-A</v>
          </cell>
          <cell r="E5760" t="str">
            <v>19569/001</v>
          </cell>
          <cell r="F5760" t="str">
            <v>EMENDA DE PERFIL DE ACO "I",DE 8",1ª E 2ª ALMAS,PARA ESTACA,CONSIDERANDO UM CORTE AO MACARICO E SOLDAGEM DE TOPO EM TODOO PERIMETRO E DE 4 TALAS,EM BARRAS CHATAS DE 5/16" DE ESPESSURA,INCLUSIVE FORNECIMENTO DE TODO O MATERIAL</v>
          </cell>
          <cell r="G5760" t="str">
            <v>UN</v>
          </cell>
        </row>
        <row r="5761">
          <cell r="C5761" t="str">
            <v>10.010.0003-B</v>
          </cell>
          <cell r="E5761" t="str">
            <v>19569/023</v>
          </cell>
          <cell r="F5761" t="str">
            <v>EMENDA DE PERFIL DE ACO "I",DE 10",1ª E 2ª ALMAS,PARA ESTACA,CONSIDERANDO UM CORTE AO MACARICO E SOLDAGEM DE TOPO EM TODO O PERIMETRO E DE 4 TALAS,EM BARRAS CHATAS DE 5/16" DE ESPESSURA,INCUSIVE FORNECIMENTO DE TODO O MATERIAL</v>
          </cell>
          <cell r="G5761" t="str">
            <v>UN</v>
          </cell>
        </row>
        <row r="5762">
          <cell r="C5762" t="str">
            <v>10.010.0004-B</v>
          </cell>
          <cell r="E5762" t="str">
            <v>19569/024</v>
          </cell>
          <cell r="F5762" t="str">
            <v>EMENDA DE PERFIL DE ACO "I",DE 12",1ª E 2ª ALMAS,PARA ESTACA,CONSIDERANDO UM CORTE AO MACARICO E SOLDAGEM DE TOPO EM TODO O PERIMETRO E DE 4 TALAS,EM BARRAS CHATAS DE 3/8" DE ESPESSURA,INCLUSIVE FORNECIMENTO DE TODO O MATERIAL</v>
          </cell>
          <cell r="G5762" t="str">
            <v>UN</v>
          </cell>
        </row>
        <row r="5763">
          <cell r="C5763" t="str">
            <v>10.010.0005-B</v>
          </cell>
          <cell r="E5763" t="str">
            <v>19569/025</v>
          </cell>
          <cell r="F5763" t="str">
            <v>EMENDA DE PERFIL DE ACO "I",DE 15",1ª E 2ª ALMAS,PARA ESTACA,CONSIDERANDO UM CORTE AO MACARICO E SOLDAGEM DE TOPO EM TODO O PERIMETRO E DE 4 TALAS,EM BARRAS CHATAS DE 3/8" DE ESPESSURA,INCLUSIVE FORNECIMENTO DE TODO O MATERIAL</v>
          </cell>
          <cell r="G5763" t="str">
            <v>UN</v>
          </cell>
        </row>
        <row r="5764">
          <cell r="C5764" t="str">
            <v>10.010.0008-A</v>
          </cell>
          <cell r="F5764" t="str">
            <v>EMENDA DE PERFIL DE ACO "I",DE 6" DUPLO,1° E 2° ALMAS,PARAESTACA,CONSIDERANDO UM CORTE AO MACARICO E 4 TALAS,EM BARRASCHATAS DE 1/4" DE ESPESSURA,SOLDADAS NOS PERFIS,INCLUSIVEFORNECIMENTO DE TODOS OS MATERIAIS</v>
          </cell>
          <cell r="G5764" t="str">
            <v>UN</v>
          </cell>
        </row>
        <row r="5765">
          <cell r="C5765" t="str">
            <v>10.010.0009-A</v>
          </cell>
          <cell r="F5765" t="str">
            <v>EMENDA DE PERFIL DE ACO "I",DE 8" DUPLO,1° E 2° ALMAS,PARAESTACA,CONSIDERANDO UM CORTE AO MACARICO E 4 TALAS,EM BARRASCHATAS DE 5/16" DE ESPESSURA,SOLDADAS NOS PERFIS,INCLUSIVEFORNECIMENTO DE TODOS OS MATERIAIS</v>
          </cell>
          <cell r="G5765" t="str">
            <v>UN</v>
          </cell>
        </row>
        <row r="5766">
          <cell r="C5766" t="str">
            <v>10.010.0010-A</v>
          </cell>
          <cell r="E5766" t="str">
            <v>19569/002</v>
          </cell>
          <cell r="F5766" t="str">
            <v>EMENDA DE PERFIL DE ACO "I",DE 10" DUPLO,1ª E 2ª ALMAS,PARAESTACA,CONSIDERANDO UM CORTE AO MACARICO E 4 TALAS,EM BARRASCHATAS DE 3/8" DE ESPESSURA,SOLDADAS NOS PERFIS,INCLUSIVE FORNECIMENTO DE TODOS OS MATERIAIS</v>
          </cell>
          <cell r="G5766" t="str">
            <v>UN</v>
          </cell>
        </row>
        <row r="5767">
          <cell r="C5767" t="str">
            <v>10.010.0012-A</v>
          </cell>
          <cell r="E5767" t="str">
            <v>19569/003</v>
          </cell>
          <cell r="F5767" t="str">
            <v>EMENDA DE PERFIL DE ACO "I",DE 12" DUPLO,1ª E 2ª ALMAS,PARAESTACA,CONSIDERANDO UM CORTE AO MACARICO E 4 TALAS,EM BARRASCHATAS DE 1/2" DE ESPESSURA,SOLDADAS NOS PERFIS,INCLUSIVE FORNECIMENTO DE TODOS OS MATERIAIS</v>
          </cell>
          <cell r="G5767" t="str">
            <v>UN</v>
          </cell>
        </row>
        <row r="5768">
          <cell r="C5768" t="str">
            <v>10.010.0020-A</v>
          </cell>
          <cell r="E5768" t="str">
            <v>19569/004</v>
          </cell>
          <cell r="F5768" t="str">
            <v>EMENDA DE TOPO EM ESTACA TRILHO TR-25 SIMPLES,INCLUSIVE TALAS DE CHAPA DE ACO E SOLDAGEM DE TOPO,COM FORNECIMENTO DE TODOS OS MATERIAIS</v>
          </cell>
          <cell r="G5768" t="str">
            <v>UN</v>
          </cell>
        </row>
        <row r="5769">
          <cell r="C5769" t="str">
            <v>10.010.0025-A</v>
          </cell>
          <cell r="E5769" t="str">
            <v>19569/005</v>
          </cell>
          <cell r="F5769" t="str">
            <v>EMENDA DE TOPO EM ESTACA DE TRILHO TR-25 DUPLO,INCLUSIVE TALAS DE CHAPA DE ACO E SOLDAGEM DE TOPO,COM FORNECIMENTO DE TODOS OS MATERIAIS</v>
          </cell>
          <cell r="G5769" t="str">
            <v>UN</v>
          </cell>
        </row>
        <row r="5770">
          <cell r="C5770" t="str">
            <v>10.010.0030-A</v>
          </cell>
          <cell r="E5770" t="str">
            <v>19569/006</v>
          </cell>
          <cell r="F5770" t="str">
            <v>EMENDA DE TOPO EM ESTACA DE TRILHO TR-25 TRIPLO,INCLUSIVE TALAS DE CHAPA DE ACO E SOLDAGEM DE TOPO, COM FORNECIMENTO DETODOS OS MATERIAIS</v>
          </cell>
          <cell r="G5770" t="str">
            <v>UN</v>
          </cell>
        </row>
        <row r="5771">
          <cell r="C5771" t="str">
            <v>10.010.0035-A</v>
          </cell>
          <cell r="E5771" t="str">
            <v>19569/007</v>
          </cell>
          <cell r="F5771" t="str">
            <v>EMENDA DE TOPO EM ESTACA DE TRILHO TR-32 SIMPLES,INCLUSIVE TALAS DE CHAPA DE ACO E SOLDAGEM DE TOPO,COM FORNECIMENTO DETODOS OS MATERIAIS</v>
          </cell>
          <cell r="G5771" t="str">
            <v>UN</v>
          </cell>
        </row>
        <row r="5772">
          <cell r="C5772" t="str">
            <v>10.010.0040-A</v>
          </cell>
          <cell r="E5772" t="str">
            <v>19569/008</v>
          </cell>
          <cell r="F5772" t="str">
            <v>EMENDA DE TOPO EM ESTACA DE TRILHO TR-32 DUPLO,INCLUSIVE TALAS DE CHAPA DE ACO E SOLDAGEM DE TOPO,COM FORNECIMENTO DE TODOS OS MATERIAIS</v>
          </cell>
          <cell r="G5772" t="str">
            <v>UN</v>
          </cell>
        </row>
        <row r="5773">
          <cell r="C5773" t="str">
            <v>10.010.0045-A</v>
          </cell>
          <cell r="E5773" t="str">
            <v>19569/009</v>
          </cell>
          <cell r="F5773" t="str">
            <v>EMENDA DE TOPO EM ESTACA DE TRILHO TR-32 TRIPLO,INCLUSIVE TALAS DE CHAPA DE ACO E SOLDAGEM DE TOPO, COM FORNECIMENTO DETODOS OS MATERIAIS</v>
          </cell>
          <cell r="G5773" t="str">
            <v>UN</v>
          </cell>
        </row>
        <row r="5774">
          <cell r="C5774" t="str">
            <v>10.010.0050-A</v>
          </cell>
          <cell r="E5774" t="str">
            <v>19569/010</v>
          </cell>
          <cell r="F5774" t="str">
            <v>EMENDA DE TOPO EM ESTACA DE TRILHO TR-37 SIMPLES,INCLUSIVE TALAS DE CHAPA DE ACO E SOLDAGEM DE TOPO,COM FORNECIMENTO DETODOS OS MATERIAIS</v>
          </cell>
          <cell r="G5774" t="str">
            <v>UN</v>
          </cell>
        </row>
        <row r="5775">
          <cell r="C5775" t="str">
            <v>10.010.0055-A</v>
          </cell>
          <cell r="E5775" t="str">
            <v>19569/011</v>
          </cell>
          <cell r="F5775" t="str">
            <v>EMENDA DE TOPO EM ESTACA DE TRILHO TR-37 DUPLO,INCLUSIVE TALAS DE CHAPA DE ACO E SOLDAGEM DE TOPO,COM FORNECIMENTO DE TODOS OS MATERIAIS</v>
          </cell>
          <cell r="G5775" t="str">
            <v>UN</v>
          </cell>
        </row>
        <row r="5776">
          <cell r="C5776" t="str">
            <v>10.010.0060-A</v>
          </cell>
          <cell r="E5776" t="str">
            <v>19569/012</v>
          </cell>
          <cell r="F5776" t="str">
            <v>EMENDA DE TOPO EM ESTACA DE TRILHO TR-37 TRIPLO,INCLUSIVE TALAS DE CHAPA DE ACO E SOLDAGEM DE TOPO, COM FORNECIMENTO DETODOS OS MATERIAIS</v>
          </cell>
          <cell r="G5776" t="str">
            <v>UN</v>
          </cell>
        </row>
        <row r="5777">
          <cell r="C5777" t="str">
            <v>10.010.0065-A</v>
          </cell>
          <cell r="E5777" t="str">
            <v>19569/013</v>
          </cell>
          <cell r="F5777" t="str">
            <v>EMENDA DE TOPO EM ESTACA DE TRILHO TR-45 SIMPLES,INCLUSIVE TALAS DE CHAPA DE ACO E SOLDAGEM DE TOPO,COM FORNECIMENTO DETODOS OS MATERIAIS</v>
          </cell>
          <cell r="G5777" t="str">
            <v>UN</v>
          </cell>
        </row>
        <row r="5778">
          <cell r="C5778" t="str">
            <v>10.010.0070-A</v>
          </cell>
          <cell r="E5778" t="str">
            <v>19569/014</v>
          </cell>
          <cell r="F5778" t="str">
            <v>EMENDA DE TOPO DE ESTACA DE TRILHO TR-45 DUPLO,INCLUSIVE TALAS DE CHAPA DE ACO E SOLDAGEM DE TOPO,COM FORNECIMENTO DE TODOS OS MATERIAIS</v>
          </cell>
          <cell r="G5778" t="str">
            <v>UN</v>
          </cell>
        </row>
        <row r="5779">
          <cell r="C5779" t="str">
            <v>10.010.0075-A</v>
          </cell>
          <cell r="E5779" t="str">
            <v>19569/015</v>
          </cell>
          <cell r="F5779" t="str">
            <v>EMENDA DE TOPO EM ESTACA DE TRILHO TR-45 TRIPLO,INCLUSIVE TALAS DE CHAPA DE ACO E SOLDAGEM DE TOPO, COM FORNECIMENTO DETODOS OS MATERIAIS</v>
          </cell>
          <cell r="G5779" t="str">
            <v>UN</v>
          </cell>
        </row>
        <row r="5780">
          <cell r="C5780" t="str">
            <v>10.010.0080-A</v>
          </cell>
          <cell r="E5780" t="str">
            <v>19569/016</v>
          </cell>
          <cell r="F5780" t="str">
            <v>EMENDA DE TOPO EM ESTACA DE TRILHO TR-50 SIMPLES,INCLUSIVE TALAS DE CHAPA DE ACO E SOLDAGEM DE TOPO,COM FORNECIMENTO DETODOS OS MATERIAIS</v>
          </cell>
          <cell r="G5780" t="str">
            <v>UN</v>
          </cell>
        </row>
        <row r="5781">
          <cell r="C5781" t="str">
            <v>10.010.0085-A</v>
          </cell>
          <cell r="E5781" t="str">
            <v>19569/017</v>
          </cell>
          <cell r="F5781" t="str">
            <v>EMENDA DE TOPO EM ESTACA DE TRILHO TR-50 DUPLO,INCLUSIVE TALAS DE CHAPA DE ACO E SOLDAGEM DE TOPO,COM FORNECIMENTO DE TODOS OS MATERIAIS</v>
          </cell>
          <cell r="G5781" t="str">
            <v>UN</v>
          </cell>
        </row>
        <row r="5782">
          <cell r="C5782" t="str">
            <v>10.010.0090-A</v>
          </cell>
          <cell r="E5782" t="str">
            <v>19569/018</v>
          </cell>
          <cell r="F5782" t="str">
            <v>EMENDA DE TOPO EM ESTACA DE TRILHO TR-50 TRIPLO,INCLUSIVE TALAS DE CHAPA DE ACO E SOLDAGEM DE TOPO, COM FORNECIMENTO DETODOS OS MATERIAIS</v>
          </cell>
          <cell r="G5782" t="str">
            <v>UN</v>
          </cell>
        </row>
        <row r="5783">
          <cell r="C5783" t="str">
            <v>10.010.0095-A</v>
          </cell>
          <cell r="E5783" t="str">
            <v>19569/019</v>
          </cell>
          <cell r="F5783" t="str">
            <v>EMENDA DE TOPO EM ESTACA DE TRILHO TR-57 SIMPLES,INCLUSIVE TALAS DE CHAPA DE ACO E SOLDAGEM DE TOPO,COM FORNECIMENTO DETODOS OS MATERIAIS</v>
          </cell>
          <cell r="G5783" t="str">
            <v>UN</v>
          </cell>
        </row>
        <row r="5784">
          <cell r="C5784" t="str">
            <v>10.010.0100-A</v>
          </cell>
          <cell r="E5784" t="str">
            <v>19569/020</v>
          </cell>
          <cell r="F5784" t="str">
            <v>EMENDA DE TOPO EM ESTACA DE TRILHO TR-57 DUPLO,INCLUSIVE TALAS DE CHAPA DE ACO E SOLDAGEM DE TOPO,COM FORNECIMENTO DE TODOS OS MATERIAIS</v>
          </cell>
          <cell r="G5784" t="str">
            <v>UN</v>
          </cell>
        </row>
        <row r="5785">
          <cell r="C5785" t="str">
            <v>10.010.0105-A</v>
          </cell>
          <cell r="E5785" t="str">
            <v>19569/021</v>
          </cell>
          <cell r="F5785" t="str">
            <v>EMENDA DE TOPO EM ESTACA DE TRILHO TR-57 TRIPLO,INCLUSIVE TALAS DE CHAPA DE ACO E SOLDAGEM DE TOPO, COM FORNECIMENTO DETODOS OS MATERIAIS</v>
          </cell>
          <cell r="G5785" t="str">
            <v>UN</v>
          </cell>
        </row>
        <row r="5786">
          <cell r="C5786" t="str">
            <v>10.010.9999-A</v>
          </cell>
          <cell r="F5786" t="str">
            <v>FAMILIA 10.010</v>
          </cell>
        </row>
        <row r="5787">
          <cell r="C5787" t="str">
            <v>10.011.0006-B</v>
          </cell>
          <cell r="E5787" t="str">
            <v>19827/003</v>
          </cell>
          <cell r="F5787" t="str">
            <v>PLACA DE ACO CONTRAPUNCAO,COM ESPESSURA DE 1/2",SOLDADA SOBRE CABECA DE ESTACA METALICA DE PERFIL SIMPLES DE 10",INCLUSIVE FORNECIMENTO</v>
          </cell>
          <cell r="G5787" t="str">
            <v>UN</v>
          </cell>
        </row>
        <row r="5788">
          <cell r="C5788" t="str">
            <v>10.011.0007-A</v>
          </cell>
          <cell r="E5788" t="str">
            <v>19827/001</v>
          </cell>
          <cell r="F5788" t="str">
            <v>PLACA DE ACO CONTRAPUNCAO,COM ESPESSURA DE 1/2",SOLDADA SOBRE CABECA DE ESTACA METALICA DE PERFIL SIMPLES DE 12",INCLUSIVE FORNECIMENTO</v>
          </cell>
          <cell r="G5788" t="str">
            <v>UN</v>
          </cell>
        </row>
        <row r="5789">
          <cell r="C5789" t="str">
            <v>10.011.0008-A</v>
          </cell>
          <cell r="E5789" t="str">
            <v>19827/002</v>
          </cell>
          <cell r="F5789" t="str">
            <v>PLACA DE ACO CONTRAPUNCAO,COM ESPESSURA DE 1/2",SOLDADA SOBRE CABECA DE ESTACA METALICA DE PERFIL SIMPLES 15",INCLUSIVEFORNECIMENTO</v>
          </cell>
          <cell r="G5789" t="str">
            <v>UN</v>
          </cell>
        </row>
        <row r="5790">
          <cell r="C5790" t="str">
            <v>10.011.0009-B</v>
          </cell>
          <cell r="E5790" t="str">
            <v>19827/004</v>
          </cell>
          <cell r="F5790" t="str">
            <v>PLACA DE ACO CONTRAPUNCAO,COM ESPESSURA DE 1/2",SOLDADA SOBRE CABECA DE ESTACA METALICA DE PERFIL DUPLO DE 10",INCLUSIVEFORNECIMENTO</v>
          </cell>
          <cell r="G5790" t="str">
            <v>UN</v>
          </cell>
        </row>
        <row r="5791">
          <cell r="C5791" t="str">
            <v>10.011.0010-A</v>
          </cell>
          <cell r="E5791" t="str">
            <v>19827/005</v>
          </cell>
          <cell r="F5791" t="str">
            <v>PLACA DE ACO CONTRAPUNCAO,COM ESPESSURA DE 1/2",SOLDADA SOBRE CABECA DE ESTACA METALICA DE PERFIL DUPLO DE 12",INCLUSIVEFORNECIMENTO</v>
          </cell>
          <cell r="G5791" t="str">
            <v>UN</v>
          </cell>
        </row>
        <row r="5792">
          <cell r="C5792" t="str">
            <v>10.011.0011-A</v>
          </cell>
          <cell r="E5792" t="str">
            <v>19827/006</v>
          </cell>
          <cell r="F5792" t="str">
            <v>PLACA DE ACO CONTRAPUNCAO,COM ESPESSURA DE 1/2",SOLDADA SOBRE CABECA DE ESTACA METALICA DE PERFIL DUPLO DE 15",INCLUSIVEFORNECIMENTO</v>
          </cell>
          <cell r="G5792" t="str">
            <v>UN</v>
          </cell>
        </row>
        <row r="5793">
          <cell r="C5793" t="str">
            <v>10.011.0020-A</v>
          </cell>
          <cell r="F5793" t="str">
            <v>PLACA DE ACO CONTRAPUNCAO,NAS DIMENSOES DE PROJETO,SOLDADA SOBRE CABECA DE ESTACA DE ACO DE PERFIL SIMPLES OU DUPLO,MEDIDA PELO PESO INCORPORADO DE CHAPA DE ACO</v>
          </cell>
          <cell r="G5793" t="str">
            <v>KG</v>
          </cell>
        </row>
        <row r="5794">
          <cell r="C5794" t="str">
            <v>10.011.9999-A</v>
          </cell>
          <cell r="F5794" t="str">
            <v>FAMILIA 10.011</v>
          </cell>
        </row>
        <row r="5795">
          <cell r="C5795" t="str">
            <v>10.012.0001-A</v>
          </cell>
          <cell r="E5795" t="str">
            <v>19283/001</v>
          </cell>
          <cell r="F5795" t="str">
            <v>ARRASAMENTO DE ESTACA DE CONCRETO PARA CARGA DE TRABALHO DECOMPRESSAO AXIAL ATE 600KN</v>
          </cell>
          <cell r="G5795" t="str">
            <v>UN</v>
          </cell>
        </row>
        <row r="5796">
          <cell r="C5796" t="str">
            <v>10.012.0005-A</v>
          </cell>
          <cell r="E5796" t="str">
            <v>19283/002</v>
          </cell>
          <cell r="F5796" t="str">
            <v>ARRASAMENTO DE ESTACA DE CONCRETO PARA CARGA DE TRABALHO DECOMPRESSAO AXIAL DE 600 A 950KN</v>
          </cell>
          <cell r="G5796" t="str">
            <v>UN</v>
          </cell>
        </row>
        <row r="5797">
          <cell r="C5797" t="str">
            <v>10.012.0010-A</v>
          </cell>
          <cell r="E5797" t="str">
            <v>19283/003</v>
          </cell>
          <cell r="F5797" t="str">
            <v>ARRASAMENTO DE ESTACA DE CONCRETO PARA CARGA DE TRABALHO DECOMPRESSAO AXIAL DE 950 A 1.300KN</v>
          </cell>
          <cell r="G5797" t="str">
            <v>UN</v>
          </cell>
        </row>
        <row r="5798">
          <cell r="C5798" t="str">
            <v>10.012.0015-A</v>
          </cell>
          <cell r="E5798" t="str">
            <v>19283/004</v>
          </cell>
          <cell r="F5798" t="str">
            <v>ARRASAMENTO DE ESTACA DE CONCRETO PARA CARGA DE TRABALHO DECOMPRESSAO AXIAL DE 1.300 A 1.700KN</v>
          </cell>
          <cell r="G5798" t="str">
            <v>UN</v>
          </cell>
        </row>
        <row r="5799">
          <cell r="C5799" t="str">
            <v>10.012.0050-A</v>
          </cell>
          <cell r="D5799" t="str">
            <v>73761/1</v>
          </cell>
          <cell r="E5799" t="str">
            <v>19828/001</v>
          </cell>
          <cell r="F5799" t="str">
            <v>ARRASAMENTO DE TUBULAO DE CONCRETO COM DIAMETRO DE 80CM</v>
          </cell>
          <cell r="G5799" t="str">
            <v>UN</v>
          </cell>
        </row>
        <row r="5800">
          <cell r="C5800" t="str">
            <v>10.012.0055-B</v>
          </cell>
          <cell r="E5800" t="str">
            <v>19828/006</v>
          </cell>
          <cell r="F5800" t="str">
            <v>ARRASAMENTO DE TUBULAO DE CONCRETO COM DIAMETRO DE 1,00 A 1,20M</v>
          </cell>
          <cell r="G5800" t="str">
            <v>UN</v>
          </cell>
        </row>
        <row r="5801">
          <cell r="C5801" t="str">
            <v>10.012.0060-A</v>
          </cell>
          <cell r="D5801" t="str">
            <v>73761/2</v>
          </cell>
          <cell r="E5801" t="str">
            <v>19828/002</v>
          </cell>
          <cell r="F5801" t="str">
            <v>ARRASAMENTO DE TUBULAO DE CONCRETO COM DIAMETRO DE 1,25 A 1,40M</v>
          </cell>
          <cell r="G5801" t="str">
            <v>UN</v>
          </cell>
        </row>
        <row r="5802">
          <cell r="C5802" t="str">
            <v>10.012.0065-A</v>
          </cell>
          <cell r="D5802" t="str">
            <v>73761/3</v>
          </cell>
          <cell r="E5802" t="str">
            <v>19828/003</v>
          </cell>
          <cell r="F5802" t="str">
            <v>ARRASAMENTO DE TUBULAO DE CONCRETO COM DIAMETRO DE 1,45 A 1,60M</v>
          </cell>
          <cell r="G5802" t="str">
            <v>UN</v>
          </cell>
        </row>
        <row r="5803">
          <cell r="C5803" t="str">
            <v>10.012.0070-A</v>
          </cell>
          <cell r="D5803" t="str">
            <v>73761/4</v>
          </cell>
          <cell r="E5803" t="str">
            <v>19828/004</v>
          </cell>
          <cell r="F5803" t="str">
            <v>ARRASAMENTO DE TUBULAO DE CONCRETO COM DIAMETRO DE 1,65 A 2,00M</v>
          </cell>
          <cell r="G5803" t="str">
            <v>UN</v>
          </cell>
        </row>
        <row r="5804">
          <cell r="C5804" t="str">
            <v>10.012.0080-A</v>
          </cell>
          <cell r="D5804" t="str">
            <v>73761/5</v>
          </cell>
          <cell r="E5804" t="str">
            <v>19828/005</v>
          </cell>
          <cell r="F5804" t="str">
            <v>ARRASAMENTO DE TUBULAO DE CONCRETO COM DIAMETRO DE 2,10 A 2,50M</v>
          </cell>
          <cell r="G5804" t="str">
            <v>UN</v>
          </cell>
        </row>
        <row r="5805">
          <cell r="C5805" t="str">
            <v>10.012.0100-A</v>
          </cell>
          <cell r="F5805" t="str">
            <v>ARRASAMENTO DE ESTACA DE TRILHO TR-25,TR-32,TR-37 OU TR-45,SIMPLES</v>
          </cell>
          <cell r="G5805" t="str">
            <v>UN</v>
          </cell>
        </row>
        <row r="5806">
          <cell r="C5806" t="str">
            <v>10.012.0101-A</v>
          </cell>
          <cell r="F5806" t="str">
            <v>ARRASAMENTO DE ESTACA DE TRILHO TR-50 OU TR-57,SIMPLES</v>
          </cell>
          <cell r="G5806" t="str">
            <v>UN</v>
          </cell>
        </row>
        <row r="5807">
          <cell r="C5807" t="str">
            <v>10.012.0105-A</v>
          </cell>
          <cell r="F5807" t="str">
            <v>ARRASAMENTO DE ESTACA DE TRILHO,TR-25,TR-32,TR-37 OU TR-45,DUPLO</v>
          </cell>
          <cell r="G5807" t="str">
            <v>UN</v>
          </cell>
        </row>
        <row r="5808">
          <cell r="C5808" t="str">
            <v>10.012.0107-A</v>
          </cell>
          <cell r="F5808" t="str">
            <v>ARRASAMENTO DE ESTACA DE TRILHO TR-50 OU TR-57,DUPLO</v>
          </cell>
          <cell r="G5808" t="str">
            <v>UN</v>
          </cell>
        </row>
        <row r="5809">
          <cell r="C5809" t="str">
            <v>10.012.0110-A</v>
          </cell>
          <cell r="F5809" t="str">
            <v>ARRASAMENTO DE ESTACA DE TRILHO TR-25,TR-32,TR-37 OU TR-45,TRIPLO</v>
          </cell>
          <cell r="G5809" t="str">
            <v>UN</v>
          </cell>
        </row>
        <row r="5810">
          <cell r="C5810" t="str">
            <v>10.012.0112-A</v>
          </cell>
          <cell r="F5810" t="str">
            <v>ARRASAMENTO DE ESTACA DE TRILHO TR-50 OU TR-57,TRIPLO</v>
          </cell>
          <cell r="G5810" t="str">
            <v>UN</v>
          </cell>
        </row>
        <row r="5811">
          <cell r="C5811" t="str">
            <v>10.012.0115-A</v>
          </cell>
          <cell r="F5811" t="str">
            <v>ARRASAMENTO DE ESTACA DE ACO,PERFIL H DE 6"X6"</v>
          </cell>
          <cell r="G5811" t="str">
            <v>UN</v>
          </cell>
        </row>
        <row r="5812">
          <cell r="C5812" t="str">
            <v>10.012.0120-A</v>
          </cell>
          <cell r="F5812" t="str">
            <v>ARRASAMENTO DE ESTACA DE ACO,PERFIL I DE 12" A 20"</v>
          </cell>
          <cell r="G5812" t="str">
            <v>UN</v>
          </cell>
        </row>
        <row r="5813">
          <cell r="C5813" t="str">
            <v>10.012.0150-A</v>
          </cell>
          <cell r="F5813" t="str">
            <v>ARRASAMENTO DE ESTACA RAIZ DE 4" A 6" DE DIAMETRO</v>
          </cell>
          <cell r="G5813" t="str">
            <v>UN</v>
          </cell>
        </row>
        <row r="5814">
          <cell r="C5814" t="str">
            <v>10.012.0155-A</v>
          </cell>
          <cell r="F5814" t="str">
            <v>ARRASAMENTO DE ESTACA RAIZ DE 8" A 10" DE DIAMETRO</v>
          </cell>
          <cell r="G5814" t="str">
            <v>UN</v>
          </cell>
        </row>
        <row r="5815">
          <cell r="C5815" t="str">
            <v>10.012.0160-A</v>
          </cell>
          <cell r="F5815" t="str">
            <v>ARRASAMENTO DE ESTACA RAIZ DE 12" A 16" DE DIAMETRO</v>
          </cell>
          <cell r="G5815" t="str">
            <v>UN</v>
          </cell>
        </row>
        <row r="5816">
          <cell r="C5816" t="str">
            <v>10.012.9999-A</v>
          </cell>
          <cell r="F5816" t="str">
            <v>FAMILIA 10.012</v>
          </cell>
        </row>
        <row r="5817">
          <cell r="C5817" t="str">
            <v>10.013.0001-A</v>
          </cell>
          <cell r="E5817" t="str">
            <v>21374/001</v>
          </cell>
          <cell r="F5817" t="str">
            <v>RETIRADA DE ESTACA EM PERFIL DE ACO ALTURA ATE 15" E COMPRIMENTO ATE 12,00M,EM TERRENO DE FRACA RESISTENCIA A PENETRACAO</v>
          </cell>
          <cell r="G5817" t="str">
            <v>M</v>
          </cell>
        </row>
        <row r="5818">
          <cell r="C5818" t="str">
            <v>10.013.0002-A</v>
          </cell>
          <cell r="E5818" t="str">
            <v>21374/002</v>
          </cell>
          <cell r="F5818" t="str">
            <v>RETIRADA DE ESTACA EM PERFIL DE ACO ALTURA ATE 15" E COMPRIMENTO ATE 12,00M,EM TERRENO DE MEDIA RESISTENCIA A PENETRACAO</v>
          </cell>
          <cell r="G5818" t="str">
            <v>M</v>
          </cell>
        </row>
        <row r="5819">
          <cell r="C5819" t="str">
            <v>10.013.0003-A</v>
          </cell>
          <cell r="E5819" t="str">
            <v>21374/003</v>
          </cell>
          <cell r="F5819" t="str">
            <v>CANCELADO 09/2014</v>
          </cell>
          <cell r="G5819" t="str">
            <v>M</v>
          </cell>
        </row>
        <row r="5820">
          <cell r="C5820" t="str">
            <v>10.013.0005-A</v>
          </cell>
          <cell r="E5820" t="str">
            <v>21374/004</v>
          </cell>
          <cell r="F5820" t="str">
            <v>ARRANCAMENTO DE ESTACA EM MADEIRA DE REFLORESTAMENTO,DIAMETRO DE 25CM</v>
          </cell>
          <cell r="G5820" t="str">
            <v>M</v>
          </cell>
        </row>
        <row r="5821">
          <cell r="C5821" t="str">
            <v>10.013.0006-A</v>
          </cell>
          <cell r="E5821" t="str">
            <v>21374/005</v>
          </cell>
          <cell r="F5821" t="str">
            <v>CANCELADO 09/2014</v>
          </cell>
          <cell r="G5821" t="str">
            <v>M</v>
          </cell>
        </row>
        <row r="5822">
          <cell r="C5822" t="str">
            <v>10.013.9999-A</v>
          </cell>
          <cell r="F5822" t="str">
            <v>FAMILIA 10.013</v>
          </cell>
        </row>
        <row r="5823">
          <cell r="C5823" t="str">
            <v>10.014.0001-A</v>
          </cell>
          <cell r="E5823" t="str">
            <v>19426/001</v>
          </cell>
          <cell r="F5823" t="str">
            <v>PERFIL SIMPLES "I" OU "H" ATE 8",INCLUSIVE PERDAS.FORNECIMENTO</v>
          </cell>
          <cell r="G5823" t="str">
            <v>KG</v>
          </cell>
        </row>
        <row r="5824">
          <cell r="C5824" t="str">
            <v>10.014.0005-A</v>
          </cell>
          <cell r="E5824" t="str">
            <v>19426/002</v>
          </cell>
          <cell r="F5824" t="str">
            <v>PERFIL SIMPLES "I" OU "H" SENDO ACIMA DE 8" ATE 12",INCLUSIVE PERDAS.FORNECIMENTO</v>
          </cell>
          <cell r="G5824" t="str">
            <v>KG</v>
          </cell>
        </row>
        <row r="5825">
          <cell r="C5825" t="str">
            <v>10.014.0010-A</v>
          </cell>
          <cell r="E5825" t="str">
            <v>19426/003</v>
          </cell>
          <cell r="F5825" t="str">
            <v>PERFIL DUPLO "I" OU "H" ATE 8",INCLUSIVE EMENDA LONGITUDINAL.O CUSTO JA ESTA MULTIPLICADO POR 2(DOIS).FORNECIMENTO</v>
          </cell>
          <cell r="G5825" t="str">
            <v>KG</v>
          </cell>
        </row>
        <row r="5826">
          <cell r="C5826" t="str">
            <v>10.014.0015-A</v>
          </cell>
          <cell r="E5826" t="str">
            <v>19426/004</v>
          </cell>
          <cell r="F5826" t="str">
            <v>PERFIL DUPLO "I" OU "H" SENDO ACIMA DE 8" ATE 12",INCLUSIVEEMENDA LONGITUDINAL.O CUSTO JA ESTA MULTIPLICADO POR 2(DOIS).FORNECIMENTO</v>
          </cell>
          <cell r="G5826" t="str">
            <v>KG</v>
          </cell>
        </row>
        <row r="5827">
          <cell r="C5827" t="str">
            <v>10.014.0020-A</v>
          </cell>
          <cell r="F5827" t="str">
            <v>CHAPA DE ACO CARBONO,ESPESSURA DE 1/4",PARA USO GERAL.FORNECIMENTO</v>
          </cell>
          <cell r="G5827" t="str">
            <v>KG</v>
          </cell>
        </row>
        <row r="5828">
          <cell r="C5828" t="str">
            <v>10.014.0021-A</v>
          </cell>
          <cell r="F5828" t="str">
            <v>CHAPA DE ACO CARBONO,ESPESSURA DE 5/16",PARA USO GERAL.FORNECIMENTO</v>
          </cell>
          <cell r="G5828" t="str">
            <v>KG</v>
          </cell>
        </row>
        <row r="5829">
          <cell r="C5829" t="str">
            <v>10.014.0022-A</v>
          </cell>
          <cell r="F5829" t="str">
            <v>CHAPA DE ACO CARBONO,ESPESSURA DE 3/8",PARA USO GERAL.FORNECIMENTO</v>
          </cell>
          <cell r="G5829" t="str">
            <v>KG</v>
          </cell>
        </row>
        <row r="5830">
          <cell r="C5830" t="str">
            <v>10.014.9999-A</v>
          </cell>
          <cell r="F5830" t="str">
            <v>FAMILIA 10.014</v>
          </cell>
        </row>
        <row r="5831">
          <cell r="C5831" t="str">
            <v>10.015.0001-A</v>
          </cell>
          <cell r="E5831" t="str">
            <v>19426/005</v>
          </cell>
          <cell r="F5831" t="str">
            <v>TRILHO SEMINOVO SIMPLES,INCLUSIVE PERDAS.FORNECIMENTO</v>
          </cell>
          <cell r="G5831" t="str">
            <v>KG</v>
          </cell>
        </row>
        <row r="5832">
          <cell r="C5832" t="str">
            <v>10.015.0005-A</v>
          </cell>
          <cell r="E5832" t="str">
            <v>19426/006</v>
          </cell>
          <cell r="F5832" t="str">
            <v>TRILHO SEMINOVO DUPLO.NO CUSTO JA FOI CONSIDERADO EMENDA LONGITUDINAL E MULTIPLICADO POR 2(DOIS),INCLUSIVE PERDAS.FORNECIMENTO</v>
          </cell>
          <cell r="G5832" t="str">
            <v>KG</v>
          </cell>
        </row>
        <row r="5833">
          <cell r="C5833" t="str">
            <v>10.015.0010-A</v>
          </cell>
          <cell r="E5833" t="str">
            <v>19426/007</v>
          </cell>
          <cell r="F5833" t="str">
            <v>TRILHO SEMINOVO TRIPLO.NO CUSTO JA FOI CONSIDERADO EMENDA LONGITUDINAL E MULTIPLICADO POR 2(DOIS),INCLUSIVE PERDAS.FORNECIMENTO</v>
          </cell>
          <cell r="G5833" t="str">
            <v>KG</v>
          </cell>
        </row>
        <row r="5834">
          <cell r="C5834" t="str">
            <v>10.015.0015-A</v>
          </cell>
          <cell r="E5834" t="str">
            <v>19426/008</v>
          </cell>
          <cell r="F5834" t="str">
            <v>TRILHO SEMINOVO QUADRUPLO.NO CUSTO JA FOI CONSIDERADO EMENDALONGITUDINAL E MULTIPLICADO POR 2(DOIS),INCLUSIVE PERDAS.FORNECIMENTO</v>
          </cell>
          <cell r="G5834" t="str">
            <v>KG</v>
          </cell>
        </row>
        <row r="5835">
          <cell r="C5835" t="str">
            <v>10.015.9999-A</v>
          </cell>
          <cell r="F5835" t="str">
            <v>FAMILIA 10.015</v>
          </cell>
        </row>
        <row r="5836">
          <cell r="C5836" t="str">
            <v>10.016.0001-A</v>
          </cell>
          <cell r="E5836" t="str">
            <v>20169/001</v>
          </cell>
          <cell r="F5836" t="str">
            <v>ESTRONCA(ESCORA)DE PERFIL DE ACO "I" DE 8",SIMPLES OU DUPLO(SOLDADOS AO LARGO),EM TRABALHOS DE ESCORAMENTO E CONGENERES,TENDO COMPRIMENTO DE 4,00 A 9,00M,SOLDADA EM GUIAS,INCLUSIVE COLOCACAO,RETIRADA E TRANSPORTE INTERNO COM TRATOR,EXCLUSIVE FORNECIMENTO</v>
          </cell>
          <cell r="G5836" t="str">
            <v>UN</v>
          </cell>
        </row>
        <row r="5837">
          <cell r="C5837" t="str">
            <v>10.016.9999-A</v>
          </cell>
          <cell r="F5837" t="str">
            <v>FAMILIA 10.016</v>
          </cell>
        </row>
        <row r="5838">
          <cell r="C5838" t="str">
            <v>10.017.0001-A</v>
          </cell>
          <cell r="E5838" t="str">
            <v>19829/001</v>
          </cell>
          <cell r="F5838" t="str">
            <v>CANCELADO 09/2014</v>
          </cell>
          <cell r="G5838" t="str">
            <v>M</v>
          </cell>
        </row>
        <row r="5839">
          <cell r="C5839" t="str">
            <v>10.017.0002-A</v>
          </cell>
          <cell r="E5839" t="str">
            <v>19829/002</v>
          </cell>
          <cell r="F5839" t="str">
            <v>CRAVACAO DE PERFIL DE ACO "H" ATE 8", INCLUSIVE UM CORTE AO MACARICO,EXCLUSIVE EMENDAS,FORNECIMENTO E PERDAS DO PERFIL</v>
          </cell>
          <cell r="G5839" t="str">
            <v>M</v>
          </cell>
        </row>
        <row r="5840">
          <cell r="C5840" t="str">
            <v>10.017.0003-A</v>
          </cell>
          <cell r="E5840" t="str">
            <v>19829/003</v>
          </cell>
          <cell r="F5840" t="str">
            <v>CANCELADO 09/2014</v>
          </cell>
          <cell r="G5840" t="str">
            <v>M</v>
          </cell>
        </row>
        <row r="5841">
          <cell r="C5841" t="str">
            <v>10.017.0004-A</v>
          </cell>
          <cell r="E5841" t="str">
            <v>19829/004</v>
          </cell>
          <cell r="F5841" t="str">
            <v>CANCELADO 09/2014</v>
          </cell>
          <cell r="G5841" t="str">
            <v>M</v>
          </cell>
        </row>
        <row r="5842">
          <cell r="C5842" t="str">
            <v>10.017.0005-A</v>
          </cell>
          <cell r="E5842" t="str">
            <v>19829/005</v>
          </cell>
          <cell r="F5842" t="str">
            <v>CRAVACAO DE PERFIL DE ACO "I" DE 10" A 12", INCLUSIVE UM CORTE AO MACARICO,EXCLUSIVE EMENDAS,FORNECIMENTO E PERDAS DO PERFIL</v>
          </cell>
          <cell r="G5842" t="str">
            <v>M</v>
          </cell>
        </row>
        <row r="5843">
          <cell r="C5843" t="str">
            <v>10.017.0006-A</v>
          </cell>
          <cell r="E5843" t="str">
            <v>19829/006</v>
          </cell>
          <cell r="F5843" t="str">
            <v>CANCELADO 09/2014</v>
          </cell>
          <cell r="G5843" t="str">
            <v>M</v>
          </cell>
        </row>
        <row r="5844">
          <cell r="C5844" t="str">
            <v>10.017.0007-A</v>
          </cell>
          <cell r="E5844" t="str">
            <v>19829/007</v>
          </cell>
          <cell r="F5844" t="str">
            <v>CANCELADO 09/2014</v>
          </cell>
          <cell r="G5844" t="str">
            <v>M</v>
          </cell>
        </row>
        <row r="5845">
          <cell r="C5845" t="str">
            <v>10.017.0008-B</v>
          </cell>
          <cell r="E5845" t="str">
            <v>19829/015</v>
          </cell>
          <cell r="F5845" t="str">
            <v>CRAVACAO DE PERFIL DE ACO "I" DE 15" A 20", INCLUSIVE UM CORTE AO MACARICO,EXCLUSIVE EMENDAS,FORNECIMENTO E PERDAS DO PERFIL</v>
          </cell>
          <cell r="G5845" t="str">
            <v>M</v>
          </cell>
        </row>
        <row r="5846">
          <cell r="C5846" t="str">
            <v>10.017.0009-A</v>
          </cell>
          <cell r="E5846" t="str">
            <v>19829/008</v>
          </cell>
          <cell r="F5846" t="str">
            <v>CANCELADO 09/2014</v>
          </cell>
          <cell r="G5846" t="str">
            <v>M</v>
          </cell>
        </row>
        <row r="5847">
          <cell r="C5847" t="str">
            <v>10.017.0012-A</v>
          </cell>
          <cell r="F5847" t="str">
            <v>CANCELADO 09/2014</v>
          </cell>
          <cell r="G5847" t="str">
            <v>M</v>
          </cell>
        </row>
        <row r="5848">
          <cell r="C5848" t="str">
            <v>10.017.0013-A</v>
          </cell>
          <cell r="F5848" t="str">
            <v>CRAVACAO DE PERFIL DE ACO "I" ATE 8",DUPLO, INCLUSIVE UM CORTE AO MACARICO,EXCLUSIVE EMENDAS,FORNECIMENTO E PERDAS DO PERFIL</v>
          </cell>
          <cell r="G5848" t="str">
            <v>M</v>
          </cell>
        </row>
        <row r="5849">
          <cell r="C5849" t="str">
            <v>10.017.0014-A</v>
          </cell>
          <cell r="F5849" t="str">
            <v>CANCELADO 09/2014</v>
          </cell>
          <cell r="G5849" t="str">
            <v>M</v>
          </cell>
        </row>
        <row r="5850">
          <cell r="C5850" t="str">
            <v>10.017.0015-A</v>
          </cell>
          <cell r="E5850" t="str">
            <v>19829/009</v>
          </cell>
          <cell r="F5850" t="str">
            <v>CANCELADO 09/2014</v>
          </cell>
          <cell r="G5850" t="str">
            <v>M</v>
          </cell>
        </row>
        <row r="5851">
          <cell r="C5851" t="str">
            <v>10.017.0016-A</v>
          </cell>
          <cell r="E5851" t="str">
            <v>19829/010</v>
          </cell>
          <cell r="F5851" t="str">
            <v>CRAVACAO DE PERFIL DE ACO "I" DE 10",DUPLO, INCLUSIVE UM CORTE AO MACARICO,EXCLUSIVE EMENDAS,FORNECIMENTO E PERDAS DO PERFIL</v>
          </cell>
          <cell r="G5851" t="str">
            <v>M</v>
          </cell>
        </row>
        <row r="5852">
          <cell r="C5852" t="str">
            <v>10.017.0017-A</v>
          </cell>
          <cell r="E5852" t="str">
            <v>19829/011</v>
          </cell>
          <cell r="F5852" t="str">
            <v>CANCELADO 09/2014</v>
          </cell>
          <cell r="G5852" t="str">
            <v>M</v>
          </cell>
        </row>
        <row r="5853">
          <cell r="C5853" t="str">
            <v>10.017.0020-A</v>
          </cell>
          <cell r="E5853" t="str">
            <v>19829/012</v>
          </cell>
          <cell r="F5853" t="str">
            <v>CANCELADO 09/2014</v>
          </cell>
          <cell r="G5853" t="str">
            <v>M</v>
          </cell>
        </row>
        <row r="5854">
          <cell r="C5854" t="str">
            <v>10.017.0021-A</v>
          </cell>
          <cell r="E5854" t="str">
            <v>19829/013</v>
          </cell>
          <cell r="F5854" t="str">
            <v>CRAVACAO DE PERFIL DE ACO "I" DE 12",DUPLO, INCLUSIVE UM CORTE AO MACARICO,EXCLUSIVE EMENDAS,FORNECIMENTO E PERDAS DO PERFIL</v>
          </cell>
          <cell r="G5854" t="str">
            <v>M</v>
          </cell>
        </row>
        <row r="5855">
          <cell r="C5855" t="str">
            <v>10.017.0022-A</v>
          </cell>
          <cell r="E5855" t="str">
            <v>19829/014</v>
          </cell>
          <cell r="F5855" t="str">
            <v>CANCELADO 09/2014</v>
          </cell>
          <cell r="G5855" t="str">
            <v>M</v>
          </cell>
        </row>
        <row r="5856">
          <cell r="C5856" t="str">
            <v>10.017.9999-A</v>
          </cell>
          <cell r="F5856" t="str">
            <v>FAMILIA 10.017</v>
          </cell>
        </row>
        <row r="5857">
          <cell r="C5857" t="str">
            <v>10.028.0005-A</v>
          </cell>
          <cell r="E5857" t="str">
            <v>19794/011</v>
          </cell>
          <cell r="F5857" t="str">
            <v>ESTACA DE CONCRETO FCK=15MPA,ARMADA,MOLDADA NO TERRENO,COM DIAMETRO DE 150MM,COM CAPACIDADE PARA 15T,INCLUSIVE FORNECIMENTO DOS MATERIAIS E CONCRETAGEM COM ADENSAMENTO MANUAL,EXCLUSIVE PERFURACAO</v>
          </cell>
          <cell r="G5857" t="str">
            <v>M</v>
          </cell>
        </row>
        <row r="5858">
          <cell r="C5858" t="str">
            <v>10.028.0010-A</v>
          </cell>
          <cell r="E5858" t="str">
            <v>19794/012</v>
          </cell>
          <cell r="F5858" t="str">
            <v>ESTACA DE CONCRETO FCK=15MPA,ARMADA,MOLDADA NO TERRENO,COM DIAMETRO DE 200MM,COM CAPACIDADE PARA 20T,INCLUSIVE FORNECIMENTO DOS MATERIAIS E CONCRETAGEM COM ANDENSAMENTO MANUAL,EXCLUSIVE PERFURACAO</v>
          </cell>
          <cell r="G5858" t="str">
            <v>M</v>
          </cell>
        </row>
        <row r="5859">
          <cell r="C5859" t="str">
            <v>10.028.0015-A</v>
          </cell>
          <cell r="E5859" t="str">
            <v>19794/013</v>
          </cell>
          <cell r="F5859" t="str">
            <v>ESTACA DE CONCRETO FCK=15MPA,ARMADA,MOLDADA NO TERRENO,COM DIAMETRO DE 250MM,COM CAPACIDADE PARA 25T,INCLUSIVE FORNECIMENTO DOS MATERIAIS E CONCRETAGEM COM ADENSAMENTO MANUAL,EXCLUSIVE PERFURACAO</v>
          </cell>
          <cell r="G5859" t="str">
            <v>M</v>
          </cell>
        </row>
        <row r="5860">
          <cell r="C5860" t="str">
            <v>10.028.0025-A</v>
          </cell>
          <cell r="E5860" t="str">
            <v>19794/014</v>
          </cell>
          <cell r="F5860" t="str">
            <v>ESTACA DE CONCRETO FCK=15MPA,ARMADA,MOLDADA NO TERRENO,UTILIZANDO TUBO DE PVC DEFOFO DE 150MM,COMO FORMA REMOVIVEL,SERVINDO 10 VEZES,COM CAPACIDADE PARA 15T,INCLUSIVE FORNECIMENTODOS MATERIAIS E CONCRETAGEM COM ADENSAMENTO MANUAL,EXCLUSIVEPERFURACAO</v>
          </cell>
          <cell r="G5860" t="str">
            <v>M</v>
          </cell>
        </row>
        <row r="5861">
          <cell r="C5861" t="str">
            <v>10.028.0030-A</v>
          </cell>
          <cell r="E5861" t="str">
            <v>19794/015</v>
          </cell>
          <cell r="F5861" t="str">
            <v>ESTACA DE CONCRETO FCK=15MPA,ARMADA,MOLDADA NO TERRENO,UTILIZANDO TUBO DE PVC DEFOFO DE 200MM,COMO FORMA REMOVIVEL,SERVINDO 10 VEZES,COM CAPACIDADE PARA 15T,INCLUSIVE FORNECIMENTODOS MATERIAIS E CONCRETAGEM COM ADENSAMENTO MANUAL,EXCLUSIVEPERFURACAO</v>
          </cell>
          <cell r="G5861" t="str">
            <v>M</v>
          </cell>
        </row>
        <row r="5862">
          <cell r="C5862" t="str">
            <v>10.028.0035-A</v>
          </cell>
          <cell r="E5862" t="str">
            <v>19794/016</v>
          </cell>
          <cell r="F5862" t="str">
            <v>ESTACA DE CONCRETO FCK=15MPA,ARMADA,MOLDADA NO TERRENO,UTILIZANDO TUBO DE PVC DEFOFO DE 250MM,COMO FORMA REMOVIVEL,SERVINDO 10 VEZES,COM CAPACIDADE PARA 15T,INCLUSIVE FORNECIMENTODOS MATERIAIS E CONCRETAGEM COM ADENSAMENTO MANUAL,EXCLUSIVEPERFURACAO</v>
          </cell>
          <cell r="G5862" t="str">
            <v>M</v>
          </cell>
        </row>
        <row r="5863">
          <cell r="C5863" t="str">
            <v>10.028.0040-A</v>
          </cell>
          <cell r="E5863" t="str">
            <v>19794/017</v>
          </cell>
          <cell r="F5863" t="str">
            <v>ESTACA DE CONCRETO FCK=15MPA,ARMADA,MOLDADA NO TERRENO,UTILIZANDO TUBO DE PVC DEFOFO DE 150MM,COMO FORMA PERDIDA,COM CAPACIDADE PARA 15T,INCLUSIVE FORNECIMENTO DOS MATERIAIS E CONCRETAGEM COM ADENSAMENTO MANUAL,EXCLUSIVE PERFURACAO</v>
          </cell>
          <cell r="G5863" t="str">
            <v>M</v>
          </cell>
        </row>
        <row r="5864">
          <cell r="C5864" t="str">
            <v>10.028.0045-A</v>
          </cell>
          <cell r="E5864" t="str">
            <v>19794/018</v>
          </cell>
          <cell r="F5864" t="str">
            <v>ESTACA DE CONCRETO FCK=15MPA,ARMADA,MOLDADA NO TERRENO,UTILIZANDO TUBO DE PVC DEFOFO DE 200MM,COMO FORMA PERDIDA,COM CAPACIDADE PARA 15T,INCLUSIVE FORNECIMENTO DOS MATERIAIS E CONCRETAGEM E ADENSAMENTO MANUAL,EXCLUSIVE PERFURACAO</v>
          </cell>
          <cell r="G5864" t="str">
            <v>M</v>
          </cell>
        </row>
        <row r="5865">
          <cell r="C5865" t="str">
            <v>10.028.0050-A</v>
          </cell>
          <cell r="E5865" t="str">
            <v>19794/019</v>
          </cell>
          <cell r="F5865" t="str">
            <v>ESTACA DE CONCRETO FCK=15MPA,ARMADA,MOLDADA NO TERRENO,UTILIZANDO TUBO DE PVC DEFOFO DE 250MM,COMO FORMA PERDIDA,COM CAPACIDADE PARA 15T,INCLUSIVE FORNECIMENTO DOS MATERIAIS E CONCRETAGEM E ADENSAMENTO MANUAL,EXCLUSIVE PERFURACAO</v>
          </cell>
          <cell r="G5865" t="str">
            <v>M</v>
          </cell>
        </row>
        <row r="5866">
          <cell r="C5866" t="str">
            <v>10.028.9999-A</v>
          </cell>
          <cell r="F5866" t="str">
            <v>FAMILIA 10.028</v>
          </cell>
        </row>
        <row r="5867">
          <cell r="C5867" t="str">
            <v>10.055.9999-A</v>
          </cell>
          <cell r="F5867" t="str">
            <v>FAMILIA 10.055</v>
          </cell>
        </row>
        <row r="5868">
          <cell r="C5868" t="str">
            <v>10.060.0004-A</v>
          </cell>
          <cell r="E5868" t="str">
            <v>20170/001</v>
          </cell>
          <cell r="F5868" t="str">
            <v>CRAVACAO DE ESTACA-PRANCHA DE CONCRETO PRE-MOLDADA,COM LARGURA UTIL DE 30CM E COMPRIMENTO ATE 7,00M,CONSIDERANDO-SE TODAA SUPERFICIE DA ESTACA, ,EXCLUSIVE ESTACA</v>
          </cell>
          <cell r="G5868" t="str">
            <v>M2</v>
          </cell>
        </row>
        <row r="5869">
          <cell r="C5869" t="str">
            <v>10.060.0005-A</v>
          </cell>
          <cell r="E5869" t="str">
            <v>20170/002</v>
          </cell>
          <cell r="F5869" t="str">
            <v>CANCELADO 09/2014</v>
          </cell>
          <cell r="G5869" t="str">
            <v>M2</v>
          </cell>
        </row>
        <row r="5870">
          <cell r="C5870" t="str">
            <v>10.060.9999-A</v>
          </cell>
          <cell r="F5870" t="str">
            <v>FAMILIA 10.060</v>
          </cell>
        </row>
        <row r="5871">
          <cell r="C5871" t="str">
            <v>10.065.0001-A</v>
          </cell>
          <cell r="E5871" t="str">
            <v>19930/001</v>
          </cell>
          <cell r="F5871" t="str">
            <v>EXECUCAO DE PAREDE DIAFRAGMA,COM 0,40M DE ESPESSURA,INCLUSIVE ESCAVACAO DA TRINCHEIRA,FORNECIMENTO E PREPARO DA LAMA BENTONITA,CARGA DO MATERIAL ESCAVADO,OPERACAO DE COLOCACAO DA ARMADURA(GAIOLA) E DE CONCRETAGEM,EXCLUSIVE MATERIAIS(CONCRETO E ACO)</v>
          </cell>
          <cell r="G5871" t="str">
            <v>M2</v>
          </cell>
        </row>
        <row r="5872">
          <cell r="C5872" t="str">
            <v>10.065.0002-A</v>
          </cell>
          <cell r="E5872" t="str">
            <v>19930/002</v>
          </cell>
          <cell r="F5872" t="str">
            <v>EXECUCAO DE PAREDE DIAFRAGMA,COM 0,60M DE ESPESSURA,INCLUSIVE ESCAVACAO DE TRINCHEIRA,FORNECIMENTO E PREPARO DA LAMA BENTONITA,CARGA DO MATERIAL ESCAVADO,OPERACAO DE COLOCACAO DA ARMADURA(GAIOLA) E DE CONCRETAGEM,EXCLUSIVE MATERIAIS(CONCRETO E ACO)</v>
          </cell>
          <cell r="G5872" t="str">
            <v>M2</v>
          </cell>
        </row>
        <row r="5873">
          <cell r="C5873" t="str">
            <v>10.065.0003-A</v>
          </cell>
          <cell r="E5873" t="str">
            <v>19930/003</v>
          </cell>
          <cell r="F5873" t="str">
            <v>EXECUCAO DE PAREDE DIAFRAGMA,COM 0,80M DE ESPESSURA,INCLUSIVE ESCAVACAO DA TRINCHEIRA,FORNECIMENTO E PREPARO DA LAMA BENTONITA,CARGA DO MATERIAL ESCAVADO,OPERACAO DE COLOCACAO DE ARMADURA(GAIOLA)E DE CONCRETAGEM,EXCLUSIVE MATERIAIS(CONCRETOE ACO)</v>
          </cell>
          <cell r="G5873" t="str">
            <v>M2</v>
          </cell>
        </row>
        <row r="5874">
          <cell r="C5874" t="str">
            <v>10.065.0004-A</v>
          </cell>
          <cell r="E5874" t="str">
            <v>19930/004</v>
          </cell>
          <cell r="F5874" t="str">
            <v>EXECUCAO DE PAREDE DIAFRAGMA,COM 1,00M DE ESPESSURA,INCLUSIVE ESCAVACAO DA TRINCHEIRA,FORNECIMENTO E PREPARO DA LAMA BENTONITA,CARGA DO MATERIAL ESCAVADO,OPERACAO DE COLOCACAO DA ARMADURA(GAIOLA) E DE CONCRETAGEM,EXCLUSIVE MATERIAIS (CONCRETO E ACO)</v>
          </cell>
          <cell r="G5874" t="str">
            <v>M2</v>
          </cell>
        </row>
        <row r="5875">
          <cell r="C5875" t="str">
            <v>10.065.9999-A</v>
          </cell>
          <cell r="F5875" t="str">
            <v>FAMILIA 10.065</v>
          </cell>
        </row>
        <row r="5876">
          <cell r="C5876" t="str">
            <v>10.070.0001-A</v>
          </cell>
          <cell r="D5876" t="str">
            <v>73755/1</v>
          </cell>
          <cell r="E5876" t="str">
            <v>19931/001</v>
          </cell>
          <cell r="F5876" t="str">
            <v>GAIOLA ARMADURA PARA PAREDE DIAFRAGMA,EM ACO CA-50,INCLUSIVEFORNECIMENTO,PERDAS,CORTE,DOBRAGEM,MONTAGEM E SOLDAS</v>
          </cell>
          <cell r="G5876" t="str">
            <v>KG</v>
          </cell>
        </row>
        <row r="5877">
          <cell r="C5877" t="str">
            <v>10.070.9999-A</v>
          </cell>
          <cell r="F5877" t="str">
            <v>FAMILIA 10.070</v>
          </cell>
        </row>
        <row r="5878">
          <cell r="C5878" t="str">
            <v>10.080.0001-A</v>
          </cell>
          <cell r="F5878" t="str">
            <v>MANUSEIO DE PERFIS METALICOS ESTRUTURAIS ATE 20,00M</v>
          </cell>
          <cell r="G5878" t="str">
            <v>T</v>
          </cell>
        </row>
        <row r="5879">
          <cell r="C5879" t="str">
            <v>10.080.9999-A</v>
          </cell>
          <cell r="F5879" t="str">
            <v>FAMILIA 10.080</v>
          </cell>
        </row>
        <row r="5880">
          <cell r="C5880" t="str">
            <v>11.001.0001-B</v>
          </cell>
          <cell r="D5880">
            <v>73297</v>
          </cell>
          <cell r="E5880" t="str">
            <v>19135/005</v>
          </cell>
          <cell r="F5880" t="str">
            <v>CONCRETO DOSADO RACIONALMENTE PARA UMA RESISTENCIA CARACTERISTICA A COMPRESSAO DE 10MPA,COMPREENDENDO APENAS O FORNECIMENTO DOS MATERIAIS,INCLUSIVE 5% DE PERDAS</v>
          </cell>
          <cell r="G5880" t="str">
            <v>M3</v>
          </cell>
        </row>
        <row r="5881">
          <cell r="C5881" t="str">
            <v>11.001.0005-B</v>
          </cell>
          <cell r="D5881">
            <v>73293</v>
          </cell>
          <cell r="E5881" t="str">
            <v>19135/009</v>
          </cell>
          <cell r="F5881" t="str">
            <v>CONCRETO DOSADO RACIONALMENTE PARA UMA RESISTENCIA CARACTERISTICA A COMPRESSAO DE 15MPA,COMPREENDENDO APENAS O FORNECIMENTO DOS MATERIAIS,INCLUSIVE 5% DE PERDAS</v>
          </cell>
          <cell r="G5881" t="str">
            <v>M3</v>
          </cell>
        </row>
        <row r="5882">
          <cell r="C5882" t="str">
            <v>11.001.0006-B</v>
          </cell>
          <cell r="D5882">
            <v>73358</v>
          </cell>
          <cell r="E5882" t="str">
            <v>19135/013</v>
          </cell>
          <cell r="F5882" t="str">
            <v>CONCRETO DOSADO RACIONALMENTE PARA UMA RESISTENCIA CARACTERISTICA A COMPRESSAO DE 20MPA,COMPREENDENDO APENAS O FORNECIMENTO DOS MATERIAIS,INCLUSIVE 5% DE PERDAS</v>
          </cell>
          <cell r="G5882" t="str">
            <v>M3</v>
          </cell>
          <cell r="H5882" t="str">
            <v>ET05.05.0400B</v>
          </cell>
        </row>
        <row r="5883">
          <cell r="C5883" t="str">
            <v>11.001.0007-B</v>
          </cell>
          <cell r="E5883" t="str">
            <v>19135/015</v>
          </cell>
          <cell r="F5883" t="str">
            <v>CONCRETO DOSADO RACIONALMENTE PARA UMA RESISTENCIA CARACTERISTICA A COMPRESSAO DE 25MPA,COMPREENDENDO APENAS O FORNECIMENTO DOS MATERIAIS,INCLUSIVE 5% DE PERDAS</v>
          </cell>
          <cell r="G5883" t="str">
            <v>M3</v>
          </cell>
        </row>
        <row r="5884">
          <cell r="C5884" t="str">
            <v>11.001.0008-B</v>
          </cell>
          <cell r="E5884" t="str">
            <v>19135/003</v>
          </cell>
          <cell r="F5884" t="str">
            <v>CONCRETO DOSADO RACIONALMENTE PARA UMA RESISTENCIA CARACTERISTICA A COMPRESSAO DE 30MPA,COMPREENDENDO APENAS O FORNECIMENTO DOS MATERIAIS,INCLUSIVE 5% DE PERDAS</v>
          </cell>
          <cell r="G5884" t="str">
            <v>M3</v>
          </cell>
        </row>
        <row r="5885">
          <cell r="C5885" t="str">
            <v>11.001.0010-A</v>
          </cell>
          <cell r="E5885" t="str">
            <v>19135/004</v>
          </cell>
          <cell r="F5885" t="str">
            <v>CONCRETO DOSADO RACIONALMENTE PARA UMA RESISTENCIA CARACTERISTICA A COMPRESSAO DE 35MPA,COMPREENDENDO APENAS O FORNECIMENTO DOS MATERIAIS,INCLUSIVE 5% DE PERDAS</v>
          </cell>
          <cell r="G5885" t="str">
            <v>M3</v>
          </cell>
        </row>
        <row r="5886">
          <cell r="C5886" t="str">
            <v>11.001.0013-B</v>
          </cell>
          <cell r="F5886" t="str">
            <v>CONCRETO DOSADO RACIONALMENTE PARA UMA RESISTENCIA CARACTERISTICA A COMPRESSAO DE 40MPA,COMPREENDENDO APENAS O FORNECIMENTO DOS MATERIAIS,INCLUSIVE 5% DE PERDAS</v>
          </cell>
          <cell r="G5886" t="str">
            <v>M3</v>
          </cell>
        </row>
        <row r="5887">
          <cell r="C5887" t="str">
            <v>11.001.0018-A</v>
          </cell>
          <cell r="E5887" t="str">
            <v>19135/018</v>
          </cell>
          <cell r="F5887" t="str">
            <v>MICRO-CONCRETO ADITIVADO COM 80KG DE ADESIVO ESTRUTURAL A BASE DE ESTIRENO BUTADIENO(LATEX),PARA UMA RESISTENCIA CARACTERISTICA A COMPRESSAO DE 25MPA,COMPREENDENDO APENAS O FORNECIMENTO DOS MATERIAIS,INCLUSIVE 5% DE PERDAS</v>
          </cell>
          <cell r="G5887" t="str">
            <v>M3</v>
          </cell>
        </row>
        <row r="5888">
          <cell r="C5888" t="str">
            <v>11.001.0019-A</v>
          </cell>
          <cell r="F5888" t="str">
            <v>CONCRETO COLORIDO,UTILIZANDO OXIDO DE FERRO VERMELHO SINTETICO,DOSADO PARA UMA RESISTENCIA CARACTERISTICA A COMPRESSAO(FCK)MINIMO DE 15MPA,COMPREENDENDO APENAS O FORNECIMENTO DOS MATERIAIS,INCLUSIVE 5% DE PERDAS</v>
          </cell>
          <cell r="G5888" t="str">
            <v>M3</v>
          </cell>
        </row>
        <row r="5889">
          <cell r="C5889" t="str">
            <v>11.001.0020-B</v>
          </cell>
          <cell r="E5889" t="str">
            <v>19135/017</v>
          </cell>
          <cell r="F5889" t="str">
            <v>CONCRETO PARA CAMADAS PREPARATORIAS COM 180KG DE CIMENTO PORM3 DE CONCRETO,COMPREENDENDO APENAS O FORNECIMENTO DOS MATERIAIS,INCLUSIVE 5% DE PERDAS</v>
          </cell>
          <cell r="G5889" t="str">
            <v>M3</v>
          </cell>
        </row>
        <row r="5890">
          <cell r="C5890" t="str">
            <v>11.001.0030-A</v>
          </cell>
          <cell r="F5890" t="str">
            <v>CONCRETO PARA MEIOS AGRESSIVOS,COM UTILIZACAO DE CIMENTO RESISTENTE A SULFATOS,COM FATOR AGUA E CIMENTO,MENOR OU IGUAL A 0,50,COM CONSUMO MAIOR OU IGUAL A 400KG,COMPREENDENDO APENAS O FORNECIMENTO DOS MATERIAIS,INCLUSIVE 5% DE PERDAS.</v>
          </cell>
          <cell r="G5890" t="str">
            <v>M3</v>
          </cell>
        </row>
        <row r="5891">
          <cell r="C5891" t="str">
            <v>11.001.9999-A</v>
          </cell>
          <cell r="F5891" t="str">
            <v>INDICE 11.001 - CONCRETO DOSADO</v>
          </cell>
        </row>
        <row r="5892">
          <cell r="C5892" t="str">
            <v>11.002.0010-A</v>
          </cell>
          <cell r="E5892" t="str">
            <v>19926/001</v>
          </cell>
          <cell r="F5892" t="str">
            <v>PREPARO MANUAL DE CONCRETO,INCLUSIVE TRANSPORTE HORIZONTAL COM CARRINHO DE MAO,ATE 20,00M</v>
          </cell>
          <cell r="G5892" t="str">
            <v>M3</v>
          </cell>
        </row>
        <row r="5893">
          <cell r="C5893" t="str">
            <v>11.002.0011-B</v>
          </cell>
          <cell r="D5893">
            <v>73384</v>
          </cell>
          <cell r="E5893" t="str">
            <v>19926/007</v>
          </cell>
          <cell r="F5893" t="str">
            <v>PREPARO DE CONCRETO,COMPREENDENDO MISTURA E AMASSAMENTO EM 2(DUAS) BETONEIRAS DE 600L,ADMITINDO-SE UMA PRODUCAO APROXIMADA DE 7,00M3/H,EXCLUINDO O FORNECIMENTO DOS MATERIAIS</v>
          </cell>
          <cell r="G5893" t="str">
            <v>M3</v>
          </cell>
        </row>
        <row r="5894">
          <cell r="C5894" t="str">
            <v>11.002.0012-B</v>
          </cell>
          <cell r="E5894" t="str">
            <v>19926/008</v>
          </cell>
          <cell r="F5894" t="str">
            <v>PREPARO DE CONCRETO,COMPREENDENDO MISTURA E AMASSAMENTO EM UMA BETONEIRA DE 600L,ADMITINDO-SE UMA PRODUCAO APROXIMADA DE3,50M3/H,EXCLUINDO O FORNECIMENTO DOS MATERIAIS</v>
          </cell>
          <cell r="G5894" t="str">
            <v>M3</v>
          </cell>
        </row>
        <row r="5895">
          <cell r="C5895" t="str">
            <v>11.002.0013-B</v>
          </cell>
          <cell r="D5895">
            <v>73444</v>
          </cell>
          <cell r="E5895" t="str">
            <v>19926/009</v>
          </cell>
          <cell r="F5895" t="str">
            <v>PREPARO DE CONCRETO,COMPREENDENDO MISTURA E AMASSAMENTO EM UMA BETONEIRA DE 320L,ADMITINDO-SE UMA PRODUCAO APROXIMADA DE2,00M3/H,EXCLUINDO O FORNECIMENTO DOS MATERIAIS</v>
          </cell>
          <cell r="G5895" t="str">
            <v>M3</v>
          </cell>
        </row>
        <row r="5896">
          <cell r="C5896" t="str">
            <v>11.002.0014-B</v>
          </cell>
          <cell r="E5896" t="str">
            <v>19926/010</v>
          </cell>
          <cell r="F5896" t="str">
            <v>PREPARO DE CONCRETO,EM CONDICOES ESPECIAIS,COMPREENDENDO MISTURA E AMASSAMENTO EM UMA BETONEIRA DE 320L,ADMITINDO-SE UMAPRODUCAO APROXIMADA DE 1,50M3/H,EXCLUINDO O FORNECIMENTO DOS MATERIAIS</v>
          </cell>
          <cell r="G5896" t="str">
            <v>M3</v>
          </cell>
        </row>
        <row r="5897">
          <cell r="C5897" t="str">
            <v>11.002.0015-B</v>
          </cell>
          <cell r="E5897" t="str">
            <v>19926/011</v>
          </cell>
          <cell r="F5897" t="str">
            <v>PREPARO DE CONCRETO,EM CONDICOES ESPECIAIS,COMPREENDENDO MISTURA E AMASSAMENTO EM UMA BETONEIRA DE 320L,ADMITINDO-SE UMAPRODUCAO APROXIMADA DE 1,00M3/H,EXCLUINDO O FORNECIMENTO DOS MATERIAIS</v>
          </cell>
          <cell r="G5897" t="str">
            <v>M3</v>
          </cell>
        </row>
        <row r="5898">
          <cell r="C5898" t="str">
            <v>11.002.0017-B</v>
          </cell>
          <cell r="E5898" t="str">
            <v>19926/012</v>
          </cell>
          <cell r="F5898" t="str">
            <v>PREPARO DE CONCRETO EM USINA TIPO PAREDE,PRODUCAO DE 8,00M3/H,EXCLUSIVE O FORNECIMENTO DE MATERIAIS</v>
          </cell>
          <cell r="G5898" t="str">
            <v>M3</v>
          </cell>
        </row>
        <row r="5899">
          <cell r="C5899" t="str">
            <v>11.002.0018-A</v>
          </cell>
          <cell r="E5899" t="str">
            <v>19926/002</v>
          </cell>
          <cell r="F5899" t="str">
            <v>DOSAGEM DE CONCRETO EM USINA DOSADORA,TIPO VERTICAL,PARA 16,00M3/H,EXCLUSIVE O FORNECIMENTO DE MATERIAIS,SENDO O TRABALHO INTERMITENTE,A 50%</v>
          </cell>
          <cell r="G5899" t="str">
            <v>M3</v>
          </cell>
        </row>
        <row r="5900">
          <cell r="C5900" t="str">
            <v>11.002.0021-B</v>
          </cell>
          <cell r="E5900" t="str">
            <v>19926/013</v>
          </cell>
          <cell r="F5900" t="str">
            <v>LANCAMENTO DE CONCRETO EM PECAS ARMADAS,INCLUSIVE TRANSPORTEHORIZONTAL ATE 20,00M EM CARRINHOS,E VERTICAL ATE 10,00M COM TORRE E GUINCHO,COLOCACAO,ADENSAMENTO E ACABAMENTO,CONSIDERANDO UMA PRODUCAO APROXIMADA DE 7,00M3/H</v>
          </cell>
          <cell r="G5900" t="str">
            <v>M3</v>
          </cell>
        </row>
        <row r="5901">
          <cell r="C5901" t="str">
            <v>11.002.0022-B</v>
          </cell>
          <cell r="E5901" t="str">
            <v>19926/014</v>
          </cell>
          <cell r="F5901" t="str">
            <v>LANCAMENTO DE CONCRETO EM PECAS ARMADAS,INCLUSIVE TRANSPORTEHORIZONTAL ATE 20,00M EM CARRINHOS,E VERTICAL ATE 10,00M COM TORRE E GUINCHO,COLOCACAO,ADENSAMENTO E ACABAMENTO,CONSIDERANDO UMA PRODUCAO APROXIMADA DE 3,50M3/H</v>
          </cell>
          <cell r="G5901" t="str">
            <v>M3</v>
          </cell>
        </row>
        <row r="5902">
          <cell r="C5902" t="str">
            <v>11.002.0023-B</v>
          </cell>
          <cell r="E5902" t="str">
            <v>19926/015</v>
          </cell>
          <cell r="F5902" t="str">
            <v>LANCAMENTO DE CONCRETO EM PECAS ARMADAS,INCLUSIVE TRANSPORTEHORIZONTAL ATE 20,00M EM CARRINHOS,E VERTICAL ATE 10,00M COM TORRE E GUINCHO,COLOCACAO,ADENSAMENTO E ACABAMENTO,CONSIDERANDO UMA PRODUCAO APROXIMADA DE 2,00M3/H</v>
          </cell>
          <cell r="G5902" t="str">
            <v>M3</v>
          </cell>
          <cell r="H5902" t="str">
            <v>ET05.25.0703</v>
          </cell>
        </row>
        <row r="5903">
          <cell r="C5903" t="str">
            <v>11.002.0024-B</v>
          </cell>
          <cell r="E5903" t="str">
            <v>19926/016</v>
          </cell>
          <cell r="F5903" t="str">
            <v>LANCAMENTO DE CONCRETO EM PECAS ARMADAS,EM CONDICOES ESPECIAIS,INCLUSIVE TRANSPORTE HORIZONTAL ATE 20,00M EM CARRINHOS,EVERTICAL ATE 10,00M COM TORRE E GUINCHO,COLOCACAO,ADENSAMENTO E ACABAMENTO,CONSIDERANDO UMA PRODUCAO APROXIMADA DE 1,50M3/H</v>
          </cell>
          <cell r="G5903" t="str">
            <v>M3</v>
          </cell>
        </row>
        <row r="5904">
          <cell r="C5904" t="str">
            <v>11.002.0025-B</v>
          </cell>
          <cell r="E5904" t="str">
            <v>19926/017</v>
          </cell>
          <cell r="F5904" t="str">
            <v>LANCAMENTO DE CONCRETO EM PECAS ARMADAS,EM CONDICOES ESPECIAIS,INCLUSIVE TRANSPORTE HORIZONTAL ATE 20,00M EM CARRINHOS,EVERTICAL ATE 10,00M COM TORRE E GUINCHO,COLOCACAO,ADENSAMENTO E ACABAMENTO,CONSIDERANDO UMA PRODUCAO APROXIMADA DE 1,00M3/H</v>
          </cell>
          <cell r="G5904" t="str">
            <v>M3</v>
          </cell>
        </row>
        <row r="5905">
          <cell r="C5905" t="str">
            <v>11.002.0027-B</v>
          </cell>
          <cell r="E5905" t="str">
            <v>19926/018</v>
          </cell>
          <cell r="F5905" t="str">
            <v>LANCAMENTO DE CONCRETO EM PECAS SEM ARMADURA,INCLUSIVE TRANSPORTE HORIZONTAL ATE 20,00M EM CARRINHOS,E VERTICAL ATE 10,00M COM TORRE E GUINCHO,COLOCACAO,ADENSAMENTO E ACABAMENTO,CONSIDERANDO UMA PRODUCAO APROXIMADA DE 7,00M3/H</v>
          </cell>
          <cell r="G5905" t="str">
            <v>M3</v>
          </cell>
        </row>
        <row r="5906">
          <cell r="C5906" t="str">
            <v>11.002.0028-B</v>
          </cell>
          <cell r="E5906" t="str">
            <v>19926/019</v>
          </cell>
          <cell r="F5906" t="str">
            <v>LANCAMENTO DE CONCRETO EM PECAS SEM ARMADURA,INCLUSIVE TRANSPORTE HORIZONTAL ATE 20,00M EM CARRINHOS,E VERTICAL ATE 10,00M COM TORRE E GUINCHO,COLOCACAO,ADENSAMENTO E ACABAMENTO,CONSIDERANDO UMA PRODUCAO APROXIMADA DE 3,50M3/H</v>
          </cell>
          <cell r="G5906" t="str">
            <v>M3</v>
          </cell>
        </row>
        <row r="5907">
          <cell r="C5907" t="str">
            <v>11.002.0029-B</v>
          </cell>
          <cell r="E5907" t="str">
            <v>19926/020</v>
          </cell>
          <cell r="F5907" t="str">
            <v>LANCAMENTO DE CONCRETO EM PECAS SEM ARMADURA,INCLUSIVE TRANSPORTE HORIZONTAL ATE 20,00M EM CARRINHOS,E VERTICAL ATE 10,00M COM TORRE E GUINCHO,COLOCACAO,ADENSAMENTO E ACABAMENTO,CONSIDERANDO UMA PRODUCAO APROXIMADA DE 2,00M3/H</v>
          </cell>
          <cell r="G5907" t="str">
            <v>M3</v>
          </cell>
        </row>
        <row r="5908">
          <cell r="C5908" t="str">
            <v>11.002.0030-B</v>
          </cell>
          <cell r="E5908" t="str">
            <v>19926/021</v>
          </cell>
          <cell r="F5908" t="str">
            <v>LANCAMENTO DE CONCRETO EM PECAS SEM ARMADURA,EM CONDICOES ESPECIAIS,INCLUSIVE TRANSPORTE HORIZONTAL ATE 20,00M EM CARRINHOS,E VERTICAL ATE 10,00M COM TORRE E GUINCHO,COLOCACAO,ADENSAMENTO E ACABAMENTO,CONSIDERANDO UMA PRODUCAO APROXIMADA DE1,50M3/H</v>
          </cell>
          <cell r="G5908" t="str">
            <v>M3</v>
          </cell>
        </row>
        <row r="5909">
          <cell r="C5909" t="str">
            <v>11.002.0031-B</v>
          </cell>
          <cell r="E5909" t="str">
            <v>19926/022</v>
          </cell>
          <cell r="F5909" t="str">
            <v>LANCAMENTO DE CONCRETO EM PECAS SEM ARMADURA,EM CONDICOES ESPECIAIS,INCLUSIVE TRANSPORTE HORIZONTAL ATE 20,00M EM CARRINHOS,E VERTICAL ATE 10,00M COM TORRE E GUINCHO,COLOCACAO,ADENSAMENTO E ACABAMENTO,CONSIDERANDO UMA PRODUCAO APROXIMADA DE1,00M3/H</v>
          </cell>
          <cell r="G5909" t="str">
            <v>M3</v>
          </cell>
        </row>
        <row r="5910">
          <cell r="C5910" t="str">
            <v>11.002.0033-B</v>
          </cell>
          <cell r="E5910" t="str">
            <v>19926/023</v>
          </cell>
          <cell r="F5910" t="str">
            <v>LANCAMENTO DE CONCRETO EM PECAS SEM ARMADURA,INCLUSIVE O TRANSPORTE HORIZONTAL ATE 20,00M EM CARRINHOS,COLOCACAO,ADENSAMENTO E ACABAMENTO,CONSIDERANDO UMA PRODUCAO APROXIMADA DE 7,00M3/H</v>
          </cell>
          <cell r="G5910" t="str">
            <v>M3</v>
          </cell>
        </row>
        <row r="5911">
          <cell r="C5911" t="str">
            <v>11.002.0034-B</v>
          </cell>
          <cell r="E5911" t="str">
            <v>19926/024</v>
          </cell>
          <cell r="F5911" t="str">
            <v>LANCAMENTO DE CONCRETO EM PECAS SEM ARMADURA,INCLUSIVE O TRANSPORTE HORIZONTAL ATE 20,00M EM CARRINHOS,COLOCACAO,ADENSAMENTO E ACABAMENTO,CONSIDERANDO UMA PRODUCAO APROXIMADA DE 3,50M3/H</v>
          </cell>
          <cell r="G5911" t="str">
            <v>M3</v>
          </cell>
        </row>
        <row r="5912">
          <cell r="C5912" t="str">
            <v>11.002.0035-B</v>
          </cell>
          <cell r="E5912" t="str">
            <v>19926/025</v>
          </cell>
          <cell r="F5912" t="str">
            <v>LANCAMENTO DE CONCRETO EM PECAS SEM ARMADURA,INCLUSIVE O TRANSPORTE HORIZONTAL ATE 20,00M EM CARRINHOS,COLOCACAO,ADENSAMENTO E ACABAMENTO,CONSIDERANDO UMA PRODUCAO APROXIMADA DE 2,00M3/H</v>
          </cell>
          <cell r="G5912" t="str">
            <v>M3</v>
          </cell>
        </row>
        <row r="5913">
          <cell r="C5913" t="str">
            <v>11.002.0036-B</v>
          </cell>
          <cell r="E5913" t="str">
            <v>19926/026</v>
          </cell>
          <cell r="F5913" t="str">
            <v>LANCAMENTO DE CONCRETO EM PECAS SEM ARMADURA,EM CONDICOES ESPECIAIS,INCLUSIVE O TRANSPORTE HORIZONTAL ATE 20,00M EM CARRINHOS,COLOCACAO,ADENSAMENTO E ACABAMENTO,CONSIDERANDO UMA PRODUCAO APROXIMADA DE 1,50M3/H</v>
          </cell>
          <cell r="G5913" t="str">
            <v>M3</v>
          </cell>
        </row>
        <row r="5914">
          <cell r="C5914" t="str">
            <v>11.002.0037-B</v>
          </cell>
          <cell r="E5914" t="str">
            <v>19926/027</v>
          </cell>
          <cell r="F5914" t="str">
            <v>LANCAMENTO DE CONCRETO EM PECAS SEM ARMADURA,EM CONDICOES ESPECIAIS,INCLUSIVE O TRANSPORTE HORIZONTAL ATE 20,00M EM CARRINHOS,COLOCACAO,ADENSAMENTO E ACABAMENTO,CONSIDERANDO UMA PRODUCAO APROXIMADA DE 1,00M3/H</v>
          </cell>
          <cell r="G5914" t="str">
            <v>M3</v>
          </cell>
        </row>
        <row r="5915">
          <cell r="C5915" t="str">
            <v>11.002.0039-B</v>
          </cell>
          <cell r="E5915" t="str">
            <v>21376/001</v>
          </cell>
          <cell r="F5915" t="str">
            <v>ADICIONAL PARA ITENS 11.002.0021 A 11.002.0037,CORRESPONDENTE A ACRESCIMOS NA DISTANCIA HORIZONTAL</v>
          </cell>
          <cell r="G5915" t="str">
            <v>M3XDAM</v>
          </cell>
        </row>
        <row r="5916">
          <cell r="C5916" t="str">
            <v>11.002.0040-B</v>
          </cell>
          <cell r="E5916" t="str">
            <v>21376/002</v>
          </cell>
          <cell r="F5916" t="str">
            <v>ADICIONAL PARA ITENS 11.002.0021 A 11.002.0031,CORRESPONDENTE A ACRESCIMOS NA DISTANCIA VERTICAL</v>
          </cell>
          <cell r="G5916" t="str">
            <v>M3XDAM</v>
          </cell>
        </row>
        <row r="5917">
          <cell r="C5917" t="str">
            <v>11.002.0041-A</v>
          </cell>
          <cell r="E5917" t="str">
            <v>19926/003</v>
          </cell>
          <cell r="F5917" t="str">
            <v>LANCAMENTO DE CONCRETO EM PECAS ARMADAS,INCLUSIVE O TRANSPORTE HORIZONTAL ATE 20,00M EM CARRINHOS,COLOCACAO,ADENSAMENTOE ACABAMENTO,CONSIDERANDO UMA PRODUCAO APROXIMADA DE 7,00M3/H</v>
          </cell>
          <cell r="G5917" t="str">
            <v>M3</v>
          </cell>
        </row>
        <row r="5918">
          <cell r="C5918" t="str">
            <v>11.002.0042-A</v>
          </cell>
          <cell r="E5918" t="str">
            <v>19926/004</v>
          </cell>
          <cell r="F5918" t="str">
            <v>LANCAMENTO DE CONCRETO EM PECAS ARMADAS,INCLUSIVE O TRANSPORTE HORIZONTAL ATE 20,00M EM CARRINHOS,COLOCACAO,ADENSAMENTOE ACABAMENTO,CONSIDERANDO UMA PRODUCAO APROXIMADA DE 3,50M3/H</v>
          </cell>
          <cell r="G5918" t="str">
            <v>M3</v>
          </cell>
        </row>
        <row r="5919">
          <cell r="C5919" t="str">
            <v>11.002.0043-B</v>
          </cell>
          <cell r="D5919">
            <v>73565</v>
          </cell>
          <cell r="E5919" t="str">
            <v>19926/030</v>
          </cell>
          <cell r="F5919" t="str">
            <v>LANCAMENTO DE CONCRETO EM PECAS ARMADAS,INCLUSIVE O TRANSPORTE HORIZONTAL ATE 20,00M EM CARRINHOS,COLOCACAO,ADENSAMENTOE ACABAMENTO,CONSIDERANDO UMA PRODUCAO APROXIMADA DE 2,00M3/H</v>
          </cell>
          <cell r="G5919" t="str">
            <v>M3</v>
          </cell>
        </row>
        <row r="5920">
          <cell r="C5920" t="str">
            <v>11.002.0044-A</v>
          </cell>
          <cell r="E5920" t="str">
            <v>19926/005</v>
          </cell>
          <cell r="F5920" t="str">
            <v>LANCAMENTO DE CONCRETO EM PECAS ARMADAS,EM CONDICOES ESPECIAIS,INCLUSIVE O TRANSPORTE HORIZONTAL ATE 20,00M EM CARRINHOS,COLOCACAO,ADENSAMENTO E ACABAMENTO,CONSIDERANDO UMA PRODUCAO APROXIMADA DE 1,50M3/H</v>
          </cell>
          <cell r="G5920" t="str">
            <v>M3</v>
          </cell>
        </row>
        <row r="5921">
          <cell r="C5921" t="str">
            <v>11.002.0045-A</v>
          </cell>
          <cell r="E5921" t="str">
            <v>19926/006</v>
          </cell>
          <cell r="F5921" t="str">
            <v>LANCAMENTO DE CONCRETO EM PECAS ARMADAS,EM CONDICOES ESPECIAIS,INCLUSIVE O TRANSPORTE HORIZONTAL ATE 20,00M EM CARRINHOS,COLOCACAO,ADENSAMENTO E ACABAMENTO,CONSIDERANDO UMA PRODUCAO APROXIMADA DE 1,00M3/H</v>
          </cell>
          <cell r="G5921" t="str">
            <v>M3</v>
          </cell>
        </row>
        <row r="5922">
          <cell r="C5922" t="str">
            <v>11.002.0060-A</v>
          </cell>
          <cell r="E5922" t="str">
            <v>19926/031</v>
          </cell>
          <cell r="F5922" t="str">
            <v>LANCAMENTO DE CONCRETO EM PECAS ARMADAS,INCLUSIVE TRANSPORTEHORIZONTAL E VERTICAL,COM AUXILIO DE GUINDASTE E CACAMBAS DE 1,00 A 1,50M3,CURA,COLOCACAO,ADENSAMENTO E ACABAMENTO</v>
          </cell>
          <cell r="G5922" t="str">
            <v>M3</v>
          </cell>
        </row>
        <row r="5923">
          <cell r="C5923" t="str">
            <v>11.002.9999-A</v>
          </cell>
          <cell r="F5923" t="str">
            <v>INDICE 11.002 - PREPARO E LANCAMENTO</v>
          </cell>
        </row>
        <row r="5924">
          <cell r="C5924" t="str">
            <v>11.003.0001-B</v>
          </cell>
          <cell r="E5924" t="str">
            <v>20545/001</v>
          </cell>
          <cell r="F5924" t="str">
            <v>CONCRETO DOSADO RACIONALMENTE PARA UMA RESISTENCIA CARACTERISTICA A COMPRESSAO DE 10MPA,INCLUSIVE MATERIAIS,TRANSPORTE,PREPARO COM BETONEIRA,LANCAMENTO E ADENSAMENTO</v>
          </cell>
          <cell r="G5924" t="str">
            <v>M3</v>
          </cell>
          <cell r="H5924" t="str">
            <v>ET05.30.0100</v>
          </cell>
        </row>
        <row r="5925">
          <cell r="C5925" t="str">
            <v>11.003.0002-A</v>
          </cell>
          <cell r="E5925" t="str">
            <v>19984/001</v>
          </cell>
          <cell r="F5925" t="str">
            <v>CONCRETO DOSADO RACIONALMENTE PARA UMA RESISTENCIA CARACTERISTICA A COMPRESSAO DE 15MPA,INCLUSIVE MATERIAIS,TRANSPORTE,PREPARO COM BETONEIRA,LANCAMENTO E ADENSAMENTO</v>
          </cell>
          <cell r="G5925" t="str">
            <v>M3</v>
          </cell>
        </row>
        <row r="5926">
          <cell r="C5926" t="str">
            <v>11.003.0003-B</v>
          </cell>
          <cell r="E5926" t="str">
            <v>19984/002</v>
          </cell>
          <cell r="F5926" t="str">
            <v>CONCRETO DOSADO RACIONALMENTE PARA UMA RESISTENCIA CARACTERISTICA A COMPRESSAO DE 20MPA,INCLUSIVE MATERIAIS,TRANSPORTE,PREPARO COM BETONEIRA,LANCAMENTO E ADENSAMENTO</v>
          </cell>
          <cell r="G5926" t="str">
            <v>M3</v>
          </cell>
        </row>
        <row r="5927">
          <cell r="C5927" t="str">
            <v>11.003.0005-B</v>
          </cell>
          <cell r="E5927" t="str">
            <v>19984/003</v>
          </cell>
          <cell r="F5927" t="str">
            <v>CONCRETO DOSADO RACIONALMENTE PARA UMA RESISTENCIA CARACTERISTICA A COMPRESSAO DE 25MPA,INCLUSIVE MATERIAIS,TRANSPORTE,PREPARO COM BETONEIRA,LANCAMENTO E ADENSAMENTO</v>
          </cell>
          <cell r="G5927" t="str">
            <v>M3</v>
          </cell>
        </row>
        <row r="5928">
          <cell r="C5928" t="str">
            <v>11.003.0006-A</v>
          </cell>
          <cell r="F5928" t="str">
            <v>CONCRETO DOSADO RACIONALMENTE PARA UMA RESISTENCIA CARACTERISTICA A COMPRESSAO DE 30MPA,INCLUSIVE MATERIAIS,TRANSPORTE,PREPARO COM BETONEIRA,LANCAMENTO E ADENSAMENTO</v>
          </cell>
          <cell r="G5928" t="str">
            <v>M3</v>
          </cell>
        </row>
        <row r="5929">
          <cell r="C5929" t="str">
            <v>11.003.0007-A</v>
          </cell>
          <cell r="F5929" t="str">
            <v>CONCRETO DOSADO RACIONALMENTE PARA UMA RESISTENCIA CARACTERISTICA A COMPRESSAO DE 35MPA,INCLUSIVE MATERIAIS,TRANSPORTE,PREPARO COM BETONEIRA,LANCAMENTO E ADENSAMENTO</v>
          </cell>
          <cell r="G5929" t="str">
            <v>M3</v>
          </cell>
        </row>
        <row r="5930">
          <cell r="C5930" t="str">
            <v>11.003.0008-A</v>
          </cell>
          <cell r="F5930" t="str">
            <v>CONCRETO DOSADO RACIONALMENTE PARA UMA RESISTENCIA CARACTERISTICA A COMPRESSAO DE 40MPA,INCLUSIVE MATERIAIS,TRANSPORTE,PREPARO COM BETONEIRA,LANCAMENTO E ADENSAMENTO</v>
          </cell>
          <cell r="G5930" t="str">
            <v>M3</v>
          </cell>
        </row>
        <row r="5931">
          <cell r="C5931" t="str">
            <v>11.003.0010-A</v>
          </cell>
          <cell r="E5931" t="str">
            <v>19984/004</v>
          </cell>
          <cell r="F5931" t="str">
            <v>CONCRETO DOSADO RACIONALMENTE PARA UMA RESISTENCIA CARACTERISTICA A COMPRESSAO DE 15MPA,INCLUSIVE IMPERMEABILIZANTE DE PEGA NORMAL,ADICIONADO A AGUA DE AMASSAMENTO</v>
          </cell>
          <cell r="G5931" t="str">
            <v>M3</v>
          </cell>
        </row>
        <row r="5932">
          <cell r="C5932" t="str">
            <v>11.003.0014-B</v>
          </cell>
          <cell r="E5932" t="str">
            <v>20649/001</v>
          </cell>
          <cell r="F5932" t="str">
            <v>CONCRETO CICLOPICO CONFECCIONADO COM CONCRETO DOSADO PARA UMA RESISTENCIA CARACTERISTICA A COMPRESSAO DE 10MPA,TENDO 30%DO VOLUME REAL OCUPADO POR PEDRA-DE-MAO,INCLUSIVE MATERIAIS,TRANSPORTE,PREPARO,LANCAMENTO E ADENSAMENTO</v>
          </cell>
          <cell r="G5932" t="str">
            <v>M3</v>
          </cell>
        </row>
        <row r="5933">
          <cell r="C5933" t="str">
            <v>11.003.0015-A</v>
          </cell>
          <cell r="F5933" t="str">
            <v>CONCRETO CICLOPICO CONFECCIONADO COM CONCRETO DOSADO PARA UMA RESISTENCIA CARACTERISTICA A COMPRESSAO DE 10MPA,EXCLUSIVEA PEDRA-DE-MAO,INCLUSIVE MATERIAIS,TRANSPORTE,PREPARO,LANCAMENTO E ADENSAMENTO</v>
          </cell>
          <cell r="G5933" t="str">
            <v>M3</v>
          </cell>
        </row>
        <row r="5934">
          <cell r="C5934" t="str">
            <v>11.003.0020-A</v>
          </cell>
          <cell r="F5934" t="str">
            <v>CONCRETO PARA CAMADAS PREPARATORIAS COM 180KG DE CIMENTO PORM3 DE CONCRETO,INCLUSIVE MATERIAIS,TRANSPORTE,PRODUCAO,LANCAMENTO E ADENSAMENTO</v>
          </cell>
          <cell r="G5934" t="str">
            <v>M3</v>
          </cell>
        </row>
        <row r="5935">
          <cell r="C5935" t="str">
            <v>11.003.0050-A</v>
          </cell>
          <cell r="F5935" t="str">
            <v>PREENCHIMENTO COM CONCRETO DE 15MPA EM VAZIOS DE ALVENARIA DE BLOCOS DE CONCRETO 10X20X40CM,EM PAREDES DE 10CM,MEDIDO PELA AREA REAL,EXCLUSIVE ARMACAO E A ALVENARIA</v>
          </cell>
          <cell r="G5935" t="str">
            <v>M2</v>
          </cell>
        </row>
        <row r="5936">
          <cell r="C5936" t="str">
            <v>11.003.0052-A</v>
          </cell>
          <cell r="F5936" t="str">
            <v>PREENCHIMENTO COM CONCRETO DE 20MPA EM VAZIOS DE ALVENARIA DE BLOCOS DE CONCRETO 10X20X40CM,EM PAREDES DE 10CM,MEDIDO PELA AREA REAL,EXCLUSIVE ARMACAO E A ALVENARIA</v>
          </cell>
          <cell r="G5936" t="str">
            <v>M2</v>
          </cell>
        </row>
        <row r="5937">
          <cell r="C5937" t="str">
            <v>11.003.0054-A</v>
          </cell>
          <cell r="F5937" t="str">
            <v>PREENCHIMENTO COM CONCRETO DE 25MPA EM VAZIOS DE ALVENARIA DE BLOCOS DE CONCRETO 10X20X40CM,EM PAREDES DE 10CM,MEDIDO PELA AREA REAL,EXCLUSIVE ARMACAO E A ALVENARIA</v>
          </cell>
          <cell r="G5937" t="str">
            <v>M2</v>
          </cell>
        </row>
        <row r="5938">
          <cell r="C5938" t="str">
            <v>11.003.0056-A</v>
          </cell>
          <cell r="F5938" t="str">
            <v>PREENCHIMENTO COM CONCRETO DE 30MPA EM VAZIOS DE ALVENARIA DE BLOCOS DE CONCRETO 10X20X40CM,EM PAREDES DE 10CM,MEDIDO PELA AREA REAL,EXCLUSIVE ARMACAO E A ALVENARIA</v>
          </cell>
          <cell r="G5938" t="str">
            <v>M2</v>
          </cell>
        </row>
        <row r="5939">
          <cell r="C5939" t="str">
            <v>11.003.0060-A</v>
          </cell>
          <cell r="F5939" t="str">
            <v>PREENCHIMENTO COM CONCRETO DE 15MPA EM VAZIOS DE ALVENARIA DE BLOCOS DE CONCRETO 15X20X40CM,EM PAREDES DE 15CM,MEDIDO PELA AREA REAL,EXCLUSIVE ARMACAO E A ALVENARIA</v>
          </cell>
          <cell r="G5939" t="str">
            <v>M2</v>
          </cell>
        </row>
        <row r="5940">
          <cell r="C5940" t="str">
            <v>11.003.0062-A</v>
          </cell>
          <cell r="F5940" t="str">
            <v>PREENCHIMENTO COM CONCRETO DE 20MPA EM VAZIOS DE ALVENARIA DE BLOCOS DE CONCRETO 15X20X40CM,EM PAREDES DE 15CM,MEDIDO PELA AREA REAL,EXCLUSIVE ARMACAO E A ALVENARIA</v>
          </cell>
          <cell r="G5940" t="str">
            <v>M2</v>
          </cell>
        </row>
        <row r="5941">
          <cell r="C5941" t="str">
            <v>11.003.0064-A</v>
          </cell>
          <cell r="F5941" t="str">
            <v>PREENCHIMENTO COM CONCRETO DE 25MPA EM VAZIOS DE ALVENARIA DE BLOCOS DE CONCRETO 15X20X40CM,EM PAREDES DE 15CM,MEDIDO PELA AREA REAL,EXCLUSIVE ARMACAO E A ALVENARIA</v>
          </cell>
          <cell r="G5941" t="str">
            <v>M2</v>
          </cell>
        </row>
        <row r="5942">
          <cell r="C5942" t="str">
            <v>11.003.0066-A</v>
          </cell>
          <cell r="F5942" t="str">
            <v>PREENCHIMENTO COM CONCRETO DE 30MPA EM VAZIOS DE ALVENARIA DE BLOCOS DE CONCRETO 15X20X40CM,EM PAREDES DE 15CM,MEDIDO PELA AREA REAL,EXCLUSIVE ARMACAO E A ALVENARIA</v>
          </cell>
          <cell r="G5942" t="str">
            <v>M2</v>
          </cell>
        </row>
        <row r="5943">
          <cell r="C5943" t="str">
            <v>11.003.0070-A</v>
          </cell>
          <cell r="F5943" t="str">
            <v>PREENCHIMENTO COM CONCRETO DE 15MPA EM VAZIOS DE ALVENARIA DE BLOCOS DE CONCRETO 20X20X40CM,EM PAREDES DE 20CM,MEDIDO PELA AREA REAL,EXCLUSIVE ARMACAO E A ALVENARIA</v>
          </cell>
          <cell r="G5943" t="str">
            <v>M2</v>
          </cell>
        </row>
        <row r="5944">
          <cell r="C5944" t="str">
            <v>11.003.0072-A</v>
          </cell>
          <cell r="F5944" t="str">
            <v>PREENCHIMENTO COM CONCRETO DE 20MPA EM VAZIOS DE ALVENARIA DE BLOCOS DE CONCRETO 20X20X40CM,EM PAREDES DE 20CM,MEDIDO PELA AREA REAL,EXCLUSIVE ARMACAO E A ALVENARIA</v>
          </cell>
          <cell r="G5944" t="str">
            <v>M2</v>
          </cell>
        </row>
        <row r="5945">
          <cell r="C5945" t="str">
            <v>11.003.0074-A</v>
          </cell>
          <cell r="F5945" t="str">
            <v>PREENCHIMENTO COM CONCRETO DE 25MPA EM VAZIOS DE ALVENARIA DE BLOCOS DE CONCRETO 20X20X40CM,EM PAREDES DE 20CM,MEDIDO PELA AREA REAL,EXCLUSIVE ARMACAO E A ALVENARIA</v>
          </cell>
          <cell r="G5945" t="str">
            <v>M2</v>
          </cell>
        </row>
        <row r="5946">
          <cell r="C5946" t="str">
            <v>11.003.0076-A</v>
          </cell>
          <cell r="F5946" t="str">
            <v>PREENCHIMENTO COM CONCRETO DE 30MPA EM VAZIOS DE ALVENARIA DE BLOCOS DE CONCRETO 20X20X40CM,EM PAREDES DE 20CM,MEDIDO PELA AREA REAL,EXCLUSIVE ARMACAO E A ALVENARIA</v>
          </cell>
          <cell r="G5946" t="str">
            <v>M2</v>
          </cell>
        </row>
        <row r="5947">
          <cell r="C5947" t="str">
            <v>11.003.9999-A</v>
          </cell>
          <cell r="F5947" t="str">
            <v>INDICE 11.003 - CONCRETO SIMPLES</v>
          </cell>
        </row>
        <row r="5948">
          <cell r="C5948" t="str">
            <v>11.004.0001-B</v>
          </cell>
          <cell r="E5948" t="str">
            <v>18949/011</v>
          </cell>
          <cell r="F5948" t="str">
            <v>FORMAS ESPECIAIS DE MADEIRA PARA PECAS DE CONCRETO PRE-MOLDADO,SERVINDO 20 VEZES,TABUAS DE MADEIRA DE 3ª,COM 4CM DE ESPESSURA,MOLDAGEM E DESMOLDAGEM</v>
          </cell>
          <cell r="G5948" t="str">
            <v>M2</v>
          </cell>
        </row>
        <row r="5949">
          <cell r="C5949" t="str">
            <v>11.004.0002-A</v>
          </cell>
          <cell r="E5949" t="str">
            <v>18949/009</v>
          </cell>
          <cell r="F5949" t="str">
            <v>FORMAS ESPECIAIS DE MADEIRA PARA ABOBADA DE TUNEL,EM MADEIRADE 3ª,CONSIDERANDO O APROVEITAMENTO DA MADEIRA DE 3 VEZES,INCLUSIVE FORNECIMENTO DOS MATERIAIS E DESMOLDAGEM</v>
          </cell>
          <cell r="G5949" t="str">
            <v>M2</v>
          </cell>
        </row>
        <row r="5950">
          <cell r="C5950" t="str">
            <v>11.004.0003-A</v>
          </cell>
          <cell r="E5950" t="str">
            <v>18949/010</v>
          </cell>
          <cell r="F5950" t="str">
            <v>FORMAS ESPECIAIS DE MADEIRA PARA ABOBODA DE TUNEL,EM MADEIRADE 3ª,CONSIDERANDO O APROVEITAMENTO DA MADEIRA APENAS 1 VEZ,INCLUSIVE FORNECIMENTO DOS MATERIAIS E DESMOLDAGEM</v>
          </cell>
          <cell r="G5950" t="str">
            <v>M2</v>
          </cell>
        </row>
        <row r="5951">
          <cell r="C5951" t="str">
            <v>11.004.0020-B</v>
          </cell>
          <cell r="E5951" t="str">
            <v>18949/020</v>
          </cell>
          <cell r="F5951" t="str">
            <v>FORMAS DE MADEIRA DE 3ª PARA MOLDAGEM DE PECAS DE CONCRETO ARMADO COM PARAMENTOS PLANOS,EM LAJES,VIGAS,PAREDES,ETC,SERVINDO A MADEIRA 3 VEZES,INCLUSIVE DESMOLDAGEM,EXCLUSIVE ESCORAMENTO.</v>
          </cell>
          <cell r="G5951" t="str">
            <v>M2</v>
          </cell>
        </row>
        <row r="5952">
          <cell r="C5952" t="str">
            <v>11.004.0021-B</v>
          </cell>
          <cell r="E5952" t="str">
            <v>18949/012</v>
          </cell>
          <cell r="F5952" t="str">
            <v>FORMAS DE MADEIRA DE 3ª PARA MOLDAGEM DE PECAS DE CONCRETO ARMADO COM PARAMENTOS PLANOS,EM LAJES,VIGAS,PAREDES,ETC,SERVINDO A MADEIRA 2 VEZES,INCLUSIVE DESMOLDAGEM,EXCLUSIVE ESCORAMENTO</v>
          </cell>
          <cell r="G5952" t="str">
            <v>M2</v>
          </cell>
        </row>
        <row r="5953">
          <cell r="C5953" t="str">
            <v>11.004.0022-B</v>
          </cell>
          <cell r="D5953">
            <v>73302</v>
          </cell>
          <cell r="E5953" t="str">
            <v>18949/013</v>
          </cell>
          <cell r="F5953" t="str">
            <v>FORMAS DE MADEIRA DE 3ª PARA MOLDAGEM DE PECAS DE CONCRETO ARMADO COM PARAMENTOS PLANOS,EM LAJES,VIGAS,PAREDES,ETC,SERVINDO A MADEIRA 1,4 VEZES,INCLUSIVE DESMOLDAGEM,EXCLUSIVE ESCORAMENTO</v>
          </cell>
          <cell r="G5953" t="str">
            <v>M2</v>
          </cell>
        </row>
        <row r="5954">
          <cell r="C5954" t="str">
            <v>11.004.0023-B</v>
          </cell>
          <cell r="E5954" t="str">
            <v>18949/014</v>
          </cell>
          <cell r="F5954" t="str">
            <v>FORMAS DE MADEIRA DE 3ª PARA MOLDAGEM DE PECAS DE CONCRETO ARMADO COM PARAMENTOS PLANOS,EM LAJES,VIGAS,PAREDES,ETC,SERVINDO A MADEIRA 1 VEZ,INCLUSIVE DESMOLDAGEM,EXCLUSIVE ESCORAMENTO</v>
          </cell>
          <cell r="G5954" t="str">
            <v>M2</v>
          </cell>
        </row>
        <row r="5955">
          <cell r="C5955" t="str">
            <v>11.004.0024-B</v>
          </cell>
          <cell r="E5955" t="str">
            <v>18949/015</v>
          </cell>
          <cell r="F5955" t="str">
            <v>FORMAS DE MADEIRA DE 3ª,PARA MOLDAGEM DE PECAS DE CONCRETOPARAMENTOS CURVOS,SERVINDO A MADEIRA 1,4 VEZES,INCLUSIVE DESMOLDAGEM,EXCLUSIVE ESCORAMENTO</v>
          </cell>
          <cell r="G5955" t="str">
            <v>M2</v>
          </cell>
        </row>
        <row r="5956">
          <cell r="C5956" t="str">
            <v>11.004.0025-B</v>
          </cell>
          <cell r="E5956" t="str">
            <v>18949/016</v>
          </cell>
          <cell r="F5956" t="str">
            <v>FORMAS DE MADEIRA DE 3ª,PARA MOLDAGEM DE PECAS DE CONCRETOARMADO COM PARAMENTOS CURVOS,SERVINDO A MADEIRA 2 VEZES,INCLUSIVE DESMOLDAGEM,EXCLUSIVE ESCORAMENTO</v>
          </cell>
          <cell r="G5956" t="str">
            <v>M2</v>
          </cell>
        </row>
        <row r="5957">
          <cell r="C5957" t="str">
            <v>11.004.0026-A</v>
          </cell>
          <cell r="E5957" t="str">
            <v>18949/001</v>
          </cell>
          <cell r="F5957" t="str">
            <v>FORMAS DE MADEIRA DE 3ª,PARA GALERIAS RETANGULARES DE CONCRETO ARMADO,SERVINDO A MADEIRA 3 VEZES,INCLUSIVE ESCORAMENTO,FORNECIMENTO DOS MATERIAIS E DESMOLDAGEM</v>
          </cell>
          <cell r="G5957" t="str">
            <v>M2</v>
          </cell>
        </row>
        <row r="5958">
          <cell r="C5958" t="str">
            <v>11.004.0027-A</v>
          </cell>
          <cell r="E5958" t="str">
            <v>18949/002</v>
          </cell>
          <cell r="F5958" t="str">
            <v>FORMAS DE MADEIRA DE 3ª,COM APROVEITAMENTO DA MADEIRA APENAS1 VEZ,PARA VIADUTO DE CONCRETO,COM ESCORAMENTO METALICO,EXCLUSIVE ALUGUEL DESTE,INCLUSIVE FORNECIMENTO DE MATERIAIS E DESMOLDAGEM</v>
          </cell>
          <cell r="G5958" t="str">
            <v>M2</v>
          </cell>
        </row>
        <row r="5959">
          <cell r="C5959" t="str">
            <v>11.004.0028-A</v>
          </cell>
          <cell r="E5959" t="str">
            <v>18949/003</v>
          </cell>
          <cell r="F5959" t="str">
            <v>FORMAS DE MADEIRA DE 3ª,COM APROVEITAMENTO DA MADEIRA 2 VEZES,PARA VIADUTO DE CONCRETO,COM ESCORAMENTO METALICO,EXCLUSIVE ALUGUEL DESTE,INCLUSIVE FORNECIMENTO DE MATERIAIS E DESMOLDAGEM</v>
          </cell>
          <cell r="G5959" t="str">
            <v>M2</v>
          </cell>
        </row>
        <row r="5960">
          <cell r="C5960" t="str">
            <v>11.004.0029-A</v>
          </cell>
          <cell r="D5960" t="str">
            <v>73785/1</v>
          </cell>
          <cell r="E5960" t="str">
            <v>18949/004</v>
          </cell>
          <cell r="F5960" t="str">
            <v>FORMAS DE MADEIRA DE 3ª,COM APROVEITAMENTO DA MADEIRA POR 4VEZES,PARA A MOLDAGEM DE CINTA SOBRE BALDRAME,INCLUSIVE FORNECIMENTO DE MATERIAIS E DESMOLDAGEM</v>
          </cell>
          <cell r="G5960" t="str">
            <v>M2</v>
          </cell>
        </row>
        <row r="5961">
          <cell r="C5961" t="str">
            <v>11.004.0030-B</v>
          </cell>
          <cell r="D5961">
            <v>73716</v>
          </cell>
          <cell r="E5961" t="str">
            <v>18951/011</v>
          </cell>
          <cell r="F5961" t="str">
            <v>ESCORAMENTO DE PONTILHOES,PONTES E VIADUTOS,DE CONCRETO ARMADO,COM MADEIRA DE LEI SERRADA E DE 3ª COM ESCORAS DE MADEIRADE REFLORESTAMENTO,UTILIZANDO A MADEIRA 2 VEZES,INCLUSIVE DESMONTAGEM,CONSIDERA-SE VOLUME COBERTO,COMPREENDIDO PELA PROJECAO HORIZONTAL</v>
          </cell>
          <cell r="G5961" t="str">
            <v>M3</v>
          </cell>
        </row>
        <row r="5962">
          <cell r="C5962" t="str">
            <v>11.004.0035-B</v>
          </cell>
          <cell r="D5962">
            <v>73301</v>
          </cell>
          <cell r="E5962" t="str">
            <v>18951/012</v>
          </cell>
          <cell r="F5962" t="str">
            <v>ESCORAMENTO DE FORMAS ATE 3,30M DE PE DIREITO,COM MADEIRA DE3ª,TABUAS EMPREGADAS 3 VEZES,PRUMOS 4 VEZES</v>
          </cell>
          <cell r="G5962" t="str">
            <v>M3</v>
          </cell>
          <cell r="H5962" t="str">
            <v>ET20.20.0100/</v>
          </cell>
        </row>
        <row r="5963">
          <cell r="C5963" t="str">
            <v>11.004.0036-A</v>
          </cell>
          <cell r="E5963" t="str">
            <v>18951/008</v>
          </cell>
          <cell r="F5963" t="str">
            <v>ESCORAMENTO DE FORMAS DE 3,30 ATE 3,50M DE PE DIREITO,COM MADEIRA DE 3ª,TABUAS EMPREGADAS 3 VEZES,PRUMOS 4 VEZES</v>
          </cell>
          <cell r="G5963" t="str">
            <v>M3</v>
          </cell>
        </row>
        <row r="5964">
          <cell r="C5964" t="str">
            <v>11.004.0037-A</v>
          </cell>
          <cell r="E5964" t="str">
            <v>18951/009</v>
          </cell>
          <cell r="F5964" t="str">
            <v>ESCORAMENTO DE FORMAS DE 3,50 ATE 4,00M DE PE DIREITO,COM MADEIRA DE 3ª,TABUAS EMPREGADAS 3 VEZES,PRUMOS 4 VEZES</v>
          </cell>
          <cell r="G5964" t="str">
            <v>M3</v>
          </cell>
        </row>
        <row r="5965">
          <cell r="C5965" t="str">
            <v>11.004.0038-B</v>
          </cell>
          <cell r="E5965" t="str">
            <v>18951/013</v>
          </cell>
          <cell r="F5965" t="str">
            <v>ESCORAMENTO DE FORMAS DE 4,00 ATE 5,00M DE PE DIREITO,COM MADEIRA DE 3ª,TABUAS EMPREGADAS 3 VEZES,PRUMOS 4 VEZES</v>
          </cell>
          <cell r="G5965" t="str">
            <v>M3</v>
          </cell>
        </row>
        <row r="5966">
          <cell r="C5966" t="str">
            <v>11.004.0053-B</v>
          </cell>
          <cell r="E5966" t="str">
            <v>21377/001</v>
          </cell>
          <cell r="F5966" t="str">
            <v>ESCORAMENTO DE FORMAS DE MOLDAGEM DE PECAS DE CONCRETO EM VIGAS ISOLADAS E SEMELHANTES,ATE 5,00M DE PE DIREITO,E ATE 60CM DE ALTURA,COM MADEIRA DE 3ª,EMPREGADO 2 VEZES,MEDIDA PELAAREA DE PROJECAO LATERAL DE ESCORAMENTO(COMPRIMENTO DA VIGAVEZES ALTURA DO E</v>
          </cell>
          <cell r="G5966" t="str">
            <v>M2</v>
          </cell>
        </row>
        <row r="5967">
          <cell r="C5967" t="str">
            <v>11.004.0055-A</v>
          </cell>
          <cell r="E5967" t="str">
            <v>18951/001</v>
          </cell>
          <cell r="F5967" t="str">
            <v>ESCORAMENTO DE ROCHA,OU ENCHIMENTO POR CIMA DE CAMBOTAS METALICAS,COM MADEIRA DE REFLORESTAMENTO,MEDIDO PELO VOLUME DE MADEIRA EMPREGADA,CONSIDERANDO A SECAO MEDIA DAS TORAS E SEUCOMPRIMENTO</v>
          </cell>
          <cell r="G5967" t="str">
            <v>M3</v>
          </cell>
        </row>
        <row r="5968">
          <cell r="C5968" t="str">
            <v>11.004.0060-A</v>
          </cell>
          <cell r="E5968" t="str">
            <v>21377/002</v>
          </cell>
          <cell r="F5968" t="str">
            <v>ESCORAMENTO DE TUNEL ESCAVADO EM TERRA,COM MADEIRA DE REFLORESTAMENTO SERRADA,DE 2",POR CIMA DAS CAMBOTAS METALICAS,INCLUSIVE O FORNECIMENTO E COLOCACAO DA MADEIRA,SEM APROVEITAMENTO DESTA</v>
          </cell>
          <cell r="G5968" t="str">
            <v>M2</v>
          </cell>
        </row>
        <row r="5969">
          <cell r="C5969" t="str">
            <v>11.004.0061-A</v>
          </cell>
          <cell r="E5969" t="str">
            <v>21377/003</v>
          </cell>
          <cell r="F5969" t="str">
            <v>REFORCO LATERAL DE ESCORAMENTO DE FORMAS DE PILARES OU VIGAS,COM 30% DE APROVEITAMENTO DA MADEIRA,INCLUSIVE RETIRADA</v>
          </cell>
          <cell r="G5969" t="str">
            <v>M2</v>
          </cell>
        </row>
        <row r="5970">
          <cell r="C5970" t="str">
            <v>11.004.0063-A</v>
          </cell>
          <cell r="E5970" t="str">
            <v>21377/004</v>
          </cell>
          <cell r="F5970" t="str">
            <v>REFORCO LATERAL DE ESCORAMENTO DE FORMAS DE PILARES OU VIGAS,COM APROVEITAMENTO DE 2 VEZES DA MADEIRA,INCLUSIVE RETIRADA</v>
          </cell>
          <cell r="G5970" t="str">
            <v>M2</v>
          </cell>
        </row>
        <row r="5971">
          <cell r="C5971" t="str">
            <v>11.004.0065-A</v>
          </cell>
          <cell r="E5971" t="str">
            <v>21377/005</v>
          </cell>
          <cell r="F5971" t="str">
            <v>ESCORAMENTO DE FORMA DE PARAMENTOS VERTICAIS,PARA ALTURA ATE1,50M,COM 30% DE APROVEITAMENTO DA MADEIRA,INCLUSIVE RETIRADA</v>
          </cell>
          <cell r="G5971" t="str">
            <v>M2</v>
          </cell>
        </row>
        <row r="5972">
          <cell r="C5972" t="str">
            <v>11.004.0066-A</v>
          </cell>
          <cell r="E5972" t="str">
            <v>21377/006</v>
          </cell>
          <cell r="F5972" t="str">
            <v>ESCORAMENTO DE FORMA DE PARAMETROS VERTICAIS,PARA ALTURA ATE1,50M,COM APROVEITAMENTO DE 2 VEZES DA MADEIRA,INCLUSIVE RETIRADA</v>
          </cell>
          <cell r="G5972" t="str">
            <v>M2</v>
          </cell>
        </row>
        <row r="5973">
          <cell r="C5973" t="str">
            <v>11.004.0069-B</v>
          </cell>
          <cell r="E5973" t="str">
            <v>21377/007</v>
          </cell>
          <cell r="F5973" t="str">
            <v>ESCORAMENTO DE FORMAS DE PARAMENTOS VERTICAIS,PARA ALTURA DE1,50 A 5,00M,COM 30% DE APROVEITAMENTO DA MADEIRA,INCLUSIVERETIRADA</v>
          </cell>
          <cell r="G5973" t="str">
            <v>M2</v>
          </cell>
          <cell r="H5973" t="str">
            <v>ET20.30.0100/</v>
          </cell>
        </row>
        <row r="5974">
          <cell r="C5974" t="str">
            <v>11.004.0070-B</v>
          </cell>
          <cell r="E5974" t="str">
            <v>21377/008</v>
          </cell>
          <cell r="F5974" t="str">
            <v>ESCORAMENTO DE FORMAS DE PARAMENTOS VERTICAIS,PARA ALTURA DE1,50 A 5,00M,COM APROVEITAMENTO DE 2 VEZES DA MADEIRA,INCLUSIVE RETIRADA</v>
          </cell>
          <cell r="G5974" t="str">
            <v>M2</v>
          </cell>
        </row>
        <row r="5975">
          <cell r="C5975" t="str">
            <v>11.004.0072-B</v>
          </cell>
          <cell r="E5975" t="str">
            <v>21377/009</v>
          </cell>
          <cell r="F5975" t="str">
            <v>ESCORAMENTO DE FORMAS DE PARAMENTOS VERTICAIS,PARA ALTURA DE5,00M A 8,00M,COM 30% DE APROVEITAMENTO DA MADEIRA,INCLUSIVE RETIRADA</v>
          </cell>
          <cell r="G5975" t="str">
            <v>M2</v>
          </cell>
        </row>
        <row r="5976">
          <cell r="C5976" t="str">
            <v>11.004.0073-B</v>
          </cell>
          <cell r="E5976" t="str">
            <v>21377/010</v>
          </cell>
          <cell r="F5976" t="str">
            <v>ESCORAMENTO DE FORMAS DE PARAMENTOS VERTICAIS,PARA ALTURA DE5,00M A 8,00M,COM APROVEITAMENTO DE 2 VEZES DA MADEIRA,INCLUSIVE RETIRADA</v>
          </cell>
          <cell r="G5976" t="str">
            <v>M2</v>
          </cell>
        </row>
        <row r="5977">
          <cell r="C5977" t="str">
            <v>11.004.0075-A</v>
          </cell>
          <cell r="E5977" t="str">
            <v>21377/011</v>
          </cell>
          <cell r="F5977" t="str">
            <v>ESCORAMENTO DE FORMAS DE PARAMENTOS VERTICAIS,PARA ALTURA DE8,00M A 12,00M,COM 30% DE APROVEITAMENTO DA MADEIRA,INCLUSIVE RETIRADA</v>
          </cell>
          <cell r="G5977" t="str">
            <v>M2</v>
          </cell>
        </row>
        <row r="5978">
          <cell r="C5978" t="str">
            <v>11.004.0076-B</v>
          </cell>
          <cell r="E5978" t="str">
            <v>21377/012</v>
          </cell>
          <cell r="F5978" t="str">
            <v>ESCORAMENTO DE FORMAS DE PARAMENTOS VERTICAIS,PARA ALTURA DE8,00 A 12,00M,COM APROVEITAMENTO DE 2 VEZES DA MADEIRA,INCLUSIVE RETIRADA</v>
          </cell>
          <cell r="G5978" t="str">
            <v>M2</v>
          </cell>
        </row>
        <row r="5979">
          <cell r="C5979" t="str">
            <v>11.004.0080-A</v>
          </cell>
          <cell r="E5979" t="str">
            <v>19429/001</v>
          </cell>
          <cell r="F5979" t="str">
            <v>JUNTA DE MADEIRA PARA PONTES,UTILIZANDO SARRAFOS DE 1X7CM</v>
          </cell>
          <cell r="G5979" t="str">
            <v>M</v>
          </cell>
        </row>
        <row r="5980">
          <cell r="C5980" t="str">
            <v>11.004.0100-A</v>
          </cell>
          <cell r="F5980" t="str">
            <v>PILAR EM MADEIRA DE REFLORESTAMENTO,COM 25CM DE DIAMETRO,TRATADO COM PINTURA IMUNIZANTE,EXCLUSIVE ESCAVACAO,FUNDACAO E REATERRO.FORNECIMENTO E ASSENTAMENTO</v>
          </cell>
          <cell r="G5980" t="str">
            <v>M</v>
          </cell>
        </row>
        <row r="5981">
          <cell r="C5981" t="str">
            <v>11.004.0200-A</v>
          </cell>
          <cell r="F5981" t="str">
            <v>PIER P/ATRACACAO EMBARCACOES ESTRUT.PECAS MAD.SERRADA,LONGARINAS 3"X9" E TRANSVERSINAS 3"X12",FIX.BARRAS INOX ROSQ.1,00X1/2",ASSOALHO RIPAS MAD.APARELHADA(2,5X10)CM,FIX.PREGOS GALV.SECAO QUADRADA (4,38X79)MM.CJ ASSENT.SOBRE PILARES CIRC.DIAM.40CM CONCR.ES</v>
          </cell>
          <cell r="G5981" t="str">
            <v>M2</v>
          </cell>
        </row>
        <row r="5982">
          <cell r="C5982" t="str">
            <v>11.004.9999-A</v>
          </cell>
          <cell r="F5982" t="str">
            <v>INDICE 11.004 - FORMAS,ESCORAMENTO E JUNTAS</v>
          </cell>
        </row>
        <row r="5983">
          <cell r="C5983" t="str">
            <v>11.005.0001-B</v>
          </cell>
          <cell r="E5983" t="str">
            <v>18949/017</v>
          </cell>
          <cell r="F5983" t="str">
            <v>FORMAS DE CHAPAS DE MADEIRA COMPENSADA,EMPREGANDO-SE AS DE 14MM,RESINADAS,E TAMBEM AS DE 20MM DE ESPESSURA,PLASTIFICADAS,SERVINDO 4 VEZES,E A MADEIRA AUXILIAR SERVINDO 3 VEZES,INCLUSIVE FORNECIMENTO E DESMOLDAGEM,EXCLUSIVE ESCORAMENTO</v>
          </cell>
          <cell r="G5983" t="str">
            <v>M2</v>
          </cell>
          <cell r="H5983" t="str">
            <v>ET15.20.0053/</v>
          </cell>
        </row>
        <row r="5984">
          <cell r="C5984" t="str">
            <v>11.005.0002-B</v>
          </cell>
          <cell r="E5984" t="str">
            <v>18949/018</v>
          </cell>
          <cell r="F5984" t="str">
            <v>FORMAS DE CHAPAS DE MADEIRA COMPENSADA,EMPREGANDO-SE AS DE 14MM,RESINADAS E TAMBEM AS DE 20MM DE ESPESSURA,PLASTIFICADAS,SERVINDO 4 VEZES,E A MADEIRA AUXILIAR SERVINDO 1 VEZ,INCLUSIVE FORNECIMENTO E DESMOLDAGEM,EXCLUSIVE ESCORAMENTO</v>
          </cell>
          <cell r="G5984" t="str">
            <v>M2</v>
          </cell>
        </row>
        <row r="5985">
          <cell r="C5985" t="str">
            <v>11.005.0005-B</v>
          </cell>
          <cell r="E5985" t="str">
            <v>18949/021</v>
          </cell>
          <cell r="F5985" t="str">
            <v>FORMAS DE CHAPAS DE MADEIRA COMPENSADA,DE 20MM DE ESPESSURA,PLASTIFICADAS,SERVINDO 1 VEZ PARA VIADUTOS,INCLUINDO PECAS DE TRANSFERENCIA PARA ESCORAMENTO METALICO,EXCLUSIVE ESTE,INCLUSIVE FORNECIMENTO DE MATERIAIS E DESMOLDAGEM</v>
          </cell>
          <cell r="G5985" t="str">
            <v>M2</v>
          </cell>
        </row>
        <row r="5986">
          <cell r="C5986" t="str">
            <v>11.005.0006-B</v>
          </cell>
          <cell r="E5986" t="str">
            <v>18949/019</v>
          </cell>
          <cell r="F5986" t="str">
            <v>FORMAS DE CHAPAS DE MADEIRA COMPENSADA,DE 20MM DE ESPESSURA,PLASTIFICADAS,SERVINDO A MADEIRA 2 VEZES PARA VIADUTOS,INCLUINDO PECAS DE TRANSFERENCIA PARA ESCORAMENTO METALICO,EXCLUSIVE ESTE,INCLUSIVE FORNECIMENTO DE MATERIAIS E DESMOLDAGEM</v>
          </cell>
          <cell r="G5986" t="str">
            <v>M2</v>
          </cell>
        </row>
        <row r="5987">
          <cell r="C5987" t="str">
            <v>11.005.0010-A</v>
          </cell>
          <cell r="E5987" t="str">
            <v>18949/005</v>
          </cell>
          <cell r="F5987" t="str">
            <v>FORMAS DE CHAPAS DE MADEIRA COMPENSADA,DE 14MM DE ESPESSURA,RESINADAS,PARA LAJES,SERVINDO 5 VEZES,E MADEIRA AUXILIAR SERVINDO 5 VEZES,INCLUSIVE FORNECIMENTO E DESMOLDAGEM,EXCLUSIVEESCORAMENTO</v>
          </cell>
          <cell r="G5987" t="str">
            <v>M2</v>
          </cell>
        </row>
        <row r="5988">
          <cell r="C5988" t="str">
            <v>11.005.0012-A</v>
          </cell>
          <cell r="E5988" t="str">
            <v>18949/006</v>
          </cell>
          <cell r="F5988" t="str">
            <v>FORMAS DE CHAPAS DE MADEIRA COMPENSADA,DE 14MM DE ESPESSURA,RESINADAS,PARA LAJES,SERVINDO 2 VEZES,E MADEIRA AUXILIAR SERVINDO 2 VEZES,INCLUSIVE FORNECIMENTO E DESMOLDAGEM,EXCLUSIVEESCORAMENTO</v>
          </cell>
          <cell r="G5988" t="str">
            <v>M2</v>
          </cell>
        </row>
        <row r="5989">
          <cell r="C5989" t="str">
            <v>11.005.0015-A</v>
          </cell>
          <cell r="E5989" t="str">
            <v>18949/007</v>
          </cell>
          <cell r="F5989" t="str">
            <v>FORMAS DE CHAPAS DE MADEIRA COMPENSADA,DE 20MM DE ESPESSURA,PLASTIFICADAS,SERVINDO 2 VEZES,E MADEIRA AUXILIAR SERVINDO 3VEZES,INCLUSIVE FORNECIMENTO E DESMOLDAGEM,EXCLUSIVE ESCORAMENTO</v>
          </cell>
          <cell r="G5989" t="str">
            <v>M2</v>
          </cell>
          <cell r="H5989" t="str">
            <v>ET15.20.0150/</v>
          </cell>
        </row>
        <row r="5990">
          <cell r="C5990" t="str">
            <v>11.005.0020-A</v>
          </cell>
          <cell r="E5990" t="str">
            <v>21378/001</v>
          </cell>
          <cell r="F5990" t="str">
            <v>FORMAS DE CHAPAS DE MADEIRA COMPENSADA,DE 10MM DE ESPESSURA,TIPO CAIXA PERDIDA,COM 50CM DE LARGURA E 46CM DE ALTURA.FORNECIMENTO E COLOCACAO</v>
          </cell>
          <cell r="G5990" t="str">
            <v>M</v>
          </cell>
        </row>
        <row r="5991">
          <cell r="C5991" t="str">
            <v>11.005.0050-A</v>
          </cell>
          <cell r="E5991" t="str">
            <v>18949/022</v>
          </cell>
          <cell r="F5991" t="str">
            <v>FORMAS DE CHAPAS DE MADEIRA COMPENSADA,DE 20MM,RESINADAS,E MADEIRA AUXILIAR,USO 1 VEZ,PARA ESTRUTURA DE PONTES E VIADUTOS,INCLUSIVE FORNECIMENTO DE TODOS OS MATERIAIS,EQUIPAMENTOSAUXILIARES(GUINDASTE E GUINDAUTO)E DESMOLDAGEM,EXCLUSIVE ESCORAMENTO</v>
          </cell>
          <cell r="G5991" t="str">
            <v>M2</v>
          </cell>
        </row>
        <row r="5992">
          <cell r="C5992" t="str">
            <v>11.005.0055-A</v>
          </cell>
          <cell r="E5992" t="str">
            <v>18949/023</v>
          </cell>
          <cell r="F5992" t="str">
            <v>FORMAS DE CHAPAS DE MADEIRA COMPENSADA,DE 17MM,RESINADAS,2 USOS,PARA LAJES DE PONTES E VIADUTOS,INCLUSIVE PECAS DE TRANSFERENCIA PARA O ESCORAMENTO METALICO(EXCLUSIVE ESTE),FORNECIMENTO DE TODOS OS MATERIAIS E EQUIPAMENTOS AUXILIARES(GUINDASTE E GUINDAUTO</v>
          </cell>
          <cell r="G5992" t="str">
            <v>M2</v>
          </cell>
        </row>
        <row r="5993">
          <cell r="C5993" t="str">
            <v>11.005.9999-A</v>
          </cell>
          <cell r="F5993" t="str">
            <v>INDICE 11.005 - FORMAS MADEIRIT</v>
          </cell>
        </row>
        <row r="5994">
          <cell r="C5994" t="str">
            <v>11.006.0005-A</v>
          </cell>
          <cell r="F5994" t="str">
            <v>FORMAS PLASTICAS RECICLADAS(ALUGUEL),PARA EDIFICACOES COM LAJES PLANAS,NAS DIMENSOES DE 61CMX61CM,COM 18MM DE ESPESSURA,EXCLUSIVE MONTAGEM E DESMONTAGEM(VIDE FAMILIA 11.007)</v>
          </cell>
          <cell r="G5994" t="str">
            <v>M2XMES</v>
          </cell>
        </row>
        <row r="5995">
          <cell r="C5995" t="str">
            <v>11.006.0020-A</v>
          </cell>
          <cell r="F5995" t="str">
            <v>CAIXAS PLASTICAS RECICLADAS(ALUGUEL),PARA LAJES NERVURADAS,NAS DIMENSOES DE 61CMX61CM E 16CM DE ALTURA,EXCLUSIVE MONTAGEM E DESMONTAGEM(VIDE FAMILIA 11.007)</v>
          </cell>
          <cell r="G5995" t="str">
            <v>UNXMES</v>
          </cell>
        </row>
        <row r="5996">
          <cell r="C5996" t="str">
            <v>11.006.0025-A</v>
          </cell>
          <cell r="F5996" t="str">
            <v>CAIXAS PLASTICAS RECICLADAS(ALUGUEL),PARA LAJES NERVURADAS,NAS DIMENSOES DE 61CMX61CM E 18CM DE ALTURA,EXCLUSIVE MONTAGEM E DESMONTAGEM(VIDE FAMILIA 11.007)</v>
          </cell>
          <cell r="G5996" t="str">
            <v>UNXMES</v>
          </cell>
        </row>
        <row r="5997">
          <cell r="C5997" t="str">
            <v>11.006.0030-A</v>
          </cell>
          <cell r="F5997" t="str">
            <v>CAIXAS PLASTICAS RECICLADAS(ALUGUEL),PARA LAJES NERVURADAS,NAS DIMENSOES DE 61CMX61CM E 21CM DE ALTURA,EXCLUSIVE MONTAGEM E DESMONTAGEM(VIDE FAMILIA 11.007)</v>
          </cell>
          <cell r="G5997" t="str">
            <v>UNXMES</v>
          </cell>
        </row>
        <row r="5998">
          <cell r="C5998" t="str">
            <v>11.006.0035-A</v>
          </cell>
          <cell r="F5998" t="str">
            <v>CAIXAS PLASTICAS RECICLADAS(ALUGUEL),PARA LAJES NERVURADAS,NAS DIMENSOES DE 61CMX61CM E 26CM DE ALTURA,EXCLUSIVE MONTAGEM E DESMONTAGEM(VIDE FAMILIA 11.007)</v>
          </cell>
          <cell r="G5998" t="str">
            <v>UNXMES</v>
          </cell>
        </row>
        <row r="5999">
          <cell r="C5999" t="str">
            <v>11.006.0040-A</v>
          </cell>
          <cell r="F5999" t="str">
            <v>CAIXAS PLASTICAS RECICLADAS(ALUGUEL),PARA LAJES NERVURADAS,NAS DIMENSOES DE 61CMX61CM E 30CM DE ALTURA,EXCLUSIVE MONTAGEM E DESMONTAGEM(VIDE FAMILIA 11.007)</v>
          </cell>
          <cell r="G5999" t="str">
            <v>UNXMES</v>
          </cell>
        </row>
        <row r="6000">
          <cell r="C6000" t="str">
            <v>11.006.0100-A</v>
          </cell>
          <cell r="F6000" t="str">
            <v>CANALETAS PLASTICAS RECICLADAS(ALUGUEL),COM 61CM DE COMPRIMENTO PARA ACRESCIMO DE 12CM NA ALTURA DAS NERVURAS,EXCLUSIVEMONTAGEM E DESMONTAGEM(VIDE FAMILIA 11.007)</v>
          </cell>
          <cell r="G6000" t="str">
            <v>UNXMES</v>
          </cell>
        </row>
        <row r="6001">
          <cell r="C6001" t="str">
            <v>11.006.9999-A</v>
          </cell>
          <cell r="F6001" t="str">
            <v>FAMILIA 11.006</v>
          </cell>
        </row>
        <row r="6002">
          <cell r="C6002" t="str">
            <v>11.007.0005-A</v>
          </cell>
          <cell r="F6002" t="str">
            <v>MONTAGEM E DESMONTAGEM DE FORMAS PLASTICAS RECICLADAS,NAS DIMENSOES DE 61CMX61CM,ESPESSURA DE 18MM</v>
          </cell>
          <cell r="G6002" t="str">
            <v>M2</v>
          </cell>
        </row>
        <row r="6003">
          <cell r="C6003" t="str">
            <v>11.007.0020-A</v>
          </cell>
          <cell r="F6003" t="str">
            <v>MONTAGEM E DESMONTAGEM DE CAIXAS PLASTICAS RECICLADAS,COM DIMENSOES DE 61CMX61CM,ALTURAS DE 16 A 30CM</v>
          </cell>
          <cell r="G6003" t="str">
            <v>UN</v>
          </cell>
        </row>
        <row r="6004">
          <cell r="C6004" t="str">
            <v>11.007.0030-A</v>
          </cell>
          <cell r="F6004" t="str">
            <v>MONTAGEM E DESMONTAGEM DE CANALETAS PLASTICAS RECICLADAS COM12CM DE ALTURA</v>
          </cell>
          <cell r="G6004" t="str">
            <v>UN</v>
          </cell>
        </row>
        <row r="6005">
          <cell r="C6005" t="str">
            <v>11.007.9999-A</v>
          </cell>
          <cell r="F6005" t="str">
            <v>FAMILIA 10.007</v>
          </cell>
        </row>
        <row r="6006">
          <cell r="C6006" t="str">
            <v>11.008.0001-B</v>
          </cell>
          <cell r="E6006" t="str">
            <v>18952/006</v>
          </cell>
          <cell r="F6006" t="str">
            <v>BARRA DE ACO CA-25,REDONDA,SEM SALIENCIA OU MOSSA,COEFICIENTE DE CONFORMACAO SUPERFICIAL MINIMO(ADERENCIA)IGUAL A 1,DIAMETRO IGUAL A 6,3MM,DESTINADA A ARMADURA DE PECAS DE CONCRETOARMADO,COMPREENDENDO 10% DE PERDAS DE PONTAS E ARAME 18.FORNECIMENTO</v>
          </cell>
          <cell r="G6006" t="str">
            <v>KG</v>
          </cell>
        </row>
        <row r="6007">
          <cell r="C6007" t="str">
            <v>11.008.0003-A</v>
          </cell>
          <cell r="E6007" t="str">
            <v>18952/001</v>
          </cell>
          <cell r="F6007" t="str">
            <v>BARRA DE ACO CA-25,REDONDA,SEM SALIENCIA OU MOSSA,COEFICIENTE DE CONFORMACAO SUPERFICIAL MINIMO(ADERENCIA)IGUAL A 1,DIAMETRO IGUAL A 8MM,DESTINADA A ARMADURA DE PECAS DE CONCRETO ARMADO,COMPREENDENDO 10% DE PERDAS DE PONTAS E ARAME 18.FORNECIMENTO</v>
          </cell>
          <cell r="G6007" t="str">
            <v>KG</v>
          </cell>
        </row>
        <row r="6008">
          <cell r="C6008" t="str">
            <v>11.008.0004-B</v>
          </cell>
          <cell r="E6008" t="str">
            <v>18952/007</v>
          </cell>
          <cell r="F6008" t="str">
            <v>BARRA DE ACO CA-25,REDONDA,SEM SALIENCIA OU MOSSA,COEFICIENTE DE CONFORMACAO SUPERFICIAL MINIMO (ADERENCIA) IGUAL A 1,DIAMETRO MAIOR OU IGUAL A 10MM,DESTINADA A ARMADURA DE PECAS DE CONCRETO ARMADO,COMPREENDENDO 10% DE PERDAS DE PONTAS E ARAME 18.FORNECIM</v>
          </cell>
          <cell r="G6008" t="str">
            <v>KG</v>
          </cell>
        </row>
        <row r="6009">
          <cell r="C6009" t="str">
            <v>11.008.9999-A</v>
          </cell>
          <cell r="F6009" t="str">
            <v>INDICE 11.008 - BARRAS DE ACO</v>
          </cell>
        </row>
        <row r="6010">
          <cell r="C6010" t="str">
            <v>11.009.0011-A</v>
          </cell>
          <cell r="E6010" t="str">
            <v>18954/002</v>
          </cell>
          <cell r="F6010" t="str">
            <v>FIO DE ACO CA-60,REDONDO,COM SALIENCIA OU MOSSA,COEFICIENTEDE CONFORMACAO SUPERFICIAL MINIMO(ADERENCIA)IGUAL A 1,5,DIAMETRO ENTRE 4,2 A 5MM,DESTINADO A ARMADURA DE PECAS DE CONCRETO ARMADO,10% DE PERDAS DE PONTAS E ARAME 18.FORNECIMENTO</v>
          </cell>
          <cell r="G6010" t="str">
            <v>KG</v>
          </cell>
        </row>
        <row r="6011">
          <cell r="C6011" t="str">
            <v>11.009.0012-A</v>
          </cell>
          <cell r="F6011" t="str">
            <v>FIO DE ACO CA-60,REDONDO,COM SALIENCIA OU MOSSA,COEFICIENTEDE CONFORMACAO SUPERFICIAL MINIMO (ADERENCIA)IGUAL A 1,5,DIAMETRO ACIMA DE 5MM,DESTINADO A ARMADURA DE PECAS DE CONCRETOARMADO,10% DE PERDAS DE PONTAS E ARAME 18.FORNECIMENTO</v>
          </cell>
          <cell r="G6011" t="str">
            <v>KG</v>
          </cell>
        </row>
        <row r="6012">
          <cell r="C6012" t="str">
            <v>11.009.0013-A</v>
          </cell>
          <cell r="D6012">
            <v>73556</v>
          </cell>
          <cell r="E6012" t="str">
            <v>18952/002</v>
          </cell>
          <cell r="F6012" t="str">
            <v>BARRA DE ACO CA-50,COM SALIENCIA OU MOSSA,COEFICIENTE DE CONFORMACAO SUPERFICIAL MINIMO (ADERENCIA) IGUAL A 1,5,DIAMETRODE 6,3MM,DESTINADA A ARMADURA DE CONCRETO ARMADO,10% DE PERDAS DE PONTAS E ARAME 18.FORNECIMENTO</v>
          </cell>
          <cell r="G6012" t="str">
            <v>KG</v>
          </cell>
          <cell r="H6012" t="str">
            <v>ET10.05.0100/</v>
          </cell>
        </row>
        <row r="6013">
          <cell r="C6013" t="str">
            <v>11.009.0014-B</v>
          </cell>
          <cell r="D6013">
            <v>73356</v>
          </cell>
          <cell r="E6013" t="str">
            <v>18952/008</v>
          </cell>
          <cell r="F6013" t="str">
            <v>BARRA DE ACO CA-50,COM SALIENCIA OU MOSSA,COEFICIENTE DE CONFORMACAO SUPERFICIAL MINIMO (ADERENCIA) IGUAL A 1,5,DIAMETRODE 8 A 12,5MM,DESTINADA A ARMADURA DE CONCRETO ARMADO,10%DE PERDAS DE PONTAS E ARAME 18.FORNECIMENTO</v>
          </cell>
          <cell r="G6013" t="str">
            <v>KG</v>
          </cell>
          <cell r="H6013" t="str">
            <v>ET10.05.0106/</v>
          </cell>
        </row>
        <row r="6014">
          <cell r="C6014" t="str">
            <v>11.009.0015-B</v>
          </cell>
          <cell r="D6014">
            <v>73349</v>
          </cell>
          <cell r="E6014" t="str">
            <v>18952/009</v>
          </cell>
          <cell r="F6014" t="str">
            <v>BARRA DE ACO CA-50,COM SALIENCIA OU MOSSA,COEFICIENTE DE CONFORMACAO SUPERFICIAL MINIMO (ADERENCIA) IGUAL A 1,5,DIAMETROACIMA DE 12,5MM,DESTINADA A ARMADURA DE CONCRETO ARMADO,10%DE PERDAS DE PONTAS E ARAME 18.FORNECIMENTO</v>
          </cell>
          <cell r="G6014" t="str">
            <v>KG</v>
          </cell>
          <cell r="H6014" t="str">
            <v>ET10.05.0118/</v>
          </cell>
        </row>
        <row r="6015">
          <cell r="C6015" t="str">
            <v>11.009.9999-A</v>
          </cell>
          <cell r="F6015" t="str">
            <v>INDICE 11.009 - FIOS DE ACO E BARRAS C.A-50B-50A</v>
          </cell>
        </row>
        <row r="6016">
          <cell r="C6016" t="str">
            <v>11.010.0008-A</v>
          </cell>
          <cell r="E6016" t="str">
            <v>19134/001</v>
          </cell>
          <cell r="F6016" t="str">
            <v>CABO DE ACO DE 1 CORDOALHA DE 12,7MM,EXCLUSIVE BAINHA E PERDAS DE PONTAS,COMPREENDENDO APENAS O FORNECIMENTO MEDIDO PELOPESO DO CABO GEOMETRICAMENTE NECESSARIO</v>
          </cell>
          <cell r="G6016" t="str">
            <v>KG</v>
          </cell>
        </row>
        <row r="6017">
          <cell r="C6017" t="str">
            <v>11.010.0009-A</v>
          </cell>
          <cell r="E6017" t="str">
            <v>19134/002</v>
          </cell>
          <cell r="F6017" t="str">
            <v>CABO DE ACO PARA 2 CORDOALHAS DE 12,7MM,INCLUSIVE BAINHA METALICA PRETA,COMPREENDENDO APENAS O FORNECIMENTO MEDIDO PELOPESO DO CABO GEOMETRICAMENTE NECESSARIO</v>
          </cell>
          <cell r="G6017" t="str">
            <v>KG</v>
          </cell>
        </row>
        <row r="6018">
          <cell r="C6018" t="str">
            <v>11.010.0010-A</v>
          </cell>
          <cell r="E6018" t="str">
            <v>19134/003</v>
          </cell>
          <cell r="F6018" t="str">
            <v>CABO DE ACO PARA 3 CORDOALHAS DE 12,7MM,INCLUSIVE BAINHA METALICA PRETA,COMPREENDENDO APENAS O FORNECIMENTO MEDIDO PELOPESO DO CABO GEOMETRICAMENTE NECESSARIO</v>
          </cell>
          <cell r="G6018" t="str">
            <v>KG</v>
          </cell>
        </row>
        <row r="6019">
          <cell r="C6019" t="str">
            <v>11.010.0011-A</v>
          </cell>
          <cell r="E6019" t="str">
            <v>19134/004</v>
          </cell>
          <cell r="F6019" t="str">
            <v>CABO DE ACO PARA 4 CORDOALHAS DE 12,7MM,INCLUSIVE BAINHA METALICA PRETA,COMPREENDENDO APENAS O FORNECIMENTO MEDIDO PELOPESO DO CABO GEOMETRICAMENTE NECESSARIO</v>
          </cell>
          <cell r="G6019" t="str">
            <v>KG</v>
          </cell>
        </row>
        <row r="6020">
          <cell r="C6020" t="str">
            <v>11.010.0012-A</v>
          </cell>
          <cell r="E6020" t="str">
            <v>19134/005</v>
          </cell>
          <cell r="F6020" t="str">
            <v>CABO DE ACO PARA 5 CORDOALHAS DE 12,7MM,INCLUSIVE BAINHA METALICA PRETA,COMPREENDENDO APENAS O FORNECIMENTO MEDIDO PELOPESO DO CABO GEOMETRICAMENTE NECESSARIO</v>
          </cell>
          <cell r="G6020" t="str">
            <v>KG</v>
          </cell>
        </row>
        <row r="6021">
          <cell r="C6021" t="str">
            <v>11.010.0013-A</v>
          </cell>
          <cell r="E6021" t="str">
            <v>19134/006</v>
          </cell>
          <cell r="F6021" t="str">
            <v>CABO DE ACO PARA 6 CORDOALHAS DE 12,7MM,INCLUSIVE BAINHA METALICA PRETA,COMPREENDENDO APENAS O FORNECIMENTO MEDIDO PELOPESO DO CABO GEOMETRICAMENTE NECESSARIO</v>
          </cell>
          <cell r="G6021" t="str">
            <v>KG</v>
          </cell>
        </row>
        <row r="6022">
          <cell r="C6022" t="str">
            <v>11.010.0014-A</v>
          </cell>
          <cell r="E6022" t="str">
            <v>19134/007</v>
          </cell>
          <cell r="F6022" t="str">
            <v>CABO DE ACO PARA 7 CORDOALHAS DE 12,7MM,INCLUSIVE BAINHA METALICA PRETA,COMPREENDENDO APENAS O FORNECIMENTO MEDIDO PELOPESO DO CABO GEOMETRICAMENTE NECESSARIO</v>
          </cell>
          <cell r="G6022" t="str">
            <v>KG</v>
          </cell>
        </row>
        <row r="6023">
          <cell r="C6023" t="str">
            <v>11.010.0015-B</v>
          </cell>
          <cell r="E6023" t="str">
            <v>19134/008</v>
          </cell>
          <cell r="F6023" t="str">
            <v>CABO DE ACO PARA 12 CORDOALHAS DE 12,7MM,INCLUSIVE BAINHA METALICA PRETA,COMPREENDENDO APENAS O FORNECIMENTO MEDIDO PELOPESO DO CABO GEOMETRICAMENTE NECESSARIO</v>
          </cell>
          <cell r="G6023" t="str">
            <v>KG</v>
          </cell>
        </row>
        <row r="6024">
          <cell r="C6024" t="str">
            <v>11.010.0016-A</v>
          </cell>
          <cell r="E6024" t="str">
            <v>19134/009</v>
          </cell>
          <cell r="F6024" t="str">
            <v>CABO DE ACO PARA 19 CORDOALHAS DE 12,7MM,INCLUSIVE BAINHA METALICA PRETA,COMPREENDENDO APENAS O FORNECIMENTO MEDIDO PELOPESO DO CABO GEOMETRICAMENTE NECESSARIO</v>
          </cell>
          <cell r="G6024" t="str">
            <v>KG</v>
          </cell>
        </row>
        <row r="6025">
          <cell r="C6025" t="str">
            <v>11.010.0017-A</v>
          </cell>
          <cell r="E6025" t="str">
            <v>19134/010</v>
          </cell>
          <cell r="F6025" t="str">
            <v>CABO DE ACO PARA 22 CORDOALHAS DE 12,7MM,INCLUSIVE BAINHA METALICA PRETA,COMPREENDENDO APENAS O FORNECIMENTO MEDIDO PELOPESO DO CABO GEOMETRICAMENTE NECESSARIO</v>
          </cell>
          <cell r="G6025" t="str">
            <v>KG</v>
          </cell>
        </row>
        <row r="6026">
          <cell r="C6026" t="str">
            <v>11.010.0018-A</v>
          </cell>
          <cell r="E6026" t="str">
            <v>19134/011</v>
          </cell>
          <cell r="F6026" t="str">
            <v>CABO DE ACO PARA 27 CORDOALHAS DE 12,7MM,INCLUSIVE BAINHA METALICA PRETA,COMPREENDENDO APENAS O FORNECIMENTO MEDIDO PELOPESO DO CABO GEOMETRICAMENTE NECESSARIO</v>
          </cell>
          <cell r="G6026" t="str">
            <v>KG</v>
          </cell>
        </row>
        <row r="6027">
          <cell r="C6027" t="str">
            <v>11.010.0019-A</v>
          </cell>
          <cell r="F6027" t="str">
            <v>CABO DE ACO PARA 31 CORDOALHAS DE 12,7MM,INCLUSIVE BAINHA METALICA PRETA,COMPREENDENDO APENAS O FORNECIMENTO MEDIDO PELOPESO DO CABO GEOMETRICAMENTE NECESSARIO</v>
          </cell>
          <cell r="G6027" t="str">
            <v>KG</v>
          </cell>
        </row>
        <row r="6028">
          <cell r="C6028" t="str">
            <v>11.010.0020-A</v>
          </cell>
          <cell r="F6028" t="str">
            <v>CABO DE ACO PARA 37 CORDOALHAS DE 12,7MM,INCLUSIVE BAINHA METALICA PRETA,COMPREENDENDO APENAS O FORNECIMENTO MEDIDO PELOPESO DO CABO GEOMETRICAMENTE NECESSARIO</v>
          </cell>
          <cell r="G6028" t="str">
            <v>KG</v>
          </cell>
        </row>
        <row r="6029">
          <cell r="C6029" t="str">
            <v>11.010.0028-A</v>
          </cell>
          <cell r="E6029" t="str">
            <v>19134/015</v>
          </cell>
          <cell r="F6029" t="str">
            <v>CABO DE ACO PARA 2 CORDOALHAS DE 12,7MM,INCLUSIVE BAINHA DEACO GALVANIZADO,COMPREENDENDO APENAS O FORNECIMENTO MEDIDO PELO PESO DO CABO GEOMETRICAMENTE NECESSARIO</v>
          </cell>
          <cell r="G6029" t="str">
            <v>KG</v>
          </cell>
        </row>
        <row r="6030">
          <cell r="C6030" t="str">
            <v>11.010.0029-A</v>
          </cell>
          <cell r="E6030" t="str">
            <v>19134/016</v>
          </cell>
          <cell r="F6030" t="str">
            <v>CABO DE ACO PARA 3 CORDOALHAS DE 12,7MM,INCLUSIVE BAINHA DEACO GALVANIZADO,COMPREENDENDO APENAS O FORNECIMENTO MEDIDO PELO PESO DO CABO GEOMETRICAMENTE NECESSARIO</v>
          </cell>
          <cell r="G6030" t="str">
            <v>KG</v>
          </cell>
        </row>
        <row r="6031">
          <cell r="C6031" t="str">
            <v>11.010.0030-A</v>
          </cell>
          <cell r="E6031" t="str">
            <v>19134/017</v>
          </cell>
          <cell r="F6031" t="str">
            <v>CABO DE ACO PARA 4 CORDOALHAS DE 12,7MM,INCLUSIVE BAINHA DEACO GALVANIZADO,COMPREENDENDO APENAS O FORNECIMENTO MEDIDO PELO PESO DO CABO GEOMETRICAMENTE NECESSARIO</v>
          </cell>
          <cell r="G6031" t="str">
            <v>KG</v>
          </cell>
        </row>
        <row r="6032">
          <cell r="C6032" t="str">
            <v>11.010.0031-A</v>
          </cell>
          <cell r="E6032" t="str">
            <v>19134/018</v>
          </cell>
          <cell r="F6032" t="str">
            <v>CABO DE ACO PARA 5 CORDOALHAS DE 12,7MM,INCLUSIVE BAINHA DEACO GALVANIZADO,COMPREENDENDO APENAS O FORNECIMENTO MEDIDO PELO PESO DO CABO GEOMETRICAMENTE NECESSARIO</v>
          </cell>
          <cell r="G6032" t="str">
            <v>KG</v>
          </cell>
        </row>
        <row r="6033">
          <cell r="C6033" t="str">
            <v>11.010.0032-A</v>
          </cell>
          <cell r="E6033" t="str">
            <v>19134/019</v>
          </cell>
          <cell r="F6033" t="str">
            <v>CABO DE ACO PARA 6 CORDOALHAS DE 12,7MM,INCLUSIVE BAINHA DEACO GALVANIZADO,COMPREENDENDO APENAS O FORNECIMENTO MEDIDO PELO PESO DO CABO GEOMETRICAMENTE NECESSARIO</v>
          </cell>
          <cell r="G6033" t="str">
            <v>KG</v>
          </cell>
        </row>
        <row r="6034">
          <cell r="C6034" t="str">
            <v>11.010.0033-A</v>
          </cell>
          <cell r="E6034" t="str">
            <v>19134/020</v>
          </cell>
          <cell r="F6034" t="str">
            <v>CABO DE ACO PARA 7 CORDOALHAS DE 12,7MM,INCLUSIVE BAINHA DEACO GALVANIZADO,COMPREENDENDO APENAS O FORNECIMENTO MEDIDO PELO PESO DO CABO GEOMETRICAMENTE NECESSARIO</v>
          </cell>
          <cell r="G6034" t="str">
            <v>KG</v>
          </cell>
        </row>
        <row r="6035">
          <cell r="C6035" t="str">
            <v>11.010.0034-A</v>
          </cell>
          <cell r="E6035" t="str">
            <v>19134/021</v>
          </cell>
          <cell r="F6035" t="str">
            <v>CABO DE ACO PARA 12 CORDOALHAS DE 12,7MM,INCLUSIVE BAINHA DEACO GALVANIZADO,COMPREENDENDO APENAS O FORNECIMENTO MEDIDOPELO PESO DO CABO GEOMETRICAMENTE NECESSARIO</v>
          </cell>
          <cell r="G6035" t="str">
            <v>KG</v>
          </cell>
        </row>
        <row r="6036">
          <cell r="C6036" t="str">
            <v>11.010.0035-A</v>
          </cell>
          <cell r="E6036" t="str">
            <v>19134/022</v>
          </cell>
          <cell r="F6036" t="str">
            <v>CABO DE ACO PARA 19 CORDOALHAS DE 12,7MM,INCLUSIVE BAINHA DEACO GALVANIZADO,COMPREENDENDO APENAS O FORNECIMENTO MEDIDOPELO PESO DO CABO GEOMETRICAMENTE NECESSARIO</v>
          </cell>
          <cell r="G6036" t="str">
            <v>KG</v>
          </cell>
        </row>
        <row r="6037">
          <cell r="C6037" t="str">
            <v>11.010.0036-A</v>
          </cell>
          <cell r="E6037" t="str">
            <v>19134/023</v>
          </cell>
          <cell r="F6037" t="str">
            <v>CABO DE ACO PARA 22 CORDOALHAS DE 12,7MM,INCLUSIVE BAINHA DEACO GALVANIZADO,COMPREENDENDO APENAS O FORNECIMENTO MEDIDOPELO PESO DO CABO GEOMETRICAMENTE NECESSARIO</v>
          </cell>
          <cell r="G6037" t="str">
            <v>KG</v>
          </cell>
        </row>
        <row r="6038">
          <cell r="C6038" t="str">
            <v>11.010.0037-A</v>
          </cell>
          <cell r="E6038" t="str">
            <v>19134/024</v>
          </cell>
          <cell r="F6038" t="str">
            <v>CABO DE ACO PARA 27 CORDOALHAS DE 12,7MM,INCLUSIVE BAINHA DEACO GALVANIZADO,COMPREENDENDO APENAS O FORNECIMENTO MEDIDOPELO PESO DO CABO GEOMETRICAMENTE NECESSARIO</v>
          </cell>
          <cell r="G6038" t="str">
            <v>KG</v>
          </cell>
        </row>
        <row r="6039">
          <cell r="C6039" t="str">
            <v>11.010.0038-A</v>
          </cell>
          <cell r="F6039" t="str">
            <v>CABO DE ACO PARA 31 CORDOALHAS DE 12,7MM,INCLUSIVE BAINHA DEACO GALVANIZADO,COMPREENDENDO APENAS O FORNECIMENTO MEDIDOPELO PESO DO CABO GEOMETRICAMENTE NECESSARIO</v>
          </cell>
          <cell r="G6039" t="str">
            <v>KG</v>
          </cell>
        </row>
        <row r="6040">
          <cell r="C6040" t="str">
            <v>11.010.0039-A</v>
          </cell>
          <cell r="F6040" t="str">
            <v>CABO DE ACO PARA 37 CORDOALHAS DE 12,7MM,INCLUSIVE BAINHA DEACO GALVANIZADO,COMPREENDENDO APENAS O FORNECIMENTO MEDIDOPELO PESO DO CABO GEOMETRICAMENTE NECESSARIO</v>
          </cell>
          <cell r="G6040" t="str">
            <v>KG</v>
          </cell>
        </row>
        <row r="6041">
          <cell r="C6041" t="str">
            <v>11.010.0060-A</v>
          </cell>
          <cell r="F6041" t="str">
            <v>CABO DE ACO DE 1 CORDOALHA DE 15,2MM,EXCLUSIVE BAINHA E PERDAS DE PONTAS,COMPREENDENDO APENAS O FORNECIMENTO MEDIDO PELOPESO DO CABO GEOMETRICAMENTE NECESSARIO</v>
          </cell>
          <cell r="G6041" t="str">
            <v>KG</v>
          </cell>
        </row>
        <row r="6042">
          <cell r="C6042" t="str">
            <v>11.010.0061-A</v>
          </cell>
          <cell r="F6042" t="str">
            <v>CABO DE ACO DE 2 CORDOALHAS DE 15,2MM,INCLUSIVE BAINHA METALICA PRETA,COMPREENDENDO APENAS O FORNECIMENTO MEDIDO PELO PESO DO CABO GEOMETRICAMENTE NECESSARIO</v>
          </cell>
          <cell r="G6042" t="str">
            <v>KG</v>
          </cell>
        </row>
        <row r="6043">
          <cell r="C6043" t="str">
            <v>11.010.0062-A</v>
          </cell>
          <cell r="F6043" t="str">
            <v>CABO DE ACO DE 3 CORDOALHAS DE 15,2MM,INCLUSIVE BAINHA METALICA PRETA,COMPREENDENDO APENAS O FORNECIMENTO MEDIDO PELO PESO DO CABO GEOMETRICAMENTE NECESSARIO</v>
          </cell>
          <cell r="G6043" t="str">
            <v>KG</v>
          </cell>
        </row>
        <row r="6044">
          <cell r="C6044" t="str">
            <v>11.010.0063-A</v>
          </cell>
          <cell r="F6044" t="str">
            <v>CABO DE ACO DE 4 CORDOALHAS DE 15,2MM,INCLUSIVE BAINHA METALICA PRETA,COMPREENDENDO APENAS O FORNECIMENTO MEDIDO PELO PESO DO CABO GEOMETRICAMENTE NECESSARIO</v>
          </cell>
          <cell r="G6044" t="str">
            <v>KG</v>
          </cell>
        </row>
        <row r="6045">
          <cell r="C6045" t="str">
            <v>11.010.0064-A</v>
          </cell>
          <cell r="F6045" t="str">
            <v>CABO DE ACO DE 5 CORDOALHAS DE 15,2MM,INCLUSIVE BAINHA METALICA PRETA,COMPREENDENDO APENAS O FORNECIMENTO MEDIDO PELO PESO DO CABO GEOMETRICAMENTE NECESSARIO</v>
          </cell>
          <cell r="G6045" t="str">
            <v>KG</v>
          </cell>
        </row>
        <row r="6046">
          <cell r="C6046" t="str">
            <v>11.010.0065-A</v>
          </cell>
          <cell r="F6046" t="str">
            <v>CABO DE ACO DE 6 CORDOALHAS DE 15,2MM,INCLUSIVE BAINHA METALICA PRETA,COMPREENDENDO APENAS O FORNECIMENTO MEDIDO PELO PESO DO CABO GEOMETRICAMENTE NECESSARIO</v>
          </cell>
          <cell r="G6046" t="str">
            <v>KG</v>
          </cell>
        </row>
        <row r="6047">
          <cell r="C6047" t="str">
            <v>11.010.0066-A</v>
          </cell>
          <cell r="F6047" t="str">
            <v>CABO DE ACO DE 7 CORDOALHAS DE 15,2MM,INCLUSIVE BAINHA METALICA PRETA,COMPREENDENDO APENAS O FORNECIMENTO MEDIDO PELO PESO DO CABO GEOMETRICAMENTE NECESSARIO</v>
          </cell>
          <cell r="G6047" t="str">
            <v>KG</v>
          </cell>
        </row>
        <row r="6048">
          <cell r="C6048" t="str">
            <v>11.010.0067-A</v>
          </cell>
          <cell r="F6048" t="str">
            <v>CABO DE ACO DE 12 CORDOALHAS DE 15,2MM,INCLUSIVE BAINHA METALICA PRETA,COMPREENDENDO APENAS O FORNECIMENTO MEDIDO PELO PESO DO CABO GEOMETRICAMENTE NECESSARIO</v>
          </cell>
          <cell r="G6048" t="str">
            <v>KG</v>
          </cell>
        </row>
        <row r="6049">
          <cell r="C6049" t="str">
            <v>11.010.0068-A</v>
          </cell>
          <cell r="F6049" t="str">
            <v>CABO DE ACO DE 19 CORDOALHAS DE 15,2MM,INCLUSIVE BAINHA METALICA PRETA,COMPREENDENDO APENAS O FORNECIMENTO MEDIDO PELO PESO DE CABO GEOMETRICAMENTE NECESSARIO</v>
          </cell>
          <cell r="G6049" t="str">
            <v>KG</v>
          </cell>
        </row>
        <row r="6050">
          <cell r="C6050" t="str">
            <v>11.010.0069-A</v>
          </cell>
          <cell r="F6050" t="str">
            <v>CABO DE ACO DE 22 CORDOALHAS DE 15,2MM,INCLUSIVE BAINHA METALICA PRETA,COMPREENDENDO APENAS O FORNECIMENTO MEDIDO PELO PESO DO CABO GEOMETRICAMENTE NECESSARIO</v>
          </cell>
          <cell r="G6050" t="str">
            <v>KG</v>
          </cell>
        </row>
        <row r="6051">
          <cell r="C6051" t="str">
            <v>11.010.0070-A</v>
          </cell>
          <cell r="F6051" t="str">
            <v>CABO DE ACO DE 27 CORDOALHAS DE 15,2MM,INCLUSIVE BAINHA METALICA PRETA,COMPREENDENDO APENAS O FORNECIMENTO MEDIDO PELO PESO DO CABO GEOMETRICAMENTE NECESSARIO</v>
          </cell>
          <cell r="G6051" t="str">
            <v>KG</v>
          </cell>
        </row>
        <row r="6052">
          <cell r="C6052" t="str">
            <v>11.010.0071-A</v>
          </cell>
          <cell r="F6052" t="str">
            <v>CABO DE ACO DE 31 CORDOALHAS DE 15,2MM,INCLUSIVE BAINHA METALICA PRETA,COMPREENDENDO APENAS O FORNECIMENTO MEDIDO PELO PESO DO CABO GEOMETRICAMENTE NECESSARIO</v>
          </cell>
          <cell r="G6052" t="str">
            <v>KG</v>
          </cell>
        </row>
        <row r="6053">
          <cell r="C6053" t="str">
            <v>11.010.0072-A</v>
          </cell>
          <cell r="F6053" t="str">
            <v>CABO DE ACO DE 37 CORDOALHAS DE 15,2MM,INCLUSIVE BAINHA METALICA PRETA,COMPREENDENDO APENAS O FORNECIMENTO MEDIDO PELO PESO DO CABO GEOMETRICAMENTE NECESSARIO</v>
          </cell>
          <cell r="G6053" t="str">
            <v>KG</v>
          </cell>
        </row>
        <row r="6054">
          <cell r="C6054" t="str">
            <v>11.010.0081-A</v>
          </cell>
          <cell r="F6054" t="str">
            <v>CABO DE ACO DE 2 CORDOALHAS DE 15,2MM,INCLUSIVE BAINHA DE ACO GALVANIZADO,COMPREENDENDO APENAS O FORNECIMENTO MEDIDO PELO PESO DO CABO GEOMETRICAMENTE NECESSARIO</v>
          </cell>
          <cell r="G6054" t="str">
            <v>KG</v>
          </cell>
        </row>
        <row r="6055">
          <cell r="C6055" t="str">
            <v>11.010.0082-A</v>
          </cell>
          <cell r="F6055" t="str">
            <v>CABO DE ACO DE 3 CORDOALHAS DE 15,2MM,INCLUSIVE BAINHA DE ACO GALVANIZADO,COMPREENDENDO APENAS O FORNECIMENTO MEDIDO PELO PESO DO CABO GEOMETRICAMENTE NECESSARIO</v>
          </cell>
          <cell r="G6055" t="str">
            <v>KG</v>
          </cell>
        </row>
        <row r="6056">
          <cell r="C6056" t="str">
            <v>11.010.0083-A</v>
          </cell>
          <cell r="F6056" t="str">
            <v>CABO DE ACO DE 4 CORDOALHAS DE 15,2MM,INCLUSIVE BAINHA DE ACO GALVANIZADO,COMPREENDENDO APENAS O FORNECIMENTO MEDIDO PELO PESO DO CABO GEOMETRICAMENTE NECESSARIO</v>
          </cell>
          <cell r="G6056" t="str">
            <v>KG</v>
          </cell>
        </row>
        <row r="6057">
          <cell r="C6057" t="str">
            <v>11.010.0084-A</v>
          </cell>
          <cell r="F6057" t="str">
            <v>CABO DE ACO DE 5 CORDOALHAS DE 15,2MM,INCLUSIVE BAINHA DE ACO GALVANIZADO,COMPREENDENDO APENAS O FORNECIMENTO MEDIDO PELO PESO DO CABO GEOMETRICAMENTE NECESSARIO</v>
          </cell>
          <cell r="G6057" t="str">
            <v>KG</v>
          </cell>
        </row>
        <row r="6058">
          <cell r="C6058" t="str">
            <v>11.010.0085-A</v>
          </cell>
          <cell r="F6058" t="str">
            <v>CABO DE ACO DE 6 CORDOALHAS DE 15,2MM,INCLUSIVE BAINHA DE ACO GALVANIZADO,COMPREENDENDO APENAS O FORNECIMENTO MEDIDO PELO PESO DO CABO GEOMETRICAMENTE NECESSARIO</v>
          </cell>
          <cell r="G6058" t="str">
            <v>KG</v>
          </cell>
        </row>
        <row r="6059">
          <cell r="C6059" t="str">
            <v>11.010.0086-A</v>
          </cell>
          <cell r="F6059" t="str">
            <v>CABO DE ACO DE 7 CORDOALHAS DE 15,2MM,INCLUSIVE BAINHA DE ACO GALVANIZADO,COMPREENDENDO APENAS O FORNECIMENTO MEDIDO PELO PESO DO CABO GEOMETRICAMENTE NECESSARIO</v>
          </cell>
          <cell r="G6059" t="str">
            <v>KG</v>
          </cell>
        </row>
        <row r="6060">
          <cell r="C6060" t="str">
            <v>11.010.0087-A</v>
          </cell>
          <cell r="F6060" t="str">
            <v>CABO DE ACO DE 12 CORDOALHAS DE 15,2MM,INCLUSIVE BAINHA DE ACO GALVANIZADO,COMPREENDENDO APENAS O FORNECIMENTO MEDIDO PELO PESO DO CABO GEOMETRICAMENTE NECESSARIO</v>
          </cell>
          <cell r="G6060" t="str">
            <v>KG</v>
          </cell>
        </row>
        <row r="6061">
          <cell r="C6061" t="str">
            <v>11.010.0088-A</v>
          </cell>
          <cell r="F6061" t="str">
            <v>CABO DE ACO DE 19 CORDOALHAS DE 15,2MM,INCLUSIVE BAINHA DE ACO GALVANIZADO,COMPREENDENDO APENAS O FORNECIMENTO MEDIDO PELO PESO DO CABO GEOMETRICAMENTE NECESSARIO</v>
          </cell>
          <cell r="G6061" t="str">
            <v>KG</v>
          </cell>
        </row>
        <row r="6062">
          <cell r="C6062" t="str">
            <v>11.010.0089-A</v>
          </cell>
          <cell r="F6062" t="str">
            <v>CABO DE ACO DE 22 CORDOALHAS DE 15,2MM,INCLUSIVE BAINHA DE ACO GALVANIZADO,COMPREENDENDO APENAS O FORNECIMENTO MEDIDO PELO PESO DO CABO GEOMETRICAMENTE NECESSARIO</v>
          </cell>
          <cell r="G6062" t="str">
            <v>KG</v>
          </cell>
        </row>
        <row r="6063">
          <cell r="C6063" t="str">
            <v>11.010.0090-A</v>
          </cell>
          <cell r="F6063" t="str">
            <v>CABO DE ACO DE 27 CORDOALHAS DE 15,2MM,INCLUSIVE BAINHA DE ACO GALVANIZADO,COMPREENDENDO APENAS O FORNECIMENTO MEDIDO PELO PESO DO CABO GEOMETRICAMENTE NECESSARIO</v>
          </cell>
          <cell r="G6063" t="str">
            <v>KG</v>
          </cell>
        </row>
        <row r="6064">
          <cell r="C6064" t="str">
            <v>11.010.0091-A</v>
          </cell>
          <cell r="F6064" t="str">
            <v>CABO DE ACO DE 31 CORDOALHAS DE 15,2MM,INCLUSIVE BAINHA DE ACO GALVANIZADO,COMPREENDENDO APENAS O FORNECIMENTO MEDIDO PELO PESO DO CABO GEOMETRICAMENTE NECESSARIO</v>
          </cell>
          <cell r="G6064" t="str">
            <v>KG</v>
          </cell>
        </row>
        <row r="6065">
          <cell r="C6065" t="str">
            <v>11.010.0092-A</v>
          </cell>
          <cell r="F6065" t="str">
            <v>CABO DE ACO DE 37 CORDOALHAS DE 15,2MM,INCLUSIVE BAINHA DE ACO GALVANIZADO,COMPREENDENDO APENAS O FORNECIMENTO MEDIDO PELO PESO DO CABO GEOMETRICAMENTE NECESSARIO</v>
          </cell>
          <cell r="G6065" t="str">
            <v>KG</v>
          </cell>
        </row>
        <row r="6066">
          <cell r="C6066" t="str">
            <v>11.010.0100-A</v>
          </cell>
          <cell r="F6066" t="str">
            <v>CORDOALHA ENGRAXADA E PLASTIFICADA DE 12,7MM,CP-190RB,EXCLUSIVE PERDAS DE PONTAS,COMPREENDENDO APENAS O FORNECIMENTO,MEDIDO PELO PESO DE CABO GEOMETRICAMENTE NECESSARIO</v>
          </cell>
          <cell r="G6066" t="str">
            <v>KG</v>
          </cell>
        </row>
        <row r="6067">
          <cell r="C6067" t="str">
            <v>11.010.0105-A</v>
          </cell>
          <cell r="F6067" t="str">
            <v>CORDOALHA ENGRAXADA E PLASTIFICADA DE 15,2MM,CP-190RB,EXCLUSIVE PERDAS DE PONTAS,COMPREENDENDO APENAS O FORNECIMENTO,MEDIDO PELO PESO DE CABO GEOMETRICAMENTE NECESSARIO</v>
          </cell>
          <cell r="G6067" t="str">
            <v>KG</v>
          </cell>
        </row>
        <row r="6068">
          <cell r="C6068" t="str">
            <v>11.010.9999-A</v>
          </cell>
          <cell r="F6068" t="str">
            <v>INDICE 11.010 - CABOS DE ACO CORDOALHA</v>
          </cell>
        </row>
        <row r="6069">
          <cell r="C6069" t="str">
            <v>11.011.0005-A</v>
          </cell>
          <cell r="F6069" t="str">
            <v>PREPARO E COLOCACAO DE CORDOALHAS ENGRAXADAS E PLASTIFICADASDE 12,7MM,CP-190RB,NAS FORMAS COMPREENDENDO MONTAGEM,CORTESE GRAUTEAMENTO DE NICHOS</v>
          </cell>
          <cell r="G6069" t="str">
            <v>KG</v>
          </cell>
        </row>
        <row r="6070">
          <cell r="C6070" t="str">
            <v>11.011.0006-A</v>
          </cell>
          <cell r="F6070" t="str">
            <v>PREPARO E COLOCACAO DE CORDOALHAS ENGRAXADAS E PLASTIFICADASDE 15,2MM,CP-190RB,NAS FORMAS COMPREENDENDO MONTAGEM,CORTESE GRAUTEAMENTO DE NICHOS</v>
          </cell>
          <cell r="G6070" t="str">
            <v>KG</v>
          </cell>
        </row>
        <row r="6071">
          <cell r="C6071" t="str">
            <v>11.011.0010-A</v>
          </cell>
          <cell r="E6071" t="str">
            <v>19286/004</v>
          </cell>
          <cell r="F6071" t="str">
            <v>PREPARO E COLOCACAO DE 1 CORDOALHA DE 12,7MM OU 15,2MM,NAS FORMAS,COMPREENDENDO CORTE,MONTAGEM,ENFIACAO NA BAINHA,BEM COMO FORNECIMENTO DE CIMENTO PARA INJECAO</v>
          </cell>
          <cell r="G6071" t="str">
            <v>KG</v>
          </cell>
        </row>
        <row r="6072">
          <cell r="C6072" t="str">
            <v>11.011.0011-A</v>
          </cell>
          <cell r="E6072" t="str">
            <v>19286/005</v>
          </cell>
          <cell r="F6072" t="str">
            <v>PREPARO E COLOCACAO DE 2 CORDOALHAS DE 12,7MM,NAS FORMAS,COMPREENDENDO CORTE,MONTAGEM,ENFIACAO NA BAINHA,BEM COMO FORNECIMENTO DE CIMENTO PARA INJECAO</v>
          </cell>
          <cell r="G6072" t="str">
            <v>KG</v>
          </cell>
        </row>
        <row r="6073">
          <cell r="C6073" t="str">
            <v>11.011.0012-A</v>
          </cell>
          <cell r="E6073" t="str">
            <v>19286/006</v>
          </cell>
          <cell r="F6073" t="str">
            <v>PREPARO E COLOCACAO DE 3 CORDOALHAS DE 12,7MM,NAS FORMAS,COMPREENDENDO CORTE,MONTAGEM,ENFIACAO NA BAINHA,BEM COMO FORNECIMENTO DE CIMENTO PARA INJECAO</v>
          </cell>
          <cell r="G6073" t="str">
            <v>KG</v>
          </cell>
        </row>
        <row r="6074">
          <cell r="C6074" t="str">
            <v>11.011.0013-A</v>
          </cell>
          <cell r="E6074" t="str">
            <v>19286/007</v>
          </cell>
          <cell r="F6074" t="str">
            <v>PREPARO E COLOCACAO DE 4 CORDOALHAS DE 12,7MM,NAS FORMAS,COMPREENDENDO CORTE,MONTAGEM,ENFIACAO NA BAINHA,BEM COMO FORNECIMENTO DE CIMENTO PARA INJECAO</v>
          </cell>
          <cell r="G6074" t="str">
            <v>KG</v>
          </cell>
        </row>
        <row r="6075">
          <cell r="C6075" t="str">
            <v>11.011.0014-A</v>
          </cell>
          <cell r="E6075" t="str">
            <v>19286/008</v>
          </cell>
          <cell r="F6075" t="str">
            <v>PREPARO E COLOCACAO DE 5 CORDOALHAS DE 12,7MM,NAS FORMAS,COMPREENDENDO CORTE,MONTAGEM,ENFIACAO NA BAINHA,BEM COMO FORNECIMENTO DE CIMENTO PARA INJECAO</v>
          </cell>
          <cell r="G6075" t="str">
            <v>KG</v>
          </cell>
        </row>
        <row r="6076">
          <cell r="C6076" t="str">
            <v>11.011.0015-A</v>
          </cell>
          <cell r="E6076" t="str">
            <v>19286/009</v>
          </cell>
          <cell r="F6076" t="str">
            <v>PREPARO E COLOCACAO DE 6 CORDOALHAS DE 12,7MM,NAS FORMAS,COMPREENDENDO CORTE,MONTAGEM,ENFIACAO NA BAINHA,BEM COMO FORNECIMENTO DE CIMENTO PARA INJECAO</v>
          </cell>
          <cell r="G6076" t="str">
            <v>KG</v>
          </cell>
        </row>
        <row r="6077">
          <cell r="C6077" t="str">
            <v>11.011.0016-A</v>
          </cell>
          <cell r="E6077" t="str">
            <v>19286/010</v>
          </cell>
          <cell r="F6077" t="str">
            <v>PREPARO E COLOCACAO DE 7 CORDOALHAS DE 12,7MM,NAS FORMAS,COMPREENDENDO CORTE,MONTAGEM,ENFIACAO NA BAINHA,BEM COMO FORNECIMENTO DE CIMENTO PARA INJECAO</v>
          </cell>
          <cell r="G6077" t="str">
            <v>KG</v>
          </cell>
        </row>
        <row r="6078">
          <cell r="C6078" t="str">
            <v>11.011.0017-B</v>
          </cell>
          <cell r="E6078" t="str">
            <v>19286/016</v>
          </cell>
          <cell r="F6078" t="str">
            <v>PREPARO E COLOCACAO DE 12 CORDOALHAS DE 12,7MM,NAS FORMAS,COMPREENDENDO CORTE,MONTAGEM,ENFIACAO NA BAINHA,BEM COMO FORNECIMENTO DE CIMENTO PARA INJECAO</v>
          </cell>
          <cell r="G6078" t="str">
            <v>KG</v>
          </cell>
        </row>
        <row r="6079">
          <cell r="C6079" t="str">
            <v>11.011.0018-A</v>
          </cell>
          <cell r="E6079" t="str">
            <v>19286/011</v>
          </cell>
          <cell r="F6079" t="str">
            <v>PREPARO E COLOCACAO DE 19 CORDOALHAS DE 12,7MM,NAS FORMAS,COMPREENDENDO CORTE,MONTAGEM,ENFIACAO NA BAINHA,BEM COMO FORNECIMENTO DE CIMENTO PARA INJECAO</v>
          </cell>
          <cell r="G6079" t="str">
            <v>KG</v>
          </cell>
        </row>
        <row r="6080">
          <cell r="C6080" t="str">
            <v>11.011.0019-A</v>
          </cell>
          <cell r="E6080" t="str">
            <v>19286/012</v>
          </cell>
          <cell r="F6080" t="str">
            <v>PREPARO E COLOCACAO DE 22 CORDOALHAS DE 12,7MM,NAS FORMAS,COMPREENDENDO CORTE,MONTAGEM,ENFIACAO NA BAINHA,BEM COMO FORNECIMENTO DE CIMENTO PARA INJECAO</v>
          </cell>
          <cell r="G6080" t="str">
            <v>KG</v>
          </cell>
        </row>
        <row r="6081">
          <cell r="C6081" t="str">
            <v>11.011.0020-A</v>
          </cell>
          <cell r="E6081" t="str">
            <v>19286/013</v>
          </cell>
          <cell r="F6081" t="str">
            <v>PREPARO E COLOCACAO DE 27 CORDOALHAS DE 12,7MM,NAS FORMAS,COMPREENDENDO CORTE,MONTAGEM,ENFIACAO NA BAINHA,BEM COMO FORNECIMENTO DE CIMENTO PARA INJECAO</v>
          </cell>
          <cell r="G6081" t="str">
            <v>KG</v>
          </cell>
        </row>
        <row r="6082">
          <cell r="C6082" t="str">
            <v>11.011.0021-A</v>
          </cell>
          <cell r="E6082" t="str">
            <v>19286/014</v>
          </cell>
          <cell r="F6082" t="str">
            <v>PREPARO E COLOCACAO DE 31 CORDOALHAS DE 12,7MM,NAS FORMAS,COMPREENDENDO CORTE,MONTAGEM,ENFIACAO NA BAINHA,BEM COMO FORNECIMENTO DE CIMENTO PARA INJECAO</v>
          </cell>
          <cell r="G6082" t="str">
            <v>KG</v>
          </cell>
        </row>
        <row r="6083">
          <cell r="C6083" t="str">
            <v>11.011.0022-A</v>
          </cell>
          <cell r="E6083" t="str">
            <v>19286/015</v>
          </cell>
          <cell r="F6083" t="str">
            <v>PREPARO E COLOCACAO DE 37 CORDOALHAS DE 12,7MM,NAS FORMAS,COMPREENDENDO CORTE,MONTAGEM,ENFIACAO NA BAINHA,BEM COMO FORNECIMENTO DE CIMENTO PARA INJECAO</v>
          </cell>
          <cell r="G6083" t="str">
            <v>KG</v>
          </cell>
        </row>
        <row r="6084">
          <cell r="C6084" t="str">
            <v>11.011.0023-B</v>
          </cell>
          <cell r="E6084" t="str">
            <v>19286/017</v>
          </cell>
          <cell r="F6084" t="str">
            <v>CORTE,DOBRAGEM,MONTAGEM E COLOCACAO DE FERRAGENS NA FORMAS,ACO CA-25,EM BARRA REDONDA COM DIAMETRO IGUAL A 6,3MM</v>
          </cell>
          <cell r="G6084" t="str">
            <v>KG</v>
          </cell>
        </row>
        <row r="6085">
          <cell r="C6085" t="str">
            <v>11.011.0024-B</v>
          </cell>
          <cell r="E6085" t="str">
            <v>19286/018</v>
          </cell>
          <cell r="F6085" t="str">
            <v>CORTE,DOBRAGEM,MONTAGEM E COLOCACAO DE FERRAGENS NAS FORMAS,ACO CA-25,EM BARRA REDONDA COM DIAMETRO IGUAL A 8MM</v>
          </cell>
          <cell r="G6085" t="str">
            <v>KG</v>
          </cell>
        </row>
        <row r="6086">
          <cell r="C6086" t="str">
            <v>11.011.0025-B</v>
          </cell>
          <cell r="E6086" t="str">
            <v>19286/019</v>
          </cell>
          <cell r="F6086" t="str">
            <v>CORTE,DOBRAGEM,MONTAGEM E COLOCACAO DE FERRAGENS NAS FORMAS,ACO CA-25,EM BARRA REDONDA COM DIAMETRO MAIOR OU IGUAL A 10MM</v>
          </cell>
          <cell r="G6086" t="str">
            <v>KG</v>
          </cell>
        </row>
        <row r="6087">
          <cell r="C6087" t="str">
            <v>11.011.0027-A</v>
          </cell>
          <cell r="E6087" t="str">
            <v>19286/002</v>
          </cell>
          <cell r="F6087" t="str">
            <v>CORTE,DOBRAGEM,MONTAGEM E COLOCACAO DE FERRAGENS NAS FORMAS,ACO CA-60,EM FIO REDONDO,COM DIAMETRO DE 4,2 A 5MM</v>
          </cell>
          <cell r="G6087" t="str">
            <v>KG</v>
          </cell>
        </row>
        <row r="6088">
          <cell r="C6088" t="str">
            <v>11.011.0028-A</v>
          </cell>
          <cell r="F6088" t="str">
            <v>CORTE,DOBRAGEM,MONTAGEM E COLOCACAO DE FERRAGENS NAS FORMAS,ACO CA-60,EM FIO REDONDO COM DIAMETRO ACIMA DE 5MM</v>
          </cell>
          <cell r="G6088" t="str">
            <v>KG</v>
          </cell>
        </row>
        <row r="6089">
          <cell r="C6089" t="str">
            <v>11.011.0029-A</v>
          </cell>
          <cell r="D6089" t="str">
            <v>74254/3</v>
          </cell>
          <cell r="E6089" t="str">
            <v>19286/003</v>
          </cell>
          <cell r="F6089" t="str">
            <v>CORTE,DOBRAGEM,MONTAGEM E COLOCACAO DE FERRAGENS NAS FORMAS,ACO CA-50,EM BARRAS REDONDAS,COM DIAMETRO IGUAL A 6,3MM</v>
          </cell>
          <cell r="G6089" t="str">
            <v>KG</v>
          </cell>
          <cell r="H6089" t="str">
            <v>ET10.10.0056/</v>
          </cell>
        </row>
        <row r="6090">
          <cell r="C6090" t="str">
            <v>11.011.0030-B</v>
          </cell>
          <cell r="D6090" t="str">
            <v>74254/3</v>
          </cell>
          <cell r="E6090" t="str">
            <v>19286/021</v>
          </cell>
          <cell r="F6090" t="str">
            <v>CORTE,DOBRAGEM,MONTAGEM E COLOCACAO DE FERRAGENS NAS FORMAS,ACO CA-50,EM BARRAS REDONDAS,COM DIAMETRO DE 8 A 12,5MM</v>
          </cell>
          <cell r="G6090" t="str">
            <v>KG</v>
          </cell>
          <cell r="H6090" t="str">
            <v>ET10.10.0061/</v>
          </cell>
        </row>
        <row r="6091">
          <cell r="C6091" t="str">
            <v>11.011.0031-B</v>
          </cell>
          <cell r="D6091" t="str">
            <v>74254/4</v>
          </cell>
          <cell r="E6091" t="str">
            <v>19286/022</v>
          </cell>
          <cell r="F6091" t="str">
            <v>CORTE,DOBRAGEM,MONTAGEM E COLOCACAO DE FERRAGENS NAS FORMAS,ACO CA-50,EM BARRAS REDONDAS,COM DIAMETRO ACIMA DE 12,5MM</v>
          </cell>
          <cell r="G6091" t="str">
            <v>KG</v>
          </cell>
          <cell r="H6091" t="str">
            <v>ET10.10.0062/</v>
          </cell>
        </row>
        <row r="6092">
          <cell r="C6092" t="str">
            <v>11.011.0035-A</v>
          </cell>
          <cell r="E6092" t="str">
            <v>19286/024</v>
          </cell>
          <cell r="F6092" t="str">
            <v>CORTE,DOBRAGEM,MONTAGEM E COLOCACAO DE FERRAGENS NAS FORMAS,INCLUSIVE TRANSPORTE HORIZONTAL E VERTICAL COM EQUIPAMENTOS(GUINDASTE E GUINDAUTO),PARA ESTRUTURAS DE PONTES E VIADUTOS,ACO CA-50,DIAMETRO ATE 6,3MM</v>
          </cell>
          <cell r="G6092" t="str">
            <v>KG</v>
          </cell>
        </row>
        <row r="6093">
          <cell r="C6093" t="str">
            <v>11.011.0036-A</v>
          </cell>
          <cell r="E6093" t="str">
            <v>19286/025</v>
          </cell>
          <cell r="F6093" t="str">
            <v>CORTE,DOBRAGEM,MONTAGEM E COLOCACAO DE FERRAGENS NAS FORMAS,INCLUSIVE TRANSPORTE HORIZONTAL E VERTICAL COM EQUIPAMENTOS(GUINDASTE E GUINDAUTO),PARA ESTRUTURAS DE PONTES E VIADUTOS,DIAMETRO DE 8 A 12,5MM</v>
          </cell>
          <cell r="G6093" t="str">
            <v>KG</v>
          </cell>
        </row>
        <row r="6094">
          <cell r="C6094" t="str">
            <v>11.011.0037-A</v>
          </cell>
          <cell r="E6094" t="str">
            <v>19286/026</v>
          </cell>
          <cell r="F6094" t="str">
            <v>CORTE,DOBRAGEM,MONTAGEM E COLOCACAO DE FERRAGENS NAS FORMAS,INCLUSIVE TRANSPORTE HORIZONTAL E VERTICAL COM EQUIPAMENTOS(GUINDASTE E GUINDAUTO),PARA ESTRUTURAS DE PONTES E VIADUTOS,ACO CA-50,DIAMETRO ACIMA DE 12,5MM</v>
          </cell>
          <cell r="G6094" t="str">
            <v>KG</v>
          </cell>
        </row>
        <row r="6095">
          <cell r="C6095" t="str">
            <v>11.011.0040-A</v>
          </cell>
          <cell r="E6095" t="str">
            <v>19286/027</v>
          </cell>
          <cell r="F6095" t="str">
            <v>CORTE,MONTAGEM E COLOCACAO DE TELAS DE ACO CA-60,CRUZADAS ESOLDADAS ENTRE SI,EM PECAS DE CONCRETO</v>
          </cell>
          <cell r="G6095" t="str">
            <v>KG</v>
          </cell>
        </row>
        <row r="6096">
          <cell r="C6096" t="str">
            <v>11.011.9999-A</v>
          </cell>
          <cell r="F6096" t="str">
            <v>INDICE 11.011 - PREPARO E COLOCACAO CABOS DE ACO</v>
          </cell>
        </row>
        <row r="6097">
          <cell r="C6097" t="str">
            <v>11.012.0015-A</v>
          </cell>
          <cell r="F6097" t="str">
            <v>CONE DE ANCORAGEM DE CABO DE ACO DE 1 CORDOALHA DE 12,7MM,COMPREENDENDO FORNECIMENTO DO CONE,DE LUVA CONE-BAINHA,DE 2,00M DE MOLA CENTRAL E BAINHA,BEM COMO AS OPERACOES DE PROTENSAO E INJECAO DE CIMENTO</v>
          </cell>
          <cell r="G6097" t="str">
            <v>UN</v>
          </cell>
        </row>
        <row r="6098">
          <cell r="C6098" t="str">
            <v>11.012.0016-A</v>
          </cell>
          <cell r="F6098" t="str">
            <v>CONE DE ANCORAGEM DE CABO DE ACO DE 2 CORDOALHAS DE 12,7MM,COMPREENDENDO FORNECIMENTO DO CONE,DE LUVA CONE-BAINHA,DE 2,00M DE MOLA CENTRAL E BAINHA,BEM COMO AS OPERACOES DE PROTENSAO E INJECAO DE CIMENTO</v>
          </cell>
          <cell r="G6098" t="str">
            <v>UN</v>
          </cell>
        </row>
        <row r="6099">
          <cell r="C6099" t="str">
            <v>11.012.0017-A</v>
          </cell>
          <cell r="F6099" t="str">
            <v>CONE DE ANCORAGEM DE CABO DE ACO DE 3 CORDOALHAS DE 12,7MM,COMPREENDENDO FORNECIMENTO DO CONE,DE LUVA CONE-BAINHA,DE 2,00M DE MOLA CENTRAL E BAINHA,BEM COMO AS OPERACOES DE PROTENSAO E INJECAO DE CIMENTO</v>
          </cell>
          <cell r="G6099" t="str">
            <v>UN</v>
          </cell>
        </row>
        <row r="6100">
          <cell r="C6100" t="str">
            <v>11.012.0018-A</v>
          </cell>
          <cell r="E6100" t="str">
            <v>19843/001</v>
          </cell>
          <cell r="F6100" t="str">
            <v>CONE DE ANCORAGEM DE CABO DE ACO DE 4 CORDOALHAS DE 12,7MM,COMPREENDENDO FORNECIMENTO DO CONE,DE LUVA CONE-BAINHA,DE 2,00M DE MOLA CENTRAL E BAINHA,BEM COMO AS OPERACOES DE PROTENSAO E INJECAO DE CIMENTO</v>
          </cell>
          <cell r="G6100" t="str">
            <v>UN</v>
          </cell>
        </row>
        <row r="6101">
          <cell r="C6101" t="str">
            <v>11.012.0019-A</v>
          </cell>
          <cell r="F6101" t="str">
            <v>CONE DE ANCORAGEM DE CABO DE ACO DE 5 CORDOALHAS DE 12,7MM,COMPREENDENDO FORNECIMENTO DO CONE,DE LUVA CONE-BAINHA,DE 2,00M DE MOLA CENTRAL E BAINHA,BEM COMO AS OPERACOES DE PROTENSAO E INJECAO DE CIMENTO</v>
          </cell>
          <cell r="G6101" t="str">
            <v>UN</v>
          </cell>
        </row>
        <row r="6102">
          <cell r="C6102" t="str">
            <v>11.012.0020-A</v>
          </cell>
          <cell r="E6102" t="str">
            <v>19843/002</v>
          </cell>
          <cell r="F6102" t="str">
            <v>CONE DE ANCORAGEM DE CABO DE ACO DE 6 CORDOALHAS DE 12,7MM,COMPREENDENDO FORNECIMENTO DO CONE,DE LUVA CONE-BAINHA,DE 2,00M DE MOLA CENTRAL E BAINHA,BEM COMO AS OPERACOES DE PROTENSAO E INJECAO DE CIMENTO</v>
          </cell>
          <cell r="G6102" t="str">
            <v>UN</v>
          </cell>
        </row>
        <row r="6103">
          <cell r="C6103" t="str">
            <v>11.012.0021-A</v>
          </cell>
          <cell r="F6103" t="str">
            <v>CONE DE ANCORAGEM DE CABO DE ACO DE 7 CORDOALHAS DE 12,7MM,COMPREENDENDO FORNECIMENTO DO CONE,DE LUVA CONE-BAINHA,DE 2,00M DE MOLA CENTRAL E BAINHA,BEM COMO AS OPERACOES DE PROTENSAO E INJECAO DE CIMENTO</v>
          </cell>
          <cell r="G6103" t="str">
            <v>UN</v>
          </cell>
        </row>
        <row r="6104">
          <cell r="C6104" t="str">
            <v>11.012.0025-B</v>
          </cell>
          <cell r="E6104" t="str">
            <v>19843/007</v>
          </cell>
          <cell r="F6104" t="str">
            <v>CONE DE ANCORAGEM DE CABO DE ACO DE 12 CORDOALHAS DE 12,7MM,COMPREENDENDO FORNECIMENTO DO CONE,DE LUVA CONE-BAINHA,DE 2,00M DE MOLA CENTRAL E BAINHA,BEM COMO AS OPERACOES DE PROTENSAO E INJECAO DE CIMENTO</v>
          </cell>
          <cell r="G6104" t="str">
            <v>UN</v>
          </cell>
        </row>
        <row r="6105">
          <cell r="C6105" t="str">
            <v>11.012.0030-A</v>
          </cell>
          <cell r="E6105" t="str">
            <v>19843/003</v>
          </cell>
          <cell r="F6105" t="str">
            <v>CONE DE ANCORAGEM DE CABO DE ACO DE 19 CORDOALHAS DE 12,7MM,COMPREENDENDO FORNECIMENTO DO CONE,DE LUVA CONE-BAINHA,DE 2,00M DE MOLA CENTRAL E BAINHA,BEM COMO AS OPERACOES DE PROTENSAO E INJECAO DE CIMENTO</v>
          </cell>
          <cell r="G6105" t="str">
            <v>UN</v>
          </cell>
        </row>
        <row r="6106">
          <cell r="C6106" t="str">
            <v>11.012.0035-A</v>
          </cell>
          <cell r="E6106" t="str">
            <v>19843/004</v>
          </cell>
          <cell r="F6106" t="str">
            <v>CONE DE ANCORAGEM DE CABO DE ACO DE 22 CORDOALHAS DE 12,7MM,COMPREENDENDO FORNECIMENTO DO CONE,DE LUVA CONE-BAINHA,DE 2,00M DE MOLA CENTRAL E BAINHA,BEM COMO AS OPERACOES DE PROTENSAO E INJECAO DE CIMENTO</v>
          </cell>
          <cell r="G6106" t="str">
            <v>UN</v>
          </cell>
        </row>
        <row r="6107">
          <cell r="C6107" t="str">
            <v>11.012.0040-A</v>
          </cell>
          <cell r="F6107" t="str">
            <v>CONE DE ANCORAGEM DE CABO DE ACO DE 27 CORDOALHAS DE 12,7MM,COMPREENDENDO FORNECIMENTO DO CONE,DE LUVA CONE-BAINHA,DE 2,00M DE MOLA CENTRAL E BAINHA,BEM COMO AS OPERACOES DE PROTENSAO E INJECAO DE CIMENTO</v>
          </cell>
          <cell r="G6107" t="str">
            <v>UN</v>
          </cell>
        </row>
        <row r="6108">
          <cell r="C6108" t="str">
            <v>11.012.0045-A</v>
          </cell>
          <cell r="E6108" t="str">
            <v>19843/005</v>
          </cell>
          <cell r="F6108" t="str">
            <v>CONE DE ANCORAGEM DE CABO DE ACO DE 31 CORDOALHAS DE 12,7MM,COMPREENDENDO FORNECIMENTO DO CONE,DE LUVA CONE-BAINHA,DE 2,00M DE MOLA CENTRAL E BAINHA,BEM COMO AS OPERACOES DE PROTENSAO E INJECAO DE CIMENTO</v>
          </cell>
          <cell r="G6108" t="str">
            <v>UN</v>
          </cell>
        </row>
        <row r="6109">
          <cell r="C6109" t="str">
            <v>11.012.0050-A</v>
          </cell>
          <cell r="E6109" t="str">
            <v>19843/006</v>
          </cell>
          <cell r="F6109" t="str">
            <v>CONE DE ANCORAGEM DE CABO DE ACO DE 37 CORDOALHAS DE 12,7MM,COMPREENDENDO FORNECIMENTO DO CONE,DE LUVA CONE-BAINHA,DE 2,00M DE MOLA CENTRAL E BAINHA,BEM COMO AS OPERACOES DE PROTENSAO E INJECAO DE CIMENTO</v>
          </cell>
          <cell r="G6109" t="str">
            <v>UN</v>
          </cell>
        </row>
        <row r="6110">
          <cell r="C6110" t="str">
            <v>11.012.0060-A</v>
          </cell>
          <cell r="F6110" t="str">
            <v>CONE DE ANCORAGEM DE CABO DE ACO DE 1 CORDOALHA DE 15,2MM,COMPREENDENDO FORNECIMENTO DO CONE,DE LUVA CONE-BAINHA,DE 2,00M DE MOLA CENTRAL E BAINHA,BEM COMO AS OPERACOES DE PROTENSAO E INJECAO DE CIMENTO</v>
          </cell>
          <cell r="G6110" t="str">
            <v>UN</v>
          </cell>
        </row>
        <row r="6111">
          <cell r="C6111" t="str">
            <v>11.012.0061-A</v>
          </cell>
          <cell r="F6111" t="str">
            <v>CONE DE ANCORAGEM DE CABO DE ACO DE 2 CORDOALHAS DE 15,2MM,COMPREENDENDO FORNECIMENTO DO CONE,DE LUVA CONE-BAINHA,DE 2,00M DE MOLA CENTRAL E BAINHA,BEM COMO AS OPERACOES DE PROTENSAO E INJECAO DE CIMENTO</v>
          </cell>
          <cell r="G6111" t="str">
            <v>UN</v>
          </cell>
        </row>
        <row r="6112">
          <cell r="C6112" t="str">
            <v>11.012.0062-A</v>
          </cell>
          <cell r="F6112" t="str">
            <v>CONE DE ANCORAGEM DE CABO DE ACO DE 3 CORDOALHAS DE 15,2MM,COMPREENDENDO FORNECIMENTO DO CONE,DE LUVA CONE-BAINHA,DE 2,00M DE MOLA CENTRAL E BAINHA,BEM COMO AS OPERACOES DE PROTENSAO E INJECAO DE CIMENTO</v>
          </cell>
          <cell r="G6112" t="str">
            <v>UN</v>
          </cell>
        </row>
        <row r="6113">
          <cell r="C6113" t="str">
            <v>11.012.0063-A</v>
          </cell>
          <cell r="F6113" t="str">
            <v>CONE DE ANCORAGEM DE CABO DE ACO DE 4 CORDOALHAS DE 15,2MM,COMPREENDENDO FORNECIMENTO DO CONE,DE LUVA CONE-BAINHA,DE 2,00M DE MOLA CENTRAL E BAINHA,BEM COMO AS OPERACOES DE PROTENSAO E INJECAO DE CIMENTO</v>
          </cell>
          <cell r="G6113" t="str">
            <v>UN</v>
          </cell>
        </row>
        <row r="6114">
          <cell r="C6114" t="str">
            <v>11.012.0064-A</v>
          </cell>
          <cell r="F6114" t="str">
            <v>CONE DE ANCORAGEM DE CABO DE ACO DE 5 CORDOALHAS DE 15,2MM,COMPREENDENDO FORNECIMENTO DO CONE,DE LUVA CONE-BAINHA,DE 2,00M DE MOLA CENTRAL E BAINHA,BEM COMO AS OPERACOES DE PROTENSAO E INJECAO DE CIMENTO</v>
          </cell>
          <cell r="G6114" t="str">
            <v>UN</v>
          </cell>
        </row>
        <row r="6115">
          <cell r="C6115" t="str">
            <v>11.012.0065-A</v>
          </cell>
          <cell r="F6115" t="str">
            <v>CONE DE ANCORAGEM DE CABO DE ACO DE 6 CORDOALHAS DE 15,2MM,COMPREENDENDO FORNECIMENTO DO CONE,DE LUVA CONE-BAINHA,DE 2,00M DE MOLA CENTRAL E BAINHA,BEM COMO AS OPERACOES DE PROTENSAO E INJECAO DE CIMENTO</v>
          </cell>
          <cell r="G6115" t="str">
            <v>UN</v>
          </cell>
        </row>
        <row r="6116">
          <cell r="C6116" t="str">
            <v>11.012.0066-A</v>
          </cell>
          <cell r="F6116" t="str">
            <v>CONE DE ANCORAGEM DE CABO DE ACO DE 7 CORDOALHAS DE 15,2MM,COMPREENDENDO FORNECIMENTO DO CONE,DE LUVA CONE-BAINHA,DE 2,00MM DE MOLA CENTRAL E BAINHA,BEM COMO AS OPERACOES DE PROTENSAO E INJECAO DE CIMENTO</v>
          </cell>
          <cell r="G6116" t="str">
            <v>UN</v>
          </cell>
        </row>
        <row r="6117">
          <cell r="C6117" t="str">
            <v>11.012.0070-A</v>
          </cell>
          <cell r="F6117" t="str">
            <v>CONE DE ANCORAGEM DE CABO DE ACO DE 12 CORDOALHAS DE 15,2MM,COMPREENDENDO FORNECIMENTO DO CONE,DE LUVA CONE-BAINHA,DE 2,00M DE MOLA CENTRAL E BAINHA,BEM COMO AS OPERACOES DE PROTENSAO E INJECAO DE CIMENTO</v>
          </cell>
          <cell r="G6117" t="str">
            <v>UN</v>
          </cell>
        </row>
        <row r="6118">
          <cell r="C6118" t="str">
            <v>11.012.0075-A</v>
          </cell>
          <cell r="F6118" t="str">
            <v>CONE DE ANCORAGEM DE CABO DE ACO DE 19 CORDOALHAS DE 15,2MM,COMPREENDENDO FORNECIMENTO DO CONE,DE LUVA CONE-BAINHA,DE 2,00M DE MOLA CENTRAL E BAINHA,BEM COMO AS OPERACOES DE PROTENSAO E INJECAO DE CIMENTO</v>
          </cell>
          <cell r="G6118" t="str">
            <v>UN</v>
          </cell>
        </row>
        <row r="6119">
          <cell r="C6119" t="str">
            <v>11.012.0080-A</v>
          </cell>
          <cell r="F6119" t="str">
            <v>CONE DE ANCORAGEM DE CABO DE ACO DE 22 CORDOALHAS DE 15,2MM,COMPREENDENDO FORNECIMENTO DO CONE,DE LUVA CONE-BAINHA,DE 2,00M DE MOLA CENTRAL E BAINHA,BEM COMO AS OPERACOES DE PROTENSAO E INJECAO DE CIMENTO</v>
          </cell>
          <cell r="G6119" t="str">
            <v>UN</v>
          </cell>
        </row>
        <row r="6120">
          <cell r="C6120" t="str">
            <v>11.012.0085-A</v>
          </cell>
          <cell r="F6120" t="str">
            <v>CONE DE ANCORAGEM DE CABO DE ACO DE 27 CORDOALHAS DE 15,2MM,COMPREENDENDO FORNECIMENTO DO CONE,DE LUVA CONE-BAINHA,DE 2,00M DE MOLA CENTRAL E BAINHA,BEM COMO AS OPERACOES DE PROTENSAO E INJECAO DE CIMENTO</v>
          </cell>
          <cell r="G6120" t="str">
            <v>UN</v>
          </cell>
        </row>
        <row r="6121">
          <cell r="C6121" t="str">
            <v>11.012.0090-A</v>
          </cell>
          <cell r="F6121" t="str">
            <v>CONE DE ANCORAGEM DE CABO DE ACO DE 31 CORDOALHAS DE 15,2MM,COMPREENDENDO FORNECIMENTO DO CONE,DE LUVA CONE-BAINHA,DE 2,00M DE MOLA CENTRAL E BAINHA,BEM COMO AS OPERACOES DE PROTENSAO E INJECAO DE CIMENTO</v>
          </cell>
          <cell r="G6121" t="str">
            <v>UN</v>
          </cell>
        </row>
        <row r="6122">
          <cell r="C6122" t="str">
            <v>11.012.0095-A</v>
          </cell>
          <cell r="F6122" t="str">
            <v>CONE DE ANCORAGEM DE CABO DE ACO DE 37 CORDOALHAS DE 15,2MM,COMPREENDENDO FORNECIMENTO DO CONE,DE LUVA CONE-BAINHA,DE 2,00M DE MOLA CENTRAL E BAINHA,BEM COMO AS OPERACOES DE PROTENSAO E INJECAO DE CIMENTO</v>
          </cell>
          <cell r="G6122" t="str">
            <v>UN</v>
          </cell>
        </row>
        <row r="6123">
          <cell r="C6123" t="str">
            <v>11.012.0100-A</v>
          </cell>
          <cell r="F6123" t="str">
            <v>PROTENSAO EM EDIFICACOES COM LAJES PLANAS OU NERVURADAS,UTILIZANDO CORDOALHAS ENGRAXADAS E PLASTIFICADAS DE 12,7MM,CP 190RB,INCLUINDO FORNECIMENTO E PREPARACAO DAS PLACAS DE ANCORAGEM,CUNHAS,FORMAS PARA NICHOS,TAMPONAMENTOS,ADAPTADORES,EXCLUSIVE FORNECIME</v>
          </cell>
          <cell r="G6123" t="str">
            <v>KG</v>
          </cell>
        </row>
        <row r="6124">
          <cell r="C6124" t="str">
            <v>11.012.0105-A</v>
          </cell>
          <cell r="F6124" t="str">
            <v>PROTENSAO EM EDIFICACOES COM LAJES PLANAS OU NERVURADAS,UTILIZANDO CORDOALHAS ENGRAXADAS E PLASTIFICADAS DE 15,2MM,CP 190RB,INCLUINDO FORNECIMENTO E PREPARACAO DAS PLACAS DE ANCORAGEM,CUNHAS,FORMAS PARA NICHOS,TAMPONAMENTOS,ADAPTADORES,EXCLUSIVE FORNECIME</v>
          </cell>
          <cell r="G6124" t="str">
            <v>KG</v>
          </cell>
        </row>
        <row r="6125">
          <cell r="C6125" t="str">
            <v>11.012.0120-A</v>
          </cell>
          <cell r="F6125" t="str">
            <v>PROTENSAO EM FUNDACOES TIPO RADIER OU LAJES DE PISOS INDUSTRIAIS,UTILIZANDO CORDOALHAS ENGRAXADAS E PLASTIFICADAS DE 12,7MM,CP 190RB,INCLUINDO FORNECIMENTO E PREPARACAO DAS PLACASDE ANCORAGEM,CUNHAS,POCKET-FORMERS,CAPS,ADAPTADORES,EXCLUSIVE FORNECIMENTO D</v>
          </cell>
          <cell r="G6125" t="str">
            <v>KG</v>
          </cell>
        </row>
        <row r="6126">
          <cell r="C6126" t="str">
            <v>11.012.0125-A</v>
          </cell>
          <cell r="F6126" t="str">
            <v>PROTENSAO EM FUNDACOES TIPO RADIER OU LAJES DE PISOS INDUSTRIAIS,UTILIZANDO CORDOALHAS ENGRAXADAS E PLASTIFICADAS DE 15,2MM,CP 190RB,INCLUINDO FORNECIMENTO E PREPARACAO DAS PLACASDE ANCORAGEM,CUNHAS,POCKET-FORMERS,CAPS,ADAPTADORES,EXCLUSIVE FORNECIMENTO D</v>
          </cell>
          <cell r="G6126" t="str">
            <v>KG</v>
          </cell>
        </row>
        <row r="6127">
          <cell r="C6127" t="str">
            <v>11.012.9999-A</v>
          </cell>
          <cell r="F6127" t="str">
            <v>INDICE 11.012 - CONE DE ANCORAGEM</v>
          </cell>
        </row>
        <row r="6128">
          <cell r="C6128" t="str">
            <v>11.013.0003-B</v>
          </cell>
          <cell r="E6128" t="str">
            <v>19929/005</v>
          </cell>
          <cell r="F6128" t="str">
            <v>VERGAS DE CONCRETO ARMADO PARA ALVENARIA,COM APROVEITAMENTODA MADEIRA POR 10 VEZES</v>
          </cell>
          <cell r="G6128" t="str">
            <v>M3</v>
          </cell>
        </row>
        <row r="6129">
          <cell r="C6129" t="str">
            <v>11.013.0005-A</v>
          </cell>
          <cell r="F6129" t="str">
            <v>PEITORIL DE CONCRETO ARMADO,SECAO EM T,70X20CM,ESPESSURA DE12CM,CONCRETO FCK=15MPA,FORMA DE CHAPAS COMPENSADAS,ACABAMENTO DESEMPENADO,CONFORME PROJETO TIPO Nº6061/EMOP.FORNECIMENTO E COLOCACAO</v>
          </cell>
          <cell r="G6129" t="str">
            <v>M</v>
          </cell>
        </row>
        <row r="6130">
          <cell r="C6130" t="str">
            <v>11.013.0006-A</v>
          </cell>
          <cell r="E6130" t="str">
            <v>19927/002</v>
          </cell>
          <cell r="F6130" t="str">
            <v>CHAPIM/SOLEIRA DE CONCRETO APARENTE COM ACABAMENTO DESEMPENADO,USANDO FORMA DE CHAPA COMPENSADA,MEDINDO 14X10CM,CONFORMEPROJETO TIPO Nº6062/EMOP,FUNDIDO NO LOCAL</v>
          </cell>
          <cell r="G6130" t="str">
            <v>M</v>
          </cell>
        </row>
        <row r="6131">
          <cell r="C6131" t="str">
            <v>11.013.0009-A</v>
          </cell>
          <cell r="F6131" t="str">
            <v>CAMADA IMPERMEABILIZADORA EM CONCRETO ARMADO,ESPESSURA DE 5CM,ARMADURA CRUZADA COM BARRAS DE ACO CA-25 DE 3/16",ESPACADAS DE 30CM,JUNTAS DE SARRAFO DE MADEIRA ESPACADAS DE 3,00M,SENDO O CONCRETO DOSADO PARA UMA RESISTENCIA CARACTERISTICA A COMPRESSAO DE 10MPA</v>
          </cell>
          <cell r="G6131" t="str">
            <v>M2</v>
          </cell>
        </row>
        <row r="6132">
          <cell r="C6132" t="str">
            <v>11.013.0014-A</v>
          </cell>
          <cell r="F6132" t="str">
            <v>CORTINA DE CONCRETO ARMADO,COM 18 A 20CM DE ESPESSURA,FCK=20MPA,INCLUINDO MATERIAIS PARA 1,00M3 DE CONCRETO (IMPORTADO DE USINA) ADENSADO E COLOCADO,10,00M2 DE FORMAS DE MADEIRA DE3ª,SERVINDO 1,4 VEZES,ESCORAMENTO E 80KG DE ACO CA-50</v>
          </cell>
          <cell r="G6132" t="str">
            <v>M3</v>
          </cell>
        </row>
        <row r="6133">
          <cell r="C6133" t="str">
            <v>11.013.0015-A</v>
          </cell>
          <cell r="F6133" t="str">
            <v>CORTINA DE CONCRETO ARMADO,COM 18 A 20CM DE ESPESSURA,FCK=25MPA,INCLUINDO MATERIAIS PARA 1,00M3 DE CONCRETO(IMPORTADO DEUSINA)ADENSADO E COLOCADO,10,00M2 DE FORMAS DE MADEIRA DE 3ª,SERVINDO 1,4 VEZES,ESCORAMENTO E 80KG DE ACO CA-50</v>
          </cell>
          <cell r="G6133" t="str">
            <v>M3</v>
          </cell>
        </row>
        <row r="6134">
          <cell r="C6134" t="str">
            <v>11.013.0016-A</v>
          </cell>
          <cell r="F6134" t="str">
            <v>CORTINA DE CONCRETO ARMADO,COM 18 A 20CM DE ESPESSURA,FCK=30MPA,INCLUINDO MATERIAIS PARA 1,00M3 DE CONCRETO(IMPORTADO DEUSINA)ADENSADO E COLOCADO 10,00M2 DE FORMAS DE AMDEIRA DE 3ª,SERVINDO 1,4 VEZES,ESCORAMENTO E 80KG DE ACO CA-50</v>
          </cell>
          <cell r="G6134" t="str">
            <v>M3</v>
          </cell>
        </row>
        <row r="6135">
          <cell r="C6135" t="str">
            <v>11.013.0059-A</v>
          </cell>
          <cell r="F6135" t="str">
            <v>PLACAS DE CONCRETO ARMADO PRE-MOLDADAS,COM FCK=20MPA,ESPESSURA DE 6CM EM PECAS DE ATE 90KG,INCLUSIVE COLOCACAO MANUAL NOLOCAL DEFINITIVO</v>
          </cell>
          <cell r="G6135" t="str">
            <v>M2</v>
          </cell>
        </row>
        <row r="6136">
          <cell r="C6136" t="str">
            <v>11.013.0060-A</v>
          </cell>
          <cell r="F6136" t="str">
            <v>PLACAS DE CONCRETO ARMADO PRE-MOLDADAS,COM FCK=20MPA,ESPESSURA DE 6CM EM PECAS ACIMA DE 90KG E COLOCACAO COM GUINDASTE</v>
          </cell>
          <cell r="G6136" t="str">
            <v>M2</v>
          </cell>
        </row>
        <row r="6137">
          <cell r="C6137" t="str">
            <v>11.013.0061-A</v>
          </cell>
          <cell r="F6137" t="str">
            <v>PLACAS DE CONCRETO ARMADO PRE-MOLDADAS,COM FCK=20MPA,ESPESSURA DE 8CM EM PECAS DE ATE 90KG,INCLUSIVE COLOCACAO MANUAL NOLOCAL DEFINITIVO</v>
          </cell>
          <cell r="G6137" t="str">
            <v>M2</v>
          </cell>
        </row>
        <row r="6138">
          <cell r="C6138" t="str">
            <v>11.013.0062-A</v>
          </cell>
          <cell r="F6138" t="str">
            <v>PLACAS DE CONCRETO ARMADO PRE-MOLDADAS,COM FCK=20MPA,ESPESSURA DE 8CM EM PECAS ACIMA DE 90KG E COLOCACAO COM GUINDASTE</v>
          </cell>
          <cell r="G6138" t="str">
            <v>M2</v>
          </cell>
        </row>
        <row r="6139">
          <cell r="C6139" t="str">
            <v>11.013.0063-A</v>
          </cell>
          <cell r="F6139" t="str">
            <v>PLACAS DE CONCRETO ARMADO PRE-MOLDADAS,COM FCK=20MPA,ESPESSURA DE 10CM EM PECAS DE ATE 90KG,INCLUSIVE COLOCACAO MANUAL NO LOCAL DEFINITIVO</v>
          </cell>
          <cell r="G6139" t="str">
            <v>M2</v>
          </cell>
        </row>
        <row r="6140">
          <cell r="C6140" t="str">
            <v>11.013.0064-A</v>
          </cell>
          <cell r="F6140" t="str">
            <v>PLACAS DE CONCRETO ARMADO PRE-MOLDADAS,COM FCK=20MPA,ESPESSURA DE 10CM EM PECAS ACIMA DE 90KG E COLOCACAO COM GUINDASTE</v>
          </cell>
          <cell r="G6140" t="str">
            <v>M2</v>
          </cell>
        </row>
        <row r="6141">
          <cell r="C6141" t="str">
            <v>11.013.0065-A</v>
          </cell>
          <cell r="F6141" t="str">
            <v>PLACAS DE CONCRETO ARMADO PRE-MOLDADAS,COM FCK=20MPA,ESPESSURA DE 10CM EM PECAS ACIMA DE 90KG,COM FUROS DE 3CM DE DIAMETRO ESPACADOS DE 15CM EM AMBAS AS DIRECOES,COLOCACAO COM GUINDASTE</v>
          </cell>
          <cell r="G6141" t="str">
            <v>M2</v>
          </cell>
        </row>
        <row r="6142">
          <cell r="C6142" t="str">
            <v>11.013.0066-A</v>
          </cell>
          <cell r="F6142" t="str">
            <v>PLACAS DE CONCRETO ARMADO PRE-MOLDADAS,COM FCK=20MPA,ESPESSURA DE 12CM,INCLUSIVE COLOCACAO COM GUINDASTE NO LOCAL DEFINITIVO</v>
          </cell>
          <cell r="G6142" t="str">
            <v>M2</v>
          </cell>
        </row>
        <row r="6143">
          <cell r="C6143" t="str">
            <v>11.013.0067-A</v>
          </cell>
          <cell r="F6143" t="str">
            <v>PLACAS DE CONCRETO ARMADO PRE-MOLDADAS,COM FCK=20MPA,ESPESSURA DE 12CM,COM FUROS DE 3CM DE DIAMETRO ESPACADOS DE 15CM EMAMBAS AS DIRECOES,INCLUSIVE COLOCACAO COM GUINDASTE NO LOCAL DEFINITIVO</v>
          </cell>
          <cell r="G6143" t="str">
            <v>M2</v>
          </cell>
        </row>
        <row r="6144">
          <cell r="C6144" t="str">
            <v>11.013.0068-A</v>
          </cell>
          <cell r="F6144" t="str">
            <v>PLACAS DE CONCRETO ARMADO PRE-MOLDADAS,COM FCK=20MPA,ESPESSURA DE 15CM,INCLUSIVE COLOCACAO COM GUINDASTE NO LOCAL DEFINITIVO</v>
          </cell>
          <cell r="G6144" t="str">
            <v>M2</v>
          </cell>
        </row>
        <row r="6145">
          <cell r="C6145" t="str">
            <v>11.013.0069-A</v>
          </cell>
          <cell r="F6145" t="str">
            <v>PLACAS DE CONCRETO ARMADO PRE-MOLDADAS,COM FCK=20MPA,ESPESSURA DE 15CM,COM FUROS DE 3CM DE DIAMETRO ESPACADOS DE 15CM EMAMBAS AS DIRECOES,INCLUSIVE COLOCACAO COM GUINDASTE NO LOCAL DEFINITIVO</v>
          </cell>
          <cell r="G6145" t="str">
            <v>M2</v>
          </cell>
        </row>
        <row r="6146">
          <cell r="C6146" t="str">
            <v>11.013.0070-B</v>
          </cell>
          <cell r="D6146">
            <v>73346</v>
          </cell>
          <cell r="E6146" t="str">
            <v>19929/008</v>
          </cell>
          <cell r="F6146" t="str">
            <v>CONCRETO ARMADO,FCK=20MPA,INCLUINDO MATERIAIS PARA 1,00M3 DECONCRETO(IMPORTADO DE USINA)ADENSADO E COLOCADO,14,00M2 DEAREA MOLDADA,FORMAS E ESCORAMENTO CONFORME ITENS 11.004.0022E 11.004.0035,60KG DE ACO CA-50,INCLUSIVE MAO-DE-OBRA PARACORTE,DOBRAGEM,MONT</v>
          </cell>
          <cell r="G6146" t="str">
            <v>M3</v>
          </cell>
        </row>
        <row r="6147">
          <cell r="C6147" t="str">
            <v>11.013.0075-A</v>
          </cell>
          <cell r="F6147" t="str">
            <v>CONCRETO ARMADO,FCK=25MPA,INCLUINDO MATERIAIS PARA 1,00M3 DECONCRETO(IMPORTADO DE USINA)ADENSADO E COLOCADO,14,00M2 DEAREA MOLDADA,FORMAS E ESCORAMENTO CONFORME ITENS 11.004.0022E 11.004.0035,60KG DE ACO CA-50,INCLUSIVE MAO-DE-OBRA PARACORTE,DOBRAGEM,MONT</v>
          </cell>
          <cell r="G6147" t="str">
            <v>M3</v>
          </cell>
        </row>
        <row r="6148">
          <cell r="C6148" t="str">
            <v>11.013.0080-A</v>
          </cell>
          <cell r="F6148" t="str">
            <v>CONCRETO ARMADO,FCK=30MPA,INCLUINDO MATERIAIS PARA 1,00M3 DECONCRETO(IMPORTADO DE USINA)ADENSADO E COLOCADO,14,00M2 DEAREA MOLDADA,FORMAS E ESCORAMENTO CONFORME ITENS 11.004.0022E 11.004.0035,60KG DE ACO CA-50,INCLUSIVE MAO-DE-OBRA PARACORTE,DOBRAGEM,MONT</v>
          </cell>
          <cell r="G6148" t="str">
            <v>M3</v>
          </cell>
        </row>
        <row r="6149">
          <cell r="C6149" t="str">
            <v>11.013.0100-A</v>
          </cell>
          <cell r="F6149" t="str">
            <v>CONCRETO ARMADO,FCK=20MPA,INCLUINDO MATERIAIS PARA 1,00M3 DECONCRETO(IMPORTADO DE USINA)ADENSADO E COLOCADO,12,00M2 DEAREA MOLDADA,FORMAS E ESCORAMENTO CONFORME ITENS 11.004.0022E 11.004.0035,80KG DE ACO CA-50,INCLUSIVE MAO-DE-OBRA PARACORTE,DOBRAGEM,MONT</v>
          </cell>
          <cell r="G6149" t="str">
            <v>M3</v>
          </cell>
        </row>
        <row r="6150">
          <cell r="C6150" t="str">
            <v>11.013.0105-A</v>
          </cell>
          <cell r="F6150" t="str">
            <v>CONCRETO ARMADO,FCK=25MPA,INCLUINDO MATERIAIS PARA 1,00M3 DECONCRETO(IMPORTADO DE USINA)ADENSADO E COLOCADO,12,00M2 DEAREA MOLDADA,FORMAS E ESCORAMENTO CONFORME ITENS 11.004.0022E 11.004.0035,80KG DE ACO CA-50,INCLUINDO MAO-DE-OBRA PARACORTE,DOBRAGEM,MONT</v>
          </cell>
          <cell r="G6150" t="str">
            <v>M3</v>
          </cell>
        </row>
        <row r="6151">
          <cell r="C6151" t="str">
            <v>11.013.0110-A</v>
          </cell>
          <cell r="F6151" t="str">
            <v>CONCRETO ARMADO,FCK=30MPA,INCLUINDO MATERIAIS PARA 1,00M3 DECONCRETO(IMPORTADO DE USINA)ADENSADO E COLOCADO,12,00M2 DEAREA MOLDADA,FORMAS E ESCORAMENTO CONFORME ITENS 11.004.0022E 11.004.0035,80KG DE ACO CA-50,INCLUSIVE MAO-DE-OBRA PARACORTE,DOBRAGEM,MONT</v>
          </cell>
          <cell r="G6151" t="str">
            <v>M3</v>
          </cell>
        </row>
        <row r="6152">
          <cell r="C6152" t="str">
            <v>11.013.0130-A</v>
          </cell>
          <cell r="F6152" t="str">
            <v>CONCRETO ARMADO,FCK=20MPA,INCLUINDO MATERIAIS PARA 1,00M3 DECONCRETO(IMPORTADO DE USINA)ADENSADO E COLOCADO,12,00M2 DEAREA MOLDADA,FORMAS CONFORME O ITEM 11.004.0022,60KG DE ACOCA-50,INCLUSIVE MAO-DE-OBRA PARA CORTE,DOBRAGEM,MONTAGEM E COLOCACAO DAS FORMA</v>
          </cell>
          <cell r="G6152" t="str">
            <v>M3</v>
          </cell>
        </row>
        <row r="6153">
          <cell r="C6153" t="str">
            <v>11.013.0135-A</v>
          </cell>
          <cell r="F6153" t="str">
            <v>CONCRETO ARMADO,FCK=25MPA,INCLUINDO MATERIAIS PARA 1,00M3 DECONCRETO(IMPORTADO DE USINA)ADENSADO E COLOCADO,12,00M2 DEAREA MOLDADA,FORMAS CONFORME O ITEM 11.004.0022,60KG DE ACOCA-50,INCLUSIVE MAO-DE-OBRA PARA CORTE,DOBRAGEM,MONTAGEM ECOLOCACAO DAS FORMAS</v>
          </cell>
          <cell r="G6153" t="str">
            <v>M3</v>
          </cell>
        </row>
        <row r="6154">
          <cell r="C6154" t="str">
            <v>11.013.0140-A</v>
          </cell>
          <cell r="F6154" t="str">
            <v>CONCRETO ARMADO,FCK=30MPA,INCLUINDO MATERIAIS PARA 1,00M3 DECONCRETO(IMPORTADO DE USINA)ADENSADO E COLOCADO,12,00M2 DEAREA MOLDADA,FORMAS CONFORME O ITEM 11.004.0022,60KG DE ACOCA-50,INCLUSIVE MAO-DE-OBRA PARA CORTE,DOBRAGEM,MONTAGEM ECOLOCACAO DAS FORMAS</v>
          </cell>
          <cell r="G6154" t="str">
            <v>M3</v>
          </cell>
        </row>
        <row r="6155">
          <cell r="C6155" t="str">
            <v>11.013.9999-A</v>
          </cell>
          <cell r="F6155" t="str">
            <v>FAMILIA 11.013</v>
          </cell>
        </row>
        <row r="6156">
          <cell r="C6156" t="str">
            <v>11.014.9999-A</v>
          </cell>
          <cell r="F6156" t="str">
            <v>INDICE 11.014 - INDICE PREP./LANC.</v>
          </cell>
        </row>
        <row r="6157">
          <cell r="C6157" t="str">
            <v>11.015.0001-A</v>
          </cell>
          <cell r="E6157" t="str">
            <v>21402/001</v>
          </cell>
          <cell r="F6157" t="str">
            <v>ADITIVO PLASTIFICANTE E DENSIFICADOR,ADICIONADO AO CONCRETONA PROPORCAO DE 500G POR SACO DE CIMENTO</v>
          </cell>
          <cell r="G6157" t="str">
            <v>KG</v>
          </cell>
        </row>
        <row r="6158">
          <cell r="C6158" t="str">
            <v>11.015.0003-A</v>
          </cell>
          <cell r="E6158" t="str">
            <v>21402/003</v>
          </cell>
          <cell r="F6158" t="str">
            <v>ADITIVO PLASTIFICANTE,RETARDADOR E DENSIFICADOR,LIQUIDO,ADICIONADO AO CONCRETO NA PROPORCAO DE 500G POR SACO DE CIMENTO</v>
          </cell>
          <cell r="G6158" t="str">
            <v>KG</v>
          </cell>
        </row>
        <row r="6159">
          <cell r="C6159" t="str">
            <v>11.015.0004-A</v>
          </cell>
          <cell r="E6159" t="str">
            <v>21402/004</v>
          </cell>
          <cell r="F6159" t="str">
            <v>ADITIVO INCORPORADOR DE AR SIMPLES,ADICIONADO AO CONCRETO NAPROPORCAO DE 150G POR SACO DE CIMENTO</v>
          </cell>
          <cell r="G6159" t="str">
            <v>KG</v>
          </cell>
        </row>
        <row r="6160">
          <cell r="C6160" t="str">
            <v>11.015.0019-A</v>
          </cell>
          <cell r="F6160" t="str">
            <v>GROUT (ARGAMASSA FLUIDA DE ELEVADA RESISTENCIA),INCLUSIVEPREPARO,LANCAMENTO E FORNECIMENTO DOS MATERIAIS</v>
          </cell>
          <cell r="G6160" t="str">
            <v>M3</v>
          </cell>
        </row>
        <row r="6161">
          <cell r="C6161" t="str">
            <v>11.015.0020-A</v>
          </cell>
          <cell r="E6161" t="str">
            <v>19135/020</v>
          </cell>
          <cell r="F6161" t="str">
            <v>GROUT (ARGAMASSA FLUIDA DE ELEVADA RESISTENCIA) COM PEDRISCO(30% EM PESO),INCLUSIVE PREPARO,LANCAMENTO E FORNECIMENTODOS MATERIAIS</v>
          </cell>
          <cell r="G6161" t="str">
            <v>M3</v>
          </cell>
        </row>
        <row r="6162">
          <cell r="C6162" t="str">
            <v>11.015.0021-A</v>
          </cell>
          <cell r="F6162" t="str">
            <v>ENCHIMENTO DE NICHOS OU FUROS DE CONCRETO OU ROCHA COM MISTURA DE ARGAMASSA EXPANSIVA E PEDRISCO NA PROPORCAO EM PESO DE50% DESTE EM RELACAO A ARGAMASSA,CONFORME INSTRUCOES DE FABRICANTES,INCLUSIVE PREPARO PREVIO DA CAVIDADE A TAMPONAR</v>
          </cell>
          <cell r="G6162" t="str">
            <v>DM3</v>
          </cell>
        </row>
        <row r="6163">
          <cell r="C6163" t="str">
            <v>11.015.0022-A</v>
          </cell>
          <cell r="F6163" t="str">
            <v>APLICACAO DE ARGAMASSA EXPANSIVA TIPO SIKA GROUT PARA FIXACAO DE CHUMBADORES EM ESTRUTURAS DE CONCRETO OU SERVICOS SIMILARES,CONFORME INSTRUCOES DO FABRICANTE</v>
          </cell>
          <cell r="G6163" t="str">
            <v>DM3</v>
          </cell>
        </row>
        <row r="6164">
          <cell r="C6164" t="str">
            <v>11.015.0030-A</v>
          </cell>
          <cell r="F6164" t="str">
            <v>ADITIVO A BASE DE SILICA ATIVA,DOSADO SOBRE O PESO DO CIMENTO NA PROPORCAO MEDIA DE 10%,INCLUSIVE MAO-DE-OBRA E PERDAS.POR M3 DE CONCRETO</v>
          </cell>
          <cell r="G6164" t="str">
            <v>M3</v>
          </cell>
        </row>
        <row r="6165">
          <cell r="C6165" t="str">
            <v>11.015.9999-A</v>
          </cell>
          <cell r="F6165" t="str">
            <v>INDICE 11.015 - ADITIVOS P/CONCRETO</v>
          </cell>
        </row>
        <row r="6166">
          <cell r="C6166" t="str">
            <v>11.016.0001-A</v>
          </cell>
          <cell r="E6166" t="str">
            <v>21405/001</v>
          </cell>
          <cell r="F6166" t="str">
            <v>ESTRUTURA METALICA PARA COBERTURA DE GALPAO EM ARCO OU EM DUAS OU MAIS AGUAS,COM TRELICAS,TERCAS,TIRANTES,ETC,SOBRE APOIOS DO MESMO MATERIAL(INCLUSIVE ESTES),PARA VAOS ATE 25,00M, CONSIDERANDO PERDAS E UMA DEMAO DE PINTURA ANTIOXIDO,EXCLUSIVE COBERTURA E ACESSORIOS.FORNECIM</v>
          </cell>
          <cell r="G6166" t="str">
            <v>KG</v>
          </cell>
        </row>
        <row r="6167">
          <cell r="C6167" t="str">
            <v>11.016.0002-B</v>
          </cell>
          <cell r="E6167" t="str">
            <v>21406/001</v>
          </cell>
          <cell r="F6167" t="str">
            <v>ESTRUTURA METALICA PARA PASSARELAS E PEQUENOS VIADUTOS,EXCLUSIVE PREPARO(CORTE)DAS PECAS,CONFORME PROJETO DO DER-RJ,INCLUSIVE PINTURA.FORNECIMENTO E MONTAGEM</v>
          </cell>
          <cell r="G6167" t="str">
            <v>T</v>
          </cell>
        </row>
        <row r="6168">
          <cell r="C6168" t="str">
            <v>11.016.0003-A</v>
          </cell>
          <cell r="E6168" t="str">
            <v>56615/001</v>
          </cell>
          <cell r="F6168" t="str">
            <v>ESTRUTURA METALICA PARA COBERTURA DE GALPAO EM ARCO OU EM DUAS OU MAIS AGUAS,COM TRELICAS,TERCAS,TIRANTES,ETC,SOBRE APOIOS(EXCLUSIVE ESTES)PARA CARGA DE COBERTURA DE FIBROCIMENTO OU METALICA,VAOS ATE 15M, CONSIDERANDO PERDAS E UMA DEMAO DE PINTURA ANTIOXIDO,EXCLUSIVE COBERT</v>
          </cell>
          <cell r="G6168" t="str">
            <v>M2</v>
          </cell>
        </row>
        <row r="6169">
          <cell r="C6169" t="str">
            <v>11.016.0004-A</v>
          </cell>
          <cell r="F6169" t="str">
            <v>ESTRUTURA METALICA PARA COBERTURA DE GALPAO EM ARCO OU EM DUAS OU MAIS AGUAS,COM TRELICAS,TERCAS,TIRANTES,ETC,SOBRE APOIOS(EXCLUSIVE ESTES)PARA CARGA DE COBERTURA DE FIBROCIMENTO OU METALICA,VAOS DE 15,01 A 20,00M,COM UMA DEMAO DE PINTURA ANTIOXIDO,EXCLUS</v>
          </cell>
          <cell r="G6169" t="str">
            <v>M2</v>
          </cell>
        </row>
        <row r="6170">
          <cell r="C6170" t="str">
            <v>11.016.0005-A</v>
          </cell>
          <cell r="F6170" t="str">
            <v>ESTRUTURA METALICA PARA COBERTURA DE GALPAO EM ARCO OU EM DUAS OU MAIS AGUAS,COM TRELICAS,TERCAS,TIRANTES,ETC,SOBRE APOIOS(EXCLUSIVE ESTES)PARA CARGA DE COBERTURA DE FIBROCIMENTO OU METALICA,VAOS DE 20,01 A 30,00M,COM UMA DEMAO DE PINTURA ANTIOXIDO,EXCLUS</v>
          </cell>
          <cell r="G6170" t="str">
            <v>M2</v>
          </cell>
        </row>
        <row r="6171">
          <cell r="C6171" t="str">
            <v>11.016.0006-A</v>
          </cell>
          <cell r="F6171" t="str">
            <v>ESTRUTURA METALICA PARA COBERTURA DE GALPAO EM ARCO OU EM DUAS OU MAIS AGUAS,COM TRELICAS,TERCAS,TIRANTES,ETC,SOBRE APOIOS(EXCLUSIVE ESTES)PARA CARGA DE COBERTURA DE FIBROCIMENTO OU METALICA,VAOS DE 30,01 A 40,00M,COM UMA DEMAO DE PINTURA ANTIOXIDO,EXCLUS</v>
          </cell>
          <cell r="G6171" t="str">
            <v>M2</v>
          </cell>
        </row>
        <row r="6172">
          <cell r="C6172" t="str">
            <v>11.016.0007-A</v>
          </cell>
          <cell r="F6172" t="str">
            <v>PILARES E/OU VIGAS EM TRELICAS METALICAS,INCLUSIVE PERDAS E UMA DEMAO DE PINTURA ANTIOXIDO.FORNECIMENTO E MONTAGEM</v>
          </cell>
          <cell r="G6172" t="str">
            <v>KG</v>
          </cell>
        </row>
        <row r="6173">
          <cell r="C6173" t="str">
            <v>11.016.0020-A</v>
          </cell>
          <cell r="E6173" t="str">
            <v>21405/002</v>
          </cell>
          <cell r="F6173" t="str">
            <v>ESTRUTURAS DE ELEMENTOS EM PERFIS "I" ATE 8",EM ACO LAMINADO,(VIGAS ISOLADAS,ESCORAS,PORTICOS,ETC),INCLUSIVE PERDAS.FORNECIMENTO E MONTAGEM</v>
          </cell>
          <cell r="G6173" t="str">
            <v>KG</v>
          </cell>
        </row>
        <row r="6174">
          <cell r="C6174" t="str">
            <v>11.016.0022-A</v>
          </cell>
          <cell r="E6174" t="str">
            <v>21405/003</v>
          </cell>
          <cell r="F6174" t="str">
            <v>ESTRUTURAS DE ELEMENTOS EM PERFIS "I",8" ATE 12",EM ACO LAMINADO,(VIGAS ISOLADAS,ESCORAS,PORTICOS,ETC),INCLUSIVE PERDAS.FORNECIMENTO E MONTAGEM</v>
          </cell>
          <cell r="G6174" t="str">
            <v>KG</v>
          </cell>
        </row>
        <row r="6175">
          <cell r="C6175" t="str">
            <v>11.016.0030-A</v>
          </cell>
          <cell r="F6175" t="str">
            <v>ESTRUTURA METALICA EM ACO ESPECIAL,RESISTENTE A CORROSAO(ACOUSI-SAC,CORTEN),PARA TORRES DE ELEVADORES,ESCADAS,VIGAS E COLUNAS DE EDIFICACOES E REFORCOS ESTRUTURAIS,COMPOSTA DE PERFIS "I" OU "H",CANTONEIRAS E CHAPAS,UNIFICADAS COM ELETRODO,INCLUSIVE PERDAS E PROTEÇÃO ANTIFERRUGEM</v>
          </cell>
          <cell r="G6175" t="str">
            <v>KG</v>
          </cell>
        </row>
        <row r="6176">
          <cell r="C6176" t="str">
            <v>11.016.0040-A</v>
          </cell>
          <cell r="F6176" t="str">
            <v>ESTRUTURA METALICA EM ACO ESPECIAL,RESISTENCIA A CORROSAO(ACO USI-SAC),PARA OBRAS PREDIAIS DE ATE 04 PAVIMENTOS,PILARES,VIGAS PRINCIPAIS E SECUNDARIAS,ESCADAS,PATAMARES E CHAPAS DAS BASES DA FUNDACAO,PINTURA PROTETORA, FORNECIMENTO DE TODOS OS MATERIAIS E MONTAGEM, EXCLUSIVE A LAJE DE CONCRETO.</v>
          </cell>
          <cell r="G6176" t="str">
            <v>M2</v>
          </cell>
        </row>
        <row r="6177">
          <cell r="C6177" t="str">
            <v>11.016.0045-A</v>
          </cell>
          <cell r="F6177" t="str">
            <v>ESTRUTURA METALICA EM ACO ESPECIAL,RESISTENCIA A CORROSAO(ACO USI-SAC),PARA OBRAS PREDIAIS DE ATE 04 PAVIMENTOS,PILARES,VIGAS PRINCIPAIS E SECUNDARIAS,ESCADAS,PATAMARES E CHAPAS DAS BASES DA FUNDACAO,PINTURA PROTETORA E DE ACABAMENTO, CONSIDERANDO SOMENTE O FORNECIMENTO, EXCLUSIVE A MONTAGEM, EXCLUSIVE A LAJE DE CONCRETO.</v>
          </cell>
          <cell r="G6177" t="str">
            <v>M2</v>
          </cell>
        </row>
        <row r="6178">
          <cell r="C6178" t="str">
            <v>11.016.0047-A</v>
          </cell>
          <cell r="F6178" t="str">
            <v>ESTRUTURA METALICA EM ACO ESPECIAL RESISTENTE A CORROSAO(ACO USI-SAC)PARA OBRAS PREDIAIS ATE 04 PAVIMENTOS,PILARES,VIGAS PRINCIPAIS E SECUNDARIAS,ESCADAS,PATAMERES E CHAPAS DAS BASES DA FUNDACAO,PINTURAS PROTETORA E DE ACABAMENTO. CONSIDERANDO SOMENTE A MONTAGEM,EXCLUSIVE O FORNECIMENTO, EXCLUSIVE A LAJE DE CONCRETO</v>
          </cell>
          <cell r="G6178" t="str">
            <v>M2</v>
          </cell>
        </row>
        <row r="6179">
          <cell r="C6179" t="str">
            <v>11.016.0100-A</v>
          </cell>
          <cell r="F6179" t="str">
            <v>ESTRUTURA METALICA,COM ACO ASTM A-572,PARA ESTRUTURA DE EDIFICACOES,PILARES,VIGAS PRINCIPAIS E SECUNDARIAS,ESCADAS,PATAMARES E CHAPAS DAS BASES DA FUNDACAO, PERDAS E PINTURA DE TRATAMENTO,INCLUSIVE FORNECIMENTO DE TODOS OS MATERIAIS PARA LIGACOES E FIXACOES E MONTAGEM</v>
          </cell>
          <cell r="G6179" t="str">
            <v>KG</v>
          </cell>
        </row>
        <row r="6180">
          <cell r="C6180" t="str">
            <v>11.016.0101-A</v>
          </cell>
          <cell r="F6180" t="str">
            <v>ESTRUTURA METALICA,COM ACO ASTM A-572,PARA ESTRUTURA DE EDIFICACOES,PILARES,VIGAS PRINCIPAIS E SECUNDARIAS,ESCADAS,PATAMARES E CHAPAS DAS BASES DA FUNDACAO,PINTURA DE TRATAMENTO,INCLUSIVE MONTAGEM,EXCLUSIVE FORNECIMENTO DOS PERFIS E CHAPAS DE AÇO</v>
          </cell>
          <cell r="G6180" t="str">
            <v>KG</v>
          </cell>
        </row>
        <row r="6181">
          <cell r="C6181" t="str">
            <v>11.016.0102-A</v>
          </cell>
          <cell r="F6181" t="str">
            <v>ESTRUTURA METALICA,COM ACO ASTM A-572,PARA ESTRUTURA DE EDIFICACOES,PILARES,VIGAS PRINCIPAIS E SECUNDARIAS,ESCADAS,PATAMARES E CHAPAS DAS BASES DA FUNDACAO,PINTURA DE TRATAMENTO,CONSIDERANDO SOMENTE O FORNECIMENTO DOS PERFIS, CHAPAS E PINTURA ANTI-CORROSIVA, EXCLUSIVE MONTAGEM.</v>
          </cell>
          <cell r="G6181" t="str">
            <v>KG</v>
          </cell>
        </row>
        <row r="6182">
          <cell r="C6182" t="str">
            <v>11.016.0200-A</v>
          </cell>
          <cell r="F6182" t="str">
            <v>ESTRUTURA METALICA EM ACO ESPECIAL,RESISTENTE A CORROSAO(USI-SAC OU SIMILAR),PARA PONTES,VIADUTOS,PASSARELAS,CONSIDERANDO APENAS O FORNECIMENTO DO ACO,EXCLUSIVE MONTAGEM</v>
          </cell>
          <cell r="G6182" t="str">
            <v>KG</v>
          </cell>
        </row>
        <row r="6183">
          <cell r="C6183" t="str">
            <v>11.016.0201-A</v>
          </cell>
          <cell r="F6183" t="str">
            <v>ESTRUTURA METALICA EM ACO ESPECIAL,RESISTENTE A CORROSAO(USI-SAC OU SIMILAR),PARA PONTES,VIADUTOS,PASSARELAS,CONSIDERANDO A MONTAGEM E TODOS OS MATERIAIS E SERVICOS NECESSARIOS,INCLUSIVE PINTURA PROTETORA E EXCLUSIVE O FORNECIMENTO DO ACO</v>
          </cell>
          <cell r="G6183" t="str">
            <v>KG</v>
          </cell>
        </row>
        <row r="6184">
          <cell r="C6184" t="str">
            <v>11.016.0505-B</v>
          </cell>
          <cell r="E6184" t="str">
            <v>21405/004</v>
          </cell>
          <cell r="F6184" t="str">
            <v>RECONSTITUICAO DE ESTRUTURAS METALICAS LEVES,MEDIDAS POR KGDE ACO NECESSARIO(CHAPAS,PERFIS,ETC),INCLUSIVE FORNECIMENTODOS MATERIAIS E PINTURA EM TINTA A BASE DE EPOXI</v>
          </cell>
          <cell r="G6184" t="str">
            <v>KG</v>
          </cell>
        </row>
        <row r="6185">
          <cell r="C6185" t="str">
            <v>11.016.9999-A</v>
          </cell>
          <cell r="F6185" t="str">
            <v>INDICE 11.016 - ESTRUTURA METALICA</v>
          </cell>
        </row>
        <row r="6186">
          <cell r="C6186" t="str">
            <v>11.017.9999-A</v>
          </cell>
          <cell r="F6186" t="str">
            <v>INDICE 11.017 - NEOPRENE</v>
          </cell>
        </row>
        <row r="6187">
          <cell r="C6187" t="str">
            <v>11.018.0020-A</v>
          </cell>
          <cell r="E6187" t="str">
            <v>20111/002</v>
          </cell>
          <cell r="F6187" t="str">
            <v>JUNTA DE DILATACAO E VEDACAO,PARA OBRAS DE ARTE,MOVIMENTOS DE -10 A +20MM,INCLUSIVE LABIOS POLIMERICOS.FORNECIMENTO E COLOCACAO.O CUSTO NAO INCLUI:CORTE E REMOCAO DO PAVIMENTO,APICOAMENTO DA LAJE,FORMAS E CONCRETAGEM DOS BERCOS</v>
          </cell>
          <cell r="G6187" t="str">
            <v>M</v>
          </cell>
        </row>
        <row r="6188">
          <cell r="C6188" t="str">
            <v>11.018.0021-A</v>
          </cell>
          <cell r="D6188" t="str">
            <v>73754/1</v>
          </cell>
          <cell r="E6188" t="str">
            <v>20111/003</v>
          </cell>
          <cell r="F6188" t="str">
            <v>JUNTA DE DILATACAO E VEDACAO,PARA OBRAS DE ARTE,MOVIMENTOS DE -10 A +20MM,INCLUSIVE LABIOS POLIMERICOS,CORTE E REMOCAO DO PAVIMENTO,APICOAMENTO DA LAJE,FORMAS E CONCRETAGEM DOS BERCOS</v>
          </cell>
          <cell r="G6188" t="str">
            <v>M</v>
          </cell>
        </row>
        <row r="6189">
          <cell r="C6189" t="str">
            <v>11.018.0025-A</v>
          </cell>
          <cell r="E6189" t="str">
            <v>20111/004</v>
          </cell>
          <cell r="F6189" t="str">
            <v>JUNTA DE DILATACAO E VEDACAO,PARA OBRAS DE ARTE,MOVIMENTOS DE -15 A +25MM,INCLUSIVE LABIOS POLIMERICOS.FORNECIMENTO E COLOCACAO.O CUSTO NAO INCLUI:CORTE E REMOCAO DO PAVIMENTO,APICOAMENTO DA LAJE,FORMAS E CONCRETAGEM DOS BERCOS</v>
          </cell>
          <cell r="G6189" t="str">
            <v>M</v>
          </cell>
        </row>
        <row r="6190">
          <cell r="C6190" t="str">
            <v>11.018.0026-A</v>
          </cell>
          <cell r="E6190" t="str">
            <v>20111/005</v>
          </cell>
          <cell r="F6190" t="str">
            <v>JUNTA DE DILATACAO E VEDACAO,PARA OBRAS DE ARTE,MOVIMENTOS DE -15 A +25MM,INCLUSIVE LABIOS POLIMERICOS,CORTE E REMOCAO DO PAVIMENTO,APICOAMENTO DA LAJE,FORMAS E CONCRETAGEM DOS BERCOS</v>
          </cell>
          <cell r="G6190" t="str">
            <v>M</v>
          </cell>
        </row>
        <row r="6191">
          <cell r="C6191" t="str">
            <v>11.018.0030-A</v>
          </cell>
          <cell r="E6191" t="str">
            <v>20111/006</v>
          </cell>
          <cell r="F6191" t="str">
            <v>JUNTA DE DILATACAO E VEDACAO,PARA OBRAS DE ARTE,MOVIMENTOS DE -20 A +40MM,INCLUSIVE LABIOS POLIMERICOS.FORNECIMENTO E COLOCACAO.O CUSTO NAO INCLUI:CORTE E REMOCAO DO PAVIMENTO,APICOAMENTO DA LAJE,FORMAS E CONCRETAGEM DOS BERCOS</v>
          </cell>
          <cell r="G6191" t="str">
            <v>M</v>
          </cell>
        </row>
        <row r="6192">
          <cell r="C6192" t="str">
            <v>11.018.0031-A</v>
          </cell>
          <cell r="E6192" t="str">
            <v>20111/007</v>
          </cell>
          <cell r="F6192" t="str">
            <v>JUNTA DE DILATACAO E VEDACAO,PARA OBRAS DE ARTE,MOVIMENTOS DE -20 A +40MM,INCLUSIVE LABIOS POLIMERICOS,CORTE E REMOCAO DO PAVIMENTO,APICOAMENTO DA LAJE,FORMAS E CONCRETAGEM DOS BERCOS</v>
          </cell>
          <cell r="G6192" t="str">
            <v>M</v>
          </cell>
        </row>
        <row r="6193">
          <cell r="C6193" t="str">
            <v>11.018.0050-A</v>
          </cell>
          <cell r="E6193" t="str">
            <v>20111/010</v>
          </cell>
          <cell r="F6193" t="str">
            <v>JUNTA DE DILATACAO E VEDACAO DE PISOS,LAJES,PILARES,FISSURAS,ALVENARIAS,RESERVATORIOS,ETC,PARA MOVIMENTOS DE -10 A +30MM.FORNECIMENTO E COLOCACAO</v>
          </cell>
          <cell r="G6193" t="str">
            <v>M</v>
          </cell>
        </row>
        <row r="6194">
          <cell r="C6194" t="str">
            <v>11.018.0051-A</v>
          </cell>
          <cell r="E6194" t="str">
            <v>20111/011</v>
          </cell>
          <cell r="F6194" t="str">
            <v>JUNTA DE DILATACAO E VEDACAO DE PISOS,LAJES,PILARES,FISSURAS,ALVENARIAS,RESERVATORIOS,ETC,PARA MOVIMENTOS DE -15 A +40MM.FORNECIMENTO E COLOCACAO</v>
          </cell>
          <cell r="G6194" t="str">
            <v>M</v>
          </cell>
        </row>
        <row r="6195">
          <cell r="C6195" t="str">
            <v>11.018.0052-A</v>
          </cell>
          <cell r="E6195" t="str">
            <v>20111/012</v>
          </cell>
          <cell r="F6195" t="str">
            <v>JUNTA DE DILATACAO E VEDACAO DE PISOS,LAJES,PILARES,FISSURAS,ALVENARIAS,RESERVATORIOS,ETC,PARA MOVIMENTOS DE -7 A +10MM.FORNECIMENTO E COLOCACAO</v>
          </cell>
          <cell r="G6195" t="str">
            <v>M</v>
          </cell>
        </row>
        <row r="6196">
          <cell r="C6196" t="str">
            <v>11.018.0053-A</v>
          </cell>
          <cell r="E6196" t="str">
            <v>20111/013</v>
          </cell>
          <cell r="F6196" t="str">
            <v>JUNTA DE DILATACAO E VEDACAO DE PISOS,LAJES,PILARES,FISSURAS,ALVENARIAS,RESERVATORIOS,ETC,PARA MOVIMENTOS DE -16 A +23MM.FORNECIMENTO E COLOCACAO</v>
          </cell>
          <cell r="G6196" t="str">
            <v>M</v>
          </cell>
        </row>
        <row r="6197">
          <cell r="C6197" t="str">
            <v>11.018.0054-A</v>
          </cell>
          <cell r="E6197" t="str">
            <v>20111/014</v>
          </cell>
          <cell r="F6197" t="str">
            <v>JUNTA DE DILATACAO E VEDACAO DE PISOS,LAJES,PILARES,FISSURAS,ALVENARIAS,RESERVATORIOS,ETC,PARA MOVIMENTOS DE -20 A +30MM.FORNECIMENTO E COLOCACAO</v>
          </cell>
          <cell r="G6197" t="str">
            <v>M</v>
          </cell>
        </row>
        <row r="6198">
          <cell r="C6198" t="str">
            <v>11.018.0060-A</v>
          </cell>
          <cell r="E6198" t="str">
            <v>20111/001</v>
          </cell>
          <cell r="F6198" t="str">
            <v>JUNTA ELASTICA EM PVC TERMOPLASTICO,TIPO 022,PARA JUNTAS SUBMETIDAS A UMA PRESSAO MEDIA E DE POUCA DEFORMACAO.FORNECIMENTO E COLOCACAO</v>
          </cell>
          <cell r="G6198" t="str">
            <v>M</v>
          </cell>
        </row>
        <row r="6199">
          <cell r="C6199" t="str">
            <v>11.018.0075-A</v>
          </cell>
          <cell r="F6199" t="str">
            <v>JUNTA DE DILATACAO E VEDACAO DE ISOPOR,NA ESPESSURA DE 1CM,FIXADA COM COLA.FORNECIMENTO E COLOCACAO</v>
          </cell>
          <cell r="G6199" t="str">
            <v>M2</v>
          </cell>
        </row>
        <row r="6200">
          <cell r="C6200" t="str">
            <v>11.018.0080-A</v>
          </cell>
          <cell r="F6200" t="str">
            <v>JUNTA DE DILATACAO E VEDACAO DE ISOPOR,NA ESPESSURA DE 2CM,FIXADA COM COLA.FORNECIMENTO E COLOCACAO</v>
          </cell>
          <cell r="G6200" t="str">
            <v>M2</v>
          </cell>
        </row>
        <row r="6201">
          <cell r="C6201" t="str">
            <v>11.018.0085-A</v>
          </cell>
          <cell r="F6201" t="str">
            <v>JUNTA DE DILATACAO E VEDACAO DE ISOPOR,NA ESPESSURA DE 3CM,FIXADA COM COLA.FORNECIMENTO E COLOCACAO</v>
          </cell>
          <cell r="G6201" t="str">
            <v>M2</v>
          </cell>
        </row>
        <row r="6202">
          <cell r="C6202" t="str">
            <v>11.018.0090-A</v>
          </cell>
          <cell r="F6202" t="str">
            <v>JUNTA DE DILATACAO E VEDACAO DE ISOPOR,NA ESPESSURA DE 5CM,FIXADA COM COLA.FORNECIMENTO E COLOCACAO</v>
          </cell>
          <cell r="G6202" t="str">
            <v>M2</v>
          </cell>
        </row>
        <row r="6203">
          <cell r="C6203" t="str">
            <v>11.018.9999-A</v>
          </cell>
          <cell r="F6203" t="str">
            <v>INDICE 11.018 - JUNTA DE DILATACAO E VEDACAO</v>
          </cell>
        </row>
        <row r="6204">
          <cell r="C6204" t="str">
            <v>11.019.0001-A</v>
          </cell>
          <cell r="E6204" t="str">
            <v>20112/001</v>
          </cell>
          <cell r="F6204" t="str">
            <v>MONTAGEM DAS ARMADURAS E ESCAMAS EM SERVICO DE TERRA ARMADA,EXCLUSIVE FORNECIMENTO E TRANSPORTE DAS PECAS</v>
          </cell>
          <cell r="G6204" t="str">
            <v>M2</v>
          </cell>
        </row>
        <row r="6205">
          <cell r="C6205" t="str">
            <v>11.019.0005-A</v>
          </cell>
          <cell r="F6205" t="str">
            <v>TERRA ARMADA PARA ARRIMO MACICO TIPO GREIDE,PARA RAMPAS DE ACESSO E VIADUTOS OU PONTES COM SOBRECARGA RODOVIARIA,SENDO ALTURA DA SOLEIRA AO GREIDE DA PISTA DE 0 ATE 6,00M.O PRECO INCLUI A EXECUCAO DE TODOS OS SERVICOS E O FORNECIMENTO DE TODOS OS ELEMENTO</v>
          </cell>
          <cell r="G6205" t="str">
            <v>M2</v>
          </cell>
        </row>
        <row r="6206">
          <cell r="C6206" t="str">
            <v>11.019.0010-A</v>
          </cell>
          <cell r="F6206" t="str">
            <v>TERRA ARMADA PARA ARRIMO DE MACICO TIPO GREIDE,PARA RAMPAS DE ACESSO E VIADUTOS OU PONTES COM SOBRECARGA RODOVIARIA,ALTURA DA SOLEIRA AO GREIDE DA PISTA DE 6 ATE 9,00M.O PRECO INCLUI A EXECUCAO DE TODOS OS SERVICOS E O FORNECIMENTO DE TODOSOS ELEMENTOS CO</v>
          </cell>
          <cell r="G6206" t="str">
            <v>M2</v>
          </cell>
        </row>
        <row r="6207">
          <cell r="C6207" t="str">
            <v>11.019.0015-A</v>
          </cell>
          <cell r="F6207" t="str">
            <v xml:space="preserve">TERRA ARMADA PARA ARRIMO DE MACICO TIPO GREIDE,PARA RAMPAS DE ACESSO E VIADUTOS OU PONTES COM SOBRECARGA RODOVIARIA,ALTURA DA SOLEIRA AO GREIDE DA PISTA DE 9 ATE 12,00M.O PRECO INCLUI A EXECUCAO DE TODOS OS SERVICOS E O FORNECIMENTO DE TODOS OS ELEMENTOS </v>
          </cell>
          <cell r="G6207" t="str">
            <v>M2</v>
          </cell>
        </row>
        <row r="6208">
          <cell r="C6208" t="str">
            <v>11.019.9999-A</v>
          </cell>
          <cell r="F6208" t="str">
            <v>INDICE 11.019 - TERRA ARMADA</v>
          </cell>
        </row>
        <row r="6209">
          <cell r="C6209" t="str">
            <v>11.020.0001-A</v>
          </cell>
          <cell r="E6209" t="str">
            <v>19435/002</v>
          </cell>
          <cell r="F6209" t="str">
            <v>CHUMBAMENTO DE ROCHA,PARA REFORCO DE ABOBODA DE TUNEL,NA FASE DE ESCAVACAO,COM CHUMBADORES DE ACO CA-50,INCLUSIVE FORNECIMENTO DE MATERIAIS,FUROS COM PERFURATRIZ,EXCLUSIVE INJECAO,SENDO MEDIDO POR KG DE VERGALHAO</v>
          </cell>
          <cell r="G6209" t="str">
            <v>KG</v>
          </cell>
        </row>
        <row r="6210">
          <cell r="C6210" t="str">
            <v>11.020.0002-A</v>
          </cell>
          <cell r="E6210" t="str">
            <v>19435/001</v>
          </cell>
          <cell r="F6210" t="str">
            <v>CHUMBAMENTO DE ROCHA,A CEU ABERTO,COM VERGALHAO DE ACO CA-50,INCLUSIVE FORNECIMENTO DE MATERIAIS,FUROS COM PERFURATRIZ,EXCLUSIVE INJECAO,SENDO MEDIDO POR KG DE VERGALHAO</v>
          </cell>
          <cell r="G6210" t="str">
            <v>KG</v>
          </cell>
        </row>
        <row r="6211">
          <cell r="C6211" t="str">
            <v>11.020.0003-A</v>
          </cell>
          <cell r="E6211" t="str">
            <v>19436/001</v>
          </cell>
          <cell r="F6211" t="str">
            <v>TIRANTES PROTENDIDOS DE ACO CA-50,DIAMETRO DE 25MM(7/8"),COMCOMPRIMENTO TOTAL ATE 9,00M,INCLUSIVE FORNECIMENTO DE MATERIAIS,PROTECAO ANTICORROSIVA,PREPARO,COLOCACAO E PROTENSAO,EXCLUSIVE PERFURACAO E INJECAO</v>
          </cell>
          <cell r="G6211" t="str">
            <v>M</v>
          </cell>
        </row>
        <row r="6212">
          <cell r="C6212" t="str">
            <v>11.020.0006-A</v>
          </cell>
          <cell r="E6212" t="str">
            <v>19436/004</v>
          </cell>
          <cell r="F6212" t="str">
            <v>TIRANTES PROTENDIDOS DE ACO CA-50,DIAMETRO DE 32MM(1.1/4"),COM COMPRIMENTO TOTAL ATE 9,00M,INCLUSIVE FORNECIMENTO DE MATERIAIS,PROTECAO ANTICORROSIVA,PREPARO,COLOCACAO E PROTENSAO,EXCLUSIVE PERFURACAO E INJECAO</v>
          </cell>
          <cell r="G6212" t="str">
            <v>M</v>
          </cell>
        </row>
        <row r="6213">
          <cell r="C6213" t="str">
            <v>11.020.0007-B</v>
          </cell>
          <cell r="E6213" t="str">
            <v>19436/005</v>
          </cell>
          <cell r="F6213" t="str">
            <v>TIRANTES PROTENDIDOS DE ACO CA-50,DIAMETRO DE 25MM(7/8"),COMCOMPRIMENTO TOTAL ENTRE 9,00 E 15,00M,INCLUSIVE FORNECIMENTO DE MATERIAIS,PROTECAO ANTICORROSIVA,PREPARO,COLOCACAO E PROTENSAO,EXCLUSIVE PERFURACAO E INJECAO</v>
          </cell>
          <cell r="G6213" t="str">
            <v>M</v>
          </cell>
        </row>
        <row r="6214">
          <cell r="C6214" t="str">
            <v>11.020.0011-B</v>
          </cell>
          <cell r="E6214" t="str">
            <v>19436/007</v>
          </cell>
          <cell r="F6214" t="str">
            <v>TIRANTES PROTENDIDOS DE ACO CA-50,DIAMETRO DE 32MM(1.1/4"),COM COMPRIMENTO TOTAL ENTRE 9,00 E 15,00M,INCLUSIVE FORNECIMENTO DE MATERIAIS,PROTECAO ANTICORROSIVA,PREPARO,COLOCACAO EPROTENSAO,EXCLUSIVE PERFURACAO E INJECAO</v>
          </cell>
          <cell r="G6214" t="str">
            <v>M</v>
          </cell>
        </row>
        <row r="6215">
          <cell r="C6215" t="str">
            <v>11.020.0012-A</v>
          </cell>
          <cell r="E6215" t="str">
            <v>19436/008</v>
          </cell>
          <cell r="F6215" t="str">
            <v>TIRANTES PROTENDIDOS DE ACO CA-50,DIAMETRO DE 25MM(7/8"),COMCOMPRIMENTO TOTAL MAIOR QUE 15,00M,INCLUSIVE FORNECIMENTO DE MATERIAIS,PROTECAO ANTICORROSIVA,PREPARO,COLOCACAO E PROTENSAO,EXCLUSIVE PERFURACAO E INJECAO</v>
          </cell>
          <cell r="G6215" t="str">
            <v>M</v>
          </cell>
        </row>
        <row r="6216">
          <cell r="C6216" t="str">
            <v>11.020.0015-A</v>
          </cell>
          <cell r="E6216" t="str">
            <v>19436/010</v>
          </cell>
          <cell r="F6216" t="str">
            <v>TIRANTES PROTENDIDOS DE ACO CA-50,DIAMETRO DE 32MM(1.1/4"),COM COMPRIMENTO TOTAL MAIOR QUE 15,00M,INCLUSIVE FORNECIMENTODE MATERIAIS,PROTECAO ANTICORROSIVA,PREPARO,COLOCACAO E PROTENSAO,EXCLUSIVE PERFURACAO E INJECAO</v>
          </cell>
          <cell r="G6216" t="str">
            <v>M</v>
          </cell>
        </row>
        <row r="6217">
          <cell r="C6217" t="str">
            <v>11.020.0020-A</v>
          </cell>
          <cell r="D6217" t="str">
            <v>73771/1</v>
          </cell>
          <cell r="E6217" t="str">
            <v>19437/001</v>
          </cell>
          <cell r="F6217" t="str">
            <v>PROTENSAO DE TIRANTE DE BARRA DE ACO CA-50,EXCLUSIVE FORNECIMENTO DE MATERIAIS</v>
          </cell>
          <cell r="G6217" t="str">
            <v>UN</v>
          </cell>
        </row>
        <row r="6218">
          <cell r="C6218" t="str">
            <v>11.020.9999-A</v>
          </cell>
          <cell r="F6218" t="str">
            <v>INDICE 11.020 - CHUMBAMENTO E TIRANTES</v>
          </cell>
        </row>
        <row r="6219">
          <cell r="C6219" t="str">
            <v>11.021.0010-B</v>
          </cell>
          <cell r="E6219" t="str">
            <v>21424/001</v>
          </cell>
          <cell r="F6219" t="str">
            <v>FORMA INTERNA EM TUBO DE PVC,DIAMETRO EXTERNO DE 25CM PARA ALIVIO DE PESO PROPRIO DE PECA ESTRUTURAL,INCLUSIVE FORNECIMENTO DOS MATERIAIS</v>
          </cell>
          <cell r="G6219" t="str">
            <v>M</v>
          </cell>
        </row>
        <row r="6220">
          <cell r="C6220" t="str">
            <v>11.021.9999-A</v>
          </cell>
          <cell r="F6220" t="str">
            <v>INDICE 11.021 - FORMA INTERNA</v>
          </cell>
        </row>
        <row r="6221">
          <cell r="C6221" t="str">
            <v>11.022.9999-A</v>
          </cell>
          <cell r="F6221" t="str">
            <v>INDICE 11.022 - CAMBOTA METALICA</v>
          </cell>
        </row>
        <row r="6222">
          <cell r="C6222" t="str">
            <v>11.023.0001-A</v>
          </cell>
          <cell r="E6222" t="str">
            <v>21425/001</v>
          </cell>
          <cell r="F6222" t="str">
            <v>TELA PARA ESTRUTURA DE CONCRETO ARMADO,FORMADA POR FIOS DE ACO CA-60, COM DIAMETRO DE 3,4MM, CRUZADOS E SOLDADOS ENTRE SI,FORMANDO MALHAS QUADRADAS COM ESPAÇAMENTO ENTRE OS FIOS DE  15X15CM.FORNECIMENTO</v>
          </cell>
          <cell r="G6222" t="str">
            <v>KG</v>
          </cell>
          <cell r="H6222" t="str">
            <v>ET40.05.0150/</v>
          </cell>
        </row>
        <row r="6223">
          <cell r="C6223" t="str">
            <v>11.023.0002-A</v>
          </cell>
          <cell r="E6223" t="str">
            <v>21425/002</v>
          </cell>
          <cell r="F6223" t="str">
            <v>TELA PARA ESTRUTURA DE CONCRETO ARMADO,FORMADA POR FIOS DEACO CA-60,CRUZADAS E SOLDADAS ENTRE SI,FORMANDO MALHAS QUADRADAS DE FIOS COM DIAMETRO DE 4,2MM E ESPACAMENTO ENTRE ELESDE 15X15CM.FORNECIMENTO</v>
          </cell>
          <cell r="G6223" t="str">
            <v>KG</v>
          </cell>
        </row>
        <row r="6224">
          <cell r="C6224" t="str">
            <v>11.023.0003-A</v>
          </cell>
          <cell r="E6224" t="str">
            <v>21425/003</v>
          </cell>
          <cell r="F6224" t="str">
            <v>TELA PARA ESTRUTURA DE CONCRETO ARMADO,FORMADA POR FIOS DEACO CA-60,CRUZADAS E SOLDADAS ENTRE SI,FORMANDO MALHAS RETANGULARES DE FIOS COM DIAMETRO DE 4,2MM E ESPACAMENTO ENTRE ELES DE 30X15CM.FORNECIMENTO</v>
          </cell>
          <cell r="G6224" t="str">
            <v>KG</v>
          </cell>
        </row>
        <row r="6225">
          <cell r="C6225" t="str">
            <v>11.023.0005-A</v>
          </cell>
          <cell r="D6225" t="str">
            <v>73994/1</v>
          </cell>
          <cell r="E6225" t="str">
            <v>21425/004</v>
          </cell>
          <cell r="F6225" t="str">
            <v>TELA PARA ESTRUTURA DE CONCRETO ARMADO,FORMADA POR FIOS DEACO CA-60,CRUZADAS E SOLDADAS ENTRE SI,FORMANDO MALHAS QUADRADAS DE FIOS COM DIAMETRO DE 4,2MM E ESPACAMENTO ENTRE ELESDE 10X10CM.FORNECIMENTO</v>
          </cell>
          <cell r="G6225" t="str">
            <v>KG</v>
          </cell>
        </row>
        <row r="6226">
          <cell r="C6226" t="str">
            <v>11.023.0006-A</v>
          </cell>
          <cell r="E6226" t="str">
            <v>19439/010</v>
          </cell>
          <cell r="F6226" t="str">
            <v>TELA DE ARAME GALVANIZADO,BWG,FIO 14,MALHA 80MM,SEM REVESTIMENTO DE PVC.FORNECIMENTO</v>
          </cell>
          <cell r="G6226" t="str">
            <v>M2</v>
          </cell>
        </row>
        <row r="6227">
          <cell r="C6227" t="str">
            <v>11.023.0007-A</v>
          </cell>
          <cell r="E6227" t="str">
            <v>19439/003</v>
          </cell>
          <cell r="F6227" t="str">
            <v>TELA DE ARAME GALVANIZADO,BWG,FIO 14,MALHA 60MM,SEM REVESTIMENTO DE PVC.FORNECIMENTO</v>
          </cell>
          <cell r="G6227" t="str">
            <v>M2</v>
          </cell>
        </row>
        <row r="6228">
          <cell r="C6228" t="str">
            <v>11.023.0008-A</v>
          </cell>
          <cell r="E6228" t="str">
            <v>19439/004</v>
          </cell>
          <cell r="F6228" t="str">
            <v>TELA DE ARAME GALVANIZADO,BWG,FIO 14,MALHA 40MM,SEM REVESTIMENTO DE PVC.FORNECIMENTO</v>
          </cell>
          <cell r="G6228" t="str">
            <v>M2</v>
          </cell>
        </row>
        <row r="6229">
          <cell r="C6229" t="str">
            <v>11.023.0009-A</v>
          </cell>
          <cell r="E6229" t="str">
            <v>19439/005</v>
          </cell>
          <cell r="F6229" t="str">
            <v>TELA DE ARAME GALVANIZADO,BWG,FIO 12,MALHA 50MM,SEM REVESTIMENTO DE PVC.FORNECIMENTO</v>
          </cell>
          <cell r="G6229" t="str">
            <v>M2</v>
          </cell>
        </row>
        <row r="6230">
          <cell r="C6230" t="str">
            <v>11.023.0010-A</v>
          </cell>
          <cell r="E6230" t="str">
            <v>19439/006</v>
          </cell>
          <cell r="F6230" t="str">
            <v>TELA DE ARAME GALVANIZADO,BWG,FIO 12,MALHA 40MM,SEM REVESTIMENTO DE PVC.FORNECIMENTO</v>
          </cell>
          <cell r="G6230" t="str">
            <v>M2</v>
          </cell>
        </row>
        <row r="6231">
          <cell r="C6231" t="str">
            <v>11.023.0011-A</v>
          </cell>
          <cell r="E6231" t="str">
            <v>19439/007</v>
          </cell>
          <cell r="F6231" t="str">
            <v>TELA DE ARAME GALVANIZADO,BWG,FIO 10,MALHA 60MM,SEM REVESTIMENTO DE PVC.FORNECIMENTO</v>
          </cell>
          <cell r="G6231" t="str">
            <v>M2</v>
          </cell>
        </row>
        <row r="6232">
          <cell r="C6232" t="str">
            <v>11.023.0013-A</v>
          </cell>
          <cell r="E6232" t="str">
            <v>19439/009</v>
          </cell>
          <cell r="F6232" t="str">
            <v>TELA GALVANIZADA PARA GABIAO,DE 2,00X1,00X1,00M,DE FIO 2,7MM,MALHA 8X10CM.FORNECIMENTO</v>
          </cell>
          <cell r="G6232" t="str">
            <v>M2</v>
          </cell>
        </row>
        <row r="6233">
          <cell r="C6233" t="str">
            <v>11.023.9999-A</v>
          </cell>
          <cell r="F6233" t="str">
            <v>INDICE 11.023 - TELAS DE ACO GALVANIZADAS</v>
          </cell>
        </row>
        <row r="6234">
          <cell r="C6234" t="str">
            <v>11.024.0001-B</v>
          </cell>
          <cell r="E6234" t="str">
            <v>20101/001</v>
          </cell>
          <cell r="F6234" t="str">
            <v>CONCRETO PROJETADO,INCLUSIVE EQUIPAMENTO DE AR COMPRIMIDO,CONSUMO DE 355KG/M3 DE CIMENTO,ADITIVOS E PERDAS POR REFLEXAO,SENDO A APLICACAO REALIZADA CONTRA SUPERFICIE VERTICAL OU HORIZONTAL SUPERIOR E A MEDICAO FEITA PELO CONCRETO APLICADO</v>
          </cell>
          <cell r="G6234" t="str">
            <v>M3</v>
          </cell>
        </row>
        <row r="6235">
          <cell r="C6235" t="str">
            <v>11.024.0002-A</v>
          </cell>
          <cell r="E6235" t="str">
            <v>20101/002</v>
          </cell>
          <cell r="F6235" t="str">
            <v>CONCRETO PROJETADO,INCLUSIVE EQUIPAMENTO DE AR COMPRIMIDO,CONSUMO DE 355KG/M3 DE CIMENTO,ADITIVOS E PERDAS POR REFLEXAO,SENDO A APLICACAO REALIZADA CONTRA SUPERFICIE HORIZONTAL INFERIOR E A MEDICAO FEITA PELO CONCRETO APLICADO</v>
          </cell>
          <cell r="G6235" t="str">
            <v>M3</v>
          </cell>
        </row>
        <row r="6236">
          <cell r="C6236" t="str">
            <v>11.024.0005-A</v>
          </cell>
          <cell r="E6236" t="str">
            <v>20101/003</v>
          </cell>
          <cell r="F6236" t="str">
            <v>CONCRETO PROJETADO,INCLUSIVE EQUIPAMENTO DE AR COMPRIMIDO,CONSUMO DE 355KG/M3 DE CIMENTO,ADITIVOS E PERDAS POR REFLEXAO,SENDO A APLICACAO REALIZADA CONTRA SUPERFICIE VERTICAL OU HORIZONTAL SUPERIOR E A MEDICAO FEITA NA MAQUINA DE PROJECAO</v>
          </cell>
          <cell r="G6236" t="str">
            <v>M3</v>
          </cell>
        </row>
        <row r="6237">
          <cell r="C6237" t="str">
            <v>11.024.0008-A</v>
          </cell>
          <cell r="E6237" t="str">
            <v>20101/004</v>
          </cell>
          <cell r="F6237" t="str">
            <v>CONCRETO PROJETADO,INCLUSIVE EQUIPAMENTO DE AR COMPRIMIDO,CONSUMO DE 355KG/M3 DE CIMENTO,ADITIVOS E PERDAS POR REFLEXAO,SENDO A APLICACAO REALIZADA CONTRA SUPERFICIE HORIZONTAL INFERIOR E A MEDICAO FEITA NA MAQUINA DE PROJECAO</v>
          </cell>
          <cell r="G6237" t="str">
            <v>M3</v>
          </cell>
        </row>
        <row r="6238">
          <cell r="C6238" t="str">
            <v>11.024.0010-B</v>
          </cell>
          <cell r="E6238" t="str">
            <v>20101/005</v>
          </cell>
          <cell r="F6238" t="str">
            <v>CONCRETO PROJETADO,ADITIVADO COM 80KG DE ADESIVO ESTRUTURALA BASE DE ESTIRENO BUTADIENO(LATEX),INCLUSIVE EQUIPAMENTO DEAR COMPRIMIDO,CONSUMO DE 355KG/M3 DE CIMENTO,ADITIVOS E PERDAS POR REFLEXAO,SENDO A APLICACAO REALIZADA CONTRA SUPERFICIE VERTICAL OU HO</v>
          </cell>
          <cell r="G6238" t="str">
            <v>M3</v>
          </cell>
        </row>
        <row r="6239">
          <cell r="C6239" t="str">
            <v>11.024.0012-A</v>
          </cell>
          <cell r="E6239" t="str">
            <v>20101/006</v>
          </cell>
          <cell r="F6239" t="str">
            <v>CONCRETO PROJETADO,ADITIVADO COM 80KG DE ADESIVO ESTRUTURALA BASE DE ESTIRENO BUTADIENO(LATEX),INCLUSIVE EQUIPAMENTO DEAR COMPRIMIDO,CONSUMO DE 355KG/M3 DE CIMENTO,ADITIVOS E PERDAS POR REFLEXAO,SENDO A APLICACAO REALIZADA CONTRA SUPERFICIE HORIZONTAL INF</v>
          </cell>
          <cell r="G6239" t="str">
            <v>M3</v>
          </cell>
        </row>
        <row r="6240">
          <cell r="C6240" t="str">
            <v>11.024.0015-A</v>
          </cell>
          <cell r="E6240" t="str">
            <v>20101/007</v>
          </cell>
          <cell r="F6240" t="str">
            <v>CONCRETO PROJETADO,ADITIVADO COM 80KG DE ADESIVO ESTRUTURALA BASE DE ESTIRENO BUTADIENO(LATEX),INCLUSIVE EQUIPAMENTO DEAR COMPRIMIDO,CONSUMO DE 355KG/M3 DE CIMENTO,ADITIVOS E PERDAS POR REFLEXAO,SENDO A APLICACAO REALIZADA CONTRA SUPERFICIE VERTICAL OU HO</v>
          </cell>
          <cell r="G6240" t="str">
            <v>M3</v>
          </cell>
        </row>
        <row r="6241">
          <cell r="C6241" t="str">
            <v>11.024.0018-A</v>
          </cell>
          <cell r="E6241" t="str">
            <v>20101/008</v>
          </cell>
          <cell r="F6241" t="str">
            <v>CONCRETO PROJETADO,ADITIVADO COM 80KG DE ADESIVO ESTRUTURALA BASE DE ESTIRENO BUTADIENO(LATEX),INCLUSIVE EQUIPAMENTO DEAR COMPRIMIDO,CONSUMO DE 355KG/M3 DE CIMENTO,ADITIVOS E PERDAS POR REFLEXAO,SENDO A APLICACAO REALIZADA CONTRA SUPERFICIE HORIZONTAL INF</v>
          </cell>
          <cell r="G6241" t="str">
            <v>M3</v>
          </cell>
        </row>
        <row r="6242">
          <cell r="C6242" t="str">
            <v>11.024.9999-A</v>
          </cell>
          <cell r="F6242" t="str">
            <v>INDICE 11.024 - CONCRETO PROJETADO</v>
          </cell>
        </row>
        <row r="6243">
          <cell r="C6243" t="str">
            <v>11.025.0002-A</v>
          </cell>
          <cell r="E6243" t="str">
            <v>19891/002</v>
          </cell>
          <cell r="F6243" t="str">
            <v>CONCRETO BOMBEADO,FCK=15MPA,COMPREENDENDO O FORNECIMENTO DECONCRETO IMPORTADO DE USINA,COLOCACAO NAS FORMAS,ESPALHAMENTO,ADENSAMENTO MECANICO E ACABAMENTO</v>
          </cell>
          <cell r="G6243" t="str">
            <v>M3</v>
          </cell>
        </row>
        <row r="6244">
          <cell r="C6244" t="str">
            <v>11.025.0006-A</v>
          </cell>
          <cell r="E6244" t="str">
            <v>19891/005</v>
          </cell>
          <cell r="F6244" t="str">
            <v>CONCRETO BOMBEADO,FCK=20MPA,COMPREENDENDO O FORNECIMENTO DECONCRETO IMPORTADO DE USINA,COLOCACAO NAS FORMAS,ESPALHAMENTO,ADENSAMENTO MECANICO E ACABAMENTO</v>
          </cell>
          <cell r="G6244" t="str">
            <v>M3</v>
          </cell>
        </row>
        <row r="6245">
          <cell r="C6245" t="str">
            <v>11.025.0009-A</v>
          </cell>
          <cell r="D6245" t="str">
            <v>74138/3</v>
          </cell>
          <cell r="E6245" t="str">
            <v>19891/008</v>
          </cell>
          <cell r="F6245" t="str">
            <v>CONCRETO BOMBEADO,FCK=25MPA,COMPREENDENDO O FORNECIMENTO DECONCRETO IMPORTADO DE USINA,COLOCACAO NAS FORMAS,ESPALHAMENTO,ADENSAMENTO MECANICO E ACABAMENTO</v>
          </cell>
          <cell r="G6245" t="str">
            <v>M3</v>
          </cell>
        </row>
        <row r="6246">
          <cell r="C6246" t="str">
            <v>11.025.0012-A</v>
          </cell>
          <cell r="E6246" t="str">
            <v>19891/011</v>
          </cell>
          <cell r="F6246" t="str">
            <v>CONCRETO BOMBEADO,FCK=30MPA,COMPREENDENDO O FORNECIMENTO DECONCRETO IMPORTADO DE USINA,COLOCACAO NAS FORMAS,ESPALHAMENTO,ADENSAMENTO MECANICO E ACABAMENTO</v>
          </cell>
          <cell r="G6246" t="str">
            <v>M3</v>
          </cell>
        </row>
        <row r="6247">
          <cell r="C6247" t="str">
            <v>11.025.0013-A</v>
          </cell>
          <cell r="E6247" t="str">
            <v>19891/012</v>
          </cell>
          <cell r="F6247" t="str">
            <v>CONCRETO BOMBEADO,FCK=35MPA,COMPREENDENDO O FORNECIMENTO DECONCRETO IMPORTADO DE USINA,COLOCACAO NAS FORMAS,ESPALHAMENTO,ADENSAMENTO MECANICO E ACABAMENTO</v>
          </cell>
          <cell r="G6247" t="str">
            <v>M3</v>
          </cell>
        </row>
        <row r="6248">
          <cell r="C6248" t="str">
            <v>11.025.0014-A</v>
          </cell>
          <cell r="F6248" t="str">
            <v>CONCRETO BOMBEADO,FCK=40MPA,COMPREENDENDO O FORNECIMENTO DECONCRETO IMPORTADO DE USINA,COLOCACAO NAS FORMAS,ESPALHAMENTO,ADENSAMENTO MECANICO E ACABAMENTO</v>
          </cell>
          <cell r="G6248" t="str">
            <v>M3</v>
          </cell>
        </row>
        <row r="6249">
          <cell r="C6249" t="str">
            <v>11.025.9999-A</v>
          </cell>
          <cell r="F6249" t="str">
            <v>INDICE 11.025 - CONCRETO BOMBEADO</v>
          </cell>
        </row>
        <row r="6250">
          <cell r="C6250" t="str">
            <v>11.026.0010-A</v>
          </cell>
          <cell r="E6250" t="str">
            <v>19965/001</v>
          </cell>
          <cell r="F6250" t="str">
            <v>PROTECAO DE ROCHA EM GALERIAS,COM TELAS,INCLUSIVE CHUMBADORES,EXCLUSIVE TELA(VIDE FAMILIA 11.023)</v>
          </cell>
          <cell r="G6250" t="str">
            <v>M2</v>
          </cell>
        </row>
        <row r="6251">
          <cell r="C6251" t="str">
            <v>11.026.0015-A</v>
          </cell>
          <cell r="E6251" t="str">
            <v>19965/002</v>
          </cell>
          <cell r="F6251" t="str">
            <v>CONTENCAO DE BLOCOS SOLTOS EM ENCOSTA,COM TELA,EXCLUSIVE FORNECIMENTO DA TELA(VIDE FAMILIA 11.023)</v>
          </cell>
          <cell r="G6251" t="str">
            <v>M2</v>
          </cell>
        </row>
        <row r="6252">
          <cell r="C6252" t="str">
            <v>11.026.0016-A</v>
          </cell>
          <cell r="E6252" t="str">
            <v>19965/003</v>
          </cell>
          <cell r="F6252" t="str">
            <v>PROTECAO DE REVESTIMENTO EM ALVENARIA,COM TELA,EXCLUSIVE FORNECIMENTO DA TELA,CHAPISCO E REVESTIMENTO(VIDE FAMILIA 11.023)</v>
          </cell>
          <cell r="G6252" t="str">
            <v>M2</v>
          </cell>
        </row>
        <row r="6253">
          <cell r="C6253" t="str">
            <v>11.026.0020-A</v>
          </cell>
          <cell r="E6253" t="str">
            <v>19965/004</v>
          </cell>
          <cell r="F6253" t="str">
            <v>ESTABILIZACAO TALUDES C/MASSA CONCRETO(CIMENTO,AREIA E BRITA0)ESPESSURA 7CM,PREPARO MANUAL P/UMA RESISTENCIA COMPRESSAO15MPA,APLICADO MANUALMENTE(A COLHER),SOBRE TELA ACO SOLDADOOU TELA ARAME GALVANIZADO,CONSIDERANDO:LIMPEZA,REGULARIZACAO E REVESTIMENTO C</v>
          </cell>
          <cell r="G6253" t="str">
            <v>M2</v>
          </cell>
          <cell r="H6253" t="str">
            <v>ET50.05.0050</v>
          </cell>
        </row>
        <row r="6254">
          <cell r="C6254" t="str">
            <v>11.026.0025-A</v>
          </cell>
          <cell r="F6254" t="str">
            <v>ESTABILIZACAO TALUDES C/MASSA CONCRETO(CIMENTO,AREIA E BRITA0)ESPESSURA 7CM,PREPARO MECANICO(BETONEIRA)P/RESISTENCIA COMPRESSAO 15MPA,APLICADO MANUALMENTE(A COLHER),SOBRE TELA ACOSOLDADO OU TELA ARAME GALVANIZADO,CONSIDERANDO:LIMPEZA,REGULARIZACAO E REVES</v>
          </cell>
          <cell r="G6254" t="str">
            <v>M2</v>
          </cell>
        </row>
        <row r="6255">
          <cell r="C6255" t="str">
            <v>11.026.0030-A</v>
          </cell>
          <cell r="F6255" t="str">
            <v>MURO DE CONTENCAO DE TALUDES EM ALVENARIA DE BLOCO DE CONCRETO ESTRUTURAL DE(19X19X39)CM,ATE 1,80M DE ALTURA,INCLUINDO BASE DE CONCRETO,ACO CA-50 E ENCHIMENTO DE BLOCOS E MEDIDO PELA AREA REAL</v>
          </cell>
          <cell r="G6255" t="str">
            <v>M2</v>
          </cell>
        </row>
        <row r="6256">
          <cell r="C6256" t="str">
            <v>11.026.0032-A</v>
          </cell>
          <cell r="F6256" t="str">
            <v>MURO CONTENCAO DE TALUDE,UTILIZANDO BLOCOS CONCRETO ESPECIAIS,MED.(0,40X0,40X0,20)M,SEM JARDINEIRA,MONTAGEM ATRAVES ENCAIXE SECO.FORNECIMENTO DE BLOCOS E MONTAGEM,EXCLUSIVE:GEOGRELHA,FILTRO AREIA,CAMADA VERTICAL DE PEDRA BRITADA,CONCRETO PARA LASTRO,TERRA</v>
          </cell>
          <cell r="G6256" t="str">
            <v>M2</v>
          </cell>
        </row>
        <row r="6257">
          <cell r="C6257" t="str">
            <v>11.026.0033-A</v>
          </cell>
          <cell r="F6257" t="str">
            <v>MURO CONTENCAO DE TALUDE,UTILIZANDO BLOCOS CONCRETO ESPECIAIS,MED.(0,40X0,40X0,20)M,COM JARDINEIRA,MONTAGEM ATRAVES ENCAIXE SECO.FORNECIMENTO DE BLOCOS E MONTAGEM,EXCLUSIVE:GEOGRELHA,FILTRO AREIA,CAMADA VERTICAL DE PEDRA BRITADA,CONCRETO PARA LASTRO,TERRA</v>
          </cell>
          <cell r="G6257" t="str">
            <v>M2</v>
          </cell>
        </row>
        <row r="6258">
          <cell r="C6258" t="str">
            <v>11.026.0035-A</v>
          </cell>
          <cell r="F6258" t="str">
            <v>PROTECAO DE TALUDE COM PLACAS DE CONCRETO PRE-MOLDADAS(40X80X8)CM,FCK=11MPA,JUNTA DE DILATACAO DE 2CM,INCLUSIVE PREPARODO TERRENO</v>
          </cell>
          <cell r="G6258" t="str">
            <v>M2</v>
          </cell>
        </row>
        <row r="6259">
          <cell r="C6259" t="str">
            <v>11.026.0040-A</v>
          </cell>
          <cell r="F6259" t="str">
            <v>REVESTIMENTO DE CANAL,UTILIZANDO O COLCHAO EM CONCRETO VSL,COM ESPESSURA DE 0,15M,INCLUINDO FORNECIMENTO DOS MATERIAIS EEXECUCAO</v>
          </cell>
          <cell r="G6259" t="str">
            <v>M2</v>
          </cell>
        </row>
        <row r="6260">
          <cell r="C6260" t="str">
            <v>11.026.9999-A</v>
          </cell>
          <cell r="F6260" t="str">
            <v>INDICE 11.026 - CONTENCAO E PROTECAO</v>
          </cell>
        </row>
        <row r="6261">
          <cell r="C6261" t="str">
            <v>11.027.9999-A</v>
          </cell>
          <cell r="F6261" t="str">
            <v>INDICE 11.027 - INDICE FORMA METALICA</v>
          </cell>
        </row>
        <row r="6262">
          <cell r="C6262" t="str">
            <v>11.028.9999-A</v>
          </cell>
          <cell r="F6262" t="str">
            <v>INDICE 11.028 - ESCORAMENTO ROCHA P/CONCRETO</v>
          </cell>
        </row>
        <row r="6263">
          <cell r="C6263" t="str">
            <v>11.029.9999-A</v>
          </cell>
          <cell r="F6263" t="str">
            <v>INDICE 11.029 - CONCRETO SUBMERSO</v>
          </cell>
        </row>
        <row r="6264">
          <cell r="C6264" t="str">
            <v>11.030.0020-A</v>
          </cell>
          <cell r="E6264" t="str">
            <v>19846/001</v>
          </cell>
          <cell r="F6264" t="str">
            <v>LAJE PRE-MOLDADA BETA 11,PARA SOBRECARGA ATE 3,5KN/M2 E VAODE 4,40M,CONSIDERANDO VIGOTAS,TIJOLOS E ARMADURA NEGATIVA,INCLUSIVE CAPEAMENTO DE 3CM DE ESPESSURA,C/CONCRETO FCK=20MPAE ESCORAMENTO.FORNECIMENTO E MONTAGEM DO CONJUNTO</v>
          </cell>
          <cell r="G6264" t="str">
            <v>M2</v>
          </cell>
          <cell r="H6264" t="str">
            <v>ET55.05.0100B</v>
          </cell>
        </row>
        <row r="6265">
          <cell r="C6265" t="str">
            <v>11.030.0025-A</v>
          </cell>
          <cell r="F6265" t="str">
            <v>LAJE PRE-MOLDADA BETA 11,PARA SOBRECARGA ATE 3,5KN/M2 E VAODE 4,40M,CONSIDERANDO VIGOTAS,TIJOLOS E ARMADURA NEGATIVA,INCLUSIVE CAPEAMENTO DE 3CM DE ESPESSURA,C/CONCRETO FCK=25MPAE ESCORAMENTO.FORNECIMENTO E MONTAGEM DO CONJUNTO</v>
          </cell>
          <cell r="G6265" t="str">
            <v>M2</v>
          </cell>
        </row>
        <row r="6266">
          <cell r="C6266" t="str">
            <v>11.030.0030-A</v>
          </cell>
          <cell r="F6266" t="str">
            <v>LAJE PRE-MOLDADA BETA 11,PARA SOBRECARGA ATE 3,5KN/M2 E VAODE 4,40M,CONSIDERANDO VIGOTAS,TIJOLOS E ARMADURA NEGATIVA,INCLUSIVE CAPEAMENTO DE 3CM DE ESPESSURA,C/CONCRETO FCK=30MPAE ESCORAMENTO.FORNECIMENTO E MONTAGEM DO CONJUNTO</v>
          </cell>
          <cell r="G6266" t="str">
            <v>M2</v>
          </cell>
        </row>
        <row r="6267">
          <cell r="C6267" t="str">
            <v>11.030.0050-A</v>
          </cell>
          <cell r="E6267" t="str">
            <v>19846/002</v>
          </cell>
          <cell r="F6267" t="str">
            <v>LAJE PRE-MOLDADA BETA 12,PARA SOBRECARGA DE 3,5KN/M2 E VAO DE 4,10M,CONSIDERANDO VIGOTAS,TIJOLOS E ARMADURA NEGATIVA,INCLUSIVE CAPEAMENTO DE 4CM DE ESPESSURA,COM CONCRETO FCK=20MPAE ESCORAMENTO.FORNECIMENTO E MONTAGEM DO CONJUNTO</v>
          </cell>
          <cell r="G6267" t="str">
            <v>M2</v>
          </cell>
          <cell r="H6267" t="str">
            <v>ET55.05.0103B</v>
          </cell>
        </row>
        <row r="6268">
          <cell r="C6268" t="str">
            <v>11.030.0055-A</v>
          </cell>
          <cell r="F6268" t="str">
            <v>LAJE PRE-MOLDADA BETA 12,PARA SOBRECARGA DE 3,5KN/M2 E VAO DE 4,10M,CONSIDERANDO VIGOTAS,TIJOLOS E ARMADURA NEGATIVA,INCLUSIVE CAPEAMENTO DE 4CM DE ESPESSURA,COM CONCRETO FCK=25MPAE ESCORAMENTO.FORNECIMENTO E MONTAGEM DO CONJUNTO</v>
          </cell>
          <cell r="G6268" t="str">
            <v>M2</v>
          </cell>
        </row>
        <row r="6269">
          <cell r="C6269" t="str">
            <v>11.030.0060-A</v>
          </cell>
          <cell r="F6269" t="str">
            <v>LAJE PRE-MOLDADA BETA 12,PARA SOBRECARGA DE 3,5KN/M2 E VAO DE 4,10M,CONSIDERANDO VIGOTAS,TIJOLOS E ARMADURA NEGATIVA,INCLUSIVE CAPEAMENTO DE 4CM DE ESPESSURA,COM CONCRETO FCK=30MPAE ESCORAMENTO.FORNECIMENTO E MONTAGEM DO CONJUNTO</v>
          </cell>
          <cell r="G6269" t="str">
            <v>M2</v>
          </cell>
        </row>
        <row r="6270">
          <cell r="C6270" t="str">
            <v>11.030.0080-A</v>
          </cell>
          <cell r="E6270" t="str">
            <v>19846/003</v>
          </cell>
          <cell r="F6270" t="str">
            <v>LAJE PRE-MOLDADA BETA 16,PARA SOBRECARGA DE 3,5KN/M2 E VAO DE 5,20M,CONSIDERANDO VIGOTAS,TIJOLOS E ARMADURA NEGATIVA,INCLUSIVE CAPEAMENTO DE 4CM DE ESPESSURA,COM CONCRETO FCK=20MPAE ESCORAMENTO.FORNECIMENTO E MONTAGEM DO CONJUNTO</v>
          </cell>
          <cell r="G6270" t="str">
            <v>M2</v>
          </cell>
          <cell r="H6270" t="str">
            <v>ET55.05.0156A</v>
          </cell>
        </row>
        <row r="6271">
          <cell r="C6271" t="str">
            <v>11.030.0085-A</v>
          </cell>
          <cell r="F6271" t="str">
            <v>LAJE PRE-MOLDADA BETA 16,PARA SOBRECARGA DE 3,5KN/M2 E VAO DE 5,20M,CONSIDERANDO VIGOTAS,TIJOLOS E ARMADURA NEGATIVA,INCLUSIVE CAPEAMENTO DE 4CM DE ESPESSURA,COM CONCRETO FCK=25MPAE ESCORAMENTO.FORNECIMENTO E MONTAGEM DO CONJUNTO</v>
          </cell>
          <cell r="G6271" t="str">
            <v>M2</v>
          </cell>
        </row>
        <row r="6272">
          <cell r="C6272" t="str">
            <v>11.030.0090-A</v>
          </cell>
          <cell r="F6272" t="str">
            <v>LAJE PRE-MOLDADA BETA 16,PARA SOBRECARGA DE 3,5KN/M2 E VAO DE 5,20M,CONSIDERANDO VIGOTAS,TIJOLOS E ARMADURA NEGATIVA,INCLUSIVE CAPEAMENTO DE 4CM DE ESPESSURA,COM CONCRETO FCK=30MPAE ESCORAMENTO.FORNECIMENTO E MONTAGEM DO CONJUNTO</v>
          </cell>
          <cell r="G6272" t="str">
            <v>M2</v>
          </cell>
        </row>
        <row r="6273">
          <cell r="C6273" t="str">
            <v>11.030.0110-A</v>
          </cell>
          <cell r="E6273" t="str">
            <v>19846/004</v>
          </cell>
          <cell r="F6273" t="str">
            <v>LAJE PRE-MOLDADA BETA 20,PARA SOBRECARGA DE 3,5KN/M2 E VAO DE 6,20M,CONSIDERANDO VIGOTAS,TIJOLOS E ARMADURA NEGATIVA,INCLUSIVE CAPEAMENTO DE 4CM DE ESPESSURA,COM CONCRETO FCK=20MPAE ESCORAMENTO.FORNECIMENTO E MONTAGEM DO CONJUNTO</v>
          </cell>
          <cell r="G6273" t="str">
            <v>M2</v>
          </cell>
          <cell r="H6273" t="str">
            <v>ET55.05.0165B</v>
          </cell>
        </row>
        <row r="6274">
          <cell r="C6274" t="str">
            <v>11.030.0115-A</v>
          </cell>
          <cell r="F6274" t="str">
            <v>LAJE PRE-MOLDADA BETA 20,PARA SOBRECARGA DE 3,5KN/M2 E VAO DE 6,20M,CONSIDERANDO VIGOTAS,TIJOLOS E ARMADURA NEGATIVA,INCLUSIVE CAPEAMENTO DE 4CM DE ESPESSURA,COM CONCRETO FCK=25MPAE ESCORAMENTO.FORNECIMENTO E MONTAGEM DO CONJUNTO</v>
          </cell>
          <cell r="G6274" t="str">
            <v>M2</v>
          </cell>
        </row>
        <row r="6275">
          <cell r="C6275" t="str">
            <v>11.030.0120-A</v>
          </cell>
          <cell r="F6275" t="str">
            <v>LAJE PRE-MOLDADA BETA 20,PARA SOBRECARGA DE 3,5KN/M2 E VAO DE 6,20M,CONSIDERANDO VIGOTAS,TIJOLOS E ARMADURA NEGATIVA,INCLUSIVE CAPEAMENTO DE 4CM DE ESPESSURA,COM CONCRETO FCK=30MPAE ESCORAMENTO.FORNECIMENTO E MONTAGEM DO CONJUNTO</v>
          </cell>
          <cell r="G6275" t="str">
            <v>M2</v>
          </cell>
        </row>
        <row r="6276">
          <cell r="C6276" t="str">
            <v>11.030.9999-A</v>
          </cell>
          <cell r="F6276" t="str">
            <v>INDICE 11.030 - LAJE PRE-MOLDADA</v>
          </cell>
        </row>
        <row r="6277">
          <cell r="C6277" t="str">
            <v>11.031.0005-A</v>
          </cell>
          <cell r="F6277" t="str">
            <v>PRE-LAJE COM PAINEL TRELICADO,MACICA,PARA VAO DE 5,20 A 6,20M,PARA TRAFEGO PESADO,CAPEAMENTO DE 25CM DE ESPESSURA,FCK=35MPA,CARGA PERMANENTE DE 7,50KN/M2,INCLUSIVE ARMACAO NEGATIVAE POSITIVA ADICIONAL.FORNECIMENTO E ASSENTAMENTO</v>
          </cell>
          <cell r="G6277" t="str">
            <v>M2</v>
          </cell>
        </row>
        <row r="6278">
          <cell r="C6278" t="str">
            <v>11.031.0006-A</v>
          </cell>
          <cell r="F6278" t="str">
            <v>PRE-LAJE COM PAINEL TRELICADO,MACICA,PARA VAO DE 5,20 A 6,20M,PARA TRAFEGO PESADO,CARGA PERMANENTE DE 7,50KN/M2,EXCLUSIVE CAPEAMENTO E ARMACAO NEGATIVA E POSITIVA ADICIONAL.FORNECIMENTO E ASSENTAMENTO</v>
          </cell>
          <cell r="G6278" t="str">
            <v>M2</v>
          </cell>
        </row>
        <row r="6279">
          <cell r="C6279" t="str">
            <v>11.031.0010-A</v>
          </cell>
          <cell r="F6279" t="str">
            <v>PRE-LAJE COM PAINEL TRELICADO,MACICA,PARA VAO ATE 5,20M,PARATRAFEGO PESADO,CAPEAMENTO DE 25CM DE ESPESSURA,FCK=35MPA,CARGA PERMANENTE DE 7,50KN/M2,INCLUSIVE ARMACAO NEGATIVA E POSITIVA ADICIONAL.FORNECIMENTO E ASSENTAMENTO</v>
          </cell>
          <cell r="G6279" t="str">
            <v>M2</v>
          </cell>
        </row>
        <row r="6280">
          <cell r="C6280" t="str">
            <v>11.031.0011-A</v>
          </cell>
          <cell r="F6280" t="str">
            <v>PRE-LAJE COM PAINEL TRELICADO,MACICA,PARA VAO ATE 5,20M,PARATRAFEGO PESADO,CARGA PERMANENTE DE 7,50KN/M2,EXCLUSIVE CAPEAMENTO E ARMACAO NEGATIVA E POSITIVA ADICIONAL.FORNECIMENTOE ASSENTAMENTO</v>
          </cell>
          <cell r="G6280" t="str">
            <v>M2</v>
          </cell>
        </row>
        <row r="6281">
          <cell r="C6281" t="str">
            <v>11.031.0050-A</v>
          </cell>
          <cell r="F6281" t="str">
            <v>PRE-LAJE COM PAINEL TRELICADO,MACICA,PARA VAO DE 4,10 A 5,20M,CAPEAMENTO DE 9CM DE ESPESSURA,FCK=25MPA,SOBRECARGA DE 2,5A 3,5KN/M2,INCLUSIVE ARMACAO NEGATIVA E POSITIVA ADICIONAL.FORNECIMENTO E ASSENTAMENTO</v>
          </cell>
          <cell r="G6281" t="str">
            <v>M2</v>
          </cell>
        </row>
        <row r="6282">
          <cell r="C6282" t="str">
            <v>11.031.0051-A</v>
          </cell>
          <cell r="F6282" t="str">
            <v>PRE-LAJE COM PAINEL TRELICADO,MACICA,PARA VAO DE 4,10 A 5,20M,SOBRECARGA DE 2,5 A 3,5KN/M2,EXCLUSIVE CAPEAMENTO E ARMACAO NEGATIVA E POSITIVA ADICIONAL.FORNECIMENTO E ASSENTAMENTO.</v>
          </cell>
          <cell r="G6282" t="str">
            <v>M2</v>
          </cell>
        </row>
        <row r="6283">
          <cell r="C6283" t="str">
            <v>11.031.9999-A</v>
          </cell>
          <cell r="F6283" t="str">
            <v>FAMILIA 11.031</v>
          </cell>
        </row>
        <row r="6284">
          <cell r="C6284" t="str">
            <v>11.032.0005-A</v>
          </cell>
          <cell r="F6284" t="str">
            <v>COLAGEM COM ADESIVO ESPECIAL ESTRUTURAL DE PECAS DE CONCRETOPRE-FABRICADAS,SOBRE LAJE PREPARADA E REGULARIZADA,EXCLUSIVE ESTA CAMADA,ESTIMANDO-SE A APLICACAO DE UMA CAMADA DE ADESIVO NAS FACES</v>
          </cell>
          <cell r="G6284" t="str">
            <v>M2</v>
          </cell>
        </row>
        <row r="6285">
          <cell r="C6285" t="str">
            <v>11.032.9999-A</v>
          </cell>
          <cell r="F6285" t="str">
            <v>FAMILIA 11.032</v>
          </cell>
        </row>
        <row r="6286">
          <cell r="C6286" t="str">
            <v>11.034.0005-A</v>
          </cell>
          <cell r="E6286" t="str">
            <v>21434/001</v>
          </cell>
          <cell r="F6286" t="str">
            <v>REFORCO DE CANTO DE LAJE OU JUNTA DE VIADUTO,EM CANTONEIRASDE FERRO DE 3 X 3/8",CHUMBADAS NO CONCRETO POR MEIO DE VERGALHAO SOLDADO.FORNECIMENTO E COLOCACAO</v>
          </cell>
          <cell r="G6286" t="str">
            <v>M</v>
          </cell>
        </row>
        <row r="6287">
          <cell r="C6287" t="str">
            <v>11.034.0010-A</v>
          </cell>
          <cell r="E6287" t="str">
            <v>21434/002</v>
          </cell>
          <cell r="F6287" t="str">
            <v>REFORCO DE CANTO DE LAJE OU JUNTA DE VIADUTO,EM CANTONEIRASDE FERRO DE 4 X 3/8",CHUMBADAS NO CONCRETO POR MEIO DE VERGALHAO SOLDADO.FORNECIMENTO E COLOCACAO</v>
          </cell>
          <cell r="G6287" t="str">
            <v>M</v>
          </cell>
        </row>
        <row r="6288">
          <cell r="C6288" t="str">
            <v>11.034.9999-A</v>
          </cell>
          <cell r="F6288" t="str">
            <v>FAMILIA 11.034</v>
          </cell>
        </row>
        <row r="6289">
          <cell r="C6289" t="str">
            <v>11.035.0001-B</v>
          </cell>
          <cell r="E6289" t="str">
            <v>20103/001</v>
          </cell>
          <cell r="F6289" t="str">
            <v>FORMA METALICA PARA CONCRETO,INCLUSIVE FORNECIMENTO,CONFECCAO,MONTAGEM E DESMONTAGEM,SEM UTILIZACAO DE GUINDASTE,ADMITINDO 25 VEZES DE UTILIZACAO,EXCLUSIVE ESCORAMENTO</v>
          </cell>
          <cell r="G6289" t="str">
            <v>M2</v>
          </cell>
        </row>
        <row r="6290">
          <cell r="C6290" t="str">
            <v>11.035.0002-B</v>
          </cell>
          <cell r="E6290" t="str">
            <v>20103/002</v>
          </cell>
          <cell r="F6290" t="str">
            <v>FORMA METALICA PARA CONCRETO,INCLUSIVE FORNECIMENTO,CONFECCAO,MONTAGEM E DESMONTAGEM,SEM UTILIZACAO DE GUINDASTE,ADMITINDO 50 VEZES DE UTILIZACAO,EXCLUSIVE ESCORAMENTO</v>
          </cell>
          <cell r="G6290" t="str">
            <v>M2</v>
          </cell>
        </row>
        <row r="6291">
          <cell r="C6291" t="str">
            <v>11.035.0005-A</v>
          </cell>
          <cell r="F6291" t="str">
            <v>FORMA PERDIDA PARA CONCRETO,EM PERFIL DE ACO ZINCADO E MICROPERFURADO,COM ESPESSURA DE 0,50MM, TIPO "QUICKJET",INCLUSIVE ACESSORIOS.FORNECIMENTO E COLOCACAO</v>
          </cell>
          <cell r="G6291" t="str">
            <v>M2</v>
          </cell>
        </row>
        <row r="6292">
          <cell r="C6292" t="str">
            <v>11.035.0010-A</v>
          </cell>
          <cell r="F6292" t="str">
            <v>FORMA PARA CONCRETO EM PERFIL DE ACO GALVANIZADO ESTRUTURALTIPO "STEEL DECK",COM ESPESSURA DE 0,80MM,INCLUSIVE ACESSORIOS GALVANIZADOS E EXCLUSIVE TELA E CONCRETO.FORNECIMENTO E COLOCACAO</v>
          </cell>
          <cell r="G6292" t="str">
            <v>M2</v>
          </cell>
        </row>
        <row r="6293">
          <cell r="C6293" t="str">
            <v>11.035.0015-A</v>
          </cell>
          <cell r="F6293" t="str">
            <v>FORMA PARA CONCRETO EM PERFIL DE ACO GALVANIZADO ESTRUTURALTIPO "STEEL DECK",COM ESPESSURA DE 0,95MM,INCLUSIVE ACESSORIOS GALVANIZADOS E EXCLUSIVE TELA E CONCRETO.FORNECIMENTO E COLOCACAO</v>
          </cell>
          <cell r="G6293" t="str">
            <v>M2</v>
          </cell>
        </row>
        <row r="6294">
          <cell r="C6294" t="str">
            <v>11.035.0020-A</v>
          </cell>
          <cell r="F6294" t="str">
            <v>FORMA PARA CONCRETO EM PERFIL DE ACO GALVANIZADO ESTRUTURALTIPO "STEEL DECK",COM ESPESSURA DE 1,25MM,INCLUSIVE ACESSORIOS GALVANIZADOS E EXCLUSIVE TELA E CONCRETO.FORNECIMENTO E COLOCACAO</v>
          </cell>
          <cell r="G6294" t="str">
            <v>M2</v>
          </cell>
        </row>
        <row r="6295">
          <cell r="C6295" t="str">
            <v>11.035.9999-A</v>
          </cell>
          <cell r="F6295" t="str">
            <v>INDICE 11.035 - FORMAS METAL.P/CONCRETO</v>
          </cell>
        </row>
        <row r="6296">
          <cell r="C6296" t="str">
            <v>11.036.0001-B</v>
          </cell>
          <cell r="E6296" t="str">
            <v>21413/001</v>
          </cell>
          <cell r="F6296" t="str">
            <v>APARELHO DE APOIO DE NEOPRENE,NAO FRETADO(1,4KG/DM3),INCLUSIVE PREPARO DO BERCO.FORNECIMENTO E COLOCACAO</v>
          </cell>
          <cell r="G6296" t="str">
            <v>DM3</v>
          </cell>
        </row>
        <row r="6297">
          <cell r="C6297" t="str">
            <v>11.036.0002-B</v>
          </cell>
          <cell r="E6297" t="str">
            <v>21413/002</v>
          </cell>
          <cell r="F6297" t="str">
            <v>APARELHO DE APOIO DE NEOPRENE,FRETADO,INCLUSIVE PREPARO DO BERCO.FORNECIMENTO E COLOCACAO</v>
          </cell>
          <cell r="G6297" t="str">
            <v>DM3</v>
          </cell>
        </row>
        <row r="6298">
          <cell r="C6298" t="str">
            <v>11.036.9999-A</v>
          </cell>
          <cell r="F6298" t="str">
            <v>FAMILIA 11.036</v>
          </cell>
        </row>
        <row r="6299">
          <cell r="C6299" t="str">
            <v>11.037.0001-A</v>
          </cell>
          <cell r="E6299" t="str">
            <v>20104/001</v>
          </cell>
          <cell r="F6299" t="str">
            <v>APARELHO DE APOIO,EM ACO EXTRA DURO(ETD).FORNECIMENTO E COLOCACAO</v>
          </cell>
          <cell r="G6299" t="str">
            <v>KG</v>
          </cell>
        </row>
        <row r="6300">
          <cell r="C6300" t="str">
            <v>11.037.9999-A</v>
          </cell>
          <cell r="F6300" t="str">
            <v>INDICE 11.037 - APARELHO DE APOIO</v>
          </cell>
        </row>
        <row r="6301">
          <cell r="C6301" t="str">
            <v>11.038.0001-A</v>
          </cell>
          <cell r="E6301" t="str">
            <v>20105/001</v>
          </cell>
          <cell r="F6301" t="str">
            <v>FORMA METALICA PARA TUNEIS:DESLOCAMENTOS,POSICIONAMENTO,FIXACAO E RETIRADA DE CONJUNTO DE FORMAS DE 7,00M DE EXTENSAO ERESPECTIVOS TRILHOS,EM TUNEL DE 70,00M2 DE SECAO</v>
          </cell>
          <cell r="G6301" t="str">
            <v>M2</v>
          </cell>
        </row>
        <row r="6302">
          <cell r="C6302" t="str">
            <v>11.038.9999-A</v>
          </cell>
          <cell r="F6302" t="str">
            <v>INDICE 11.038 - FORMA METAL.TUNEIS</v>
          </cell>
        </row>
        <row r="6303">
          <cell r="C6303" t="str">
            <v>11.039.0001-A</v>
          </cell>
          <cell r="E6303" t="str">
            <v>20106/001</v>
          </cell>
          <cell r="F6303" t="str">
            <v>FORMA METALICA PARA TUNEIS:FORNECIMENTO DE FORMAS DESLIZANTES SOBRE TRILHOS DE 7,00M DE EXTENSAO,EM TUNEL DE 70,00M2 DESECAO,FORMAS RIGIDAS SUSPENSAS POR MACACOS</v>
          </cell>
          <cell r="G6303" t="str">
            <v>UN</v>
          </cell>
        </row>
        <row r="6304">
          <cell r="C6304" t="str">
            <v>11.039.9999-A</v>
          </cell>
          <cell r="F6304" t="str">
            <v>INDICE 11.039 - FORMA METAL.TUNEIS FORNEC.</v>
          </cell>
        </row>
        <row r="6305">
          <cell r="C6305" t="str">
            <v>11.040.0100-A</v>
          </cell>
          <cell r="F6305" t="str">
            <v>BARREIRA DINAMICA CONTRA QUEDAS DE ROCHAS,COMPOSTA DE ARAMEDE ALTA RESISTENCIA,ENERGIA DE CONTENCAO ATE 1500KJ,COM GALVANIZACAO EM ZINCO ALUMINIO,INCLUSIVE POSTES,PLACAS DE BASE,CABOS DE ACO ESPECIAIS E DEMAIS COMPONENTES DO SISTEMA.FORNECIMENTO E COLOCAC</v>
          </cell>
          <cell r="G6305" t="str">
            <v>M2</v>
          </cell>
        </row>
        <row r="6306">
          <cell r="C6306" t="str">
            <v>11.040.0105-A</v>
          </cell>
          <cell r="F6306" t="str">
            <v>BARREIRA DINAMICA CONTRA QUEDAS DE ROCHAS,COMPOSTA DE ARAMEDE ALTA RESISTENCIA,ENERGIA DE CONTENCAO ATE 3000KJ,COM GALVANIZACAO EM ZINCO ALUMINIO,INCLUSIVE POSTES,PLACAS DE BASE,CABOS DE ACO ESPECIAIS E DEMAIS COMPONENTES DO SISTEMA.FORNECIMENTO E COLOCAC</v>
          </cell>
          <cell r="G6306" t="str">
            <v>M2</v>
          </cell>
        </row>
        <row r="6307">
          <cell r="C6307" t="str">
            <v>11.040.0120-A</v>
          </cell>
          <cell r="F6307" t="str">
            <v>SISTEMA DE ESTABILIZACAO DE TALUDES DE ROCHA E/OU SOLO,MALHADE ACO COM CAPACIDADE DE CARGA LONGITUDINAL DE 15T/M,FORMATO LOSANGULAR,FEITA DE FIO DE ACO DE TENSAO DE ESCOAMENTO DE1770MPA,E COM GALVANIZACAO DE ZINCO-ALUMINIO,CARGAS ATE 150KN/M,INCLUSIVE CAB</v>
          </cell>
          <cell r="G6307" t="str">
            <v>M2</v>
          </cell>
        </row>
        <row r="6308">
          <cell r="C6308" t="str">
            <v>11.040.0130-A</v>
          </cell>
          <cell r="F6308" t="str">
            <v>SISTEMA DE PROTECAO PARA ENVELOPAMENTO DE GRANDES BLOCOS ROCHOSOS,MALHA COM ABERTURA DE 292X500MM,FEITA COM 3 ARAMES DEACO DE 4MM COM TENSAO DE 1770MPA,TRANCADOS,RESULTANDO EM MALHA DE ACO DE 8,6MM DE DIAMETRO E RESISTENCIA A TRACAO DE 220KN/M,GALVANIZACA</v>
          </cell>
          <cell r="G6308" t="str">
            <v>M2</v>
          </cell>
        </row>
        <row r="6309">
          <cell r="C6309" t="str">
            <v>11.040.9999-A</v>
          </cell>
          <cell r="F6309" t="str">
            <v>INDICE 11.040 - ANCORAGEM DE ROCHA</v>
          </cell>
        </row>
        <row r="6310">
          <cell r="C6310" t="str">
            <v>11.041.9999-A</v>
          </cell>
          <cell r="F6310" t="str">
            <v>INDICE 11.041 - FORNEC. DE CHUMBADOR</v>
          </cell>
        </row>
        <row r="6311">
          <cell r="C6311" t="str">
            <v>11.043.0002-A</v>
          </cell>
          <cell r="E6311" t="str">
            <v>19436/011</v>
          </cell>
          <cell r="F6311" t="str">
            <v>TIRANTE PARA PROTENSAO,PARA ANCORAGEM EM ROCHA,CONSTITUIDO POR 6 FIOS DE ACO DURO DE 8MM.O CUSTO LEVA EM CONTA APENAS OFORNECIMENTO E A CONFECCAO DO CABO,INCLUSIVE PROTECAO ANTICORROSIVA</v>
          </cell>
          <cell r="G6311" t="str">
            <v>M</v>
          </cell>
        </row>
        <row r="6312">
          <cell r="C6312" t="str">
            <v>11.043.0003-A</v>
          </cell>
          <cell r="E6312" t="str">
            <v>19436/012</v>
          </cell>
          <cell r="F6312" t="str">
            <v>TIRANTE PARA PROTENSAO,PARA ANCORAGEM EM ROCHA,CONSTITUIDO POR 8 FIOS DE ACO DURO DE 8MM.O CUSTO LEVA EM CONTA APENAS OFORNECIMENTO E A CONFECCAO DO CABO,INCLUSIVE PROTECAO ANTICORROSIVA</v>
          </cell>
          <cell r="G6312" t="str">
            <v>M</v>
          </cell>
        </row>
        <row r="6313">
          <cell r="C6313" t="str">
            <v>11.043.0004-A</v>
          </cell>
          <cell r="E6313" t="str">
            <v>19436/013</v>
          </cell>
          <cell r="F6313" t="str">
            <v>TIRANTE PARA PROTENSAO,PARA ANCORAGEM EM ROCHA,CONSTITUIDO POR 10 FIOS DE ACO DURO DE 8MM.O CUSTO LEVA EM CONTA APENAS OFORNECIMENTO E A CONFECCAO DO CABO,INCLUSIVE PROTECAO ANTICORROSIVA</v>
          </cell>
          <cell r="G6313" t="str">
            <v>M</v>
          </cell>
        </row>
        <row r="6314">
          <cell r="C6314" t="str">
            <v>11.043.0005-A</v>
          </cell>
          <cell r="E6314" t="str">
            <v>19436/014</v>
          </cell>
          <cell r="F6314" t="str">
            <v>TIRANTE PARA PROTENSAO,PARA ANCORAGEM EM ROCHA,CONSTITUIDO POR 12 FIOS DE ACO DURO DE 8MM.O CUSTO LEVA EM CONTA APENAS OFORNECIMENTO E A CONFECCAO DO CABO,INCLUSIVE PROTECAO ANTICORROSIVA</v>
          </cell>
          <cell r="G6314" t="str">
            <v>M</v>
          </cell>
        </row>
        <row r="6315">
          <cell r="C6315" t="str">
            <v>11.043.0006-A</v>
          </cell>
          <cell r="E6315" t="str">
            <v>19436/015</v>
          </cell>
          <cell r="F6315" t="str">
            <v>TIRANTE PARA PROTENSAO,PARA ANCORAGEM EM ROCHA,CONSTITUIDO POR 4 CORDOALHAS DE 12,7MM.O CUSTO LEVA EM CONTA APENAS O FORNECIMENTO E A CONFECCAO DO CABO,INCLUSIVE PROTECAO ANTICORROSIVA</v>
          </cell>
          <cell r="G6315" t="str">
            <v>M</v>
          </cell>
        </row>
        <row r="6316">
          <cell r="C6316" t="str">
            <v>11.043.0007-A</v>
          </cell>
          <cell r="E6316" t="str">
            <v>19436/016</v>
          </cell>
          <cell r="F6316" t="str">
            <v>TIRANTE PARA PROTENSAO,PARA ANCORAGEM EM ROCHA,CONSTITUIDO POR 6 CORDOALHAS DE 12,7MM.O CUSTO LEVA EM CONTA APENAS O FORNECIMENTO E A CONFECCAO DO CABO,INCLUSIVE PROTECAO ANTICORROSIVA</v>
          </cell>
          <cell r="G6316" t="str">
            <v>M</v>
          </cell>
        </row>
        <row r="6317">
          <cell r="C6317" t="str">
            <v>11.043.0008-A</v>
          </cell>
          <cell r="E6317" t="str">
            <v>19436/017</v>
          </cell>
          <cell r="F6317" t="str">
            <v>TIRANTE PARA PROTENSAO,PARA ANCORAGEM EM ROCHA,CONSTITUIDO POR 8 CORDOALHAS DE 12,7MM.O CUSTO LEVA EM CONTA APENAS O FORNECIMENTO E A CONFECCAO DO CABO,INCLUSIVE PROTECAO ANTICORROSIVA</v>
          </cell>
          <cell r="G6317" t="str">
            <v>M</v>
          </cell>
        </row>
        <row r="6318">
          <cell r="C6318" t="str">
            <v>11.043.0009-A</v>
          </cell>
          <cell r="E6318" t="str">
            <v>19436/018</v>
          </cell>
          <cell r="F6318" t="str">
            <v>TIRANTE PARA PROTENSAO,PARA ANCORAGEM EM ROCHA,CONSTITUIDO POR 10 CORDOALHAS DE 12,7MM.O CUSTO LEVA EM CONTA APENAS O FORNECIMENTO E A CONFECCAO DO CABO,INCLUSIVE PROTECAO ANTICORROSIVA</v>
          </cell>
          <cell r="G6318" t="str">
            <v>M</v>
          </cell>
        </row>
        <row r="6319">
          <cell r="C6319" t="str">
            <v>11.043.0010-A</v>
          </cell>
          <cell r="E6319" t="str">
            <v>19436/019</v>
          </cell>
          <cell r="F6319" t="str">
            <v>TIRANTE PARA PROTENSAO,PARA ANCORAGEM EM ROCHA,CONSTITUIDO POR 12 CORDOALHAS DE 12,7MM.O CUSTO LEVA EM CONTA APENAS O FORNECIMENTO E A CONFECCAO DO CABO,INCLUSIVE PROTECAO ANTICORROSIVA</v>
          </cell>
          <cell r="G6319" t="str">
            <v>M</v>
          </cell>
        </row>
        <row r="6320">
          <cell r="C6320" t="str">
            <v>11.043.0011-A</v>
          </cell>
          <cell r="E6320" t="str">
            <v>19436/020</v>
          </cell>
          <cell r="F6320" t="str">
            <v>TIRANTE PROTENDIDO PARA ANCORAGEM EM SOLO,CONSTITUIDO POR 6FIOS DE ACO DURO DE 8MM.O CUSTO INCLUI APENAS O FORNECIMENTOE A CONFECCAO DO CABO PARA O TRECHO LIVRE,INCLUSIVE PROTECAO ANTICORROSIVA</v>
          </cell>
          <cell r="G6320" t="str">
            <v>M</v>
          </cell>
        </row>
        <row r="6321">
          <cell r="C6321" t="str">
            <v>11.043.0012-A</v>
          </cell>
          <cell r="E6321" t="str">
            <v>19436/021</v>
          </cell>
          <cell r="F6321" t="str">
            <v>TIRANTE PROTENDIDO PARA ANCORAGEM EM SOLO,CONSTITUIDO POR 8FIOS DE ACO DURO DE 8MM.O CUSTO INCLUI APENAS O FORNECIMENTOE A CONFECCAO DO CABO PARA O TRECHO LIVRE,INCLUSIVE PROTECAO ANTICORROSIVA</v>
          </cell>
          <cell r="G6321" t="str">
            <v>M</v>
          </cell>
        </row>
        <row r="6322">
          <cell r="C6322" t="str">
            <v>11.043.0013-A</v>
          </cell>
          <cell r="E6322" t="str">
            <v>19436/022</v>
          </cell>
          <cell r="F6322" t="str">
            <v>TIRANTE PROTENDIDO PARA ANCORAGEM EM SOLO,CONSTITUIDO POR 10FIOS DE ACO DURO DE 8MM.O CUSTO INCLUI APENAS O FORNECIMENTO E A CONFECCAO DO CABO PARA O TRECHO LIVRE,INCLUSIVE PROTECAO ANTICORROSIVA</v>
          </cell>
          <cell r="G6322" t="str">
            <v>M</v>
          </cell>
        </row>
        <row r="6323">
          <cell r="C6323" t="str">
            <v>11.043.0014-B</v>
          </cell>
          <cell r="E6323" t="str">
            <v>19436/023</v>
          </cell>
          <cell r="F6323" t="str">
            <v>TIRANTE PROTENDIDO PARA ANCORAGEM EM SOLO,CONSTITUIDO POR 12FIOS DE ACO DURO DE 8MM.O CUSTO INCLUI APENAS O FORNECIMENTO E A CONFECCAO DO CABO PARA O TRECHO LIVRE,INCLUSIVE PROTECAO ANTICORROSIVA</v>
          </cell>
          <cell r="G6323" t="str">
            <v>M</v>
          </cell>
        </row>
        <row r="6324">
          <cell r="C6324" t="str">
            <v>11.043.0015-A</v>
          </cell>
          <cell r="E6324" t="str">
            <v>19436/024</v>
          </cell>
          <cell r="F6324" t="str">
            <v>TIRANTE PROTENDIDO PARA ANCORAGEM EM SOLO,CONSTITUIDO POR 16FIOS DE ACO DURO DE 8MM.O CUSTO INCLUI APENAS O FORNECIMENTO E A CONFECCAO DO CABO PARA O TRECHO LIVRE,INCLUSIVE PROTECAO ANTICORROSIVA</v>
          </cell>
          <cell r="G6324" t="str">
            <v>M</v>
          </cell>
        </row>
        <row r="6325">
          <cell r="C6325" t="str">
            <v>11.043.0016-A</v>
          </cell>
          <cell r="E6325" t="str">
            <v>19436/025</v>
          </cell>
          <cell r="F6325" t="str">
            <v>TIRANTE PROTENDIDO PARA ANCORAGEM EM SOLO,CONSTITUIDO POR 4CORDOALHAS DE 12,7MM.O CUSTO INCLUI APENAS O FORNECIMENTO EA CONFECCAO DO CABO PARA O TRECHO LIVRE,INCLUSIVE PROTECAO ANTICORROSIVA</v>
          </cell>
          <cell r="G6325" t="str">
            <v>M</v>
          </cell>
        </row>
        <row r="6326">
          <cell r="C6326" t="str">
            <v>11.043.0017-A</v>
          </cell>
          <cell r="E6326" t="str">
            <v>19436/026</v>
          </cell>
          <cell r="F6326" t="str">
            <v>TIRANTE PROTENDIDO PARA ANCORAGEM EM SOLO,CONSTITUIDO POR 6CORDOALHAS DE 12,7MM.O CUSTO INCLUI APENAS O FORNECIMENTO EA CONFECCAO DO CABO PARA O TRECHO LIVRE,INCLUSIVE PROTECAO ANTICORROSIVA</v>
          </cell>
          <cell r="G6326" t="str">
            <v>M</v>
          </cell>
        </row>
        <row r="6327">
          <cell r="C6327" t="str">
            <v>11.043.0018-A</v>
          </cell>
          <cell r="E6327" t="str">
            <v>19436/027</v>
          </cell>
          <cell r="F6327" t="str">
            <v>TIRANTE PROTENDIDO PARA ANCORAGEM EM SOLO,CONSTITUIDO POR 8CORDOALHAS DE 12,7MM.O CUSTO INCLUI APENAS O FORNECIMENTO EA CONFECCAO DO CABO PARA O TRECHO LIVRE,INCLUSIVE PROTECAO ANTICORROSIVA</v>
          </cell>
          <cell r="G6327" t="str">
            <v>M</v>
          </cell>
        </row>
        <row r="6328">
          <cell r="C6328" t="str">
            <v>11.043.0019-B</v>
          </cell>
          <cell r="E6328" t="str">
            <v>19436/028</v>
          </cell>
          <cell r="F6328" t="str">
            <v>TIRANTE PROTENDIDO PARA ANCORAGEM EM SOLO,CONSTITUIDO POR 10CORDOALHAS DE 12,7MM.O CUSTO INCLUI APENAS O FORNECIMENTO EA CONFECCAO DO CABO PARA O TRECHO LIVRE,INCLUSIVE PROTECAOANTICORROSIVA</v>
          </cell>
          <cell r="G6328" t="str">
            <v>M</v>
          </cell>
        </row>
        <row r="6329">
          <cell r="C6329" t="str">
            <v>11.043.0020-A</v>
          </cell>
          <cell r="E6329" t="str">
            <v>19436/029</v>
          </cell>
          <cell r="F6329" t="str">
            <v>TIRANTE PROTENDIDO PARA ANCORAGEM EM SOLO,CONSTITUIDO POR 12CORDOALHAS DE 12,7MM.O CUSTO INCLUI APENAS O FORNECIMENTO EA CONFECCAO DO CABO PARA O TRECHO LIVRE,INCLUSIVE PROTECAOANTICORROSIVA</v>
          </cell>
          <cell r="G6329" t="str">
            <v>M</v>
          </cell>
        </row>
        <row r="6330">
          <cell r="C6330" t="str">
            <v>11.043.0021-A</v>
          </cell>
          <cell r="E6330" t="str">
            <v>19436/030</v>
          </cell>
          <cell r="F6330" t="str">
            <v>TIRANTE PROTENDIDO PARA ANCORAGEM EM SOLO,CONSTITUIDO POR 6FIOS DE ACO DURO DE 8MM.O CUSTO INCLUI APENAS O FORNECIMENTOE A CONFECCAO DO CABO PARA TRECHO DE ANCORAGEM</v>
          </cell>
          <cell r="G6330" t="str">
            <v>M</v>
          </cell>
        </row>
        <row r="6331">
          <cell r="C6331" t="str">
            <v>11.043.0022-A</v>
          </cell>
          <cell r="E6331" t="str">
            <v>19436/031</v>
          </cell>
          <cell r="F6331" t="str">
            <v>TIRANTE PROTENDIDO PARA ANCORAGEM EM SOLO,CONSTITUIDO POR 8FIOS DE ACO DURO DE 8MM.O CUSTO INCLUI APENAS O FORNECIMENTOE A CONFECCAO DO CABO PARA TRECHO DE ANCORAGEM</v>
          </cell>
          <cell r="G6331" t="str">
            <v>M</v>
          </cell>
        </row>
        <row r="6332">
          <cell r="C6332" t="str">
            <v>11.043.0023-A</v>
          </cell>
          <cell r="E6332" t="str">
            <v>19436/032</v>
          </cell>
          <cell r="F6332" t="str">
            <v>TIRANTE PROTENDIDO PARA ANCORAGEM EM SOLO,CONSTITUIDO POR 10FIOS DE ACO DURO DE 8MM.O CUSTO INCLUI APENAS O FORNECIMENTO E A CONFECCAO DO CABO PARA TRECHOS DE ANCORAGEM</v>
          </cell>
          <cell r="G6332" t="str">
            <v>M</v>
          </cell>
        </row>
        <row r="6333">
          <cell r="C6333" t="str">
            <v>11.043.0024-B</v>
          </cell>
          <cell r="E6333" t="str">
            <v>19436/033</v>
          </cell>
          <cell r="F6333" t="str">
            <v>TIRANTE PROTENDIDO PARA ANCORAGEM EM SOLO,CONSTITUIDO POR 12FIOS DE ACO DURO DE 8MM.O CUSTO INCLUI APENAS O FORNECIMENTO E A CONFECCAO DO CABO PARA TRECHO DE ANCORAGEM</v>
          </cell>
          <cell r="G6333" t="str">
            <v>M</v>
          </cell>
        </row>
        <row r="6334">
          <cell r="C6334" t="str">
            <v>11.043.0025-A</v>
          </cell>
          <cell r="E6334" t="str">
            <v>19436/034</v>
          </cell>
          <cell r="F6334" t="str">
            <v>TIRANTE PROTENDIDO PARA ANCORAGEM EM SOLO,CONSTITUIDO POR 16FIOS DE ACO DURO DE 8MM.O CUSTO INCLUI APENAS O FORNECIMENTO E A CONFECCAO DO CABO PARA TRECHO DE ANCORAGEM</v>
          </cell>
          <cell r="G6334" t="str">
            <v>M</v>
          </cell>
        </row>
        <row r="6335">
          <cell r="C6335" t="str">
            <v>11.043.0026-A</v>
          </cell>
          <cell r="E6335" t="str">
            <v>19436/035</v>
          </cell>
          <cell r="F6335" t="str">
            <v>TIRANTE PROTENDIDO PARA ANCORAGEM EM SOLO,CONSTITUIDO POR 4CORDOALHAS DE 12,7MM.O CUSTO INCLUI APENAS O FORNECIMENTO EA CONFECCAO DO CABO PARA TRECHO DE ANCORAGEM</v>
          </cell>
          <cell r="G6335" t="str">
            <v>M</v>
          </cell>
        </row>
        <row r="6336">
          <cell r="C6336" t="str">
            <v>11.043.0027-A</v>
          </cell>
          <cell r="E6336" t="str">
            <v>19436/036</v>
          </cell>
          <cell r="F6336" t="str">
            <v>TIRANTE PROTENDIDO PARA ANCORAGEM EM SOLO,CONSTITUIDO POR 6CORDOALHAS DE 12,7MM.O CUSTO INCLUI APENAS O FORNECIMENTO EA CONFECCAO DO CABO PARA TRECHO DE ANCORAGEM</v>
          </cell>
          <cell r="G6336" t="str">
            <v>M</v>
          </cell>
        </row>
        <row r="6337">
          <cell r="C6337" t="str">
            <v>11.043.0028-A</v>
          </cell>
          <cell r="E6337" t="str">
            <v>19436/037</v>
          </cell>
          <cell r="F6337" t="str">
            <v>TIRANTE PROTENDIDO PARA ANCORAGEM EM SOLO,CONSTITUIDO POR 8CORDOALHAS DE 12,7MM.O CUSTO INCLUI APENAS O FORNECIMENTO EA CONFECCAO DO CABO PARA TRECHO DE ANCORAGEM</v>
          </cell>
          <cell r="G6337" t="str">
            <v>M</v>
          </cell>
        </row>
        <row r="6338">
          <cell r="C6338" t="str">
            <v>11.043.0029-B</v>
          </cell>
          <cell r="E6338" t="str">
            <v>19436/038</v>
          </cell>
          <cell r="F6338" t="str">
            <v>TIRANTE PROTENDIDO PARA ANCORAGEM EM SOLO,CONSTITUIDO POR 10CORDOALHAS DE 12,7MM.O CUSTO INCLUI APENAS O FORNECIMENTO EA CONFECCAO DO CABO PARA TRECHO DE ANCORAGEM</v>
          </cell>
          <cell r="G6338" t="str">
            <v>M</v>
          </cell>
        </row>
        <row r="6339">
          <cell r="C6339" t="str">
            <v>11.043.0030-A</v>
          </cell>
          <cell r="E6339" t="str">
            <v>19436/039</v>
          </cell>
          <cell r="F6339" t="str">
            <v>TIRANTE PROTENDIDO PARA ANCORAGEM EM SOLO,CONSTITUIDO POR 12CORDOALHAS DE 12,7MM.O CUSTO INCLUI APENAS O FORNECIMENTO EA CONFECCAO DO CABO PARA TRECHO DE ANCORAGEM</v>
          </cell>
          <cell r="G6339" t="str">
            <v>M</v>
          </cell>
        </row>
        <row r="6340">
          <cell r="C6340" t="str">
            <v>11.043.9999-A</v>
          </cell>
          <cell r="F6340" t="str">
            <v>INDICE 11.043 - TIRANTE PROTENSAO ROCHA E SOLO</v>
          </cell>
        </row>
        <row r="6341">
          <cell r="C6341" t="str">
            <v>11.044.0006-A</v>
          </cell>
          <cell r="E6341" t="str">
            <v>19437/002</v>
          </cell>
          <cell r="F6341" t="str">
            <v>PROTENSAO INCLUSIVE INSTALACAO,CONE E PLACA DE ANCORAGEM DETIRANTE PARA ANCORAGEM EM ROCHA,CONSTITUIDO POR 4 CORDOALHASDE 12,7MM,EXCLUSIVE PERFURACAO, INJECAO E O TIRANTE</v>
          </cell>
          <cell r="G6341" t="str">
            <v>UN</v>
          </cell>
        </row>
        <row r="6342">
          <cell r="C6342" t="str">
            <v>11.044.0007-A</v>
          </cell>
          <cell r="E6342" t="str">
            <v>19437/003</v>
          </cell>
          <cell r="F6342" t="str">
            <v>PROTENSAO INCLUSIVE INSTALACAO,CONE E PLACA DE ANCORAGEM DETIRANTE PARA ANCORAGEM EM ROCHA,CONSTITUIDO POR 6 CORDOALHASDE 12,7MM,EXCLUSIVE PERFURACAO,INJECAO E O TIRANTE</v>
          </cell>
          <cell r="G6342" t="str">
            <v>UN</v>
          </cell>
        </row>
        <row r="6343">
          <cell r="C6343" t="str">
            <v>11.044.0008-A</v>
          </cell>
          <cell r="E6343" t="str">
            <v>19437/004</v>
          </cell>
          <cell r="F6343" t="str">
            <v>PROTENSAO INCLUSIVE INSTALACAO,CONE E PLACA DE ANCORAGEM DETIRANTE PARA ANCORAGEM EM ROCHA,CONSTITUIDO POR 8 CORDOALHASDE 12,7MM,EXCLUSIVE PERFURACAO,INJECAO E O TIRANTE</v>
          </cell>
          <cell r="G6343" t="str">
            <v>UN</v>
          </cell>
        </row>
        <row r="6344">
          <cell r="C6344" t="str">
            <v>11.044.0009-A</v>
          </cell>
          <cell r="E6344" t="str">
            <v>19437/005</v>
          </cell>
          <cell r="F6344" t="str">
            <v>PROTENSAO INCLUSIVE INSTALACAO,CONE E PLACA DE ANCORAGEM DETIRANTE PARA ANCORAGEM EM ROCHA,CONSTITUIDO POR 10 CORDOALHAS DE 12,7MM,EXCLUSIVE PERFURACAO,INJECAO E O TIRANTE</v>
          </cell>
          <cell r="G6344" t="str">
            <v>UN</v>
          </cell>
        </row>
        <row r="6345">
          <cell r="C6345" t="str">
            <v>11.044.0010-A</v>
          </cell>
          <cell r="E6345" t="str">
            <v>19437/006</v>
          </cell>
          <cell r="F6345" t="str">
            <v>PROTENSAO INCLUSIVE INSTALACAO,CONE E PLACA DE ANCORAGEM DETIRANTE PARA ANCORAGEM EM ROCHA,CONSTITUIDO POR 12 CORDOALHAS DE 12,7MM,EXCLUSIVE PERFURACAO,INJECAO E O TIRANTE</v>
          </cell>
          <cell r="G6345" t="str">
            <v>UN</v>
          </cell>
        </row>
        <row r="6346">
          <cell r="C6346" t="str">
            <v>11.044.0056-A</v>
          </cell>
          <cell r="E6346" t="str">
            <v>19437/007</v>
          </cell>
          <cell r="F6346" t="str">
            <v>PROTENSAO DE TIRANTES DE 4 CORDOALHAS DE 12,7MM,EXCLUSIVE FORNECIMENTO DOS MATERIAIS</v>
          </cell>
          <cell r="G6346" t="str">
            <v>UN</v>
          </cell>
        </row>
        <row r="6347">
          <cell r="C6347" t="str">
            <v>11.044.0058-A</v>
          </cell>
          <cell r="E6347" t="str">
            <v>19437/008</v>
          </cell>
          <cell r="F6347" t="str">
            <v>PROTENSAO DE TIRANTES DE 6 E 8 CORDOALHAS DE 12,7MM,EXCLUSIVE FORNECIMENTO DOS MATERIAIS</v>
          </cell>
          <cell r="G6347" t="str">
            <v>UN</v>
          </cell>
        </row>
        <row r="6348">
          <cell r="C6348" t="str">
            <v>11.044.0060-A</v>
          </cell>
          <cell r="E6348" t="str">
            <v>19437/009</v>
          </cell>
          <cell r="F6348" t="str">
            <v>PROTENSAO DE TIRANTES DE 10 E 12 CORDOALHAS DE 12,7MM,EXCLUSIVE FORNECIMENTO DOS MATERIAIS</v>
          </cell>
          <cell r="G6348" t="str">
            <v>UN</v>
          </cell>
        </row>
        <row r="6349">
          <cell r="C6349" t="str">
            <v>11.044.9999-A</v>
          </cell>
          <cell r="F6349" t="str">
            <v>INDICE 11.044 - TIRANTE PROTENDIDO ROCHA</v>
          </cell>
        </row>
        <row r="6350">
          <cell r="C6350" t="str">
            <v>11.045.0006-A</v>
          </cell>
          <cell r="E6350" t="str">
            <v>19437/010</v>
          </cell>
          <cell r="F6350" t="str">
            <v>PROTENSAO INCLUSIVE INSTALACAO,CONE E PLACA DE ANCORAGEM DETIRANTE PARA ANCORAGEM EM SOLO,CONSTITUIDO POR 4 CORDOALHASDE 12,7MM,EXCLUSIVE PERFURACAO,INJECAO E O TIRANTE</v>
          </cell>
          <cell r="G6350" t="str">
            <v>UN</v>
          </cell>
        </row>
        <row r="6351">
          <cell r="C6351" t="str">
            <v>11.045.0007-A</v>
          </cell>
          <cell r="E6351" t="str">
            <v>19437/011</v>
          </cell>
          <cell r="F6351" t="str">
            <v>PROTENSAO INCLUSIVE INSTALACAO,CONE E PLACA DE ANCORAGEM DETIRANTE PARA ANCORAGEM EM SOLO,CONSTITUIDO POR 6 CORDOALHASDE 12,7MM,EXCLUSIVE PERFURACAO,INJECAO E O TIRANTE</v>
          </cell>
          <cell r="G6351" t="str">
            <v>UN</v>
          </cell>
        </row>
        <row r="6352">
          <cell r="C6352" t="str">
            <v>11.045.0008-A</v>
          </cell>
          <cell r="E6352" t="str">
            <v>19437/012</v>
          </cell>
          <cell r="F6352" t="str">
            <v>PROTENSAO INCLUSIVE INSTALACAO,CONE E PLACA DE ANCORAGEM DETIRANTE PARA ANCORAGEM EM SOLO,CONSTITUIDO POR 8 CORDOALHASDE 12,7MM,EXCLUSIVE PERFURACAO,INJECAO E O TIRANTE</v>
          </cell>
          <cell r="G6352" t="str">
            <v>UN</v>
          </cell>
        </row>
        <row r="6353">
          <cell r="C6353" t="str">
            <v>11.045.0009-A</v>
          </cell>
          <cell r="E6353" t="str">
            <v>19437/013</v>
          </cell>
          <cell r="F6353" t="str">
            <v>PROTENSAO INCLUSIVE INSTALACAO,CONE E PLACA DE ANCORAGEM DETIRANTE PARA ANCORAGEM EM SOLO,CONSTITUIDO POR 10 CORDOALHASDE 12,7MM,EXCLUSIVE PERFURACAO,INJECAO E O TIRANTE</v>
          </cell>
          <cell r="G6353" t="str">
            <v>UN</v>
          </cell>
        </row>
        <row r="6354">
          <cell r="C6354" t="str">
            <v>11.045.0010-A</v>
          </cell>
          <cell r="E6354" t="str">
            <v>19437/014</v>
          </cell>
          <cell r="F6354" t="str">
            <v>PROTENSAO INCLUSIVE INSTALACAO,CONE E PLACA DE ANCORAGEM DETIRANTE PARA ANCORAGEM EM SOLO,CONSTITUIDO POR 12 CORDOALHASDE 12,7MM,EXCLUSIVE PERFURACAO,INJECAO E O TIRANTE</v>
          </cell>
          <cell r="G6354" t="str">
            <v>UN</v>
          </cell>
        </row>
        <row r="6355">
          <cell r="C6355" t="str">
            <v>11.045.9999-A</v>
          </cell>
          <cell r="F6355" t="str">
            <v>INDICE 11.045 - TIRANTE PROTENDIDO SOLO</v>
          </cell>
        </row>
        <row r="6356">
          <cell r="C6356" t="str">
            <v>11.046.0001-A</v>
          </cell>
          <cell r="E6356" t="str">
            <v>19136/014</v>
          </cell>
          <cell r="F6356" t="str">
            <v>CONCRETO IMPORTADO DE USINA,DOSADO RACIONALMENTE PARA UMA RESISTENCIA CARACTERISTICA A COMPRESSAO DE 10MPA</v>
          </cell>
          <cell r="G6356" t="str">
            <v>M3</v>
          </cell>
        </row>
        <row r="6357">
          <cell r="C6357" t="str">
            <v>11.046.0004-A</v>
          </cell>
          <cell r="E6357" t="str">
            <v>19136/003</v>
          </cell>
          <cell r="F6357" t="str">
            <v>CONCRETO IMPORTADO DE USINA,DOSADO RACIONALMENTE PARA UMA RESISTENCIA CARACTERISTICA A COMPRESSAO DE 15MPA</v>
          </cell>
          <cell r="G6357" t="str">
            <v>M3</v>
          </cell>
        </row>
        <row r="6358">
          <cell r="C6358" t="str">
            <v>11.046.0007-A</v>
          </cell>
          <cell r="E6358" t="str">
            <v>19136/006</v>
          </cell>
          <cell r="F6358" t="str">
            <v>CONCRETO IMPORTADO DE USINA,DOSADO RACIONALMENTE PARA UMA RESISTENCIA CARACTERISTICA A COMPRESSAO DE 20MPA</v>
          </cell>
          <cell r="G6358" t="str">
            <v>M3</v>
          </cell>
        </row>
        <row r="6359">
          <cell r="C6359" t="str">
            <v>11.046.0010-A</v>
          </cell>
          <cell r="E6359" t="str">
            <v>19136/009</v>
          </cell>
          <cell r="F6359" t="str">
            <v>CONCRETO IMPORTADO DE USINA,DOSADO RACIONALMENTE PARA UMA RESISTENCIA CARACTERISTICA A COMPRESSAO DE 25MPA</v>
          </cell>
          <cell r="G6359" t="str">
            <v>M3</v>
          </cell>
        </row>
        <row r="6360">
          <cell r="C6360" t="str">
            <v>11.046.0013-A</v>
          </cell>
          <cell r="E6360" t="str">
            <v>19136/012</v>
          </cell>
          <cell r="F6360" t="str">
            <v>CONCRETO IMPORTADO DE USINA,DOSADO RACIONALMENTE PARA UMA RESISTENCIA CARACTERISTICA A COMPRESSAO DE 30MPA</v>
          </cell>
          <cell r="G6360" t="str">
            <v>M3</v>
          </cell>
        </row>
        <row r="6361">
          <cell r="C6361" t="str">
            <v>11.046.0014-A</v>
          </cell>
          <cell r="E6361" t="str">
            <v>19136/013</v>
          </cell>
          <cell r="F6361" t="str">
            <v>CONCRETO IMPORTADO DE USINA,DOSADO RACIONALMENTE PARA UMA RESISTENCIA CARACTERISTICA A COMPRESSAO DE 35MPA</v>
          </cell>
          <cell r="G6361" t="str">
            <v>M3</v>
          </cell>
        </row>
        <row r="6362">
          <cell r="C6362" t="str">
            <v>11.046.0015-A</v>
          </cell>
          <cell r="F6362" t="str">
            <v>CONCRETO IMPORTADO DE USINA,DOSADO RACIONALMENTE PARA UMA RESISTENCIA CARACTERISTICA A COMPRESSAO DE 40MPA</v>
          </cell>
          <cell r="G6362" t="str">
            <v>M3</v>
          </cell>
        </row>
        <row r="6363">
          <cell r="C6363" t="str">
            <v>11.046.0060-A</v>
          </cell>
          <cell r="F6363" t="str">
            <v>CONCRETO COLORIDO,COM OXIDO DE FERRO VERMELHO SINTETICO,IMPORTADO DE USINA,DOSADO RACIONALMENTE PARA UMA RESISTENCIA CARACTERISTICA A COMPRESSAO DE 15MPA</v>
          </cell>
          <cell r="G6363" t="str">
            <v>M3</v>
          </cell>
        </row>
        <row r="6364">
          <cell r="C6364" t="str">
            <v>11.046.0100-A</v>
          </cell>
          <cell r="F6364" t="str">
            <v>CONCRETO DE ALTO DESEMPENHO,IMPORTADO DE USINA,DOSADO RACIONALMENTE PARA UMA RESISTENCIA CARACTERISTICA A COMPRESSAO DE30MPA,FATOR AGUA CIMENTO 0,30 A 0,40,INCLUINDO ADITIVOS</v>
          </cell>
          <cell r="G6364" t="str">
            <v>M3</v>
          </cell>
        </row>
        <row r="6365">
          <cell r="C6365" t="str">
            <v>11.046.0105-A</v>
          </cell>
          <cell r="F6365" t="str">
            <v>CONCRETO DE ALTO DESEMPENHO,IMPORTADO DE USINA,DOSADO RACIONALMENTE PARA UMA RESISTENCIA CARACTERISTICA A COMPRESSAO DE50MPA,FATOR AGUA CIMENTO 0,30 A 0,40,INCLUINDO ADITIVOS</v>
          </cell>
          <cell r="G6365" t="str">
            <v>M3</v>
          </cell>
        </row>
        <row r="6366">
          <cell r="C6366" t="str">
            <v>11.046.0110-A</v>
          </cell>
          <cell r="F6366" t="str">
            <v>CONCRETO DE ALTO DESEMPENHO,IMPORTADO DE USINA,DOSADO RACIONALMENTE PARA UMA RESISTENCIA CARACTERISTICA A COMPRESSAO DE60MPA,FATOR AGUA CIMENTO 0,30 A 0,40,INCLUINDO ADITIVOS</v>
          </cell>
          <cell r="G6366" t="str">
            <v>M3</v>
          </cell>
        </row>
        <row r="6367">
          <cell r="C6367" t="str">
            <v>11.046.0115-A</v>
          </cell>
          <cell r="F6367" t="str">
            <v>CONCRETO DE ALTO DESEMPENHO,IMPORTADO DE USINA,DOSADO RACIONALMENTE PARA UMA RESISTENCIA CARACTERISTICA A COMPRESSAO DE70MPA,FATOR AGUA CIMENTO 0,30 A 0,40,INCLUINDO ADITIVOS</v>
          </cell>
          <cell r="G6367" t="str">
            <v>M3</v>
          </cell>
        </row>
        <row r="6368">
          <cell r="C6368" t="str">
            <v>11.046.0180-A</v>
          </cell>
          <cell r="F6368" t="str">
            <v>BOMBEAMENTO PARA CONCRETO DE ALTO DESEMPENHO</v>
          </cell>
          <cell r="G6368" t="str">
            <v>M3</v>
          </cell>
        </row>
        <row r="6369">
          <cell r="C6369" t="str">
            <v>11.046.9999-A</v>
          </cell>
          <cell r="F6369" t="str">
            <v>INDICE 11.046 - CONCRETO IMPORTADO DE USINA</v>
          </cell>
        </row>
        <row r="6370">
          <cell r="C6370" t="str">
            <v>11.047.0010-B</v>
          </cell>
          <cell r="E6370" t="str">
            <v>19436/040</v>
          </cell>
          <cell r="F6370" t="str">
            <v>TIRANTE PROTENDIDO ,PARA CARGA DE TRABALHO ATE 34T,DIAMETRO DE 32MM,INCLUSIVE O FORNECIMENTO DA BARRA EBAINHA,PROTECAO ANTICORROSIVA,PREPARO E COLOCACAO NO FURO,EXCLUSIVE LUVAS,PLACAS,CONTRAPORCAS,ETC,PERFURACAO E INJECAO</v>
          </cell>
          <cell r="G6370" t="str">
            <v>M</v>
          </cell>
        </row>
        <row r="6371">
          <cell r="C6371" t="str">
            <v>11.047.0011-B</v>
          </cell>
          <cell r="E6371" t="str">
            <v>19437/015</v>
          </cell>
          <cell r="F6371" t="str">
            <v>PROTENSAO PARCIAL E FINAL DE TIRANTE (EXCLUSIVE ESTE) ,PARA CARGA DE TRABALHO ATE 34T,DIAMETRO DE 32MM,INCLUSIVE O FORNECIMENTO E INSTALACAO DA PLACA,ANEL DE ANGULO,PORCAS,CONTRAPORCAS,LUVAS,ETC,PINTURA E PROTECAO DA CABECA,EXCLUSIVE PERFURAÇÃO E INJEÇÃO</v>
          </cell>
          <cell r="G6371" t="str">
            <v>UN</v>
          </cell>
        </row>
        <row r="6372">
          <cell r="C6372" t="str">
            <v>11.047.0012-A</v>
          </cell>
          <cell r="E6372" t="str">
            <v>19436/041</v>
          </cell>
          <cell r="F6372" t="str">
            <v>TIRANTE PROTENDIDO DE ACO ST 85/105,PARA CARGA DE TRABALHO ATE 34T,DIAMETRO DE 32MM,INCLUSIVE O FORNECIMENTO DA BARRA EBAINHA,PROTECAO ANTICORROSIVA,PREPARO E COLOCACAO NO FURO ETUBO ESPECIAL PARA INJECAO (TUBO PVC 3/4" E MANCHETES),EXCLUSIVE LUVAS,PLACAS</v>
          </cell>
          <cell r="G6372" t="str">
            <v>M</v>
          </cell>
        </row>
        <row r="6373">
          <cell r="C6373" t="str">
            <v>11.047.0015-A</v>
          </cell>
          <cell r="E6373" t="str">
            <v>19436/042</v>
          </cell>
          <cell r="F6373" t="str">
            <v>TIRANTE PROTENDIDO ,PARA CARGA DE TRABALHO ATE 22T,DIAMETRO DE 32MM,INCLUSIVE O FORNECIMENTO DA BARRA,BAINHA,PROTECAO ANTICORROSIVA,PREPARO E COLOCACAO NO FURO,EXCLUSIVE LUVAS,PLACAS,PORCAS E CONTRAPORCAS,ETC,PERFURACAO E INJECAO</v>
          </cell>
          <cell r="G6373" t="str">
            <v>M</v>
          </cell>
          <cell r="H6373" t="str">
            <v>ET35.05.0200A</v>
          </cell>
        </row>
        <row r="6374">
          <cell r="C6374" t="str">
            <v>11.047.0016-A</v>
          </cell>
          <cell r="E6374" t="str">
            <v>19437/016</v>
          </cell>
          <cell r="F6374" t="str">
            <v>PROTENSAO PARCIAL E FINAL DE TIRANTE (EXCLUSIVE ESTE) ,PARA CARGA DE TRABALHO DE 22T,DIAMETRO DE 32MM,INCLUSIVE O FORNECIMENTO E INSTALACAO DA PLACA,ANEL DE ANGULO,PORCAS,CONTRAPORCAS,LUVAS,ETC,PINTURA E PROTECAO DA CABECA,EXCLUSIVE PERFURACAO E INJEÇÃO</v>
          </cell>
          <cell r="G6374" t="str">
            <v>UN</v>
          </cell>
          <cell r="H6374" t="str">
            <v>ET35.05.0200A</v>
          </cell>
        </row>
        <row r="6375">
          <cell r="C6375" t="str">
            <v>11.047.0050-A</v>
          </cell>
          <cell r="E6375" t="str">
            <v>19437/017</v>
          </cell>
          <cell r="F6375" t="str">
            <v>PROTENSAO DE TIRANTE DE BARRA,DIAMETRO DE 32MM,EXCLUSIVE FORNECIMENTO DE MATERIAIS</v>
          </cell>
          <cell r="G6375" t="str">
            <v>UN</v>
          </cell>
        </row>
        <row r="6376">
          <cell r="C6376" t="str">
            <v>11.047.9999-A</v>
          </cell>
          <cell r="F6376" t="str">
            <v>INDICE 11.047 - TIRANTE PROTENDIDO DE ACO</v>
          </cell>
        </row>
        <row r="6377">
          <cell r="C6377" t="str">
            <v>11.048.0010-B</v>
          </cell>
          <cell r="E6377" t="str">
            <v>19897/001</v>
          </cell>
          <cell r="F6377" t="str">
            <v>CONCRETO IMPORTADO DE USINA,DOSADO RACIONALMENTE PARA RESISTENCIA CARACTERISTICA A COMPRESSAO DE 10MPA,INCLUSIVE TRANSPORTE HORIZONTAL ATE 20,00M EM CARRINHOS,ADENSAMENTO E ACABAMENTO</v>
          </cell>
          <cell r="G6377" t="str">
            <v>M3</v>
          </cell>
        </row>
        <row r="6378">
          <cell r="C6378" t="str">
            <v>11.048.0015-B</v>
          </cell>
          <cell r="D6378" t="str">
            <v>73757/1</v>
          </cell>
          <cell r="E6378" t="str">
            <v>19897/002</v>
          </cell>
          <cell r="F6378" t="str">
            <v>CONCRETO IMPORTADO DE USINA,DOSADO RACIONALMENTE PARA RESISTENCIA CARACTERISTICA A COMPRESSAO DE 15MPA,INCLUSIVE TRANSPORTE HORIZONTAL ATE 20,00M EM CARRINHOS,ADENSAMENTO E ACABAMENTO</v>
          </cell>
          <cell r="G6378" t="str">
            <v>M3</v>
          </cell>
        </row>
        <row r="6379">
          <cell r="C6379" t="str">
            <v>11.048.0020-B</v>
          </cell>
          <cell r="D6379" t="str">
            <v>74137/3</v>
          </cell>
          <cell r="E6379" t="str">
            <v>19897/003</v>
          </cell>
          <cell r="F6379" t="str">
            <v>CONCRETO IMPORTADO DE USINA,DOSADO RACIONALMENTE PARA RESISTENCIA CARACTERISTICA A COMPRESSAO DE 20MPA,INCLUSIVE TRANSPORTE HORIZONTAL ATE 20,00M EM CARRINHOS,ADENSAMENTO E ACABAMENTO</v>
          </cell>
          <cell r="G6379" t="str">
            <v>M3</v>
          </cell>
        </row>
        <row r="6380">
          <cell r="C6380" t="str">
            <v>11.048.0025-B</v>
          </cell>
          <cell r="D6380" t="str">
            <v>74137/4</v>
          </cell>
          <cell r="E6380" t="str">
            <v>19897/004</v>
          </cell>
          <cell r="F6380" t="str">
            <v>CONCRETO IMPORTADO DE USINA,DOSADO RACIONALMENTE PARA RESISTENCIA CARACTERISTICA A COMPRESSAO DE 25MPA,INCLUSIVE TRANSPORTE HORIZONTAL ATE 20,00M EM CARRINHOS,ADENSAMENTO E ACABAMENTO</v>
          </cell>
          <cell r="G6380" t="str">
            <v>M3</v>
          </cell>
          <cell r="H6380" t="str">
            <v>ET60.05.0071/</v>
          </cell>
        </row>
        <row r="6381">
          <cell r="C6381" t="str">
            <v>11.048.0030-B</v>
          </cell>
          <cell r="F6381" t="str">
            <v>CONCRETO IMPORTADO DE USINA,DOSADO RACIONALMENTE PARA RESISTENCIA CARACTERISTICA A COMPRESSAO DE 30MPA,INCLUSIVE TRANSPORTE HORIZONTAL ATE 20,00M EM CARRINHOS,ADENSAMENTO E ACABAMENTO</v>
          </cell>
          <cell r="G6381" t="str">
            <v>M3</v>
          </cell>
        </row>
        <row r="6382">
          <cell r="C6382" t="str">
            <v>11.048.0035-B</v>
          </cell>
          <cell r="F6382" t="str">
            <v>CONCRETO IMPORTADO DE USINA,DOSADO RACIONALMENTE PARA RESISTENCIA CARACTERISTICA A COMPRESSAO DE 35MPA,INCLUSIVE TRANSPORTE HORIZONTAL ATE 20,00M EM CARRINHOS,ADENSAMENTO E ACABAMENTO</v>
          </cell>
          <cell r="G6382" t="str">
            <v>M3</v>
          </cell>
        </row>
        <row r="6383">
          <cell r="C6383" t="str">
            <v>11.048.0040-B</v>
          </cell>
          <cell r="F6383" t="str">
            <v>CONCRETO IMPORTADO DE USINA,DOSADO RACIONALMENTE PARA RESISTENCIA CARACTERISTICA A COMPRESSAO DE 40MPA,INCLUSIVE TRANSPORTE HORIZONTAL ATE 20,00M EM CARRINHOS,ADENSAMENTO E ACABAMENTO</v>
          </cell>
          <cell r="G6383" t="str">
            <v>M3</v>
          </cell>
        </row>
        <row r="6384">
          <cell r="C6384" t="str">
            <v>11.048.0050-A</v>
          </cell>
          <cell r="F6384" t="str">
            <v>PLACAS DE CONCRETO ARMADO PRE-MOLDADA,COM 6CM DE ESPESSURA,CONFECCIONADA COM CONCRETO IMPORTADO DE USINA,DOSADO PARA FCK=25MPA E 8% DE MICROSSILICA,COMPREENDENDO LANCAMENTO E ADENSAMENTO MECANICO,INCLUSIVE TRANSPORTE E COLOCACAO SOBRE VIGAS,COM GUINDASTE</v>
          </cell>
          <cell r="G6384" t="str">
            <v>M2</v>
          </cell>
        </row>
        <row r="6385">
          <cell r="C6385" t="str">
            <v>11.048.0055-A</v>
          </cell>
          <cell r="F6385" t="str">
            <v>PLACA DE CONCRETO ARMADO PRE-MOLDADA COM 8CM DE ESPESSURA,CONFECCIONADA COM CONCRETO IMPORTADO DE USINA,DOSADO PARA FCK=25MPA E 8% DE MICROSSILICA,COMPREENDENDO LANCAMENTO E ADENSAMENTO MECANICO,INCLUSIVE TRANSPORTE E COLOCACAO SOBRE VIGAS,COM GUINDASTE</v>
          </cell>
          <cell r="G6385" t="str">
            <v>M2</v>
          </cell>
        </row>
        <row r="6386">
          <cell r="C6386" t="str">
            <v>11.048.0060-A</v>
          </cell>
          <cell r="F6386" t="str">
            <v>PLACA DE CONCRETO ARMADO PRE-MOLDADA COM 10CM DE ESPESSURA,CONFECCIONADA COM CONCRETO IMPORTADO DE USINA,DOSADO PARA FCK=25MPA E 8% DE MICROSSILICA,COMPREENDENDO LANCAMENTO E ADENSAMENTO MECANICO,INCLUSIVE TRANSPORTE E COLOCACAO SOBRE VIGAS,COM GUINDASTE</v>
          </cell>
          <cell r="G6386" t="str">
            <v>M2</v>
          </cell>
        </row>
        <row r="6387">
          <cell r="C6387" t="str">
            <v>11.048.9999-A</v>
          </cell>
          <cell r="F6387" t="str">
            <v>FAMILIA 11.048</v>
          </cell>
        </row>
        <row r="6388">
          <cell r="C6388" t="str">
            <v>11.050.0001-B</v>
          </cell>
          <cell r="E6388" t="str">
            <v>21432/002</v>
          </cell>
          <cell r="F6388" t="str">
            <v>ESCORAMENTO TUBULAR(ALUGUEL)COM TUBOS METALICOS,NA DENSIDADEDE 5,00M DE TUBO EQUIPADO POR M3 DE ESCORAMENTO,PAGO PELO VOLUME DESTE E PELO TEMPO NECESSARIO,DESDE A ENTREGA DO MATERIAL NA OBRA,NA OCASIAO APROPRIADA ATE SUA CARGA,PARA DEVOLUCAO,LOGO QUE DESN</v>
          </cell>
          <cell r="G6388" t="str">
            <v>M3XMES</v>
          </cell>
        </row>
        <row r="6389">
          <cell r="C6389" t="str">
            <v>11.050.0002-A</v>
          </cell>
          <cell r="E6389" t="str">
            <v>56681/001</v>
          </cell>
          <cell r="F6389" t="str">
            <v>ESCORAMENTO TUBULAR(ALUGUEL)COM TUBOS METALICOS,PARA QUALQUER DENSIDADE DE TUBO,PAGO PELO COMPRIMENTO NECESSARIO,NO MESMO TEMPO,DESDE A ENTREGA DO MATERIAL NA OBRA,NA OCASIAO APROPRIADA ATE SUA CARGA,PARA DEVOLUCAO,LOGO QUE DESNECESSARIA</v>
          </cell>
          <cell r="G6389" t="str">
            <v>MXMES</v>
          </cell>
        </row>
        <row r="6390">
          <cell r="C6390" t="str">
            <v>11.050.0010-A</v>
          </cell>
          <cell r="F6390" t="str">
            <v>ESCORAMENTO METALICO(ALUGUEL),COM ESCORAS TELESCOPAVEIS OU TORRES DE CARGA,INCLUSIVE VIGAMENTO PRINCIPAL E SECUNDARIO,PARA ESTRUTURA CONVENCIONAL DE CONCRETO ARMADO,EXCLUSIVE CIMBRAMENTO.MEDICAO PELO VOLUME DE ESCORAMENTO</v>
          </cell>
          <cell r="G6390" t="str">
            <v>M3XMES</v>
          </cell>
        </row>
        <row r="6391">
          <cell r="C6391" t="str">
            <v>11.050.9999-A</v>
          </cell>
          <cell r="F6391" t="str">
            <v>INDICE 11.050 - ESCORAMENTO TUBULAR EM OBRAS DE ARTES</v>
          </cell>
        </row>
        <row r="6392">
          <cell r="C6392" t="str">
            <v>11.055.0001-B</v>
          </cell>
          <cell r="E6392" t="str">
            <v>21497/001</v>
          </cell>
          <cell r="F6392" t="str">
            <v>MONTAGEM E DESMONTAGEM DE ESCORAMENTO TUBULAR NORMAL,NA DENSIDADE DE 5,00M DE TUBO POR M3 DE ESCORAMENTO,COMPREENDENDO TRANSPORTE DO MATERIAL PARA OBRA E DESTA PARA O DEPOSITO,INCLUSIVE CARGA E DESCARGA.O CUSTO E DADO POR M3 DE ESCORAMENTO,CONTADO DAS SAP</v>
          </cell>
          <cell r="G6392" t="str">
            <v>M3</v>
          </cell>
        </row>
        <row r="6393">
          <cell r="C6393" t="str">
            <v>11.055.0002-A</v>
          </cell>
          <cell r="E6393" t="str">
            <v>21498/001</v>
          </cell>
          <cell r="F6393" t="str">
            <v>MONTAGEM E DESMONTAGEM DE ESCORAMENTO TUBULAR NORMAL,PARA QUALQUER DENSIDADE DE TUBO,MEDIDO PELO COMPRIMENTO NECESSARIO,COMPREENDENDO TRANSPORTE DO MATERIAL PARA OBRA E DESTA PARAO DEPOSITO,INCLUSIVE CARGA E DESCARGA.O CUSTO E DADO POR M3DE ESCORAMENTO,CO</v>
          </cell>
          <cell r="G6393" t="str">
            <v>M</v>
          </cell>
        </row>
        <row r="6394">
          <cell r="C6394" t="str">
            <v>11.055.0010-A</v>
          </cell>
          <cell r="F6394" t="str">
            <v>MONTAGEM E DESMONTAGEM DE ESCORAMENTO METALICO,CONFORME ITEM11.050.0010,COMPREENDENDO TRANSPORTE DO MATERIAL PARA OBRAE DESTA PARA O DEPOSITO,INCLUSIVE CARGA E DESCARGA.O CUSTO EDADO POR M3 DE ESCORAMENTO,SENDO PAGOS 60% NA MONTAGEM E 40% NA DESMONTAGEM</v>
          </cell>
          <cell r="G6394" t="str">
            <v>M3</v>
          </cell>
        </row>
        <row r="6395">
          <cell r="C6395" t="str">
            <v>11.055.9999-A</v>
          </cell>
          <cell r="F6395" t="str">
            <v>INDICE 11.055 - MONTAGEM E DESMONTAGEM ESC.TUBULAR</v>
          </cell>
        </row>
        <row r="6396">
          <cell r="C6396" t="str">
            <v>11.056.0010-A</v>
          </cell>
          <cell r="F6396" t="str">
            <v>ESCORAS METALICAS(ALUGUEL)PARA CIMBRAMENTO METALICO(EXCLUSIVE ESTE)DE LAJES PLANAS(COGUMELO)COM ALTURA ATE 3,50M,CONSIDERANDO 0,8UN/M2</v>
          </cell>
          <cell r="G6396" t="str">
            <v>UNXMES</v>
          </cell>
        </row>
        <row r="6397">
          <cell r="C6397" t="str">
            <v>11.056.0030-A</v>
          </cell>
          <cell r="F6397" t="str">
            <v>CIMBRAMENTO METALICO(ALUGUEL)PARA EDIFICACOES COM LAJES PLANAS(COGUMELO),DISPENSANDO REESCORAMENTO,EXCLUSIVE ESCORAS METALICAS.O CUSTO INCLUI LONGARINAS PRINCIPAIS,SECUNDARIAS E PECAS DE LIGACAO</v>
          </cell>
          <cell r="G6397" t="str">
            <v>M2XMES</v>
          </cell>
        </row>
        <row r="6398">
          <cell r="C6398" t="str">
            <v>11.056.9999-A</v>
          </cell>
          <cell r="F6398" t="str">
            <v>FAMILIA 11.056</v>
          </cell>
        </row>
        <row r="6399">
          <cell r="C6399" t="str">
            <v>11.057.0010-A</v>
          </cell>
          <cell r="F6399" t="str">
            <v>MONTAGEM E DESMONTAGEM DE CIMBRAMENTO METALICO PARA EDIFICACOES,PRESERVANDO REESCORAMENTO,COMPREENDENDO ESCORAS,LONGARINAS PRINCIPAIS,SECUNDARIAS E PECAS DE LIGACAO</v>
          </cell>
          <cell r="G6399" t="str">
            <v>M2</v>
          </cell>
        </row>
        <row r="6400">
          <cell r="C6400" t="str">
            <v>11.057.9999-A</v>
          </cell>
          <cell r="F6400" t="str">
            <v>FAMILIA 11.057</v>
          </cell>
        </row>
        <row r="6401">
          <cell r="C6401" t="str">
            <v>11.060.0160-A</v>
          </cell>
          <cell r="F6401" t="str">
            <v>SUPERESTRUTURA DE PONTE OU VIADUTO,PRE-FABRICADA,EM CONCRETOPROTENDIDO,CLASSE 45,PARA UMA FAIXA DE TRAFEGO COM GUARDA-RODAS E 3,20M DE PISTA DE ROLAMENTO,SEM CAPEAMENTO,COM VAO ENTRE 7,50 E 12,50M,COLOCADA</v>
          </cell>
          <cell r="G6401" t="str">
            <v>M</v>
          </cell>
        </row>
        <row r="6402">
          <cell r="C6402" t="str">
            <v>11.060.0165-A</v>
          </cell>
          <cell r="F6402" t="str">
            <v>SUPERESTRUTURA DE PONTE OU VIADUTO,PRE-FABRICADA,EM CONCRETOPROTENDIDO,CLASSE 45,PARA DUAS FAIXAS DE TRAFEGO E 7,20M DEPISTA DE ROLAMENTO,SEM CAPEAMENTO,COM VAO ENTRE 7,50 E 12,50M,COLOCADA</v>
          </cell>
          <cell r="G6402" t="str">
            <v>M</v>
          </cell>
        </row>
        <row r="6403">
          <cell r="C6403" t="str">
            <v>11.060.0170-A</v>
          </cell>
          <cell r="F6403" t="str">
            <v>SUPERESTRUTURA DE PONTE OU VIADUTO,PRE-FABRICADA,EM CONCRETOPROTENDIDO,CLASSE 45,PARA UMA FAIXA DE TRAFEGO COM 3,20M DEPISTA DE ROLAMENTO,COM GUARDA-RODAS,PASSEIOS E GUARDA-CORPOS,COM LARGURA DE 4,60M,SEM CAPEAMENTO,COM VAO ENTRE 7,50 E 12,50M,COLOCADA</v>
          </cell>
          <cell r="G6403" t="str">
            <v>M</v>
          </cell>
        </row>
        <row r="6404">
          <cell r="C6404" t="str">
            <v>11.060.0175-A</v>
          </cell>
          <cell r="F6404" t="str">
            <v>SUPERESTRUTURA DE PONTE OU VIADUTO,PRE-FABRICADA,EM CONCRETOPROTENDIDO,CLASSE 45,PARA DUAS FAIXAS DE TRAFEGO COM 7,20MDE PISTA DE ROLAMENTO,COM GUARDA-RODAS,PASSEIOS E GUARDA-CORPOS,COM LARGURA TOTAL DE 9,00M,SEM CAPEAMENTO,COM VAO ENTRE7,50 E 12,50M,COLO</v>
          </cell>
          <cell r="G6404" t="str">
            <v>M</v>
          </cell>
        </row>
        <row r="6405">
          <cell r="C6405" t="str">
            <v>11.060.0180-A</v>
          </cell>
          <cell r="F6405" t="str">
            <v>SUPERESTRUTURA DE PONTE OU VIADUTO,PRE-FABRICADA,EM CONCRETOPROTENDIDO,CLASSE 45,PARA DUAS FAIXAS DE TRAFEGO COM 7,20MDE PISTA DE ROLAMENTO,COM GUARDA-RODAS,PASSEIOS E GUARDA-CORPOS,COM LARGURA TOTAL DE 10,50M,SEM CAPEAMENTO,COM VAO ENTRE7,50 E 12,50M,COL</v>
          </cell>
          <cell r="G6405" t="str">
            <v>M</v>
          </cell>
        </row>
        <row r="6406">
          <cell r="C6406" t="str">
            <v>11.060.0185-A</v>
          </cell>
          <cell r="F6406" t="str">
            <v>SUPERESTRUTURA DE PONTE OU VIADUTO,PRE-FABRICADA,EM CONCRETOPROTENDIDO,CLASSE 45,PARA DUAS FAIXAS DE TRAFEGO DE 3,60M EBARREIRAS TIPO DER-RJ,COM LARGURA TOTAL DE 9,00M,SEM CAPEAMENTO,COM VAO ENTRE 7,50 E 12,50M,COLOCADA</v>
          </cell>
          <cell r="G6406" t="str">
            <v>M</v>
          </cell>
        </row>
        <row r="6407">
          <cell r="C6407" t="str">
            <v>11.060.0190-A</v>
          </cell>
          <cell r="F6407" t="str">
            <v>SUPERESTRUTURA DE PONTE OU VIADUTO,PRE-FABRICADA,EM CONCRETOPROTENDIDO,CLASSE 45,PARA DUAS FAIXAS DE TRAFEGO DE 3,60M EBARREIRAS TIPO DER-RJ,COM LARGURA TOTAL DE 11,00M,SEM CAPEAMENTO,COM VAO ENTRE 7,50 E 12,50M,COLOCADA</v>
          </cell>
          <cell r="G6407" t="str">
            <v>M</v>
          </cell>
        </row>
        <row r="6408">
          <cell r="C6408" t="str">
            <v>11.060.0195-A</v>
          </cell>
          <cell r="F6408" t="str">
            <v>SUPERESTRUTURA DE PONTE OU VIADUTO,PRE-FABRICADA,EM CONCRETOPROTENDIDO,CLASSE 45,PARA DUAS FAIXAS DE TRAFEGO DE 3,60M,DOIS ACOSTAMENTOS DE 2,50M E BARREIRAS TIPO DER-RJ,COM LARGURA TOTAL DE 13,00M,SEM CAPEAMENTO,COM VAO ENTRE 7,50 E 12,50M,COLOCADA</v>
          </cell>
          <cell r="G6408" t="str">
            <v>M</v>
          </cell>
        </row>
        <row r="6409">
          <cell r="C6409" t="str">
            <v>11.060.0200-A</v>
          </cell>
          <cell r="F6409" t="str">
            <v>SUPERESTRUTURA DE PASSARELA PARA PEDESTRE,PRE-FABRICADA,EM CONCRETO PROTENDIDO,COM 2,00M DE LARGURA UTIL E GUARDA-CORPOSMETALICOS,COM VAO ENTRE 7,50 E 10,00M,COLOCADA</v>
          </cell>
          <cell r="G6409" t="str">
            <v>M</v>
          </cell>
        </row>
        <row r="6410">
          <cell r="C6410" t="str">
            <v>11.060.0205-A</v>
          </cell>
          <cell r="F6410" t="str">
            <v>ABRIGO DESTINADO A PARADA DE ONIBUS,INTEGRALMENTE PRE-FABRICADO EM CONCRETO PROTENDIDO E/OU ARMADO,COM BANCO INCORPORADOAO PILAR E COBERTURA CURVA COM AREA DE PROJECAO HORIZONTALDE 8,00M2,NAS DIMENSOES DE 4,00X2,00M,COLOCADO</v>
          </cell>
          <cell r="G6410" t="str">
            <v>UN</v>
          </cell>
        </row>
        <row r="6411">
          <cell r="C6411" t="str">
            <v>11.060.0410-A</v>
          </cell>
          <cell r="F6411" t="str">
            <v>ESTRUTURA PRE-FABRICADA EM CONCRETO ARMADO/PROTENDIDO,COM FCK&gt;=30MPA,PARA OBRAS PREDIAIS ATE QUATRO PAVIMENTOS,COM PILARES,VIGAS PRINCIPAIS E SECUNDARIAS,LAJES,PATAMARES E RAMPAS DE ACESSO,CONSIDERANDO A CONFECCAO DAS PECAS,INCLUSIVE O FORNECIMENTO DOS MA</v>
          </cell>
          <cell r="G6411" t="str">
            <v>M2</v>
          </cell>
        </row>
        <row r="6412">
          <cell r="C6412" t="str">
            <v>11.060.0415-A</v>
          </cell>
          <cell r="F6412" t="str">
            <v xml:space="preserve">ESTRUTURA PRE-FABRICADA EM CONCRETO ARMADO/PROTENDIDO,COM FCK&gt;=30MPA,PARA OBRAS PREDIAIS ATE QUATRO PAVIMENTOS,COM PILARES,VIGAS PRINCIPAIS E SECUNDARIAS,LAJES,PATAMARES E RAMPAS DE ACESSO,CONSIDERANDO A MONTAGEM,EXCLUSIVE A CONFECCAO DAS PECAS(VIDE ITEM </v>
          </cell>
          <cell r="G6412" t="str">
            <v>M2</v>
          </cell>
        </row>
        <row r="6413">
          <cell r="C6413" t="str">
            <v>11.060.9999-A</v>
          </cell>
          <cell r="F6413" t="str">
            <v>INDICE 11.060 - ESTRUTURA CONCRETO PRE-MOLDADO</v>
          </cell>
        </row>
        <row r="6414">
          <cell r="C6414" t="str">
            <v>11.061.0001-A</v>
          </cell>
          <cell r="D6414" t="str">
            <v>73846/1</v>
          </cell>
          <cell r="E6414" t="str">
            <v>21535/001</v>
          </cell>
          <cell r="F6414" t="str">
            <v>MURO DE ARRIMO CELULAR,DE PECAS PRE-MOLDADAS DE CONCRETO,COMPREENDENDO:CONFECCAO DAS PECAS,MONTAGEM E COMPACTACAO DO SOLO DE ENCHIMENTO.O CUSTO INCLUI TODOS OS MATERIAIS NECESSARIOS,EXCLUSIVE FORMAS</v>
          </cell>
          <cell r="G6414" t="str">
            <v>M3</v>
          </cell>
        </row>
        <row r="6415">
          <cell r="C6415" t="str">
            <v>11.061.0002-A</v>
          </cell>
          <cell r="D6415" t="str">
            <v>73846/2</v>
          </cell>
          <cell r="E6415" t="str">
            <v>21535/002</v>
          </cell>
          <cell r="F6415" t="str">
            <v>MURO DE ARRIMO CELULAR,DE PECAS PRE-MOLDADAS DE CONCRETO,COMPREENDENDO:CONFECCAO DAS PECAS,MONTAGEM E COMPACTACAO DO SOLO DE ENCHIMENTO,EXCLUSIVE MATERIAIS E FORMAS</v>
          </cell>
          <cell r="G6415" t="str">
            <v>M3</v>
          </cell>
        </row>
        <row r="6416">
          <cell r="C6416" t="str">
            <v>11.061.9999-A</v>
          </cell>
          <cell r="F6416" t="str">
            <v>INDICE 11.061 - MURO DE ARRIMO</v>
          </cell>
        </row>
        <row r="6417">
          <cell r="C6417" t="str">
            <v>11.080.0010-A</v>
          </cell>
          <cell r="F6417" t="str">
            <v>RECUPERACAO DE JUNTAS DE DILATACAO DE OBRAS DE CONTENCAO ATE 2,00CM DE ABERTURA COM PROTECAO,ATE PROFUNDIDADE DE 1,00CM,EXCLUSIVE ANDAIME E RECUPERACAO ESTRUTURAL DAS FACES LATERAIS DA JUNTA</v>
          </cell>
          <cell r="G6417" t="str">
            <v>M</v>
          </cell>
        </row>
        <row r="6418">
          <cell r="C6418" t="str">
            <v>11.080.9999-A</v>
          </cell>
          <cell r="F6418" t="str">
            <v>FAMILIA 11.080</v>
          </cell>
        </row>
        <row r="6419">
          <cell r="C6419" t="str">
            <v>11.090.0500-A</v>
          </cell>
          <cell r="E6419" t="str">
            <v>19968/001</v>
          </cell>
          <cell r="F6419" t="str">
            <v>RECUPERACAO DE ARMADURAS EM ESTRUTURA DE CONCRETO,POR MEIO DE SOLDA A QUENTE,INCLUSIVE FORNECIMENTO,CORTE,DOBRAGEM E COLOCACAO</v>
          </cell>
          <cell r="G6419" t="str">
            <v>KG</v>
          </cell>
        </row>
        <row r="6420">
          <cell r="C6420" t="str">
            <v>11.090.0505-A</v>
          </cell>
          <cell r="E6420" t="str">
            <v>19968/002</v>
          </cell>
          <cell r="F6420" t="str">
            <v>RECUPERACAO DE ARMADURAS EM ESTRUTURA DE CONCRETO,POR MEIO DE SOLDA A FRIO,INCLUSIVE FORNECIMENTO,CORTE,DOBRAGEM E COLOCACAO</v>
          </cell>
          <cell r="G6420" t="str">
            <v>KG</v>
          </cell>
        </row>
        <row r="6421">
          <cell r="C6421" t="str">
            <v>11.090.0510-A</v>
          </cell>
          <cell r="E6421" t="str">
            <v>19968/003</v>
          </cell>
          <cell r="F6421" t="str">
            <v>RECUPERACAO DE FERRAGEM EM ESTRUTURA DE CONCRETO,SEM UTILIZACAO DE SOLDA,INCLUSIVE FORNECIMENTO,CORTE,DOBRAGEM E COLOCACAO</v>
          </cell>
          <cell r="G6421" t="str">
            <v>KG</v>
          </cell>
        </row>
        <row r="6422">
          <cell r="C6422" t="str">
            <v>11.090.0515-A</v>
          </cell>
          <cell r="F6422" t="str">
            <v>APLICACAO COM AIR LESS DE INIBIDOR DE CORROSAO,EM ESTRUTURADE CONCRETO ARMADO NOS SERVICOS DE RECUPERACAO ESTRUTURAL,EXCLUSIVE LIMPEZA DA ESTRUTURA</v>
          </cell>
          <cell r="G6422" t="str">
            <v>M2</v>
          </cell>
        </row>
        <row r="6423">
          <cell r="C6423" t="str">
            <v>11.090.0520-A</v>
          </cell>
          <cell r="F6423" t="str">
            <v>REFORCO ESTRUTURAL COMPOSTO DE MANTA DE FIBRA DE CARBONO COMESPESSURA DE 0,165MM,INCLUSIVE LIXAMENTO DA SUPERFICIE,REGULARIZACAO POR ENCHIMENTO ALEATORIO E APLICACAO DE ADESIVO EPOXI PARA FIXACAO E SUTURACAO DAS FIBRAS DE CARBONO</v>
          </cell>
          <cell r="G6423" t="str">
            <v>M2</v>
          </cell>
        </row>
        <row r="6424">
          <cell r="C6424" t="str">
            <v>11.090.0530-A</v>
          </cell>
          <cell r="F6424" t="str">
            <v>REFORCO ESTRUTURAL COM LAMINA DE FIBRA DE CARBONO,LARGURA DE50MM E ESPESSURA DE 1,20MM,INCLUSIVE LIXAMENTO DA SUPERFICIE,REGULARIZACAO POR ENCHIMENTO ALEATORIO E APLICACAO DE ADESIVO EPOXI PARA FIXACAO E SATURACAO DAS FIBRAS DE CARBONO</v>
          </cell>
          <cell r="G6424" t="str">
            <v>M</v>
          </cell>
        </row>
        <row r="6425">
          <cell r="C6425" t="str">
            <v>11.090.0535-A</v>
          </cell>
          <cell r="F6425" t="str">
            <v>TRATAMENTO DE ARMADURA DE FERRO EM ESTRUTURA DE CONCRETO ARMADO COM ARGAMASSA CIMENTICIA PRE-DOSADA,POLIMERICA,BICOMPONENTE,INIBIDOR DE CORROSAO</v>
          </cell>
          <cell r="G6425" t="str">
            <v>M2</v>
          </cell>
        </row>
        <row r="6426">
          <cell r="C6426" t="str">
            <v>11.090.0600-A</v>
          </cell>
          <cell r="F6426" t="str">
            <v>CANCELADO TEMPORARIAMENTE (10/14)</v>
          </cell>
          <cell r="G6426" t="str">
            <v>M3</v>
          </cell>
        </row>
        <row r="6427">
          <cell r="C6427" t="str">
            <v>11.090.0610-A</v>
          </cell>
          <cell r="F6427" t="str">
            <v>RECOMPOSICAO DE CAPEAMENTO DE CONCRETO E PEQUENAS ESPESSURASEM SERVICOS DE RECUPERACAO ESTRUTURAL,COM ARGAMASSA DE CIMENTO E AREIA NO TRACO 1:3 ADITIVADA COM RESINA ACRILICA NA PROPORCAO 50ML/M3 DE ARGAMASSA E SILICA ATIVA NA PROPORCAO DE5% A 10% DE CIMEN</v>
          </cell>
          <cell r="G6427" t="str">
            <v>M3</v>
          </cell>
        </row>
        <row r="6428">
          <cell r="C6428" t="str">
            <v>11.090.0611-A</v>
          </cell>
          <cell r="F6428" t="str">
            <v>RECOMPOSICAO DE CAMADA DE CAPEAMENTO DE CONCRETO DE PEQUENASESPESSURAS EM SERVICOS DE RECUPERACAO ESTRUTURAL,EXCLUSIVEO MATERIAL</v>
          </cell>
          <cell r="G6428" t="str">
            <v>M2</v>
          </cell>
        </row>
        <row r="6429">
          <cell r="C6429" t="str">
            <v>11.090.0620-A</v>
          </cell>
          <cell r="F6429" t="str">
            <v>ESTUCAMENTO DE CONCRETO APARENTE SENDO A ARGAMASSA DE CIMENTO,CAL E AREIA FINA NO TRACO 1:3:5,COM ESPESSURA DE 2MM,SOBRESUPERFICIE LIMPA</v>
          </cell>
          <cell r="G6429" t="str">
            <v>M2</v>
          </cell>
        </row>
        <row r="6430">
          <cell r="C6430" t="str">
            <v>11.090.9999-A</v>
          </cell>
          <cell r="F6430" t="str">
            <v>INDICE 11.090 - RECUPERACAO ARMADURAS</v>
          </cell>
        </row>
        <row r="6431">
          <cell r="C6431" t="str">
            <v>11.091.0001-A</v>
          </cell>
          <cell r="F6431" t="str">
            <v>MACAQUEAMENTO PARA TROCA DE APARELHO DE APOIO COM UTILIZACAODE MACACO PISTAO,CAPACIDADE DE 100T</v>
          </cell>
          <cell r="G6431" t="str">
            <v>UN</v>
          </cell>
        </row>
        <row r="6432">
          <cell r="C6432" t="str">
            <v>11.091.9999-A</v>
          </cell>
          <cell r="F6432" t="str">
            <v>FAMILIA 11.091</v>
          </cell>
        </row>
        <row r="6433">
          <cell r="C6433" t="str">
            <v>11.092.0001-A</v>
          </cell>
          <cell r="F6433" t="str">
            <v>VERIFICACAO DE CARGA RESIDUAL EM ANCORAGENS DE ATE 60T DE CARGA MAXIMA DE ENSAIO,INCLUSIVE FORNECIMENTO DE EQUIPAMENTOSHIDRAULICOS(MACACO E BOMBA),RECUPERACAO COM PINTURA ANTICORROSIVA DAS ANCORAGENS E REPROTENSAO,LIMPEZA COM ESCOVA DE ACO,EXCLUSIVE ANDAI</v>
          </cell>
          <cell r="G6433" t="str">
            <v>UN</v>
          </cell>
        </row>
        <row r="6434">
          <cell r="C6434" t="str">
            <v>11.092.9999-A</v>
          </cell>
          <cell r="F6434" t="str">
            <v>FAMILIA 11.092</v>
          </cell>
        </row>
        <row r="6435">
          <cell r="C6435" t="str">
            <v>12.001.0010-A</v>
          </cell>
          <cell r="E6435" t="str">
            <v>21536/001</v>
          </cell>
          <cell r="F6435" t="str">
            <v>FUNDACAO DE ALVENARIA DE PEDRA,COM ARGAMASSA DE CIMENTO,SAIBRO E AREIA,NO TRACO 1:2:3,TENDO 0,60 A 0,80M DE LARGURA</v>
          </cell>
          <cell r="G6435" t="str">
            <v>M3</v>
          </cell>
        </row>
        <row r="6436">
          <cell r="C6436" t="str">
            <v>12.001.0015-A</v>
          </cell>
          <cell r="E6436" t="str">
            <v>21536/002</v>
          </cell>
          <cell r="F6436" t="str">
            <v>FUNDACAO DE ALVENARIA DE PEDRA,COM ARGAMASSA DE CIMENTO,SAIBRO E AREIA,NO TRACO 1:2:3,TENDO 0,35 A 0,45M DE LARGURA</v>
          </cell>
          <cell r="G6436" t="str">
            <v>M3</v>
          </cell>
        </row>
        <row r="6437">
          <cell r="C6437" t="str">
            <v>12.001.0020-A</v>
          </cell>
          <cell r="E6437" t="str">
            <v>18958/003</v>
          </cell>
          <cell r="F6437" t="str">
            <v>ALVENARIA DE PEDRA EM ELEVACAO,DE UMA FACE,FEITA COM BLOCOSDE DIMENSOES APROXIMADAS DE 30X30X30 A 40X40X40CM,ASSENTES COM ARGAMASSA DE CIMENTO,SAIBRO E AREIA,NO TRACO 1:2:3,JUNTASSIMPLES,TENDO ALTURA ATE 1,50M</v>
          </cell>
          <cell r="G6437" t="str">
            <v>M3</v>
          </cell>
        </row>
        <row r="6438">
          <cell r="C6438" t="str">
            <v>12.001.0025-A</v>
          </cell>
          <cell r="E6438" t="str">
            <v>18958/004</v>
          </cell>
          <cell r="F6438" t="str">
            <v>ALVENARIA DE PEDRA EM ELEVACAO,DE UMA FACE,FEITA COM BLOCOSDE DIMENSOES APROXIMADAS DE 30X30X30 A 40X40X40CM,ASSENTES COM ARGAMASSA DE CIMENTO,SAIBRO E AREIA,NO TRACO 1:2:3,JUNTASSIMPLES,TENDO ALTURA ATE 2,00M</v>
          </cell>
          <cell r="G6438" t="str">
            <v>M3</v>
          </cell>
        </row>
        <row r="6439">
          <cell r="C6439" t="str">
            <v>12.001.0030-A</v>
          </cell>
          <cell r="E6439" t="str">
            <v>18958/005</v>
          </cell>
          <cell r="F6439" t="str">
            <v>ALVENARIA DE PEDRA EM ELEVACAO,DE UMA FACE,FEITA COM BLOCOSDE DIMENSOES APROXIMADAS DE 30X30X30 A 40X40X40CM,ASSENTES COM ARGAMASSA DE CIMENTO,SAIBRO E AREIA,NO TRACO 1:2:3,JUNTASSIMPLES,TENDO ALTURA ATE 2,50M</v>
          </cell>
          <cell r="G6439" t="str">
            <v>M3</v>
          </cell>
        </row>
        <row r="6440">
          <cell r="C6440" t="str">
            <v>12.001.0035-A</v>
          </cell>
          <cell r="E6440" t="str">
            <v>18958/006</v>
          </cell>
          <cell r="F6440" t="str">
            <v>ALVENARIA DE PEDRA EM ELEVACAO,DE UMA FACE,FEITA COM BLOCOSDE DIMENSOES APROXIMADAS DE 30X30X30 A 40X40X40CM,ASSENTES COM ARGAMASSA DE CIMENTO,SAIBRO E AREIA,NO TRACO 1:2:3,JUNTASSIMPLES,TENDO ALTURA ATE 3,00M</v>
          </cell>
          <cell r="G6440" t="str">
            <v>M3</v>
          </cell>
        </row>
        <row r="6441">
          <cell r="C6441" t="str">
            <v>12.001.0040-A</v>
          </cell>
          <cell r="E6441" t="str">
            <v>21537/001</v>
          </cell>
          <cell r="F6441" t="str">
            <v>JUNTAS REENTRANTES,EM ALVENARIA DE PEDRA,COMO EM 12.001.0020,FEITAS COM ARGAMASSA DE CIMENTO,CAL E AREIA FINA,NO TRACO 1:3:5</v>
          </cell>
          <cell r="G6441" t="str">
            <v>M2</v>
          </cell>
        </row>
        <row r="6442">
          <cell r="C6442" t="str">
            <v>12.001.0045-A</v>
          </cell>
          <cell r="E6442" t="str">
            <v>21537/002</v>
          </cell>
          <cell r="F6442" t="str">
            <v>JUNTAS EM RELEVO,EM ALVENARIA DE PEDRA,COMO EM 12.001.0020,FEITAS COM ARGAMASSA DE CIMENTO,CAL E AREIA FINA,NO TRACO 1:3:5</v>
          </cell>
          <cell r="G6442" t="str">
            <v>M2</v>
          </cell>
        </row>
        <row r="6443">
          <cell r="C6443" t="str">
            <v>12.001.0070-A</v>
          </cell>
          <cell r="E6443" t="str">
            <v>18958/011</v>
          </cell>
          <cell r="F6443" t="str">
            <v>ALVENARIA DE PEDRA SECA,EM ELEVACAO,DE UMA FACE,FEITA COM BLOCOS DE DIMENSOES APROXIMADAS DE 30X30X30 A 40X40X40CM ATE 1,50M DE ALTURA</v>
          </cell>
          <cell r="G6443" t="str">
            <v>M3</v>
          </cell>
        </row>
        <row r="6444">
          <cell r="C6444" t="str">
            <v>12.001.0075-A</v>
          </cell>
          <cell r="E6444" t="str">
            <v>18958/012</v>
          </cell>
          <cell r="F6444" t="str">
            <v>ALVENARIA DE PEDRA SECA,EM ELEVACAO,DE DUAS FACES,FEITA COMBLOCOS DE DIMENSOES APROXIMADAS DE 30X30X30 A 40X40X40CM,ATE1,50M DE ALTURA</v>
          </cell>
          <cell r="G6444" t="str">
            <v>M3</v>
          </cell>
        </row>
        <row r="6445">
          <cell r="C6445" t="str">
            <v>12.001.0090-A</v>
          </cell>
          <cell r="E6445" t="str">
            <v>18958/007</v>
          </cell>
          <cell r="F6445" t="str">
            <v>ALVENARIA DE PEDRA EM ELEVACAO,DE UMA FACE,FEITA COM BLOCOSDE PEDRA DE MAO,ASSENTES COM ARGAMASSA DE CIMENTO,SAIBRO E AREIA,NO TRACO 1:2:3,TENDO ALTURA ATE 1,50M,SENDO A ESPESSURAATE 0,35M</v>
          </cell>
          <cell r="G6445" t="str">
            <v>M3</v>
          </cell>
        </row>
        <row r="6446">
          <cell r="C6446" t="str">
            <v>12.001.0095-A</v>
          </cell>
          <cell r="E6446" t="str">
            <v>18958/008</v>
          </cell>
          <cell r="F6446" t="str">
            <v>ALVENARIA DE PEDRA EM ELEVACAO,DE UMA FACE,FEITA COM BLOCOSDE PEDRA DE MAO,ASSENTES COM ARGAMASSA DE CIMENTO,SAIBRO E AREIA,NO TRACO 1:2:3,TENDO ALTURA ATE 3,00M,SENDO A ESPESSURAATE 0,35M</v>
          </cell>
          <cell r="G6446" t="str">
            <v>M3</v>
          </cell>
        </row>
        <row r="6447">
          <cell r="C6447" t="str">
            <v>12.001.0100-A</v>
          </cell>
          <cell r="E6447" t="str">
            <v>18958/009</v>
          </cell>
          <cell r="F6447" t="str">
            <v>ALVENARIA DE PEDRA EM ELEVACAO,DE DUAS FACES,FEITA COM BLOCOS DE PEDRA DE MAO,ASSENTES COM ARGAMASSA DE CIMENTO,SAIBRO EAREIA,NO TRACO 1:2:3,TENDO ALTURA ATE 1,50M,SENDO A ESPESSURA ATE 0,35M</v>
          </cell>
          <cell r="G6447" t="str">
            <v>M3</v>
          </cell>
        </row>
        <row r="6448">
          <cell r="C6448" t="str">
            <v>12.001.0105-A</v>
          </cell>
          <cell r="E6448" t="str">
            <v>18958/010</v>
          </cell>
          <cell r="F6448" t="str">
            <v>ALVENARIA DE PEDRA EM ELEVACAO,DE DUAS FACES,FEITA COM BLOCOS DE PEDRA DE MAO,ASSENTES COM ARGAMASSA DE CIMENTO,SAIBRO EAREIA,NO TRACO 1:2:3,TENDO ALTURA ATE 3,00M,SENDO A ESPESSURA ATE 0,35M</v>
          </cell>
          <cell r="G6448" t="str">
            <v>M3</v>
          </cell>
        </row>
        <row r="6449">
          <cell r="C6449" t="str">
            <v>12.001.0115-A</v>
          </cell>
          <cell r="E6449" t="str">
            <v>21537/003</v>
          </cell>
          <cell r="F6449" t="str">
            <v>JUNTAS REENTRANTES EM ALVENARIA DE PEDRA DE MAO,FEITAS COM ARGAMASSA DE CIMENTO,CAL E AREIA FINA,NO TRACO 1:3:5</v>
          </cell>
          <cell r="G6449" t="str">
            <v>M2</v>
          </cell>
        </row>
        <row r="6450">
          <cell r="C6450" t="str">
            <v>12.001.9999-A</v>
          </cell>
          <cell r="F6450" t="str">
            <v>INDICE 12.001 - ALVENARIA PEDRAS E FUNDACOES</v>
          </cell>
        </row>
        <row r="6451">
          <cell r="C6451" t="str">
            <v>12.002.0010-A</v>
          </cell>
          <cell r="E6451" t="str">
            <v>21541/001</v>
          </cell>
          <cell r="F6451" t="str">
            <v>ALVENARIA DE TIJOLOS MACICOS 7X10X20CM,COM ARGAMASSA DE CIMENTO E SAIBRO,NO TRACO 1:6,ATE 3,00M DE ALTURA</v>
          </cell>
          <cell r="G6451" t="str">
            <v>M3</v>
          </cell>
        </row>
        <row r="6452">
          <cell r="C6452" t="str">
            <v>12.002.0011-A</v>
          </cell>
          <cell r="E6452" t="str">
            <v>21541/002</v>
          </cell>
          <cell r="F6452" t="str">
            <v>ALVENARIA DE TIJOLOS MACICOS 7X10X20CM,COM ARGAMASSA DE CIMENTO E SAIBRO,NO TRACO 1:6,ATE 1,50M DE ALTURA</v>
          </cell>
          <cell r="G6452" t="str">
            <v>M3</v>
          </cell>
        </row>
        <row r="6453">
          <cell r="C6453" t="str">
            <v>12.002.0015-A</v>
          </cell>
          <cell r="E6453" t="str">
            <v>18955/003</v>
          </cell>
          <cell r="F6453" t="str">
            <v>ALVENARIA DE TIJOLOS MACICOS 7X10X20CM,COM ARGAMASSA DE CIMENTO E SAIBRO,NO TRACO 1:6,EM PAREDES DE UMA VEZ (0,20M),DE SUPERFICIE CORRIDA,ATE 3,00M DE ALTURA E MEDIDA PELA AREA REAL</v>
          </cell>
          <cell r="G6453" t="str">
            <v>M2</v>
          </cell>
        </row>
        <row r="6454">
          <cell r="C6454" t="str">
            <v>12.002.0016-A</v>
          </cell>
          <cell r="E6454" t="str">
            <v>18955/004</v>
          </cell>
          <cell r="F6454" t="str">
            <v>ALVENARIA DE TIJOLOS MACICOS 7X10X20CM,COM ARGAMASSA DE CIMENTO E SAIBRO,NO TRACO 1:6,EM PAREDES DE UMA VEZ(0,20M),DE SUPERFICIE CORRIDA,ATE 1,50M DE ALTURA E MEDIDA PELA AREA REAL</v>
          </cell>
          <cell r="G6454" t="str">
            <v>M2</v>
          </cell>
        </row>
        <row r="6455">
          <cell r="C6455" t="str">
            <v>12.002.0020-A</v>
          </cell>
          <cell r="E6455" t="str">
            <v>18955/005</v>
          </cell>
          <cell r="F6455" t="str">
            <v>ALVENARIA DE TIJOLOS MACICOS 7X10X20CM,COM ARGAMASSA DE CIMENTO E SAIBRO,NO TRACO 1:6,EM PAREDES DE UMA VEZ(0,20M),COM VAOS OU ARESTAS,ATE 3,00M DE ALTURA E MEDIDA PELA AREA REAL</v>
          </cell>
          <cell r="G6455" t="str">
            <v>M2</v>
          </cell>
        </row>
        <row r="6456">
          <cell r="C6456" t="str">
            <v>12.002.0025-A</v>
          </cell>
          <cell r="E6456" t="str">
            <v>18955/007</v>
          </cell>
          <cell r="F6456" t="str">
            <v>ALVENARIA DE TIJOLOS MACICOS 7X10X20CM,COM ARGAMASSA DE CIMENTO E SAIBRO,NO TRACO 1:6,EM PAREDES DE UMA VEZ(0,20M),CORRIDAS,DE 3,00M A 4,50M DE ALTURA E MEDIDA PELA AREA REAL</v>
          </cell>
          <cell r="G6456" t="str">
            <v>M2</v>
          </cell>
        </row>
        <row r="6457">
          <cell r="C6457" t="str">
            <v>12.002.0030-A</v>
          </cell>
          <cell r="E6457" t="str">
            <v>18955/008</v>
          </cell>
          <cell r="F6457" t="str">
            <v>ALVENARIA DE TIJOLOS MACICOS 7X10X20CM,COM ARGAMASSA DE CIMENTO E SAIBRO,NO TRACO 1:6,EM PAREDES DE UMA VEZ(0,20M),COM VAOS OU ARESTAS,DE 3,00M A 4,50M DE ALTURA E MEDIDA PELA AREAREAL</v>
          </cell>
          <cell r="G6457" t="str">
            <v>M2</v>
          </cell>
        </row>
        <row r="6458">
          <cell r="C6458" t="str">
            <v>12.002.0035-B</v>
          </cell>
          <cell r="E6458" t="str">
            <v>18955/001</v>
          </cell>
          <cell r="F6458" t="str">
            <v>ALVENARIA DE TIJOLOS MACICOS 7X10X20CM,COM ARGAMASSA DE CIMENTO E SAIBRO,NO TRACO 1:6,EM PAREDES DE MEIA VEZ(0,10M),DE SUPERFICIE CORRIDA,ATE 3,00M DE ALTURA E MEDIDA PELA AREA REAL</v>
          </cell>
          <cell r="G6458" t="str">
            <v>M2</v>
          </cell>
        </row>
        <row r="6459">
          <cell r="C6459" t="str">
            <v>12.002.0036-A</v>
          </cell>
          <cell r="E6459" t="str">
            <v>18955/006</v>
          </cell>
          <cell r="F6459" t="str">
            <v>ALVENARIA DE TIJOLOS MACICOS 7X10X20CM,COM ARGAMASSA DE CIMENTO E SAIBRO,NO TRACO 1:6,EM PAREDES DE MEIA VEZ(0,10M),DE SUPERFICIE CORRIDA,ATE 1,50M DE ALTURA E MEDIDA PELA AREA REAL</v>
          </cell>
          <cell r="G6459" t="str">
            <v>M2</v>
          </cell>
        </row>
        <row r="6460">
          <cell r="C6460" t="str">
            <v>12.002.0040-A</v>
          </cell>
          <cell r="E6460" t="str">
            <v>18955/009</v>
          </cell>
          <cell r="F6460" t="str">
            <v>ALVENARIA DE TIJOLOS MACICOS 7X10X20CM,COM ARGAMASSA DE CIMENTO E SAIBRO,NO TRACO 1:6,EM PAREDES DE MEIA VEZ(0,10M),COMVAOS OU ARESTAS,ATE 3,00M DE ALTURA E MEDIDA PELA AREA REAL</v>
          </cell>
          <cell r="G6460" t="str">
            <v>M2</v>
          </cell>
        </row>
        <row r="6461">
          <cell r="C6461" t="str">
            <v>12.002.0045-A</v>
          </cell>
          <cell r="E6461" t="str">
            <v>18955/010</v>
          </cell>
          <cell r="F6461" t="str">
            <v>ALVENARIA DE TIJOLOS MACICOS 7X10X20CM,COM ARGAMASSA DE CIMENTO E SAIBRO,NO TRACO 1:6,EM PAREDES DE MEIA VEZ(0,10M),DE SUPERFICIE CORRIDA,DE 3,00M A 4,50M DE ALTURA E MEDIDA PELA AREA REAL</v>
          </cell>
          <cell r="G6461" t="str">
            <v>M2</v>
          </cell>
        </row>
        <row r="6462">
          <cell r="C6462" t="str">
            <v>12.002.0050-A</v>
          </cell>
          <cell r="E6462" t="str">
            <v>18955/011</v>
          </cell>
          <cell r="F6462" t="str">
            <v>ALVENARIA DE TIJOLOS MACICOS 7X10X20CM,COM ARGAMASSA DE CIMENTO E SAIBRO,NO TRACO 1:6,EM PAREDES DE MEIA VEZ (0,10M),COMVAOS OU ARESTAS,DE 3,00M A 4,50M DE ALTURA E MEDIDA PELA AREA REAL</v>
          </cell>
          <cell r="G6462" t="str">
            <v>M2</v>
          </cell>
        </row>
        <row r="6463">
          <cell r="C6463" t="str">
            <v>12.002.0060-B</v>
          </cell>
          <cell r="E6463" t="str">
            <v>18955/012</v>
          </cell>
          <cell r="F6463" t="str">
            <v>ALVENARIA PARA CAIXAS ENTERRADAS,ATE 0,80M DE PROFUNDIDADE,DE TIJOLOS MACICOS 7X10X20CM,ASSENTES COM ARGAMASSA DE CIMENTO,SAIBRO E AREIA,NO TRACO 1:2:2,EM PAREDES DE MEIA VEZ(0,10M)</v>
          </cell>
          <cell r="G6463" t="str">
            <v>M2</v>
          </cell>
        </row>
        <row r="6464">
          <cell r="C6464" t="str">
            <v>12.002.0065-B</v>
          </cell>
          <cell r="E6464" t="str">
            <v>18955/013</v>
          </cell>
          <cell r="F6464" t="str">
            <v>ALVENARIA PARA CAIXAS ENTERRADAS,ATE 0,80M DE PROFUNDIDADE,DE TIJOLOS MACICOS 7X10X20CM,ASSENTES COM ARGAMASSA DE CIMENTO,SAIBRO E AREIA,NO TRACO 1:2:2,EM PAREDES DE UMA VEZ (0,20M)</v>
          </cell>
          <cell r="G6464" t="str">
            <v>M2</v>
          </cell>
        </row>
        <row r="6465">
          <cell r="C6465" t="str">
            <v>12.002.0070-B</v>
          </cell>
          <cell r="E6465" t="str">
            <v>18955/014</v>
          </cell>
          <cell r="F6465" t="str">
            <v>ALVENARIA PARA CAIXAS ENTERRADAS,DE 0,80 A 1,60M DE PROFUNDIDADE,DE TIJOLOS MACICOS 7X10X20CM,ASSENTES COM ARGAMASSA DECIMENTO,SAIBRO E AREIA,NO TRACO 1:2:2,EM PAREDES DE UMA VEZ(0,20M)</v>
          </cell>
          <cell r="G6465" t="str">
            <v>M2</v>
          </cell>
        </row>
        <row r="6466">
          <cell r="C6466" t="str">
            <v>12.002.0080-A</v>
          </cell>
          <cell r="E6466" t="str">
            <v>21559/001</v>
          </cell>
          <cell r="F6466" t="str">
            <v>APERTO DE ALVENARIA SOB VIGAS OU TETOS,EXECUTADA COM TIJOLOSMACICOS DE 7X10X20CM,INCLINADOS,ASSENTES COM ARGAMASSA DE CIMENTO E SAIBRO,TRACO 1:6,EM PAREDES DE UMA VEZ(0,20M)</v>
          </cell>
          <cell r="G6466" t="str">
            <v>M</v>
          </cell>
        </row>
        <row r="6467">
          <cell r="C6467" t="str">
            <v>12.002.0085-A</v>
          </cell>
          <cell r="E6467" t="str">
            <v>21559/002</v>
          </cell>
          <cell r="F6467" t="str">
            <v>APERTO DE ALVENARIA SOB VIGAS OU TETOS,EXECUTADA COM TIJOLOSMACICOS DE 7X10X20CM INCLINADOS,ASSENTES COM ARGAMASSA DE CIMENTO E SAIBRO,TRACO 1:6,EM PAREDES DE MEIA VEZ(0,10M)</v>
          </cell>
          <cell r="G6467" t="str">
            <v>M</v>
          </cell>
        </row>
        <row r="6468">
          <cell r="C6468" t="str">
            <v>12.002.0100-A</v>
          </cell>
          <cell r="F6468" t="str">
            <v>APERTO DE ALVENARIA,SOB VIGAS OU TETOS,EXECUTADO COM ARGILAEXPANDIDA</v>
          </cell>
          <cell r="G6468" t="str">
            <v>M3</v>
          </cell>
        </row>
        <row r="6469">
          <cell r="C6469" t="str">
            <v>12.002.9999-A</v>
          </cell>
          <cell r="F6469" t="str">
            <v>INDICE 12.002 - ALVEN. TIJOLOS MACICOS</v>
          </cell>
        </row>
        <row r="6470">
          <cell r="C6470" t="str">
            <v>12.003.0055-A</v>
          </cell>
          <cell r="E6470" t="str">
            <v>18965/001</v>
          </cell>
          <cell r="F6470" t="str">
            <v>ALVENARIA DE TIJOLOS CERAMICOS FURADOS 10X20X20CM,ASSENTES COM ARGAMASSA DE CIMENTO E SAIBRO,NO TRACO 1:8,EM PAREDES DEUMA VEZ(0,20M),DE SUPERFICIE CORRIDA,ATE 3,00M DE ALTURA E MEDIDA PELA AREA REAL</v>
          </cell>
          <cell r="G6470" t="str">
            <v>M2</v>
          </cell>
        </row>
        <row r="6471">
          <cell r="C6471" t="str">
            <v>12.003.0056-A</v>
          </cell>
          <cell r="E6471" t="str">
            <v>18965/002</v>
          </cell>
          <cell r="F6471" t="str">
            <v>ALVENARIA DE TIJOLOS CERAMICOS FURADOS 10X20X20CM,ASSENTES COM ARGAMASSA DE CIMENTO E SAIBRO,NO TRACO 1:8,EM PAREDES DEUMA VEZ(0,20M),DE SUPERFICIE CORRIDA,ATE 1,50M DE ALTURA E MEDIDA PELA AREA REAL</v>
          </cell>
          <cell r="G6471" t="str">
            <v>M2</v>
          </cell>
        </row>
        <row r="6472">
          <cell r="C6472" t="str">
            <v>12.003.0060-A</v>
          </cell>
          <cell r="E6472" t="str">
            <v>18965/003</v>
          </cell>
          <cell r="F6472" t="str">
            <v>ALVENARIA DE TIJOLOS CERAMICOS FURADOS 10X20X20CM,ASSENTES COM ARGAMASSA DE CIMENTO E SAIBRO,NO TRACO 1:8,EM PAREDES DEUMA VEZ(0,20M),COM VAOS OU ARESTAS,ATE 3,00M DE ALTURA E MEDIDA PELA AREA REAL</v>
          </cell>
          <cell r="G6472" t="str">
            <v>M2</v>
          </cell>
        </row>
        <row r="6473">
          <cell r="C6473" t="str">
            <v>12.003.0065-A</v>
          </cell>
          <cell r="E6473" t="str">
            <v>18965/004</v>
          </cell>
          <cell r="F6473" t="str">
            <v>ALVENARIA DE TIJOLOS CERAMICOS FURADOS 10X20X20CM,ASSENTES COM ARGAMASSA DE CIMENTO E SAIBRO,NO TRACO 1:8,EM PAREDES DEUMA VEZ(0,20M),DE SUPERFICIE CORRIDA,DE 3,00M A 4,50M DE ALTURA E MEDIDA PELA AREA REAL</v>
          </cell>
          <cell r="G6473" t="str">
            <v>M2</v>
          </cell>
        </row>
        <row r="6474">
          <cell r="C6474" t="str">
            <v>12.003.0070-A</v>
          </cell>
          <cell r="E6474" t="str">
            <v>18965/005</v>
          </cell>
          <cell r="F6474" t="str">
            <v>ALVENARIA DE TIJOLOS CERAMICOS FURADOS 10X20X20CM,ASSENTES COM ARGAMASSA DE CIMENTO E SAIBRO,NO TRACO 1:8,EM PAREDES DEUMA VEZ(0,20M),COM VAOS OU ARESTAS,DE 3,00M A 4,50M DE ALTURA E MEDIDA PELA AREA REAL</v>
          </cell>
          <cell r="G6474" t="str">
            <v>M2</v>
          </cell>
        </row>
        <row r="6475">
          <cell r="C6475" t="str">
            <v>12.003.0075-B</v>
          </cell>
          <cell r="E6475" t="str">
            <v>18965/020</v>
          </cell>
          <cell r="F6475" t="str">
            <v>ALVENARIA DE TIJOLOS CERAMICOS FURADOS 10X20X20CM,ASSENTES COM ARGAMASSA DE CIMENTO E SAIBRO,NO TRACO 1:8,EM PAREDES DEMEIA VEZ(0,10M),DE SUPERFICIE CORRIDA,ATE 3,00M DE ALTURA EMEDIDA PELA AREA REAL</v>
          </cell>
          <cell r="G6475" t="str">
            <v>M2</v>
          </cell>
        </row>
        <row r="6476">
          <cell r="C6476" t="str">
            <v>12.003.0076-A</v>
          </cell>
          <cell r="E6476" t="str">
            <v>18965/006</v>
          </cell>
          <cell r="F6476" t="str">
            <v>ALVENARIA DE TIJOLOS CERAMICOS FURADOS 10X20X20CM,ASSENTES COM ARGAMASSA DE CIMENTO E SAIBRO,NO TRACO 1:8,EM PAREDES DEMEIA VEZ(0,10M),DE SUPERFICIE CORRIDA,ATE 1,50M DE ALTURA EMEDIDA PELA AREA REAL</v>
          </cell>
          <cell r="G6476" t="str">
            <v>M2</v>
          </cell>
        </row>
        <row r="6477">
          <cell r="C6477" t="str">
            <v>12.003.0080-A</v>
          </cell>
          <cell r="E6477" t="str">
            <v>18965/007</v>
          </cell>
          <cell r="F6477" t="str">
            <v>ALVENARIA DE TIJOLOS CERAMICOS FURADOS 10X20X20CM,ASSENTES COM ARGAMASSA DE CIMENTO E SAIBRO,NO TRACO 1:8,EM PAREDES DEMEIA VEZ(0,10M)COM VAOS OU ARESTAS,ATE 3,00M DE ALTURA E MEDIDA PELA AREA REAL</v>
          </cell>
          <cell r="G6477" t="str">
            <v>M2</v>
          </cell>
        </row>
        <row r="6478">
          <cell r="C6478" t="str">
            <v>12.003.0085-A</v>
          </cell>
          <cell r="E6478" t="str">
            <v>18965/008</v>
          </cell>
          <cell r="F6478" t="str">
            <v>ALVENARIA DE TIJOLOS CERAMICOS FURADOS 10X20X20CM,ASSENTES COM ARGAMASSA DE CIMENTO E SAIBRO,NO TRACO 1:8,EM PAREDES DEMEIA VEZ(0,10M),DE SUPERFICIE CORRIDA,DE 3,00M A 4,50M DE ALTURA E MEDIDA PELA AREA REAL</v>
          </cell>
          <cell r="G6478" t="str">
            <v>M2</v>
          </cell>
        </row>
        <row r="6479">
          <cell r="C6479" t="str">
            <v>12.003.0090-A</v>
          </cell>
          <cell r="E6479" t="str">
            <v>18965/009</v>
          </cell>
          <cell r="F6479" t="str">
            <v>ALVENARIA DE TIJOLOS CERAMICOS FURADOS 10X20X20CM,ASSENTES COM ARGAMASSA DE CIMENTO E SAIBRO,NO TRACO 1:8,EM PAREDES DEMEIA VEZ(0,10M),COM VAOS OU ARESTAS,DE 3,00M A 4,50M,MEDIDAPELA AREA REAL</v>
          </cell>
          <cell r="G6479" t="str">
            <v>M2</v>
          </cell>
        </row>
        <row r="6480">
          <cell r="C6480" t="str">
            <v>12.003.0095-A</v>
          </cell>
          <cell r="E6480" t="str">
            <v>18965/010</v>
          </cell>
          <cell r="F6480" t="str">
            <v>ALVENARIA DE TIJOLOS CERAMICOS FURADOS 10X20X30CM,COMPLEMENTADA COM 20% DE TIJOLOS DE 10X20X20CM,ASSENTES COM ARGAMASSADE CIMENTO E SAIBRO,NO TRACO 1:8,EM PAREDES DE UMA VEZ(0,20M),DE SUPERFICIE CORRIDA,ATE 3,00M DE ALTURA E MEDIDA PELA AREA REAL</v>
          </cell>
          <cell r="G6480" t="str">
            <v>M2</v>
          </cell>
        </row>
        <row r="6481">
          <cell r="C6481" t="str">
            <v>12.003.0096-A</v>
          </cell>
          <cell r="E6481" t="str">
            <v>18965/011</v>
          </cell>
          <cell r="F6481" t="str">
            <v>ALVENARIA DE TIJOLOS CERAMICOS FURADOS 10X20X30CM,COMPLEMENTADA COM 20% DE TIJOLOS DE 10X20X20CM,ASSENTES COM ARGAMASSADE CIMENTO E SAIBRO,NO TRACO 1:8,EM PAREDES DE UMA VEZ(0,20M),DE SUPERFICIE CORRIDA,ATE 1,50M DE ALTURA E MEDIDA PELA AREA REAL</v>
          </cell>
          <cell r="G6481" t="str">
            <v>M2</v>
          </cell>
        </row>
        <row r="6482">
          <cell r="C6482" t="str">
            <v>12.003.0100-A</v>
          </cell>
          <cell r="E6482" t="str">
            <v>18965/012</v>
          </cell>
          <cell r="F6482" t="str">
            <v>ALVENARIA DE TIJOLOS CERAMICOS FURADOS 10X20X30CM,COMPLEMENTADA COM 20% DE TIJOLOS DE 10X20X20CM,ASSENTES COM ARGAMASSADE CIMENTO E SAIBRO,NO TRACO 1:8,EM PAREDES DE UMA VEZ(0,20M),COM VAOS OU ARESTAS,ATE 3,00M DE ALTURA E MEDIDA PELA AREAREAL</v>
          </cell>
          <cell r="G6482" t="str">
            <v>M2</v>
          </cell>
        </row>
        <row r="6483">
          <cell r="C6483" t="str">
            <v>12.003.0105-A</v>
          </cell>
          <cell r="E6483" t="str">
            <v>18965/013</v>
          </cell>
          <cell r="F6483" t="str">
            <v>ALVENARIA DE TIJOLOS CERAMICOS FURADOS 10X20X30CM,COMPLEMENTADA COM 20% DE TIJOLOS DE 10X20X20CM,ASSENTES COM ARGAMASSADE CIMENTO E SAIBRO,NO TRACO 1:8,EM PAREDES DE UMA VEZ(0,20M),DE SUPERFICIE CORRIDA,DE 3,00M A 4,50M DE ALTURA E MEDIDAPELA AREA REAL</v>
          </cell>
          <cell r="G6483" t="str">
            <v>M2</v>
          </cell>
        </row>
        <row r="6484">
          <cell r="C6484" t="str">
            <v>12.003.0110-A</v>
          </cell>
          <cell r="E6484" t="str">
            <v>18965/021</v>
          </cell>
          <cell r="F6484" t="str">
            <v>ALVENARIA DE TIJOLOS CERAMICOS FURADOS 10X20X30CM,COMPLEMENTADA COM 20% DE TIJOLOS DE 10X20X20CM,ASSENTES COM ARGAMASSADE CIMENTO E SAIBRO,NO TRACO 1:8,EM PAREDES DE UMA VEZ(0,20M),COM VAOS OU ARESTAS,DE 3,00M A 4,50M DE ALTURA E MEDIDA PELA AREA REAL</v>
          </cell>
          <cell r="G6484" t="str">
            <v>M2</v>
          </cell>
        </row>
        <row r="6485">
          <cell r="C6485" t="str">
            <v>12.003.0115-A</v>
          </cell>
          <cell r="E6485" t="str">
            <v>18965/014</v>
          </cell>
          <cell r="F6485" t="str">
            <v>ALVENARIA DE TIJOLOS CERAMICOS FURADOS 10X20X30CM,COMPLEMENTADA COM 6% DE TIJOLOS DE 10X20X20CM,ASSENTES COM ARGAMASSA DE CIMENTO E SAIBRO,NO TRACO 1:8,EM PAREDES DE MEIA VEZ(0,10M) DE SUPERFICIE CORRIDA,ATE 3,00M DE ALTURA E MEDIDA PELA AREA REAL</v>
          </cell>
          <cell r="G6485" t="str">
            <v>M2</v>
          </cell>
        </row>
        <row r="6486">
          <cell r="C6486" t="str">
            <v>12.003.0116-A</v>
          </cell>
          <cell r="E6486" t="str">
            <v>18965/015</v>
          </cell>
          <cell r="F6486" t="str">
            <v>ALVENARIA DE TIJOLOS CERAMICOS FURADOS 10X20X30CM,COMPLEMENTADA COM 6% DE TIJOLOS DE 10X20X20CM,ASSENTES COM ARGAMASSA DE CIMENTO E SAIBRO,NO TRACO 1:8,EM PAREDES DE MEIA VEZ(0,10M) DE SUPERFICIE CORRIDA,ATE 1,50M DE ALTURA E MEDIDA PELA AREA REAL</v>
          </cell>
          <cell r="G6486" t="str">
            <v>M2</v>
          </cell>
        </row>
        <row r="6487">
          <cell r="C6487" t="str">
            <v>12.003.0120-A</v>
          </cell>
          <cell r="E6487" t="str">
            <v>18965/016</v>
          </cell>
          <cell r="F6487" t="str">
            <v>ALVENARIA DE TIJOLOS CERAMICOS FURADOS 10X20X30CM,COMPLEMENTADA COM 6% DE TIJOLOS DE 10X20X20CM,ASSENTES COM ARGAMASSA DE CIMENTO E SAIBRO,NO TRACO 1:8,EM PAREDES DE MEIA VEZ(0,10M) COM VAOS OU ARESTAS,ATE 3,00M DE ALTURA E MEDIDA PELA AREAREAL</v>
          </cell>
          <cell r="G6487" t="str">
            <v>M2</v>
          </cell>
        </row>
        <row r="6488">
          <cell r="C6488" t="str">
            <v>12.003.0125-A</v>
          </cell>
          <cell r="E6488" t="str">
            <v>18965/017</v>
          </cell>
          <cell r="F6488" t="str">
            <v>ALVENARIA DE TIJOLOS CERAMICOS FURADOS 10X20X30CM,COMPLEMENTADA COM 6% DE TIJOLOS DE 10X20X20CM,ASSENTES COM ARGAMASSA DE CIMENTO E SAIBRO,NO TRACO 1:8,EM PAREDES DE MEIA VEZ (0,10M),DE SUPERFICIE CORRIDA,DE 3,00 A 4,50M DE ALTURA E MEDIDAPELA AREA REAL</v>
          </cell>
          <cell r="G6488" t="str">
            <v>M2</v>
          </cell>
        </row>
        <row r="6489">
          <cell r="C6489" t="str">
            <v>12.003.0150-A</v>
          </cell>
          <cell r="E6489" t="str">
            <v>18965/018</v>
          </cell>
          <cell r="F6489" t="str">
            <v>ALVENARIA DE TIJOLOS CERAMICOS FURADOS 10X20X30CM,COMPLEMENTADA COM 6% DE TIJOLOS DE 10X20X20CM,ASSENTES COM ARGAMASSA DE CIMENTO E SAIBRO,NO TRACO 1:8,EM PAREDES DE MEIA VEZ(0,10M) COM VAOS OU ARESTAS,DE 3,00 A 4,50M DE ALTURA E MEDIDA PELA AREA REAL</v>
          </cell>
          <cell r="G6489" t="str">
            <v>M2</v>
          </cell>
        </row>
        <row r="6490">
          <cell r="C6490" t="str">
            <v>12.003.0155-A</v>
          </cell>
          <cell r="F6490" t="str">
            <v>ALVENARIA DE TIJOLOS CERAMICOS FURADOS 10X20X20CM,ASSENTES COM ARGAMASSA DE CIMENTO,CAL HIDRATADA ADITIVADA E AREIA,NO TRACO 1:1:8,EM PAREDES DE UMA VEZ(0,20M),DE SUPERFICIE CORRIDA,ATE 3,00M DE ALTURA E MEDIDA PELA AREA REAL</v>
          </cell>
          <cell r="G6490" t="str">
            <v>M2</v>
          </cell>
        </row>
        <row r="6491">
          <cell r="C6491" t="str">
            <v>12.003.0160-A</v>
          </cell>
          <cell r="F6491" t="str">
            <v>ALVENARIA DE TIJOLOS CERAMICOS FURADOS 10X20X20CM,ASSENTES COM ARGAMASSA DE CIMENTO,CAL HIDRATADA ADITIVADA E AREIA,NO TRACO 1:1:8,EM PAREDES DE UMA VEZ(0,20M),DE SUPERFICIE CORRIDA,ATE 1,50M DE ALTURA E MEDIDA PELA AREA REAL</v>
          </cell>
          <cell r="G6491" t="str">
            <v>M2</v>
          </cell>
        </row>
        <row r="6492">
          <cell r="C6492" t="str">
            <v>12.003.0165-A</v>
          </cell>
          <cell r="F6492" t="str">
            <v>ALVENARIA DE TIJOLOS CERAMICOS FURADOS 10X20X20CM,ASSENTES COM ARGAMASSA DE CIMENTO,CAL HIDRATADA ADITIVADA E AREIA,NO TRACO 1:1:8,EM PAREDES DE UMA VEZ(0,20M),COM VAOS OU ARESTAS,ATE 3,00M DE ALTURA E MEDIDA PELA AREA REAL</v>
          </cell>
          <cell r="G6492" t="str">
            <v>M2</v>
          </cell>
        </row>
        <row r="6493">
          <cell r="C6493" t="str">
            <v>12.003.0170-A</v>
          </cell>
          <cell r="F6493" t="str">
            <v>ALVENARIA DE TIJOLOS,CERAMICOS FURADOS 10X20X20CM,ASSENTES COM ARGAMASSA DE CIMENTO,CAL HIDRATADA ADITIVADA E AREIA,NO TRACO 1:1:8,EM PAREDES DE UMA VEZ(0,20M),DE SUPERFICIE CORRIDA,DE 3,00 A 4,50M DE ALTURA E MEDIDA PELA AREA REAL</v>
          </cell>
          <cell r="G6493" t="str">
            <v>M2</v>
          </cell>
        </row>
        <row r="6494">
          <cell r="C6494" t="str">
            <v>12.003.0175-A</v>
          </cell>
          <cell r="F6494" t="str">
            <v>ALVENARIA DE TIJOLOS CERAMICOS FURADOS 10X20X20CM,ASSENTES COM ARGAMASSA DE CIMENTO,CAL HIDRATADA ADITIVADA E AREIA,NO TRACO 1:1:8,EM PAREDES DE UMA VEZ(0,20M),COM VAOS OU ARESTAS,DE 3,00 A 4,50M DE ALTURA E MEDIDA PELA AREA REAL</v>
          </cell>
          <cell r="G6494" t="str">
            <v>M2</v>
          </cell>
        </row>
        <row r="6495">
          <cell r="C6495" t="str">
            <v>12.003.0180-B</v>
          </cell>
          <cell r="F6495" t="str">
            <v>ALVENARIA DE TIJOLOS CERAMICOS FURADOS 10X20X20CM ASSENTES COM ARGAMASSA DE CIMENTO,CAL HIDRATADA ADITIVADA E AREIA,NO TRACO 1:1:8,EM PAREDES DE MEIA VEZ(0,10M),DE SUPERFICIE CORRIDA,ATE 3,00M DE ALTURA E MEDIDA PELA AREA REAL</v>
          </cell>
          <cell r="G6495" t="str">
            <v>M2</v>
          </cell>
        </row>
        <row r="6496">
          <cell r="C6496" t="str">
            <v>12.003.0185-A</v>
          </cell>
          <cell r="F6496" t="str">
            <v>ALVENARIA DE TIJOLOS CERAMICOS,FURADOS 10X20X20CM,ASSENTES COM ARGAMASSA DE CIMENTO,CAL HIDRATADA ADITIVADA E AREIA,NO TRACO 1:1:8,EM PAREDES DE MEIA VEZ(0,10M),DE SUPERFICIE CORRIDA,ATE 1,50M DE ALTURA E MEDIDA PELA AREA REAL</v>
          </cell>
          <cell r="G6496" t="str">
            <v>M2</v>
          </cell>
        </row>
        <row r="6497">
          <cell r="C6497" t="str">
            <v>12.003.0190-A</v>
          </cell>
          <cell r="F6497" t="str">
            <v>ALVENARIA DE TIJOLOS CERAMICOS FURADOS 10X20X20CM,ASSENTES COM ARGAMASSA DE CIMENTO,CAL HIDRATADA ADITIVADA E AREIA,NO TRACO 1:1:8,EM PAREDES DE MEIA VEZ(0,10M),COM VAOS OU ARESTAS,ATE 3,00M DE ALTURA E MEDIDA PELA AREA REAL</v>
          </cell>
          <cell r="G6497" t="str">
            <v>M2</v>
          </cell>
        </row>
        <row r="6498">
          <cell r="C6498" t="str">
            <v>12.003.0195-A</v>
          </cell>
          <cell r="F6498" t="str">
            <v>ALVENARIA DE TIJOLOS CERAMICOS FURADOS 10X20X20CM ASSENTES COM ARGAMASSA DE CIMENTO,CAL HIDRATADA ADITIVADA E AREIA,NO TRACO 1:1:8,EM PAREDES DE MEIA VEZ(0,10M),DE SUPERFICIE CORRIDA,DE 3,00 A 4,50M DE ALTURA E MEDIDA PELA AREA REAL</v>
          </cell>
          <cell r="G6498" t="str">
            <v>M2</v>
          </cell>
        </row>
        <row r="6499">
          <cell r="C6499" t="str">
            <v>12.003.0200-A</v>
          </cell>
          <cell r="F6499" t="str">
            <v>ALVENARIA DE TIJOLOS CERAMICOS FURADOS 10X20X20CM,ASSENTES COM ARGAMASSA DE CIMENTO,CAL HIDRATADA ADITIVADA E AREIA,NO TRACO 1:1:8,EM PAREDES DE MEIA VEZ(0,10M),COM VAOS OU ARESTAS,DE 3,00 A 4,50M DE ALTURA E MEDIDA PELA AREA REAL</v>
          </cell>
          <cell r="G6499" t="str">
            <v>M2</v>
          </cell>
        </row>
        <row r="6500">
          <cell r="C6500" t="str">
            <v>12.003.0205-A</v>
          </cell>
          <cell r="F6500" t="str">
            <v>ALVENARIA DE TIJOLOS CERAMICOS FURADOS 10X20X30CM,COMPLEMENTADA COM 20% DE TIJOLOS DE 10X20X20CM,ASSENTES COM ARGAMASSADE CIMENTO,CAL HIDRATADA ADITIVADA E AREIA,NO TRACO 1:1:8,EMPAREDES DE UMA VEZ(0,20M),DE SUPERFICIE CORRIDA,ATE 3,00M DE ALTURA E MEDIDA</v>
          </cell>
          <cell r="G6500" t="str">
            <v>M2</v>
          </cell>
        </row>
        <row r="6501">
          <cell r="C6501" t="str">
            <v>12.003.0210-A</v>
          </cell>
          <cell r="F6501" t="str">
            <v>ALVENARIA DE TIJOLOS CERAMICOS FURADOS 10X20X30CM,COMPLEMENTADA COM 20% DE TIJOLOS DE 10X20X20CM,ASSENTES COM ARGAMASSADE CIMENTO,CAL HIDRATADA ADITIVADA E AREIA,NO TRACO 1:1:8,EMPAREDES DE UMA VEZ(0,20M),DE SUPERFICIE CORRIDA,ATE 1,50M DE ALTURA E MEDIDA</v>
          </cell>
          <cell r="G6501" t="str">
            <v>M2</v>
          </cell>
        </row>
        <row r="6502">
          <cell r="C6502" t="str">
            <v>12.003.0215-A</v>
          </cell>
          <cell r="F6502" t="str">
            <v>ALVENARIA DE TIJOLOS CERAMICOS FURADOS 10X20X30CM,COMPLEMENTADA COM 20% DE TIJOLOS DE 10X20X20CM,ASSENTES COM ARGAMASSADE CIMENTO,CAL HIDRATADA ADITIVADA E AREIA,NO TRACO 1:1:8,EMPAREDES DE UMA VEZ(0,20M),COM VAOS OU ARESTAS,ATE 3,00M DEALTURA E MEDIDA PE</v>
          </cell>
          <cell r="G6502" t="str">
            <v>M2</v>
          </cell>
        </row>
        <row r="6503">
          <cell r="C6503" t="str">
            <v>12.003.0220-A</v>
          </cell>
          <cell r="F6503" t="str">
            <v>ALVENARIA DE TIJOLOS CERAMICOS FURADOS 10X20X30CM,COMPLEMENTADA COM 20% DE TIJOLOS DE 10X20X20CM,ASSENTES COM ARGAMASSADE CIMENTO,CAL HIDRATADA ADITIVADA E AREIA,NO TRACO 1:1:8,EMPAREDES DE UMA VEZ(0,20M),DE SUPERFICIE CORRIDA,DE 3,00 A 4,50 DE ALTURA E M</v>
          </cell>
          <cell r="G6503" t="str">
            <v>M2</v>
          </cell>
        </row>
        <row r="6504">
          <cell r="C6504" t="str">
            <v>12.003.0225-A</v>
          </cell>
          <cell r="F6504" t="str">
            <v>ALVENARIA DE TIJOLOS CERAMICOS FURADOS 10X20X30CM,COMPLEMENTADA COM 20% DE TIJOLOS DE 10X20X20CM,ASSENTES COM ARGAMASSADE CIMENTO,CAL HIDRATADA ADITIVADA E AREIA,NO TRACO 1:1:8,EMPAREDES DE UMA VEZ (0,20M),COM VAOS OU ARESTAS,DE 3,00 A 4,50M DE ALTURA E M</v>
          </cell>
          <cell r="G6504" t="str">
            <v>M2</v>
          </cell>
        </row>
        <row r="6505">
          <cell r="C6505" t="str">
            <v>12.003.0230-A</v>
          </cell>
          <cell r="F6505" t="str">
            <v>ALVENARIA DE TIJOLOS CERAMICOS FURADOS 10X20X30CM,COMPLEMENTADA COM 6% DE TIJOLOS DE 10X20X20CM,ASSENTES COM ARGAMASSA DE CIMENTO,CAL HIDRATADA ADITIVADA E AREIA,NO TRACO 1:1:8,EMPAREDES DE MEIA VEZ(0,10M),DE SUPERFICIE CORRIDA,ATE 3,00M DE ALTURA E MEDID</v>
          </cell>
          <cell r="G6505" t="str">
            <v>M2</v>
          </cell>
        </row>
        <row r="6506">
          <cell r="C6506" t="str">
            <v>12.003.0235-A</v>
          </cell>
          <cell r="F6506" t="str">
            <v>ALVENARIA DE TIJOLOS CERAMICOS FURADOS 10X20X30CM,COMPLEMENTADA COM 6% DE TIJOLOS DE 10X20X20CM,ASSENTES COM ARGAMASSA DE CIMENTO,CAL HIDRATADA ADITIVADA E AREIA,NO TRACO 1:1:8,EMPAREDES DE MEIA VEZ(0,10M),DE SUPERFICIE CORRIDA,ATE 1,50M DE ALTURA E MEDID</v>
          </cell>
          <cell r="G6506" t="str">
            <v>M2</v>
          </cell>
        </row>
        <row r="6507">
          <cell r="C6507" t="str">
            <v>12.003.0240-A</v>
          </cell>
          <cell r="F6507" t="str">
            <v>ALVENARIA DE TIJOLOS CERAMICOS FURADOS 10X20X30CM,COMPLEMENTADA COM 6% DE TIJOLOS DE 10X20X20CM,ASSENTES COM ARGAMASSA DE CIMENTO,CAL HIDRATADA ADITIVADA E AREIA,NO TRACO 1:1:8,EMPAREDES DE MEIA VEZ(0,10M),COM VAOS OU ARESTAS,ATE 3,00M DEALTURA E MEDIDA P</v>
          </cell>
          <cell r="G6507" t="str">
            <v>M2</v>
          </cell>
        </row>
        <row r="6508">
          <cell r="C6508" t="str">
            <v>12.003.0245-A</v>
          </cell>
          <cell r="F6508" t="str">
            <v xml:space="preserve">ALVENARIA DE TIJOLOS CERAMICOS FURADOS 10X20X30CM,COMPLEMENTADA COM 6% DE TIJOLOS DE 10X20X20CM,ASSENTES COM ARGAMASSA DE CIMENTO,CAL HIDRATADA ADITIVADA E AREIA,NO TRACO 1:1:8,EMPAREDES DE MEIA VEZ(0,10M),DE SUPERFICIE CORRIDA,DE 3,00 A 4,50 DE ALTURA E </v>
          </cell>
          <cell r="G6508" t="str">
            <v>M2</v>
          </cell>
        </row>
        <row r="6509">
          <cell r="C6509" t="str">
            <v>12.003.0250-A</v>
          </cell>
          <cell r="F6509" t="str">
            <v>ALVENARIA DE TIJOLOS CERAMICOS FURADOS 10X20X30CM,COMPLEMENTADA COM 6% DE TIJOLOS DE 10X20X20CM,ASSENTES COM ARGAMASSA DE CIMENTO,CAL HIDRATADA ADITIVADA E AREIA,NO TRACO 1:1:8,EMPAREDES DE MEIA VEZ(0,10M),COM VAOS OU ARESTAS,DE 3,00 A 4,50M DE ALTURA E M</v>
          </cell>
          <cell r="G6509" t="str">
            <v>M2</v>
          </cell>
        </row>
        <row r="6510">
          <cell r="C6510" t="str">
            <v>12.003.9999-A</v>
          </cell>
          <cell r="F6510" t="str">
            <v>INDICE 12.003 - ALVEN. TIJOLOS CERAMICOS.</v>
          </cell>
        </row>
        <row r="6511">
          <cell r="C6511" t="str">
            <v>12.004.0160-A</v>
          </cell>
          <cell r="E6511" t="str">
            <v>18955/015</v>
          </cell>
          <cell r="F6511" t="str">
            <v>ALVENARIA DE 10CM DE ESPESSURA EM TIJOLOS REFRATARIOS APARENTES 7X10X20CM,ASSENTES COM ARGAMASSA DE CIMENTO E SAIBRO,NOTRACO 1:6,EM PAREDES COM VAOS OU ARESTAS E MEDIDA PELA AREAREAL</v>
          </cell>
          <cell r="G6511" t="str">
            <v>M2</v>
          </cell>
        </row>
        <row r="6512">
          <cell r="C6512" t="str">
            <v>12.004.9999-A</v>
          </cell>
          <cell r="F6512" t="str">
            <v>INDICE 12.004 - ALVEN.TIJOLOS CERAMICOS APARENTES</v>
          </cell>
        </row>
        <row r="6513">
          <cell r="C6513" t="str">
            <v>12.005.0010-A</v>
          </cell>
          <cell r="E6513" t="str">
            <v>18974/001</v>
          </cell>
          <cell r="F6513" t="str">
            <v>ALVENARIA DE BLOCOS DE CONCRETO 10X20X40CM,ASSENTES COM ARGAMASSA DE CIMENTO E AREIA,NO TRACO 1:8,EM PAREDES DE 0,10M DEESPESSURA,DE SUPERFICIE CORRIDA,ATE 3,00M DE ALTURA E MEDIDAPELA AREA REAL</v>
          </cell>
          <cell r="G6513" t="str">
            <v>M2</v>
          </cell>
        </row>
        <row r="6514">
          <cell r="C6514" t="str">
            <v>12.005.0015-A</v>
          </cell>
          <cell r="E6514" t="str">
            <v>18974/002</v>
          </cell>
          <cell r="F6514" t="str">
            <v>ALVENARIA DE BLOCOS DE CONCRETO 10X20X40CM,ASSENTES COM ARGAMASSA DE CIMENTO E AREIA,NO TRACO 1:8,EM PAREDES DE 0,10M DEESPESSURA,COM VAOS OU ARESTAS,ATE 3,00M DE ALTURA E MEDIDA PELA AREA REAL</v>
          </cell>
          <cell r="G6514" t="str">
            <v>M2</v>
          </cell>
        </row>
        <row r="6515">
          <cell r="C6515" t="str">
            <v>12.005.0020-A</v>
          </cell>
          <cell r="E6515" t="str">
            <v>18974/003</v>
          </cell>
          <cell r="F6515" t="str">
            <v>ALVENARIA DE BLOCOS DE CONCRETO 10X20X40CM,ASSENTES COM ARGAMASSA DE CIMENTO E AREIA,NO TRACO 1:8,EM PAREDES DE 0,10M DEESPESSURA,DE SUPERFICIE CORRIDA,DE 3,00 A 4,50M DE ALTURA EE MEDIDA PELA AREA REAL</v>
          </cell>
          <cell r="G6515" t="str">
            <v>M2</v>
          </cell>
        </row>
        <row r="6516">
          <cell r="C6516" t="str">
            <v>12.005.0025-A</v>
          </cell>
          <cell r="E6516" t="str">
            <v>18974/004</v>
          </cell>
          <cell r="F6516" t="str">
            <v>ALVENARIA DE BLOCOS DE CONCRETO 10X20X40CM,ASSENTES COM ARGAMASSA DE CIMENTO E AREIA,NO TRACO 1:8,EM PAREDES DE 0,10M DEESPESSURA,COM VAOS OU ARESTAS,DE 3,00 A 4,50M DE ALTURA E MEDIDA PELA AREA REAL</v>
          </cell>
          <cell r="G6516" t="str">
            <v>M2</v>
          </cell>
        </row>
        <row r="6517">
          <cell r="C6517" t="str">
            <v>12.005.0030-A</v>
          </cell>
          <cell r="F6517" t="str">
            <v>ALVENARIA DE BLOCOS DE CONCRETO 15X20X40CM,ASSENTES COM ARGAMASSA DE CIMENTO E AREIA,NO TRACO 1:8,EM PAREDES DE 0,15M DEESPESSURA,DE SUPERFICIE CORRIDA,ATE 3,00M DE ALTURA E MEDIDA PELA AREA REAL</v>
          </cell>
          <cell r="G6517" t="str">
            <v>M2</v>
          </cell>
        </row>
        <row r="6518">
          <cell r="C6518" t="str">
            <v>12.005.0035-A</v>
          </cell>
          <cell r="F6518" t="str">
            <v>ALVENARIA DE BLOCOS DE CONCRETO 15X20X40CM,ASSENTES COM ARGAMASSA DE CIMENTO E AREIA,NO TRACO 1:8,EM PAREDES DE 0,15M DEESPESSURA,COM VAOS OU ARESTAS,ATE 3,00M DE ALTURA E MEDIDA PELA AREA REAL</v>
          </cell>
          <cell r="G6518" t="str">
            <v>M2</v>
          </cell>
        </row>
        <row r="6519">
          <cell r="C6519" t="str">
            <v>12.005.0040-A</v>
          </cell>
          <cell r="F6519" t="str">
            <v>ALVENARIA DE BLOCOS DE CONCRETO 15X20X40CM,ASSENTES COM ARGAMASSA DE CIMENTO E AREIA,NO TRACO 1:8,EM PAREDES DE 0,15M DEESPESSURA,DE SUPERFICIE CORRIDA,DE 3,00 A 4,50M DE ALTURA EMEDIDA PELA AREA REAL</v>
          </cell>
          <cell r="G6519" t="str">
            <v>M2</v>
          </cell>
        </row>
        <row r="6520">
          <cell r="C6520" t="str">
            <v>12.005.0045-A</v>
          </cell>
          <cell r="F6520" t="str">
            <v>ALVENARIA DE BLOCOS DE CONCRETO 15X20X40CM,ASSENTES COM ARGAMASSA DE CIMENTO E AREIA,NO TRACO 1:8,EM PAREDES DE 0,15M DEESPESSURA,COM VAOS OU ARESTAS,DE 3,00M A 4,50M DE ALTURA E MEDIDA PELA AREA REAL</v>
          </cell>
          <cell r="G6520" t="str">
            <v>M2</v>
          </cell>
        </row>
        <row r="6521">
          <cell r="C6521" t="str">
            <v>12.005.0080-A</v>
          </cell>
          <cell r="E6521" t="str">
            <v>18974/006</v>
          </cell>
          <cell r="F6521" t="str">
            <v>ALVENARIA DE BLOCOS DE CONCRETO 20X20X40CM,ASSENTES COM ARGAMASSA DE CIMENTO E AREIA,NO TRACO 1:6,EM PAREDES DE 0,20M DEESPESSURA,DE SUPERFICIE CORRIDA,ATE 3,00M DE ALTURA E MEDIDA PELA AREA REAL</v>
          </cell>
          <cell r="G6521" t="str">
            <v>M2</v>
          </cell>
        </row>
        <row r="6522">
          <cell r="C6522" t="str">
            <v>12.005.0085-B</v>
          </cell>
          <cell r="E6522" t="str">
            <v>18974/007</v>
          </cell>
          <cell r="F6522" t="str">
            <v>ALVENARIA DE BLOCOS DE CONCRETO 20X20X40CM,ASSENTES COM ARGAMASSA DE CIMENTO E AREIA,NO TRACO 1:6,EM PAREDES DE 0,20M DEESPESSURA,COM VAOS OU ARESTAS,ATE 3,00M DE ALTURA E MEDIDA PELA AREA REAL</v>
          </cell>
          <cell r="G6522" t="str">
            <v>M2</v>
          </cell>
        </row>
        <row r="6523">
          <cell r="C6523" t="str">
            <v>12.005.0090-A</v>
          </cell>
          <cell r="E6523" t="str">
            <v>18974/008</v>
          </cell>
          <cell r="F6523" t="str">
            <v>ALVENARIA DE BLOCOS DE CONCRETO 20X20X40CM,ASSENTES COM ARGAMASSA DE CIMENTO E AREIA,NO TRACO 1:6,EM PAREDES DE 0,20M DEESPESSURA,DE SUPERFICIE CORRIDA,DE 3,00 A 4,50M DE ALTURA EMEDIDA PELA AREA REAL</v>
          </cell>
          <cell r="G6523" t="str">
            <v>M2</v>
          </cell>
        </row>
        <row r="6524">
          <cell r="C6524" t="str">
            <v>12.005.0095-B</v>
          </cell>
          <cell r="E6524" t="str">
            <v>18974/009</v>
          </cell>
          <cell r="F6524" t="str">
            <v>ALVENARIA DE BLOCOS DE CONCRETO 20X20X40CM,ASSENTES COM ARGAMASSA DE CIMENTO E AREIA,NO TRACO 1:6,EM PAREDES DE 0,20M DEESPESSURA,COM VAOS OU ARESTAS,DE 3,00 A 4,50M DE ALTURA E MEDIDA PELA AREA REAL</v>
          </cell>
          <cell r="G6524" t="str">
            <v>M2</v>
          </cell>
        </row>
        <row r="6525">
          <cell r="C6525" t="str">
            <v>12.005.0100-A</v>
          </cell>
          <cell r="F6525" t="str">
            <v>ALVENARIA DE BLOCOS DE CONCRETO 10X20X40CM,ASSENTES COM ARGAMASSA DE CIMENTO,CAL HIDRATADA ADITIVADA E AREIA,NO TRACO 1:1:10,EM PAREDES DE 0,10M DE ESPESSURA,DE SUPERFICIE CORRIDA,ATE 3,00M DE ALTURA E MEDIDA PELA AREA REAL</v>
          </cell>
          <cell r="G6525" t="str">
            <v>M2</v>
          </cell>
        </row>
        <row r="6526">
          <cell r="C6526" t="str">
            <v>12.005.0103-B</v>
          </cell>
          <cell r="F6526" t="str">
            <v>ALVENARIA DE BLOCOS DE CONCRETO 10X20X40CM,ASSENTES COM ARGAMASSA DE CIMENTO,CAL HIDRATADA ADITIVADA E AREIA,NO TRACO 1:1:10,EM PAREDES DE 0,10M DE ESPESSURA,COM VAOS OU ARESTAS,ATE 3,00M DE ALTURA E MEDIDA PELA AREA REAL</v>
          </cell>
          <cell r="G6526" t="str">
            <v>M2</v>
          </cell>
        </row>
        <row r="6527">
          <cell r="C6527" t="str">
            <v>12.005.0105-A</v>
          </cell>
          <cell r="F6527" t="str">
            <v>ALVENARIA DE BLOCOS DE CONCRETO 10X20X40CM,ASSENTES COM ARGAMASSA DE CIMENTO,CAL HIDRATADA ADITIVADA E AREIA,NO TRACO 1:1:10,EM PAREDES DE 0,10M DE ESPESSURA,DE SUPERFICIE CORRIDA,DE 3,00M A 4,50M DE ALTURA E MEDIDA PELA AREA REAL</v>
          </cell>
          <cell r="G6527" t="str">
            <v>M2</v>
          </cell>
        </row>
        <row r="6528">
          <cell r="C6528" t="str">
            <v>12.005.0107-B</v>
          </cell>
          <cell r="F6528" t="str">
            <v>ALVENARIA DE BLOCOS DE CONCRETO 10X20X40CM,ASSENTES COM ARGAMASSA DE CIMENTO,CAL HIDRATADA ADITIVADA E AREIA,NO TRACO 1:1:10,EM PAREDES DE 0,10M DE ESPESSURA,COM VAOS OU ARESTAS,DE3,00M A 4,50M DE ALTURA E MEDIDA PELA AREA REAL</v>
          </cell>
          <cell r="G6528" t="str">
            <v>M2</v>
          </cell>
        </row>
        <row r="6529">
          <cell r="C6529" t="str">
            <v>12.005.0110-A</v>
          </cell>
          <cell r="F6529" t="str">
            <v>ALVENARIA DE BLOCOS DE CONCRETO 15X20X40CM,ASSENTES COM ARGAMASSA DE CIMENTO,CAL HIDRATADA ADITIVADA E AREIA,NO TRACO 1:1:10,EM PAREDES DE 0,15M DE ESPESSURA,DE SUPERFICIE CORRIDA,ATE 3,00M DE ALTURA E MEDIDA PELA AREA REAL</v>
          </cell>
          <cell r="G6529" t="str">
            <v>M2</v>
          </cell>
        </row>
        <row r="6530">
          <cell r="C6530" t="str">
            <v>12.005.0112-B</v>
          </cell>
          <cell r="F6530" t="str">
            <v>ALVENARIA DE BLOCOS DE CONCRETO 15X20X40CM,ASSENTES COM ARGAMASSA DE CIMENTO,CAL HIDRATADA ADITIVADA E AREIA,NO TRACO 1:1:10,EM PAREDES DE 0,15M DE ESPESSURA,COM VAOS OU ARESTAS,ATE 3,00M DE ALTURA E MEDIDA PELA AREA REAL</v>
          </cell>
          <cell r="G6530" t="str">
            <v>M2</v>
          </cell>
        </row>
        <row r="6531">
          <cell r="C6531" t="str">
            <v>12.005.0115-A</v>
          </cell>
          <cell r="F6531" t="str">
            <v>ALVENARIA DE BLOCOS DE CONCRETO 15X20X40CM,ASSENTES COM ARGAMASSA DE CIMENTO,CAL HIDRATADA ADITIVADA E AREIA,NO TRACO 1:1:10,EM PAREDES DE 0,15M DE ESPESSURA,DE SUPERFICIE CORRIDA,DE 3,00M A 4,50M DE ALTURA E MEDIDA PELA AREA REAL</v>
          </cell>
          <cell r="G6531" t="str">
            <v>M2</v>
          </cell>
        </row>
        <row r="6532">
          <cell r="C6532" t="str">
            <v>12.005.0117-B</v>
          </cell>
          <cell r="F6532" t="str">
            <v>ALVENARIA DE BLOCOS DE CONCRETO 15X20X40CM,ASSENTES COM ARGAMASSA DE CIMENTO,CAL HIDRATADA ADITIVADA E AREIA,NO TRACO 1:1:10,EM PAREDES DE 0,15M DE ESPESSURA,COM VAOS OU ARESTAS,DE3,00M A 4,50M DE ALTURA E MEDIDA PELA AREA REAL</v>
          </cell>
          <cell r="G6532" t="str">
            <v>M2</v>
          </cell>
        </row>
        <row r="6533">
          <cell r="C6533" t="str">
            <v>12.005.0120-A</v>
          </cell>
          <cell r="F6533" t="str">
            <v>ALVENARIA DE BLOCOS DE CONCRETO 20X20X40CM,ASSENTES COM ARGAMASSA DE CIMENTO,CAL HIDRATADA ADITIVADA E AREIA,NO TRACO 1:1:10,EM PAREDES DE 0,20M DE ESPESSURA,DE SUPERFICIE CORRIDA,ATE 3,00M DE ALTURA E MEDIDA PELA AREA REAL</v>
          </cell>
          <cell r="G6533" t="str">
            <v>M2</v>
          </cell>
        </row>
        <row r="6534">
          <cell r="C6534" t="str">
            <v>12.005.0122-B</v>
          </cell>
          <cell r="F6534" t="str">
            <v>ALVENARIA DE BLOCOS DE CONCRETO 20X20X40CM,ASSENTES COM ARGAMASSA DE CIMENTO,CAL HIDRATADA ADITIVADA E AREIA NO TRACO 1:1:10,EM PAREDES DE 0,20M DE ESPESSURA,COM VAOS OU ARESTAS,ATE 3,00M DE ALTURA E MEDIDA PELA AREA REAL</v>
          </cell>
          <cell r="G6534" t="str">
            <v>M2</v>
          </cell>
        </row>
        <row r="6535">
          <cell r="C6535" t="str">
            <v>12.005.0124-A</v>
          </cell>
          <cell r="F6535" t="str">
            <v>ALVENARIA DE BLOCOS DE CONCRETO 20X20X40CM,ASSENTES COM ARGAMASSA DE CIMENTO,CAL HIDRATADA ADITIVADA E AREIA,NO TRACO 1:1:10,EM PAREDES DE 0,20M DE ESPESSURA,DE SUPERFICIE CORRIDA,DE 3,00M A 4,50M DE ALTURA E MEDIDA PELA AREA REAL</v>
          </cell>
          <cell r="G6535" t="str">
            <v>M2</v>
          </cell>
        </row>
        <row r="6536">
          <cell r="C6536" t="str">
            <v>12.005.0126-B</v>
          </cell>
          <cell r="F6536" t="str">
            <v>ALVENARIA DE BLOCOS DE CONCRETO 20X20X40CM,ASSENTES COM ARGAMASSA DE CIMENTO,CAL HIDRATADA ADITIVADA E AREIA,NO TRACO 1:1:10,EM PAREDES DE 0,20M DE ESPESSURA,COM VAOS OU ARESTAS,DE3,00M A 4,50M DE ALTURA E MEDIDA PELA AREA REAL</v>
          </cell>
          <cell r="G6536" t="str">
            <v>M2</v>
          </cell>
        </row>
        <row r="6537">
          <cell r="C6537" t="str">
            <v>12.005.0130-B</v>
          </cell>
          <cell r="E6537" t="str">
            <v>18974/010</v>
          </cell>
          <cell r="F6537" t="str">
            <v>ALVENARIA PARA CAIXAS ENTERRADAS,ATE 0,80M DE PROFUNDIDADE,COM BLOCOS DE CONCRETO DE 10X20X40CM,COM ARGAMASSA DE CIMENTOE AREIA,NO TRACO 1:4 E CONCRETO 20MPA,PARA PREENCHIMENTO DOS FUROS DOS MESMOS,EM PAREDES DE MEIA VEZ(0,10M)</v>
          </cell>
          <cell r="G6537" t="str">
            <v>M2</v>
          </cell>
        </row>
        <row r="6538">
          <cell r="C6538" t="str">
            <v>12.005.0135-B</v>
          </cell>
          <cell r="E6538" t="str">
            <v>18974/011</v>
          </cell>
          <cell r="F6538" t="str">
            <v>ALVENARIA PARA CAIXAS ENTERRADAS,ATE 1,60M DE PROFUNDIDADE,COM BLOCOS DE CONCRETO DE 20X20X40CM,COM ARGAMASSA DE CIMENTOE AREIA,NO TRACO 1:4 E CONCRETO 20MPA,PARA PREENCHIMENTO DOSFUROS DOS MESMOS,EM PAREDES DE UMA VEZ(0,20M)</v>
          </cell>
          <cell r="G6538" t="str">
            <v>M2</v>
          </cell>
        </row>
        <row r="6539">
          <cell r="C6539" t="str">
            <v>12.005.0140-B</v>
          </cell>
          <cell r="E6539" t="str">
            <v>18974/012</v>
          </cell>
          <cell r="F6539" t="str">
            <v>ALVENARIA PARA CAIXAS ENTERRADAS,ATE 3,00M DE PROFUNDIDADE,COM BLOCOS DE CONCRETO DE 20X20X40CM,COM ARGAMASSA DE CIMENTOE AREIA,NO TRACO 1:4 E CONCRETO 20MPA,PARA PREENCHIMENTO DOSFUROS DOS MESMOS,EM PAREDES DE UMA VEZ(0,20M)</v>
          </cell>
          <cell r="G6539" t="str">
            <v>M2</v>
          </cell>
        </row>
        <row r="6540">
          <cell r="C6540" t="str">
            <v>12.005.0160-A</v>
          </cell>
          <cell r="F6540" t="str">
            <v>ALVENARIA DE BLOCOS DE CONCRETO ESTRUTURAL 15X20X40CM,ASSENTES COM ARGAMASSA DE CIMENTO E AREIA,NO TRACO 1:8,EM PAREDESDE 0,15M DE ESPESSURA,DE SUPERFICIE CORRIDA ATE 3,00M DE ALTURA E MEDIDA PELA AREA REAL</v>
          </cell>
          <cell r="G6540" t="str">
            <v>M2</v>
          </cell>
        </row>
        <row r="6541">
          <cell r="C6541" t="str">
            <v>12.005.0165-A</v>
          </cell>
          <cell r="F6541" t="str">
            <v>ALVENARIA DE BLOCOS DE CONCRETO ESTRUTURAL 15X20X40CM,ASSENTES COM ARGAMASSA DE CIMENTO E AREIA,NO TRACO 1:8,EM PAREDESDE 0,15M DE ESPESSURA,COM VAOS OU ARESTAS,ATE 3,00M DE ALTURA E MEDIDA PELA AREA REAL</v>
          </cell>
          <cell r="G6541" t="str">
            <v>M2</v>
          </cell>
        </row>
        <row r="6542">
          <cell r="C6542" t="str">
            <v>12.005.0170-A</v>
          </cell>
          <cell r="F6542" t="str">
            <v>ALVENARIA DE BLOCOS DE CONCRETO ESTRUTURAL 15X20X40CM,ASSENTES COM ARGAMASSA DE CIMENTO E AREIA,NO TRACO 1:8,EM PAREDESDE 0,15M DE ESPESSURA,DE SUPERFICIE CORRIDA,DE 3,00M ATE 4,50M DE ALTURA E MEDIDA PELA AREA REAL</v>
          </cell>
          <cell r="G6542" t="str">
            <v>M2</v>
          </cell>
        </row>
        <row r="6543">
          <cell r="C6543" t="str">
            <v>12.005.0175-A</v>
          </cell>
          <cell r="F6543" t="str">
            <v>ALVENARIA DE BLOCOS DE CONCRETO ESTRUTURAL 15X20X40CM,ASSENTES COM ARGAMASSA DE CIMENTO E AREIA,NO TRACO 1:8,EM PAREDESDE 0,15M DE ESPESSURA,COM VAOS OU ARESTAS,DE 3,00M A 4,50M DE ALTURA E MEDIDA PELA AREA REAL</v>
          </cell>
          <cell r="G6543" t="str">
            <v>M2</v>
          </cell>
        </row>
        <row r="6544">
          <cell r="C6544" t="str">
            <v>12.005.0185-A</v>
          </cell>
          <cell r="F6544" t="str">
            <v>ALVENARIA DE BLOCOS DE CONCRETO ESTRUTURAL 15X20X40CM,ASSENTES COM ARGAMASSA DE CIMENTO,CAL HIDRATADA ADITIVADA E AREIA,NO TRACO 1:1:8,EM PAREDES DE 15CM DE ESPESSURA,DE SUPERFICIECORRIDA ATE 3,00M DE ALTURA E MEDIDA PELA AREA REAL</v>
          </cell>
          <cell r="G6544" t="str">
            <v>M2</v>
          </cell>
        </row>
        <row r="6545">
          <cell r="C6545" t="str">
            <v>12.005.0190-A</v>
          </cell>
          <cell r="F6545" t="str">
            <v>ALVENARIA DE BLOCOS DE CONCRETO ESTRUTURAL 15X20X40CM,ASSENTES COM ARGAMASSA DE CIMENTO,CAL HIDRATADA ADITIVADA E AREIA,NO TRACO 1:1:8,EM PAREDES DE 15CM DE ESPESSURA,COM VAOS OU ARESTAS,ATE 3,00 DE ALTURA E MEDIDA PELA AREA REAL</v>
          </cell>
          <cell r="G6545" t="str">
            <v>M2</v>
          </cell>
        </row>
        <row r="6546">
          <cell r="C6546" t="str">
            <v>12.005.0195-A</v>
          </cell>
          <cell r="F6546" t="str">
            <v>ALVENARIA DE BLOCOS DE CONCRETO ESTRUTURAL 15X20X40CM,ASSENTES COM ARGAMASSA DE CIMENTO,CAL HIDRATADA ADITIVADA E AREIA,NO TRACO 1:1:8,EM PAREDES DE 15CM DE ESPESSURA,DE SUPERFICIECORRIDA DE 3,00M A 4,50M DE ALTURA E MEDIDA PELA AREA REAL</v>
          </cell>
          <cell r="G6546" t="str">
            <v>M2</v>
          </cell>
        </row>
        <row r="6547">
          <cell r="C6547" t="str">
            <v>12.005.0200-A</v>
          </cell>
          <cell r="F6547" t="str">
            <v>ALVENARIA DE BLOCOS DE CONCRETO ESTRUTURAL 15X20X40CM,ASSENTES COM ARGAMASSA DE CIMENTO,CAL HIDRATADA ADITIVADA E AREIA,NO TRACO 1:1:8,EM PAREDES DE 15CM DE ESPESSURA,COM VAOS OU ARESTAS,DE 3,00M A 4,50M DE ALTURA E MEDIDA PELA AREA REAL</v>
          </cell>
          <cell r="G6547" t="str">
            <v>M2</v>
          </cell>
        </row>
        <row r="6548">
          <cell r="C6548" t="str">
            <v>12.005.9999-A</v>
          </cell>
          <cell r="F6548" t="str">
            <v>INDICE 12.005 - ALVEN.BLOCOS DE CONCRETO</v>
          </cell>
        </row>
        <row r="6549">
          <cell r="C6549" t="str">
            <v>12.006.0010-A</v>
          </cell>
          <cell r="E6549" t="str">
            <v>18981/001</v>
          </cell>
          <cell r="F6549" t="str">
            <v>PAREDE DE BLOCOS CERAMICOS VAZADOS(COBOGO),DE 10X10X10CM,ASSENTES COM ARGAMASSA DE CIMENTO E AREIA,NO TRACO 1:4,LEVANDOUM VERGALHAO DE 4,2MM EM CADA JUNTA HORIZONTAL,PRESO NAS EXTREMIDADES A ESTRUTURA OU ALVENARIA EXISTENTE</v>
          </cell>
          <cell r="G6549" t="str">
            <v>M2</v>
          </cell>
        </row>
        <row r="6550">
          <cell r="C6550" t="str">
            <v>12.006.9999-A</v>
          </cell>
          <cell r="F6550" t="str">
            <v>INDICE 12.006 - PAREDES BLOCOS VAZADOS</v>
          </cell>
        </row>
        <row r="6551">
          <cell r="C6551" t="str">
            <v>12.007.0015-A</v>
          </cell>
          <cell r="E6551" t="str">
            <v>18979/002</v>
          </cell>
          <cell r="F6551" t="str">
            <v>PAREDE DE BLOCOS VAZADOS(COBOGO),DE CIMENTO E AREIA,COM PESODE 4,6KG,29X29X6CM,ASSENTES COMO EM 12.006.0010</v>
          </cell>
          <cell r="G6551" t="str">
            <v>M2</v>
          </cell>
        </row>
        <row r="6552">
          <cell r="C6552" t="str">
            <v>12.007.0020-A</v>
          </cell>
          <cell r="E6552" t="str">
            <v>18979/003</v>
          </cell>
          <cell r="F6552" t="str">
            <v>PAREDE DE BLOCOS VAZADOS(COBOGO),DE CIMENTO E AREIA,COM PESODE 9,6KG,39X39X7CM,ASSENTES COMO EM 12.006.0010</v>
          </cell>
          <cell r="G6552" t="str">
            <v>M2</v>
          </cell>
        </row>
        <row r="6553">
          <cell r="C6553" t="str">
            <v>12.007.0025-A</v>
          </cell>
          <cell r="E6553" t="str">
            <v>18979/004</v>
          </cell>
          <cell r="F6553" t="str">
            <v>PAREDE DE BLOCOS VAZADOS(COBOGO),DE CIMENTO E AREIA,COM PESODE 4KG,29X29X10CM,ASSENTES COMO EM 12.006.0010</v>
          </cell>
          <cell r="G6553" t="str">
            <v>M2</v>
          </cell>
        </row>
        <row r="6554">
          <cell r="C6554" t="str">
            <v>12.007.0030-A</v>
          </cell>
          <cell r="E6554" t="str">
            <v>18979/005</v>
          </cell>
          <cell r="F6554" t="str">
            <v>PAREDE DE BLOCOS VAZADOS(COBOGO),DE CIMENTO E AREIA,COM PESODE 6,2KG,39X21,5X15CM,ASSENTES COMO EM 12.006.0010</v>
          </cell>
          <cell r="G6554" t="str">
            <v>M2</v>
          </cell>
        </row>
        <row r="6555">
          <cell r="C6555" t="str">
            <v>12.007.0040-A</v>
          </cell>
          <cell r="E6555" t="str">
            <v>18979/007</v>
          </cell>
          <cell r="F6555" t="str">
            <v>PAREDE DE BLOCOS VAZADOS(COBOGO),DE CIMENTO E AREIA,COM PESODE 2,9KG,40X10X10CM,ASSENTES COMO EM 12.006.0010</v>
          </cell>
          <cell r="G6555" t="str">
            <v>M2</v>
          </cell>
        </row>
        <row r="6556">
          <cell r="C6556" t="str">
            <v>12.007.0045-A</v>
          </cell>
          <cell r="E6556" t="str">
            <v>18979/008</v>
          </cell>
          <cell r="F6556" t="str">
            <v>PAREDE DE BLOCOS VAZADOS(COBOGO),DE CIMENTO E AREIA,COM PESODE 11,2KG,33X33X10CM,ASSENTES COMO EM 12.006.0010</v>
          </cell>
          <cell r="G6556" t="str">
            <v>M2</v>
          </cell>
        </row>
        <row r="6557">
          <cell r="C6557" t="str">
            <v>12.007.9999-A</v>
          </cell>
          <cell r="F6557" t="str">
            <v>INDICE 12.007 - PAREDES BLOCOS VAZADOS TIPO NEO-REX.</v>
          </cell>
        </row>
        <row r="6558">
          <cell r="C6558" t="str">
            <v>12.008.0015-A</v>
          </cell>
          <cell r="E6558" t="str">
            <v>18980/001</v>
          </cell>
          <cell r="F6558" t="str">
            <v>PAREDE DE BLOCOS VAZADOS(COBOGO),EM PLACAS DE CONCRETO 50X50X5CM,FUROS QUADRADOS,ASSENTES COMO 12.006.0010</v>
          </cell>
          <cell r="G6558" t="str">
            <v>M2</v>
          </cell>
        </row>
        <row r="6559">
          <cell r="C6559" t="str">
            <v>12.008.0020-A</v>
          </cell>
          <cell r="F6559" t="str">
            <v>PAREDE DE BLOCOS VAZADOS(COBOGO),EM PLACAS DE CONCRETO 45X60X8CM,EM VENEZIANA,ASSENTES COMO 12.006.0010</v>
          </cell>
          <cell r="G6559" t="str">
            <v>M2</v>
          </cell>
        </row>
        <row r="6560">
          <cell r="C6560" t="str">
            <v>12.008.9999-A</v>
          </cell>
          <cell r="F6560" t="str">
            <v>INDICE 12.008 - PAREDES BLOCOS VAZADOS E PLACAS</v>
          </cell>
        </row>
        <row r="6561">
          <cell r="C6561" t="str">
            <v>12.009.0001-A</v>
          </cell>
          <cell r="E6561" t="str">
            <v>18982/001</v>
          </cell>
          <cell r="F6561" t="str">
            <v>PAREDE DE BLOCOS DE VIDRO NACIONAL,TIPO VENEZIANA,MEDINDO 20X10X8CM,COM ARGAMASSA DE CIMENTO,CAL E AREIA FINA,NO TRACO 1:3:5</v>
          </cell>
          <cell r="G6561" t="str">
            <v>M2</v>
          </cell>
        </row>
        <row r="6562">
          <cell r="C6562" t="str">
            <v>12.009.0002-A</v>
          </cell>
          <cell r="F6562" t="str">
            <v>PAREDE DE BLOCOS DE VIDRO NACIONAL,TIPO VENEZIANA MEDINDO 20X10X10CM,COM ARGAMASSA DE CIMENTO,CAL E AREIA FINA,NO TRACO1:3:5</v>
          </cell>
          <cell r="G6562" t="str">
            <v>M2</v>
          </cell>
        </row>
        <row r="6563">
          <cell r="C6563" t="str">
            <v>12.009.0003-A</v>
          </cell>
          <cell r="F6563" t="str">
            <v>PAREDE DE BLOCOS DE VIDRO NACIONAL,TIPO VENEZIANA MEDINDO 20X20X6CM,COM ARGAMASSA DE CIMENTO,CAL E AREIA FINA,NO TRACO 1:3:5</v>
          </cell>
          <cell r="G6563" t="str">
            <v>M2</v>
          </cell>
        </row>
        <row r="6564">
          <cell r="C6564" t="str">
            <v>12.009.0006-A</v>
          </cell>
          <cell r="E6564" t="str">
            <v>18982/002</v>
          </cell>
          <cell r="F6564" t="str">
            <v>PAREDE DE BLOCOS DE VIDRO NACIONAL CANELADO 20X20X10CM,COM ARGAMASSA DE CIMENTO,CAL E AREIA FINA,NO TRACO 1:3:5</v>
          </cell>
          <cell r="G6564" t="str">
            <v>M2</v>
          </cell>
        </row>
        <row r="6565">
          <cell r="C6565" t="str">
            <v>12.009.9999-A</v>
          </cell>
          <cell r="F6565" t="str">
            <v>INDICE 12.009 - PAREDES DE BLOCOS DE VIDROS</v>
          </cell>
        </row>
        <row r="6566">
          <cell r="C6566" t="str">
            <v>12.010.0010-A</v>
          </cell>
          <cell r="D6566" t="str">
            <v>73863/1</v>
          </cell>
          <cell r="E6566" t="str">
            <v>18983/001</v>
          </cell>
          <cell r="F6566" t="str">
            <v>ALVENARIA DE BLOCOS DE CONCRETO CELULAR,MEDINDO 10X30X60CM,ASSENTES COM ARGAMASSA DE CIMENTO,CAL HIDRATADA E AREIA,NO TRACO 1:2:9,EM PAREDES DE 10CM DE ESPESSURA E MEDIDA PELA AREAREAL</v>
          </cell>
          <cell r="G6566" t="str">
            <v>M2</v>
          </cell>
        </row>
        <row r="6567">
          <cell r="C6567" t="str">
            <v>12.010.0015-A</v>
          </cell>
          <cell r="D6567" t="str">
            <v>73863/2</v>
          </cell>
          <cell r="E6567" t="str">
            <v>18983/002</v>
          </cell>
          <cell r="F6567" t="str">
            <v>ALVENARIA DE BLOCOS DE CONCRETO CELULAR,MEDINDO 20X30X60CM,ASSENTES COM ARGAMASSA DE CIMENTO,CAL HIDRATADA E AREIA,NO TRACO 1:2:9,EM PAREDES DE 20CM DE ESPESSURA E MEDIDA PELA AREAREAL</v>
          </cell>
          <cell r="G6567" t="str">
            <v>M2</v>
          </cell>
        </row>
        <row r="6568">
          <cell r="C6568" t="str">
            <v>12.010.0020-A</v>
          </cell>
          <cell r="F6568" t="str">
            <v>ALVENARIA DE BLOCOS DE CONCRETO CELULAR,MEDINDO 15X30X60CM,ASSENTES COM ARGAMASSA DE CIMENTO,CAL HIDRATADA E AREIA,NO TRACO 1:2:9,EM PAREDES DE 15CM DE ESPESSURA E MEDIDA PELA AREAREAL</v>
          </cell>
          <cell r="G6568" t="str">
            <v>M2</v>
          </cell>
        </row>
        <row r="6569">
          <cell r="C6569" t="str">
            <v>12.010.9999-A</v>
          </cell>
          <cell r="F6569" t="str">
            <v>INDICE 12.010 - ALVEN. BLOCOS PUMEX</v>
          </cell>
        </row>
        <row r="6570">
          <cell r="C6570" t="str">
            <v>12.011.0001-A</v>
          </cell>
          <cell r="F6570" t="str">
            <v>ALVENARIA EM TIJOLO MACICO ECOLOGICO(SOLO-CIMENTO)MEDINDO 15X30X7,5CM,EM PAREDES DE 15CM DE ESPESSURA,ESTRUTURADA COM BARRAS DE ACO CA-50,COLA, REJUNTE E GROUT NO ENTORNO DOS VAOS,VERGAS,BLOCOS E CALHAS,EXCLUSIVE CINTA DE AMARRACAO E ALICERCE</v>
          </cell>
          <cell r="G6570" t="str">
            <v>M2</v>
          </cell>
        </row>
        <row r="6571">
          <cell r="C6571" t="str">
            <v>12.011.0005-A</v>
          </cell>
          <cell r="F6571" t="str">
            <v>ALVENARIA EM TIJOLO MACICO ECOLOGICO(SOLO-CIMENTO)MEDINDO 12,5X25X6,25CM,EM PAREDES DE 12,5CM DE ESPESSURA, ESTRUTURADACOM BARRAS DE ACO CA-50,COLA,REJUNTE E GROUT NO ENTORNO DOSVAOS,VERGAS,BLOCOS E CALHAS,EXCLUSIVE CINTA DE AMARRACAO E ALICERCE</v>
          </cell>
          <cell r="G6571" t="str">
            <v>M2</v>
          </cell>
        </row>
        <row r="6572">
          <cell r="C6572" t="str">
            <v>12.011.9999-A</v>
          </cell>
          <cell r="F6572" t="str">
            <v>FAMILIA 12.011</v>
          </cell>
        </row>
        <row r="6573">
          <cell r="C6573" t="str">
            <v>12.012.0001-A</v>
          </cell>
          <cell r="D6573" t="str">
            <v>73862/1</v>
          </cell>
          <cell r="E6573" t="str">
            <v>18984/001</v>
          </cell>
          <cell r="F6573" t="str">
            <v>PAREDE DIVISORIA EM PAINEL CEGO DE CHAPA DE FIBRA DE MADEIRADE DENSIDADE MEDIA,TIPO MDF 15MM DE ESPESSURA,ARMADA SOBRETARUGAMENTO DE SARRAFO,INCLUSIVE MATA-JUNTAS,MEDIDA PELA AREA REAL,FAZENDO AS PORTAS PARTE DO CONJUNTO,EXCLUSIVE SUASFERRAGENS E PINTURA</v>
          </cell>
          <cell r="G6573" t="str">
            <v>M2</v>
          </cell>
        </row>
        <row r="6574">
          <cell r="C6574" t="str">
            <v>12.012.0002-A</v>
          </cell>
          <cell r="D6574" t="str">
            <v>73862/2</v>
          </cell>
          <cell r="E6574" t="str">
            <v>18984/002</v>
          </cell>
          <cell r="F6574" t="str">
            <v>PAREDE DIVISORIA EM PAINEL CEGO,DE CHAPA DE FIBRA DE MADEIRA(NA PARTE INFERIOR) DE DENSIDADE MEDIA,TIPO MDF,DE 15MM DE ESPESSURA E VIDRO DE 4MM (INCLUSIVE ESTE) NA PARTE SUPERIOR</v>
          </cell>
          <cell r="G6574" t="str">
            <v>M2</v>
          </cell>
        </row>
        <row r="6575">
          <cell r="C6575" t="str">
            <v>12.012.9999-A</v>
          </cell>
          <cell r="F6575" t="str">
            <v>INDICE 12.012 - PAREDE DIVISORIA</v>
          </cell>
        </row>
        <row r="6576">
          <cell r="C6576" t="str">
            <v>12.013.0010-A</v>
          </cell>
          <cell r="F6576" t="str">
            <v>PAREDE DIVISORIA EM MODULOS TIPO FOLHA DE PORTA DE COMPENSADO,FOLHEADO NAS 2 FACES,DE 60,70 OU 80X210CM,ESPESSURA DE 35MM,MONTANTES EM ACO NAVAL,INCLUSIVE PORTAS,EXCLUSIVE FERRAGENS E PINTURA.FORNECIMENTO E COLOCACAO</v>
          </cell>
          <cell r="G6576" t="str">
            <v>M2</v>
          </cell>
        </row>
        <row r="6577">
          <cell r="C6577" t="str">
            <v>12.013.9999-A</v>
          </cell>
          <cell r="F6577" t="str">
            <v>INDICE 12.013 - PAREDE DIVISORIA EM MODULOS</v>
          </cell>
        </row>
        <row r="6578">
          <cell r="C6578" t="str">
            <v>12.015.0005-A</v>
          </cell>
          <cell r="D6578" t="str">
            <v>73862/3</v>
          </cell>
          <cell r="E6578" t="str">
            <v>18984/003</v>
          </cell>
          <cell r="F6578" t="str">
            <v>PAREDE DIVISORIA COM 35MM DE ESPESSURA,CONSTITUIDA DE PAINELCEGO DE CHAPA DE FIBRA DE MADEIRA PRENSADA,REVESTIDA EM LAMINADO MELAMINICO,COM MIOLO EM COLMEIA,ESTRUTURADO COM MONTANTES DE PERFIL ALUMINIO ANODIZADO NATURAL,EM "L","T",OU "X",FAZENDO AS PORTAS</v>
          </cell>
          <cell r="G6578" t="str">
            <v>M2</v>
          </cell>
        </row>
        <row r="6579">
          <cell r="C6579" t="str">
            <v>12.015.0006-A</v>
          </cell>
          <cell r="F6579" t="str">
            <v>PAREDE DIVISORIA COM 35MM DE ESPESSURA,CONSTITUIDA DE PAINELCEGO DE CHAPA DE FIBRA DE MADEIRA PRENSADA,REVESTIDA EM LAMINADO MELAMINICO,COM MIOLO EM COLMEIA,ESTRUTURADO COM MONTANTES DE PERFIL DE ACO NA COR PRETA,EM "L","T",OU "X",FAZENDOAS PORTAS PARTE D</v>
          </cell>
          <cell r="G6579" t="str">
            <v>M2</v>
          </cell>
        </row>
        <row r="6580">
          <cell r="C6580" t="str">
            <v>12.015.0010-A</v>
          </cell>
          <cell r="D6580" t="str">
            <v>73862/4</v>
          </cell>
          <cell r="E6580" t="str">
            <v>18984/004</v>
          </cell>
          <cell r="F6580" t="str">
            <v>PAREDE DIVISORIA COM 35MM DE ESPESSURA,CONSTITUIDA DE PAINELCEGO DE CHAPA DE FIBRA DE MADEIRA PRENSADA,REVESTIDA EM LAMINADO MELAMINICO,COM MIOLO EM LA DE VIDRO,ESTRUTURADO COM MONTANTES DE PERFIL DE ALUMINIO ANODIZADO NATURAL,EM "L","T",OU "X",FAZENDO AS</v>
          </cell>
          <cell r="G6580" t="str">
            <v>M2</v>
          </cell>
        </row>
        <row r="6581">
          <cell r="C6581" t="str">
            <v>12.015.0014-A</v>
          </cell>
          <cell r="F6581" t="str">
            <v>PAREDE DIVISORIA COM 35MM DE ESPESSURA,CONSTITUIDA DE PAINELCEGO DE CHAPA DE FIBRA DE MADEIRA PRENSADA,REVESTIDA EM LAMINADO MELAMINICO,COM MIOLO DE LA DE VIDRO,ESTRUTURADO COM MONTANTES DE PERFIL DE ACO NA COR PRETA,EM "L","T",OU "X",FAZENDO AS PORTAS PA</v>
          </cell>
          <cell r="G6581" t="str">
            <v>M2</v>
          </cell>
        </row>
        <row r="6582">
          <cell r="C6582" t="str">
            <v>12.015.0015-A</v>
          </cell>
          <cell r="D6582" t="str">
            <v>73862/5</v>
          </cell>
          <cell r="E6582" t="str">
            <v>18984/005</v>
          </cell>
          <cell r="F6582" t="str">
            <v>PAREDE DIVISORIA COM 35MM DE ESPESSURA,CONSTITUIDA DE PAINELCEGO DE CHAPA DE FIBRA DE MADEIRA PRENSADA,REVESTIDA EM CHAPA LAMINADA (COMPOSTA DE CELULOSE COM RESINA,PRENSADA EM AUTOCLAVE),COM MIOLO EM COLMEIA,ESTRUTURADO COM MONTANTES DE PERFIL DE ALUMINIO</v>
          </cell>
          <cell r="G6582" t="str">
            <v>M2</v>
          </cell>
        </row>
        <row r="6583">
          <cell r="C6583" t="str">
            <v>12.015.0016-A</v>
          </cell>
          <cell r="F6583" t="str">
            <v>PAREDE DIVISORIA COM 35MM DE ESPESSURA,CONSTITUIDA DE PAINELCEGO DE CHAPA DE FIBRA DE MADEIRA PRENSADA,REVESTIDA EM CHAPA LAMINADA (COMPOSTA DE CELULOSE COM RESINA,PRENSADA EM AUTOCLAVE),COM MIOLO EM COLMEIA,ESTRUTURADO COM MONTANTES DE PERFIL DE ACO NA C</v>
          </cell>
          <cell r="G6583" t="str">
            <v>M2</v>
          </cell>
        </row>
        <row r="6584">
          <cell r="C6584" t="str">
            <v>12.015.0020-A</v>
          </cell>
          <cell r="D6584" t="str">
            <v>73862/6</v>
          </cell>
          <cell r="E6584" t="str">
            <v>18984/006</v>
          </cell>
          <cell r="F6584" t="str">
            <v>PAREDE DIVISORIA COM 35MM DE ESPESSURA,CONSTITUIDA DE PAINELCEGO DE CHAPA DE FIBRA DE MADEIRA PRENSADA,REVESTIDA EM CHAPA LAMINADA (COMPOSTA DE CELULOSE COM RESINA,PRENSADA EM AUTOCLAVE),MIOLO EM LA DE VIDRO,ESTRUTURADO COM MONTANTES DE PERFIL DE ALUMINIO</v>
          </cell>
          <cell r="G6584" t="str">
            <v>M2</v>
          </cell>
        </row>
        <row r="6585">
          <cell r="C6585" t="str">
            <v>12.015.0021-A</v>
          </cell>
          <cell r="F6585" t="str">
            <v xml:space="preserve">PAREDE DIVISORIA COM 35MM DE ESPESSURA,CONSTITUIDA DE PAINELCEGO DE CHAPA DE FIBRA DE MADEIRA PRENSADA,REVESTIDA EM CHAPA LAMINADA(COMPOSTA DE CELULOSE COM RESINA,PRENSADA EM AUTOCLAVE),C/MIOLO EM LA DE VIDRO,ESTRUTURADO C/MONTANTES DE ACONA COR PRETA,EM </v>
          </cell>
          <cell r="G6585" t="str">
            <v>M2</v>
          </cell>
        </row>
        <row r="6586">
          <cell r="C6586" t="str">
            <v>12.015.0030-A</v>
          </cell>
          <cell r="D6586" t="str">
            <v>73862/7</v>
          </cell>
          <cell r="E6586" t="str">
            <v>18984/007</v>
          </cell>
          <cell r="F6586" t="str">
            <v>PAREDE DIVISORIA COM 35MM DE ESPESSURA,CONSTITUIDA DE PAINELE VIDRO NA PARTE SUPERIOR (EXCLUSIVE ESTE), SENDO O PAINELDE CHAPA DE FIBRA DE MADEIRA PRENSADA,REVESTIDA EM LAMINADOMELAMINICO,COM MIOLO EM COLMEIA,ESTRUTURADO COM MONTANTES DEPERFIL DE ALUMINIO</v>
          </cell>
          <cell r="G6586" t="str">
            <v>M2</v>
          </cell>
        </row>
        <row r="6587">
          <cell r="C6587" t="str">
            <v>12.015.0031-A</v>
          </cell>
          <cell r="F6587" t="str">
            <v>PAREDE DIVISORIA COM 35MM DE ESPESSURA,CONSTITUIDA DE PAINELE VIDRO NA PARTE SUPERIOR(EXCLUSIVE ESTE),SENDO O PAINEL DECHAPA DE FIBRA DE MADEIRA PRENSADA,REVESTIDA EM LAMINADO MELAMINICO,COM MIOLO EM COLMEIA,ESTRUTURADO COM MONTANTES DE ACO NA COR PRETA,E</v>
          </cell>
          <cell r="G6587" t="str">
            <v>M2</v>
          </cell>
        </row>
        <row r="6588">
          <cell r="C6588" t="str">
            <v>12.015.0035-A</v>
          </cell>
          <cell r="D6588" t="str">
            <v>73862/08</v>
          </cell>
          <cell r="E6588" t="str">
            <v>18984/008</v>
          </cell>
          <cell r="F6588" t="str">
            <v>PAREDE DIVISORIA COM 35MM DE ESPESSURA,CONSTITUIDA DE PAINELE VIDRO NA PARTE SUPERIOR(EXCLUSIVE ESTE),SENDO O PAINEL DECHAPA DE FIBRA DE MADEIRA PRENSADA,REVESTIDA EM LAMINADO MELAMINICO,COM MIOLO EM LA DE VIDRO,ESTRUTURADO COM MONTANTESDE PERFIL DE ALUMI</v>
          </cell>
          <cell r="G6588" t="str">
            <v>M2</v>
          </cell>
        </row>
        <row r="6589">
          <cell r="C6589" t="str">
            <v>12.015.0036-A</v>
          </cell>
          <cell r="F6589" t="str">
            <v>PAREDE DIVISORIA COM 35MM DE ESPESSURA,CONSTITUIDA DE PAINELE VIDRO NA PARTE SUPERIOR(EXCLUSIVE ESTE),SENDO O PAINEL DECHAPA DE FIBRA DE MADEIRA PRENSADA,REVESTIDA EM LAMINADO MELAMINICO,COM MIOLO EM LA DE VIDRO,ESTRUTURADO COM MONTANTESDE ACO NA COR PRET</v>
          </cell>
          <cell r="G6589" t="str">
            <v>M2</v>
          </cell>
        </row>
        <row r="6590">
          <cell r="C6590" t="str">
            <v>12.015.0040-A</v>
          </cell>
          <cell r="D6590" t="str">
            <v>73862/9</v>
          </cell>
          <cell r="E6590" t="str">
            <v>18984/009</v>
          </cell>
          <cell r="F6590" t="str">
            <v>PAREDE DIVISORIA COM 35MM DE ESPESSURA,CONSTITITUID.DE PAINEL VIDRO NA PARTE SUPERIOR(EXCL.ESTE),SENDO O PAINEL CHAPA FIBRA MADEIRA PRENSADA,REVESTIDA CHAPA LAMINADA(COMPOSTA DE CELULOSE C/RESINA,PRENSADA AUTOCLAVE),C/MIOLO COLMEIA,ESTRUTURADO C/MONTANTES</v>
          </cell>
          <cell r="G6590" t="str">
            <v>M2</v>
          </cell>
        </row>
        <row r="6591">
          <cell r="C6591" t="str">
            <v>12.015.0041-A</v>
          </cell>
          <cell r="F6591" t="str">
            <v>PAREDE DIVISORIA COM 35MM ESPESSURA,CONSTITUIDA DE PAINEL EVIDRO NA PARTE SUPERIOR(EXCLUSIVE ESTE),SENDO O PAINEL CHAPAFIBRA MADEIRA PRENSADA,REVESTIDA EM CHAPA LAMINADA(COMPOSTADE CELULOSE COM RESINA,PRENSADA EM AUTOCLAVE),COM MIOLO EMCOLMEIA ESTRUTURADO</v>
          </cell>
          <cell r="G6591" t="str">
            <v>M2</v>
          </cell>
        </row>
        <row r="6592">
          <cell r="C6592" t="str">
            <v>12.015.0045-A</v>
          </cell>
          <cell r="D6592" t="str">
            <v>73862/10</v>
          </cell>
          <cell r="E6592" t="str">
            <v>18984/010</v>
          </cell>
          <cell r="F6592" t="str">
            <v>PAREDE DIVISORIA COM 35MM ESPESSURA,CONSTITUIDA DE PAINEL EVIDRO NA PARTE SUPERIOR(EXCL.ESTE),SENDO PAINEL CHAPA FIBRAMADEIRA PRENSADA,REVESTIDA EM CHAPA LAMINADA(COMPOSTA DE CELULOSE C/RESINA,PRENSADA AUTOCLAVE),C/MIOLO EM LA VIDRO,ESTRUTURADO C/MONTANTE</v>
          </cell>
          <cell r="G6592" t="str">
            <v>M2</v>
          </cell>
        </row>
        <row r="6593">
          <cell r="C6593" t="str">
            <v>12.015.0046-A</v>
          </cell>
          <cell r="F6593" t="str">
            <v>PAREDE DIVISORIA COM 35MM DE ESPESSURA,CONSTITUIDA DE PAINELE VIDRO NA PARTE SUPERIOR(EXCL.ESTE),SENDO PAINEL DE CHAPAFIBRA MADEIRA PRENSADA,REVESTIDA EM CHAPA LAMINADA(COMPOSTADE CELULOSE C/RESINA,PRENSADA AUTOCLAVE),C/MIOLO EM LA DE VIDRO,ESTRUTURADO C/</v>
          </cell>
          <cell r="G6593" t="str">
            <v>M2</v>
          </cell>
        </row>
        <row r="6594">
          <cell r="C6594" t="str">
            <v>12.015.0060-A</v>
          </cell>
          <cell r="D6594" t="str">
            <v>73862/11</v>
          </cell>
          <cell r="E6594" t="str">
            <v>18984/011</v>
          </cell>
          <cell r="F6594" t="str">
            <v>PAREDE DIVISORIA COM 35MM DE ESPESSURA,CONSTITUIDA DE PAINELCEGO ATE ALTURA DE 1,10M E ACIMA DE 2,10M,COM VIDRO ENTRE 1,10 E 2,10M(EXCLUSIVE ESTE),REVESTIDA EM LAMINADO MELAMINICO,COM MIOLO EM COLMEIA,ESTRUTURADO COM MONTANTES DE PERFIL DEALUMINIO ANODIZA</v>
          </cell>
          <cell r="G6594" t="str">
            <v>M2</v>
          </cell>
        </row>
        <row r="6595">
          <cell r="C6595" t="str">
            <v>12.015.0061-A</v>
          </cell>
          <cell r="F6595" t="str">
            <v>PAREDE DIVISORIA COM 35MM DE ESPESSURA,CONSTITUIDA DE PAINELCEGO ATE ALTURA DE 1,10M E ACIMA DE 2,10M,COM VIDRO ENTRE 1,10 E 2,10M(EXCLUSIVE ESTE),REVESTIDA EM LAMINADO MELAMINICO,COM MIOLO EM COLMEIA,ESTRUTURADO COM MONTANTES DE ACO NA COR PRETA,EM "L","</v>
          </cell>
          <cell r="G6595" t="str">
            <v>M2</v>
          </cell>
        </row>
        <row r="6596">
          <cell r="C6596" t="str">
            <v>12.015.0065-A</v>
          </cell>
          <cell r="D6596" t="str">
            <v>73862/12</v>
          </cell>
          <cell r="E6596" t="str">
            <v>18984/012</v>
          </cell>
          <cell r="F6596" t="str">
            <v>PAREDE DIVISORIA COM 35MM DE ESPESSURA,CONSTITUIDA DE PAINELCEGO ATE ALTURA DE 1,10M E ACIMA DE 2,10M,COM VIDRO ENTRE 1,10 E 2,10M(EXCLUSIVE ESTE),REVESTIDA EM LAMINADO MELAMINICOCOM MIOLO EM LA DE VIDRO,ESTRUTURADO COM MONTANTES DE PERFIL DE ALUMINIO ANO</v>
          </cell>
          <cell r="G6596" t="str">
            <v>M2</v>
          </cell>
        </row>
        <row r="6597">
          <cell r="C6597" t="str">
            <v>12.015.0066-A</v>
          </cell>
          <cell r="F6597" t="str">
            <v>PAREDE DIVISORIA COM 35MM DE ESPESSURA,CONSTITUIDA DE PAINELCEGO ATE ALTURA DE 1,10M E ACIMA DE 2,10M,COM VIDRO ENTRE 1,10 E 2,10M(EXCLUSIVE ESTE),REVESTIDA EM LAMINADO MELAMINICOCOM MIOLO EM LA DE VIDRO,ESTRUTURADO COM MONTANTES DE ACO NA COR PRETA,EM "L</v>
          </cell>
          <cell r="G6597" t="str">
            <v>M2</v>
          </cell>
        </row>
        <row r="6598">
          <cell r="C6598" t="str">
            <v>12.015.0070-A</v>
          </cell>
          <cell r="D6598" t="str">
            <v>73862/13</v>
          </cell>
          <cell r="E6598" t="str">
            <v>18984/013</v>
          </cell>
          <cell r="F6598" t="str">
            <v xml:space="preserve">PAREDE DIVISORIA COM 35MM ESPESSURA,CONSTITUIDA DE PAINEL CEGO ATE ALTUTA DE 1,10M E ACIMA DE 2,10M,VIDRO ENTRE 1,10 E 2,10M(EXCL.ESTE),REVEST.EM CHAPA LAMINADA(COMPOSTA DE CELULOSE C/RESINA PRENSADA EM AUTOCLAVE),MIOLO EM COLMEIA,ESTRUTURADO C/MONTANTES </v>
          </cell>
          <cell r="G6598" t="str">
            <v>M2</v>
          </cell>
        </row>
        <row r="6599">
          <cell r="C6599" t="str">
            <v>12.015.0071-A</v>
          </cell>
          <cell r="F6599" t="str">
            <v xml:space="preserve">PAREDE DIVISORIA COM 35MM ESPESSURA,CONSTITUIDA DE PAINEL CEGO ATE ALTURA DE 1,10M E ACIMA DE 2,10M VIDRO ENTRE 1,10 E 2,10M(EXCL.ESTE),REVEST.EM CHAPA LAMINADA(COMPOSTA DE CELULOSE C/RESINA PRENSADA EM AUTOCLAVE),MIOLO EM COLMEIA,ESTRUTURADO C/MONTANTES </v>
          </cell>
          <cell r="G6599" t="str">
            <v>M2</v>
          </cell>
        </row>
        <row r="6600">
          <cell r="C6600" t="str">
            <v>12.015.0075-A</v>
          </cell>
          <cell r="D6600" t="str">
            <v>73862/14</v>
          </cell>
          <cell r="E6600" t="str">
            <v>18984/014</v>
          </cell>
          <cell r="F6600" t="str">
            <v>PAREDE DIVISORIA COM 35MM ESPESSURA,CONSTITUIDA DE PAINEL CEGO ATE ALTURA DE 1,10M E ACIMA DE 2,10M,VIDRO ENTRE 1,10 E 2,10M(EXCL.ESTE),REVEST.EM CHAPA LAMINADA(COMPOSTA DE CELULOSE C/RESINA PRENSADA EM AUTOCLAVE),MIOLO EM LA DE VIDRO,ESTRUT.C/MONTANTES P</v>
          </cell>
          <cell r="G6600" t="str">
            <v>M2</v>
          </cell>
        </row>
        <row r="6601">
          <cell r="C6601" t="str">
            <v>12.015.0076-A</v>
          </cell>
          <cell r="F6601" t="str">
            <v>PAREDE DIVISORIA COM 35MM ESPESSURA,CONSTITUIDA DE PAINEL CEGO ATE ALTURA DE 1,10M E ACIMA DE 2,10M,VIDRO ENTRE 1,10 E 2,10M(EXCL.ESTE),REVEST.EM CHAPA LAMINADA(COMPOSTA DE CELULOSE C/RESINA PRENSADA EM AUTOCLAVE),MIOLO EM LA DE VIDRO,ESTRUT.C/MONTANTES D</v>
          </cell>
          <cell r="G6601" t="str">
            <v>M2</v>
          </cell>
        </row>
        <row r="6602">
          <cell r="C6602" t="str">
            <v>12.015.9999-A</v>
          </cell>
          <cell r="F6602" t="str">
            <v>INDICE 12.015 - PAREDE DIVISORIA DURATEX</v>
          </cell>
        </row>
        <row r="6603">
          <cell r="C6603" t="str">
            <v>12.016.0004-A</v>
          </cell>
          <cell r="F6603" t="str">
            <v>PAREDE DRYWALL C/ESP.73MM,ESTRUT.C/MONTANTES SIMPLES AUTOPORTANTES 48MM,FIXADOS A GUIAS HORIZONTAIS 48MM,AMBOS ACO GALV.C/ESP.0,5MM,C/DUAS CHAPAS GESSO ACARTONADO STANDARD,ESP.12,5MM,LARG.1200MM,FIXADA AOS MONTANTES POR MEIO DE PARAFUSOS,C/TRATAMENTO JUNT</v>
          </cell>
          <cell r="G6603" t="str">
            <v>M2</v>
          </cell>
        </row>
        <row r="6604">
          <cell r="C6604" t="str">
            <v>12.016.0006-A</v>
          </cell>
          <cell r="F6604" t="str">
            <v>PAREDE DRYWALL C/ESP.73MM,ESTRUT.C/MONT.SIMPL.AUTOPORT.48MM,FIXADOS A GUIAS HORIZ.48MM,AMBOS ACO GALV.ESP.0,5MM,C/DUAS CHAPAS GESSO ACART.STANDARD,C/ADICAO LA MINERAL,ESP.12,5MM,LARG.1200MM,FIX.MONTANT.POR MEIO DE PARAFUSOS,C/TRATAMENTO JUNTAS C/MASSA E F</v>
          </cell>
          <cell r="G6604" t="str">
            <v>M2</v>
          </cell>
        </row>
        <row r="6605">
          <cell r="C6605" t="str">
            <v>12.016.0008-A</v>
          </cell>
          <cell r="F6605" t="str">
            <v>PAREDE DRYWALL,C/ESP.95MM,ESTRUT.C/MONTANTES SIMPLES AUTOPORTANTES 70MM,FIXADOS A GUIAS HORIZONTAIS 70MM,AMBOS ACO GALV.C/ESP.0,5MM,C/DUAS CHAPAS GESSO ACARTONADO STANDARD,ESP.12,5MM,LARG.1200MM,FIXADA AOS MONTANTES POR MEIO DE PARAFUSOS,C/TRATAMENTO JUNT</v>
          </cell>
          <cell r="G6605" t="str">
            <v>M2</v>
          </cell>
        </row>
        <row r="6606">
          <cell r="C6606" t="str">
            <v>12.016.0010-A</v>
          </cell>
          <cell r="F6606" t="str">
            <v>PAREDE DRYWALL,C/ESP.95MM,ESTRUT.C/MONTANTES SIMPLES AUTOPORTANTES 70MM,FIX.A GUIAS HORIZONTAIS 70MM,AMBOS ACO GALV.ESP.0,5MM,C/DUAS CHAPAS GESSO ACARTONADO STANDARD,C/ADICAO DE LAMINERAL,ESP.12,5MM,LARG.1200MM,FIX.MONTANT.POR MEIO DE PARAFUSOS,C/TRATAMEN</v>
          </cell>
          <cell r="G6606" t="str">
            <v>M2</v>
          </cell>
        </row>
        <row r="6607">
          <cell r="C6607" t="str">
            <v>12.016.0012-A</v>
          </cell>
          <cell r="F6607" t="str">
            <v xml:space="preserve">PAREDE DRYWALL C/ESP.120MM,ESTRUT.C/MONTANTES SIMPLES AUTOPORTANTES 70MM,FIXADOS A GUIAS HORIZONTAIS 70MM,AMBOS ACO GALV.ESP.0,5MM,C/QUATRO CHAPAS GESSO ACARTONADO STANDARD,ESP.12,5MM,LARG.1200MM,FIXADA AOS MONTANTES POR MEIO DE PARAFUSOS,C/TRATAMENTO DE </v>
          </cell>
          <cell r="G6607" t="str">
            <v>M2</v>
          </cell>
        </row>
        <row r="6608">
          <cell r="C6608" t="str">
            <v>12.016.0014-A</v>
          </cell>
          <cell r="F6608" t="str">
            <v xml:space="preserve">PAREDE DRYWALL ESP.120MM,ESTRUT.MONTANTES SIMPLES AUTOPORTANTES 70MM,GUIAS HORIZONTAIS 70MM,AMBOS ACO GALV.ESP.0,5MM,C/QUATRO CHAPAS GESSO ACARTONADO STANDARD,ADICAO DE LA MINERAL,ESP.12,5MM,LARG.1200MM,FIXADA AOS MONTANTES MEIO DE PARAFUSOS C/TRATAMENTO </v>
          </cell>
          <cell r="G6608" t="str">
            <v>M2</v>
          </cell>
        </row>
        <row r="6609">
          <cell r="C6609" t="str">
            <v>12.016.0016-A</v>
          </cell>
          <cell r="F6609" t="str">
            <v>PAREDE DRYWALL ESP.140MM,ESTRUT.C/MONTANTES SIMPLES AUTOPORTANTES 90MM,A GUIAS HORIZONTAIS 90MM,AMBOS ACO GALV.C/ESP.0,5MM,C/QUATRO CHAPAS DE GESSO ACARTONADO STANDARD,ESP.12,5MM,LARG.1200MM,FIXADA AOS MONTANTES POR MEIO DE PARAFUSOS C/TRATAMENTO JUNTAS C</v>
          </cell>
          <cell r="G6609" t="str">
            <v>M2</v>
          </cell>
        </row>
        <row r="6610">
          <cell r="C6610" t="str">
            <v>12.016.0018-A</v>
          </cell>
          <cell r="F6610" t="str">
            <v>PAREDE DRYWALL ESP.140MM,ESTRUT.MONTANTES SIMPLES AUTOPORTANTES 90MM,A GUIAS HORIZONTAIS 90MM,AMBOS ACO GALV.ESP.0,5MM,C/QUATRO CHAPAS GESSO ACARTONADO STANDARD,ADICAO LA MINERAL,ESP.12,5MM,LARG.1200MM,FIX.AOS MONTANTES P/MEIO DE PARAFUSOS,C/TRATAMENTO DE</v>
          </cell>
          <cell r="G6610" t="str">
            <v>M2</v>
          </cell>
        </row>
        <row r="6611">
          <cell r="C6611" t="str">
            <v>12.016.0020-A</v>
          </cell>
          <cell r="F6611" t="str">
            <v>PAREDE DRYWALL ESP.73MM,ESTRUT.MONTANTES SIMPL.AUTOPORTANTES48MM,ESPACADOS ENTRE SI A CADA 400MM,FIX.A GUIAS HORIZONTAIS 48MM,AMBOS ACO GALV.ESP.0,5MM,C/1 CHAPA GESSO ACARTONADO STANDARD E UMA RU(RESIST.A UMIDADE),ESP.12,5MM,LARG.1200MM,C/TRATAMENTO JUNTA</v>
          </cell>
          <cell r="G6611" t="str">
            <v>M2</v>
          </cell>
        </row>
        <row r="6612">
          <cell r="C6612" t="str">
            <v>12.016.0022-A</v>
          </cell>
          <cell r="F6612" t="str">
            <v>PAREDE DRYWALL ESP.73MM,C/MONTANTES AUTOPORTANTES 48MM,ESPACADOS ENTRE SI A CADA 400MM,GUIAS HORIZONTAIS 48MM,AMBOS ACOGALV.ESP.0,5MM,C/1 CHAPA GESSO ACARTONADO STANDARD E UMA RU(RESIST.UMIDADE),ADICAO LA MINERAL,ESP.12,5MM,LARG.1200MM,TRATAMENTO JUNTAS C</v>
          </cell>
          <cell r="G6612" t="str">
            <v>M2</v>
          </cell>
        </row>
        <row r="6613">
          <cell r="C6613" t="str">
            <v>12.016.0024-A</v>
          </cell>
          <cell r="F6613" t="str">
            <v>PAREDE DRYWALL ESP.78MM,ESTRUT.MONTANTES AUTOPORTANTES 48MM,ESPACADAS ENTRE SI A CADA 400MM,GUIAS HORIZONTAIS 48MM,AMBOSACO GALV.ESP.0,5MM,C/DUAS CHAPAS GESSO ACARTONADO,RU(RESISTENTE A UMIDADE),ESP.15MM,LARG.1200MM,C/TRATAMENTO DE JUNTASC/MASSA E FITA P/</v>
          </cell>
          <cell r="G6613" t="str">
            <v>M2</v>
          </cell>
        </row>
        <row r="6614">
          <cell r="C6614" t="str">
            <v>12.016.0026-A</v>
          </cell>
          <cell r="F6614" t="str">
            <v xml:space="preserve">PAREDE DRYWALL ESP.78MM,ESTRUT.MONTANTES AUTOPORTANTES 48MM,ESPACADOS ENTRE SI A CADA 400MM,GUIAS HORIZONTAIS 48MM,AMBOSACO GALV.ESP.0,5MM,C/DUAS CHAPAS GESSO ACARTONADO,RU(RESISTENTE UMIDADE),ADICAO DE LA MINERAL,ESP.15MM,LARG.1200MM,C/TRATAMENTO JUNTAS </v>
          </cell>
          <cell r="G6614" t="str">
            <v>M2</v>
          </cell>
        </row>
        <row r="6615">
          <cell r="C6615" t="str">
            <v>12.016.0028-A</v>
          </cell>
          <cell r="F6615" t="str">
            <v>PAREDE DRYWALL ESP.78MM,ESTRUT.MONTANTES AUTOPORTANTES 48MM,ESPACADOS ENTRE SI A CADA 400MM,GUIAS HORIZONTAIS 48MM,AMBOSACO GALV.ESP.0,5MM,C/UMA CHAPA GESSO ACARTONADO,STANDARD EOUTRA RF(RESISTENTE AO FOGO),ESP.15MM,LARG.1200MM,C/TRATAMENTO DE JUNTAS C/MA</v>
          </cell>
          <cell r="G6615" t="str">
            <v>M2</v>
          </cell>
        </row>
        <row r="6616">
          <cell r="C6616" t="str">
            <v>12.016.0030-A</v>
          </cell>
          <cell r="F6616" t="str">
            <v>PAREDE DRYWALL ESP.78MM,ESTRUT.MONTANTES AUTOPORTANTES 48MM,ESPACADOS ENTRE SI A CADA 400MM,GUIAS HORIZONTAIS 48MM,AMBOSACO GALV.ESP.0,5MM,C/UMA CHAPA GESSO ACARTONADO,STANDARD EOUTRA RF(RESISTENTE FOGO),ADICAO LA MINERAL,ESP.15MM,LARG.1200MM,TRATAMENTO J</v>
          </cell>
          <cell r="G6616" t="str">
            <v>M2</v>
          </cell>
        </row>
        <row r="6617">
          <cell r="C6617" t="str">
            <v>12.016.0032-A</v>
          </cell>
          <cell r="F6617" t="str">
            <v>PAREDE DRYWALL ESP.78MM,ESTRUT.MONTANTES AUTOPORTANTES 48MM,ESPACADOS ENTRE SI A CADA 400MM,GUIAS HORIZONTAIS 48MM,AMBOSACO GALV.ESP.0,5MM,C/DUAS CHAPAS GESSO ACARTONADO,RF(RESISTENTE AO FOGO),ESP.15MM,LARG.1200MM,C/TRATAMENTO DE JUNTAS C/MASSA E FITA P/U</v>
          </cell>
          <cell r="G6617" t="str">
            <v>M2</v>
          </cell>
        </row>
        <row r="6618">
          <cell r="C6618" t="str">
            <v>12.016.0034-A</v>
          </cell>
          <cell r="F6618" t="str">
            <v xml:space="preserve">PAREDE DRYWALL ESP.78MM,ESTRUT.MONTANTES AUTOPORTANTES 48MM,ESPACADOS ENTRE SI A CADA 400MM,GUIAS HORIZONTAIS 48MM,AMBOSACO GALV.ESP.0,5MM,C/DUAS CHAPAS GESSO ACARTONADO,RF(RESISTENTE AO FOGO),ADICAO LA MINERAL,ESP.15MM,LARG.1200MM,C/TRATAMENTO DE JUNTAS </v>
          </cell>
          <cell r="G6618" t="str">
            <v>M2</v>
          </cell>
        </row>
        <row r="6619">
          <cell r="C6619" t="str">
            <v>12.016.9999-A</v>
          </cell>
          <cell r="F6619" t="str">
            <v>FAMILIA 12.016</v>
          </cell>
        </row>
        <row r="6620">
          <cell r="C6620" t="str">
            <v>12.020.0001-A</v>
          </cell>
          <cell r="D6620" t="str">
            <v>73774/1</v>
          </cell>
          <cell r="E6620" t="str">
            <v>19341/001</v>
          </cell>
          <cell r="F6620" t="str">
            <v>PAREDE DIVISORIA P/SANITARIOS E BANHEIROS,DE MARMORITE CINZACLARO,GRANA BRANCA,3,5CM ESPESSURA,CHUMBADA NO PISO E PAREDE,INCL.FUNDICAO,POLIMENTO MANUAL E COLOCACAO,ESPELHO C/5CM ESPESSURA,CHUMBADO NO PISO E FIXADO NA DIVISORIA EM 3 PONTOSNA SUA ALTURA,POR</v>
          </cell>
          <cell r="G6620" t="str">
            <v>M2</v>
          </cell>
        </row>
        <row r="6621">
          <cell r="C6621" t="str">
            <v>12.020.9999-A</v>
          </cell>
          <cell r="F6621" t="str">
            <v>INDICE 12.020 - PAREDE DIVISORIA, SANITARIO E BANHEIRO</v>
          </cell>
        </row>
        <row r="6622">
          <cell r="C6622" t="str">
            <v>12.025.0001-A</v>
          </cell>
          <cell r="E6622" t="str">
            <v>19341/002</v>
          </cell>
          <cell r="F6622" t="str">
            <v>PAREDE DIVISORIA PARA SANITARIOS EM PLACA DE MARMORE BRANCOCLASSICO COM 3CM DE ESPESSURA,POLIDO NAS DUAS FACES,APOIADANO PISO E NA PAREDE,EXCLUSIVE FORNECIMENTO DAS FERRAGENS DEFIXACAO DO MARMORE,PORTAS E SUAS FERRAGENS(VIDE ITENS 14.007.0085 E 14.007.020</v>
          </cell>
          <cell r="G6622" t="str">
            <v>M2</v>
          </cell>
        </row>
        <row r="6623">
          <cell r="C6623" t="str">
            <v>12.025.9999-A</v>
          </cell>
          <cell r="F6623" t="str">
            <v>INDICE 12.025 - PAREDE DIVISORIA SANIT.(MARMORE)</v>
          </cell>
        </row>
        <row r="6624">
          <cell r="C6624" t="str">
            <v>12.030.0001-A</v>
          </cell>
          <cell r="E6624" t="str">
            <v>19341/003</v>
          </cell>
          <cell r="F6624" t="str">
            <v xml:space="preserve">PAREDE DIVISORIA PARA SANITARIOS E BANHEIROS DE PLACA DE CONCRETO ARMADO FCK=15MPA,COM 3,5CM DE ESPESSURA,CHUMBADAS NO PISO E NA PAREDE,ESPELHO COM 5CM DE ESPESSURA,CHUMBADO NO PISO E FIXADO NA DIVISORIA EM 3 PONTOS NA SUA ALTURA,POR ESTRIBOS PREVIAMENTE </v>
          </cell>
          <cell r="G6624" t="str">
            <v>M2</v>
          </cell>
        </row>
        <row r="6625">
          <cell r="C6625" t="str">
            <v>12.030.9999-A</v>
          </cell>
          <cell r="F6625" t="str">
            <v>INDICE 12.030 - PAREDE DIVISORIA SANIT.BANHEIRO - CONCRETO</v>
          </cell>
        </row>
        <row r="6626">
          <cell r="C6626" t="str">
            <v>12.035.0001-A</v>
          </cell>
          <cell r="F6626" t="str">
            <v>PAREDE DIVISORIA PARA SANITARIO EM GRANITO CINZA CARIJO,COM3CM DE ESPESSURA,POLIDA NAS DUAS FACES,FIXACAO PISO OU PAREDE,EXCLUSIVE FERRAGENS PARA FIXACAO.FORNECIMENTO E COLOCACAO</v>
          </cell>
          <cell r="G6626" t="str">
            <v>M2</v>
          </cell>
        </row>
        <row r="6627">
          <cell r="C6627" t="str">
            <v>12.035.0002-A</v>
          </cell>
          <cell r="F6627" t="str">
            <v>PAREDE DIVISORIA PARA SANITARIO EM GRANITO AMARELO ICARAI,COM 3CM DE ESPESSURA,POLIDA NAS DUAS FACES, FIXACAO PISO OU PAREDE,EXCLUSIVE FERRAGENS PARA FIXACAO.FORNECIMENTO E COLOCACAO</v>
          </cell>
          <cell r="G6627" t="str">
            <v>M2</v>
          </cell>
        </row>
        <row r="6628">
          <cell r="C6628" t="str">
            <v>12.035.0005-A</v>
          </cell>
          <cell r="F6628" t="str">
            <v>PAREDE DIVISORIA PARA SANITARIO EM GRANITO CINZA CORUMBA,COM3CM DE ESPESSURA,POLIDA NAS DUAS FACES,FIXACAO PISO OU PAREDE,EXCLUSIVE FERRAGENS PARA FIXACAO.FORNECIMENTO E COLOCACAO</v>
          </cell>
          <cell r="G6628" t="str">
            <v>M2</v>
          </cell>
        </row>
        <row r="6629">
          <cell r="C6629" t="str">
            <v>12.035.0010-A</v>
          </cell>
          <cell r="F6629" t="str">
            <v>PAREDE DIVISORIA PARA SANITARIO EM GRANITO AMARELO ARABESCO,COM 3CM DE ESPESSURA,POLIDA NAS DUAS FACES,FIXACAO PISO OU PAREDE,EXCLUSIVE FERRAGENS PARA FIXACAO.FORNECIMENTO E COLOCACAO</v>
          </cell>
          <cell r="G6629" t="str">
            <v>M2</v>
          </cell>
        </row>
        <row r="6630">
          <cell r="C6630" t="str">
            <v>12.035.0015-A</v>
          </cell>
          <cell r="F6630" t="str">
            <v>PAREDE DIVISORIA PARA SANITARIO EM PLACA DE ARDOSIA CINZA,COM 3CM DE ESPESSURA,POLIDA NAS DUAS FACES, FIXACAO PISO OU PAREDE,EXCLUSIVE FERRAGENS PARA FIXACAO.FORNECIMENTO E COLOCACAO</v>
          </cell>
          <cell r="G6630" t="str">
            <v>M2</v>
          </cell>
        </row>
        <row r="6631">
          <cell r="C6631" t="str">
            <v>12.035.0020-A</v>
          </cell>
          <cell r="F6631" t="str">
            <v>PAREDE DIVISORIA PARA SANITARIO EM GRANITO BRANCO ITAUNAS,COM 3CM DE ESPESSURA,POLIDA NAS DUAS FACES, FIXACAO PISO OU PAREDE,EXCLUSIVE FERRAGENS PARA FIXACAO.FORNECIMENTO E COLOCACAO</v>
          </cell>
          <cell r="G6631" t="str">
            <v>M2</v>
          </cell>
        </row>
        <row r="6632">
          <cell r="C6632" t="str">
            <v>12.035.9999-A</v>
          </cell>
          <cell r="F6632" t="str">
            <v>FAMILIA 12.035</v>
          </cell>
        </row>
        <row r="6633">
          <cell r="C6633" t="str">
            <v>12.042.0001-A</v>
          </cell>
          <cell r="F6633" t="str">
            <v>ALVENARIA AUTOPORTANTE,SISTEMA MONOLITE,ACUSTICO E TERMICO,P/CONSTRUCAO DE ATE 3 PAVIMENTOS,SEM VIGA E SEM COLUNA,EM PAINEIS DE EPS,REVESTIDA C/MALHA FERRO SOLDADA,14CM ACABADA,C/ARGAMASSA PROJETADA CIMENTO,AREIA E ADITIVOS,TRACO 1:4,C/3CMARGAMASSA CADA L</v>
          </cell>
          <cell r="G6633" t="str">
            <v>M2</v>
          </cell>
        </row>
        <row r="6634">
          <cell r="C6634" t="str">
            <v>12.042.9999-A</v>
          </cell>
          <cell r="F6634" t="str">
            <v>FAMILIA 12.042</v>
          </cell>
        </row>
        <row r="6635">
          <cell r="C6635" t="str">
            <v>12.043.0001-A</v>
          </cell>
          <cell r="F6635" t="str">
            <v>PAREDE DE ACABAMENTO PARA CABINES E PALCOS,CONSTRUIDO COM PANO DE POLIPROPILENO,GRAMATURA 60,COM LARGURA DE 1,40M,EM COR,ESTRUTURADO COM MADEIRA SERRADA DE(2X5)CM.FORNECIMENTO E COLOCACAO</v>
          </cell>
          <cell r="G6635" t="str">
            <v>M2</v>
          </cell>
        </row>
        <row r="6636">
          <cell r="C6636" t="str">
            <v>12.043.9999-A</v>
          </cell>
          <cell r="F6636" t="str">
            <v>FAMILIA 12.043</v>
          </cell>
        </row>
        <row r="6637">
          <cell r="C6637" t="str">
            <v>12.045.0001-A</v>
          </cell>
          <cell r="F6637" t="str">
            <v>PAINEL DIVISORIO COM 3,0X0,5X0,1M,DE CONCRETO CELULAR AUTOCLAVADO,CONFORME DIN 4223,COM DENSIDADE NOMINAL DE 725KG/M3,RESISTENCIA MINIMA DE RUPTURA DE 45KG/M2 E ARMADURA CA-60 ELETROSOLDADA.FORNECIMENTO E COLOCACAO</v>
          </cell>
          <cell r="G6637" t="str">
            <v>M2</v>
          </cell>
        </row>
        <row r="6638">
          <cell r="C6638" t="str">
            <v>12.045.9999-A</v>
          </cell>
          <cell r="F6638" t="str">
            <v>FAMILIA 12.045</v>
          </cell>
        </row>
        <row r="6639">
          <cell r="C6639" t="str">
            <v>12.050.0001-A</v>
          </cell>
          <cell r="F6639" t="str">
            <v>ALVENARIA ESTRUTURAL DE TIJOLOS CERAMICOS 14X19X29CM,APARENTES,ESPESSURA 14CM,COM QUALIDADE E RESISTENCIA A COMPRESSAO CONFORME NORMAS DA ABNT,ASSENTES COM ARGAMASSA DE CIMENTO E AREIA,NO TRACO 1:3,SUPERFICIES COM VAOS E ARESTAS,CONFORME PROJETO CEHAB</v>
          </cell>
          <cell r="G6639" t="str">
            <v>M2</v>
          </cell>
        </row>
        <row r="6640">
          <cell r="C6640" t="str">
            <v>12.050.0005-A</v>
          </cell>
          <cell r="F6640" t="str">
            <v>ALVENARIA ESTRUTURAL DE TIJOLOS CERAMICOS "U" 14X19X29CM,APARENTES,ESPESSURA 14CM,COM QUALIDADE E RESISTENCIA A COMPRESSAO CONFORME NORMAS DA ABNT,ASSENTES COM ARGAMASSA DE CIMENTOE AREIA,NO TRACO 1:3,PARA EXECUCAO DE VERGAS E CINTAS DE AMARRACAO,EXCLUSIV</v>
          </cell>
          <cell r="G6640" t="str">
            <v>M</v>
          </cell>
        </row>
        <row r="6641">
          <cell r="C6641" t="str">
            <v>12.050.0010-A</v>
          </cell>
          <cell r="F6641" t="str">
            <v>ALVENARIA ESTRUTURAL DE TIJOLOS CERAMICOS "L" 14X19X29CM,APARENTES,ESPESSURA 14CM,COM QUALIDADE E RESISTENCIA A COMPRESSAO CONFORME NORMAS DA ABNT,ASSENTES COM ARGAMASSA DE CIMENTOE AREIA,NO TRACO 1:3,PARA EXECUCAO DE CINTAS PARA APOIO DELAJE PRE-MOLDADA,</v>
          </cell>
          <cell r="G6641" t="str">
            <v>M</v>
          </cell>
        </row>
        <row r="6642">
          <cell r="C6642" t="str">
            <v>12.050.0015-A</v>
          </cell>
          <cell r="F6642" t="str">
            <v>REVESTIMENTO DE VIGAS DE CONCRETO COM PLACAS DE TIJOLOS CERAMICOS 14X19X29CM,APARENTES,COM QUALIDADE E RESISTENCIA A COMPRESSAO CONFORME NORMAS DA ABNT,ASSENTES COM ARGAMASSA DE CIMENTO E AREIA,NO TRACO 1:3,INCLUSIVE CORTES DOS BLOCOS,CONFORME PROJETO CEH</v>
          </cell>
          <cell r="G6642" t="str">
            <v>M2</v>
          </cell>
        </row>
        <row r="6643">
          <cell r="C6643" t="str">
            <v>12.050.0020-A</v>
          </cell>
          <cell r="F6643" t="str">
            <v>ALVENARIA ESTRUTURAL DE TIJOLOS CERAMICOS 14X19X29CM,APARENTES,ESPESSURA 14CM,COM QUALIDADE E RESISTENCIA A COMPRESSAO CONFORME NORMAS DA ABNT,ASSENTES COM ARGAMASSA DE CIMENTO E AREIA,NO TRACO 1:3,PARA EXECUCAO DE EMPENAS DE COBERTURA,INCLUSIVE CORTES DO</v>
          </cell>
          <cell r="G6643" t="str">
            <v>M2</v>
          </cell>
        </row>
        <row r="6644">
          <cell r="C6644" t="str">
            <v>12.050.9999-A</v>
          </cell>
          <cell r="F6644" t="str">
            <v>FAMILIA 12.050</v>
          </cell>
        </row>
        <row r="6645">
          <cell r="C6645" t="str">
            <v>13.001.0008-A</v>
          </cell>
          <cell r="E6645" t="str">
            <v>19137/003</v>
          </cell>
          <cell r="F6645" t="str">
            <v>CANCELADO 10/14</v>
          </cell>
          <cell r="G6645" t="str">
            <v>M2</v>
          </cell>
        </row>
        <row r="6646">
          <cell r="C6646" t="str">
            <v>13.001.0009-A</v>
          </cell>
          <cell r="E6646" t="str">
            <v>19137/004</v>
          </cell>
          <cell r="F6646" t="str">
            <v>CANCELADO 10/14</v>
          </cell>
          <cell r="G6646" t="str">
            <v>M2</v>
          </cell>
        </row>
        <row r="6647">
          <cell r="C6647" t="str">
            <v>13.001.0010-B</v>
          </cell>
          <cell r="E6647" t="str">
            <v>19137/005</v>
          </cell>
          <cell r="F6647" t="str">
            <v>CHAPISCO EM SUPERFICIE DE CONCRETO OU ALVENARIA,COM ARGAMASSA DE CIMENTO E AREIA,NO TRACO 1:3</v>
          </cell>
          <cell r="G6647" t="str">
            <v>M2</v>
          </cell>
        </row>
        <row r="6648">
          <cell r="C6648" t="str">
            <v>13.001.0011-A</v>
          </cell>
          <cell r="E6648" t="str">
            <v>19137/006</v>
          </cell>
          <cell r="F6648" t="str">
            <v>CHAPISCO EM SUPERFICIE DE CONCRETO OU ALVENARIA,COM ARGAMASSA DE CIMENTO E AREIA,NO TRACO 1:3,ESPESSURA DE 9MM,COM 0,72L/M2 DE LATEX</v>
          </cell>
          <cell r="G6648" t="str">
            <v>M2</v>
          </cell>
        </row>
        <row r="6649">
          <cell r="C6649" t="str">
            <v>13.001.0013-A</v>
          </cell>
          <cell r="E6649" t="str">
            <v>19137/001</v>
          </cell>
          <cell r="F6649" t="str">
            <v>REVESTIMENTO CHAPISCADO DE SUPERFICIE DE CONCRETO OU ALVENARIA,USANDO MAQUINA MANUAL,COM ARGAMASSA DE CIMENTO E AREIA,NOTRACO 1:6</v>
          </cell>
          <cell r="G6649" t="str">
            <v>M2</v>
          </cell>
        </row>
        <row r="6650">
          <cell r="C6650" t="str">
            <v>13.001.0014-A</v>
          </cell>
          <cell r="E6650" t="str">
            <v>19137/002</v>
          </cell>
          <cell r="F6650" t="str">
            <v>REVESTIMENTO CHAPISCADO DE CIMENTO E AREIA,NO TRACO 1:3,PENEIRADO,ESPESSURA DE 9MM,APLICADO SOBRE EMBOCO EXISTENTE</v>
          </cell>
          <cell r="G6650" t="str">
            <v>M2</v>
          </cell>
        </row>
        <row r="6651">
          <cell r="C6651" t="str">
            <v>13.001.0015-A</v>
          </cell>
          <cell r="E6651" t="str">
            <v>19121/008</v>
          </cell>
          <cell r="F6651" t="str">
            <v>EMBOCO COM ARGAMASSA DE CIMENTO E AREIA,NO TRACO 1:1,5 COM 1,5CM DE ESPESSURA,INCLUSIVE CHAPISCO DE CIMENTO E AREIA,NO TRACO 1:3</v>
          </cell>
          <cell r="G6651" t="str">
            <v>M2</v>
          </cell>
        </row>
        <row r="6652">
          <cell r="C6652" t="str">
            <v>13.001.0020-B</v>
          </cell>
          <cell r="E6652" t="str">
            <v>19121/018</v>
          </cell>
          <cell r="F6652" t="str">
            <v>EMBOCO COM ARGAMASSA DE CIMENTO E AREIA,NO TRACO 1:2 COM 1,5CM DE ESPESSURA,INCLUSIVE CHAPISCO DE CIMENTO E AREIA,NO TRACO 1:3,COM 9MM DE ESPESSURA</v>
          </cell>
          <cell r="G6652" t="str">
            <v>M2</v>
          </cell>
        </row>
        <row r="6653">
          <cell r="C6653" t="str">
            <v>13.001.0025-B</v>
          </cell>
          <cell r="E6653" t="str">
            <v>19121/019</v>
          </cell>
          <cell r="F6653" t="str">
            <v>EMBOCO COM ARGAMASSA DE CIMENTO E AREIA,NO TRACO 1:3 COM 1,5CM DE ESPESSURA,INCLUSIVE CHAPISCO DE CIMENTO E AREIA,NO TRACO 1:3,COM 9MM DE ESPESSURA</v>
          </cell>
          <cell r="G6653" t="str">
            <v>M2</v>
          </cell>
        </row>
        <row r="6654">
          <cell r="C6654" t="str">
            <v>13.001.0026-A</v>
          </cell>
          <cell r="E6654" t="str">
            <v>19121/020</v>
          </cell>
          <cell r="F6654" t="str">
            <v>EMBOCO COM ARGAMASSA DE CIMENTO E AREIA,NO TRACO 1:3 COM 2CMDE ESPESSURA,INCLUSIVE CHAPISCO DE CIMENTO E AREIA,NO TRACO1:3,COM 9MM DE ESPESSURA</v>
          </cell>
          <cell r="G6654" t="str">
            <v>M2</v>
          </cell>
          <cell r="H6654" t="str">
            <v>RV10.05.0106</v>
          </cell>
        </row>
        <row r="6655">
          <cell r="C6655" t="str">
            <v>13.001.0030-B</v>
          </cell>
          <cell r="E6655" t="str">
            <v>19121/021</v>
          </cell>
          <cell r="F6655" t="str">
            <v>EMBOCO COM ARGAMASSA DE CIMENTO E AREIA,NO TRACO 1:4 COM 1,5CM DE ESPESSURA,INCLUSIVE CHAPISCO DE CIMENTO E AREIA,NO TRACO 1:3,COM 9MM DE ESPESSURA</v>
          </cell>
          <cell r="G6655" t="str">
            <v>M2</v>
          </cell>
        </row>
        <row r="6656">
          <cell r="C6656" t="str">
            <v>13.001.0031-A</v>
          </cell>
          <cell r="E6656" t="str">
            <v>19121/009</v>
          </cell>
          <cell r="F6656" t="str">
            <v>EMBOCO COM ARGAMASSA DE CIMENTO E AREIA, NO TRACO 1:3, COM2,5CM DE ESPESSURA,COM CORANTE,APLICADO SOBRE CHAPISCO,EXCLUSIVE ESTE</v>
          </cell>
          <cell r="G6656" t="str">
            <v>M2</v>
          </cell>
        </row>
        <row r="6657">
          <cell r="C6657" t="str">
            <v>13.001.0035-A</v>
          </cell>
          <cell r="F6657" t="str">
            <v>EMBOCO INTERNO COM ARGAMASSA DE CIMENTO,CAL HIDRATADA ADITIVADA E AREIA,NO TRACO 1:1:8,COM ESPESSURA DE 1,5CM,INCLUSIVE CHAPISCO DE CIMENTO E AREIA,NO TRACO 1:3</v>
          </cell>
          <cell r="G6657" t="str">
            <v>M2</v>
          </cell>
        </row>
        <row r="6658">
          <cell r="C6658" t="str">
            <v>13.001.0036-A</v>
          </cell>
          <cell r="F6658" t="str">
            <v>EMBOCO INTERNO COM ARGAMASSA DE CIMENTO,CAL HIDRATADA ADITIVADA E AREIA,NO TRACO 1:1:8,COM ESPESSURA DE 1,5CM,EXCLUSIVECHAPISCO</v>
          </cell>
          <cell r="G6658" t="str">
            <v>M2</v>
          </cell>
        </row>
        <row r="6659">
          <cell r="C6659" t="str">
            <v>13.001.0040-A</v>
          </cell>
          <cell r="F6659" t="str">
            <v>EMBOCO INTERNO COM ARGAMASSA DE CIMENTO,CAL HIDRATADA ADITIVADA E AREIA,NO TRACO 1:1:8,COM ESPESSURA DE 2CM,INCLUSIVE CHAPISCO DE CIMENTO E AREIA,NO TRACO 1:3,COM ESPESSURA DE 9MM</v>
          </cell>
          <cell r="G6659" t="str">
            <v>M2</v>
          </cell>
        </row>
        <row r="6660">
          <cell r="C6660" t="str">
            <v>13.001.0041-A</v>
          </cell>
          <cell r="F6660" t="str">
            <v>EMBOCO INTERNO COM ARGAMASSA DE CIMENTO,CAL HIDRATADA ADITIVADA E AREIA,NO TRACO 1:1:8,COM ESPESSURA DE 2CM,EXCLUSIVE CHAPISCO</v>
          </cell>
          <cell r="G6660" t="str">
            <v>M2</v>
          </cell>
        </row>
        <row r="6661">
          <cell r="C6661" t="str">
            <v>13.001.0050-B</v>
          </cell>
          <cell r="E6661" t="str">
            <v>19121/023</v>
          </cell>
          <cell r="F6661" t="str">
            <v>REVESTIMENTO EXTERNO,DE UMA VEZ,COM ARGAMASSA DE CIMENTO E TERRA PRETA DE EMBOCO,NO TRACO 1:2,COM 3CM DE ESPESSURA,INCLUSIVE CHAPISCO DE CIMENTO E AREIA,NO TRACO 1:3</v>
          </cell>
          <cell r="G6661" t="str">
            <v>M2</v>
          </cell>
        </row>
        <row r="6662">
          <cell r="C6662" t="str">
            <v>13.001.0055-B</v>
          </cell>
          <cell r="E6662" t="str">
            <v>19121/024</v>
          </cell>
          <cell r="F6662" t="str">
            <v>REVESTIMENTO EXTERNO,DE UMA VEZ,COM ARGAMASSA DE CIMENTO E TERRA PRETA DE EMBOCO,NO TRACO 1:4,COM 3CM DE ESPESSURA,INCLUSIVE CHAPISCO DE CIMENTO E AREIA,NO TRACO 1:3,COM ESPESSURADE 9MM</v>
          </cell>
          <cell r="G6662" t="str">
            <v>M2</v>
          </cell>
        </row>
        <row r="6663">
          <cell r="C6663" t="str">
            <v>13.001.0060-B</v>
          </cell>
          <cell r="E6663" t="str">
            <v>19121/025</v>
          </cell>
          <cell r="F6663" t="str">
            <v>REVESTIMENTO EXTERNO,DE UMA VEZ,COM ARGAMASSA DE CIMENTO E TERRA PRETA DE EMBOCO,NO TRACO 1:6,COM 3CM DE ESPESSURA,INCLUSIVE CHAPISCO DE CIMENTO E AREIA,NO TRACO 1:3,COM ESPESSURADE 9MM</v>
          </cell>
          <cell r="G6663" t="str">
            <v>M2</v>
          </cell>
        </row>
        <row r="6664">
          <cell r="C6664" t="str">
            <v>13.001.0065-B</v>
          </cell>
          <cell r="F6664" t="str">
            <v>REVESTIMENTO EXTERNO,EMBOCO,DE UMA VEZ,COM ARGAMASSA DE CIMENTO,CAL HIDRATADA ADITIVADA E AREIA,NO TRACO 1:1:12,COM ESPESSURA DE 2,5CM,INCLUSIVE CHAPISCO DE CIMENTO E AREIA,NO TRACO 1:3</v>
          </cell>
          <cell r="G6664" t="str">
            <v>M2</v>
          </cell>
        </row>
        <row r="6665">
          <cell r="C6665" t="str">
            <v>13.001.0100-A</v>
          </cell>
          <cell r="F6665" t="str">
            <v>RECOMPOSICAO DE REVESTIMENTO EXTERNO DE PO-DE-PEDRA,CIMENTOE CAL HIDRATADA COM ADICAO DE RHODOPAS PARA CONSOLIDACAO</v>
          </cell>
          <cell r="G6665" t="str">
            <v>M2</v>
          </cell>
        </row>
        <row r="6666">
          <cell r="C6666" t="str">
            <v>13.001.0105-A</v>
          </cell>
          <cell r="F6666" t="str">
            <v>RECOMPOSICAO DE REVESTIMENTO COM ARGAMASSA DE CIMENTO E AREIA,NO TRACO 1:3 COM 3CM DE ESPESSURA,ADITIVADA COM 10% DE MICROSSILICA</v>
          </cell>
          <cell r="G6666" t="str">
            <v>M2</v>
          </cell>
        </row>
        <row r="6667">
          <cell r="C6667" t="str">
            <v>13.001.0106-A</v>
          </cell>
          <cell r="F6667" t="str">
            <v>RECOMPOSICAO DE REVESTIMENTO COM ARGAMASSA DE CIMENTO E AREIA,NO TRACO 1:3 COM 2CM DE ESPESSURA,ADITIVADA COM 10% DE MICROSSILICA</v>
          </cell>
          <cell r="G6667" t="str">
            <v>M2</v>
          </cell>
        </row>
        <row r="6668">
          <cell r="C6668" t="str">
            <v>13.001.0107-A</v>
          </cell>
          <cell r="F6668" t="str">
            <v>RECOMPOSICAO DE REVESTIMENTO COM ARGAMASSA DE CIMENTO E AREIA,NO TRACO 1:3 COM 1CM DE ESPESSURA,ADITIVADA COM 10% DE MICROSSILICA</v>
          </cell>
          <cell r="G6668" t="str">
            <v>M2</v>
          </cell>
        </row>
        <row r="6669">
          <cell r="C6669" t="str">
            <v>13.001.9999-A</v>
          </cell>
          <cell r="F6669" t="str">
            <v>INDICE 13.001 - REVEST.ARGAM.PAREDES E TETOS</v>
          </cell>
        </row>
        <row r="6670">
          <cell r="C6670" t="str">
            <v>13.002.0010-B</v>
          </cell>
          <cell r="E6670" t="str">
            <v>19121/017</v>
          </cell>
          <cell r="F6670" t="str">
            <v>REVESTIMENTO EXTERNO,DE UMA VEZ,COM ARGAMASSA DE CIMENTO,SAIBRO MACIO E AREIA FINA,NO TRACO 1:2:2,COM ESPESSURA DE 3,5CM,INCLUSIVE CHAPISCO DE CIMENTO E AREIA,NO TRACO 1:3</v>
          </cell>
          <cell r="G6670" t="str">
            <v>M2</v>
          </cell>
        </row>
        <row r="6671">
          <cell r="C6671" t="str">
            <v>13.002.0011-B</v>
          </cell>
          <cell r="E6671" t="str">
            <v>19121/026</v>
          </cell>
          <cell r="F6671" t="str">
            <v>REVESTIMENTO EXTERNO,DE UMA VEZ,COM ARGAMASSA DE CIMENTO,SAIBRO MACIO E AREIA FINA,NO TRACO 1:3:3,COM ESPESSURA DE 2,5CM,INCLUSIVE CHAPISCO DE CIMENTO E AREIA,NO TRACO 1:3,COM ESPESSURA DE 9MM</v>
          </cell>
          <cell r="G6671" t="str">
            <v>M2</v>
          </cell>
        </row>
        <row r="6672">
          <cell r="C6672" t="str">
            <v>13.002.0015-B</v>
          </cell>
          <cell r="E6672" t="str">
            <v>19121/027</v>
          </cell>
          <cell r="F6672" t="str">
            <v>REVESTIMENTO EXTERNO,DE UMA VEZ,COM ARGAMASSA DE CIMENTO,SAIBRO MACIO E AREIA FINA,NO TRACO 1:3:3,COM ESPESSURA DE 3,5CM,INCLUSIVE CHAPISCO DE CIMENTO E AREIA,NO TRACO 1:3,COM ESPESSURA DE 9MM</v>
          </cell>
          <cell r="G6672" t="str">
            <v>M2</v>
          </cell>
        </row>
        <row r="6673">
          <cell r="C6673" t="str">
            <v>13.002.0016-A</v>
          </cell>
          <cell r="E6673" t="str">
            <v>19121/022</v>
          </cell>
          <cell r="F6673" t="str">
            <v>EMBOCO INTERNO COM ARGAMASSA DE CIMENTO E SAIBRO,NO TRACO 1:4,COM 2,5CM DE ESPESSURA,INCLUSIVE CHAPISCO DE CIMENTO E AREIA,NO TRACO 1:3</v>
          </cell>
          <cell r="G6673" t="str">
            <v>M2</v>
          </cell>
        </row>
        <row r="6674">
          <cell r="C6674" t="str">
            <v>13.002.0017-A</v>
          </cell>
          <cell r="E6674" t="str">
            <v>19121/011</v>
          </cell>
          <cell r="F6674" t="str">
            <v>EMBOCO INTERNO COM ARGAMASSA DE CIMENTO E SAIBRO,NO TRACO 1:6,COM 2,5CM DE ESPESSURA,INCLUSIVE CHAPISCO DE CIMENTO E AREIA,NO TRACO 1:3,COM ESPESSURA DE 9MM</v>
          </cell>
          <cell r="G6674" t="str">
            <v>M2</v>
          </cell>
        </row>
        <row r="6675">
          <cell r="C6675" t="str">
            <v>13.002.9999-A</v>
          </cell>
          <cell r="F6675" t="str">
            <v>INDICE 13.002 - REVEST. EXTERNO.</v>
          </cell>
        </row>
        <row r="6676">
          <cell r="C6676" t="str">
            <v>13.003.0001-A</v>
          </cell>
          <cell r="E6676" t="str">
            <v>19121/016</v>
          </cell>
          <cell r="F6676" t="str">
            <v>REVESTIMENTO INTERNO,DE UMA VEZ,MASSA UNICA OU EMBOCO PAULISTA COM ARGAMASSA DE CIMENTO,CAL,SAIBRO MACIO E AREIA FINA,NOTRACO 1:4:4:4, ESPESSURA DE 2CM ACABAMENTO CAMURCADO, APLICADO SOBRE SUPERFICIE CHAPISCADA, EXCLUSIVE CHAPISCO</v>
          </cell>
          <cell r="G6676" t="str">
            <v>M2</v>
          </cell>
        </row>
        <row r="6677">
          <cell r="C6677" t="str">
            <v>13.003.0003-A</v>
          </cell>
          <cell r="E6677" t="str">
            <v>19121/006</v>
          </cell>
          <cell r="F6677" t="str">
            <v>REVESTIMENTO INTERNO(PRONTO)EM MASSA UNICA COM ARGAMASSA DECIMENTO E AREIA TERMOTRATADA, COM ESPESSURA DE 2CM,SOBRE SUPERFICIE CHAPISCADA, EXCLUSIVE CHAPISCO</v>
          </cell>
          <cell r="G6677" t="str">
            <v>M2</v>
          </cell>
        </row>
        <row r="6678">
          <cell r="C6678" t="str">
            <v>13.003.0004-A</v>
          </cell>
          <cell r="E6678" t="str">
            <v>19121/007</v>
          </cell>
          <cell r="F6678" t="str">
            <v>REVESTIMENTO INTERNO(PRONTO)EM MASSA UNICA COM ARGAMASSA DECIMENTO E AREIA TERMOTRATADA,ESPESSURA DE 3CM,SOBRE SUPERFICIE CHAPISCADA,EXCLUSIVE CHAPISCO</v>
          </cell>
          <cell r="G6678" t="str">
            <v>M2</v>
          </cell>
        </row>
        <row r="6679">
          <cell r="C6679" t="str">
            <v>13.003.0005-A</v>
          </cell>
          <cell r="F6679" t="str">
            <v>REVESTIMENTO EXTERNO(PRONTO)EM MASSA UNICA COM ARGAMASSA DECIMENTO E AREIA TERMOTRATADA,COM ESPESSURA DE 3CM,INCLUSIVECHAPISCO DE CIMENTO E AREIA TRACO 1:3</v>
          </cell>
          <cell r="G6679" t="str">
            <v>M2</v>
          </cell>
        </row>
        <row r="6680">
          <cell r="C6680" t="str">
            <v>13.003.0010-A</v>
          </cell>
          <cell r="F6680" t="str">
            <v>REVESTIMENTO INTERNO,EMBOCO,DE UMA VEZ,COM ARGAMASSA DE CIMENTO,CAL HIDRATADA ADITIVADA E AREIA,NO TRACO 1:1:8,COM ESPESSURA DE 2CM,ACABAMENTO CAMURCADO,APLICADO SOBRE SUPERFICIE CHAPISCADA,EXCLUSIVE CHAPISCO</v>
          </cell>
          <cell r="G6680" t="str">
            <v>M2</v>
          </cell>
        </row>
        <row r="6681">
          <cell r="C6681" t="str">
            <v>13.003.9999-A</v>
          </cell>
          <cell r="F6681" t="str">
            <v>INDICE 13.003 - REVEST.EXTERNO SUPERF.CHAPISC.2 MASSAS</v>
          </cell>
        </row>
        <row r="6682">
          <cell r="C6682" t="str">
            <v>13.004.0010-A</v>
          </cell>
          <cell r="E6682" t="str">
            <v>19121/002</v>
          </cell>
          <cell r="F6682" t="str">
            <v>REVESTIMENTO EXTERNO EM 2 MASSAS SOBRE SUPERFICIE CHAPISCADA,EXCLUSIVE CHAPISCO,INCLUSIVE EMBOCO COM ARGAMASSA DE CIMENTO E SAIBRO,NO TRACO 1:2,COM ESPESSURA DE 2,5CM E REBOCO DE CIMENTO E PO-DE-PEDRA,NO TRACO 1:3,COM ESPESSURA DE 5MM</v>
          </cell>
          <cell r="G6682" t="str">
            <v>M2</v>
          </cell>
        </row>
        <row r="6683">
          <cell r="C6683" t="str">
            <v>13.004.0015-A</v>
          </cell>
          <cell r="E6683" t="str">
            <v>19121/028</v>
          </cell>
          <cell r="F6683" t="str">
            <v>REVESTIMENTO EXTERNO EM 2 MASSAS SOBRE SUPERFICIE CHAPISCADA,EXCLUSIVE CHAPISCO,INCLUSIVE EMBOCO COM ARGAMASSA DE CIMENTO E SAIBRO,NO TRACO 1:2,COM ESPESSURA DE 2CM E REBOCO DE CIMENTO E PO-DE-PEDRA,NO TRACO 1:3,COM ESPESSURA DE 5MM</v>
          </cell>
          <cell r="G6683" t="str">
            <v>M2</v>
          </cell>
        </row>
        <row r="6684">
          <cell r="C6684" t="str">
            <v>13.004.9999-A</v>
          </cell>
          <cell r="F6684" t="str">
            <v>INDICE 13.004 - REVEST.EXT.SUPERF.CHAP.2 MASSAS-CIM.E PO DE PEDRA</v>
          </cell>
        </row>
        <row r="6685">
          <cell r="C6685" t="str">
            <v>13.005.0010-A</v>
          </cell>
          <cell r="E6685" t="str">
            <v>19121/003</v>
          </cell>
          <cell r="F6685" t="str">
            <v>REVESTIMENTO EXTERNO EM 2 MASSAS,SOBRE SUPERFICIE CHAPISCADA,EXCLUSIVE CHAPISCO,INCLUSIVE EMBOCO COM ARGAMASSA DE CIMENTO,SAIBRO E AREIA,NO TRACO 1:2:2,COM ESPESSURA DE 3,5CM E REBOCO DE ARGAMASSA PRONTA,COM CAL E AGREGADOS,COM ESPESSURA DE3MM</v>
          </cell>
          <cell r="G6685" t="str">
            <v>M2</v>
          </cell>
        </row>
        <row r="6686">
          <cell r="C6686" t="str">
            <v>13.005.0015-A</v>
          </cell>
          <cell r="E6686" t="str">
            <v>19121/029</v>
          </cell>
          <cell r="F6686" t="str">
            <v>REVESTIMENTO EXTERNO EM 2 MASSAS,SOBRE SUPERFICIE CHAPISCADA,EXCLUSIVE CHAPISCO,INCLUSIVE EMBOCO COM ARGAMASSA DE CIMENTO,SAIBRO E AREIA,NO TRACO 1:2:2,COM ESPESSURA DE 3CM E REBOCO DE ARGAMASSA PRONTA,COM CAL E AGREGADOS,COM ESPESSURA DE 3MM</v>
          </cell>
          <cell r="G6686" t="str">
            <v>M2</v>
          </cell>
        </row>
        <row r="6687">
          <cell r="C6687" t="str">
            <v>13.005.0020-A</v>
          </cell>
          <cell r="E6687" t="str">
            <v>19121/030</v>
          </cell>
          <cell r="F6687" t="str">
            <v>REVESTIMENTO EXTERNO EM 2 MASSAS,SOBRE SUPERFICIE CHAPISCADA,EXCLUSIVE CHAPISCO,INCLUSIVE EMBOCO COM ARGAMASSA DE CIMENTO,SAIBRO E AREIA,NO TRACO 1:2:2,COM ESPESSURA DE 2CM E REBOCO DE ARGAMASSA PRONTA,COM CAL E AGREGADOS,COM ESPESSURA DE 3MM</v>
          </cell>
          <cell r="G6687" t="str">
            <v>M2</v>
          </cell>
        </row>
        <row r="6688">
          <cell r="C6688" t="str">
            <v>13.005.0025-A</v>
          </cell>
          <cell r="F6688" t="str">
            <v>REVESTIMENTO EXTERNO EM 2 MASSAS,SOBRE SUPERFICIE CHAPISCADA,EXCLUSIVE CHAPISCO,INCLUSIVE EMBOCO COM ARGAMASSA DE CIMENTO,CAL HIDRATADA ADITIVADA E AREIA,NO TRACO 1:1:12,COM ESPESSURA DE 3,5CM E REBOCO DE ARGAMASSA PRONTA,COM CAL E AGREGADOS,COM ESPESSURA</v>
          </cell>
          <cell r="G6688" t="str">
            <v>M2</v>
          </cell>
        </row>
        <row r="6689">
          <cell r="C6689" t="str">
            <v>13.005.9999-A</v>
          </cell>
          <cell r="F6689" t="str">
            <v>INDICE 13.005 - REVEST.EXT.CIM.SAIBRO E AREIA 2 MASSAS</v>
          </cell>
        </row>
        <row r="6690">
          <cell r="C6690" t="str">
            <v>13.006.0010-A</v>
          </cell>
          <cell r="E6690" t="str">
            <v>19121/004</v>
          </cell>
          <cell r="F6690" t="str">
            <v>REVESTIMENTO EXTERNO EM 2 MASSAS,SOBRE SUPERFICIE CHAPISCADA,EXCLUSIVE CHAPISCO,INCLUSIVE EMBOCO COM ARGAMASSA DE CIMENTO,SAIBRO E AREIA,NO TRACO 1:3:3,COM ESPESSURA DE 3,5CM E REBOCO DE CIMENTO,CAL HIDRATADA EM PO E AREIA FINA,NO TRACO 1:3:5,COM ESPESSUR</v>
          </cell>
          <cell r="G6690" t="str">
            <v>M2</v>
          </cell>
        </row>
        <row r="6691">
          <cell r="C6691" t="str">
            <v>13.006.0020-A</v>
          </cell>
          <cell r="E6691" t="str">
            <v>19121/031</v>
          </cell>
          <cell r="F6691" t="str">
            <v xml:space="preserve">REVESTIMENTO EXTERNO EM 2 MASSAS,SOBRE SUPERFICIE CHAPISCADA,EXCLUSIVE CHAPISCO,INCLUSIVE EMBOCO COM ARGAMASSA DE CIMENTO,SAIBRO E AREIA,NO TRACO 1:3:3,COM ESPESSURA DE 3CM E REBOCO DE CIMENTO,CAL HIDRATADA EM PO E AREIA FINA,NO TRACO 1:3:5,COM ESPESSURA </v>
          </cell>
          <cell r="G6691" t="str">
            <v>M2</v>
          </cell>
        </row>
        <row r="6692">
          <cell r="C6692" t="str">
            <v>13.006.0025-A</v>
          </cell>
          <cell r="E6692" t="str">
            <v>19121/032</v>
          </cell>
          <cell r="F6692" t="str">
            <v xml:space="preserve">REVESTIMENTO EXTERNO EM 2 MASSAS,SOBRE SUPERFICIE CHAPISCADA,EXCLUSIVE CHAPISCO,INCLUSIVE EMBOCO COM ARGAMASSA DE CIMENTO,SAIBRO E AREIA,NO TRACO 1:3:3,COM ESPESSURA DE 2CM E REBOCO DE CIMENTO,CAL HIDRATADA EM PO E AREIA FINA,NO TRACO 1:3:5,COM ESPESSURA </v>
          </cell>
          <cell r="G6692" t="str">
            <v>M2</v>
          </cell>
        </row>
        <row r="6693">
          <cell r="C6693" t="str">
            <v>13.006.9999-A</v>
          </cell>
          <cell r="F6693" t="str">
            <v>INDICE 13.006 - IDEM, CIMENTO,SAIBRO E AREIA 1:3:3</v>
          </cell>
        </row>
        <row r="6694">
          <cell r="C6694" t="str">
            <v>13.007.9999-A</v>
          </cell>
          <cell r="F6694" t="str">
            <v>FAMILIA 13.007</v>
          </cell>
        </row>
        <row r="6695">
          <cell r="C6695" t="str">
            <v>13.008.0010-A</v>
          </cell>
          <cell r="E6695" t="str">
            <v>19122/001</v>
          </cell>
          <cell r="F6695" t="str">
            <v>REBOCO EXTERNO OU INTERNO COM ARGAMASSA DE CIMENTO,CAL HIDRATADA EM PO E AREIA FINA,NO TRACO 1:3:5,COM ESPESSURA DE 3MM,APLICADO SOBRE EMBOCO EXISTENTE,EXCLUSIVE EMBOCO</v>
          </cell>
          <cell r="G6695" t="str">
            <v>M2</v>
          </cell>
        </row>
        <row r="6696">
          <cell r="C6696" t="str">
            <v>13.008.0020-A</v>
          </cell>
          <cell r="E6696" t="str">
            <v>19122/006</v>
          </cell>
          <cell r="F6696" t="str">
            <v>REBOCO EXTERNO OU INTERNO COM ARGAMASSA DE CIMENTO,CAL HIDRATADA EM PO E AREIA FINA,NO TRACO 1:3:5,COM ESPESSURA DE 3MM,COM 0,24L/M2 DE LATEX,APLICADO SOBRE EMBOCO EXISTENTE,EXCLUSIVE EMBOCO</v>
          </cell>
          <cell r="G6696" t="str">
            <v>M2</v>
          </cell>
        </row>
        <row r="6697">
          <cell r="C6697" t="str">
            <v>13.008.9999-A</v>
          </cell>
          <cell r="F6697" t="str">
            <v>INDICE 13.008 - REBOCO EXTERNO</v>
          </cell>
        </row>
        <row r="6698">
          <cell r="C6698" t="str">
            <v>13.009.0030-A</v>
          </cell>
          <cell r="E6698" t="str">
            <v>19122/007</v>
          </cell>
          <cell r="F6698" t="str">
            <v>REBOCO PRONTO MASSA FINA INTERNA DE CAL E AGREGADOS NA COR BRANCO-AREIA,COM ESPESSURA DE 5MM,APLICADO SOBRE A SUPERFICIE</v>
          </cell>
          <cell r="G6698" t="str">
            <v>M2</v>
          </cell>
        </row>
        <row r="6699">
          <cell r="C6699" t="str">
            <v>13.009.0050-A</v>
          </cell>
          <cell r="F6699" t="str">
            <v>REVESTIMENTO INTERNO DE PAREDES E TETOS,COM PASTA DE GESSO,COM ESPESSURA DE 1CM,INCLUSIVE LIMPEZA,FORNECIMENTO DE TODOSOS MATERIAIS E COLA,APLICACAO,REGULARIZACAO E LIXAMENTO</v>
          </cell>
          <cell r="G6699" t="str">
            <v>M2</v>
          </cell>
        </row>
        <row r="6700">
          <cell r="C6700" t="str">
            <v>13.009.0051-A</v>
          </cell>
          <cell r="F6700" t="str">
            <v>REVESTIMENTO INTERNO DE PAREDES E TETOS,COM PASTA DE GESSO,COM ESPESSURA DE 1,5CM,INCLUSIVE LIMPEZA,FORNECIMENTO DE TODOS OS MATERIAIS E COLA,APLICACAO,REGULARIZACAO E LIXAMENTO</v>
          </cell>
          <cell r="G6700" t="str">
            <v>M2</v>
          </cell>
        </row>
        <row r="6701">
          <cell r="C6701" t="str">
            <v>13.009.9999-A</v>
          </cell>
          <cell r="F6701" t="str">
            <v>INDICE 13.009 - REVEST.EXTERNO EM REBOCO</v>
          </cell>
        </row>
        <row r="6702">
          <cell r="C6702" t="str">
            <v>13.010.0015-A</v>
          </cell>
          <cell r="E6702" t="str">
            <v>21625/001</v>
          </cell>
          <cell r="F6702" t="str">
            <v>PINGADEIRA DE 4X0,5CM,EXECUTADA EM MASSA UNICA CONFORME ITEM13.003.0001</v>
          </cell>
          <cell r="G6702" t="str">
            <v>M</v>
          </cell>
        </row>
        <row r="6703">
          <cell r="C6703" t="str">
            <v>13.010.0020-A</v>
          </cell>
          <cell r="E6703" t="str">
            <v>21625/002</v>
          </cell>
          <cell r="F6703" t="str">
            <v>PINGADEIRA DE 4X0,5CM,EXECUTADA EM 2 MASSAS CONFORME ITEM 13.006.0025</v>
          </cell>
          <cell r="G6703" t="str">
            <v>M</v>
          </cell>
        </row>
        <row r="6704">
          <cell r="C6704" t="str">
            <v>13.010.0025-A</v>
          </cell>
          <cell r="F6704" t="str">
            <v>PINGADEIRA DE 4X0,5CM,EXECUTADA EM ARGAMASSA DE CIMENTO,CALHIDRATADA ADITIVADA E AREIA,NO TRACO 1:1:10,ACABAMENTO CAMURCADO</v>
          </cell>
          <cell r="G6704" t="str">
            <v>M</v>
          </cell>
        </row>
        <row r="6705">
          <cell r="C6705" t="str">
            <v>13.010.0029-A</v>
          </cell>
          <cell r="F6705" t="str">
            <v>REGULARIZACAO COM ARGAMASSA DE CIMENTO E AREIA NO TRACO 1:3</v>
          </cell>
          <cell r="G6705" t="str">
            <v>M3</v>
          </cell>
        </row>
        <row r="6706">
          <cell r="C6706" t="str">
            <v>13.010.0049-A</v>
          </cell>
          <cell r="F6706" t="str">
            <v>MOLDURA EXTERNA EXECUTADA NO PERIMETRO DAS ESQUADRIAS COM ARGAMASSA DE CIMENTO,SAIBRO MACIO E AREIA FINA,NO TRACO 1:3:3</v>
          </cell>
          <cell r="G6706" t="str">
            <v>M3</v>
          </cell>
        </row>
        <row r="6707">
          <cell r="C6707" t="str">
            <v>13.010.9999-A</v>
          </cell>
          <cell r="F6707" t="str">
            <v>FAMILIA 13.010</v>
          </cell>
        </row>
        <row r="6708">
          <cell r="C6708" t="str">
            <v>13.011.0005-A</v>
          </cell>
          <cell r="F6708" t="str">
            <v>TELA DE REFORCO PARA REVESTIMENTO COM ARGAMASSA(EXCLUSIVE ESTA),FIXADA NO SUBSTRATO POR MEIO DE GRAMPOS DE ACO GALVANIZADO Nº12.FORNECIMENTO E COLOCACAO</v>
          </cell>
          <cell r="G6708" t="str">
            <v>M2</v>
          </cell>
        </row>
        <row r="6709">
          <cell r="C6709" t="str">
            <v>13.011.0010-A</v>
          </cell>
          <cell r="F6709" t="str">
            <v>REVESTIMENTO COM ARGAMASSA DE CIMENTO E AREIA FINA,NO TRACO1:3,INCLUSIVE TELA DE REFORCO BETUMINOSO</v>
          </cell>
          <cell r="G6709" t="str">
            <v>M2</v>
          </cell>
        </row>
        <row r="6710">
          <cell r="C6710" t="str">
            <v>13.011.9999-A</v>
          </cell>
          <cell r="F6710" t="str">
            <v>INDICE 13.011 - REVEST. INTERNO E EXTERNO (UMA VEZ)</v>
          </cell>
        </row>
        <row r="6711">
          <cell r="C6711" t="str">
            <v>13.012.0010-A</v>
          </cell>
          <cell r="E6711" t="str">
            <v>19439/008</v>
          </cell>
          <cell r="F6711" t="str">
            <v>TELA DE FIO DE ARAME GALVANIZADO,FIO 12,COM MALHA DE 1",FIXADA EM ALVENARIA PARA PROTECAO DE REVESTIMENTO,EXCLUSIVE CHAPISCO E REVESTIMENTO.FORNECIMENTO E COLOCACAO</v>
          </cell>
          <cell r="G6711" t="str">
            <v>M2</v>
          </cell>
        </row>
        <row r="6712">
          <cell r="C6712" t="str">
            <v>13.012.9999-A</v>
          </cell>
          <cell r="F6712" t="str">
            <v>INDICE 13.012 - REVEST.INTERNO E REBOCO 2 MASSAS</v>
          </cell>
        </row>
        <row r="6713">
          <cell r="C6713" t="str">
            <v>13.013.9999-A</v>
          </cell>
          <cell r="F6713" t="str">
            <v>INDICE 13.013 - REBOCO INTERNO CIM.CAL.E AREIA</v>
          </cell>
        </row>
        <row r="6714">
          <cell r="C6714" t="str">
            <v>13.014.9999-A</v>
          </cell>
          <cell r="F6714" t="str">
            <v>INDICE 13.014 - REBOCO INTERNO C/MASSA ESPECIAL</v>
          </cell>
        </row>
        <row r="6715">
          <cell r="C6715" t="str">
            <v>13.015.9999-A</v>
          </cell>
          <cell r="F6715" t="str">
            <v>FAMILIA 13.015</v>
          </cell>
        </row>
        <row r="6716">
          <cell r="C6716" t="str">
            <v>13.022.0010-A</v>
          </cell>
          <cell r="F6716" t="str">
            <v>REVESTIMENTO COM PASTILHAS CERAMICAS FOSCAS,2X2CM,DE COR CINZA,INCLUSIVE CHAPISCO DE CIMENTO E AREIA,NO TRACO 1:3 E EMBOCO COM ARGAMASSA DE CIMENTO,SAIBRO E AREIA,NO TRACO 1:3:3,ASSENTES E REJUNTADAS COM PASTA DE CIMENTO BRANCO</v>
          </cell>
          <cell r="G6716" t="str">
            <v>M2</v>
          </cell>
        </row>
        <row r="6717">
          <cell r="C6717" t="str">
            <v>13.022.0015-A</v>
          </cell>
          <cell r="E6717" t="str">
            <v>19125/002</v>
          </cell>
          <cell r="F6717" t="str">
            <v>REVESTIMENTO COM PASTILHAS CERAMICAS FOSCAS,2X2CM,DE COR BEGE OU HAVANA,INCLUSIVE CHAPISCO DE CIMENTO E AREIA,NO TRACO 1:3 E EMBOCO COM ARGAMASSA DE CIMENTO,SAIBRO E AREIA,NO TRACO1:3:3,ASSENTES E REJUNTADAS COM PASTA DE CIMENTO BRANCO</v>
          </cell>
          <cell r="G6717" t="str">
            <v>M2</v>
          </cell>
        </row>
        <row r="6718">
          <cell r="C6718" t="str">
            <v>13.022.0020-A</v>
          </cell>
          <cell r="E6718" t="str">
            <v>19125/003</v>
          </cell>
          <cell r="F6718" t="str">
            <v>REVESTIMENTO COM PASTILHAS CERAMICAS FOSCAS,2,5X2,5CM,DE CORHAVANA OU BEGE,INCLUSIVE CHAPISCO DE CIMENTO E AREIA,NO TRACO 1:3 E EMBOCO COM ARGAMASSA DE CIMENTO,SAIBRO E AREIA,NO TRACO 1:3:3,ASSENTES E REJUNTADAS COM PASTA DE CIMENTO BRANCO</v>
          </cell>
          <cell r="G6718" t="str">
            <v>M2</v>
          </cell>
        </row>
        <row r="6719">
          <cell r="C6719" t="str">
            <v>13.022.0025-A</v>
          </cell>
          <cell r="E6719" t="str">
            <v>19125/004</v>
          </cell>
          <cell r="F6719" t="str">
            <v>REVESTIMENTO COM PASTILHAS CERAMICAS ESMALTADAS,2,5X2,5CM,DECOR HAVANA OU BEGE,INCLUSIVE CHAPISCO DE CIMENTO E AREIA,NOTRACO 1:3 E EMBOCO COM ARGAMASSA DE CIMENTO,SAIBRO E AREIA,NO TRACO 1:3:3,ASSENTES E REJUNTADAS COM PASTA DE CIMENTO BRANCO</v>
          </cell>
          <cell r="G6719" t="str">
            <v>M2</v>
          </cell>
        </row>
        <row r="6720">
          <cell r="C6720" t="str">
            <v>13.022.0027-A</v>
          </cell>
          <cell r="F6720" t="str">
            <v>REVESTIMENTO COM PASTILHA DE PORCELANA DE 4X4CM,INCLUSIVE CHAPISCO DE CIMENTO E AREIA, NO TRAÇO 1:3 E EMBOCO COM ARGAMASSA DE CIMENTO,AREIA E SAIBRO,NO TRACO 1:2:2,ASSENTES E REJUNTADAS COM NATA DE CIMENTO BRANCO</v>
          </cell>
          <cell r="G6720" t="str">
            <v>M2</v>
          </cell>
        </row>
        <row r="6721">
          <cell r="C6721" t="str">
            <v>13.022.0029-A</v>
          </cell>
          <cell r="F6721" t="str">
            <v>REVESTIMENTO COM PASTILHA CERAMICA,5X5CM,NAS CORES BRANCO NEVADA,VERDE SAMAMBAIA,VERDE XAPURI,INCLUSIVE CHAPISCO DE CIMENTO E AREIA, NO TRAÇO 1:3 E EMBOCO COM ARGAMASSA DE CIMENTO,AREIA E SAIBRO,NO TRACO 1:2:2,ASSENTES E REJUNTADAS COM NATA DE CIMENTO BRANCO</v>
          </cell>
          <cell r="G6721" t="str">
            <v>M2</v>
          </cell>
        </row>
        <row r="6722">
          <cell r="C6722" t="str">
            <v>13.022.0035-A</v>
          </cell>
          <cell r="F6722" t="str">
            <v>REVESTIMENTO COM PASTILHA DE PORCELANA TELADA 5X5CM,NA COR VERMELHA,ASSENTES COM ARGAMASSA COLANTE,REJUNTAMENTO COM ARGAMASSA INDUSTRIALIZADA,INCLUSIVE CHAPISCO E EMBOCO NO TRACO 1:6</v>
          </cell>
          <cell r="G6722" t="str">
            <v>M2</v>
          </cell>
        </row>
        <row r="6723">
          <cell r="C6723" t="str">
            <v>13.022.0040-A</v>
          </cell>
          <cell r="F6723" t="str">
            <v>REVESTIMENTO COM PASTILHA DE PORCELANA TELADA 5X10CM,NA CORCINZA CLARO,ASSENTES COM ARGAMASSA COLANTE,REJUNTAMENTO COMARGAMASSA INDUSTRIALIZADA,INCLUSIVE CHAPISCO E EMBOCO NO TRACO 1:6</v>
          </cell>
          <cell r="G6723" t="str">
            <v>M2</v>
          </cell>
        </row>
        <row r="6724">
          <cell r="C6724" t="str">
            <v>13.022.0500-A</v>
          </cell>
          <cell r="E6724" t="str">
            <v>19125/013</v>
          </cell>
          <cell r="F6724" t="str">
            <v>RECOMPOSICAO DE REVESTIMENTO DE PARADE EM PASTILHAS,AZULEJOSE CERAMICAS,EXCLUSIVE ESTAS,INCLUSIVE MAO-DE-OBRA TOTAL E MATERIAIS DE ASSENTAMENTO E REJUNTAMENTO COMO EM 13.025.0010E 13.024.0010</v>
          </cell>
          <cell r="G6724" t="str">
            <v>M2</v>
          </cell>
        </row>
        <row r="6725">
          <cell r="C6725" t="str">
            <v>13.022.9999-A</v>
          </cell>
          <cell r="F6725" t="str">
            <v>INDICE 13.022 - REVEST.PAST.CERAMICAS</v>
          </cell>
        </row>
        <row r="6726">
          <cell r="C6726" t="str">
            <v>13.024.0010-A</v>
          </cell>
          <cell r="E6726" t="str">
            <v>19125/005</v>
          </cell>
          <cell r="F6726" t="str">
            <v>REVESTIMENTO COM PASTILHAS DE VIDRO,2X2CM,NAS CORES AZUL,VERDE,MARROM ROSADO,CARAMELO,BEGE,CINZA,PRETO,PEROLA,LILAS E BRANCO,INCLUSIVE CHAPISCO DE CIMENTO E AREIA,NO TRACO 1:3,EMBOCO COM ARGAMASSA DE CIMENTO,SAIBRO E AREIA,NO TRACO 1:3:3,ASSENTES E REJUNT</v>
          </cell>
          <cell r="G6726" t="str">
            <v>M2</v>
          </cell>
        </row>
        <row r="6727">
          <cell r="C6727" t="str">
            <v>13.024.0011-A</v>
          </cell>
          <cell r="F6727" t="str">
            <v>REVESTIMENTO COM PASTILHAS DE VIDRO,2X2CM,NAS CORES AZUL,VERDE,MARROM ROSADO,CARAMELO,BEGE,CINZA,PRETO,PEROLA,LILAS E BRANCO,EXCLUSIVE CHAPISCO,EMBOCO E REJUNTAMENTO</v>
          </cell>
          <cell r="G6727" t="str">
            <v>M2</v>
          </cell>
        </row>
        <row r="6728">
          <cell r="C6728" t="str">
            <v>13.024.0015-A</v>
          </cell>
          <cell r="F6728" t="str">
            <v>REVESTIMENTO COM PASTILHAS DE VIDRO,2X2CM,NAS CORES VERMELHA,LARANJA E AMARELA,INCLUSIVE CHAPISCO DE CIMENTO E AREIA,NOTRACO 1:3,EMBOCO COM ARGAMASSA DE CIMENTO,SAIBRO E AREIA,NOTRACO 1:3:3,ASSENTES E REJUNTADAS COM PASTA DE CIMENTO BRANCO</v>
          </cell>
          <cell r="G6728" t="str">
            <v>M2</v>
          </cell>
        </row>
        <row r="6729">
          <cell r="C6729" t="str">
            <v>13.024.0016-A</v>
          </cell>
          <cell r="F6729" t="str">
            <v>REVESTIMENTO COM PASTILHAS DE VIDRO,2X2CM,NAS CORES VERMELHA,LARANJA E AMARELA,EXCLUSIVE CHAPISCO,EMBOCO E REJUNTAMENTO</v>
          </cell>
          <cell r="G6729" t="str">
            <v>M2</v>
          </cell>
        </row>
        <row r="6730">
          <cell r="C6730" t="str">
            <v>13.024.0018-A</v>
          </cell>
          <cell r="F6730" t="str">
            <v>REVESTIMENTO COM PASTILHAS DE VIDRO,3X3CM,NAS CORES AZUL,VERDE,PRETO E BRANCO,INCLUSIVE CHAPISCO DE CIMENTO E AREIA, NOTRACO 1:3,EMBOCO COM ARGAMASSA DE CIMENTO,SAIBRO E AREIA,NOTRACO 1:3:3,ASSENTES E REJUNTADAS COM PASTA DE CIMENTO BRANCO</v>
          </cell>
          <cell r="G6730" t="str">
            <v>M2</v>
          </cell>
        </row>
        <row r="6731">
          <cell r="C6731" t="str">
            <v>13.024.0019-A</v>
          </cell>
          <cell r="F6731" t="str">
            <v>REVESTIMENTO COM PASTILHAS DE VIDRO,3X3CM,NAS CORES AZUL,VERDE,PRETO E BRANCO,EXCLUSIVE CHAPISCO,EMBOCO E REJUNTAMENTO</v>
          </cell>
          <cell r="G6731" t="str">
            <v>M2</v>
          </cell>
        </row>
        <row r="6732">
          <cell r="C6732" t="str">
            <v>13.024.0020-A</v>
          </cell>
          <cell r="F6732" t="str">
            <v>REVESTIMENTO COM PASTILHAS DE VIDRO,5X5CM,NAS CORES AZUL E BRANCO,INCLUSIVE CHAPISCO DE CIMENTO E AREIA,NO TRACO 1:3,EMBOCO COM ARGAMASSA DE CIMENTO,SAIBRO E AREIA,NO TRACO 1:3:3,ASSENTES E REJUNTADAS COM PASTA DE CIMENTO BRANCO</v>
          </cell>
          <cell r="G6732" t="str">
            <v>M2</v>
          </cell>
        </row>
        <row r="6733">
          <cell r="C6733" t="str">
            <v>13.024.0021-A</v>
          </cell>
          <cell r="F6733" t="str">
            <v>REVESTIMENTO COM PASTILHAS DE VIDRO,5X5CM,NAS CORES AZUL E BRANCO,EXCLUSIVE CHAPISCO,EMBOCO E REJUNTAMENTO</v>
          </cell>
          <cell r="G6733" t="str">
            <v>M2</v>
          </cell>
        </row>
        <row r="6734">
          <cell r="C6734" t="str">
            <v>13.024.9999-A</v>
          </cell>
          <cell r="F6734" t="str">
            <v>INDICE 13.024 - REVEST.PASTILHA DE VIDRO</v>
          </cell>
        </row>
        <row r="6735">
          <cell r="C6735" t="str">
            <v>13.025.0005-A</v>
          </cell>
          <cell r="E6735" t="str">
            <v>19126/002</v>
          </cell>
          <cell r="F6735" t="str">
            <v>ASSENTAMENTO DE AZULEJOS,PASTILHAS OU LADRILHOS EM PAREDES,EXCLUSIVE ESTES,COM NATA DE CIMENTO COMUM,SOBRE EMBOCO EXISTENTE,INCLUSIVE REJUNTAMENTO COM PASTA DE CIMENTO BRANCO</v>
          </cell>
          <cell r="G6735" t="str">
            <v>M2</v>
          </cell>
        </row>
        <row r="6736">
          <cell r="C6736" t="str">
            <v>13.025.0010-A</v>
          </cell>
          <cell r="E6736" t="str">
            <v>19125/012</v>
          </cell>
          <cell r="F6736" t="str">
            <v>ASSENTAMENTO DE AZULEJOS,PASTILHAS OU LADRILHOS,EM PAREDES,EXCLUSIVE ESTES,CONSTANDO DE CHAPISCO DE CIMENTO E AREIA,NO TRACO 1:3,EMBOCO DE ARGAMASSA DE CIMENTO,SAIBRO E AREIA,NO TRACO 1:3:3,NATA DE CIMENTO COMUM E REJUNTAMENTO COM PASTA DECIMENTO BRANCO</v>
          </cell>
          <cell r="G6736" t="str">
            <v>M2</v>
          </cell>
        </row>
        <row r="6737">
          <cell r="C6737" t="str">
            <v>13.025.0016-A</v>
          </cell>
          <cell r="E6737" t="str">
            <v>19125/015</v>
          </cell>
          <cell r="F6737" t="str">
            <v>ASSENTAMENTO DE AZULEJOS,PASTILHAS OU LADRILHOS,EM PAREDES,EXCLUSIVE ESTES,CONSTANDO DE CHAPISCO DE CIMENTO E AREIA,NO TRACO 1:3,EMBOCO DE ARGAMASSA DE CIMENTO,SAIBRO E AREIA,NO TRACO 1:3:3,NATA DE CIMENTO COMUM E REJUNTAMENTO COM PASTA DECIMENTO BRANCO E</v>
          </cell>
          <cell r="G6737" t="str">
            <v>M2</v>
          </cell>
        </row>
        <row r="6738">
          <cell r="C6738" t="str">
            <v>13.025.0020-A</v>
          </cell>
          <cell r="E6738" t="str">
            <v>19126/005</v>
          </cell>
          <cell r="F6738" t="str">
            <v>REJUNTAMENTO DE AZULEJOS,PASTILHAS OU LADRILHOS,EM PAREDES,COM PASTA DE CIMENTO BRANCO</v>
          </cell>
          <cell r="G6738" t="str">
            <v>M2</v>
          </cell>
        </row>
        <row r="6739">
          <cell r="C6739" t="str">
            <v>13.025.0055-A</v>
          </cell>
          <cell r="F6739" t="str">
            <v>ASSENTAMENTO DE AZULEJOS,PASTILHAS OU LADRILHOS,EM PAREDES,EXCLUSIVE ESTES,COM EMBOCO(PRONTO)EM MASSA UNICA DE CIMENTO EAREIA TERMOTRATADA,ARGAMASSA COLANTE E REJUNTAMENTO COM ARGAMASSA INDUSTRIALIZADA,EXCLUSIVE CHAPISCO</v>
          </cell>
          <cell r="G6739" t="str">
            <v>M2</v>
          </cell>
        </row>
        <row r="6740">
          <cell r="C6740" t="str">
            <v>13.025.0058-A</v>
          </cell>
          <cell r="F6740" t="str">
            <v>ASSENTAMENTO DE AZULEJOS,PASTILHAS OU LADRILHOS,EM PAREDES,EXCLUSIVE ESTES,COM EMBOCO(PRONTO)EM MASSA UNICA DE CIMENTO E AREIA TERMOTRATADA,ARGAMASSA COLANTE E REJUNTAMENTO COM ARGAMASSA INDUSTRIALIZADA,INCLUSIVE CHAPISCO DE CIMENTO E AREIA, NO TRAÇO 1:3.</v>
          </cell>
          <cell r="G6740" t="str">
            <v>M2</v>
          </cell>
        </row>
        <row r="6741">
          <cell r="C6741" t="str">
            <v>13.025.0059-A</v>
          </cell>
          <cell r="F6741" t="str">
            <v>ASSENTAMENTO DE AZULEJOS,PASTILHAS OU LADRILHOS,EM PAREDES,EXCLUSIVE:AZULEJOS,PASTILHAS OU LADRILHOS,EMBOCO,CHAPISCO EREJUNTAMENTO</v>
          </cell>
          <cell r="G6741" t="str">
            <v>M2</v>
          </cell>
        </row>
        <row r="6742">
          <cell r="C6742" t="str">
            <v>13.025.0060-A</v>
          </cell>
          <cell r="F6742" t="str">
            <v>ASSENTAMENTO DE PEITORIL DE MARMORE,GRANITO OU AFINS,EXCLUSIVE ESTES,ATE 20CM DE LARGURA,ASSENTE CONFORME ITEM 13.345.0015</v>
          </cell>
          <cell r="G6742" t="str">
            <v>M</v>
          </cell>
        </row>
        <row r="6743">
          <cell r="C6743" t="str">
            <v>13.025.0061-A</v>
          </cell>
          <cell r="F6743" t="str">
            <v>ASSENTAMENTO DE PEITORIL DE MARMORE, GRANITO OU AFINS, EXCLUSIVE ESTES, DE 20 A 30CM DE LARGURA, ASSENTE CONFORME  ITEM13.345.0015</v>
          </cell>
          <cell r="G6743" t="str">
            <v>M</v>
          </cell>
        </row>
        <row r="6744">
          <cell r="C6744" t="str">
            <v>13.025.0080-A</v>
          </cell>
          <cell r="E6744" t="str">
            <v>19126/003</v>
          </cell>
          <cell r="F6744" t="str">
            <v>REVESTIMENTO COM NATA DE CIMENTO E ADESIVO APLICADO UNIFORMEMENTE SOBRE SUPERFICIE DE AZULEJO,PASTILHA OU CERAMICA,ALISADO A COLHER E LIXADO</v>
          </cell>
          <cell r="G6744" t="str">
            <v>M2</v>
          </cell>
        </row>
        <row r="6745">
          <cell r="C6745" t="str">
            <v>13.025.9999-A</v>
          </cell>
          <cell r="F6745" t="str">
            <v>INDICE 13.025 - ASSENT.AZULEJOS</v>
          </cell>
        </row>
        <row r="6746">
          <cell r="C6746" t="str">
            <v>13.026.0010-A</v>
          </cell>
          <cell r="E6746" t="str">
            <v>19128/001</v>
          </cell>
          <cell r="F6746" t="str">
            <v>REVESTIMENTO DE PAREDES COM AZULEJO BRANCO 15X15CM,QUALIDADEEXTRA,ASSENTES COM NATA DE CIMENTO COMUM,TENDO JUNTAS CORRIDAS COM 2MM,REJUNTADAS COM PASTA DE CIMENTO BRANCO,INCLUSIVECHAPISCO DE CIMENTO E AREIA,NO TRACO 1:3 E EMBOCO COM ARGAMASSA DE CIMENTO,S</v>
          </cell>
          <cell r="G6746" t="str">
            <v>M2</v>
          </cell>
        </row>
        <row r="6747">
          <cell r="C6747" t="str">
            <v>13.026.0011-A</v>
          </cell>
          <cell r="F6747" t="str">
            <v>REVESTIMENTO DE PAREDES COM AZULEJO BRANCO 15X15CM,QUALIDADEEXTRA,ASSENTES COM NATA DE CIMENTO COMUM,TENDO JUNTAS CORRIDAS COM 2MM,REJUNTADAS COM PASTA DE CIMENTO BRANCO,EXCLUSIVECHAPISCO E EMBOCO</v>
          </cell>
          <cell r="G6747" t="str">
            <v>M2</v>
          </cell>
        </row>
        <row r="6748">
          <cell r="C6748" t="str">
            <v>13.026.0015-A</v>
          </cell>
          <cell r="F6748" t="str">
            <v>REVESTIMENTO DE PAREDES COM AZULEJO BRANCO 15X15CM,QUALIDADEEXTRA,ASSENTE CONFORME ITEM 13.025.0058</v>
          </cell>
          <cell r="G6748" t="str">
            <v>M2</v>
          </cell>
        </row>
        <row r="6749">
          <cell r="C6749" t="str">
            <v>13.026.9999-A</v>
          </cell>
          <cell r="F6749" t="str">
            <v>INDICE 13.026 - REVEST.COM AZULEJOS.</v>
          </cell>
        </row>
        <row r="6750">
          <cell r="C6750" t="str">
            <v>13.030.0200-A</v>
          </cell>
          <cell r="E6750" t="str">
            <v>19125/010</v>
          </cell>
          <cell r="F6750" t="str">
            <v>REVESTIMENTO DE PAREDES C/TIJOLOS CERAMICOS TIPO "BOCA DE SAPO",DE 20X9CM,FENDIDO AO MEIO,ASSENTES C/JUNTAS REENTRANTESDE 1CM DE LARGURA E TAMBEM DE PROFUNDIDADE, REJUNTADAS COMCIMENTO COMUM OU CIMENTO BRANCO,INCLUSIVE CHAPISCO DE CIMENTO E AREIA,NO TRACO</v>
          </cell>
          <cell r="G6750" t="str">
            <v>M2</v>
          </cell>
        </row>
        <row r="6751">
          <cell r="C6751" t="str">
            <v>13.030.0210-A</v>
          </cell>
          <cell r="E6751" t="str">
            <v>19125/011</v>
          </cell>
          <cell r="F6751" t="str">
            <v>REVESTIMENTO DE PAREDE COM TIJOLOS CERAMICOS TIPO "4 FACES",DE 20X6CM,FENDIDO AO MEIO,ASSENTES COM JUNTAS REENTRANTES DE1CM DE LARGURA E TAMBEM DE PROFUNDIDADE,REJUNTADAS COM CIMENTO COMUM OU CIMENTO BRANCO, INCLUSIVE CHAPISCO DE CIMENTO EAREIA,NO TRACO 1</v>
          </cell>
          <cell r="G6751" t="str">
            <v>M2</v>
          </cell>
        </row>
        <row r="6752">
          <cell r="C6752" t="str">
            <v>13.030.0250-A</v>
          </cell>
          <cell r="F6752" t="str">
            <v>REVESTIMENTO DE PAREDE COM LADRILHOS  CERAMICOS ESMALTADOS,COM MEDIDAS EM TORNO DE 20X20CM E 8,5MM DE ESPESSURA,ASSENTECONFORME ITEM 13.025.0016</v>
          </cell>
          <cell r="G6752" t="str">
            <v>M2</v>
          </cell>
        </row>
        <row r="6753">
          <cell r="C6753" t="str">
            <v>13.030.0251-A</v>
          </cell>
          <cell r="F6753" t="str">
            <v>REVESTIMENTO DE PAREDE COM LADRILHOS CERAMICOS  ESMALTADOS,COM MEDIDAS EM TORNO DE 20X20CM E 8,5MM DE ESPESSURA,ASSENTECONFORME ITEM 13.025.0058</v>
          </cell>
          <cell r="G6753" t="str">
            <v>M2</v>
          </cell>
        </row>
        <row r="6754">
          <cell r="C6754" t="str">
            <v>13.030.0255-A</v>
          </cell>
          <cell r="F6754" t="str">
            <v>REVESTIMENTO DE PAREDES COM CERAMICA BRANCA,CINZA OU BEGE,10X10CM, TELADA, PLACA 30X30CM,ASSENTE COM ARGAMASSA COLANTE,REJUNTAMENTO COM ARGAMASSA INDUSTRIALIZADA, EXCLUSIVE CHAPISCO E EMBOCO</v>
          </cell>
          <cell r="G6754" t="str">
            <v>M2</v>
          </cell>
        </row>
        <row r="6755">
          <cell r="C6755" t="str">
            <v>13.030.0256-A</v>
          </cell>
          <cell r="F6755" t="str">
            <v>REVESTIMENTO DE PAREDES COM CERAMICA AZUL,10X10CM,TELADA,PLACA 30X30CM,ASSENTE COM ARGAMASSA COLANTE,REJUNTAMENTO COM ARGAMASSA INDUSTRIALIZADA,EXCLUSIVE CHAPISCO E EMBOCO</v>
          </cell>
          <cell r="G6755" t="str">
            <v>M2</v>
          </cell>
        </row>
        <row r="6756">
          <cell r="C6756" t="str">
            <v>13.030.0257-A</v>
          </cell>
          <cell r="F6756" t="str">
            <v>REVESTIMENTO DE PAREDES COM CERAMICA BRANCA,CINZA OU BEGE,10X10CM,TELADA,PLACA 30X30CM,ASSENTE CONFORME ITEM 13.025.0058</v>
          </cell>
          <cell r="G6756" t="str">
            <v>M2</v>
          </cell>
        </row>
        <row r="6757">
          <cell r="C6757" t="str">
            <v>13.030.0258-A</v>
          </cell>
          <cell r="F6757" t="str">
            <v>REVESTIMENTO DE PAREDES COM CERAMICA AZUL,10X10CM,TELADA,PLACA 30X30CM,ASSENTE CONFORME ITEM 13.025.0058</v>
          </cell>
          <cell r="G6757" t="str">
            <v>M2</v>
          </cell>
        </row>
        <row r="6758">
          <cell r="C6758" t="str">
            <v>13.030.0259-A</v>
          </cell>
          <cell r="F6758" t="str">
            <v>REVESTIMENTO DE PAREDES COM CERAMICA BRANCA,CINZA OU BEGE,10X10CM,ANTIPICHACAO,PLACA 30X30CM,ASSENTE COM ARGAMASSA COLANTE,REJUNTAMENTO COM ARGAMASSA INDUSTRIALIZADA,EXCLUSIVE CHAPISCO E EMBOCO</v>
          </cell>
          <cell r="G6758" t="str">
            <v>M2</v>
          </cell>
        </row>
        <row r="6759">
          <cell r="C6759" t="str">
            <v>13.030.0260-A</v>
          </cell>
          <cell r="F6759" t="str">
            <v>REVESTIMENTO DE PAREDES COM CERAMICA BRANCA, CINZA  OU  BEGE,10X10CM,ANTIPICHACAO,PLACA 30X30CM,ASSENTE CONFORME ITEM 13.025.0058</v>
          </cell>
          <cell r="G6759" t="str">
            <v>M2</v>
          </cell>
        </row>
        <row r="6760">
          <cell r="C6760" t="str">
            <v>13.030.0262-A</v>
          </cell>
          <cell r="F6760" t="str">
            <v>REVESTIMENTO DE PAREDES COM LADRILHO CERAMICO,DE 11,60X11,60X0,09CM,ASSENTES COM ARGAMASSA DE CIMENTO,CAL E AREIA,NO TRACO 1:3:5,JUNTAS REENTRANTES DE 1CM DE LARGURA</v>
          </cell>
          <cell r="G6760" t="str">
            <v>M2</v>
          </cell>
        </row>
        <row r="6761">
          <cell r="C6761" t="str">
            <v>13.030.0263-A</v>
          </cell>
          <cell r="F6761" t="str">
            <v>REVESTIMENTO DE PAREDES COM LADRILHO CERAMICO,DE 11,60X11,60X0,09CM,EXCLUSIVE ARGAMASSA DE ASSENTAMENTO, JUNTAS REETRANTES DE 1CM DE LARGURA</v>
          </cell>
          <cell r="G6761" t="str">
            <v>M2</v>
          </cell>
        </row>
        <row r="6762">
          <cell r="C6762" t="str">
            <v>13.030.0264-A</v>
          </cell>
          <cell r="F6762" t="str">
            <v>REVESTIMENTO DE PAREDES COM LADRILHO CERAMICO,DE 24X11,60X0,09CM,ASSENTES COM ARGAMASSA DE CIMENTO,CAL E AREIA,NO TRACO1:3:5,JUNTAS REENTRANTES DE 1CM DE LARGURA</v>
          </cell>
          <cell r="G6762" t="str">
            <v>M2</v>
          </cell>
        </row>
        <row r="6763">
          <cell r="C6763" t="str">
            <v>13.030.0265-A</v>
          </cell>
          <cell r="F6763" t="str">
            <v>REVESTIMENTO DE PAREDES COM LADRILHO CERAMICO,DE 24X11,60X0,09CM,EXCLUSIVE ARGAMASSA DE ASSENTAMENTO, JUNTAS REETRANTESDE 1CM DE LARGURA</v>
          </cell>
          <cell r="G6763" t="str">
            <v>M2</v>
          </cell>
        </row>
        <row r="6764">
          <cell r="C6764" t="str">
            <v>13.030.0267-A</v>
          </cell>
          <cell r="F6764" t="str">
            <v>REVESTIMENTO DE PAREDES COM LADRILHO CERAMICO DE 24X11,60X0,09CM,ANTIACIDA, ASSENTES COM ARGAMASSA DE CIMENTO,CAL E AREIA,NO TRACO 1:3:5,JUNTAS REENTRANTES DE 1CM DE LARGURA</v>
          </cell>
          <cell r="G6764" t="str">
            <v>M2</v>
          </cell>
        </row>
        <row r="6765">
          <cell r="C6765" t="str">
            <v>13.030.0268-A</v>
          </cell>
          <cell r="F6765" t="str">
            <v>REVESTIMENTO DE PAREDES COM LADRILHO CERAMICO,DE 24X11,60X0,09CM,ANTIACIDA,EXCLUSIVE ARGAMASSA DE ASSENTAMENTO,JUNTAS REETRANTES DE 1CM DE LARGURA</v>
          </cell>
          <cell r="G6765" t="str">
            <v>M2</v>
          </cell>
        </row>
        <row r="6766">
          <cell r="C6766" t="str">
            <v>13.030.0270-A</v>
          </cell>
          <cell r="F6766" t="str">
            <v>REVESTIMENTO DE PAREDE COM CERAMICA,7,5X7,5CM E 8,5MM DE ESPESSURA,ASSENTE CONFORME ITEM 13.025.0016</v>
          </cell>
          <cell r="G6766" t="str">
            <v>M2</v>
          </cell>
        </row>
        <row r="6767">
          <cell r="C6767" t="str">
            <v>13.030.0271-A</v>
          </cell>
          <cell r="F6767" t="str">
            <v>REVESTIMENTO DE PAREDES COM CERAMICA,7,5X7,5CM,E 8,5MM DE EPESSURA,ASSENTE CONFORME ITEM 13.025.0058</v>
          </cell>
          <cell r="G6767" t="str">
            <v>M2</v>
          </cell>
        </row>
        <row r="6768">
          <cell r="C6768" t="str">
            <v>13.030.0272-A</v>
          </cell>
          <cell r="F6768" t="str">
            <v>REVESTIMENTO DE PAREDES COM CERAMICA 7,5X7,5CM E 8,5MM DE ESPESSURA, EXCLUSIVE CHAPISCO, EMBOCO, NATA DE CIMENTO OU ARGAMASSA COLANTE E REJUNTAMENTO</v>
          </cell>
          <cell r="G6768" t="str">
            <v>M2</v>
          </cell>
        </row>
        <row r="6769">
          <cell r="C6769" t="str">
            <v>13.030.0290-A</v>
          </cell>
          <cell r="F6769" t="str">
            <v>REVESTIMENTO DE PAREDES COM CERAMICA 25X40CM E 8,5MM DE ESPESSURA,ASSENTE CONFORME ITEM 13.025.0016</v>
          </cell>
          <cell r="G6769" t="str">
            <v>M2</v>
          </cell>
        </row>
        <row r="6770">
          <cell r="C6770" t="str">
            <v>13.030.0291-A</v>
          </cell>
          <cell r="F6770" t="str">
            <v>REVESTIMENTO DE PAREDES COM CERAMICA 25X40CM E 8,5MM DE ESPESSURA,ASSENTE CONFORME ITEM 13.025.0058</v>
          </cell>
          <cell r="G6770" t="str">
            <v>M2</v>
          </cell>
        </row>
        <row r="6771">
          <cell r="C6771" t="str">
            <v>13.030.0292-A</v>
          </cell>
          <cell r="F6771" t="str">
            <v>REVESTIMENTO DE PAREDES COM CERAMICA 25X40CM E 8,5MM DE ESPESSURA,EXCLUSIVE CHAPISCO,EMBOCO,NATA DE CIMENTO OU ARGAMASSACOLANTE E REJUNTAMENTO</v>
          </cell>
          <cell r="G6771" t="str">
            <v>M2</v>
          </cell>
        </row>
        <row r="6772">
          <cell r="C6772" t="str">
            <v>13.030.9999-A</v>
          </cell>
          <cell r="F6772" t="str">
            <v>INDICE 13.030 - REVESTIMENTOS CERAMICOS</v>
          </cell>
        </row>
        <row r="6773">
          <cell r="C6773" t="str">
            <v>13.035.0010-A</v>
          </cell>
          <cell r="E6773" t="str">
            <v>19127/001</v>
          </cell>
          <cell r="F6773" t="str">
            <v>REVESTIMENTO DE PAREDES OU MUROS,COM PLACAS TRABALHADAS DE GRANITO,RETANGULARES,COM 6CM DE ESPESSURA,ACABAMENTO RUSTICO,CABENDO,APROXIMADAMENTE,4 PLACAS POR M2,ASSENTES COM ARGAMASSA DE CIMENTO,SAIBRO E AREIA, NO TRACO 1:3:3, JUNTAS TOMADASCOM ARGAMASSA D</v>
          </cell>
          <cell r="G6773" t="str">
            <v>M2</v>
          </cell>
        </row>
        <row r="6774">
          <cell r="C6774" t="str">
            <v>13.035.0015-A</v>
          </cell>
          <cell r="E6774" t="str">
            <v>19127/002</v>
          </cell>
          <cell r="F6774" t="str">
            <v>REVESTIMENTO DE PAREDES OU MUROS,COM PLACAS TRABALHADAS DE GRANITO,IRREGULARES,COM 6CM DE ESPESSURA,ACABAMENTO RUSTICO,CABENDO,APROXIMADAMENTE,4 PLACAS POR M2,ASSENTES COM ARGAMASSA DE CIMENTO,SAIBRO E AREIA, NO TRACO 1:3:3, JUNTAS TOMADASCOM ARGAMASSA DE</v>
          </cell>
          <cell r="G6774" t="str">
            <v>M2</v>
          </cell>
        </row>
        <row r="6775">
          <cell r="C6775" t="str">
            <v>13.035.0020-A</v>
          </cell>
          <cell r="E6775" t="str">
            <v>19127/003</v>
          </cell>
          <cell r="F6775" t="str">
            <v>REVESTIMENTO DE PAREDES OU MUROS,COM PLACAS TRABALHADAS DE GRANITO,RETANGULARES,COM 6CM DE ESPESSURA,ACABAMENTO RUSTICO,CABENDO,APROXIMADAMENTE,8 PLACAS POR M2,ASSENTES COM ARGAMASSA DE CIMENTO,SAIBRO E AREIA, NO TRACO 1:3:3, JUNTAS TOMADASCOM ARGAMASSA D</v>
          </cell>
          <cell r="G6775" t="str">
            <v>M2</v>
          </cell>
        </row>
        <row r="6776">
          <cell r="C6776" t="str">
            <v>13.035.0025-A</v>
          </cell>
          <cell r="E6776" t="str">
            <v>19127/004</v>
          </cell>
          <cell r="F6776" t="str">
            <v>REVESTIMENTO DE PAREDES OU MUROS,COM PLACAS TRABALHADAS DE GRANITO,IRREGULARES,COM 6CM DE ESPESSURA,ACABAMENTO RUSTICO,CABENDO,APROXIMADAMENTE,8 PLACAS POR M2,ASSENTES COM ARGAMASSA DE CIMENTO,SAIBRO E AREIA, NO TRACO 1:3:3, JUNTAS TOMADASCOM ARGAMASSA DE</v>
          </cell>
          <cell r="G6776" t="str">
            <v>M2</v>
          </cell>
        </row>
        <row r="6777">
          <cell r="C6777" t="str">
            <v>13.035.9999-A</v>
          </cell>
          <cell r="F6777" t="str">
            <v>INDICE 13.035 - REVEST.PLACAS DE GRANITO</v>
          </cell>
        </row>
        <row r="6778">
          <cell r="C6778" t="str">
            <v>13.036.0010-A</v>
          </cell>
          <cell r="F6778" t="str">
            <v>REVESTIMENTO DE PAREDE COM GRANITO CINZA CORUMBA,EM PLACAS,COM ESPESSURA DE 2CM,POLIDO,ASSENTE COM GRAMPOS DE METAL E ARGAMASSA DE CIMENTO,AREIA E SAIBRO,NO TRACO 1:3:3 E REJUNTAMENTO PRONTO</v>
          </cell>
          <cell r="G6778" t="str">
            <v>M2</v>
          </cell>
        </row>
        <row r="6779">
          <cell r="C6779" t="str">
            <v>13.036.0011-A</v>
          </cell>
          <cell r="F6779" t="str">
            <v>REVESTIMENTO DE PAREDE COM GRANITO CINZA CORUMBA,EM PLACAS,COM ESPESSURA DE 2CM,POLIDO,ASSENTE COM GRAMPOS DE LATAO,EXCLUSIVE ARGAMASSA E REJUNTAMENTO</v>
          </cell>
          <cell r="G6779" t="str">
            <v>M2</v>
          </cell>
        </row>
        <row r="6780">
          <cell r="C6780" t="str">
            <v>13.036.0015-A</v>
          </cell>
          <cell r="F6780" t="str">
            <v>RODAPE EM GRANITO CINZA CORUMBA,POLIDO,COM ALTURA DE 10CM E2CM DE ESPESSURA,ASSENTE COM ARGAMASSA DE CIMENTO, SAIBRO EAREIA,NO TRACO 1:2:2,INCLUSIVE CHAPISCO,NO TRACO 1:3 E REJUNTAMENTO PRONTO</v>
          </cell>
          <cell r="G6780" t="str">
            <v>M</v>
          </cell>
        </row>
        <row r="6781">
          <cell r="C6781" t="str">
            <v>13.036.0016-A</v>
          </cell>
          <cell r="F6781" t="str">
            <v>RODAPE EM GRANITO CINZA CORUMBA,POLIDO,COM ALTURA DE 10CM E2CM DE ESPESSURA,EXCLUSIVE ARGAMASSA,CHAPISCO E REJUNTAMENTO</v>
          </cell>
          <cell r="G6781" t="str">
            <v>M</v>
          </cell>
        </row>
        <row r="6782">
          <cell r="C6782" t="str">
            <v>13.036.0050-A</v>
          </cell>
          <cell r="F6782" t="str">
            <v>REVESTIMENTO VERTICAL EM DIVISORIAS OU BANCADAS(ILHARGA)EM GRANITO CINZA CORUMBA,2CM DE ESPESSURA,ASSENTE COMO EM 13.0360010</v>
          </cell>
          <cell r="G6782" t="str">
            <v>M2</v>
          </cell>
        </row>
        <row r="6783">
          <cell r="C6783" t="str">
            <v>13.036.0051-A</v>
          </cell>
          <cell r="F6783" t="str">
            <v>REVESTIMENTO VERTICAL EM DIVISORIAS OU BANCADAS(ILHARGA)EM GRANITO CINZA CORUMBA,2CM DE ESPESSURA, EXCLUSIVE ARGAMASSA EREJUNTAMENTO</v>
          </cell>
          <cell r="G6783" t="str">
            <v>M2</v>
          </cell>
        </row>
        <row r="6784">
          <cell r="C6784" t="str">
            <v>13.036.0080-A</v>
          </cell>
          <cell r="F6784" t="str">
            <v>MOLDURA EXTERNA EXECUTADA NO PERIMETRO DAS ESQUADRIAS COM GRANITO CINZA CORUMBA,2CM DE ESPESSURA,COM 2 POLIMENTOS,ASSENTE COMO EM 13.036.0010</v>
          </cell>
          <cell r="G6784" t="str">
            <v>M2</v>
          </cell>
        </row>
        <row r="6785">
          <cell r="C6785" t="str">
            <v>13.036.0081-A</v>
          </cell>
          <cell r="F6785" t="str">
            <v>MOLDURA EXTERNA EXECUTADA NO PERIMETRO DAS ESQUADRIAS COM GRANITO CINZA CORUMBA,2CM DE ESPESSURA,COM 2 POLIMENTOS,ASSENTE COMO EM 13.036.0010,EXCLUSIVE ARGAMASSA E REJUNTAMENTO</v>
          </cell>
          <cell r="G6785" t="str">
            <v>M2</v>
          </cell>
        </row>
        <row r="6786">
          <cell r="C6786" t="str">
            <v>13.036.9999-A</v>
          </cell>
          <cell r="F6786" t="str">
            <v>FAMILIA 13.036</v>
          </cell>
        </row>
        <row r="6787">
          <cell r="C6787" t="str">
            <v>13.037.0010-A</v>
          </cell>
          <cell r="F6787" t="str">
            <v>CANCELADO A PARTIR DE 07/2014</v>
          </cell>
          <cell r="G6787" t="str">
            <v>M2</v>
          </cell>
        </row>
        <row r="6788">
          <cell r="C6788" t="str">
            <v>13.037.0011-A</v>
          </cell>
          <cell r="F6788" t="str">
            <v>CANCELADO A PARTIR DE 07/2014</v>
          </cell>
          <cell r="G6788" t="str">
            <v>M2</v>
          </cell>
        </row>
        <row r="6789">
          <cell r="C6789" t="str">
            <v>13.037.0015-A</v>
          </cell>
          <cell r="F6789" t="str">
            <v>REVESTIMENTO DE PAREDES OU MUROS COM GNAISSES REGIÃO PEDRA CINZA RIO DE JANEIRO,SERRADA NAS LATERAIS COM FACE NATURAL(47X23)CM COM ESPESSURA DE 2,3CM,ASSENTE COM GRAMPOS DE METAL EARGAMASSA DE CIMENTO,AREIA E SAIBRO, NO TRACO 1:3:3 E REJUNTAMENTO PRONTO</v>
          </cell>
          <cell r="G6789" t="str">
            <v>M2</v>
          </cell>
        </row>
        <row r="6790">
          <cell r="C6790" t="str">
            <v>13.037.0016-A</v>
          </cell>
          <cell r="F6790" t="str">
            <v>REVESTIMENTO DE PAREDES OU MUROS COM GNAISSES PEDRA OLHO DEPOMBO CINZA PADUANA,SERRADA NAS LATERAIS COM FACE NATURAL(46X23)CM COM ESPESSURA DE 2,3CM, ASSENTE COM GRAMPOS DE METAL,EXCLUSIVE ARGAMASSA E REJUNTAMENTO</v>
          </cell>
          <cell r="G6790" t="str">
            <v>M2</v>
          </cell>
        </row>
        <row r="6791">
          <cell r="C6791" t="str">
            <v>13.037.0020-A</v>
          </cell>
          <cell r="F6791" t="str">
            <v>REVESTIMENTO DE PAREDES OU MUROS COM GNAISSES REGIÃO PEDRA CINZA RIO DE JANEIRO, SERRADA NAS LATERAIS COM FACE NATURAL(30X30)CM COM ESPESSURA DE REFERÊNCIA DE 2,3CM,ASSENTE COM GRAMPOS DE METAL EARGAMASSA DE CIMENTO,AREIA E SAIBRO, NO TRACO 1:3:3 E REJUNTAMENTO PRONTO</v>
          </cell>
          <cell r="G6791" t="str">
            <v>M2</v>
          </cell>
        </row>
        <row r="6792">
          <cell r="C6792" t="str">
            <v>13.037.0021-A</v>
          </cell>
          <cell r="F6792" t="str">
            <v>REVESTIMENTO DE PAREDES OU MUROS COM GNAISSES PEDRA OLHO DEPOMBO CINZA PADUANA,SERRADA NAS LATERAIS COM FACE NATURAL(30X30)CM COM ESPESSURA DE 2,3CM, ASSENTE COM GRAMPOS DE METAL,EXCLUSIVE ARGAMASSA E REJUNTAMENTO</v>
          </cell>
          <cell r="G6792" t="str">
            <v>M2</v>
          </cell>
        </row>
        <row r="6793">
          <cell r="C6793" t="str">
            <v>13.037.0025-A</v>
          </cell>
          <cell r="F6793" t="str">
            <v>REVESTIMENTO DE PAREDES OU MUROS COM GNAISSES REGIÃO PEDRA CINZA RIO DE JANEIRO, SERRADA NAS LATERAIS COM FACE NATURAL(30X15)CM COM ESPESSURA DE REFERÊNCIA DE 1,50CM,ASSENTE COM GRAMPOS DE METAL EARGAMASSA DE CIMENTO,AREIA E SAIBRO, NO TRACO 1:3:3 E REJUNTAMENTO PRONTO</v>
          </cell>
          <cell r="G6793" t="str">
            <v>M2</v>
          </cell>
        </row>
        <row r="6794">
          <cell r="C6794" t="str">
            <v>13.037.0026-A</v>
          </cell>
          <cell r="F6794" t="str">
            <v>REVESTIMENTO DE PAREDES OU MUROS COM GNAISSES PEDRA OLHO DEPOMBO CINZA PADUANA,SERRADA NAS LATERAIS COM FACE NATURAL(30X15)CM COM ESPESSURA DE 1,8CM, ASSENTE COM GRAMPOS DE METAL,EXCLUSIVE ARGAMASSA E REJUNTAMENTO</v>
          </cell>
          <cell r="G6794" t="str">
            <v>M2</v>
          </cell>
        </row>
        <row r="6795">
          <cell r="C6795" t="str">
            <v>13.037.0030-A</v>
          </cell>
          <cell r="F6795" t="str">
            <v>REVESTIMENTO DE PAREDES OU MUROS COM GNAISSES REGIÃO PEDRA CINZA RIO DE JANEIRO,SERRADA NAS LATERAIS COM FACE NATURAL(23X11,5)CM COM ESPESSURA DE REFERÊNCIA DE  1,5CM,ASSENTE COM GRAMPOS DE METALE ARGAMASSA DE CIMENTO, AREIA E SAIBRO, NO TRACO 1:3:3 E REJUNTAMENTO PRONTO</v>
          </cell>
          <cell r="G6795" t="str">
            <v>M2</v>
          </cell>
        </row>
        <row r="6796">
          <cell r="C6796" t="str">
            <v>13.037.0031-A</v>
          </cell>
          <cell r="F6796" t="str">
            <v>REVESTIMENTO DE PAREDES OU MUROS COM GNAISSES PEDRA OLHO DEPOMBO CINZA PADUANA,SERRADA NAS LATERAIS COM FACE NATURAL(23X11,5)CM COM ESPESSURA DE 1,5CM,ASSENTE COM GRAMPOS DE METAL,EXCLUSIVE ARGAMASSA E REJUNTAMENTO</v>
          </cell>
          <cell r="G6796" t="str">
            <v>M2</v>
          </cell>
        </row>
        <row r="6797">
          <cell r="C6797" t="str">
            <v>13.037.0035-A</v>
          </cell>
          <cell r="F6797" t="str">
            <v>CANCELADO A PARTIR DE 07/2014</v>
          </cell>
          <cell r="G6797" t="str">
            <v>M2</v>
          </cell>
        </row>
        <row r="6798">
          <cell r="C6798" t="str">
            <v>13.037.0036-A</v>
          </cell>
          <cell r="F6798" t="str">
            <v>CANCELADO A PARTIR DE 07/2014</v>
          </cell>
          <cell r="G6798" t="str">
            <v>M2</v>
          </cell>
        </row>
        <row r="6799">
          <cell r="C6799" t="str">
            <v>13.037.0040-A</v>
          </cell>
          <cell r="F6799" t="str">
            <v>CANCELADO A PARTIR DE 07/2014</v>
          </cell>
          <cell r="G6799" t="str">
            <v>M2</v>
          </cell>
        </row>
        <row r="6800">
          <cell r="C6800" t="str">
            <v>13.037.0041-A</v>
          </cell>
          <cell r="F6800" t="str">
            <v>CANCELADO A PARTIR DE 07/2014</v>
          </cell>
          <cell r="G6800" t="str">
            <v>M2</v>
          </cell>
        </row>
        <row r="6801">
          <cell r="C6801" t="str">
            <v>13.037.0045-A</v>
          </cell>
          <cell r="F6801" t="str">
            <v>CANCELADO TEMPORARIAMENTE (04/14)</v>
          </cell>
          <cell r="G6801" t="str">
            <v>M2</v>
          </cell>
        </row>
        <row r="6802">
          <cell r="C6802" t="str">
            <v>13.037.0046-A</v>
          </cell>
          <cell r="F6802" t="str">
            <v>CANCELADO TEMPORARIAMENTE (04/14)</v>
          </cell>
          <cell r="G6802" t="str">
            <v>M2</v>
          </cell>
        </row>
        <row r="6803">
          <cell r="C6803" t="str">
            <v>13.037.0050-A</v>
          </cell>
          <cell r="F6803" t="str">
            <v>CANCELADO TEMPORARIAMENTE (04/14)</v>
          </cell>
          <cell r="G6803" t="str">
            <v>M2</v>
          </cell>
        </row>
        <row r="6804">
          <cell r="C6804" t="str">
            <v>13.037.0051-A</v>
          </cell>
          <cell r="F6804" t="str">
            <v>CANCELADO TEMPORARIAMENTE (04/14)</v>
          </cell>
          <cell r="G6804" t="str">
            <v>M2</v>
          </cell>
        </row>
        <row r="6805">
          <cell r="C6805" t="str">
            <v>13.037.9999-A</v>
          </cell>
          <cell r="F6805" t="str">
            <v>FAMILIA 13.037</v>
          </cell>
        </row>
        <row r="6806">
          <cell r="C6806" t="str">
            <v>13.045.0040-A</v>
          </cell>
          <cell r="E6806" t="str">
            <v>19131/001</v>
          </cell>
          <cell r="F6806" t="str">
            <v>PEITORIL DE MARMORE BRANCO CLASSICO,DE 2X18CM,COM 2 POLIMENTOS,ASSENTE COM ARGAMASSA DE CIMENTO,SAIBRO E AREIA,NO TRACO1:3:3 E NATA DE CIMENTO COMUM,REJUNTADO COM CIMENTO BRANCO</v>
          </cell>
          <cell r="G6806" t="str">
            <v>M</v>
          </cell>
          <cell r="H6806" t="str">
            <v>RV10.25.0100</v>
          </cell>
        </row>
        <row r="6807">
          <cell r="C6807" t="str">
            <v>13.045.0045-A</v>
          </cell>
          <cell r="E6807" t="str">
            <v>19131/002</v>
          </cell>
          <cell r="F6807" t="str">
            <v>PEITORIL DE MARMORE BRANCO CLASSICO,COM ESPESSURA DE 2CM,COM2 POLIMENTOS,EM 2 TIRAS,NA LARGURA,SOMADA DE 20CM, SENDO APARTE INFERIOR EM SUPERPOSICAO,ASSENTE COMO EM 13.045.0040</v>
          </cell>
          <cell r="G6807" t="str">
            <v>M</v>
          </cell>
        </row>
        <row r="6808">
          <cell r="C6808" t="str">
            <v>13.045.0050-A</v>
          </cell>
          <cell r="E6808" t="str">
            <v>19131/003</v>
          </cell>
          <cell r="F6808" t="str">
            <v>PEITORIL DE MARMORE BRANCO CLASSICO,DE 2X28CM,COM 2 POLIMENTOS,ASSENTE COMO EM 13.045.0040</v>
          </cell>
          <cell r="G6808" t="str">
            <v>M</v>
          </cell>
        </row>
        <row r="6809">
          <cell r="C6809" t="str">
            <v>13.045.0051-A</v>
          </cell>
          <cell r="F6809" t="str">
            <v>PEITORIL DE MARMORE BRANCO CLASSICO,DE 2X7CM,COM 2 POLIMENTOS,ASSENTE COMO EM 13.045.0040</v>
          </cell>
          <cell r="G6809" t="str">
            <v>M</v>
          </cell>
        </row>
        <row r="6810">
          <cell r="C6810" t="str">
            <v>13.045.0052-A</v>
          </cell>
          <cell r="E6810" t="str">
            <v>19131/005</v>
          </cell>
          <cell r="F6810" t="str">
            <v>PEITORIL DE MARMORE BRANCO CLASSICO,DE 2X16CM,COM 2 POLIMENTOS,ASSENTE COMO EM 13.045.0040</v>
          </cell>
          <cell r="G6810" t="str">
            <v>M</v>
          </cell>
        </row>
        <row r="6811">
          <cell r="C6811" t="str">
            <v>13.045.0054-A</v>
          </cell>
          <cell r="F6811" t="str">
            <v>PEDRA PARA BOX DE BANHEIRO EM MARMORE BRANCO CLASSICO,SEM REBAIXO,COM 5CM DE ALTURA E 3CM DE ESPESSURA,ASSENTE COMO EM 13.045.0040</v>
          </cell>
          <cell r="G6811" t="str">
            <v>M</v>
          </cell>
        </row>
        <row r="6812">
          <cell r="C6812" t="str">
            <v>13.045.0065-A</v>
          </cell>
          <cell r="E6812" t="str">
            <v>19127/005</v>
          </cell>
          <cell r="F6812" t="str">
            <v xml:space="preserve">REVESTIMENTO DE PAREDES COM MARMORE BRANCO CLASSICO,EM PLACAS POLIDAS,MEDIDAS IGUAIS OU MAIORES QUE 60X40CM,COM ESPESSURA DE 2CM,COM 2 POLIMENTOS,ASSENTES COM 2 GRAMPOS DE LATAO DE1/8" POR PLACA E ARGAMASSA DE CIMENTO,SAIBRO E AREIA,NO TRACO 1:3:3 E NATA </v>
          </cell>
          <cell r="G6812" t="str">
            <v>M2</v>
          </cell>
        </row>
        <row r="6813">
          <cell r="C6813" t="str">
            <v>13.045.0066-A</v>
          </cell>
          <cell r="F6813" t="str">
            <v>REVESTIMENTO DE PAREDES COM MARMORE BRANCO CLASSICO,EM PLACAS POLIDAS,MEDIDAS IGUAIS OU MAIORES QUE 60X40CM,COM ESPESSURA DE 2CM,COM 2 POLIMENTOS,ASSENTES COM 2 GRAMPOS DE LATAO DE1/8" POR PLACA,EXCLUSIVE ARGAMASSA,NATA DE CIMENTO E REJUNTAMENTO</v>
          </cell>
          <cell r="G6813" t="str">
            <v>M2</v>
          </cell>
        </row>
        <row r="6814">
          <cell r="C6814" t="str">
            <v>13.045.0070-A</v>
          </cell>
          <cell r="E6814" t="str">
            <v>19127/006</v>
          </cell>
          <cell r="F6814" t="str">
            <v>REVESTIMENTO DE COLUNAS COM MARMORE BRANCO CLASSICO,EM PLACAS DE 2CM DE ESPESSURA,COM 2 POLIMENTOS,ASSENTES COMO EM 13.045.0065</v>
          </cell>
          <cell r="G6814" t="str">
            <v>M2</v>
          </cell>
        </row>
        <row r="6815">
          <cell r="C6815" t="str">
            <v>13.045.0071-A</v>
          </cell>
          <cell r="F6815" t="str">
            <v>REVESTIMENTO DE COLUNAS COM MARMORE BRANCO CLASSICO,EM PLACAS DE 2CM DE ESPESSURA, COM 2 POLIMENTOS, ASSENTES  COMO  EM13.45.0065, EXCLUSIVE ARGAMASSA,NATA DE CIMENTO E REJUNTAMENTO</v>
          </cell>
          <cell r="G6815" t="str">
            <v>M2</v>
          </cell>
        </row>
        <row r="6816">
          <cell r="C6816" t="str">
            <v>13.045.0075-A</v>
          </cell>
          <cell r="F6816" t="str">
            <v>REVESTIMENTO VERTICAL EM DIVISORIAS OU BANCADAS(ILHARGA)EM MARMORE BRANCO CLASSICO, 2CM DE ESPESSURA, COM 2 POLIMENTOS,ASSENTES COMO EM 13.045.0065</v>
          </cell>
          <cell r="G6816" t="str">
            <v>M2</v>
          </cell>
        </row>
        <row r="6817">
          <cell r="C6817" t="str">
            <v>13.045.0076-A</v>
          </cell>
          <cell r="F6817" t="str">
            <v>REVESTIMENTO VERTICAL EM DIVISORIAS OU BANCADAS(ILHARGA)EM MARMORE BRANCO CLASSICO, 2CM DE ESPESSURA, COM 2 POLIMENTOS,ASSENTES COMO EM 13.045.0065,EXCLUSIVE ARGAMASSA, NATA DE CIMENTO E REJUNTAMENTO</v>
          </cell>
          <cell r="G6817" t="str">
            <v>M2</v>
          </cell>
        </row>
        <row r="6818">
          <cell r="C6818" t="str">
            <v>13.045.0080-A</v>
          </cell>
          <cell r="F6818" t="str">
            <v>MOLDURA EXTERNA EXECUTADA NO PERIMETRO DAS ESQUADRIAS COM MARMORE  BRANCO CLASSICO, 2CM DE ESPESSURA, COM 2 POLIMENTOS,ASSENTES COMO EM 13.045.0065</v>
          </cell>
          <cell r="G6818" t="str">
            <v>M2</v>
          </cell>
        </row>
        <row r="6819">
          <cell r="C6819" t="str">
            <v>13.045.0081-A</v>
          </cell>
          <cell r="F6819" t="str">
            <v>MOLDURA EXTERNA EXECUTADA NO PERIMETRO DAS ESQUADRIAS COM MARMORE  BRANCO CLASSICO, 2CM DE ESPESSURA, COM 2 POLIMENTOS,ASSENTES COMO EM 13.045.0065,EXCLUSIVE ARGAMASSA, NATA DE CIMENTO E REJUNTAMENTO</v>
          </cell>
          <cell r="G6819" t="str">
            <v>M2</v>
          </cell>
        </row>
        <row r="6820">
          <cell r="C6820" t="str">
            <v>13.045.9999-A</v>
          </cell>
          <cell r="F6820" t="str">
            <v>INDICE 13.045 - PEITORIL MARMORE BRANCO</v>
          </cell>
        </row>
        <row r="6821">
          <cell r="C6821" t="str">
            <v>13.050.0055-A</v>
          </cell>
          <cell r="E6821" t="str">
            <v>19131/010</v>
          </cell>
          <cell r="F6821" t="str">
            <v>CHAPIM OU ESPELHO DE MARMORE BRANCO CLASSICO,COM 2X17CM,COM1 POLIMENTO,ASSENTE COMO EM 13.045.0040</v>
          </cell>
          <cell r="G6821" t="str">
            <v>M</v>
          </cell>
        </row>
        <row r="6822">
          <cell r="C6822" t="str">
            <v>13.050.0065-A</v>
          </cell>
          <cell r="E6822" t="str">
            <v>19127/008</v>
          </cell>
          <cell r="F6822" t="str">
            <v>REVESTIMENTO DE PAREDES COM MARMORE BRANCO CLASSICO, EM  PLACAS DE 2CM DE ESPESSURA, COM 2 POLIMENTOS, ASSENTE  COMO EM13.045.0065</v>
          </cell>
          <cell r="G6822" t="str">
            <v>M2</v>
          </cell>
        </row>
        <row r="6823">
          <cell r="C6823" t="str">
            <v>13.050.0070-A</v>
          </cell>
          <cell r="E6823" t="str">
            <v>19127/009</v>
          </cell>
          <cell r="F6823" t="str">
            <v>REVESTIMENTO DE COLUNAS COM MARMORE BRANCO CLASSICO, EM  PLACAS DE 2CM DE ESPESSURA, COM 2 POLIMENTOS, ASSENTES COMO EM13.045.0065</v>
          </cell>
          <cell r="G6823" t="str">
            <v>M2</v>
          </cell>
        </row>
        <row r="6824">
          <cell r="C6824" t="str">
            <v>13.050.9999-A</v>
          </cell>
          <cell r="F6824" t="str">
            <v>INDICE 13.050 - PEITORIL MARMORE ITALVA</v>
          </cell>
        </row>
        <row r="6825">
          <cell r="C6825" t="str">
            <v>13.060.9999-A</v>
          </cell>
          <cell r="F6825" t="str">
            <v>INDICE 13.060 - PEITORIL GRANITO</v>
          </cell>
        </row>
        <row r="6826">
          <cell r="C6826" t="str">
            <v>13.065.0010-A</v>
          </cell>
          <cell r="E6826" t="str">
            <v>19127/010</v>
          </cell>
          <cell r="F6826" t="str">
            <v>REVESTIMENTO DE PAREDES COM GRANITO PRETO EM PLACAS,POLIDO,ESPESSURA 2CM,ASSENTES COM 2 GRAMPOS DE LATAO DE 1/8" POR PLACA E ARGAMASSA DE CIMENTO,SAIBRO E AREIA,NO TRACO 1:3:3 E NATA DE CIMENTO,REJUNTAMENTO COM CIMENTO E CORANTE</v>
          </cell>
          <cell r="G6826" t="str">
            <v>M2</v>
          </cell>
        </row>
        <row r="6827">
          <cell r="C6827" t="str">
            <v>13.065.0015-A</v>
          </cell>
          <cell r="E6827" t="str">
            <v>19127/011</v>
          </cell>
          <cell r="F6827" t="str">
            <v>REVESTIMENTO DE PAREDES COM GRANITO PRETO EM PLACAS,POLIDO,ESPESSURA DE 3CM,ASSENTES COM 2 GRAMPOS DE LATAO DE 1/8" PORPLACA E ARGAMASSA DE CIMENTO,SAIBRO E AREIA,NO TRACO 1:3:3 ENATA DE CIMENTO,REJUNTAMENTO COM CIMENTO E CORANTE</v>
          </cell>
          <cell r="G6827" t="str">
            <v>M2</v>
          </cell>
        </row>
        <row r="6828">
          <cell r="C6828" t="str">
            <v>13.065.0030-A</v>
          </cell>
          <cell r="E6828" t="str">
            <v>19127/012</v>
          </cell>
          <cell r="F6828" t="str">
            <v>REVESTIMENTO DE COLUNAS COM GRANITO PRETO EM PLACAS,POLIDO,ESPESSURA 3CM,ASSENTES COM 2 GRAMPOS DE LATAO DE 1/8" POR PLACA E ARGAMASSA DE CIMENTO,SAIBRO E AREIA,NO TRACO 1:3:3 E NATA DE CIMENTO,REJUNTAMENTO COM CIMENTO E CORANTE</v>
          </cell>
          <cell r="G6828" t="str">
            <v>M2</v>
          </cell>
        </row>
        <row r="6829">
          <cell r="C6829" t="str">
            <v>13.065.9999-A</v>
          </cell>
          <cell r="F6829" t="str">
            <v>FAMILIA 13.065</v>
          </cell>
        </row>
        <row r="6830">
          <cell r="C6830" t="str">
            <v>13.075.0010-A</v>
          </cell>
          <cell r="F6830" t="str">
            <v>REVESTIMENTO DE PAREDES OU MUROS COM FILETES DERIVADOS DE PEDRAS COM ESPESSURA DE 1,5 A 4,0CM.FORNECIMENTO E COLOCACAO</v>
          </cell>
          <cell r="G6830" t="str">
            <v>M2</v>
          </cell>
        </row>
        <row r="6831">
          <cell r="C6831" t="str">
            <v>13.075.9999-A</v>
          </cell>
          <cell r="F6831" t="str">
            <v>FAMILIA 13.075</v>
          </cell>
        </row>
        <row r="6832">
          <cell r="C6832" t="str">
            <v>13.080.0005-A</v>
          </cell>
          <cell r="F6832" t="str">
            <v>PAREDE VERDE C/PRE-VEGETACAO,SISTEMA MODULAR,CONSTITUIDO:MODULO SUBSTRATO RIGIDO P/RETENCAO SUBSTRATO NUTRITIVO,PROPORCIONANDO ALTA CAPACIDADE DRENAGEM DE AGUA SEM CARREAR O SUBSTRATO NUTRITIVO,OXIGENACAO DAS RAIZES,EVITANDO AMASSAMENTO DASRAIZES POR COMP</v>
          </cell>
          <cell r="G6832" t="str">
            <v>M2</v>
          </cell>
        </row>
        <row r="6833">
          <cell r="C6833" t="str">
            <v>13.080.0020-A</v>
          </cell>
          <cell r="F6833" t="str">
            <v>BRISE VEGETAL GALVANIZADO,CONSTITUIDO DE:CALHA GALVANIZADA PARA FLOREIRAS,CABECEIRA GALVANIZADA P/CALHA FLOREIRA,SUPORTEGALVANIZADO PARA CALHA DE FLOREIRA,GEOMEMBRANA DE PEAD,MODULO DE SUBSTRATO RIGIDO,CABOS DE ACO,SUBSTRATO LEVE E NUTRITIVO,VEGETACAO TRE</v>
          </cell>
          <cell r="G6833" t="str">
            <v>M2</v>
          </cell>
        </row>
        <row r="6834">
          <cell r="C6834" t="str">
            <v>13.080.0025-A</v>
          </cell>
          <cell r="F6834" t="str">
            <v xml:space="preserve">BRISE VEGETAL INOXIDAVEL,CONSTITUIDO DE:CALHA INOXIDAVEL PARA FLOREIRAS,CABECEIRA INOXIDAVEL PARA CALHA DE FLOREIRA,SUPORTE INOXIDAVEL PARA CALHA DE FLOREIRA,GEOMEMBRANA DE PEAD,MODULO DE SUBSTRATO RIGIDO,CABOS DE ACO,SUBSTRATO LEVE E NUTRITIVO,VEGETACAO </v>
          </cell>
          <cell r="G6834" t="str">
            <v>M2</v>
          </cell>
        </row>
        <row r="6835">
          <cell r="C6835" t="str">
            <v>13.080.9999-A</v>
          </cell>
          <cell r="F6835" t="str">
            <v>FAMILIA 13.080</v>
          </cell>
        </row>
        <row r="6836">
          <cell r="C6836" t="str">
            <v>13.150.9999-A</v>
          </cell>
          <cell r="F6836" t="str">
            <v>INDICE 13.150 - REVEST.PAREDE C/CHAPA LISA</v>
          </cell>
        </row>
        <row r="6837">
          <cell r="C6837" t="str">
            <v>13.155.9999-A</v>
          </cell>
          <cell r="F6837" t="str">
            <v>INDICE 13.155 - REVEST.PAREDE C/VULCATEX</v>
          </cell>
        </row>
        <row r="6838">
          <cell r="C6838" t="str">
            <v>13.157.0010-A</v>
          </cell>
          <cell r="E6838" t="str">
            <v>21689/001</v>
          </cell>
          <cell r="F6838" t="str">
            <v>REVESTIMENTO DE PAREDES OU TETOS COM TECIDO ISOLANTE ACUSTICO TIPO FELTRO OU CARPETE</v>
          </cell>
          <cell r="G6838" t="str">
            <v>M2</v>
          </cell>
        </row>
        <row r="6839">
          <cell r="C6839" t="str">
            <v>13.157.9999-A</v>
          </cell>
          <cell r="F6839" t="str">
            <v>INDICE 13.157REVEST.PAREDE C/MANTA MURALFLEX</v>
          </cell>
        </row>
        <row r="6840">
          <cell r="C6840" t="str">
            <v>13.157.9999-A</v>
          </cell>
          <cell r="F6840" t="str">
            <v>FAMILIA 13.157</v>
          </cell>
        </row>
        <row r="6841">
          <cell r="C6841" t="str">
            <v>13.160.0010-A</v>
          </cell>
          <cell r="E6841" t="str">
            <v>21689/002</v>
          </cell>
          <cell r="F6841" t="str">
            <v>REVESTIMENTO DE PAREDES COM LENCOL DE CHUMBO, 2MM DE ESPESSURA, ASSENTE SOBRE COMPENSADO DE MADEIRA DE 6MM, INCLUSIVE ENTARUGAMENTO</v>
          </cell>
          <cell r="G6841" t="str">
            <v>M2</v>
          </cell>
        </row>
        <row r="6842">
          <cell r="C6842" t="str">
            <v>13.160.9999-A</v>
          </cell>
          <cell r="F6842" t="str">
            <v>INDICE 13.160 - REVEST.PAREDE C/LENCOL DE CHUMBO</v>
          </cell>
        </row>
        <row r="6843">
          <cell r="C6843" t="str">
            <v>13.165.0010-A</v>
          </cell>
          <cell r="E6843" t="str">
            <v>21689/003</v>
          </cell>
          <cell r="F6843" t="str">
            <v>REVESTIMENTO COM ARGAMASSA DE CIMENTO E BARITA(GROSSA E FINA),TRACO 1:1:1, PARA PAREDES DE SALAS RADIOLOGICAS(APARELHOSDE 125 A 150KV),COM ESPESSURA DE 2,5CM,EXCLUSIVE CHAPISCO</v>
          </cell>
          <cell r="G6843" t="str">
            <v>M2</v>
          </cell>
        </row>
        <row r="6844">
          <cell r="C6844" t="str">
            <v>13.165.9999-A</v>
          </cell>
          <cell r="F6844" t="str">
            <v>INDICE 13.165 - REVEST.C.ARGAMASSA DE BARITA FINA E GROSSA</v>
          </cell>
        </row>
        <row r="6845">
          <cell r="C6845" t="str">
            <v>13.167.9999-A</v>
          </cell>
          <cell r="F6845" t="str">
            <v>INDICE 13.167 - CHAPISCO C/ARGAMASSA</v>
          </cell>
        </row>
        <row r="6846">
          <cell r="C6846" t="str">
            <v>13.168.0010-A</v>
          </cell>
          <cell r="F6846" t="str">
            <v>REVESTIMENTO DE FACHADA OU AREAS INT.C/PAINEL ALUM.COMPOSTO,SENDO DUAS LAMINAS ALUM.C/0,3MM ESP.,PINTURA PVDF (FLUOR CARBONO) KYNNAR 500,NO SISTEMA COIL COATING,ESP.DO COMPOSTO DE4MM,PINTURA PROTEGIDA POR FILME HAVY DUTY NAS FACES PINTADAS,NUCLEO EM POLIE</v>
          </cell>
          <cell r="G6846" t="str">
            <v>M2</v>
          </cell>
        </row>
        <row r="6847">
          <cell r="C6847" t="str">
            <v>13.168.0015-A</v>
          </cell>
          <cell r="F6847" t="str">
            <v>REVESTIMENTO DE FACHADA OU AREAS INT.C/PAINEL ALUM.COMPOSTO,SENDO DUAS LAMINAS ALUM.C/0,3MM ESP.,PINT.PVDF-NANO AUTOLIMPANTE (FLUOR CARBONO DE NANOTECNOL.),ANTI-INCRUSTANTES,SIST.COIL COATING,ESP.COMPOSTO 4MM,PINT.PROTEGIDA POR FILME HAVYDUTY FACES PINT.,</v>
          </cell>
          <cell r="G6847" t="str">
            <v>M2</v>
          </cell>
        </row>
        <row r="6848">
          <cell r="C6848" t="str">
            <v>13.168.0020-A</v>
          </cell>
          <cell r="F6848" t="str">
            <v>REVESTIMENTO DE FACHADA OU AREAS INTERNAS C/PAINEL DE ALUM.COMPOSTO,SENDO DUAS LAMINAS DE ALUM.C/0,21MM ESP.,PINTURA EMSUPERPOLIESTER,NO SISTEMA COIL COATING,ESP.DO COMPOSTO DE4MM,PINTURA PROTEGIDA POR FILME HAVY DUTY NAS FACES PINTADAS,NUCLEO EM POLIETIL</v>
          </cell>
          <cell r="G6848" t="str">
            <v>M2</v>
          </cell>
        </row>
        <row r="6849">
          <cell r="C6849" t="str">
            <v>13.168.9999-A</v>
          </cell>
          <cell r="F6849" t="str">
            <v>FAMILIA 13.168</v>
          </cell>
        </row>
        <row r="6850">
          <cell r="C6850" t="str">
            <v>13.170.0011-A</v>
          </cell>
          <cell r="E6850" t="str">
            <v>19144/001</v>
          </cell>
          <cell r="F6850" t="str">
            <v>REVESTIMENTO DE PAREDE COM LAMBRI DE MADEIRA DE LEI,FEITO COM REGUAS DE 10CM DE LARGURA,EXCLUSIVE ENTARUGAMENTO</v>
          </cell>
          <cell r="G6850" t="str">
            <v>M2</v>
          </cell>
        </row>
        <row r="6851">
          <cell r="C6851" t="str">
            <v>13.170.0016-A</v>
          </cell>
          <cell r="E6851" t="str">
            <v>19157/003</v>
          </cell>
          <cell r="F6851" t="str">
            <v>REVESTIMENTO DE TETOS COMO FORRO OU REBAIXO, COM LAMBRI DEMADEIRA DE LEI,FEITO COM REGUAS DE 10CM DE LARGURA,EXCLUSIVEENTARUGAMENTO</v>
          </cell>
          <cell r="G6851" t="str">
            <v>M2</v>
          </cell>
        </row>
        <row r="6852">
          <cell r="C6852" t="str">
            <v>13.170.0018-A</v>
          </cell>
          <cell r="F6852" t="str">
            <v>REVESTIMENTO DE PAREDE OU TETO COM PLACAS DE CORTICA,DE 0,60X0,90M,COM 3MM DE ESPESSURA</v>
          </cell>
          <cell r="G6852" t="str">
            <v>M2</v>
          </cell>
        </row>
        <row r="6853">
          <cell r="C6853" t="str">
            <v>13.170.0020-A</v>
          </cell>
          <cell r="E6853" t="str">
            <v>19144/002</v>
          </cell>
          <cell r="F6853" t="str">
            <v>ENTARUGAMENTO PARA LAMBRI EM PAREDE FEITO COM MADEIRA DE LEI,DE 1.1/2"X3",COM SECAO TRAPEZOIDAL</v>
          </cell>
          <cell r="G6853" t="str">
            <v>M2</v>
          </cell>
        </row>
        <row r="6854">
          <cell r="C6854" t="str">
            <v>13.170.0025-A</v>
          </cell>
          <cell r="E6854" t="str">
            <v>19157/004</v>
          </cell>
          <cell r="F6854" t="str">
            <v>BARROTEAMENTO PARA FORRO FEITO COM MADEIRA DE LEI DE 2X10CM,ESPACADO DE 50CM</v>
          </cell>
          <cell r="G6854" t="str">
            <v>M2</v>
          </cell>
        </row>
        <row r="6855">
          <cell r="C6855" t="str">
            <v>13.170.9999-A</v>
          </cell>
          <cell r="F6855" t="str">
            <v>INDICE 13.170 - LAMBRIS</v>
          </cell>
        </row>
        <row r="6856">
          <cell r="C6856" t="str">
            <v>13.175.0010-A</v>
          </cell>
          <cell r="F6856" t="str">
            <v>FORRO DE PVC EM REGUAS DE 200MM DE LARGURA, ESPESSURA IGUALOU SUPERIOR A 8MM, ENCAIXADOS ENTRE SI.FORNECIMENTO E COLOCACAO</v>
          </cell>
          <cell r="G6856" t="str">
            <v>M2</v>
          </cell>
        </row>
        <row r="6857">
          <cell r="C6857" t="str">
            <v>13.175.0012-A</v>
          </cell>
          <cell r="F6857" t="str">
            <v>FORRO DE PVC EM REGUAS DE 100MM DE LARGURA, ESPESSURA IGUALOU SUPERIOR A 8MM, ENCAIXADOS ENTRE SI.FORNECIMENTO E COLOCACAO</v>
          </cell>
          <cell r="G6857" t="str">
            <v>M2</v>
          </cell>
        </row>
        <row r="6858">
          <cell r="C6858" t="str">
            <v>13.175.0015-A</v>
          </cell>
          <cell r="F6858" t="str">
            <v>FORRO DE PVC,TIPO COLMEIA,62X62CM,MALHA 4,15X4,15CM,INCLUSIVE PENDURAL,PERFIL "T" E CANTONEIRA DA MESMA COR DA PLACA.FORNECIMENTO E COLOCACAO</v>
          </cell>
          <cell r="G6858" t="str">
            <v>M2</v>
          </cell>
        </row>
        <row r="6859">
          <cell r="C6859" t="str">
            <v>13.175.0016-A</v>
          </cell>
          <cell r="F6859" t="str">
            <v>FORRO DE PVC, TIPO COLMEIA,62X62CM, MALHA 2X2CM, INCLUSIVE PENDURAL, PERFIL "T" E CANTONEIRA DE MESMA COR DA PLACA.FORNECIMENTO E COLOCACAO</v>
          </cell>
          <cell r="G6859" t="str">
            <v>M2</v>
          </cell>
        </row>
        <row r="6860">
          <cell r="C6860" t="str">
            <v>13.175.9999-A</v>
          </cell>
          <cell r="F6860" t="str">
            <v>FAMILIA 13.175</v>
          </cell>
        </row>
        <row r="6861">
          <cell r="C6861" t="str">
            <v>13.180.0010-A</v>
          </cell>
          <cell r="E6861" t="str">
            <v>19145/001</v>
          </cell>
          <cell r="F6861" t="str">
            <v>FORRO DE GESSO ESTAFE,COM PLACAS DE 1,00X0,70M FUNDIDAS NA OBRA, PRESAS COM 6 ESBIRROS DE CANHAMO, EMBEBIDAS EM NATA DEGESSO E REJUNTADAS.FORNECIMENTO E COLOCACAO</v>
          </cell>
          <cell r="G6861" t="str">
            <v>M2</v>
          </cell>
        </row>
        <row r="6862">
          <cell r="C6862" t="str">
            <v>13.180.0015-B</v>
          </cell>
          <cell r="E6862" t="str">
            <v>19145/002</v>
          </cell>
          <cell r="F6862" t="str">
            <v>FORRO FALSO DE GESSO, COM PLACAS PRE-MOLDADAS, DE 60X60CM,DEENCAIXE, PRESAS COM 4 TIRANTES DE ARAME E REJUNTADAS. FORNECIMENTO E COLOCACAO</v>
          </cell>
          <cell r="G6862" t="str">
            <v>M2</v>
          </cell>
        </row>
        <row r="6863">
          <cell r="C6863" t="str">
            <v>13.180.9999-A</v>
          </cell>
          <cell r="F6863" t="str">
            <v>INDICE 13.180 - FORROS</v>
          </cell>
        </row>
        <row r="6864">
          <cell r="C6864" t="str">
            <v>13.185.9999-A</v>
          </cell>
          <cell r="F6864" t="str">
            <v>INDICE 13.185 - FORRO PLACA FIBRAROC</v>
          </cell>
        </row>
        <row r="6865">
          <cell r="C6865" t="str">
            <v>13.187.0010-A</v>
          </cell>
          <cell r="F6865" t="str">
            <v>REVESTIMENTO DE PAREDES OU FORROS COM PLACA CIMENTICIA,COM MADEIRA MINERALIZADA,MEDINDO 1,00X2,60M,COM 25MM DE ESPESSURA,TERMOACUSTICO,RESISTENTE AO FOGO,UMIDADE,FUNGOS E INSETOS</v>
          </cell>
          <cell r="G6865" t="str">
            <v>M2</v>
          </cell>
        </row>
        <row r="6866">
          <cell r="C6866" t="str">
            <v>13.187.9999-A</v>
          </cell>
          <cell r="F6866" t="str">
            <v>FAMILIA 13.187</v>
          </cell>
        </row>
        <row r="6867">
          <cell r="C6867" t="str">
            <v>13.190.0015-A</v>
          </cell>
          <cell r="D6867" t="str">
            <v>73778/1</v>
          </cell>
          <cell r="E6867" t="str">
            <v>19153/003</v>
          </cell>
          <cell r="F6867" t="str">
            <v>FORRO TERMOACUSTICO COM PAINEL DE LA DE VIDRO,REVESTIDO PORPELICULAS DE PVC MICROPERFURADAS,SOBRE PERFIS METALICOS,COMTIRANTES RIGIDOS,EM PLACA DE 1250X625X15MM.FORNECIMENTO E COLOCACAO</v>
          </cell>
          <cell r="G6867" t="str">
            <v>M2</v>
          </cell>
        </row>
        <row r="6868">
          <cell r="C6868" t="str">
            <v>13.190.9999-A</v>
          </cell>
          <cell r="F6868" t="str">
            <v>INDICE 13.190 - FORRO EUCATEX ACUSTICO</v>
          </cell>
        </row>
        <row r="6869">
          <cell r="C6869" t="str">
            <v>13.191.0010-A</v>
          </cell>
          <cell r="F6869" t="str">
            <v>CANCELADO TEMPORARIAMENTE (04/14)</v>
          </cell>
          <cell r="G6869" t="str">
            <v>M2</v>
          </cell>
        </row>
        <row r="6870">
          <cell r="C6870" t="str">
            <v>13.193.0010-A</v>
          </cell>
          <cell r="F6870" t="str">
            <v>FORRO EM ALUMINIO TIPO COLMEIA,COM PINTURA ELETROSTATICA BRANCA,MODULACAO(62X62)CM,MALHA 5X5CM,FIXADO COM PERFIL "T" APARENTE.FORNECIMENTO E COLOCACAO.</v>
          </cell>
          <cell r="G6870" t="str">
            <v>M2</v>
          </cell>
        </row>
        <row r="6871">
          <cell r="C6871" t="str">
            <v>13.193.9999-A</v>
          </cell>
          <cell r="F6871" t="str">
            <v>FAMILIA 13.193</v>
          </cell>
        </row>
        <row r="6872">
          <cell r="C6872" t="str">
            <v>13.195.0010-A</v>
          </cell>
          <cell r="E6872" t="str">
            <v>19157/001</v>
          </cell>
          <cell r="F6872" t="str">
            <v>FORRO DE TABUAS DE PINUS MACHO-FEMEA,COM 10X1CM,PREGADO EM SARRAFOS DE MADEIRA DE LEI DE 2X10CM,ESPACADOS DE 50CM. FORNECIMENTO E COLOCACAO</v>
          </cell>
          <cell r="G6872" t="str">
            <v>M2</v>
          </cell>
        </row>
        <row r="6873">
          <cell r="C6873" t="str">
            <v>13.195.0012-A</v>
          </cell>
          <cell r="F6873" t="str">
            <v>FORRO DE TABUAS DE PINUS MACHO-FEMEA,COM 30X2CM,PREGADO EM SARRAFOS DE MADEIRA DE LEI DE 2X10CM,ESPACADOS DE 50CM. FORNECIMENTO E COLOCACAO</v>
          </cell>
          <cell r="G6873" t="str">
            <v>M2</v>
          </cell>
        </row>
        <row r="6874">
          <cell r="C6874" t="str">
            <v>13.195.0015-A</v>
          </cell>
          <cell r="E6874" t="str">
            <v>19157/002</v>
          </cell>
          <cell r="F6874" t="str">
            <v>FORRO DE TABUAS DE MADEIRA DE LEI MACHO-FEMEA,COM 10X1CM,PREGADO EM SARRAFOS DE MADEIRA DE LEI DE 2X10CM, ESPACADOS  DE50CM. FORNECIMENTO E COLOCACAO</v>
          </cell>
          <cell r="G6874" t="str">
            <v>M2</v>
          </cell>
        </row>
        <row r="6875">
          <cell r="C6875" t="str">
            <v>13.195.0020-A</v>
          </cell>
          <cell r="F6875" t="str">
            <v>FORRO EM MADEIRA TIPO COLMEIA,PREGADO EM SARRAFOS DE MADEIRAAPARELHADA DE 2X10CM,ESPACADOS DE 50CM,INCLUSIVE ENVERNIZAMENTO.FORNECIMENTO E COLOCACAO</v>
          </cell>
          <cell r="G6875" t="str">
            <v>M2</v>
          </cell>
        </row>
        <row r="6876">
          <cell r="C6876" t="str">
            <v>13.195.0030-A</v>
          </cell>
          <cell r="F6876" t="str">
            <v>REVESTIMENTO EM PAREDES,COM CHAPAS DURAPLAC OU EUCAPLAC,DE3MM DE ESPESSURA,SOBRE BASE EXISTENTE</v>
          </cell>
          <cell r="G6876" t="str">
            <v>M2</v>
          </cell>
        </row>
        <row r="6877">
          <cell r="C6877" t="str">
            <v>13.195.9999-A</v>
          </cell>
          <cell r="F6877" t="str">
            <v>INDICE 13.195 - FORRO DE TABUA DE PINHO</v>
          </cell>
        </row>
        <row r="6878">
          <cell r="C6878" t="str">
            <v>13.196.0010-A</v>
          </cell>
          <cell r="F6878" t="str">
            <v>FORRO REMOVIVEL COMPOSTO DE GESSO ACARTONADO,TIPO STANDARD ASER APLICADO SIST.DRYWALL,C/PLACA BORDA QUADRADA 625X625MM,ESP.6,5;9,5 OU 12,5MM,ESTRUTURADO PERFIS TIPO TRAVESSA "T" ACO GALVANIZADO,ALUMINIO OU DE LIGAS DE ALUMINIO,ESP.MINIMA 0,5MM C/PINTURA E</v>
          </cell>
          <cell r="G6878" t="str">
            <v>M2</v>
          </cell>
        </row>
        <row r="6879">
          <cell r="C6879" t="str">
            <v>13.196.0015-A</v>
          </cell>
          <cell r="F6879" t="str">
            <v>FORRO REMOVIVEL COMPOSTO DE GESSO ACARTONADO,TIPO STANDARD,CADICAO LA MINERAL,A SER APLICADO SIST.DRYWALL,C/PLACA BORDAQUADRADA 625X625MM,ESP.6,5;9,5 OU 12,5MM,ESTRUTURADO PERFISTIPO TRAVESSA "T" ACO GALV.,ALUMINIO OU LIGAS DE ALUMINIO,ESP.MINIMA 0,5MM C/</v>
          </cell>
          <cell r="G6879" t="str">
            <v>M2</v>
          </cell>
        </row>
        <row r="6880">
          <cell r="C6880" t="str">
            <v>13.196.0020-A</v>
          </cell>
          <cell r="F6880" t="str">
            <v>FORRO REMOVIVEL COMPOSTO DE GESSO ACARTONADO,TIPO STANDARD ASER APLICADO SIST.DRYWALL,C/PLACA BORDA QUADRADA 625X625MM,REVEST.VINIL,ESP.6,5;9,5 OU 12,5MM,ESTRUT.EM PERFIS TIP.TRAVESSA "T" ACO GALV.ALUMINIO OU LIGAS ALUMINIO,ESP.MINIMA 0,5MM C/PINTURA ELET</v>
          </cell>
          <cell r="G6880" t="str">
            <v>M2</v>
          </cell>
        </row>
        <row r="6881">
          <cell r="C6881" t="str">
            <v>13.196.0025-A</v>
          </cell>
          <cell r="F6881" t="str">
            <v>FORRO REMOVIVEL COMPOSTO GESSO ACARTONADO,TIPO STANDARD,C/ADICAO DE LA MINERAL,A SER APLICADO SIST.DRYWALL,C/BORDA QUADRADA 625X625MM REVEST.VINIL,ESP.6,5;9,5 OU 12,5MM,ESTRUT.EM PERFIS TIPO TRAVESSA "T" ACO GALV.ALUMINIO OU LIGAS ALUMINIO,ESP.MINIMA 0,5M</v>
          </cell>
          <cell r="G6881" t="str">
            <v>M2</v>
          </cell>
        </row>
        <row r="6882">
          <cell r="C6882" t="str">
            <v>13.196.0030-A</v>
          </cell>
          <cell r="F6882" t="str">
            <v>FORRO REMOVIVEL COMPOSTO GESSO ACARTONADO,TIPO STANDARD A SER APLICADO NO SISTEMA DRYWALL,C/PLACA BORDA QUADRADA 625X1250MM,ESP.6,5;9,5 OU 12,5MM,ESTRUTURADO EM PERFIS TIPO TRAVESSA "T" ACO GALVANIZADO,ALUMINIO OU LIGAS DE ALUMINIO,ESP.MINIMA DE 0,5MM COM</v>
          </cell>
          <cell r="G6882" t="str">
            <v>M2</v>
          </cell>
        </row>
        <row r="6883">
          <cell r="C6883" t="str">
            <v>13.196.0035-A</v>
          </cell>
          <cell r="F6883" t="str">
            <v>FORRO REMOVIVEL COMPOSTO GESSO ACARTONADO,TIPO STANDARD,C/ADICAO LA MINERAL,A SER APLICADO SIST.DRYWALL,C/PLACA BORDA QUADRADA 625X1250MM,ESP.6,5;9,5 OU 12,5MM,ESTRUT.PERFIS TIPO TRAVESSA "T" DE ACO GALV.ALUMINIO OU LIGAS DE ALUMINIO,ESP.MINIMA 0,5MM C/PI</v>
          </cell>
          <cell r="G6883" t="str">
            <v>M2</v>
          </cell>
        </row>
        <row r="6884">
          <cell r="C6884" t="str">
            <v>13.196.0040-A</v>
          </cell>
          <cell r="F6884" t="str">
            <v>FORRO REMOVIVEL COMPOSTO GESSO ACARTONADO,TIPO STANDARD A SER APLICADO SISTEMA DRYWALL,C/PLACAS BORDA QUADRADA 625X1250MM REVEST.VINIL,ESP.6,5;9,5 OU 12,5MM,ESTRUT.EM PERFIS TIPO TRAVESSA "T" DE ACO GALV.ALUMINIO OU LIGAS ALUMINIO,ESP.MINIMA 0,5MM,C/PINTU</v>
          </cell>
          <cell r="G6884" t="str">
            <v>M2</v>
          </cell>
        </row>
        <row r="6885">
          <cell r="C6885" t="str">
            <v>13.196.0045-A</v>
          </cell>
          <cell r="F6885" t="str">
            <v>FORRO REMOVIVEL COMPOSTO GESSO ACARTONADO,TIPO STANDARD,C/ADICAO LA MINERAL,APLICADO SIST.DRYWALL,C/PLACAS BORDA QUADRADA 625X1250MM REVEST.VINIL,ESP.6,5;9,5 OU 12,5MM,ESTRUT.PERFIS TRAVESSA "T" ACO GALVANIZADO,ALUMINIO OU LIGAS DE ALUMINIO,ESP.MINIMA 0,5</v>
          </cell>
          <cell r="G6885" t="str">
            <v>M2</v>
          </cell>
        </row>
        <row r="6886">
          <cell r="C6886" t="str">
            <v>13.196.0050-A</v>
          </cell>
          <cell r="F6886" t="str">
            <v>FORRO REMOVIVEL COMPOSTO GESSO ACARTONADO,TIPO STANDARD,SERAPLICADO SIST.DRYWALL,C/PLACA BORDA QUADRADA 625X625MM,ESP.12,5MM,C/ABSORCAO ACUSTICA,ESTRUT.PERFIS TIPO TRAVESSA "T" DEACO GALV.ALUMINIO OU DE LIGAS ALUMINIO,ESP.MINIMA DE 0,5MM,C/PINTURA ELETROS</v>
          </cell>
          <cell r="G6886" t="str">
            <v>M2</v>
          </cell>
        </row>
        <row r="6887">
          <cell r="C6887" t="str">
            <v>13.196.0080-A</v>
          </cell>
          <cell r="F6887" t="str">
            <v>FORRO ESTRUTURADO MONOLITICO C/UMA CHAPA DE GESSO ACARTONADO,TIPO STANDARD NO SISTEMA DRYWALL,LARGURA 1200MM,ESP.12,5MM,,C/TRAT.JUNTAS P/UNIFORMIZACAO DA SUPERFICIE,SENDO APARAFUSADA EM ESTRUTURA DE ACO GALVANIZADO,SUSPENSA POR MEIO DE PENDURAIS FIXADOS E</v>
          </cell>
          <cell r="G6887" t="str">
            <v>M2</v>
          </cell>
        </row>
        <row r="6888">
          <cell r="C6888" t="str">
            <v>13.196.0085-A</v>
          </cell>
          <cell r="F6888" t="str">
            <v xml:space="preserve">FORRO ESTRUTURADO MONOLITICO C/PLACA GESSO ACARTONADO,TIPO RU(RESISTENTE A UMIDADE),APLICADO SIST.DRYWALL,LARG.1200MM,ESP.12,5MM,C/TRAT.DE JUNTAS P/UNIFORMIZACAO DA SUPERFICIE,SENDO APARAFUSADA EM ESTRUT.ACO GALV.SUSPENSA POR MEIO DE PENDURAIS FIXADOS EM </v>
          </cell>
          <cell r="G6888" t="str">
            <v>M2</v>
          </cell>
        </row>
        <row r="6889">
          <cell r="C6889" t="str">
            <v>13.196.0090-A</v>
          </cell>
          <cell r="F6889" t="str">
            <v>FORRO ESTRUTURADO MONOLITICO C/PLACA GESSO ACARTONADO,TIPO RF(RESISTENTE A FOGO),APLICADO SIST.DRYWALL,LARG.1200MM,ESP.12,5MM,C/TRAT.JUNTAS P/UNIFORMIZACAO DA SUPERFICIE,SENDO APARAFUSADA EM ESTRUT.DE ACO GALV.,SUSPENSA POR MEIO DE PENDURAIIS FIXADOS EM E</v>
          </cell>
          <cell r="G6889" t="str">
            <v>M2</v>
          </cell>
        </row>
        <row r="6890">
          <cell r="C6890" t="str">
            <v>13.196.0095-A</v>
          </cell>
          <cell r="F6890" t="str">
            <v xml:space="preserve">FORRO ACUSTICO ESTRUTURADO C/CHAPA DE GESSO ACARTONADO,TIPOSTANDARD,SISTEMA DRYWALL,LARGURA 1200MM,ESP.12,5MM,C/TRATAMENTO DE JUNTAS P/UNIFORMIZACAO DA SUPERFICIE,SENDO APARAFUSADA EM ESTRUTURA DE ACO GALVANIZADO,SUSPENSA POR MEIO DE PENDURAIS FIXADOS EM </v>
          </cell>
          <cell r="G6890" t="str">
            <v>M2</v>
          </cell>
        </row>
        <row r="6891">
          <cell r="C6891" t="str">
            <v>13.196.0100-A</v>
          </cell>
          <cell r="F6891" t="str">
            <v>FORRO ARAMADO MONOLITICO DE DRYWALL,COMPOSTO DE UMA CHAPA GESSO ACARTONADO,TIPO STANDARD,LARGURA DE 600MM,COMPRIMENTO DE2000MM E ESPESSURA DE 12,5MM,COM TRATAMENTO JUNTAS COM MASSA E FITA PARA UNIFORMIZACAO DA SUPERFICIE DAS CHAPAS DE GESSO ACARTONADO,SUS</v>
          </cell>
          <cell r="G6891" t="str">
            <v>M2</v>
          </cell>
        </row>
        <row r="6892">
          <cell r="C6892" t="str">
            <v>13.196.0101-A</v>
          </cell>
          <cell r="F6892" t="str">
            <v>FORRO REMOVIVEL COMPOSTO DE FIBRA MINERAL,C/PLACADE BORDA QUADRADA DE 625X625MM,ESPESSURA DE 13,0MM,C/ INDICE DE ABSORCAO ACUSTICA,ESTRUTURADO EM PERFIS TIPO "T" DE ACO GALVANIZADO,ALUMINIO OU DE LIGAS DE ALUMINIO,ESP.MINIMA DE 0,5MM C/PINTURA ELETROSTÁTICA, SUSPENSO POR MEIO DE PENDURAIS EM AÇO GALVANIZADO, FIXADOS EM ESTRUTURA SUPERIOR. FORNECIMENTO E COLOCAÇÃO</v>
          </cell>
          <cell r="G6892" t="str">
            <v>M2</v>
          </cell>
        </row>
        <row r="6893">
          <cell r="C6893" t="str">
            <v>13.196.0102-A</v>
          </cell>
          <cell r="F6893" t="str">
            <v>FORRO REMOVIVEL COMPOSTO DE FIBRA MINERAL C/PLACADE BORDA QUADRADA DE 625X1250MM,ESPESSURA DE 13,0MM,COM INDICE DE ABSORCAO ACUSTICA,ESTRUTURADO EM PERFIS TIPO "T" DE ACO GALVANIZADO,ALUMINIO OU DE LIGAS DE ALUMINIO,ESP.MINIMA 0,5MM C/PINTURA EL</v>
          </cell>
          <cell r="G6893" t="str">
            <v>M2</v>
          </cell>
        </row>
        <row r="6894">
          <cell r="C6894" t="str">
            <v>13.196.0103-A</v>
          </cell>
          <cell r="F6894" t="str">
            <v>FORRO REMOVIVEL COMPOSTO DE FIBRA MINERAL,C/PLACADE BORDA QUADRADA DE 625X625MM,ESPESSURA DE 15,0MM,COM INDICE ABSORCAO ACUSTICA,ESTRUTURADO EM PERFIS TIPO "T" DE ACOGALVANIZADO,ALUMINIO OU DE LIGAS DE ALUMINIO,ESP.MINIMA DE0,5MM C/PINTURA EL</v>
          </cell>
          <cell r="G6894" t="str">
            <v>M2</v>
          </cell>
        </row>
        <row r="6895">
          <cell r="C6895" t="str">
            <v>13.196.0104-A</v>
          </cell>
          <cell r="F6895" t="str">
            <v>FORRO REMOVIVEL COMPOSTO DE FIBRA MINERAL,C/PLACADE BORDA QUADRADA DE 625X1250MM,ESPESSURA DE 15,0MM,C/ INDICE DE ABSORCAO ACUSTICA,ESTRUTURADO EM PERFIS TIPO "T" DE ACOGALVANIZADO,ALUMINIO OU DE LIGAS DE ALUMINIO,ESP.MINIMA DE 0,5MM C/PINTURA EL</v>
          </cell>
          <cell r="G6895" t="str">
            <v>M2</v>
          </cell>
        </row>
        <row r="6896">
          <cell r="C6896" t="str">
            <v>13.196.0105-A</v>
          </cell>
          <cell r="F6896" t="str">
            <v>FORRO REMOVIVEL COMPOSTO DE FIBRA MINERAL,C/PLACADE BORDA QUADRADA DE 625X625MM,ESPESSURA DE 19,0MM,COM INDICE DE ABSORCAO ACUSTICA,ESTRUTURADO EM PERFIS TIPO "T" DE ACO GALVANIZADO,ALUMINIO OU DE LIGAS DE ALUMINIO,ESP.MINIMA DE0,5MM C/PINTURA EL</v>
          </cell>
          <cell r="G6896" t="str">
            <v>M2</v>
          </cell>
        </row>
        <row r="6897">
          <cell r="C6897" t="str">
            <v>13.196.0106-A</v>
          </cell>
          <cell r="F6897" t="str">
            <v>FORRO REMOVIVEL COMPOSTO DE FIBRA MINERAL,C/PLACADE BORDA QUADRADA DE 625X1250MM,ESPESSURA DE 19,0MM,C/ INDICE DE ABSORCAO ACUSTICA,ESTRUTURADO EM PERFIS TIPO "T" DE ACOGALVANIZADO,ALUMINIO OU DE LIGAS DE ALUMINIO,ESP.MINIMA DE 0,5MM C/PINTURA EL</v>
          </cell>
          <cell r="G6897" t="str">
            <v>M2</v>
          </cell>
        </row>
        <row r="6898">
          <cell r="C6898" t="str">
            <v>13.196.0107-A</v>
          </cell>
          <cell r="F6898" t="str">
            <v>FORRO REMOVIVEL COMPOSTO DE FIBRA MINERAL,C/PLACADE BORDA REBAIXADA DE 625X625MM,ESPESSURA DE 15,0MM,C/ INDICE DE ABSORCAO ACUSTICA,ESTRUTURADO EM PERFIS TIPO "T" DE ACOGALVANIZADO,ALUMINIO OU LIGAS DE ALUMINIO,ESP.MINIMA DE 0,5MM COM PINTURA ELE</v>
          </cell>
          <cell r="G6898" t="str">
            <v>M2</v>
          </cell>
        </row>
        <row r="6899">
          <cell r="C6899" t="str">
            <v>13.196.0108-A</v>
          </cell>
          <cell r="F6899" t="str">
            <v>FORRO REMOVIVEL COMPOSTO DE FIBRA MINERAL,C/PLACADE BORDA REBAIXADA DE 625X1250MM,ESPESSURA DE 15,0MM,C/ INDICE DE ABSORCAO ACUSTICA,ESTRUTURADO EM PERFIS TIPO "T" DE ACOGALVANIZADO,ALUMINIO OU DE LIGAS DE ALUMINIO,ESP.MINIMA DE0,5MM C/PINTURA EL</v>
          </cell>
          <cell r="G6899" t="str">
            <v>M2</v>
          </cell>
        </row>
        <row r="6900">
          <cell r="C6900" t="str">
            <v>13.196.0109-A</v>
          </cell>
          <cell r="F6900" t="str">
            <v>FORRO REMOVIVEL COMPOSTO DE FIBRA MINERAL,C/PLACADE BORDA REBAIXADA DE 625X625MM,ESPESSURA DE 19,0MM,C/ INDICE DE ABSORCAO ACUSTICA,ESTRUTURADO EM PERFIS TIPO "T" DE ACOGALVANIZADO,ALUMINIO OU DE LIGAS DE ALUMINIO,ESP.MINIMA DE 0,5MM C/PINTURA EL</v>
          </cell>
          <cell r="G6900" t="str">
            <v>M2</v>
          </cell>
        </row>
        <row r="6901">
          <cell r="C6901" t="str">
            <v>13.196.0110-A</v>
          </cell>
          <cell r="F6901" t="str">
            <v>FORRO REMOVIVEL COMPOSTO DE FIBRA MINERAL,C/PLACADE BORDA REBAIXADA DE 625X1250MM,ESPESSURA DE 19,0MM,C/ INDICE DE ABSORCAO ACUSTICA,ESTRUTURADO EM PERFIS TIPO "T" DE ACOGALVANIZADO,ALUMINIO OU DE LIGAS DE ALUMINIO,ESP.MINIMA DE0,5MM C/PINTURA EL</v>
          </cell>
          <cell r="G6901" t="str">
            <v>M2</v>
          </cell>
        </row>
        <row r="6902">
          <cell r="C6902" t="str">
            <v>13.196.0111-A</v>
          </cell>
          <cell r="F6902" t="str">
            <v>REVESTIMENTO DRYWALL C/ESP.MINIMA 23MM E MAXIMA 32MM(MASSA+CHAPA DE GESSO),APLICADO A ALVENARIA/ESTRUTURA EXISTENTE,C/UMA CHAPA GESSO ACARTONADO,TIPO ST(STANDARD),ESP.12,5MM,LARG.1200MM,COLADA SOBRE ALVENARIA/ESTRUTURA EXISTENTE,C/TRATAMENTO DE JUNTAS C/M</v>
          </cell>
          <cell r="G6902" t="str">
            <v>M2</v>
          </cell>
        </row>
        <row r="6903">
          <cell r="C6903" t="str">
            <v>13.196.0112-A</v>
          </cell>
          <cell r="F6903" t="str">
            <v>REVESTIMENTO DRYWALL C/ESP.MINIMA 23MM E MAXIMA 32MM(MASSA+CHAPA DE GESSO),APLICADO A ALVENARIA/ESTRUT.EXISTENTE,C/UMA CHAPA GESSO ACARTONADO,RU(RESISTENTE A UMIDADE),ESP.12,5MM,LARG.1200MM,COLADA SOBRE ALVENARIA/ESTRUTURA EXISTENTE,C/TRATAMENTO DE JUNTAS</v>
          </cell>
          <cell r="G6903" t="str">
            <v>M2</v>
          </cell>
        </row>
        <row r="6904">
          <cell r="C6904" t="str">
            <v>13.196.0113-A</v>
          </cell>
          <cell r="F6904" t="str">
            <v>REVESTIMENTO DRYWALL ESP.MINIMA 23MM E MAXIMA 32MM(MASSA+CHAPA DE GESSO),APLICADO A ALVENARIA/ESTRUTURA EXISTENTE,C/UMACHAPA GESSO ACARTONADO,RF(RESISTENTE AO FOGO),ESP.12,5MM,LARG.1200MM,COLADA SOBRE ALVENARIA/ESTRUTURA EXISTENTE,C/TRATAMENTO DE JUNTAS C</v>
          </cell>
          <cell r="G6904" t="str">
            <v>M2</v>
          </cell>
        </row>
        <row r="6905">
          <cell r="C6905" t="str">
            <v>13.196.0114-A</v>
          </cell>
          <cell r="F6905" t="str">
            <v>REVESTIMENTO DRYWALL ESP.31MM(ESTRUT.+CHAPA GESSO),ESTRUT.C/PERFIS DE TETO 27MM,GUIAS HORIZONTAIS 17MM,AMBOS ACO GALV.ESP.0,5MM,PERFIS DE TETO ANCORADOS NA ALVENARIA/ESTRUT.EXISTENTE POR MEIO DE PERFIS ACO EM FORMATO CANTONEIRA,C/UMA CHAPAGESSO ACARTONADO</v>
          </cell>
          <cell r="G6905" t="str">
            <v>M2</v>
          </cell>
        </row>
        <row r="6906">
          <cell r="C6906" t="str">
            <v>13.196.0115-A</v>
          </cell>
          <cell r="F6906" t="str">
            <v>REVESTIMENTO DRYWALL ESP.31MM(ESTRUT.+CHAPA GESSO),ESTRUT.C/PERFIS TETO DE 27MM,GUIAS HORIZONTAIS 17MM,AMBOS ACO GALV.ESP.0,5MM,PERFIS TETO ANCORADOS ALVENARIA/ESTRUT.EXISTENTE PORMEIO PERFIS ACO EM FORMATO CANTONEIRA,C/UMA CHAPA DE GESSOACARTONADO,STANDA</v>
          </cell>
          <cell r="G6906" t="str">
            <v>M2</v>
          </cell>
        </row>
        <row r="6907">
          <cell r="C6907" t="str">
            <v>13.196.0116-A</v>
          </cell>
          <cell r="F6907" t="str">
            <v>REVESTIMENTO DRYWALL ESP.31MM(ESTRUT.+CHAPA GESSO),ESTRUT.C/PERFIS TETO 27MM,GUIAS HORIZONTAIS 17MM,AMBOS ACO GALV.ESP.0,5MM,PERFIS TETO ANCORADOS ALVENARIA/ESTRUT.EXISTENTE POR MEIO PERFIS ACO FORMATO CANTONEIRA,C/UMA CHAPA GESSO ACARTONADO,RU(RESISTENTE</v>
          </cell>
          <cell r="G6907" t="str">
            <v>M2</v>
          </cell>
        </row>
        <row r="6908">
          <cell r="C6908" t="str">
            <v>13.196.0117-A</v>
          </cell>
          <cell r="F6908" t="str">
            <v>REVESTIMENTO DRYWALL ESP.31MM(ESTRUT.+CHAPA GESSO),ESTRUT.C/PERFIS TETO 27MM,GUIAS HORIZONTAIS 17MM,AMBOS ACO GALV.ESP.0,5MM,PERFIS TETO ANCORADOS ALVENARIA/ESTRUTURA EXISTENTE PORMEIO PERFIS ACO FORMATO CANTONEIRA,C/UMA CHAPA GESSO ACARTONADO,RU(RESISTEN</v>
          </cell>
          <cell r="G6908" t="str">
            <v>M2</v>
          </cell>
        </row>
        <row r="6909">
          <cell r="C6909" t="str">
            <v>13.196.0118-A</v>
          </cell>
          <cell r="F6909" t="str">
            <v>REVESTIMENTO DRYWALL ESP.31MM(ESTRUT.+CHAPA GESSO),ESTRUT.C/PERFIS TETO 27MM,GUIAS HORIZONTAIS 17MM,AMBOS ACO GALV.ESP.0,5MM,PERFIS TETO ANCORADOS ALVENARIA/ESTRUT.EXISTENTE POR MEIO PERFIS ACO FORMATO CANTONEIRA,C/UMA CHAPA GESSO ACARTONADO,RF(RESISTENTE</v>
          </cell>
          <cell r="G6909" t="str">
            <v>M2</v>
          </cell>
        </row>
        <row r="6910">
          <cell r="C6910" t="str">
            <v>13.196.0119-A</v>
          </cell>
          <cell r="F6910" t="str">
            <v>REVESTIMENTO DRYWALL ESP.31MM(ESTRUT.+CHAPA GESSO),ESTRUT.PERFIS TETO 27MM,GUIAS HORIZONTAIS 17MM,AMBOS ACO GALV.ESP.0,5MM,PERFIS TETO ANCORADOS ALVENARIA/ESTRUTURA EXISTENTE POR MEIO PERFIS DE ACO FORMATO CANTONEIRA,C/UMA CHAPA GESSO ACARTONADO,RF(RESIST</v>
          </cell>
          <cell r="G6910" t="str">
            <v>M2</v>
          </cell>
        </row>
        <row r="6911">
          <cell r="C6911" t="str">
            <v>13.196.0120-A</v>
          </cell>
          <cell r="F6911" t="str">
            <v>REVESTIMENTO DRYWALL ESP.61MM(ESTRUT.+CHAPA GESSO),ESTRUT.MONTANTES SIMPLES 48MM,GUIAS HORIZONTAIS 48MM,AMBOS ACO GALV.ESP.0,5MM,MONTANTES ANCORADOS ALVENARIA/ESTRUT.EXISTENTE PORMEIO PERFIS ACO CANTONEIRA,C/UMA CHAPA GESSO ACARTONADO,STANDARD,ESP.12,5MM,</v>
          </cell>
          <cell r="G6911" t="str">
            <v>M2</v>
          </cell>
        </row>
        <row r="6912">
          <cell r="C6912" t="str">
            <v>13.196.0121-A</v>
          </cell>
          <cell r="F6912" t="str">
            <v>REVESTIMENTO DRYWALL ESP.61MM(ESTRUT.+CHAPA GESSO),ESTRUT.MONTANTES SIMPLES 48MM,GUIAS HORIZONTAIS 48MM,AMBOS ACO GALV.ESP.0,5MM,MONTANTES ANCORADOS NA ALVENARIA/ESTRUTURA EXISTENTE POR MEIO DE PERFIS DE ACO EM FORMATO DE CANTONEIRA,C/UMA CHAPA DE GESSO A</v>
          </cell>
          <cell r="G6912" t="str">
            <v>M2</v>
          </cell>
        </row>
        <row r="6913">
          <cell r="C6913" t="str">
            <v>13.196.0122-A</v>
          </cell>
          <cell r="F6913" t="str">
            <v>REVESTIMENTO DRYWALL ESP.61MM(ESTRUTURA+CHAPA GESSO),ESTRUTURADA C/MONTANTES SIMPLES 48MM,GUIAS HORIZONTAIS 48MM,AMBOS ACO GALV.ESP.0,5MM,MONTANTES ANCORADOS ALVENARIA/ESTRUTURA EXISTENTE POR MEIO PERFIS ACO EM FORMATO CANTONEIRA,C/UMA CHAPA GESSO ACARTON</v>
          </cell>
          <cell r="G6913" t="str">
            <v>M2</v>
          </cell>
        </row>
        <row r="6914">
          <cell r="C6914" t="str">
            <v>13.196.0123-A</v>
          </cell>
          <cell r="F6914" t="str">
            <v>REVESTIMENTO DRYWALL C/ESP.61MM(ESTRUTURA+CHAPA DE GESSO),ESTRUTURADA C/MONTANTES SIMPLES 48MM,FIXADOS A GUIAS HORIZONTAIS 48MM,AMBOS ACO GALV.ESP.0,5MM,SENDO OS MONTANTES ANCORADOS NA ALVENARIA/ESTRUTURA EXISTENTE POR MEIO DE PERFIS DE ACOEM FORMATO CANT</v>
          </cell>
          <cell r="G6914" t="str">
            <v>M2</v>
          </cell>
        </row>
        <row r="6915">
          <cell r="C6915" t="str">
            <v>13.196.0124-A</v>
          </cell>
          <cell r="F6915" t="str">
            <v>REVESTIMENTO DRYWALL ESP.61MM(ESTRUTURA+CHAPA DE GESSO),ESTRUTURADA C/MONTANTES SIMPLES 48MM,GUIAS HORIZONTAIS 48MM,AMBOS ACO GALV.ESP.0,5MM,SENDO OS MONTANTES ANCORADOS ALVENARIA/ESTRUTURA EXISTENTE POR MEIO DE PERFIS ACO EM FORMATO CANTONEIRA,C/UMA CHAP</v>
          </cell>
          <cell r="G6915" t="str">
            <v>M2</v>
          </cell>
        </row>
        <row r="6916">
          <cell r="C6916" t="str">
            <v>13.196.0125-A</v>
          </cell>
          <cell r="F6916" t="str">
            <v>REVESTIMENTO DRYWALL ESP.61MM(ESTRUTURA+CHAPA GESSO),ESTRUTURADA C/MONTANTES SIMPLES 48MM,GUIAS HORIZONTAIS 48MM,AMBOS ACO GALV.ESP.0,5MM,MONTANTES ANCORADOS ALVENARIA/ESTRUTURA EXISTENTE MEIO DE PERFIS DE ACO EM FORMATO CANTONEIRA,C/UMA CHAPA GESSO ACART</v>
          </cell>
          <cell r="G6916" t="str">
            <v>M2</v>
          </cell>
        </row>
        <row r="6917">
          <cell r="C6917" t="str">
            <v>13.196.0126-A</v>
          </cell>
          <cell r="F6917" t="str">
            <v>REVESTIMENTO DRYWALL ESP.83MM(ESTRUTURA+CHAPA DE GESSO),ESTRUTURADA C/MONTANTES SIMPLES 70MM,GUIAS HORIZONTAIS 70MM,AMBOS ACO GALV.ESP.0,5MM,MONTANTES ANCORADOS ALVENARIA/ESTRUTURAEXISTENTE POR MEIO DE PERFIS DE ACO EM FORMATO DE CANTONEIRA,C/UMA CHAPA GE</v>
          </cell>
          <cell r="G6917" t="str">
            <v>M2</v>
          </cell>
        </row>
        <row r="6918">
          <cell r="C6918" t="str">
            <v>13.196.0127-A</v>
          </cell>
          <cell r="F6918" t="str">
            <v>REVESTIMENTO DRYWALL ESP.83MM(ESTRUTURA+CHAPA GESSO),ESTRUTURADA C/MONTANTES SIMPLES 70MM,GUIAS HORIZONTAIS 70MM,AMBOS ACO GALV.ESP.0,5MM,MONTANTES ANCORADOS NA ALVENARIA/ESTRUTURAEXISTENTE POR MEIO DE PERFIS ACO EM FORMATO DE CANTONEIRA,C/UMA CHAPA GESSO</v>
          </cell>
          <cell r="G6918" t="str">
            <v>M2</v>
          </cell>
        </row>
        <row r="6919">
          <cell r="C6919" t="str">
            <v>13.196.0128-A</v>
          </cell>
          <cell r="F6919" t="str">
            <v>REVESTIMENTO DRYWALL ESP.83MM(ESTRUTURA+CHAPA GESSO),ESTRUTURADA C/MONTANTES SIMPLES 70MM,GUIAS HORIZONTAIS 70MM,AMBOS ACO GALV.ESP.0,5MM,MONTANTES ANCORADOS NA ALVENARIA/ESTRUTURAEXISTENTE POR MEIO DE PERFIS DE ACO EM FORMATO DE CANTONEIRA,C/UMA CHAPA DE</v>
          </cell>
          <cell r="G6919" t="str">
            <v>M2</v>
          </cell>
        </row>
        <row r="6920">
          <cell r="C6920" t="str">
            <v>13.196.0129-A</v>
          </cell>
          <cell r="F6920" t="str">
            <v>REVESTIMENTO DRYWALL ESP.83MM(ESTRUTURA+CHAPA GESSO),ESTRUTURADA C/MONTANTES SIMPLES 70MM,GUIAS HORIZONTAIS 70MM,AMBOS ACO GALV.ESP.0,5MM,MONTANTES ANCORADOS NA ALVENARIA/ESTRUTURAEXISTENTE POR MEIO PERFIS ACO EM FORMATO CANTONEIRA,C/UMA CHAPA DE GESSO AC</v>
          </cell>
          <cell r="G6920" t="str">
            <v>M2</v>
          </cell>
        </row>
        <row r="6921">
          <cell r="C6921" t="str">
            <v>13.196.0130-A</v>
          </cell>
          <cell r="F6921" t="str">
            <v>REVESTIMENTO DRYWALL ESP.83MM(ESTRUTURA+CHAPA DE GESSO),ESTRUTURADA C/MONTANTES SIMPLES 70MM,GUIAS HORIZONTAIS 70MM,AMBOS ACO GALV.ESP.0,5MM,MONTANTES ANCORADOS NA ALVENARIA/ESTRUTURA EXISTENTE POR MEIO DE PERFIS ACO EM FORMATO CANTONEIRA,C/UMA CHAPA DE G</v>
          </cell>
          <cell r="G6921" t="str">
            <v>M2</v>
          </cell>
        </row>
        <row r="6922">
          <cell r="C6922" t="str">
            <v>13.196.0131-A</v>
          </cell>
          <cell r="F6922" t="str">
            <v>REVESTIMENTO DRYWALL ESP.83MM(ESTRUTURA+CHAPA GESSO),ESTRUTURADA C/MONTANTES SIMPLES 70MM,GUIAS HORIZONTAIS 70MM,AMBOS ACO GALV.ESP.0,5MM,MONTANTES ANCORADOS NA ALVENARIA/ESTRUTURAEXISTENTE POR MEIO PERFIS ACO EM FORMATO CANTONEIRA,C/UMA CHAPA DE GESSO AC</v>
          </cell>
          <cell r="G6922" t="str">
            <v>M2</v>
          </cell>
        </row>
        <row r="6923">
          <cell r="C6923" t="str">
            <v>13.196.0132-A</v>
          </cell>
          <cell r="F6923" t="str">
            <v xml:space="preserve">REVESTIMENTO DRYWALL ESP.103MM(ESTRUTURA+CHAPA DE GESSO),ESTTRUTURADA C/MONTANTES SIMPLES 90MM,GUIAS HORIZONTAIS 90MM,AMBOS ACO GALV.ESP.0,5MM,MONTANTES ANCORADOS NA ALVENARIA/ESTRUTURADA EXISTENTE POR MEIO DE PERFIS DE ACO EM FORMATO DE CANTONEIRA,C/UMA </v>
          </cell>
          <cell r="G6923" t="str">
            <v>M2</v>
          </cell>
        </row>
        <row r="6924">
          <cell r="C6924" t="str">
            <v>13.196.0133-A</v>
          </cell>
          <cell r="F6924" t="str">
            <v xml:space="preserve">REVESTIMENTO DRYWALL ESP.103MM(ESTRUTURA+CHAPA DE GESSO),ESTRUTURADA C/MONTANTES SIMPLES 90MM,GUIAS HORIZONTAIS 90MM,AMBOS ACO GALV.ESP.0,5MM,MONTANTES ANCORADOS NA ALVENARIA/ESTRUTURA EXISTENTE POR MEIO PERFIS DE ACO EM FORMATO DE CANTONEIRA C/UMA CHAPA </v>
          </cell>
          <cell r="G6924" t="str">
            <v>M2</v>
          </cell>
        </row>
        <row r="6925">
          <cell r="C6925" t="str">
            <v>13.196.0134-A</v>
          </cell>
          <cell r="F6925" t="str">
            <v>REVESTIMENTO DRYWALL ESP.103MM(ESTRUTURA+CHAPA GESSO),ESTRUTURADA C/MONTANTES SIMPLES 90MM,GUIAS HORIZONTAIS 90MM,AMBOSACO GALV.ESP.0,5MM,MONTANTES ANCORADOS NA ALVENARIA/ESTRUTURA EXISTENTE POR MEIO DE PERFIS ACO EM FORMATO CANTONEIRA,C/UMA CHAPA DE GESS</v>
          </cell>
          <cell r="G6925" t="str">
            <v>M2</v>
          </cell>
        </row>
        <row r="6926">
          <cell r="C6926" t="str">
            <v>13.196.0135-A</v>
          </cell>
          <cell r="F6926" t="str">
            <v>REVESTIMENTO DRYWALL ESP.103MM(ESTRUTURA+CHAPA GESSO),ESTRUTURADA C/MONTANTES SIMPLES 90MM,GUIAS HORIZONTAIS 90MM,AMBOSACO GALV.ESP.0,5MM,MONTANTES ANCORADOS NA ALVENARIA/ESTRUTURA EXISTENTE POR MEIO PERFIS ACO EM FORMATO CANTONEIRA,C/UMACHAPA GESSO ACART</v>
          </cell>
          <cell r="G6926" t="str">
            <v>M2</v>
          </cell>
        </row>
        <row r="6927">
          <cell r="C6927" t="str">
            <v>13.196.0136-A</v>
          </cell>
          <cell r="F6927" t="str">
            <v xml:space="preserve">REVESTIMENTO DRYWALL ESP.103MM(ESTRUTURA+CHAPA DE GESSO),ESTRUTURADA C/MONTANTES SIMPLES 90MM,GUIAS HORIZONTAIS 90MM,AMBOS ACO GALV.ESP.0,5MM,MONTANTES ANCORADOS NA ALVENARIA/ESTRUTURA EXISTENTE POR MEIO DE PERFIS DE ACO EM FORMATO CANTONEIRA C/UMA CHAPA </v>
          </cell>
          <cell r="G6927" t="str">
            <v>M2</v>
          </cell>
        </row>
        <row r="6928">
          <cell r="C6928" t="str">
            <v>13.196.0137-A</v>
          </cell>
          <cell r="F6928" t="str">
            <v xml:space="preserve">REVESTIMENTO DRYWALL ESP.103MM(ESTRUTURA+CHAPA DE GESSO),ESTRUTURADA C/MONTANTES SIMPLES 90MM,GUIAS HORIZONTAIS 90MM,AMBOS ACO GALV.ESP.0,5MM,MONTANTES ANCORADOS NA ALVENARIA/ESTRUTURA EXISTENTE POR MEIO PERFIS ACO EM FORMATO CANTONEIRA,C/UMA CHAPA GESSO </v>
          </cell>
          <cell r="G6928" t="str">
            <v>M2</v>
          </cell>
        </row>
        <row r="6929">
          <cell r="C6929" t="str">
            <v>13.196.0138-A</v>
          </cell>
          <cell r="F6929" t="str">
            <v>REVESTIMENTO DRYWALL C/ESP.61MM(ESTRUTURA+CHAPA DE GESSO)ESTRUTURADA C/MONTANTES SIMPLES AUTOPORTANTES 48MM,FIXADOS A GUIAS HORIZONTAIS DE 48MM,AMBOS DE ACO GALV.C/ESP.0,5MM,C/UMACHAPA DE GESSO ACARTONADO,STANDARD,ESP.12,5MM,LARG.1200MM,BORDA REBAIXADA,FI</v>
          </cell>
          <cell r="G6929" t="str">
            <v>M2</v>
          </cell>
        </row>
        <row r="6930">
          <cell r="C6930" t="str">
            <v>13.196.0139-A</v>
          </cell>
          <cell r="F6930" t="str">
            <v>REVESTIMENTO DRYWALL C/ESP.61MM(ESTRUTURA+CHAPA DE GESSO)ESTRUTURADA C/MONTANTES SIMPLES AUTOPORTANTES DE 48MM,FIXADOS AGUIAS HORIZONTAIS 48MM,AMBOS DE ACO GALV.C/ESP.0,5MM,C/UMACHAPA DE GESSO ACARTONADO,STANDARD,C/ADICAO DE LA MINERAL,ESP.12,5MM,LARG.120</v>
          </cell>
          <cell r="G6930" t="str">
            <v>M2</v>
          </cell>
        </row>
        <row r="6931">
          <cell r="C6931" t="str">
            <v>13.196.0140-A</v>
          </cell>
          <cell r="F6931" t="str">
            <v>REVESTIMENTO DRYWALL C/ESP.61MM(ESTRUTURA+CHAPA DE GESSO)ESTRUTURADA C/MONTANTES SIMPLES AUTOPORTANTES 48MM,FIXADOS A GUIAS HORIZONTAIS 48MM,AMBOS DE ACO GALV.C/ESP.0,5MM,C/UMA CHAPA DE GESSO ACARTONADO,TIPO RU(RESISTENTE A UMIDADE),ESP.12,5MM,LARG.1200MM</v>
          </cell>
          <cell r="G6931" t="str">
            <v>M2</v>
          </cell>
        </row>
        <row r="6932">
          <cell r="C6932" t="str">
            <v>13.196.0141-A</v>
          </cell>
          <cell r="F6932" t="str">
            <v>REVESTIMENTO DRYWALL C/ESP.61MM(ESTRUTURA+CHAPA DE GESSO)ESTRUTURADA C/MONTANTES SIMPLES AUTOPORTANTES 48MM,FIXADOS A GUIAS HORIZONTAIS 48MM,AMBOS DE ACO GALV.C/ESP.0,5MM,C/UMA CHAPA DE GESSO ACARTONADO,TIPO RU(RESISTENTE A UMIDADE),C/ADICAO LA MINERAL,ES</v>
          </cell>
          <cell r="G6932" t="str">
            <v>M2</v>
          </cell>
        </row>
        <row r="6933">
          <cell r="C6933" t="str">
            <v>13.196.0142-A</v>
          </cell>
          <cell r="F6933" t="str">
            <v>REVESTIMENTO DE DRYWALL C/ESP.61MM(ESTRUTURA+CHAPA DE GESSO)ESTRUTURADA C/MONTANTES SIMPLES AUTOPORTANTES 48MM,FIXADOS AGUIAS HORIZONTAIS 48MM,AMBOS DE ACO GALV.C/ESP.0,5MM,COM UMA CHAPA DE GESSO ACARTONADO,TIPO RF(RESISTENTE AO FOGO),ESP.12,5MM,LARG.1200</v>
          </cell>
          <cell r="G6933" t="str">
            <v>M2</v>
          </cell>
        </row>
        <row r="6934">
          <cell r="C6934" t="str">
            <v>13.196.0143-A</v>
          </cell>
          <cell r="F6934" t="str">
            <v>REVESTIMENTO DRYWALL C/ESP.61MM(ESTRUTURA+CHAPA DE GESSO)ESTRUTURADA C/MONTANTES SIMPLES AUTOPORTANTES 48MM,FIXADOS A GUIAS HORIZONTAIS 48MM,AMBOS ACO GALV.ESP.0,5MM,C/UMA CHAPA DEGESSO ACARTONADO,RF(RESISTENTE AO FOGO),C/ADICAO DE LA MINERAL,ESP.12,5MM,L</v>
          </cell>
          <cell r="G6934" t="str">
            <v>M2</v>
          </cell>
        </row>
        <row r="6935">
          <cell r="C6935" t="str">
            <v>13.196.0144-A</v>
          </cell>
          <cell r="F6935" t="str">
            <v>REVESTIMENTO DE DRYWALL C/ESP.83MM(ESTRUTURA+CHAPA DE GESSO)ESTRUTURADA C/MONTANTES SIMPLES AUTOPORTANTES 70MM,FIXADAS AGUIAS HORIZONTAIS 70MM,AMBOS DE ACO GALV.C/ESP.0,5MM,C/UMACHAPA DE GESSO ACARTONADO,TIPO ST(STANDARD),ESP.12,5MM,LARGURA 1200MM,BORDA R</v>
          </cell>
          <cell r="G6935" t="str">
            <v>M2</v>
          </cell>
        </row>
        <row r="6936">
          <cell r="C6936" t="str">
            <v>13.196.0145-A</v>
          </cell>
          <cell r="F6936" t="str">
            <v>REVESTIMENTO DE DRYWALL C/ESP.83MM(ESTRUTURA+CHAPA DE GESSO)ESTRUTURADA C/MONTANTES SIMPLES AUTOPORTANTES 70MM,FIXADOS AGUIAS HORIZONTAIS 70MM,AMBOS DE ACO GALV.C/ESP.0,5MM,C/UMACHAPA DE GESSO ACARTONADO,ST(STANDARD),C/ADICAO DE LA MINERAL,ESP.12,5MM,LARG</v>
          </cell>
          <cell r="G6936" t="str">
            <v>M2</v>
          </cell>
        </row>
        <row r="6937">
          <cell r="C6937" t="str">
            <v>13.196.0146-A</v>
          </cell>
          <cell r="F6937" t="str">
            <v>REVESTIMENTO DE DRYWALL C/ESP.83MM(ESTRUTURA+CHAPA DE GESSO)ESTRUTURADA C/MONTANTES SIMPLES AUTOPORTANTES 70MM,FIXADOS AGUIAS HORIZONTAIS 70MM,AMBOS DE ACO GALV.C/ESP.0,5MM,C/UMACHAPA DE GESSO ACARTONADO,TIPO RU(RESISTENTE A UMIDADE),ESP.12,5MM,LARG.1200M</v>
          </cell>
          <cell r="G6937" t="str">
            <v>M2</v>
          </cell>
        </row>
        <row r="6938">
          <cell r="C6938" t="str">
            <v>13.196.0147-A</v>
          </cell>
          <cell r="F6938" t="str">
            <v>REVESTIMENTO DRYWALL C/ESP.83MM(ESTRUTURA+CHAPA DE GESSO)ESTRUTURADA C/MONTANTES SIMPLES AUTOPORTANTES 70MM,FIXADOS A GUIAS HORIZONTAIS 70MM,AMBOS ACO GALV.C/ESP.0,5MM,C/UMA CHAPADE GESSO ACARTONADO,RU(RESISTENTE A UMIDADE),C/ADICAO LA MINERAL,ESP.12,5MM,</v>
          </cell>
          <cell r="G6938" t="str">
            <v>M2</v>
          </cell>
        </row>
        <row r="6939">
          <cell r="C6939" t="str">
            <v>13.196.0148-A</v>
          </cell>
          <cell r="F6939" t="str">
            <v>REVESTIMENTO DE DRYWALL C/ESP.83MM(ESTRUTURA+CHAPA DE GESSO)ESTRUTURADA C/MONTANTES SIMPLES AUTOPORTANTES 70MM,FIXADOS AGUIAS HORIZONTAIS 70MM,AMBOS DE ACO GALV.C/ESP.0,5MM,C/UMACHAPA DE GESSO ACARTONADO,TIPO RF(RESISTENTE AO FOGO),ESP.12,5MM,LARG.1200MM,</v>
          </cell>
          <cell r="G6939" t="str">
            <v>M2</v>
          </cell>
        </row>
        <row r="6940">
          <cell r="C6940" t="str">
            <v>13.196.0149-A</v>
          </cell>
          <cell r="F6940" t="str">
            <v>REVESTIMENTO DRYWALL ESP.83MM(ESTRUTURA+CHAPA DE GESSO)ESTRUTURADA C/MONTANTES AUTOPORTANTES 70MM,GUIAS HORIZONTAIS 70MM,AMBOS ACO GALV.ESP.0,5MM,C/UMA CHAPA GESSO ACARTONADO,RF(RESISTENTE AO FOGO),C/ADICAO DE LA MINERAL,ESP.12,5MM,LARG.1200MM,BORDA REBAI</v>
          </cell>
          <cell r="G6940" t="str">
            <v>M2</v>
          </cell>
        </row>
        <row r="6941">
          <cell r="C6941" t="str">
            <v>13.196.0150-A</v>
          </cell>
          <cell r="F6941" t="str">
            <v>REVESTIMENTO DE DRYWALL C/ESP.103MM(ESTRUTURA+CHAPA DE GESSO)ESTRUTURADA C/MONTANTES SIMPLES AUTOPORTANTES 90MM,FIXADOSA GUIAS HORIZONTAIS 90MM,AMBOS DE ACO GALV.C/ESP.0,5MM,C/UMACHAPA DE GESSO ACARTONADO,TIPO ST(STANDARD),ESP.12,5MM,LARG.1200MM,BORDA REB</v>
          </cell>
          <cell r="G6941" t="str">
            <v>M2</v>
          </cell>
        </row>
        <row r="6942">
          <cell r="C6942" t="str">
            <v>13.196.0151-A</v>
          </cell>
          <cell r="F6942" t="str">
            <v>REVESTIMENTO DE DRYWALL C/ESP.103MM(ESTRUTURA+CHAPA DE GESSO)ESTRUTURADA C/MONTANTES SIMPLES AUTOPORTANTES 90MM,FIXADOSA GUIAS HORIZONTAIS 90MM,AMBOS ACO GALV.C/ESP.0,5MM,C/UMA CHAPA DE GESSO ACARTONADO,TIPO ST(STANDARD),C/ADICAO DE LA MINERAL,ESP.12,5MM,</v>
          </cell>
          <cell r="G6942" t="str">
            <v>M2</v>
          </cell>
        </row>
        <row r="6943">
          <cell r="C6943" t="str">
            <v>13.196.0152-A</v>
          </cell>
          <cell r="F6943" t="str">
            <v>REVESTIMENTO DE DRYWALL C/ESP.103MM(ESTRUTURA+CHAPA DE GESSO)ESTRUTURADA C/MONTANTES SIMPLES AUTOPORTANTES 90MM,FIXADOSA GUIAS HORIZONTAIS 90MM,AMBOS DE ACO GALV.C/ESP.0,5MM,C/UMACHAPA DE GESSO ACARTONADO,TIPO RU(RESISTENTE A UMIDADE),ESP.12,5MM,LARG.1200</v>
          </cell>
          <cell r="G6943" t="str">
            <v>M2</v>
          </cell>
        </row>
        <row r="6944">
          <cell r="C6944" t="str">
            <v>13.196.0153-A</v>
          </cell>
          <cell r="F6944" t="str">
            <v>REVESTIMENTO DRYWALL ESP.103MM(ESTRUTURA+CHAPA DE GESSO)ESTRUTURADA C/MONTANTES SIMPLES AUTOPORTANTES 90MM,GUIAS HORIZONTAIS 90MM,AMBOS DE ACO GALV.ESP.0,5MM,C/UMA CHAPA GESSO ACARTONADO,TIPO RU(RESISTENTE A UMIDADE),C/ADICAO DE LA MINERAL,ESP.12,5MM,LARG</v>
          </cell>
          <cell r="G6944" t="str">
            <v>M2</v>
          </cell>
        </row>
        <row r="6945">
          <cell r="C6945" t="str">
            <v>13.196.0154-A</v>
          </cell>
          <cell r="F6945" t="str">
            <v>REVESTIMENTO DE DRYWALL C/ESP.103MM(ESTRUTURA+CHAPA DE GESSO)ESTRUTURADA C/MONTANTES SIMPLES AUTOPORTANTES 90MM,FIXADOSA GUIAS HORIZONTAIS 90MM,AMBOS DE ACO GALV.C/ESP.0,5MM,C/UMACHAPA DE GESSO ACARTONADO,TIPO RF(RESISTENTE AO FOGO),ESP.12,5MM,LARG.1200MM</v>
          </cell>
          <cell r="G6945" t="str">
            <v>M2</v>
          </cell>
        </row>
        <row r="6946">
          <cell r="C6946" t="str">
            <v>13.196.0155-A</v>
          </cell>
          <cell r="F6946" t="str">
            <v>REVESTIMENTO DRYWALL ESP.103MM(ESTRUTURA+CHAPA DE GESSO)ESTRUTURADA C/MONTANTES SIMPLES AUTOPORTANTES 90MM,FIXADOS A GUIAS HORIZONTAIS 90MM,AMBOS ACO GALV.C/ESP.0,5MM,C/UMA CHAPA DE GESSO ACARTONADO,RF(RESISTENTE AO FOGO),C/ADICAO DE LA MINERAL,ESP.12,5MM</v>
          </cell>
          <cell r="G6946" t="str">
            <v>M2</v>
          </cell>
        </row>
        <row r="6947">
          <cell r="C6947" t="str">
            <v>13.196.0156-A</v>
          </cell>
          <cell r="F6947" t="str">
            <v>REVESTIMENTO DE DRYWALL C/ESP.73MM(ESTRUTURA+CHAPA DE GESSO)ESTRUTURADA C/MONTANTES SIMPLES AUTOPORTANTES 48MM,FIXADOS AGUIAS HORIZONTAIS 48MM,AMBOS DE ACO GALV.C/ESP.0,5MM,C/DUASCHAPAS DE GESSO ACARTONADO,TIPO ST(STANDARD),ESP.12,5MM,LARG.1200MM,BORDA RE</v>
          </cell>
          <cell r="G6947" t="str">
            <v>M2</v>
          </cell>
        </row>
        <row r="6948">
          <cell r="C6948" t="str">
            <v>13.196.0157-A</v>
          </cell>
          <cell r="F6948" t="str">
            <v>REVESTIMENTO DE DRYWALL C/ESP.73MM(ESTRUTURA+CHAPA DE GESSO)ESTRUTURADA C/MONTANTES SIMPLES AUTOPORTANTES 48MM,FIXADOS AGUIAS HORIZONTAIS 48MM,AMBOS DE ACO GALV.C/ESP.0,5MM,C/DUASCHAPAS DE GESSO ACARTONADO,ST(STANDARD),C/ADICAO DE LA MINERAL,ESP.12,5MM,LA</v>
          </cell>
          <cell r="G6948" t="str">
            <v>M2</v>
          </cell>
        </row>
        <row r="6949">
          <cell r="C6949" t="str">
            <v>13.196.0158-A</v>
          </cell>
          <cell r="F6949" t="str">
            <v>REVESTIMENTO DE DRYWALL C/ESP.73MM(ESTRUTURA+CHAPA DE GESSO)ESTRUTURADA C/MONTANTES SIMPLES AUTOPORTANTES 48MM,FIXADOS AGUIAS HORIZONTAIS 48MM,AMBOS ACO GALV.C/ESP.0,5MM,C/DUAS CHAPAS GESSO ACARTONADO,TIPO RU(RESISTENTE A UMIDADE),E OUTRATIPO ST,ESP.12,5M</v>
          </cell>
          <cell r="G6949" t="str">
            <v>M2</v>
          </cell>
        </row>
        <row r="6950">
          <cell r="C6950" t="str">
            <v>13.196.0159-A</v>
          </cell>
          <cell r="F6950" t="str">
            <v>REVESTIMENTO DE DRYWALL C/ESP.73MM(ESTRUTURA+CHAPA DE GESSO)ESTRUTURADA 48MM,FIXADOS A GUIAS HORIZONTAIS 48MM,AMBOS DE ACO GALV.C/ESP.0,5MM,C/DUAS CHAPAS DE ESSO ACARTONADO,TIPO RU(RESISTENTE A UMIDADE),C/ADICAO DE LA MINERAL,E OUTRA TIPO ST,ESP.12,5MM,LA</v>
          </cell>
          <cell r="G6950" t="str">
            <v>M2</v>
          </cell>
        </row>
        <row r="6951">
          <cell r="C6951" t="str">
            <v>13.196.0160-A</v>
          </cell>
          <cell r="F6951" t="str">
            <v>REVESTIMENTO DE DRYWALL C/ESP.73MM(ESTRUTURA+CHAPA DE GESSO)ESTRUTURADA C/MONTANTES SIMPLES AUTOPORTANTES 48MM,FIXADOS AGUIAS HORIZONTAIS 48MM,AMBOS DE ACO GALV.C/ESP.0,5MM,C/DUASCHAPAS GESSO ACARTONADO,TIPO RF(RESISTENTE AO FOGO) E OUTRATIPO ST,ESP.12,5M</v>
          </cell>
          <cell r="G6951" t="str">
            <v>M2</v>
          </cell>
        </row>
        <row r="6952">
          <cell r="C6952" t="str">
            <v>13.196.0161-A</v>
          </cell>
          <cell r="F6952" t="str">
            <v>REVESTIMENTO DRYWALL ESP.73MM(ESTRUTURA+CHAPA DE GESSO)ESTRUTURADA C/MONTANTES SIMPLES AUTOPORTANTES 48MM,FIXADOS A GUIAS HORIZONTAIS 48MM,AMBOS ACO GALV.ESP.0,5MM,C/DUAS CHAPAS GESSO ACARTONADO,RF(RESISTENTE AO FOGO),C/ADICAO LA MINERAL,EOUTRA TIPO ST,ES</v>
          </cell>
          <cell r="G6952" t="str">
            <v>M2</v>
          </cell>
        </row>
        <row r="6953">
          <cell r="C6953" t="str">
            <v>13.196.0162-A</v>
          </cell>
          <cell r="F6953" t="str">
            <v xml:space="preserve">REVESTIMENTO DRYWALL C/ESP.95MM(ESTRUTURA+CHAPA DE GESSO)ESTRUTURADA C/MONTANTES SIMPLES AUTOPORTANTES 70MM,FIXADOS A GUIAS HORIZONTAIS 70MM,AMBOS DE ACO GALV.C/ESP.0,5MM,C/DUAS CHAPAS DE GESSO ACARTONADO,TIPO ST(STANDARD),ESP.12,5MM,LARGURA 1200MM,BORDA </v>
          </cell>
          <cell r="G6953" t="str">
            <v>M2</v>
          </cell>
        </row>
        <row r="6954">
          <cell r="C6954" t="str">
            <v>13.196.0163-A</v>
          </cell>
          <cell r="F6954" t="str">
            <v>REVESTIMENTO DE DRYWALL C/ESP.95MM(ESTRUTURA+CHAPA DE GESSO)ESTRUTURADA C/MONTANTES SIMPLES AUTOPORTANTES 70MM,FIXADOS AGUIAS HORIZONTAIS 70MM,AMBOS DE ACO GALV.C/ESP.0,5MM,C/DUASCHAPAS DE GESSO ACARTONADO,ST(STANDARD),C/ADICAO DE LA MINERAL,ESP.12,5MM,LA</v>
          </cell>
          <cell r="G6954" t="str">
            <v>M2</v>
          </cell>
        </row>
        <row r="6955">
          <cell r="C6955" t="str">
            <v>13.196.0164-A</v>
          </cell>
          <cell r="F6955" t="str">
            <v>REVESTIMENTO DE DRYWALL C/ESP.95MM(ESTRUTURA+CHAPA GESSO) ESTRUTURADA C/MONTANTES SIMPLES AUTOPORTANTES 70MM,FIX.A GUIASHORIZ.70MM,AMBOS ACO GALV.C/ESP.0,5MM,C/DUAS CHAPAS GESSO ACARTONADO,SENDO UMA DO TIPO RU (RESISTENTE A UMIDADE),E OUTRA ST,ESP.12,5MM,</v>
          </cell>
          <cell r="G6955" t="str">
            <v>M2</v>
          </cell>
        </row>
        <row r="6956">
          <cell r="C6956" t="str">
            <v>13.196.0165-A</v>
          </cell>
          <cell r="F6956" t="str">
            <v>REVESTIMENTO DRYWALL ESP.95MM(ESTRUTURA+CHAPA GESSO) ESTRUTURADA C/MONTANTES SIMPLES AUTOPORTANTES 70MM,FIX.A GUIAS HORIZ.70MM,AMBOS ACO GALV.ESP.0,5MM,C/DUAS CHAPAS GESSO ACARTONAO,SENDO UMA DO TIPO RU(RESISTENTE A UMIDADE),ADICAO LA MINERAL,E OUTRA ST,E</v>
          </cell>
          <cell r="G6956" t="str">
            <v>M2</v>
          </cell>
        </row>
        <row r="6957">
          <cell r="C6957" t="str">
            <v>13.196.0166-A</v>
          </cell>
          <cell r="F6957" t="str">
            <v>REVESTIMENTO DRYWALL C/ESP.95MM(ESTRUTURA+CHAPA GESSO) ESTRUTURADA C/MONTANTES SIMPLES AUTOPORTANTES 70MM,FIX.A GUIAS HORIZ.70MM,AMBOS ACO GALV.C/ESP.0,5MM,C/DUAS CHAPAS GESSO ACARTONADO,SENDO UMA DO TIPO RF(RESISTENTE AO FOGO) E OUTRA ST,ESP.12,5MM,LARG.</v>
          </cell>
          <cell r="G6957" t="str">
            <v>M2</v>
          </cell>
        </row>
        <row r="6958">
          <cell r="C6958" t="str">
            <v>13.196.0167-A</v>
          </cell>
          <cell r="F6958" t="str">
            <v>REVESTIMENTO DRYWALL C/ESP.95MM(ESTRUTURA+CHAPA GESSO) ESTRUTURADA C/MONTANTES SIMPLES AUTOPORTANTES 70MM,FIX.A GUIAS HORIZ.70MM,AMBOS ACO GALV.ESP.0,5MM,C/DUAS CHAPAS GESSO ACARTONADO,SENDO UMA DO TIPO RF(RESISTENTE AO FOGO),C/ADICAO LA MINERAL,E OUTRA S</v>
          </cell>
          <cell r="G6958" t="str">
            <v>M2</v>
          </cell>
        </row>
        <row r="6959">
          <cell r="C6959" t="str">
            <v>13.196.0168-A</v>
          </cell>
          <cell r="F6959" t="str">
            <v>REVESTIMENTO DE DRYWALL C/ESP.115MM(ESTRUTURA+CHAPA DE GESSO)ESTRUTURADA C/MONTANTES SIMPLES AUTOPORTANTES 90MM,FIXADOSA GUIAS HORIZONTAIS 90MM,AMBOS DE ACO GALV.C/ESP.0,5MM,C/DUAS CHAPAS DE GESSO ACARTONADO,STANDARD,ESP.12,5MM,LARG.1200MM,BORDA REBAIXADA</v>
          </cell>
          <cell r="G6959" t="str">
            <v>M2</v>
          </cell>
        </row>
        <row r="6960">
          <cell r="C6960" t="str">
            <v>13.196.0169-A</v>
          </cell>
          <cell r="F6960" t="str">
            <v>REVESTIMENTO DRYWALL C/ESP.115MM(ESTRUTURA+CHAPA DE GESSO)ESTRUTURADA C/MONTANTES SIMPLES AUTOPORTANTES 90MM,FIXADOS A GUIAS HORIZONTAIS 90MM,AMBOS DE ACO GALV.C/ESP.0,5MM,C/DUAS CHAPAS DE GESSO ACARTONADO,STANDARD,C/ADICAO DE LA MINERAL,ESP.12,5MM,LARG.1</v>
          </cell>
          <cell r="G6960" t="str">
            <v>M2</v>
          </cell>
        </row>
        <row r="6961">
          <cell r="C6961" t="str">
            <v>13.196.0170-A</v>
          </cell>
          <cell r="F6961" t="str">
            <v>REVESTIMENTO DRYWALL C/ESP.115MM(ESTRUTURA+CHAPA GESSO) ESTRUTURADA C/MONTANTES SIMPLES AUTOPORTANTES 90MM,FIX.A GUIAS HORIZ.90MM,AMBOS ACO GALV.C/ESP.0,5MM,C/DUAS CHAPAS GESSO ACARTONADO,SENDO UMA DO TIPO RU(RESISTENTE A UMIDADE) E OUTRA ST,ESP.12,5MM,LA</v>
          </cell>
          <cell r="G6961" t="str">
            <v>M2</v>
          </cell>
        </row>
        <row r="6962">
          <cell r="C6962" t="str">
            <v>13.196.0171-A</v>
          </cell>
          <cell r="F6962" t="str">
            <v xml:space="preserve">REVESTIMENTO DRYWALL C/ESP.115MM(ESTRUTURA+CHAPA GESSO) ESTRTURADA C/MONTANTES SIMPLES AUTOPORTANTES 90MM,FIX.A GUIAS HORIZ.90MM,AMBOS ACO GALV.C/ESP.0,5MM,C/DUAS CHAPAS GESSO ACARTONADO,SENDO UMA TIPO RU(RESISTENTE A UMIDADE),C/ADICAO LA MINERAL,E OUTRA </v>
          </cell>
          <cell r="G6962" t="str">
            <v>M2</v>
          </cell>
        </row>
        <row r="6963">
          <cell r="C6963" t="str">
            <v>13.196.0172-A</v>
          </cell>
          <cell r="F6963" t="str">
            <v>REVESTIMENTO DE DRYWALL C/ESP.115MM(ESTRUTURA+CHAPA GESSO) ESTRUTURADA C/MONTANTES SIMPLES AUTOPORTANTES 90MM,FIX.A GUIAS HORIZ.90MM,AMBOS ACO GALVANIZADO C/ESP.0,5MM,COM DUAS CHAPAS GESSO ACARTONADO,SENDO UMA DO TIPO RF(RESISTENTE AO FOGO)E OUTRA ST,SP.1</v>
          </cell>
          <cell r="G6963" t="str">
            <v>M2</v>
          </cell>
        </row>
        <row r="6964">
          <cell r="C6964" t="str">
            <v>13.196.0173-A</v>
          </cell>
          <cell r="F6964" t="str">
            <v>REVESTIMENTO DRYWALL C/ESP.115MM(ESTRUTURA+CHAPA GESSO) ESTRUTURADA C/MONTANTES SIMPLES AUTOPORTANTES 90MM,FIX.A GUIAS HORIZ.90MM,AMBOS ACO GALV.ESP.0,5MM,C/DUAS CHAPAS GESSO ACARTNADO,SENDO UMA TIPO RF(RESISTENTE AO FOGO),C/ADICAO LA MINERAL,E OUTRA ST,E</v>
          </cell>
          <cell r="G6964" t="str">
            <v>M2</v>
          </cell>
        </row>
        <row r="6965">
          <cell r="C6965" t="str">
            <v>13.196.9999-A</v>
          </cell>
          <cell r="F6965" t="str">
            <v>FAMILIA 13.196</v>
          </cell>
        </row>
        <row r="6966">
          <cell r="C6966" t="str">
            <v>13.197.0010-A</v>
          </cell>
          <cell r="F6966" t="str">
            <v>REVESTIMENTO TEXTURIZADO FOSCO PARA USO EXTERNO SOBRE SUPERFICIE CAMURCADA OU CONCRETO LISO,COM 2MM DE ESPESSURA,EXECUTADO COM PO CREPE ATB,NA COR INDICADA,SOBRE ADITIVOS C/2 DEMAOS DE ACABAMENTO</v>
          </cell>
          <cell r="G6966" t="str">
            <v>M2</v>
          </cell>
        </row>
        <row r="6967">
          <cell r="C6967" t="str">
            <v>13.197.9999-A</v>
          </cell>
          <cell r="F6967" t="str">
            <v>FAMILIA 13.197</v>
          </cell>
        </row>
        <row r="6968">
          <cell r="C6968" t="str">
            <v>13.198.0010-A</v>
          </cell>
          <cell r="F6968" t="str">
            <v>REVESTIMENTO DE FILME VINILICO COM 0,5MM DE ESPESSURA. FORNECIMENTO</v>
          </cell>
          <cell r="G6968" t="str">
            <v>M2</v>
          </cell>
        </row>
        <row r="6969">
          <cell r="C6969" t="str">
            <v>13.198.9999-A</v>
          </cell>
          <cell r="F6969" t="str">
            <v>INDICE 13.198 - BRIZE SOLEIL</v>
          </cell>
        </row>
        <row r="6970">
          <cell r="C6970" t="str">
            <v>13.199.0010-A</v>
          </cell>
          <cell r="F6970" t="str">
            <v>VENEZIANA VERTICAL(BRISE SOLEIL)DE CHAPA DE FIBROCIMENTO,SEM AMIANTO,DE 12MM DE ESPESSURA,COM 400MM DE LARGURA,FIXADO EMCANTONEIRAS DE ACO APARAFUSADAS E MEDIDA PELA AREA COLOCADA.FORNECIMENTO E COLOCACAO</v>
          </cell>
          <cell r="G6970" t="str">
            <v>M2</v>
          </cell>
        </row>
        <row r="6971">
          <cell r="C6971" t="str">
            <v>13.199.0015-A</v>
          </cell>
          <cell r="F6971" t="str">
            <v>VENEZIANA VERTICAL(BRISE SOLEIL)DE CHAPA DE ALUMINIO,COM 1,2MM DE ESPESSURA,FIXADO EM CANTONEIRAS DE ACO APARAFUSADAS,EMEDIDA PELA AREA COLOCADA.FORNECIMENTO E COLOCACAO</v>
          </cell>
          <cell r="G6971" t="str">
            <v>M2</v>
          </cell>
        </row>
        <row r="6972">
          <cell r="C6972" t="str">
            <v>13.199.9999-A</v>
          </cell>
          <cell r="F6972" t="str">
            <v>FAMILIA 13.199</v>
          </cell>
        </row>
        <row r="6973">
          <cell r="C6973" t="str">
            <v>13.200.0010-A</v>
          </cell>
          <cell r="E6973" t="str">
            <v>19158/001</v>
          </cell>
          <cell r="F6973" t="str">
            <v>REVESTIMENTO EM CHAPA LAMINADA COM ACABAMENTO TEXTURIZADO,DE1,3MM DE ESPESSURA,EM PAREDES, SOBRE REVESTIMENTO LIXADO EESCOVADO</v>
          </cell>
          <cell r="G6973" t="str">
            <v>M2</v>
          </cell>
        </row>
        <row r="6974">
          <cell r="C6974" t="str">
            <v>13.200.0015-B</v>
          </cell>
          <cell r="E6974" t="str">
            <v>19158/004</v>
          </cell>
          <cell r="F6974" t="str">
            <v>REVESTIMENTO EM CHAPA LAMINADA COM ACABAMENTO BRILHANTE,DE 0,8MM DE ESPESSURA,SOBRE PECAS DE MADEIRA AMPLAS,COMO PORTAS,MESAS,ARMARIOS E PRATELEIRAS FUNDAS</v>
          </cell>
          <cell r="G6974" t="str">
            <v>M2</v>
          </cell>
        </row>
        <row r="6975">
          <cell r="C6975" t="str">
            <v>13.200.0020-A</v>
          </cell>
          <cell r="E6975" t="str">
            <v>19158/002</v>
          </cell>
          <cell r="F6975" t="str">
            <v>REVESTIMENTO EM CHAPA LAMINADA COM ACABAMENTO BRILHANTE,DE 0,8MM DE ESPESSURA,SOBRE PECAS AMPLAS EM UMA SO DIMENSAO,COMOPRATELEIRAS COMUNS,CAIXOES DE ESQUADRIAS E COLUNAS PRISMATICAS</v>
          </cell>
          <cell r="G6975" t="str">
            <v>M2</v>
          </cell>
        </row>
        <row r="6976">
          <cell r="C6976" t="str">
            <v>13.200.0025-A</v>
          </cell>
          <cell r="E6976" t="str">
            <v>19158/003</v>
          </cell>
          <cell r="F6976" t="str">
            <v>REVESTIMENTO EM CHAPA LAMINADA COM ACABAMENTO BRILHANTE, DE0,8MM DE ESPESSURA, SOBRE GAVETAS, ARMARIOS, CONSOLOS, MESASPEQUENAS E MOLDURAS</v>
          </cell>
          <cell r="G6976" t="str">
            <v>M2</v>
          </cell>
        </row>
        <row r="6977">
          <cell r="C6977" t="str">
            <v>13.200.0030-A</v>
          </cell>
          <cell r="F6977" t="str">
            <v>REVESTIMENTO EM PAINEIS MELAMINICOS AUPOPORTANTES,PARA USOSOBRE LAMINAS DE CHUMBO,EM SALAS RADIOLOGICAS COM SISTEMA DEESTANQUEIDADE DOS RAIOS-X E GAMA</v>
          </cell>
          <cell r="G6977" t="str">
            <v>M2</v>
          </cell>
        </row>
        <row r="6978">
          <cell r="C6978" t="str">
            <v>13.200.9999-A</v>
          </cell>
          <cell r="F6978" t="str">
            <v>INDICE 13.200 - REVEST. FORMICA</v>
          </cell>
        </row>
        <row r="6979">
          <cell r="C6979" t="str">
            <v>13.201.9999-A</v>
          </cell>
          <cell r="F6979" t="str">
            <v>INDICE 13.201 - REVEST. E PLASTICOTE</v>
          </cell>
        </row>
        <row r="6980">
          <cell r="C6980" t="str">
            <v>13.205.0010-A</v>
          </cell>
          <cell r="F6980" t="str">
            <v>PROTETOR DE PAREDE(BATE-MACA), COM 20CM DE LARGURA, VINIL DEALTO IMPACTO,ANTICHAMA E LAVAVEL,ACABAMENTO TEXTURIZADO E BARRA RETENTORA EM ALUMINIO COM GRAMPOS RESISTENTES.FORNECIMENTO E COLOCACAO</v>
          </cell>
          <cell r="G6980" t="str">
            <v>M</v>
          </cell>
        </row>
        <row r="6981">
          <cell r="C6981" t="str">
            <v>13.205.0015-A</v>
          </cell>
          <cell r="F6981" t="str">
            <v>PROTETOR DE PAREDE(BATE-MACA),COM 14CM DE LARGURA,VINIL DE ALTO IMPACTO,ANTICHAMA E LAVAVEL,ACABAMENTO TEXTURIZADO E BARRA RETENTORA EM ALUMINIO COM GRAMPOS RESISTENTES E SUPORTE COM TRAVA RAPIDA.FORNECIMENTO E COLOCACAO</v>
          </cell>
          <cell r="G6981" t="str">
            <v>M</v>
          </cell>
        </row>
        <row r="6982">
          <cell r="C6982" t="str">
            <v>13.205.0020-A</v>
          </cell>
          <cell r="F6982" t="str">
            <v>PROTETOR DE PAREDE(BATE-MACA),COM 12,7CM DE LARGURA,VINIL DEALTO IMPACTO,ANTICHAMA E LAVAVEL,ACABAMENTO TEXTURIZADO E BARRA RETENTORA EM ALUMINIO COM GRAMPOS RESISTENTES.FORNECIMENTO E COLOCACAO</v>
          </cell>
          <cell r="G6982" t="str">
            <v>M</v>
          </cell>
        </row>
        <row r="6983">
          <cell r="C6983" t="str">
            <v>13.205.0025-A</v>
          </cell>
          <cell r="F6983" t="str">
            <v>PROTECAO DE PORTAS EM VINIL DE ALTO IMPACTO,COM ACABAMENTO TEXTURIZADO,VARIAS CORES.FORNECIMENTO E COLOCACAO</v>
          </cell>
          <cell r="G6983" t="str">
            <v>M2</v>
          </cell>
        </row>
        <row r="6984">
          <cell r="C6984" t="str">
            <v>13.205.9999-A</v>
          </cell>
          <cell r="F6984" t="str">
            <v>FAMILIA 13.205</v>
          </cell>
        </row>
        <row r="6985">
          <cell r="C6985" t="str">
            <v>13.301.0080-B</v>
          </cell>
          <cell r="E6985" t="str">
            <v>18986/015</v>
          </cell>
          <cell r="F6985" t="str">
            <v>PISO CIMENTADO,COM 1,5CM DE ESPESSURA,COM ARGAMASSA DE CIMENTO E AREIA,NO TRACO 1:3,ALISADO A COLHER, SOBRE BASE EXISTENTE</v>
          </cell>
          <cell r="G6985" t="str">
            <v>M2</v>
          </cell>
          <cell r="H6985" t="str">
            <v>RV15.05.0300</v>
          </cell>
        </row>
        <row r="6986">
          <cell r="C6986" t="str">
            <v>13.301.0081-A</v>
          </cell>
          <cell r="E6986" t="str">
            <v>18986/001</v>
          </cell>
          <cell r="F6986" t="str">
            <v>PISO CIMENTADO,COM 1,5CM DE ESPESSURA,COM ARGAMASSA DE CIMENTO E AREIA, NO TRACO 1:3, COM ACABAMENTO ASPERO, SOBRE BASEEXISTENTE</v>
          </cell>
          <cell r="G6986" t="str">
            <v>M2</v>
          </cell>
          <cell r="H6986" t="str">
            <v>RV15.05.0201</v>
          </cell>
        </row>
        <row r="6987">
          <cell r="C6987" t="str">
            <v>13.301.0082-A</v>
          </cell>
          <cell r="E6987" t="str">
            <v>18986/002</v>
          </cell>
          <cell r="F6987" t="str">
            <v>PISO CIMENTADO,COM 1,5CM DE ESPESSURA,COM ARGAMASSA DE CIMENTO E AREIA,NO TRACO 1:3,ALISADO A COLHER,COM CORANTE, SOBREBASE EXISTENTE</v>
          </cell>
          <cell r="G6987" t="str">
            <v>M2</v>
          </cell>
        </row>
        <row r="6988">
          <cell r="C6988" t="str">
            <v>13.301.0083-A</v>
          </cell>
          <cell r="E6988" t="str">
            <v>18986/003</v>
          </cell>
          <cell r="F6988" t="str">
            <v>PISO CIMENTADO,COM 1,5CM DE ESPESSURA,COM ARGAMASSA DE CIMENTO E AREIA,NO TRACO 1:3,ALISADO A COLHER,COM IMPERMEABILIZANTE DE PEGA NORMAL ADICIONADO A AGUA DA ARGAMASSA NA DOSAGEM1:2,COM CORANTE,SOBRE BASE EXISTENTE</v>
          </cell>
          <cell r="G6988" t="str">
            <v>M2</v>
          </cell>
          <cell r="H6988" t="str">
            <v>RV15.05.0351</v>
          </cell>
        </row>
        <row r="6989">
          <cell r="C6989" t="str">
            <v>13.301.0085-A</v>
          </cell>
          <cell r="D6989" t="str">
            <v>73991/2</v>
          </cell>
          <cell r="E6989" t="str">
            <v>18986/004</v>
          </cell>
          <cell r="F6989" t="str">
            <v>PISO CIMENTADO,COM 1,5CM DE ESPESSURA,COM ARGAMASSA DE CIMENTO E AREIA,NO TRACO 1:3,ALISADO A COLHER,COM JUNTAS BATIDASFORMANDO QUADROS,SOBRE BASE EXISTENTE</v>
          </cell>
          <cell r="G6989" t="str">
            <v>M2</v>
          </cell>
          <cell r="H6989" t="str">
            <v>RV15.05.0300</v>
          </cell>
        </row>
        <row r="6990">
          <cell r="C6990" t="str">
            <v>13.301.0090-A</v>
          </cell>
          <cell r="E6990" t="str">
            <v>18986/005</v>
          </cell>
          <cell r="F6990" t="str">
            <v>PISO CIMENTADO,COM 1,5CM DE ESPESSURA,COM ARGAMASSA DE CIMENTO E AREIA,NO TRACO 1:3,ALISADO A COLHER,COM NOVO ALISAMENTO, SOBRE PO DE CIMENTO ESPARGIDO E MOLHADO,SOBRE BASE EXISTENTE</v>
          </cell>
          <cell r="G6990" t="str">
            <v>M2</v>
          </cell>
        </row>
        <row r="6991">
          <cell r="C6991" t="str">
            <v>13.301.0092-A</v>
          </cell>
          <cell r="E6991" t="str">
            <v>18991/001</v>
          </cell>
          <cell r="F6991" t="str">
            <v>RODAPE DE ARGAMASSA DE CIMENTO E AREIA,NO TRACO 1:3,COM 15CMDE ALTURA E 2CM DE ESPESSURA,SOBRE PAREDE EM OSSO</v>
          </cell>
          <cell r="G6991" t="str">
            <v>M</v>
          </cell>
        </row>
        <row r="6992">
          <cell r="C6992" t="str">
            <v>13.301.0093-A</v>
          </cell>
          <cell r="E6992" t="str">
            <v>18991/002</v>
          </cell>
          <cell r="F6992" t="str">
            <v>RODAPE DE ARGAMASSA DE CIMENTO E AREIA,NO TRACO 1:3,COM 15CMDE ALTURA E 2CM DE ESPESSURA,SOBRE PAREDE EM OSSO,COM CORANTE</v>
          </cell>
          <cell r="G6992" t="str">
            <v>M</v>
          </cell>
        </row>
        <row r="6993">
          <cell r="C6993" t="str">
            <v>13.301.0094-A</v>
          </cell>
          <cell r="F6993" t="str">
            <v>RODAPE DE ARGAMASSA DE CIMENTO E AREIA,NO TRACO 1:3,COM 7CMDE ALTURA E 2CM DE ESPESSURA,SOBRE PAREDE DE OSSO</v>
          </cell>
          <cell r="G6993" t="str">
            <v>M</v>
          </cell>
        </row>
        <row r="6994">
          <cell r="C6994" t="str">
            <v>13.301.0095-A</v>
          </cell>
          <cell r="E6994" t="str">
            <v>18986/013</v>
          </cell>
          <cell r="F6994" t="str">
            <v>PISO CIMENTADO IMPERMEAVEL,COM 1,5CM DE ESPESSURA,DE ARGAMASSA DE CIMENTO E AREIA,NO TRACO 1:3 E IMPERMEABILIZANTE DE PEGA NORMAL ADICIONADO A AGUA DA ARGAMASSA NA DOSAGEM DE 1:12,ALISADO A COLHER,SOBRE BASE OU CONTRAPISO EXISTENTE</v>
          </cell>
          <cell r="G6994" t="str">
            <v>M2</v>
          </cell>
        </row>
        <row r="6995">
          <cell r="C6995" t="str">
            <v>13.301.0100-A</v>
          </cell>
          <cell r="E6995" t="str">
            <v>18986/014</v>
          </cell>
          <cell r="F6995" t="str">
            <v>PISO CIMENTADO IMPERMEAVEL,COM 3CM DE ESPESSURA EM DUAS CAMADAS DE 1,5CM,DE ARGAMASSA DE CIMENTO E AREIA,NO TRACO 1:3 EIMPERMEABILIZANTE DE PEGA NORMAL ADICIONADO A AGUA DA ARGAMASSA NA DOSAGEM DE 1:12,ALISADO A COLHER,SOBRE BASE,OU CONTRAPISO EXISTENTE</v>
          </cell>
          <cell r="G6995" t="str">
            <v>M2</v>
          </cell>
        </row>
        <row r="6996">
          <cell r="C6996" t="str">
            <v>13.301.0105-A</v>
          </cell>
          <cell r="F6996" t="str">
            <v>RODAPE DE CIMENTADO IMPERMEAVEL COM 7CM DE ALTURA E 2CM DE ESPESSURA, EM ARGAMASSA DE CIMENTO E AREIA, NO TRACO 1:3 E IMPERMEABILIZANTE DE PEGA NORMAL  ADICIONADO A AGUA DA ARGAMASSA NA DOSAGEM DE 1:12,ALISADO A COLHER,SOBRE PAREDE EM OSSO</v>
          </cell>
          <cell r="G6996" t="str">
            <v>M</v>
          </cell>
        </row>
        <row r="6997">
          <cell r="C6997" t="str">
            <v>13.301.0110-A</v>
          </cell>
          <cell r="E6997" t="str">
            <v>18991/005</v>
          </cell>
          <cell r="F6997" t="str">
            <v>RODAPE DE CIMENTADO IMPERMEAVEL COM 10CM DE ALTURA E 3CM DEESPESSURA, EM ARGAMASSA DE CIMENTO E AREIA, NO TRACO 1:3 EIMPERMEABILIZANTE DE PEGA NORMAL  ADICIONADO  A AGUA DA ARGAMASSA NA DOSAGEM DE 1:12,ALISADO A COLHER,SOBRE PAREDE EM OSSO</v>
          </cell>
          <cell r="G6997" t="str">
            <v>M</v>
          </cell>
        </row>
        <row r="6998">
          <cell r="C6998" t="str">
            <v>13.301.0115-A</v>
          </cell>
          <cell r="F6998" t="str">
            <v>RODAPE DE CIMENTADO IMPERMEAVEL COM 25CM DE ALTURA E 3CM DEESPESSURA, EM ARGAMASSA DE CIMENTO E AREIA, NO TRACO 1:3  EIMPERMEABILIZANTE DE PEGA NORMAL  ADICIONADO  A AGUA DA ARGAMASSA NA DOSAGEM DE 1:12,ALISADO A COLHER,SOBRE PAREDE EM OSSO</v>
          </cell>
          <cell r="G6998" t="str">
            <v>M</v>
          </cell>
        </row>
        <row r="6999">
          <cell r="C6999" t="str">
            <v>13.301.0117-A</v>
          </cell>
          <cell r="E6999" t="str">
            <v>18986/006</v>
          </cell>
          <cell r="F6999" t="str">
            <v>CONTRAPISO,BASE OU CAMADA REGULARIZADORA EXECUTADA COM ARGAMASSA DE CIMENTO E AREIA,NO TRACO 1:4,NA ESPESSURA DE 1CM</v>
          </cell>
          <cell r="G6999" t="str">
            <v>M2</v>
          </cell>
        </row>
        <row r="7000">
          <cell r="C7000" t="str">
            <v>13.301.0118-A</v>
          </cell>
          <cell r="E7000" t="str">
            <v>18986/007</v>
          </cell>
          <cell r="F7000" t="str">
            <v>CONTRAPISO,BASE OU CAMADA REGULARIZADORA EXECUTADA COM ARGAMASSA DE CIMENTO A AREIA,NO TRACO 1:4,NA ESPESSURA DE 1,5CM</v>
          </cell>
          <cell r="G7000" t="str">
            <v>M2</v>
          </cell>
          <cell r="H7000" t="str">
            <v>RV15.05.0050</v>
          </cell>
        </row>
        <row r="7001">
          <cell r="C7001" t="str">
            <v>13.301.0119-A</v>
          </cell>
          <cell r="E7001" t="str">
            <v>18986/008</v>
          </cell>
          <cell r="F7001" t="str">
            <v>CONTRAPISO,BASE OU CAMADA REGULARIZADORA,EXECUTADA COM ARGAMASSA DE CIMENTO A AREIA,NO TRACO 1:4,NA ESPESSURA DE 2CM</v>
          </cell>
          <cell r="G7001" t="str">
            <v>M2</v>
          </cell>
          <cell r="H7001" t="str">
            <v>RV15.05.0053</v>
          </cell>
        </row>
        <row r="7002">
          <cell r="C7002" t="str">
            <v>13.301.0120-B</v>
          </cell>
          <cell r="E7002" t="str">
            <v>18986/016</v>
          </cell>
          <cell r="F7002" t="str">
            <v>CONTRAPISO,BASE OU CAMADA REGULARIZADORA,EXECUTADA COM ARGAMASSA DE CIMNENTO E AREIA,NO TRACO 1:4,NA ESPESSURA DE 2,5CM</v>
          </cell>
          <cell r="G7002" t="str">
            <v>M2</v>
          </cell>
        </row>
        <row r="7003">
          <cell r="C7003" t="str">
            <v>13.301.0125-B</v>
          </cell>
          <cell r="D7003" t="str">
            <v>73920/3</v>
          </cell>
          <cell r="E7003" t="str">
            <v>18986/017</v>
          </cell>
          <cell r="F7003" t="str">
            <v>CONTRAPISO,BASE OU CAMADA REGULARIZADORA,EXECUTADA COM ARGAMASSA DE CIMENTO E AREIA,NO TRACO 1:4,NA ESPESSURA DE 3CM</v>
          </cell>
          <cell r="G7003" t="str">
            <v>M2</v>
          </cell>
        </row>
        <row r="7004">
          <cell r="C7004" t="str">
            <v>13.301.0130-B</v>
          </cell>
          <cell r="E7004" t="str">
            <v>18986/018</v>
          </cell>
          <cell r="F7004" t="str">
            <v>CONTRAPISO,BASE OU CAMADA REGULARIZADORA,EXECUTADA COM ARGAMASSA DE CIMENTO E AREIA,NO TRACO 1:4,NA ESPESSURA DE 3,5CM</v>
          </cell>
          <cell r="G7004" t="str">
            <v>M2</v>
          </cell>
        </row>
        <row r="7005">
          <cell r="C7005" t="str">
            <v>13.301.0131-A</v>
          </cell>
          <cell r="E7005" t="str">
            <v>18986/009</v>
          </cell>
          <cell r="F7005" t="str">
            <v>CONTRAPISO,BASE OU CAMADA REGULARIZADORA,EXECUTADA COM ARGAMASSA DE CIMENTO E AREIA,NO TRACO 1:4,NA ESPESSURA DE 4CM</v>
          </cell>
          <cell r="G7005" t="str">
            <v>M2</v>
          </cell>
        </row>
        <row r="7006">
          <cell r="C7006" t="str">
            <v>13.301.0132-A</v>
          </cell>
          <cell r="E7006" t="str">
            <v>18986/010</v>
          </cell>
          <cell r="F7006" t="str">
            <v>CONTRAPISO,BASE OU CAMADA REGULARIZADORA,EXECUTADA COM ARGAMASSA DE CIMENTO E AREIA,NO TRACO 1:4,NA ESPESSURA DE 5CM</v>
          </cell>
          <cell r="G7006" t="str">
            <v>M2</v>
          </cell>
        </row>
        <row r="7007">
          <cell r="C7007" t="str">
            <v>13.301.0133-A</v>
          </cell>
          <cell r="E7007" t="str">
            <v>18986/011</v>
          </cell>
          <cell r="F7007" t="str">
            <v>CONTRAPISO,BASE OU CAMADA REGULARIZADORA,EXECUTADA COM ARGAMASSA DE CIMENTO E AREIA,NO TRACO 1:4,NA ESPESSURA DE 6CM</v>
          </cell>
          <cell r="G7007" t="str">
            <v>M2</v>
          </cell>
        </row>
        <row r="7008">
          <cell r="C7008" t="str">
            <v>13.301.0134-A</v>
          </cell>
          <cell r="F7008" t="str">
            <v>CONTRAPISO,BASE OU CAMADA REGULARIZADORA EXECUTADA,COM ARGAMASSA DE CIMENTO E AREIA,NO TRACO 1:4,NA ESPESSURA DE 6,5CM</v>
          </cell>
          <cell r="G7008" t="str">
            <v>M2</v>
          </cell>
        </row>
        <row r="7009">
          <cell r="C7009" t="str">
            <v>13.301.0140-A</v>
          </cell>
          <cell r="F7009" t="str">
            <v>CONTRAPISO,BASE OU CAMADA REGULARIZADORA EXECUTADA,COM ARGAMASSA DE CIMENTO E AREIA,NO TRACO 1:4,NA ESPESSURA DE 8CM</v>
          </cell>
          <cell r="G7009" t="str">
            <v>M2</v>
          </cell>
        </row>
        <row r="7010">
          <cell r="C7010" t="str">
            <v>13.301.0500-A</v>
          </cell>
          <cell r="E7010" t="str">
            <v>18986/012</v>
          </cell>
          <cell r="F7010" t="str">
            <v>RECOMPOSICAO DE PISO CIMENTADO,COM ARGAMASSA DE CIMENTO E AREIA, NO TRACO 1:3, COM 2CM DE ESPESSURA, EXCLUSIVE BASE  DECONCRETO</v>
          </cell>
          <cell r="G7010" t="str">
            <v>M2</v>
          </cell>
        </row>
        <row r="7011">
          <cell r="C7011" t="str">
            <v>13.301.0505-A</v>
          </cell>
          <cell r="E7011" t="str">
            <v>19989/004</v>
          </cell>
          <cell r="F7011" t="str">
            <v>RECOMPOSICAO DE PASSEIO,DEVIDO A ABERTURA DE VALA PARA ASSENTAMENTO DE TUBULACAO,INCLUSIVE REMOCAO DO MATERIAL SOLTO,CONCRETAGEM ATE 8CM DE ESPESSURA, ACABAMENTO COM 2CM DE ESPESSURA  COM ARGAMASSA DE CIMENTO E AREIA, NO TRACO 1:4 E CARGA,TRANSPORTE E DES</v>
          </cell>
          <cell r="G7011" t="str">
            <v>M2</v>
          </cell>
        </row>
        <row r="7012">
          <cell r="C7012" t="str">
            <v>13.301.0510-A</v>
          </cell>
          <cell r="F7012" t="str">
            <v>RECOMPOSICAO DE PISO DE CONCRETO SIMPLES,COM RESISTENCIA DE15MPA,COM 8CM DE ESPESSURA,INCLUSIVE DEMOLICAO COM EQUIPAMENTO DE AR COMPRIMIDO DO PISO</v>
          </cell>
          <cell r="G7012" t="str">
            <v>M2</v>
          </cell>
        </row>
        <row r="7013">
          <cell r="C7013" t="str">
            <v>13.301.9999-A</v>
          </cell>
          <cell r="F7013" t="str">
            <v>INDICE 13.301 - PISO CIMENTADO</v>
          </cell>
        </row>
        <row r="7014">
          <cell r="C7014" t="str">
            <v>13.302.0010-A</v>
          </cell>
          <cell r="F7014" t="str">
            <v>CAMADA DE BRITA 1,COM ESPESSURA ESTIMADA DE 3CM,ESPALHAMENTOMANUAL</v>
          </cell>
          <cell r="G7014" t="str">
            <v>M2</v>
          </cell>
        </row>
        <row r="7015">
          <cell r="C7015" t="str">
            <v>13.302.9999-A</v>
          </cell>
          <cell r="F7015" t="str">
            <v>FAMILIA 13.302</v>
          </cell>
        </row>
        <row r="7016">
          <cell r="C7016" t="str">
            <v>13.330.0010-A</v>
          </cell>
          <cell r="E7016" t="str">
            <v>18987/006</v>
          </cell>
          <cell r="F7016" t="str">
            <v>ASSENTAMENTO DE LADRILHOS,EXCLUSIVE ESTES,EM PISOS DE SUPERFICIE EM OSSO,COM NATA DE CIMENTO SOBRE ARGAMASSA DE CIMENTO,SAIBRO E AREIA,NO TRACO 1:3:3,ESPESSURA MEDIA DE 3,5CM,REJUNTAMENTO COM CIMENTO BRANCO E CORANTE</v>
          </cell>
          <cell r="G7016" t="str">
            <v>M2</v>
          </cell>
        </row>
        <row r="7017">
          <cell r="C7017" t="str">
            <v>13.330.0012-A</v>
          </cell>
          <cell r="F7017" t="str">
            <v>ASSENTAMENTO DE LADRILHOS,EXCLUSIVE ESTES,EM PISO DE SUPERFICIE EM OSSO,COM NATA DE CIMENTO SOBRE ARGAMASSA DE CIMENTO,CAL HIDRATADA ADITIVADA E AREIA,NO TRACO 1:1:10, COM ESPESSURA DE 3,5CM E REJUNTAMENTO COM CIMENTO BRANCO E CORANTE</v>
          </cell>
          <cell r="G7017" t="str">
            <v>M2</v>
          </cell>
        </row>
        <row r="7018">
          <cell r="C7018" t="str">
            <v>13.330.0015-A</v>
          </cell>
          <cell r="F7018" t="str">
            <v>ASSENTAMENTO DE LADRILHOS,EXCLUSIVE ESTES,EM PISO DE SUPERFICIE EM OSSO, COM ARGAMASSA(PRONTA)COLANTE E REJUNTAMENTO INDUSTRIALIZADO</v>
          </cell>
          <cell r="G7018" t="str">
            <v>M2</v>
          </cell>
        </row>
        <row r="7019">
          <cell r="C7019" t="str">
            <v>13.330.0018-A</v>
          </cell>
          <cell r="F7019" t="str">
            <v>ASSENTAMENTO DE PISO VINILICO,EXCLUSIVE ESTE,COMPREENDENDOREGULARIZACAO COM ARGAMASSA DE CIMENTO E AREIA,NO TRACO 1:4,LIXAMENTO MECANICO COM ESMERIL E LIMPEZA COM JATO D'AGUA</v>
          </cell>
          <cell r="G7019" t="str">
            <v>M2</v>
          </cell>
        </row>
        <row r="7020">
          <cell r="C7020" t="str">
            <v>13.330.0020-A</v>
          </cell>
          <cell r="E7020" t="str">
            <v>18992/011</v>
          </cell>
          <cell r="F7020" t="str">
            <v>ASSENTAMENTO DE PISOS DE MARMORE OU GRANITO,EXCLUSIVE ESTES,EM PLACAS,EM SUPERFICIE EM OSSO,COM NATA DE CIMENTO SOBRE ARGAMASSA DE CIMENTO,AREIA E SAIBRO,NO TRACO 1:2:2,COM ESPESSURA MEDIA DE 3,5CM E REJUNTAMENTO DE CIMENTO BRANCO E CORANTE</v>
          </cell>
          <cell r="G7020" t="str">
            <v>M2</v>
          </cell>
        </row>
        <row r="7021">
          <cell r="C7021" t="str">
            <v>13.330.0022-A</v>
          </cell>
          <cell r="F7021" t="str">
            <v>ASSENTAMENTO DE PISOS DE MARMORE OU GRANITO,EXCLUSIVE ESTES,EM PLACAS,EM SUPERFICIE EM OSSO,COM NATA DE CIMENTO SOBRE ARGAMASSA DE CIMENTO,CAL HIDRATADA ADITIVADA E AREIA,NO TRACO1:1:10,COM ESPESSURA DE 3,5CM E REJUNTAMENTO PRONTO</v>
          </cell>
          <cell r="G7021" t="str">
            <v>M2</v>
          </cell>
        </row>
        <row r="7022">
          <cell r="C7022" t="str">
            <v>13.330.0023-A</v>
          </cell>
          <cell r="F7022" t="str">
            <v>ASSENTAMENTO DE BANCADAS OU ILHARGAS,COM PLACAS DE MARMORE OU GRANITO,EXCLUSIVE ESTAS,EM SUPERFICIE EM OSSO,COM NATA DECIMENTO SOBRE ARGAMASSA DE CIMENTO,AREIA E SAIBRO,NO TRACO 1:2:2,COM ESPESSURA MEDIA DE 3,5CM E REJUNTAMENTO DE CIMENTOBRANCO E CORANTE</v>
          </cell>
          <cell r="G7022" t="str">
            <v>M2</v>
          </cell>
        </row>
        <row r="7023">
          <cell r="C7023" t="str">
            <v>13.330.0024-A</v>
          </cell>
          <cell r="F7023" t="str">
            <v>ASSENTAMENTO DE BANCADAS OU ILHARGAS,COM PLACAS DE MARMORE OU GRANITO,EXCLUSIVE ESTAS,EM SUPERFICIE EM OSSO,COM NATA DECIMENTO SOBRE ARGAMASSA DE CIMENTO,CAL HIDRATADA ADITIVADA EAREIA,NO TRACO 1:1:10,COM ESPESSURA DE 3,5CM E REJUNTAMENTOPRONTO</v>
          </cell>
          <cell r="G7023" t="str">
            <v>M2</v>
          </cell>
        </row>
        <row r="7024">
          <cell r="C7024" t="str">
            <v>13.330.0025-A</v>
          </cell>
          <cell r="F7024" t="str">
            <v>ASSENTAMENTO DE LAJOES OU PLACAS DE GRANITO EM CALCADAS DE LOGRADOUROS OU SUPERFICIES NIVELADAS,COM REJUNTAMENTO DE ARGAMASSA DE CIMENTO E AREIA,NO TRACO 1:3,EXCLUSIVE O FORNECIMENTO DAS PEDRAS</v>
          </cell>
          <cell r="G7024" t="str">
            <v>M2</v>
          </cell>
        </row>
        <row r="7025">
          <cell r="C7025" t="str">
            <v>13.330.0028-A</v>
          </cell>
          <cell r="E7025" t="str">
            <v>18994/007</v>
          </cell>
          <cell r="F7025" t="str">
            <v xml:space="preserve">ASSENTAMENTO DE RODAPES DE MARMORE OU GRANITO,COM 10CM DE ALTURA, EXCLUSIVE ESTES, ASSENTES EM PAREDE EM OSSO, COM  ARGAMASSA DE CIMENTO, AREIA E SAIBRO, NO TRACO 1:2:2, SOBRE  CHAPISCO DE CIMENTO E AREIA, NO TRACO 1:3 E REJUNTAMENTO  DE CIMENTO BRANCO E </v>
          </cell>
          <cell r="G7025" t="str">
            <v>M</v>
          </cell>
        </row>
        <row r="7026">
          <cell r="C7026" t="str">
            <v>13.330.0030-A</v>
          </cell>
          <cell r="E7026" t="str">
            <v>18995/003</v>
          </cell>
          <cell r="F7026" t="str">
            <v>ASSENTAMENTO DE CHAPINS OU ESPELHOS DE MARMORE  OU GRANITO,DE 17CM DE ALTURA,EXCLUSIVE ESTES,ASSENTES EM PAREDE EM OSSO,COM ARGAMASSA DE CIMENTO, AREIA E SAIBRO, NO TRACO  1:2:2,SOBRE CHAPISCO DE CIMENTO E AREIA, NO TRACO 1:3 E REJUNTAMENTO DE CIMENTO BRA</v>
          </cell>
          <cell r="G7026" t="str">
            <v>M</v>
          </cell>
        </row>
        <row r="7027">
          <cell r="C7027" t="str">
            <v>13.330.0031-A</v>
          </cell>
          <cell r="E7027" t="str">
            <v>21757/011</v>
          </cell>
          <cell r="F7027" t="str">
            <v>ASSENTAMENTO DE SOLEIRAS DE MARMORE OU GRANITO,COM 13CM DELARGURA,EXCLUSIVE ESTES,ASSENTES EM SUPERFICIE EM OSSO,COM ARGAMASSA DE CIMENTO,AREIA E SAIBRO,NO TRACO 1:2:2,SOBRE CHAPISCO DE CIMENTO E AREIA,NO TRACO 1:3 E REJUNTAMENTO DE CIMENTO BRANCO E CORAN</v>
          </cell>
          <cell r="G7027" t="str">
            <v>M</v>
          </cell>
        </row>
        <row r="7028">
          <cell r="C7028" t="str">
            <v>13.330.0033-A</v>
          </cell>
          <cell r="E7028" t="str">
            <v>21757/012</v>
          </cell>
          <cell r="F7028" t="str">
            <v>ASSENTAMENTO DE SOLEIRAS DE MARMORE OU GRANITO,DE 15CM DE LARGURA,EXCLUSIVE ESTES,ASSENTES EM SUPERFICIE EM OSSO,COM ARGAMASSA DE CIMENTO,AREIA E SAIBRO,NO TRACO 1:2:2,SOBRE CHAPISCO DE CIMENTO E AREIA,NO TRACO 1:3 E REJUNTAMENTO DE CIMENTOBRANCO E CORANT</v>
          </cell>
          <cell r="G7028" t="str">
            <v>M</v>
          </cell>
        </row>
        <row r="7029">
          <cell r="C7029" t="str">
            <v>13.330.0034-A</v>
          </cell>
          <cell r="E7029" t="str">
            <v>21757/013</v>
          </cell>
          <cell r="F7029" t="str">
            <v>ASSENTAMENTO DE SOLEIRAS DE MARMORE OU GRANITO,COM 25CM DE LARGURA,EXCLUSIVE ESTES,ASSENTES EM SUPERFICIE EM OSSO COM ARGAMASSA DE CIMENTO,AREIA E SAIBRO,NO TRACO 1:2:2,SOBRE CHAPISCO DE CIMENTO E AREIA,NO TRACO 1:3 E REJUNTAMENTO DE CIMENTO BRANCO E CORA</v>
          </cell>
          <cell r="G7029" t="str">
            <v>M</v>
          </cell>
        </row>
        <row r="7030">
          <cell r="C7030" t="str">
            <v>13.330.0035-A</v>
          </cell>
          <cell r="E7030" t="str">
            <v>21757/014</v>
          </cell>
          <cell r="F7030" t="str">
            <v>ASSENTAMENTO DE CAPA DE DEGRAU DE MARMORE OU GRANITO, COM 28CM DE LARGURA,EXCLUSIVE ESTES,ASSENTES EM PAREDE EM OSSO,COMARGAMASSA DE CIMENTO,AREIA E SAIBRO,NO TRACO 1:2:2,SOBRE CHAPISCO DE CIMENTO E AREIA,NO TRACO 1:3 E REJUNTAMENTO DE CIMENTO BRANCO E CO</v>
          </cell>
          <cell r="G7030" t="str">
            <v>M</v>
          </cell>
        </row>
        <row r="7031">
          <cell r="C7031" t="str">
            <v>13.330.0036-A</v>
          </cell>
          <cell r="E7031" t="str">
            <v>21757/015</v>
          </cell>
          <cell r="F7031" t="str">
            <v>ASSENTAMENTO DE RODAPE DE MARMORE OU GRANITO,COM 30CM DE ALTURA, EXCLUSIVE ESTES, ASSENTES EM PAREDE EM OSSO, COM  ARGAMASSA DE CIMENTO, AREIA E SAIBRO, NO TRACO 1:2:2, SOBRE  CHAPISCO DE CIMENTO E AREIA, NO TRACO 1:3 E REJUNTAMENTO  DE CIMENTO BRANCO E C</v>
          </cell>
          <cell r="G7031" t="str">
            <v>M</v>
          </cell>
        </row>
        <row r="7032">
          <cell r="C7032" t="str">
            <v>13.330.0050-A</v>
          </cell>
          <cell r="E7032" t="str">
            <v>18987/004</v>
          </cell>
          <cell r="F7032" t="str">
            <v>REVESTIMENTO DE PISO,COM LADRILHOS CERAMICOS ESMALTADOS,COMMEDIDAS EM TORNO DE 30X30CM E 8,5MM DE ESPESSURA,DESTINADOSA CARGA PESADA,COM RESISTENCIA A ABRASAO P.E.I.-V ,ASSENTES EM SUPERFICIE EM OSSO,COM NATA SOBRE A ARGAMASSA DE CIMENTO,SAIBRO E AREIA,NO</v>
          </cell>
          <cell r="G7032" t="str">
            <v>M2</v>
          </cell>
          <cell r="H7032" t="str">
            <v>RV15.15.0200</v>
          </cell>
        </row>
        <row r="7033">
          <cell r="C7033" t="str">
            <v>13.330.0051-A</v>
          </cell>
          <cell r="F7033" t="str">
            <v xml:space="preserve">REVESTIMENTO DE PISO,COM LADRILHOS CERAMICOS ESMALTADOS,COMMEDIDAS EM TORNO DE 30X30CM E 8,5MM DE ESPESSURA,DESTINADOSA CARGA PESADA,COM RESISTENCIA A ABRASAO P.E.I.-III,ASSENTESEM SUPERFICIE EM OSSO,COM ARGAMASSA COLANTE SOBRE ARGAMASSADE CIMENTO,SAIBRO </v>
          </cell>
          <cell r="G7033" t="str">
            <v>M2</v>
          </cell>
        </row>
        <row r="7034">
          <cell r="C7034" t="str">
            <v>13.330.0060-A</v>
          </cell>
          <cell r="E7034" t="str">
            <v>18987/003</v>
          </cell>
          <cell r="F7034" t="str">
            <v xml:space="preserve">REVESTIMENTO DE PISO,COM LADRILHOS CERAMICOS ESMALTADOS,COMMEDIDAS EM TORNO DE 20X20CM E 6,5MM DE ESPESSURA,DESTINADOSA CARGA PESADA,COM RESISTENCIA A ABRASAO P.E.I.-IV,ASSENTESEM SUPERFICIE EM OSSO,COM NATA SOBRE A ARGAMASSA DE CIMENTO,SAIBRO E AREIA,NO </v>
          </cell>
          <cell r="G7034" t="str">
            <v>M2</v>
          </cell>
        </row>
        <row r="7035">
          <cell r="C7035" t="str">
            <v>13.330.0061-A</v>
          </cell>
          <cell r="F7035" t="str">
            <v xml:space="preserve">REVESTIMENTO DE PISO,COM LADRILHOS CERAMICOS ESMALTADOS,COMMEDIDAS EM TORNO DE 20X20CM E 6,5MM DE ESPESSURA, DESTINADOSA CARGA PESADA,COM RESISTENCIA A ABRASAO P.E.I.-IV,ASSENTESEM SUPERFICIE EM OSSO,COM ARGAMASSA COLANTE SOBRE ARGAMASSADE CIMENTO,SAIBRO </v>
          </cell>
          <cell r="G7035" t="str">
            <v>M2</v>
          </cell>
        </row>
        <row r="7036">
          <cell r="C7036" t="str">
            <v>13.330.0070-A</v>
          </cell>
          <cell r="E7036" t="str">
            <v>18987/005</v>
          </cell>
          <cell r="F7036" t="str">
            <v>REVESTIMENTO DE PISOS COM LADRILHOS CERAMICOS ANTIDERRAPANTES,COM MEDIDAS EM TORNO DE 11,6X24CM COM ESPESSURA DE 9MM,ASSENTES COMO EM 13.330.0050,CORES:PESSEGO,VERMELHO E CASTOR</v>
          </cell>
          <cell r="G7036" t="str">
            <v>M2</v>
          </cell>
          <cell r="H7036" t="str">
            <v>RV15.15.0075</v>
          </cell>
        </row>
        <row r="7037">
          <cell r="C7037" t="str">
            <v>13.330.0071-A</v>
          </cell>
          <cell r="F7037" t="str">
            <v>REVESTIMENTO DE PISOS COM LADRILHOS CERAMICOS ANTIDERRAPANTES,COM MEDIDAS EM TORNO DE 11,6X24CM,COM ESPESSURA DE 9MM,ASSENTES EM SUPERFICIE EM OSSO,COM ARGAMASSA COLANTE E REJUNTAMENTO PRONTO,CORES:PESSEGO,VERMELHO E CASTOR.</v>
          </cell>
          <cell r="G7037" t="str">
            <v>M2</v>
          </cell>
        </row>
        <row r="7038">
          <cell r="C7038" t="str">
            <v>13.330.0075-A</v>
          </cell>
          <cell r="F7038" t="str">
            <v xml:space="preserve">REVESTIMENTO DE PISO COM LADRILHO CERAMICO,ANTIDERRAPANTE,40X40CM,SUJEITO A TRAFEGO INTENSO,RESISTENCIA A ABRASAO P.E.I.-IV,ASSENTES EM SUPERFICIE COM NATA DE CIMENTO SOBRE ARGAMASSA DE CIMENTO,AREIA E SAIBRO,NO TRACO 1:3:3,REJUNTAMENTO COMCIMENTO BRANCO </v>
          </cell>
          <cell r="G7038" t="str">
            <v>M2</v>
          </cell>
        </row>
        <row r="7039">
          <cell r="C7039" t="str">
            <v>13.330.0076-A</v>
          </cell>
          <cell r="F7039" t="str">
            <v>REVESTIMENTO DE PISO COM LADRILHO CERAMICO,ANTIDERRAPANTE,40X40CM,SUJEITO A TRAFEGO INTENSO,RESISTENCIA A ABRASAO P.E.I.-IV,ASSENTES EM SUPERFICIE EM OSSO,COM ARGAMASSA COLANTE EREJUNTAMENTO PRONTO</v>
          </cell>
          <cell r="G7039" t="str">
            <v>M2</v>
          </cell>
        </row>
        <row r="7040">
          <cell r="C7040" t="str">
            <v>13.330.0078-A</v>
          </cell>
          <cell r="F7040" t="str">
            <v>REVESTIMENTO DE PISO COM MOSAICO DE AZULEJOS DE VARIAS ORIGENS,COM ARGAMASSA DE CIMENTO E AREIA,NO TRACO 1:3,SOBRE BASEJA EXISTENTE</v>
          </cell>
          <cell r="G7040" t="str">
            <v>M2</v>
          </cell>
        </row>
        <row r="7041">
          <cell r="C7041" t="str">
            <v>13.330.0079-A</v>
          </cell>
          <cell r="F7041" t="str">
            <v>REVESTIMENTO DE PISO COM MOSAICO DE AZULEJOS DE VARIAS ORIGENS,ASSENTES EM SUPERFICIE EM OSSO,COM ARGAMASSA COLANTE E REJUNTAMENTO PRONTO</v>
          </cell>
          <cell r="G7041" t="str">
            <v>M2</v>
          </cell>
        </row>
        <row r="7042">
          <cell r="C7042" t="str">
            <v>13.330.0100-A</v>
          </cell>
          <cell r="F7042" t="str">
            <v>RODAPE COM LADRILHO CERAMICO,COM 7,5 A 10CM DE ALTURA,ASSENTE CONFORME ITEM 13.025.0016</v>
          </cell>
          <cell r="G7042" t="str">
            <v>M</v>
          </cell>
        </row>
        <row r="7043">
          <cell r="C7043" t="str">
            <v>13.330.0101-A</v>
          </cell>
          <cell r="F7043" t="str">
            <v>RODAPE COM LADRILHO CERAMICO,COM 7,5 A 10CM DE ALTURA,ASSENTES CONFORME ITEM 13.025.0058</v>
          </cell>
          <cell r="G7043" t="str">
            <v>M</v>
          </cell>
        </row>
        <row r="7044">
          <cell r="C7044" t="str">
            <v>13.330.0110-A</v>
          </cell>
          <cell r="F7044" t="str">
            <v>RODAPE COM LADRILHO CERAMICO,COM 15CM DE ALTURA,ASSENTE CONFORME ITEM 13.025.0016</v>
          </cell>
          <cell r="G7044" t="str">
            <v>M</v>
          </cell>
        </row>
        <row r="7045">
          <cell r="C7045" t="str">
            <v>13.330.0111-A</v>
          </cell>
          <cell r="F7045" t="str">
            <v>RODAPE COM LADRILHO CERAMICO,COM 15CM DE ALTURA,ASSENTES CONFORME ITEM 13.025.0058</v>
          </cell>
          <cell r="G7045" t="str">
            <v>M</v>
          </cell>
        </row>
        <row r="7046">
          <cell r="C7046" t="str">
            <v>13.330.0500-A</v>
          </cell>
          <cell r="E7046" t="str">
            <v>18987/007</v>
          </cell>
          <cell r="F7046" t="str">
            <v>RECOMPOSICAO DE PISO DE CERAMICAS,EXCLUSIVE ESTAS,INCLUSIVEMAO-DE-OBRA TOTAL E MATERIAIS DE ASSENTAMENTO E REJUNTAMENTOCOMO EM 13.330.0010</v>
          </cell>
          <cell r="G7046" t="str">
            <v>M2</v>
          </cell>
        </row>
        <row r="7047">
          <cell r="C7047" t="str">
            <v>13.330.9999-A</v>
          </cell>
          <cell r="F7047" t="str">
            <v>INDICE 13.330 - PISOS CERAMICOS</v>
          </cell>
        </row>
        <row r="7048">
          <cell r="C7048" t="str">
            <v>13.331.0010-A</v>
          </cell>
          <cell r="F7048" t="str">
            <v>CANCELADO 10/14</v>
          </cell>
          <cell r="G7048" t="str">
            <v>M2</v>
          </cell>
        </row>
        <row r="7049">
          <cell r="C7049" t="str">
            <v>13.331.0011-A</v>
          </cell>
          <cell r="F7049" t="str">
            <v>REVESTIMENTO DE PISO CERAMICO EM PORCELANATO NATURAL,TRAFEGOINTENSO(P.E.I.IV),45X45CM,ASSENTE CONFORME ITEM 13.330.0010</v>
          </cell>
          <cell r="G7049" t="str">
            <v>M2</v>
          </cell>
        </row>
        <row r="7050">
          <cell r="C7050" t="str">
            <v>13.331.0012-A</v>
          </cell>
          <cell r="F7050" t="str">
            <v>CANCELADO 10/14</v>
          </cell>
          <cell r="G7050" t="str">
            <v>M2</v>
          </cell>
        </row>
        <row r="7051">
          <cell r="C7051" t="str">
            <v>13.331.0015-A</v>
          </cell>
          <cell r="F7051" t="str">
            <v>REVESTIMENTO DE PISO CERAMICO EM PORCELANATO NATURAL,TRAFEGO INTENSO(P.E.I.IV), 60X60CM, ASSENTES EM SUPERFICIE EM OSSO COM ARGAMASSA DE CIMENTO E COLA(ARGAMASSA COLANTE) E REJUNTAMENTO PRONTO</v>
          </cell>
          <cell r="G7051" t="str">
            <v>M2</v>
          </cell>
        </row>
        <row r="7052">
          <cell r="C7052" t="str">
            <v>13.331.0016-A</v>
          </cell>
          <cell r="F7052" t="str">
            <v>REVESTIMENTO DE PISO CERAMICO,EM PORCELANATO NATURAL,TRAFEGOINTENSO(P.E.I.IV),60X60CM,ASSENTE CONFORME ITEM 13.330.0010</v>
          </cell>
          <cell r="G7052" t="str">
            <v>M2</v>
          </cell>
        </row>
        <row r="7053">
          <cell r="C7053" t="str">
            <v>13.331.0017-A</v>
          </cell>
          <cell r="F7053" t="str">
            <v>REVESTIMENTO DE PISO CERAMICO EM PORCELANATO NATURAL,TRAFEGOINTENSO(P.E.I.IV), 60X60CM,ASSENTES EM SUPERFICIE EM OSSO,EXCLUSIVE ARGAMASSA E REJUNTAMENTO</v>
          </cell>
          <cell r="G7053" t="str">
            <v>M2</v>
          </cell>
        </row>
        <row r="7054">
          <cell r="C7054" t="str">
            <v>13.331.0050-A</v>
          </cell>
          <cell r="F7054" t="str">
            <v>RODAPE COM CERAMICA EM PORCELANATO NATURAL,COM 7,5 A 10CM DEALTURA,ASSENTES CONFORME ITEM 13.025.0016</v>
          </cell>
          <cell r="G7054" t="str">
            <v>M</v>
          </cell>
        </row>
        <row r="7055">
          <cell r="C7055" t="str">
            <v>13.331.0051-A</v>
          </cell>
          <cell r="F7055" t="str">
            <v>RODAPE COM CERAMICA EM PORCELANATO NATURAL,COM 7,5 A 10CM DEALTURA,ASSENTES CONFORME ITEM 13.025.0016</v>
          </cell>
          <cell r="G7055" t="str">
            <v>M</v>
          </cell>
        </row>
        <row r="7056">
          <cell r="C7056" t="str">
            <v>13.331.9999-A</v>
          </cell>
          <cell r="F7056" t="str">
            <v>INDICE DA FAMILIA 13.331 - PISO EM PORCELANATO</v>
          </cell>
        </row>
        <row r="7057">
          <cell r="C7057" t="str">
            <v>13.332.0010-A</v>
          </cell>
          <cell r="F7057" t="str">
            <v>REVESTIMENTO DE PISO COM LADRILHO HIDRAULICO,20X20CM,ASSENTES CONFORME ITEM 13.330.0010</v>
          </cell>
          <cell r="G7057" t="str">
            <v>M2</v>
          </cell>
        </row>
        <row r="7058">
          <cell r="C7058" t="str">
            <v>13.332.0011-A</v>
          </cell>
          <cell r="F7058" t="str">
            <v>REVESTIMENTO DE PISO COM LADRILHO HIDRAULICO,20X20CM,ASSENTES CONFORME ITEM 13.330.0015</v>
          </cell>
          <cell r="G7058" t="str">
            <v>M2</v>
          </cell>
        </row>
        <row r="7059">
          <cell r="C7059" t="str">
            <v>13.332.0012-A</v>
          </cell>
          <cell r="F7059" t="str">
            <v>REVESTIMENTO DE PISO COM LADRILHO HIDRAULICO,20X20CM,EXCLUSIVE ARGAMASSA E REJUNTAMENTO</v>
          </cell>
          <cell r="G7059" t="str">
            <v>M2</v>
          </cell>
        </row>
        <row r="7060">
          <cell r="C7060" t="str">
            <v>13.332.9999-A</v>
          </cell>
          <cell r="F7060" t="str">
            <v>FAMILIA 13.332</v>
          </cell>
        </row>
        <row r="7061">
          <cell r="C7061" t="str">
            <v>13.333.0010-A</v>
          </cell>
          <cell r="F7061" t="str">
            <v>REVESTIMENTO DE PISO COM CERAMICA TATIL DIRECIONAL,25X25CM(LADRILHO HIDRAULICO),PARA PESSOAS COM NECESSIDADES ESPECIFICAS,ASSENTES SOBRE SUPERFICIE EM OSSO,CONFORME ITEM 13.330.0010</v>
          </cell>
          <cell r="G7061" t="str">
            <v>M2</v>
          </cell>
        </row>
        <row r="7062">
          <cell r="C7062" t="str">
            <v>13.333.0011-A</v>
          </cell>
          <cell r="F7062" t="str">
            <v>REVESTIMENTO DE PISO COM CERAMICA TATIL DIRECIONAL,25X25CM(LADRILHO HIDRAULICO),PARA PESSOAS C/NECESSIDADES ESPECIFICAS,ASSENTES SOBRE SUPERFICIE EM OSSO,EXCLUSIVE NATA DE CIMENTO,ARGAMASSA E REJUNTAMENTO</v>
          </cell>
          <cell r="G7062" t="str">
            <v>M2</v>
          </cell>
        </row>
        <row r="7063">
          <cell r="C7063" t="str">
            <v>13.333.0015-A</v>
          </cell>
          <cell r="F7063" t="str">
            <v>REVESTIMENTO DE PISO COM CERAMICA TATIL ALERTA,25X25CM(LADRILHO HIDRAULICO) PARA PESSOAS COM NECESSIDADES  ESPECIFICAS,ASSENTES SOBRE SUPERFICIE EM OSSO,CONFORME ITEM 13.330.0010</v>
          </cell>
          <cell r="G7063" t="str">
            <v>M2</v>
          </cell>
        </row>
        <row r="7064">
          <cell r="C7064" t="str">
            <v>13.333.0016-A</v>
          </cell>
          <cell r="F7064" t="str">
            <v>REVESTIMENTO DE PISO COM CERAMICA TATIL ALERTA,25X25CM(LADRILHO HIDRAULICO) PARA PESSOAS COM NECESSIDADES ESPECIFICAS,ASSENTES SOBRE SUPERFICIE EM OSSO,EXCLUSIVE NATA DE CIMENTO,ARGAMASSA E REJUNTAMENTO</v>
          </cell>
          <cell r="G7064" t="str">
            <v>M2</v>
          </cell>
        </row>
        <row r="7065">
          <cell r="C7065" t="str">
            <v>13.333.9999-A</v>
          </cell>
          <cell r="F7065" t="str">
            <v>FAMILIA 13.333</v>
          </cell>
        </row>
        <row r="7066">
          <cell r="C7066" t="str">
            <v>13.335.0030-A</v>
          </cell>
          <cell r="E7066" t="str">
            <v>18992/001</v>
          </cell>
          <cell r="F7066" t="str">
            <v>PISOS DE PLACAS NAO TRABALHADAS DE GRANITO,RETANGULARES,SOBRE TERRENO NIVELADO,COM AS JUNTAS TOMADAS COM ARGAMASSA DE CIMENTO E AREIA,NO TRACO 1:3</v>
          </cell>
          <cell r="G7066" t="str">
            <v>M2</v>
          </cell>
        </row>
        <row r="7067">
          <cell r="C7067" t="str">
            <v>13.335.9999-A</v>
          </cell>
          <cell r="F7067" t="str">
            <v>INDICE 13.335 - PISOS GRANITOS EM PLACAS</v>
          </cell>
        </row>
        <row r="7068">
          <cell r="C7068" t="str">
            <v>13.337.0010-A</v>
          </cell>
          <cell r="F7068" t="str">
            <v>CANCELADO A PARTIR DE 07/2014</v>
          </cell>
          <cell r="G7068" t="str">
            <v>M2</v>
          </cell>
        </row>
        <row r="7069">
          <cell r="C7069" t="str">
            <v>13.337.0011-A</v>
          </cell>
          <cell r="F7069" t="str">
            <v>CANCELADO A PARTIR DE 07/2014</v>
          </cell>
          <cell r="G7069" t="str">
            <v>M2</v>
          </cell>
        </row>
        <row r="7070">
          <cell r="C7070" t="str">
            <v>13.337.0015-A</v>
          </cell>
          <cell r="F7070" t="str">
            <v>CANCELADO A PARTIR DE 07/2014</v>
          </cell>
          <cell r="G7070" t="str">
            <v>M2</v>
          </cell>
        </row>
        <row r="7071">
          <cell r="C7071" t="str">
            <v>13.337.0016-A</v>
          </cell>
          <cell r="F7071" t="str">
            <v>CANCELADO A PARTIR DE 07/2014</v>
          </cell>
          <cell r="G7071" t="str">
            <v>M2</v>
          </cell>
        </row>
        <row r="7072">
          <cell r="C7072" t="str">
            <v>13.337.0020-A</v>
          </cell>
          <cell r="F7072" t="str">
            <v>REVESTIMENTO DE PISO COM GNAISSES REGIÃO PEDRA CINZA RIO DE JANEIRO,SERRADA NAS LATERAIS COM FACE NATURAL(60X30)CM, COM ESPESSURA DE REFERÊNCIA DE 3CM ,ASSENTE EM SUPERFICIE EM OSSO, COM NATA DECIMENTO SOBRE ARGAMASSA DE CIMENTO, AREIA E  SAIBRO 1:2:2 EREJUNTAMENTO PRONTO</v>
          </cell>
          <cell r="G7072" t="str">
            <v>M2</v>
          </cell>
        </row>
        <row r="7073">
          <cell r="C7073" t="str">
            <v>13.337.0021-A</v>
          </cell>
          <cell r="F7073" t="str">
            <v>REVESTIMENTO DE PISO COM GNAISSES,PEDRA OLHO DE POMBO CINZAPADUANA,SERRADA NAS LATERAIS COM FACE NATURAL(60X30)CM, COM3CM DE ESPESSURA, ASSENTE EM SUPERFICIE  EM OSSO, EXCLUSIVENATA DE CIMENTO,ARGAMASSA E REJUNTAMENTO</v>
          </cell>
          <cell r="G7073" t="str">
            <v>M2</v>
          </cell>
        </row>
        <row r="7074">
          <cell r="C7074" t="str">
            <v>13.337.0025-A</v>
          </cell>
          <cell r="F7074" t="str">
            <v>REVESTIMENTO DE PISO COM GNAISSES REGIÃO PEDRA CINZA RIO DE JANEIRO,SERRADA NAS LATERAIS COM FACE NATURAL(47X47)CM, COM ESPESSURA DE REFERENCIA DE 3CM  , ASSENTE EM SUPERFICIE EM OSSO,COM NATA DECIMENTO SOBRE ARGAMASSA DE CIMENTO, AREIA E  SAIBRO 1:2:2 EREJUNTAMENTO PRONTO</v>
          </cell>
          <cell r="G7074" t="str">
            <v>M2</v>
          </cell>
        </row>
        <row r="7075">
          <cell r="C7075" t="str">
            <v>13.337.0026-A</v>
          </cell>
          <cell r="F7075" t="str">
            <v>REVESTIMENTO DE PISO COM GNAISSES,PEDRA OLHO DE POMBO CINZAPADUANA,SERRADA NAS LATERAIS COM FACE NATURAL(47X47)CM, COM3CM DE ESPESSURA, ASSENTE EM SUPERFICIE  EM OSSO, EXCLUSIVENATA DE CIMENTO,ARGAMASSA E REJUNTAMENTO</v>
          </cell>
          <cell r="G7075" t="str">
            <v>M2</v>
          </cell>
        </row>
        <row r="7076">
          <cell r="C7076" t="str">
            <v>13.337.0030-A</v>
          </cell>
          <cell r="F7076" t="str">
            <v>REVESTIMENTO DE PISO COM GNAISSES REGIÃO PEDRA CINZA RIO DE JANEIRO,SERRADA NAS LATERAIS COM FACE NATURAL(40X40)CM,COM ESPESSURA DE REFERENCIA DE  3,0CM,ASSENTE EM SUPERFICIE EM OSSO,COM NATA DECIMENTO SOBRE ARGAMASSA DE CIMENTO,AREIA E SAIBRO 1:2:2 E REJUNTAMENTO PRONTO</v>
          </cell>
          <cell r="G7076" t="str">
            <v>M2</v>
          </cell>
        </row>
        <row r="7077">
          <cell r="C7077" t="str">
            <v>13.337.0031-A</v>
          </cell>
          <cell r="F7077" t="str">
            <v>REVESTIMENTO DE PISO COM GNAISSES,PEDRA OLHO DE POMBO CINZAPADUANA,SERRADA NAS LATERAIS COM FACE NATURAL(40X40)CM, COM2,5CM DE ESPESSURA, ASSENTE EM SUPERFICIE EM OSSO,EXCLUSIVENATA DE CIMENTO,ARGAMASSA E REJUNTAMENTO</v>
          </cell>
          <cell r="G7077" t="str">
            <v>M2</v>
          </cell>
        </row>
        <row r="7078">
          <cell r="C7078" t="str">
            <v>13.337.0035-A</v>
          </cell>
          <cell r="F7078" t="str">
            <v>CANCELADO A PARTIR DE 07/2014</v>
          </cell>
          <cell r="G7078" t="str">
            <v>M2</v>
          </cell>
        </row>
        <row r="7079">
          <cell r="C7079" t="str">
            <v>13.337.0036-A</v>
          </cell>
          <cell r="F7079" t="str">
            <v>CANCELADO A PARTIR DE 07/2014</v>
          </cell>
          <cell r="G7079" t="str">
            <v>M2</v>
          </cell>
        </row>
        <row r="7080">
          <cell r="C7080" t="str">
            <v>13.337.0040-A</v>
          </cell>
          <cell r="F7080" t="str">
            <v>REVESTIMENTO DE PISO COM GNAISSES REGIÃO PEDRA CINZA RIO DE JANEIRO,SERRADA NAS LATERAIS COM FACE NATURAL(47X23)CM,COM ESPESSURA DE REFERENCIA DE  2,3CM,ASSENTE EM SUPERFICIE EM OSSO,COM NATA DECIMENTO SOBRE ARGAMASSA DE CIMENTO,AREIA E SAIBRO 1:2:2 E REJUNTAMENTO PRONTO</v>
          </cell>
          <cell r="G7080" t="str">
            <v>M2</v>
          </cell>
        </row>
        <row r="7081">
          <cell r="C7081" t="str">
            <v>13.337.0041-A</v>
          </cell>
          <cell r="F7081" t="str">
            <v>REVESTIMENTO DE PISO COM GNAISSES,PEDRA OLHO DE POMBO CINZAPADUANA,SERRADA NAS LATERAIS COM FACE NATURAL(46X23)CM,COM 2,3CM DE ESPESSURA, ASSENTE EM SUPERFICIE EM OSSO, EXCLUSIVENATA DE CIMENTO,ARGAMASSA E REJUNTAMENTO</v>
          </cell>
          <cell r="G7081" t="str">
            <v>M2</v>
          </cell>
        </row>
        <row r="7082">
          <cell r="C7082" t="str">
            <v>13.337.0045-A</v>
          </cell>
          <cell r="F7082" t="str">
            <v>REVESTIMENTO DE PISO COM GNAISSES REGIÃO PEDRA CINZA RIO DE JANEIRO ,SERRADA NAS LATERAIS COM FACE NATURAL(30X30)CM,COM ESPESSURA DE REFERENCIA DE  2,3CM ,ASSENTE EM SUPERFICIE EM OSSO,COM NATA DECIMENTO SOBRE ARGAMASSA DE CIMENTO,AREIA E SAIBRO 1:2:2 E REJUNTAMENTO PRONTO</v>
          </cell>
          <cell r="G7082" t="str">
            <v>M2</v>
          </cell>
        </row>
        <row r="7083">
          <cell r="C7083" t="str">
            <v>13.337.0046-A</v>
          </cell>
          <cell r="F7083" t="str">
            <v>REVESTIMENTO DE PISO COM GNAISSES,PEDRA OLHO DE POMBO CINZAPADUANA,SERRADA NAS LATERAIS COM FACE NATURAL(30X30)CM, COM2,3CM DE ESPESSURA, ASSENTE EM SUPERFICIE EM OSSO,EXCLUSIVENATA DE CIMENTO,ARGAMASSA E REJUNTAMENTO</v>
          </cell>
          <cell r="G7083" t="str">
            <v>M2</v>
          </cell>
        </row>
        <row r="7084">
          <cell r="C7084" t="str">
            <v>13.337.0050-A</v>
          </cell>
          <cell r="F7084" t="str">
            <v>REVESTIMENTO DE PISO COM GNAISSES REGIÃO PEDRA CINZA RIO DE JANEIRO,SERRADA NAS LATERAIS COM FACE NATURAL(30X15)CM, COM ESPESSURA DE REFERENCIA DE 1,5CM,ASSENTE EM SUPERFICIE EM OSSO,COM NATA DECIMENTO SOBRE ARGAMASSA DE CIMENTO, AREIA E SAIBRO 1:2:2 EREJUNTAMENTO PRONTO</v>
          </cell>
          <cell r="G7084" t="str">
            <v>M2</v>
          </cell>
        </row>
        <row r="7085">
          <cell r="C7085" t="str">
            <v>13.337.0051-A</v>
          </cell>
          <cell r="F7085" t="str">
            <v>REVESTIMENTO DE PISO COM GNAISSES,PEDRA OLHO DE POMBO CINZAPADUANA,SERRADA NAS LATERAIS COM FACE NATURAL(30X15)CM, COM1,8CM DE ESPESSURA,ASSENTE EM SUPERFICIE EM OSSO, EXCLUSIVENATA DE CIMENTO,ARGAMASSA E REJUNTAMENTO</v>
          </cell>
          <cell r="G7085" t="str">
            <v>M2</v>
          </cell>
        </row>
        <row r="7086">
          <cell r="C7086" t="str">
            <v>13.337.0055-A</v>
          </cell>
          <cell r="F7086" t="str">
            <v>REVESTIMENTO DE PISO COM GNAISSES REGIÃO PEDRA CINZA RIO DE JANEIRO,SERRADA NAS LATERAIS COM FACE NATURAL(23X11,5)CM,COM ESPESSURA DE REFERENCIA DE 1,5CM ,ASSENTE EM SUPERFICIE EM OSSO,SOBRE ARGAMASSA DE CIMENTO,AREIA E SAIBRO 1:2:2 E REJUNTAMENTO PRONTO</v>
          </cell>
          <cell r="G7086" t="str">
            <v>M2</v>
          </cell>
        </row>
        <row r="7087">
          <cell r="C7087" t="str">
            <v>13.337.0056-A</v>
          </cell>
          <cell r="F7087" t="str">
            <v>REVESTIMENTO DE PISO COM GNAISSES,PEDRA OLHO DE POMBO CINZAPADUANA,SERRADA NAS LATERAIS COM FACE NATURAL(23X11,5)CM,COM1,5CM DE ESPESSURA,ASSENTE EM SUPERFICIE EM OSSO,EXCLUSIVENATA DE CIMENTO,ARGAMASSA E REJUNTAMENTO</v>
          </cell>
          <cell r="G7087" t="str">
            <v>M2</v>
          </cell>
        </row>
        <row r="7088">
          <cell r="C7088" t="str">
            <v>13.337.0060-A</v>
          </cell>
          <cell r="F7088" t="str">
            <v>CANCELADO TEMPORARIAMENTE (04/14)</v>
          </cell>
          <cell r="G7088" t="str">
            <v>UN</v>
          </cell>
        </row>
        <row r="7089">
          <cell r="C7089" t="str">
            <v>13.337.0061-A</v>
          </cell>
          <cell r="F7089" t="str">
            <v>CANCELADO TEMPORARIAMENTE (04/14)</v>
          </cell>
          <cell r="G7089" t="str">
            <v>UN</v>
          </cell>
        </row>
        <row r="7090">
          <cell r="C7090" t="str">
            <v>13.337.0063-A</v>
          </cell>
          <cell r="F7090" t="str">
            <v>CANCELADO TEMPORARIAMENTE (04/14)</v>
          </cell>
          <cell r="G7090" t="str">
            <v>UN</v>
          </cell>
        </row>
        <row r="7091">
          <cell r="C7091" t="str">
            <v>13.337.0064-A</v>
          </cell>
          <cell r="F7091" t="str">
            <v>CANCELADO TEMPORARIAMENTE (04/14)</v>
          </cell>
          <cell r="G7091" t="str">
            <v>UN</v>
          </cell>
        </row>
        <row r="7092">
          <cell r="C7092" t="str">
            <v>13.337.0066-A</v>
          </cell>
          <cell r="F7092" t="str">
            <v>CANCELADO A PARTIR DE 07/2014</v>
          </cell>
          <cell r="G7092" t="str">
            <v>UN</v>
          </cell>
        </row>
        <row r="7093">
          <cell r="C7093" t="str">
            <v>13.337.0067-A</v>
          </cell>
          <cell r="F7093" t="str">
            <v>CANCELADO A PARTIR DE 07/2014</v>
          </cell>
          <cell r="G7093" t="str">
            <v>UN</v>
          </cell>
        </row>
        <row r="7094">
          <cell r="C7094" t="str">
            <v>13.337.0070-A</v>
          </cell>
          <cell r="F7094" t="str">
            <v>CANCELADO A PARTIR DE 07/2014</v>
          </cell>
          <cell r="G7094" t="str">
            <v>UN</v>
          </cell>
        </row>
        <row r="7095">
          <cell r="C7095" t="str">
            <v>13.337.0071-A</v>
          </cell>
          <cell r="F7095" t="str">
            <v>CANCELADO A PARTIR DE 07/2014</v>
          </cell>
          <cell r="G7095" t="str">
            <v>UN</v>
          </cell>
        </row>
        <row r="7096">
          <cell r="C7096" t="str">
            <v>13.337.0073-A</v>
          </cell>
          <cell r="F7096" t="str">
            <v>CANCELADO A PARTIR DE 07/2014</v>
          </cell>
          <cell r="G7096" t="str">
            <v>UN</v>
          </cell>
        </row>
        <row r="7097">
          <cell r="C7097" t="str">
            <v>13.337.0074-A</v>
          </cell>
          <cell r="F7097" t="str">
            <v>CANCELADO A PARTIR DE 07/2014</v>
          </cell>
          <cell r="G7097" t="str">
            <v>UN</v>
          </cell>
        </row>
        <row r="7098">
          <cell r="C7098" t="str">
            <v>13.337.0077-A</v>
          </cell>
          <cell r="F7098" t="str">
            <v>CANCELADO A PARTIR DE 07/2014</v>
          </cell>
          <cell r="G7098" t="str">
            <v>UN</v>
          </cell>
        </row>
        <row r="7099">
          <cell r="C7099" t="str">
            <v>13.337.0078-A</v>
          </cell>
          <cell r="F7099" t="str">
            <v>CANCELADO A PARTIR DE 07/2014</v>
          </cell>
          <cell r="G7099" t="str">
            <v>UN</v>
          </cell>
        </row>
        <row r="7100">
          <cell r="C7100" t="str">
            <v>13.337.0080-A</v>
          </cell>
          <cell r="F7100" t="str">
            <v>CANCELADO A PARTIR DE 07/2014</v>
          </cell>
          <cell r="G7100" t="str">
            <v>UN</v>
          </cell>
        </row>
        <row r="7101">
          <cell r="C7101" t="str">
            <v>13.337.0081-A</v>
          </cell>
          <cell r="F7101" t="str">
            <v>CANCELADO A PARTIR DE 07/2014</v>
          </cell>
          <cell r="G7101" t="str">
            <v>UN</v>
          </cell>
        </row>
        <row r="7102">
          <cell r="C7102" t="str">
            <v>13.337.0083-A</v>
          </cell>
          <cell r="F7102" t="str">
            <v>CANCELADO A PARTIR DE 07/2014</v>
          </cell>
          <cell r="G7102" t="str">
            <v>UN</v>
          </cell>
        </row>
        <row r="7103">
          <cell r="C7103" t="str">
            <v>13.337.0084-A</v>
          </cell>
          <cell r="F7103" t="str">
            <v>CANCELADO A PARTIR DE 07/2014</v>
          </cell>
          <cell r="G7103" t="str">
            <v>UN</v>
          </cell>
        </row>
        <row r="7104">
          <cell r="C7104" t="str">
            <v>13.337.0087-A</v>
          </cell>
          <cell r="F7104" t="str">
            <v>CANCELADO A PARTIR DE 07/2014</v>
          </cell>
          <cell r="G7104" t="str">
            <v>UN</v>
          </cell>
        </row>
        <row r="7105">
          <cell r="C7105" t="str">
            <v>13.337.0088-A</v>
          </cell>
          <cell r="F7105" t="str">
            <v>CANCELADO A PARTIR DE 07/2014</v>
          </cell>
          <cell r="G7105" t="str">
            <v>UN</v>
          </cell>
        </row>
        <row r="7106">
          <cell r="C7106" t="str">
            <v>13.337.0090-A</v>
          </cell>
          <cell r="F7106" t="str">
            <v>CANCELADO A PARTIR DE 07/2014</v>
          </cell>
          <cell r="G7106" t="str">
            <v>M</v>
          </cell>
        </row>
        <row r="7107">
          <cell r="C7107" t="str">
            <v>13.337.0091-A</v>
          </cell>
          <cell r="F7107" t="str">
            <v>CANCELADO A PARTIR DE 07/2014</v>
          </cell>
          <cell r="G7107" t="str">
            <v>M</v>
          </cell>
        </row>
        <row r="7108">
          <cell r="C7108" t="str">
            <v>13.337.0100-A</v>
          </cell>
          <cell r="F7108" t="str">
            <v>CANCELADO A PARTIR DE 07/2014</v>
          </cell>
          <cell r="G7108" t="str">
            <v>M2</v>
          </cell>
        </row>
        <row r="7109">
          <cell r="C7109" t="str">
            <v>13.337.0101-A</v>
          </cell>
          <cell r="F7109" t="str">
            <v>CANCELADO A PARTIR DE 07/2014</v>
          </cell>
          <cell r="G7109" t="str">
            <v>M2</v>
          </cell>
        </row>
        <row r="7110">
          <cell r="C7110" t="str">
            <v>13.337.0110-A</v>
          </cell>
          <cell r="F7110" t="str">
            <v>CANCELADO A PARTIR DE 07/2014</v>
          </cell>
          <cell r="G7110" t="str">
            <v>M2</v>
          </cell>
        </row>
        <row r="7111">
          <cell r="C7111" t="str">
            <v>13.337.0111-A</v>
          </cell>
          <cell r="F7111" t="str">
            <v>CANCELADO A PARTIR DE 07/2014</v>
          </cell>
          <cell r="G7111" t="str">
            <v>M2</v>
          </cell>
        </row>
        <row r="7112">
          <cell r="C7112" t="str">
            <v>13.337.0115-A</v>
          </cell>
          <cell r="F7112" t="str">
            <v>CANCELADO A PARTIR DE 07/2014</v>
          </cell>
          <cell r="G7112" t="str">
            <v>M2</v>
          </cell>
        </row>
        <row r="7113">
          <cell r="C7113" t="str">
            <v>13.337.0116-A</v>
          </cell>
          <cell r="F7113" t="str">
            <v>CANCELADO A PARTIR DE 07/2014</v>
          </cell>
          <cell r="G7113" t="str">
            <v>M2</v>
          </cell>
        </row>
        <row r="7114">
          <cell r="C7114" t="str">
            <v>13.337.0125-A</v>
          </cell>
          <cell r="F7114" t="str">
            <v>CANCELADO A PARTIR DE 07/2014</v>
          </cell>
          <cell r="G7114" t="str">
            <v>M2</v>
          </cell>
        </row>
        <row r="7115">
          <cell r="C7115" t="str">
            <v>13.337.0126-A</v>
          </cell>
          <cell r="F7115" t="str">
            <v>CANCELADO A PARTIR DE 07/2014</v>
          </cell>
          <cell r="G7115" t="str">
            <v>M2</v>
          </cell>
        </row>
        <row r="7116">
          <cell r="C7116" t="str">
            <v>13.337.0130-A</v>
          </cell>
          <cell r="F7116" t="str">
            <v>REVESTIMENTO DE PISO COM GNAISSES REGIAO PEDRA MADEIRA ROSA RIO DE JANEIRO SERRADA NAS LATERAIS COM FACE NATURAL(47X23)CM,COM ESPESSURA DE REFERENCIA DE  2,3CM ,ASSENTE EM SUPERFICIE EM OSSO,COM NATA DE CIMENTOSOBRE ARGAMASSA DE CIMENTO, AREIA E  SAIBRO 1:2:2 E REJUNTAMENTO PRONTO</v>
          </cell>
          <cell r="G7116" t="str">
            <v>M2</v>
          </cell>
        </row>
        <row r="7117">
          <cell r="C7117" t="str">
            <v>13.337.0131-A</v>
          </cell>
          <cell r="F7117" t="str">
            <v>REVESTIMENTO DE PISO COM GNAISSES,PEDRA MADEIRA ROSA PADUANA,SERRADA NAS LATERAIS COM FACE NATURAL(46X23)CM,COM 2,3CM DEESPESSURA,ASSENTE EM SUPERFICIE EM OSSO, EXCLUSIVE NATA DECIMENTO,ARGAMASSA E REJUNTAMENTO</v>
          </cell>
          <cell r="G7117" t="str">
            <v>M2</v>
          </cell>
        </row>
        <row r="7118">
          <cell r="C7118" t="str">
            <v>13.337.0135-A</v>
          </cell>
          <cell r="F7118" t="str">
            <v>REVESTIMENTO DE PISO COM GNAISSES REGIÃO PEDRA MADEIRA ROSA RIO DE JANEIRO,SERRADA NAS LATERAIS COM FACE NATURAL(40X40)CM,COM  ESPESSURA DE REFERENCIA DE 3,0CM,ASSENTE EM SUPERFICIE EM OSSO, COM NATA DE CIMENTO SOBRE ARGAMASSA DE CIMENTO,AREIA E SAIBRO 1:2:2 E REJUNTAMENTO PRONTO</v>
          </cell>
          <cell r="G7118" t="str">
            <v>M2</v>
          </cell>
        </row>
        <row r="7119">
          <cell r="C7119" t="str">
            <v>13.337.0136-A</v>
          </cell>
          <cell r="F7119" t="str">
            <v>REVESTIMENTO DE PISO COM GNAISSES,PEDRA MADEIRA ROSA PADUANA,SERRADA NAS LATERAIS COM FACE NATURAL(40X40)CM,COM 2,3CM DEESPESSURA,ASSENTE EM SUPERFICIE EM OSSO, EXCLUSIVE NATA DECIMENTO,ARGAMASSA E REJUNTAMENTO</v>
          </cell>
          <cell r="G7119" t="str">
            <v>M2</v>
          </cell>
        </row>
        <row r="7120">
          <cell r="C7120" t="str">
            <v>13.337.0140-A</v>
          </cell>
          <cell r="F7120" t="str">
            <v>CANCELADO A PARTIR DE 07/2014</v>
          </cell>
          <cell r="G7120" t="str">
            <v>M2</v>
          </cell>
        </row>
        <row r="7121">
          <cell r="C7121" t="str">
            <v>13.337.0141-A</v>
          </cell>
          <cell r="F7121" t="str">
            <v>CANCELADO A PARTIR DE 07/2014</v>
          </cell>
          <cell r="G7121" t="str">
            <v>M2</v>
          </cell>
        </row>
        <row r="7122">
          <cell r="C7122" t="str">
            <v>13.337.0145-A</v>
          </cell>
          <cell r="F7122" t="str">
            <v>CANCELADO A PARTIR DE 07/2014</v>
          </cell>
          <cell r="G7122" t="str">
            <v>M2</v>
          </cell>
        </row>
        <row r="7123">
          <cell r="C7123" t="str">
            <v>13.337.0146-A</v>
          </cell>
          <cell r="F7123" t="str">
            <v>CANCELADO A PARTIR DE 07/2014</v>
          </cell>
          <cell r="G7123" t="str">
            <v>M2</v>
          </cell>
        </row>
        <row r="7124">
          <cell r="C7124" t="str">
            <v>13.337.0150-A</v>
          </cell>
          <cell r="F7124" t="str">
            <v>REVESTIMENTO DE PISO COM GNAISSES REGIAO PEDRA MADEIRA ROSA RIO DE JANEIRO,SERRADA NAS LATERAIS COM FACE NATURAL(30X15)CM,COM ESPESSURA DE REFERENCIA DE 1,50CM, ASSENTE EM SUPERFICIE EM OSSO,COM NATA DE CIMENTO SOBRE ARGAMASSA DE CIMENTO,AREIA E SAIBRO 1:2:2 E REJUNTAMENTO PRONTO</v>
          </cell>
          <cell r="G7124" t="str">
            <v>M2</v>
          </cell>
        </row>
        <row r="7125">
          <cell r="C7125" t="str">
            <v>13.337.0151-A</v>
          </cell>
          <cell r="F7125" t="str">
            <v>REVESTIMENTO DE PISO COM GNAISSES,PEDRA MADEIRA ROSA PADUANA,SERRADA NAS LATERAIS COM FACE NATURAL(30X15)CM,COM 1,8CM DEESPESSURA,ASSENTE EM SUPERFICIE EM OSSO, EXCLUSIVE NATA DECIMENTO,ARGAMASSA E REJUNTAMENTO</v>
          </cell>
          <cell r="G7125" t="str">
            <v>M2</v>
          </cell>
        </row>
        <row r="7126">
          <cell r="C7126" t="str">
            <v>13.337.0155-A</v>
          </cell>
          <cell r="F7126" t="str">
            <v>REVESTIMENTO DE PISO COM GNAISSES REGIAO PEDRA MADEIRA ROSA RIO DE JANEIRO,SERRADA NAS LATERAIS COM FACE NATURAL(23X11,5)CM,COM ESPESSURA DE REFERENCIA DE 1,5CM,ASSENTE EM SUPERFICIE EM OSSO,COM NATA DE CIMENTO SOBRE ARGAMASSA DE CIMENTO,AREIA E SAIBRO 1:2:2 E REJUNTAMENTO PRONTO</v>
          </cell>
          <cell r="G7126" t="str">
            <v>M2</v>
          </cell>
        </row>
        <row r="7127">
          <cell r="C7127" t="str">
            <v>13.337.0156-A</v>
          </cell>
          <cell r="F7127" t="str">
            <v>REVESTIMENTO DE PISO COM GNAISSES,PEDRA MADEIRA ROSA PADUANA,SERRADA NAS LATERAIS COM FACE NATURAL(23X11,5)CM,COM 1,5CMDE ESPESSURA,ASSENTE EM SUPERFICIE EM OSSO,EXCLUSIVE NATA DECIMENTO,ARGAMASSA E REJUNTAMENTO</v>
          </cell>
          <cell r="G7127" t="str">
            <v>M2</v>
          </cell>
        </row>
        <row r="7128">
          <cell r="C7128" t="str">
            <v>13.337.0158-A</v>
          </cell>
          <cell r="F7128" t="str">
            <v>CANCELADO TEMPORARIAMENTE (04/14)</v>
          </cell>
          <cell r="G7128" t="str">
            <v>M</v>
          </cell>
        </row>
        <row r="7129">
          <cell r="C7129" t="str">
            <v>13.337.0159-A</v>
          </cell>
          <cell r="F7129" t="str">
            <v>CANCELADO TEMPORARIAMENTE (04/14)</v>
          </cell>
          <cell r="G7129" t="str">
            <v>M</v>
          </cell>
        </row>
        <row r="7130">
          <cell r="C7130" t="str">
            <v>13.337.0160-A</v>
          </cell>
          <cell r="F7130" t="str">
            <v>CANCELADO A PARTIR DE 07/2014</v>
          </cell>
          <cell r="G7130" t="str">
            <v>M2</v>
          </cell>
        </row>
        <row r="7131">
          <cell r="C7131" t="str">
            <v>13.337.0161-A</v>
          </cell>
          <cell r="F7131" t="str">
            <v>CANCELADO A PARTIR DE 07/2014</v>
          </cell>
          <cell r="G7131" t="str">
            <v>M2</v>
          </cell>
        </row>
        <row r="7132">
          <cell r="C7132" t="str">
            <v>13.337.0165-A</v>
          </cell>
          <cell r="F7132" t="str">
            <v>CANCELADO A PARTIR DE 07/2014</v>
          </cell>
          <cell r="G7132" t="str">
            <v>M2</v>
          </cell>
        </row>
        <row r="7133">
          <cell r="C7133" t="str">
            <v>13.337.0166-A</v>
          </cell>
          <cell r="F7133" t="str">
            <v>CANCELADO A PARTIR DE 07/2014</v>
          </cell>
          <cell r="G7133" t="str">
            <v>M2</v>
          </cell>
        </row>
        <row r="7134">
          <cell r="C7134" t="str">
            <v>13.337.0170-A</v>
          </cell>
          <cell r="F7134" t="str">
            <v>CANCELADO A PARTIR DE 07/2014</v>
          </cell>
          <cell r="G7134" t="str">
            <v>M2</v>
          </cell>
        </row>
        <row r="7135">
          <cell r="C7135" t="str">
            <v>13.337.0171-A</v>
          </cell>
          <cell r="F7135" t="str">
            <v>CANCELADO A PARTIR DE 07/2014</v>
          </cell>
          <cell r="G7135" t="str">
            <v>M2</v>
          </cell>
        </row>
        <row r="7136">
          <cell r="C7136" t="str">
            <v>13.337.0175-A</v>
          </cell>
          <cell r="F7136" t="str">
            <v>CANCELADO A PARTIR DE 07/2014</v>
          </cell>
          <cell r="G7136" t="str">
            <v>M2</v>
          </cell>
        </row>
        <row r="7137">
          <cell r="C7137" t="str">
            <v>13.337.0176-A</v>
          </cell>
          <cell r="F7137" t="str">
            <v>CANCELADO A PARTIR DE 07/2014</v>
          </cell>
          <cell r="G7137" t="str">
            <v>M2</v>
          </cell>
        </row>
        <row r="7138">
          <cell r="C7138" t="str">
            <v>13.337.0180-A</v>
          </cell>
          <cell r="F7138" t="str">
            <v>CANCELADO TEMPORARIAMENTE (04/14)</v>
          </cell>
          <cell r="G7138" t="str">
            <v>M2</v>
          </cell>
        </row>
        <row r="7139">
          <cell r="C7139" t="str">
            <v>13.337.0181-A</v>
          </cell>
          <cell r="F7139" t="str">
            <v>CANCELADO TEMPORARIAMENTE (04/14)</v>
          </cell>
          <cell r="G7139" t="str">
            <v>M2</v>
          </cell>
        </row>
        <row r="7140">
          <cell r="C7140" t="str">
            <v>13.337.0185-A</v>
          </cell>
          <cell r="F7140" t="str">
            <v>CANCELADO A PARTIR DE 07/2014</v>
          </cell>
          <cell r="G7140" t="str">
            <v>M2</v>
          </cell>
        </row>
        <row r="7141">
          <cell r="C7141" t="str">
            <v>13.337.0186-A</v>
          </cell>
          <cell r="F7141" t="str">
            <v>CANCELADO A PARTIR DE 07/2014</v>
          </cell>
          <cell r="G7141" t="str">
            <v>M2</v>
          </cell>
        </row>
        <row r="7142">
          <cell r="C7142" t="str">
            <v>13.337.0190-A</v>
          </cell>
          <cell r="F7142" t="str">
            <v>CANCELADO A PARTIR DE 07/2014</v>
          </cell>
          <cell r="G7142" t="str">
            <v>M2</v>
          </cell>
        </row>
        <row r="7143">
          <cell r="C7143" t="str">
            <v>13.337.0191-A</v>
          </cell>
          <cell r="F7143" t="str">
            <v>CANCELADO A PARTIR DE 07/2014</v>
          </cell>
          <cell r="G7143" t="str">
            <v>M2</v>
          </cell>
        </row>
        <row r="7144">
          <cell r="C7144" t="str">
            <v>13.337.0195-A</v>
          </cell>
          <cell r="F7144" t="str">
            <v>CANCELADO A PARTIR DE 07/2014</v>
          </cell>
          <cell r="G7144" t="str">
            <v>M2</v>
          </cell>
        </row>
        <row r="7145">
          <cell r="C7145" t="str">
            <v>13.337.0196-A</v>
          </cell>
          <cell r="F7145" t="str">
            <v>CANCELADO A PARTIR DE 07/2014</v>
          </cell>
          <cell r="G7145" t="str">
            <v>M2</v>
          </cell>
        </row>
        <row r="7146">
          <cell r="C7146" t="str">
            <v>13.337.0200-A</v>
          </cell>
          <cell r="F7146" t="str">
            <v>CANCELADO TEMPORARIAMENTE (04/14)</v>
          </cell>
          <cell r="G7146" t="str">
            <v>M2</v>
          </cell>
        </row>
        <row r="7147">
          <cell r="C7147" t="str">
            <v>13.337.0201-A</v>
          </cell>
          <cell r="F7147" t="str">
            <v>CANCELADO TEMPORARIAMENTE (04/14)</v>
          </cell>
          <cell r="G7147" t="str">
            <v>M2</v>
          </cell>
        </row>
        <row r="7148">
          <cell r="C7148" t="str">
            <v>13.337.0205-A</v>
          </cell>
          <cell r="F7148" t="str">
            <v>CANCELADO TEMPORARIAMENTE (04/14)</v>
          </cell>
          <cell r="G7148" t="str">
            <v>M2</v>
          </cell>
        </row>
        <row r="7149">
          <cell r="C7149" t="str">
            <v>13.337.0206-A</v>
          </cell>
          <cell r="F7149" t="str">
            <v>CANCELADO TEMPORARIAMENTE (04/14)</v>
          </cell>
          <cell r="G7149" t="str">
            <v>M2</v>
          </cell>
        </row>
        <row r="7150">
          <cell r="C7150" t="str">
            <v>13.337.0208-A</v>
          </cell>
          <cell r="F7150" t="str">
            <v>CANCELADO A PARTIR DE 07/2014</v>
          </cell>
          <cell r="G7150" t="str">
            <v>M</v>
          </cell>
        </row>
        <row r="7151">
          <cell r="C7151" t="str">
            <v>13.337.0209-A</v>
          </cell>
          <cell r="F7151" t="str">
            <v>CANCELADO A PARTIR DE 07/2014</v>
          </cell>
          <cell r="G7151" t="str">
            <v>M</v>
          </cell>
        </row>
        <row r="7152">
          <cell r="C7152" t="str">
            <v>13.337.9999-A</v>
          </cell>
          <cell r="F7152" t="str">
            <v>FAMILIA 13.337</v>
          </cell>
        </row>
        <row r="7153">
          <cell r="C7153" t="str">
            <v>13.340.9999-A</v>
          </cell>
          <cell r="F7153" t="str">
            <v>FAMILIA 13.340</v>
          </cell>
        </row>
        <row r="7154">
          <cell r="C7154" t="str">
            <v>13.345.0015-A</v>
          </cell>
          <cell r="E7154" t="str">
            <v>18992/004</v>
          </cell>
          <cell r="F7154" t="str">
            <v>REVESTIMENTO DE PISOS EM MARMORE BRANCO CLASSICO,EM PLACAS,2CM DE ESPESSURA,COM 2 POLIMENTOS,ASSENTE EM SUPERFICIE EM OSSO,COM NATA DE CIMENTO SOBRE ARGAMASSA DE CIMENTO,AREIA E SAIBRO,NO TRACO 1:2:2 E REJUNTAMENTO EM CIMENTO BRANCO</v>
          </cell>
          <cell r="G7154" t="str">
            <v>M2</v>
          </cell>
        </row>
        <row r="7155">
          <cell r="C7155" t="str">
            <v>13.345.0016-A</v>
          </cell>
          <cell r="E7155" t="str">
            <v>18992/010</v>
          </cell>
          <cell r="F7155" t="str">
            <v>REVESTIMENTO DE PISOS EM MARMORE BRANCO CLASSICO,EM PLACAS,3CM DE ESPESSURA,COM 2 POLIMENTOS,ASSENTE EM SUPERFICIE EM OSSO,COM NATA DE CIMENTO SOBRE ARGAMASSA DE CIMENTO,AREIA E SAIBRO,NO TRACO 1:2:2 E REJUNTAMENTO EM CIMENTO BRANCO</v>
          </cell>
          <cell r="G7155" t="str">
            <v>M2</v>
          </cell>
        </row>
        <row r="7156">
          <cell r="C7156" t="str">
            <v>13.345.0017-A</v>
          </cell>
          <cell r="F7156" t="str">
            <v>REVESTIMENTO DE PISOS EM MARMORE BRANCO CLASSICO,EM PLACAS,2CM DE ESPESSURA,COM 2 POLIMENTOS,ASSENTE EM SUPERFICIE EM OSSO,EXCLUSIVE NATA DE CIMENTO,ARGAMASSA E REJUNTAMENTO</v>
          </cell>
          <cell r="G7156" t="str">
            <v>M2</v>
          </cell>
        </row>
        <row r="7157">
          <cell r="C7157" t="str">
            <v>13.345.0018-A</v>
          </cell>
          <cell r="F7157" t="str">
            <v>REVESTIMENTO DE PISOS EM MARMORE BRANCO CLASSICO,EM PLACAS,3CM DE ESPESSURA,COM 2 POLIMENTOS,ASSENTE EM SUPERFICIE EM OSSO,EXCLUSIVE NATA DE CIMENTO,ARGAMASSA E REJUNTAMENTO</v>
          </cell>
          <cell r="G7157" t="str">
            <v>M2</v>
          </cell>
        </row>
        <row r="7158">
          <cell r="C7158" t="str">
            <v>13.345.0020-A</v>
          </cell>
          <cell r="E7158" t="str">
            <v>18994/001</v>
          </cell>
          <cell r="F7158" t="str">
            <v xml:space="preserve">RODAPE DE MARMORE BRANCO CLASSICO COM 10CM DE ALTURA E 2CM DE ESPESSURA, COM 2 POLIMENTOS,ASSENTE EM PAREDE EM OSSO, COMARGAMASSA DE CIMENTO,AREIA E SAIBRO, NO TRACO 1:2:2 E NATADE CIMENTO, SOBRE CHAPISCO DE CIMENTO E AREIA, NO TRACO 1:3INCLUSIVE ESTES)E </v>
          </cell>
          <cell r="G7158" t="str">
            <v>M</v>
          </cell>
        </row>
        <row r="7159">
          <cell r="C7159" t="str">
            <v>13.345.0021-A</v>
          </cell>
          <cell r="F7159" t="str">
            <v>RODAPE DE MARMORE BRANCO CLASSICO COM 10CM DE ALTURA E 2CM DE ESPESSURA,COM 2 POLIMENTOS,ASSENTE EM PAREDE EM OSSO,EXCLUSIVE NATA DE CIMENTO,ARGAMASSA,CHAPISCO E REJUNTAMENTO</v>
          </cell>
          <cell r="G7159" t="str">
            <v>M</v>
          </cell>
        </row>
        <row r="7160">
          <cell r="C7160" t="str">
            <v>13.345.0025-A</v>
          </cell>
          <cell r="E7160" t="str">
            <v>21757/001</v>
          </cell>
          <cell r="F7160" t="str">
            <v>SOLEIRA DE MARMORE BRANCO CLASSICO,DE 3X13CM,COM 2 POLIMENTOS,ASSENTE COMO EM 13.345.0015</v>
          </cell>
          <cell r="G7160" t="str">
            <v>M</v>
          </cell>
          <cell r="H7160" t="str">
            <v>RV15.20.0653</v>
          </cell>
        </row>
        <row r="7161">
          <cell r="C7161" t="str">
            <v>13.345.0026-A</v>
          </cell>
          <cell r="F7161" t="str">
            <v>SOLEIRA DE MARMORE BRANCO CLASSICO,DE 3X13CM,COM 2 POLIMENTOS,EXCLUSIVE NATA DE CIMENTO,ARGAMASSA E REJUNTAMENTO</v>
          </cell>
          <cell r="G7161" t="str">
            <v>M</v>
          </cell>
        </row>
        <row r="7162">
          <cell r="C7162" t="str">
            <v>13.345.0030-A</v>
          </cell>
          <cell r="E7162" t="str">
            <v>21757/002</v>
          </cell>
          <cell r="F7162" t="str">
            <v>SOLEIRA DE MARMORE BRANCO CLASSICO,DE 3X15CM,COM 2 POLIMENTOS,ASSENTE COMO EM 13.345.0015</v>
          </cell>
          <cell r="G7162" t="str">
            <v>M</v>
          </cell>
        </row>
        <row r="7163">
          <cell r="C7163" t="str">
            <v>13.345.0031-A</v>
          </cell>
          <cell r="F7163" t="str">
            <v>SOLEIRA DE MARMORE BRANCO CLASSICO,DE 3X15CM,COM 2 POLIMENTOS,EXCLUSIVE NATA DE CIMENTO,ARGAMASSA E REJUNTAMENTO</v>
          </cell>
          <cell r="G7163" t="str">
            <v>M</v>
          </cell>
        </row>
        <row r="7164">
          <cell r="C7164" t="str">
            <v>13.345.0035-A</v>
          </cell>
          <cell r="E7164" t="str">
            <v>21757/003</v>
          </cell>
          <cell r="F7164" t="str">
            <v>SOLEIRA DE MARMORE BRANCO CLASSICO,DE 3X25CM,COM 2 POLIMENTOS,ASSENTE COMO EM 13.345.0015</v>
          </cell>
          <cell r="G7164" t="str">
            <v>M</v>
          </cell>
        </row>
        <row r="7165">
          <cell r="C7165" t="str">
            <v>13.345.0036-A</v>
          </cell>
          <cell r="F7165" t="str">
            <v>SOLEIRA DE MARMORE BRANCO CLASSICO,DE 3X25CM,COM 2 POLIMENTOS,EXCLUSIVE NATA DE CIMENTO,ARGAMASSA E REJUNTAMENTO</v>
          </cell>
          <cell r="G7165" t="str">
            <v>M</v>
          </cell>
        </row>
        <row r="7166">
          <cell r="C7166" t="str">
            <v>13.345.0040-A</v>
          </cell>
          <cell r="F7166" t="str">
            <v>SOLEIRA DE MARMORE BRANCO CLASSICO,DE 3X45CM,SEM DESNIVEL,PARA PORTAS DE 2 FOLHAS,ASSENTE COMO EM 13.345.0015</v>
          </cell>
          <cell r="G7166" t="str">
            <v>M</v>
          </cell>
        </row>
        <row r="7167">
          <cell r="C7167" t="str">
            <v>13.345.0041-A</v>
          </cell>
          <cell r="F7167" t="str">
            <v>SOLEIRA DE MARMORE BRANCO CLASSICO,DE 3X45CM,SEM DESNIVEL,PARA PORTAS DE 2 FOLHAS,EXCLUSIVE NATA DE CIMENTO,ARGAMASSA EREJUNTAMENTO</v>
          </cell>
          <cell r="G7167" t="str">
            <v>M</v>
          </cell>
        </row>
        <row r="7168">
          <cell r="C7168" t="str">
            <v>13.345.0055-A</v>
          </cell>
          <cell r="E7168" t="str">
            <v>18995/001</v>
          </cell>
          <cell r="F7168" t="str">
            <v>CHAPIM OU ESPELHO DE MARMORE BRANCO CLASSICO,COM 2X17CM COM1 POLIMENTO,ASSENTE COMO EM 13.345.0020</v>
          </cell>
          <cell r="G7168" t="str">
            <v>M</v>
          </cell>
        </row>
        <row r="7169">
          <cell r="C7169" t="str">
            <v>13.345.0056-A</v>
          </cell>
          <cell r="F7169" t="str">
            <v>CHAPIM OU ESPELHO DE MARMORE BRANCO CLASSICO,COM 2X17CM COM1 POLIMENTO, EXCLUSIVE NATA DE CIMENTO,ARGAMASSA,CHAPISCO EREJUNTAMENTO</v>
          </cell>
          <cell r="G7169" t="str">
            <v>M</v>
          </cell>
        </row>
        <row r="7170">
          <cell r="C7170" t="str">
            <v>13.345.0060-A</v>
          </cell>
          <cell r="E7170" t="str">
            <v>21757/004</v>
          </cell>
          <cell r="F7170" t="str">
            <v>CAPA DE DEGRAU,DE MARMORE BRANCO CLASSICO,COM 3X28CM,COM 1 POLIMENTO,ASSENTE COMO EM 13.345.0015</v>
          </cell>
          <cell r="G7170" t="str">
            <v>M</v>
          </cell>
        </row>
        <row r="7171">
          <cell r="C7171" t="str">
            <v>13.345.0061-A</v>
          </cell>
          <cell r="F7171" t="str">
            <v>CAPA DE DEGRAU,DE MARMORE BRANCO CLASSICO, COM 3X28CM,COM 1POLIMENTO,EXCLUSIVE NATA DE CIMENTO,ARGAMASSA E REJUNTAMENTO</v>
          </cell>
          <cell r="G7171" t="str">
            <v>M</v>
          </cell>
        </row>
        <row r="7172">
          <cell r="C7172" t="str">
            <v>13.345.0065-A</v>
          </cell>
          <cell r="E7172" t="str">
            <v>21757/005</v>
          </cell>
          <cell r="F7172" t="str">
            <v>CAPA DE DEGRAU,DE MARMORE BRANCO CLASSICO,COM 3X30CM,COM 1 POLIMENTO,ASSENTE COMO EM 13.345.0015</v>
          </cell>
          <cell r="G7172" t="str">
            <v>M</v>
          </cell>
        </row>
        <row r="7173">
          <cell r="C7173" t="str">
            <v>13.345.0066-A</v>
          </cell>
          <cell r="F7173" t="str">
            <v>CAPA DE DEGRAU,DE MARMORE BRANCO CLASSICO,COM 3X30CM, COM 1POLIMENTO,EXCLUSIVE NATA DE CIMENTO,ARGAMASSA E REJUNTAMENTO</v>
          </cell>
          <cell r="G7173" t="str">
            <v>M</v>
          </cell>
        </row>
        <row r="7174">
          <cell r="C7174" t="str">
            <v>13.345.9999-A</v>
          </cell>
          <cell r="F7174" t="str">
            <v>INDICE 13.345 - PISO DE MOSAICO</v>
          </cell>
        </row>
        <row r="7175">
          <cell r="C7175" t="str">
            <v>13.348.0010-A</v>
          </cell>
          <cell r="F7175" t="str">
            <v>REVESTIMENTO DE PISOS COM GRANITO CINZA ANDORINHA,EM PLACAS,COM ESPESSURA DE 2CM,SEM ACABAMENTO,ASSENTE EM SUPERFICIE EMOSSO,COM NATA DE CIMENTO SOBRE ARGAMASSA DE CIMENTO,AREIA ESAIBRO,NO TRACO 1:2:2 E REJUNTAMENTO PRONTO</v>
          </cell>
          <cell r="G7175" t="str">
            <v>M2</v>
          </cell>
        </row>
        <row r="7176">
          <cell r="C7176" t="str">
            <v>13.348.0011-A</v>
          </cell>
          <cell r="F7176" t="str">
            <v>REVESTIMENTO DE PISOS COM GRANITO CINZA ANDORINHA,EM PLACAS,COM ESPESSURA DE 2CM,SEM ACABAMENTO,ASSENTE EM SUPERFICIE EMOSSO,EXCLUSIVE NATA DE CIMENTO,ARGAMASSA E REJUNTAMENTO</v>
          </cell>
          <cell r="G7176" t="str">
            <v>M2</v>
          </cell>
        </row>
        <row r="7177">
          <cell r="C7177" t="str">
            <v>13.348.0012-A</v>
          </cell>
          <cell r="F7177" t="str">
            <v>REVESTIMENTO DE PISOS COM GRANITO CINZA ANDORINHA APICOADO,EM PLACAS,COM ESPESSURA DE 3CM,ASSENTADO SOBRE TERRENO NIVELADO,COM NATA DE CIMENTO SOBRE ARGAMASSA DE CIMENTO E AREIA,NO TRACO 1:3</v>
          </cell>
          <cell r="G7177" t="str">
            <v>M2</v>
          </cell>
        </row>
        <row r="7178">
          <cell r="C7178" t="str">
            <v>13.348.0030-A</v>
          </cell>
          <cell r="F7178" t="str">
            <v>RODAPE DE GRANITO CINZA ANDORINHA,COM ACABAMENTO SERRADO,COM7CM DE ALTURA E 2CM DE ESPESSURA,ASSENTE EM PAREDE EM OSSO,COM CHAPISCO, ARGAMASSA DE CIMENTO, AREIA E SAIBRO NO TRACO1:2:2 E NATA DE CIMENTO SOBRE CHAPISCO DE CIMENTO E AREIA,NOTRACO 1:3(INCLUSI</v>
          </cell>
          <cell r="G7178" t="str">
            <v>M</v>
          </cell>
        </row>
        <row r="7179">
          <cell r="C7179" t="str">
            <v>13.348.0031-A</v>
          </cell>
          <cell r="F7179" t="str">
            <v>RODAPE DE GRANITO CINZA ANDORINHA,COM ACABAMENTO SERRADO,COM7CM DE ALTURA E 2CM DE ESPESSURA,ASSENTE EM PAREDE EM OSSOEXCLUSIVE NATA DE CIMENTO,ARGAMASSA,CHAPISCO E REJUNTAMENTO</v>
          </cell>
          <cell r="G7179" t="str">
            <v>M</v>
          </cell>
        </row>
        <row r="7180">
          <cell r="C7180" t="str">
            <v>13.348.0040-A</v>
          </cell>
          <cell r="F7180" t="str">
            <v>CAPA DE DEGRAU EM GRANITO CINZA ANDORINHA,30X3CM,SEM ACABAMENTO,ASSENTE COMO EM 13.348.0010</v>
          </cell>
          <cell r="G7180" t="str">
            <v>M</v>
          </cell>
        </row>
        <row r="7181">
          <cell r="C7181" t="str">
            <v>13.348.0041-A</v>
          </cell>
          <cell r="F7181" t="str">
            <v>CAPA DE DEGRAU EM GRANITO CINZA ANDORINHA,30X3CM,SEM ACABAMENTO,EXCLUSIVE NATA DE CIMENTO,ARGAMASSA E REJUNTAMENTO</v>
          </cell>
          <cell r="G7181" t="str">
            <v>M</v>
          </cell>
        </row>
        <row r="7182">
          <cell r="C7182" t="str">
            <v>13.348.0045-A</v>
          </cell>
          <cell r="F7182" t="str">
            <v>ESPELHO OU CHAPIM EM GRANITO CINZA ANDORINHA,20X3CM,SEM ACABAMENTO,ASSENTADO COMO NO ITEM 13.348.0030</v>
          </cell>
          <cell r="G7182" t="str">
            <v>M</v>
          </cell>
        </row>
        <row r="7183">
          <cell r="C7183" t="str">
            <v>13.348.0046-A</v>
          </cell>
          <cell r="F7183" t="str">
            <v>ESPELHO OU CHAPIM EM GRANITO CINZA ANDORINHA,20X3CM,SEM ACABAMENTO,EXCLUSIVE NATA DE CIMENTO,ARGAMASSA,CHAPISCO E REJUNTAMENTO</v>
          </cell>
          <cell r="G7183" t="str">
            <v>M</v>
          </cell>
        </row>
        <row r="7184">
          <cell r="C7184" t="str">
            <v>13.348.0050-A</v>
          </cell>
          <cell r="F7184" t="str">
            <v>PEITORIL EM GRANITO CINZA ANDORINHA,ESPESSURA DE 2CM,LARGURA15 A 18CM,ASSENTADO COM NATA DE CIMENTO SOBRE ARGAMASSA DECIMENTO,SAIBRO E AREIA,NO TRACO 1:3:3 E REJUNTAMENTO COM CIMENTO BRANCO</v>
          </cell>
          <cell r="G7184" t="str">
            <v>M</v>
          </cell>
        </row>
        <row r="7185">
          <cell r="C7185" t="str">
            <v>13.348.0051-A</v>
          </cell>
          <cell r="F7185" t="str">
            <v>PEITORIL EM GRANITO CINZA ANDORINHA,ESPESSURA DE 2CM,LARGURA15 A 18CM,EXCLUSIVE NATA DE CIMENTO, ARGAMASSA E REJUNTAMENTO</v>
          </cell>
          <cell r="G7185" t="str">
            <v>M</v>
          </cell>
        </row>
        <row r="7186">
          <cell r="C7186" t="str">
            <v>13.348.0055-A</v>
          </cell>
          <cell r="F7186" t="str">
            <v>PEITORIL EM GRANITO CINZA ANDORINHA,ESPESSURA DE 2CM,LARGURADE 28CM,ASSENTADO COM NATA DE CIMENTO SOBRE ARGAMASSA DE CIMENTO,SAIBRO E AREIA,NO TRACO 1:3:3 E REJUNTAMENTO COM CIMENTO BRANCO</v>
          </cell>
          <cell r="G7186" t="str">
            <v>M</v>
          </cell>
        </row>
        <row r="7187">
          <cell r="C7187" t="str">
            <v>13.348.0056-A</v>
          </cell>
          <cell r="F7187" t="str">
            <v>PEITORIL EM GRANITO CINZA ANDORINHA,ESPESSURA DE 2CM,LARGURADE 28CM,EXCLUSIVE NATA DE CIMENTO,ARGAMASSA E REJUNTAMENTO</v>
          </cell>
          <cell r="G7187" t="str">
            <v>M</v>
          </cell>
        </row>
        <row r="7188">
          <cell r="C7188" t="str">
            <v>13.348.0070-A</v>
          </cell>
          <cell r="F7188" t="str">
            <v>SOLEIRA EM GRANITO CINZA ANDORINHA,ESPESSURA DE 3CM,COM 2 POLIMENTOS,LARGURA DE 13CM,ASSENTADO COM ARGAMASSA DE CIMENTO,SAIBRO E AREIA, NO TRACO 1:2:2, E REJUNTAMENTO COM CIMENTOBRANCO E CORANTE</v>
          </cell>
          <cell r="G7188" t="str">
            <v>M</v>
          </cell>
        </row>
        <row r="7189">
          <cell r="C7189" t="str">
            <v>13.348.0071-A</v>
          </cell>
          <cell r="F7189" t="str">
            <v>SOLEIRA EM GRANITO CINZA ANDORINHA,ESPESSURA DE 3CM COM 2 POLIMENTOS,LARGURA DE 13CM,EXCLUSIVE ARGAMASSA E REJUNTAMENTO</v>
          </cell>
          <cell r="G7189" t="str">
            <v>M</v>
          </cell>
        </row>
        <row r="7190">
          <cell r="C7190" t="str">
            <v>13.348.0075-A</v>
          </cell>
          <cell r="F7190" t="str">
            <v>SOLEIRA EM GRANITO CINZA ANDORINHA,ESPESSURA DE 3CM,COM 2 PLIMENTOS,LARGURA DE 15CM,ASSENTADO COM ARGAMASSA DE CIMENTO,SAIBRO E AREIA, NO TRACO 1:2:2, E REJUNTAMENTO COM CIMENTOBRANCO E CORANTE</v>
          </cell>
          <cell r="G7190" t="str">
            <v>M</v>
          </cell>
        </row>
        <row r="7191">
          <cell r="C7191" t="str">
            <v>13.348.0076-A</v>
          </cell>
          <cell r="F7191" t="str">
            <v>SOLEIRA EM GRANITO CINZA ANDORINHA,ESPESSURA DE 3CM,COM 2 POLIMENTOS,LARGURA DE 15CM,EXCLUSIVE ARGAMASSA E REJUNTAMENTO</v>
          </cell>
          <cell r="G7191" t="str">
            <v>M</v>
          </cell>
        </row>
        <row r="7192">
          <cell r="C7192" t="str">
            <v>13.348.0080-A</v>
          </cell>
          <cell r="F7192" t="str">
            <v>SOLEIRA EM GRANITO CINZA ANDORINHA,ESPESSURA DE 3CM,COM 2 POLIMENTOS,LARGURA DE 25CM,ASSENTADO COM ARGAMASSA DE CIMENTO,SAIBRO E AREIA, NO TRACO 1:2:2, E REJUNTAMENTO COM CIMENTOBRANCO E CORANTE</v>
          </cell>
          <cell r="G7192" t="str">
            <v>M</v>
          </cell>
        </row>
        <row r="7193">
          <cell r="C7193" t="str">
            <v>13.348.0081-A</v>
          </cell>
          <cell r="F7193" t="str">
            <v>SOLEIRA EM GRANITO CINZA ANDORINHA,ESPESSURA DE 3CM,COM 2 POLIMENTOS,LARGURA DE 25CM,EXCLUSIVE ARGAMASSA E REJUNTAMENTO</v>
          </cell>
          <cell r="G7193" t="str">
            <v>M</v>
          </cell>
        </row>
        <row r="7194">
          <cell r="C7194" t="str">
            <v>13.348.9999-A</v>
          </cell>
          <cell r="F7194" t="str">
            <v>INDICE 13.348 - PISO EM GRANITO CINZA ANDORINHA</v>
          </cell>
        </row>
        <row r="7195">
          <cell r="C7195" t="str">
            <v>13.350.9999-A</v>
          </cell>
          <cell r="F7195" t="str">
            <v>INDICE 13.350 - PISO PLACA MARMORE</v>
          </cell>
        </row>
        <row r="7196">
          <cell r="C7196" t="str">
            <v>13.360.9999-A</v>
          </cell>
          <cell r="F7196" t="str">
            <v>INDICE 13.360 - PISO PLACA GRANITO AMENDOA</v>
          </cell>
        </row>
        <row r="7197">
          <cell r="C7197" t="str">
            <v>13.365.0010-A</v>
          </cell>
          <cell r="E7197" t="str">
            <v>18992/008</v>
          </cell>
          <cell r="F7197" t="str">
            <v>REVESTIMENTO DE PISOS COM GRANITO PRETO EM PLACAS,COM ESPESSURA DE 2CM,COM 2 POLIMENTOS,ASSENTES EM SUPERFICIE EM OSSO,COM NATA DE CIMENTO SOBRE ARGAMASSA DE CIMENTO,AREIA E SAIBRO,NO TRACO 1:2:2 E REJUNTAMENTO DE CIMENTO BRANCO E CORANTE</v>
          </cell>
          <cell r="G7197" t="str">
            <v>M2</v>
          </cell>
        </row>
        <row r="7198">
          <cell r="C7198" t="str">
            <v>13.365.0011-A</v>
          </cell>
          <cell r="F7198" t="str">
            <v>REVESTIMENTO DE PISOS COM GRANITO PRETO EM PLACAS,COM ESPESSURA DE 2CM,COM 2 POLIMENTOS,ASSENTES EM SUPERFICIE EM OSSO,EXCLUSIVE NATA DE CIMENTO,ARGAMASSA E REJUNTAMENTO</v>
          </cell>
          <cell r="G7198" t="str">
            <v>M2</v>
          </cell>
        </row>
        <row r="7199">
          <cell r="C7199" t="str">
            <v>13.365.0015-A</v>
          </cell>
          <cell r="E7199" t="str">
            <v>18992/009</v>
          </cell>
          <cell r="F7199" t="str">
            <v>REVESTIMENTO DE PISOS COM GRANITO PRETO EM PLACAS COM MEDIDAS ACIMA DE 30X30CM,COM ESPESSURA DE 3CM,COM 2 POLIMENTOS,ASSENTES EM SUPERFICIE EM OSSO,COM NATA DE CIMENTO SOBRE ARGAMASSA DE CIMENTO,AREIA E SAIBRO,NO TRACO 1:2:2 E REJUNTAMENTODE CIMENTO BRANC</v>
          </cell>
          <cell r="G7199" t="str">
            <v>M2</v>
          </cell>
        </row>
        <row r="7200">
          <cell r="C7200" t="str">
            <v>13.365.0016-A</v>
          </cell>
          <cell r="F7200" t="str">
            <v>REVESTIMENTO DE PISOS COM GRANITO PRETO EM PLACAS COM MEDIDAS ACIMA DE 30X30CM,COM 3CM DE ESPESSURA,COM 2 POLIMENTOS,ASSENTES EM SUPERFICIE EM OSSO,EXCLUSIVE NATA DE CIMENTO,ARGAMASSA E REJUNTAMENTO</v>
          </cell>
          <cell r="G7200" t="str">
            <v>M2</v>
          </cell>
        </row>
        <row r="7201">
          <cell r="C7201" t="str">
            <v>13.365.0020-A</v>
          </cell>
          <cell r="E7201" t="str">
            <v>18994/006</v>
          </cell>
          <cell r="F7201" t="str">
            <v>RODAPE DE GRANITO PRETO COM 10CM DE ALTURA E 2CM DE ESPESSURA,COM 2 POLIMENTOS,ASSENTE EM PAREDE EM OSSO, COM ARGAMASSADE CIMENTO,AREIA E SAIBRO,NO TRACO 1:2:2 E NATA DE CIMENTO,SOBRE CHAPISCO DE CIMENTO E AREIA, NO TRACO 1:3 (INCLUSIVEESTE) E REJUNTAMENT</v>
          </cell>
          <cell r="G7201" t="str">
            <v>M</v>
          </cell>
        </row>
        <row r="7202">
          <cell r="C7202" t="str">
            <v>13.365.0021-A</v>
          </cell>
          <cell r="F7202" t="str">
            <v>RODAPE DE GRANITO PRETO COM 10CM DE ALTURA E 2CM DE ESPESSURA,COM 2 POLIMENTOS, ASSENTE EM PAREDE EM OSSO, EXCLUSIVE CHAPISCO,ARGAMASSA,NATA DE CIMENTO E REJUNTAMENTO</v>
          </cell>
          <cell r="G7202" t="str">
            <v>M</v>
          </cell>
        </row>
        <row r="7203">
          <cell r="C7203" t="str">
            <v>13.365.0025-A</v>
          </cell>
          <cell r="E7203" t="str">
            <v>21757/006</v>
          </cell>
          <cell r="F7203" t="str">
            <v>SOLEIRA DE GRANITO PRETO DE 3X13CM COM 2 POLIMENTOS,ASSENTECOMO EM 13.365.0010</v>
          </cell>
          <cell r="G7203" t="str">
            <v>M</v>
          </cell>
        </row>
        <row r="7204">
          <cell r="C7204" t="str">
            <v>13.365.0026-A</v>
          </cell>
          <cell r="F7204" t="str">
            <v>SOLEIRA DE GRANITO PRETO DE 3X13CM COM 2 POLIMENTOS, EXCLUSIVE NATA DE CIMENTO,ARGAMASSA E REJUNTAMENTO</v>
          </cell>
          <cell r="G7204" t="str">
            <v>M</v>
          </cell>
        </row>
        <row r="7205">
          <cell r="C7205" t="str">
            <v>13.365.0030-A</v>
          </cell>
          <cell r="E7205" t="str">
            <v>21757/007</v>
          </cell>
          <cell r="F7205" t="str">
            <v>SOLEIRA DE GRANITO PRETO DE 3X15CM COM 2 POLIMENTOS,ASSENTECOMO EM 13.365.0010</v>
          </cell>
          <cell r="G7205" t="str">
            <v>M</v>
          </cell>
        </row>
        <row r="7206">
          <cell r="C7206" t="str">
            <v>13.365.0031-A</v>
          </cell>
          <cell r="F7206" t="str">
            <v>SOLEIRA DE GRANITO PRETO DE 3X15CM COM 2 POLIMENTOS, EXCLUSIVE NATA DE CIMENTO,ARGAMASSA E REJUNTAMENTO</v>
          </cell>
          <cell r="G7206" t="str">
            <v>M</v>
          </cell>
        </row>
        <row r="7207">
          <cell r="C7207" t="str">
            <v>13.365.0035-A</v>
          </cell>
          <cell r="E7207" t="str">
            <v>21757/008</v>
          </cell>
          <cell r="F7207" t="str">
            <v>SOLEIRA DE GRANITO PRETO DE 3X25CM COM 2 POLIMENTOS,ASSENTECOMO EM 13.365.0010</v>
          </cell>
          <cell r="G7207" t="str">
            <v>M</v>
          </cell>
        </row>
        <row r="7208">
          <cell r="C7208" t="str">
            <v>13.365.0036-A</v>
          </cell>
          <cell r="F7208" t="str">
            <v>SOLEIRA DE GRANITO PRETO DE 3X25CM COM 2 POLIMENTOS, EXCLUSIVE NATA DE CIMENTO,ARGAMASSA E REJUNTAMENTO</v>
          </cell>
          <cell r="G7208" t="str">
            <v>M</v>
          </cell>
        </row>
        <row r="7209">
          <cell r="C7209" t="str">
            <v>13.365.0055-A</v>
          </cell>
          <cell r="E7209" t="str">
            <v>18995/002</v>
          </cell>
          <cell r="F7209" t="str">
            <v>CHAPIM OU ESPELHO DE GRANITO PRETO COM 2X17CM,COM 1 POLIMENTO,ASSENTE COMO EM 13.365.0020</v>
          </cell>
          <cell r="G7209" t="str">
            <v>M</v>
          </cell>
        </row>
        <row r="7210">
          <cell r="C7210" t="str">
            <v>13.365.0056-A</v>
          </cell>
          <cell r="F7210" t="str">
            <v>CHAPIM OU ESPELHO DE GRANITO PRETO COM 2X17CM,COM 1 POLIMENTO,EXCLUSIVE CHAPISCO,ARGAMASSA,REJUNTAMENTO E NATA DE CIMENTO</v>
          </cell>
          <cell r="G7210" t="str">
            <v>M</v>
          </cell>
        </row>
        <row r="7211">
          <cell r="C7211" t="str">
            <v>13.365.0060-A</v>
          </cell>
          <cell r="E7211" t="str">
            <v>21757/009</v>
          </cell>
          <cell r="F7211" t="str">
            <v>CAPA DE DEGRAU DE GRANITO PRETO,COM 3X28CM,COM 1 POLIMENTO,ASSENTE COMO EM 13.365.0010</v>
          </cell>
          <cell r="G7211" t="str">
            <v>M</v>
          </cell>
        </row>
        <row r="7212">
          <cell r="C7212" t="str">
            <v>13.365.0061-A</v>
          </cell>
          <cell r="F7212" t="str">
            <v>CAPA DE DEGRAU DE GRANITO PRETO,COM 3X28CM,COM 1 POLIMENTO,EXCLUSIVE NATA DE CIMENTO,ARGAMASSA E REJUNTAMENTO</v>
          </cell>
          <cell r="G7212" t="str">
            <v>M</v>
          </cell>
        </row>
        <row r="7213">
          <cell r="C7213" t="str">
            <v>13.365.0065-A</v>
          </cell>
          <cell r="E7213" t="str">
            <v>21757/010</v>
          </cell>
          <cell r="F7213" t="str">
            <v>CAPA DE DEGRAU DE GRANITO PRETO,COM 3X30CM,COM 1 POLIMENTO,ASSENTE COMO EM 13.365.0010</v>
          </cell>
          <cell r="G7213" t="str">
            <v>M</v>
          </cell>
        </row>
        <row r="7214">
          <cell r="C7214" t="str">
            <v>13.365.0066-A</v>
          </cell>
          <cell r="F7214" t="str">
            <v>CAPA DE DEGRAU DE GRANITO PRETO,COM 3X30CM,COM 1 POLIMENTO,EXCLUSIVE NATA DE CIMENTO,ARGAMASSA E REJUNTAMENTO</v>
          </cell>
          <cell r="G7214" t="str">
            <v>M</v>
          </cell>
        </row>
        <row r="7215">
          <cell r="C7215" t="str">
            <v>13.365.0075-A</v>
          </cell>
          <cell r="F7215" t="str">
            <v>REVESTIMENTO DE PISO COM GRANITO CINZA CORUMBA,EM PLACAS,ESPESSURA DE 2CM,POLIDO E LUSTRADO, ASSENTE COM ARGAMASSA COLANTE,JUNTAS DE 2MM DE ESPESSURA E REJUNTAMENTO PRONTO</v>
          </cell>
          <cell r="G7215" t="str">
            <v>M2</v>
          </cell>
        </row>
        <row r="7216">
          <cell r="C7216" t="str">
            <v>13.365.0076-A</v>
          </cell>
          <cell r="F7216" t="str">
            <v>REVESTIMENTO DE PISO COM GRANITO CINZA CORUMBA,EM PLACAS,ESPESSURA DE 2CM,POLIDO E LUSTRADO,EXCLUSIVE ARGAMASSA COLANTEE REJUNTAMENTO PRONTO</v>
          </cell>
          <cell r="G7216" t="str">
            <v>M2</v>
          </cell>
        </row>
        <row r="7217">
          <cell r="C7217" t="str">
            <v>13.365.0078-A</v>
          </cell>
          <cell r="F7217" t="str">
            <v>REVESTIMENTO DE PISO COM GRANITO CINZA CORUMBA,EM PLACAS,ESPESSURA DE 2CM, SEM POLIMENTO, ASSENTE COM ARGAMASSA COLANTE,JUNTAS DE 2MM DE ESPESSURA E REJUNTAMENTO PRONTO</v>
          </cell>
          <cell r="G7217" t="str">
            <v>M2</v>
          </cell>
        </row>
        <row r="7218">
          <cell r="C7218" t="str">
            <v>13.365.0079-A</v>
          </cell>
          <cell r="F7218" t="str">
            <v>REVESTIMENTO DE PISO COM GRANITO CINZA CORUMBA,EM PLACAS,ESPESSURA DE 2CM, SEM POLIMENTO, EXCLUSIVE ARGAMASSA COLANTE EREJUNTAMENTO</v>
          </cell>
          <cell r="G7218" t="str">
            <v>M2</v>
          </cell>
        </row>
        <row r="7219">
          <cell r="C7219" t="str">
            <v>13.365.0083-A</v>
          </cell>
          <cell r="F7219" t="str">
            <v>RODAPE DE GRANITO CINZA CORUMBA,COM 10CM DE ALTURA E 2CM DEESPESSURA,ASSENTE EM PAREDE EM OSSO,COM ARGAMASSA DE CIMENTO,AREIA E SAIBRO NO TRACO 1:2:2 E NATA DE CIMENTO,SOBRE CHAPISCO DE CIMENTO E AREIA, NO TRACO 1:3(INCLUSIVE ESTE) E REJUNTAMENTO PRONTO</v>
          </cell>
          <cell r="G7219" t="str">
            <v>M</v>
          </cell>
        </row>
        <row r="7220">
          <cell r="C7220" t="str">
            <v>13.365.0084-A</v>
          </cell>
          <cell r="F7220" t="str">
            <v>RODAPE DE GRANITO CINZA CORUMBA,COM 10CM DE ALTURA E 2CM DEESPESSURA,ASSENTE EM PAREDE EM OSSO,EXCLUSIVE NATA DE CIMENTO,CHAPISCO,ARGAMASSA E REJUNTAMENTO</v>
          </cell>
          <cell r="G7220" t="str">
            <v>M</v>
          </cell>
        </row>
        <row r="7221">
          <cell r="C7221" t="str">
            <v>13.365.0085-A</v>
          </cell>
          <cell r="F7221" t="str">
            <v>CAPA DE DEGRAU EM GRANITO CINZA CORUMBA,COM LARGURA DE 30CM,ESPESSURA DE 3CM,COM POLIMENTO ASSENTE EM SUPERFICIE EM OSSO,COM NATA DE CIMENTO,SOBRE ARGAMASSA DE CIMENTO,AREIA E SAIBRO NO TRACO 1:2:2 E REJUNTAMENTO PRONTO</v>
          </cell>
          <cell r="G7221" t="str">
            <v>M</v>
          </cell>
        </row>
        <row r="7222">
          <cell r="C7222" t="str">
            <v>13.365.0086-A</v>
          </cell>
          <cell r="F7222" t="str">
            <v>CAPA DE DEGRAU EM GRANITO CINZA CORUMBA,ESPESSURA DE 3CM,LARGURA DE 30CM, COM POLIMENTO, ASSENTE EM SUPERFICIE EM OSSO,EXCLUSIVE NATA DE CIMENTO,ARGAMASSA E REJUNTAMENTO</v>
          </cell>
          <cell r="G7222" t="str">
            <v>M</v>
          </cell>
        </row>
        <row r="7223">
          <cell r="C7223" t="str">
            <v>13.365.0087-A</v>
          </cell>
          <cell r="F7223" t="str">
            <v>ESPELHO OU CHAPIM EM GRANITO CINZA CORUMBA,ESPESSURA DE 3CM,LARGURA DE 20CM,POLIDO E ASSENTE COMO EM 13.365.0083</v>
          </cell>
          <cell r="G7223" t="str">
            <v>M</v>
          </cell>
        </row>
        <row r="7224">
          <cell r="C7224" t="str">
            <v>13.365.0088-A</v>
          </cell>
          <cell r="F7224" t="str">
            <v>ESPELHO OU CHAPIM DE GRANITO CINZA CORUMBA,ESPESSURA DE 3CM,LARGURA DE 20CM,POLIDO,ASSENTE EM PAREDE EM OSSO,EXCLUSIVE NATA DE CIMENTO, ARGAMASSA,CHAPISCO E REJUNTAMENTO</v>
          </cell>
          <cell r="G7224" t="str">
            <v>M</v>
          </cell>
        </row>
        <row r="7225">
          <cell r="C7225" t="str">
            <v>13.365.0100-A</v>
          </cell>
          <cell r="F7225" t="str">
            <v>CHAPIM/TESTEIRA EM GRANITO CINZA CORUMBA,SERRADO,10CM DE LARGURA E ESPESSURA DE 2CM, ASSENTE EM PAREDE EM OSSO, COM ARGAMASSA DE CIMENTO, AREIA E SAIBRO NO TRACO 1:2:2 E NATA DE CIMENTO,SOBRE CHAPISCO DE CIMENTO E AREIA NO TRACO 1:3(INCLUSIVE ESTE) E REJU</v>
          </cell>
          <cell r="G7225" t="str">
            <v>M</v>
          </cell>
        </row>
        <row r="7226">
          <cell r="C7226" t="str">
            <v>13.365.0101-A</v>
          </cell>
          <cell r="F7226" t="str">
            <v>CHAPIM/TESTEIRA EM GRANITO CINZA CORUMBA,SERRADO,10CM DE LARGURA E ESPESSURA DE 2CM,ASSENTE EM PAREDE EM OSSO,EXCLUSIVENATA DE CIMENTO,CHAPISCO,ARGAMASSA E REJUNTAMENTO</v>
          </cell>
          <cell r="G7226" t="str">
            <v>M</v>
          </cell>
        </row>
        <row r="7227">
          <cell r="C7227" t="str">
            <v>13.365.0150-A</v>
          </cell>
          <cell r="F7227" t="str">
            <v>PEITORIL EM GRANITO CINZA CORUMBA,2CM DE ESPESSURA,LARGURA DE 15 A 18CM,ASSENTADO COM NATA DE CIMENTO SOBRE ARGAMASSA DECIMENTO,SAIBRO E AREIA,NO TRACO 1:3:3 E REJUNTAMENTO COM CIMENTO BRANCO</v>
          </cell>
          <cell r="G7227" t="str">
            <v>M</v>
          </cell>
        </row>
        <row r="7228">
          <cell r="C7228" t="str">
            <v>13.365.0151-A</v>
          </cell>
          <cell r="F7228" t="str">
            <v>PEITORIL EM GRANITO CINZA CORUMBA,2CM DE ESPESSURA,LARGURA DE 15 A 18CM,EXCLUSIVE NATA DE CIMENTO,ARGAMASSA E REJUNTAMENTO</v>
          </cell>
          <cell r="G7228" t="str">
            <v>M</v>
          </cell>
        </row>
        <row r="7229">
          <cell r="C7229" t="str">
            <v>13.365.0155-A</v>
          </cell>
          <cell r="F7229" t="str">
            <v>PEITORIL EM GRANITO CINZA CORUMBA,2CM DE ESPESSURA, LARGURADE 28CM, ASSENTADO COM NATA DE CIMENTO SOBRE ARGAMASSA DE CIMENTO,SAIBRO E AREIA, NO TRACO 1:3:3 E REJUNTAMENTO COM  CIMENTO BRANCO</v>
          </cell>
          <cell r="G7229" t="str">
            <v>M</v>
          </cell>
        </row>
        <row r="7230">
          <cell r="C7230" t="str">
            <v>13.365.0156-A</v>
          </cell>
          <cell r="F7230" t="str">
            <v>PEITORIL EM GRANITO CINZA CORUMBA,2CM DE ESPESSURA, LARGURADE 28CM,EXCLUSIVE NATA DE CIMENTO,ARGAMASSA E REJUNTAMENTO</v>
          </cell>
          <cell r="G7230" t="str">
            <v>M</v>
          </cell>
        </row>
        <row r="7231">
          <cell r="C7231" t="str">
            <v>13.365.0170-A</v>
          </cell>
          <cell r="F7231" t="str">
            <v>SOLEIRA EM GRANITO CINZA CORUMBA,2CM DE ESPESSURA,COM 2 POLIMENTOS,LARGURA DE 13CM, ASSENTE EM SUPERFICIE EM OSSO,COM NATA DE CIMENTO SOBRE ARGAMASSA DE CIMENTO,SAIBRO E AREIA,NO TRACO 1:2:2 E REJUNTAMENTO COM CIMENTO BRANCO E CORANTE</v>
          </cell>
          <cell r="G7231" t="str">
            <v>M</v>
          </cell>
        </row>
        <row r="7232">
          <cell r="C7232" t="str">
            <v>13.365.0171-A</v>
          </cell>
          <cell r="F7232" t="str">
            <v>SOLEIRA EM GRANITO CINZA CORUMBA,2CM DE ESPESSURA,COM 2 POLIMENTOS,LARGURA DE 13CM, EXCLUSIVE NATA DE CIMENTO,ARGAMASSAE REJUNTAMENTO</v>
          </cell>
          <cell r="G7232" t="str">
            <v>M</v>
          </cell>
        </row>
        <row r="7233">
          <cell r="C7233" t="str">
            <v>13.365.0175-A</v>
          </cell>
          <cell r="F7233" t="str">
            <v>SOLEIRA EM GRANITO CINZA CORUMBA,2CM DE ESPESSURA,COM 2 POLIMENTOS,LARGURA DE 15CM, ASSENTE EM SUPERFICIE EM OSSO,COM NATA DE CIMENTO SOBRE ARGAMASSA DE CIMENTO,SAIBRO E AREIA,NO TRACO 1:2:2 E REJUNTAMENTO COM CIMENTO BRANCO E CORANTE</v>
          </cell>
          <cell r="G7233" t="str">
            <v>M</v>
          </cell>
        </row>
        <row r="7234">
          <cell r="C7234" t="str">
            <v>13.365.0176-A</v>
          </cell>
          <cell r="F7234" t="str">
            <v>SOLEIRA EM GRANITO CINZA CORUMBA,2CM DE ESPESSURA,COM 2 POLIMENTOS,LARGURA DE 15CM, EXCLUSIVE NATA DE CIMENTO,ARGAMASSAE REJUNTAMENTO</v>
          </cell>
          <cell r="G7234" t="str">
            <v>M</v>
          </cell>
        </row>
        <row r="7235">
          <cell r="C7235" t="str">
            <v>13.365.0180-A</v>
          </cell>
          <cell r="F7235" t="str">
            <v>SOLEIRA EM GRANITO CINZA CORUMBA,3CM DE ESPESSURA,COM 2 POLIMENTOS,LARGURA DE 25CM, ASSENTE EM SUPERFICIE EM OSSO,COM NATA DE CIMENTO SOBRE ARGAMASSA DE CIMENTO,SAIBRO E AREIA,NO TRACO 1:2:2 E REJUNTAMENTO COM CIMENTO BRANCO E CORANTE</v>
          </cell>
          <cell r="G7235" t="str">
            <v>M</v>
          </cell>
        </row>
        <row r="7236">
          <cell r="C7236" t="str">
            <v>13.365.0181-A</v>
          </cell>
          <cell r="F7236" t="str">
            <v>SOLEIRA EM GRANITO CINZA CORUMBA,3CM DE ESPESSURA,COM 2 POLIMENTOS,LARGURA DE 25CM,ASSENTE EM SUPERFICIE EM OSSO,EXCLUSIVE NATA DE CIMENTO,ARGAMASSA E REJUNTAMENTO</v>
          </cell>
          <cell r="G7236" t="str">
            <v>M</v>
          </cell>
        </row>
        <row r="7237">
          <cell r="C7237" t="str">
            <v>13.365.9999-A</v>
          </cell>
          <cell r="F7237" t="str">
            <v>INDICE 13.365 - REVEST. PISO GRANITO PRETO</v>
          </cell>
        </row>
        <row r="7238">
          <cell r="C7238" t="str">
            <v>13.366.0010-A</v>
          </cell>
          <cell r="F7238" t="str">
            <v>REVESTIMENTO DE PISO COM GRANITO RUSTICO EM PLACAS,ESPESSURADE 3 A 4CM, COM CORTE MANUAL, ASSENTE EM SUPERFICIE EM OSSO,COM NATA DE CIMENTO SOBRE ARGAMASSA DE CIMENTO,AREIA E SAIBRO,NO TRACO 1:2:2 E REJUNTAMENTO PRONTO</v>
          </cell>
          <cell r="G7238" t="str">
            <v>M2</v>
          </cell>
        </row>
        <row r="7239">
          <cell r="C7239" t="str">
            <v>13.366.0011-A</v>
          </cell>
          <cell r="F7239" t="str">
            <v>REVESTIMENTO DE PISO COM GRANITO RUSTICO EM PLACAS,ESPESSURADE 3 A 4CM,COM CORTE MANUAL,ASSENTE EM SUPERFICIE EM OSSO,EXCLUSIVE NATA DE CIMENTO,ARGAMASSA E REJUNTAMENTO</v>
          </cell>
          <cell r="G7239" t="str">
            <v>M2</v>
          </cell>
        </row>
        <row r="7240">
          <cell r="C7240" t="str">
            <v>13.366.9999-A</v>
          </cell>
          <cell r="F7240" t="str">
            <v>INDICE 13.366 - REVEST. PISO GRANITO RÚSTICO</v>
          </cell>
        </row>
        <row r="7241">
          <cell r="C7241" t="str">
            <v>13.368.0010-A</v>
          </cell>
          <cell r="F7241" t="str">
            <v>REVESTIMENTO DE PISO COM GRANITO CAPAO BONITO, EM PLACA DE 2CM DE ESPESSURA, ACABAMENTO POLIDO, ASSENTADO SOBRE TERRENONIVELADO, COM NATA DE CIMENTO SOBRE  ARGAMASSA DE CIMENTO EAREIA,NO TRACO 1:3</v>
          </cell>
          <cell r="G7241" t="str">
            <v>M2</v>
          </cell>
        </row>
        <row r="7242">
          <cell r="C7242" t="str">
            <v>13.368.0011-A</v>
          </cell>
          <cell r="F7242" t="str">
            <v>REVESTIMENTO DE PISO COM GRANITO CAPAO BONITO, EM PLACA DE 2CM DE ESPESSURA,ACABAMENTO POLIDO,ASSENTADO SOBRE TERRENO NIVELADO,EXCLUSIVE NATA DE CIMENTO E ARGAMASSA</v>
          </cell>
          <cell r="G7242" t="str">
            <v>M2</v>
          </cell>
        </row>
        <row r="7243">
          <cell r="C7243" t="str">
            <v>13.368.0012-A</v>
          </cell>
          <cell r="F7243" t="str">
            <v>REVESTIMENTO DE BANCADAS OU ILHARGAS, COM GRANITO CAPAO BONITO, EM PLACA DE 2CM DE ESPESSURA, ACABAMENTO POLIDO, ASSENTECOM NATA DE CIMENTO SOBRE ARGAMASSA DE CIMENTO E AREIA, NOTRACO 1:3</v>
          </cell>
          <cell r="G7243" t="str">
            <v>M2</v>
          </cell>
        </row>
        <row r="7244">
          <cell r="C7244" t="str">
            <v>13.368.0013-A</v>
          </cell>
          <cell r="F7244" t="str">
            <v>REVESTIMENTO DE BANCADAS OU ILHARGAS, COM GRANITO CAPAO BONITO,EM PLACA DE 2CM DE ESPESSURA,ACABAMENTO POLIDO,EXCLUSIVENATA DE CIMENTO E ARGAMASSA</v>
          </cell>
          <cell r="G7244" t="str">
            <v>M2</v>
          </cell>
        </row>
        <row r="7245">
          <cell r="C7245" t="str">
            <v>13.368.0015-A</v>
          </cell>
          <cell r="F7245" t="str">
            <v>REVESTIMENTO DE PISO COM GRANITO CAPAO BONITO,EM PLACA DE 2CM DE ESPESSURA, ACABAMENTO APICOADO, ASSENTADO SOBRE TERRENONIVELADO, COM NATA DE CIMENTO SOBRE ARGAMASSA DE CIMENTO EAREIA,NO TRACO 1:3</v>
          </cell>
          <cell r="G7245" t="str">
            <v>M2</v>
          </cell>
        </row>
        <row r="7246">
          <cell r="C7246" t="str">
            <v>13.368.0016-A</v>
          </cell>
          <cell r="F7246" t="str">
            <v>REVESTIMENTO DE PISO COM GRANITO CAPAO BONITO, EM PLACA DE 2CM DE ESPESSURA,ACABAMENTO APICOADO,ASSENTADO SOBRE TERRENONIVELADO,EXCLUSIVE NATA DE CIMENTO E ARGAMASSA</v>
          </cell>
          <cell r="G7246" t="str">
            <v>M2</v>
          </cell>
        </row>
        <row r="7247">
          <cell r="C7247" t="str">
            <v>13.368.9999-A</v>
          </cell>
          <cell r="F7247" t="str">
            <v>INDICE 13.368 - PISO E ILHARGA EM GRANITO CAPÃO BONITO</v>
          </cell>
        </row>
        <row r="7248">
          <cell r="C7248" t="str">
            <v>13.369.0010-A</v>
          </cell>
          <cell r="F7248" t="str">
            <v>REVESTIMENTO DE PISO COM GRANITO CINZA MIRACEMA LEVIGADO,EMPLACAS, COM 3CM DE ESPESSURA, ASSENTADO SOBRE SUPERFICIE EMOSSO,COM NATA DE CIMENTO SOBRE ARGAMASSA DE CIMENTO E AREIA,NO TRACO DE 1:3</v>
          </cell>
          <cell r="G7248" t="str">
            <v>M2</v>
          </cell>
        </row>
        <row r="7249">
          <cell r="C7249" t="str">
            <v>13.369.0011-A</v>
          </cell>
          <cell r="F7249" t="str">
            <v>REVESTIMENTO DE PISO COM GRANITO CINZA MIRACEMA LEVIGADO,EMPLACAS, COM 3CM DE ESPESSURA, ASSENTADO SOBRE SUPERFICIE EMOSSO,EXCLUSIVE NATA DE CIMENTO E ARGAMASSA</v>
          </cell>
          <cell r="G7249" t="str">
            <v>M2</v>
          </cell>
        </row>
        <row r="7250">
          <cell r="C7250" t="str">
            <v>13.369.0015-A</v>
          </cell>
          <cell r="F7250" t="str">
            <v>REVESTIMENTO DE PISO COM GRANITO CINZA MIRACEMA FLAMEADO,EMPLACAS, COM 3CM DE ESPESSURA, ASSENTADO SOBRE SUPERFICIE EMOSSO,COM NATA DE CIMENTO SOBRE ARGAMASSA DE CIMENTO E AREIA,NO TRACO DE 1:3</v>
          </cell>
          <cell r="G7250" t="str">
            <v>M2</v>
          </cell>
        </row>
        <row r="7251">
          <cell r="C7251" t="str">
            <v>13.369.0016-A</v>
          </cell>
          <cell r="F7251" t="str">
            <v>REVESTIMENTO DE PISO COM GRANITO CINZA MIRACEMA FLAMEADO,EMPLACAS, COM 3CM DE ESPESSURA, ASSENTADO SOBRE SUPERFICIE EMOSSO,EXCLUSIVE NATA DE CIMENTO E ARGAMASSA</v>
          </cell>
          <cell r="G7251" t="str">
            <v>M2</v>
          </cell>
        </row>
        <row r="7252">
          <cell r="C7252" t="str">
            <v>13.369.0020-A</v>
          </cell>
          <cell r="F7252" t="str">
            <v>REVESTIMENTO DE PISO COM GRANITO CINZA MIRACEMA SERRADO E FACE NATURAL, EM PLACAS, COM 3CM DE ESPESSURA,ASSENTADO SOBRESUPERFICIE EM OSSO,COM NATA DE CIMENTO SOBRE ARGAMASSA DE CIMENTO E AREIA,NO TRACO DE 1:3</v>
          </cell>
          <cell r="G7252" t="str">
            <v>M2</v>
          </cell>
        </row>
        <row r="7253">
          <cell r="C7253" t="str">
            <v>13.369.0021-A</v>
          </cell>
          <cell r="F7253" t="str">
            <v>REVESTIMENTO DE PISO COM GRANITO CINZA MIRACEMA SERRADO E FACE NATURAL,EM PLACAS,COM 3CM DE ESPESSURA,ASSENTADO SOBRE SUPERFICIE EM OSSO,EXCLUSIVE NATA DE CIMENTO E ARGAMASSA</v>
          </cell>
          <cell r="G7253" t="str">
            <v>M2</v>
          </cell>
        </row>
        <row r="7254">
          <cell r="C7254" t="str">
            <v>13.369.0025-A</v>
          </cell>
          <cell r="F7254" t="str">
            <v>REVESTIMENTO DE PISO COM GRANITO JUPARANA,EM PLACAS, COM 2CMDE ESPESSURA, ACABAMENTO POLIDO,ASSENTADO SOBRE SUPERFICIEEM OSSO, COM NATA DE CIMENTO  SOBRE  ARGAMASSA DE CIMENTO,SAIBRO E AREIA,NO TRACO 1:2:2</v>
          </cell>
          <cell r="G7254" t="str">
            <v>M2</v>
          </cell>
        </row>
        <row r="7255">
          <cell r="C7255" t="str">
            <v>13.369.0026-A</v>
          </cell>
          <cell r="F7255" t="str">
            <v>REVESTIMENTO DE PISO COM GRANITO JAPARANA,EM PLACAS,COM 2CMDE ESPESSURA,ACABAMENTO POLIDO, ASSENTADO SOBRE SUPERFICIEEM OSSO,EXCLUSIVE NATA DE CIMENTO E ARGAMASSA</v>
          </cell>
          <cell r="G7255" t="str">
            <v>M2</v>
          </cell>
        </row>
        <row r="7256">
          <cell r="C7256" t="str">
            <v>13.369.9999-A</v>
          </cell>
          <cell r="F7256" t="str">
            <v>INDICE 13.369 - PISO EM GRANITOS DIVERSOS</v>
          </cell>
        </row>
        <row r="7257">
          <cell r="C7257" t="str">
            <v>13.370.0010-A</v>
          </cell>
          <cell r="E7257" t="str">
            <v>19159/003</v>
          </cell>
          <cell r="F7257" t="str">
            <v>PATIO DE CONCRETO,NA ESPESSURA DE 8CM,NO TRACO 1:3:3 EM VOLUME, FORMANDO QUADROS DE 1,00X1,00M, COM SARRAFOS DE MADEIRAINCORPORADOS,EXCLUSIVE PREPARO DO TERRENO</v>
          </cell>
          <cell r="G7257" t="str">
            <v>M2</v>
          </cell>
          <cell r="H7257" t="str">
            <v>RV15.25.0150</v>
          </cell>
        </row>
        <row r="7258">
          <cell r="C7258" t="str">
            <v>13.370.0015-A</v>
          </cell>
          <cell r="E7258" t="str">
            <v>19159/004</v>
          </cell>
          <cell r="F7258" t="str">
            <v>PATIO DE CONCRETO,NA ESPESSURA DE 10CM,NO TRACO 1:2:3 EM VOLUME, FORMANDO QUADROS DE 1,50X1,50M,COM SARRAFOS DE MADEIRAINCORPORADOS,EXCLUSIVE PREPARO DO TERRENO</v>
          </cell>
          <cell r="G7258" t="str">
            <v>M2</v>
          </cell>
        </row>
        <row r="7259">
          <cell r="C7259" t="str">
            <v>13.370.0020-A</v>
          </cell>
          <cell r="E7259" t="str">
            <v>19159/005</v>
          </cell>
          <cell r="F7259" t="str">
            <v>PATIO DE CONCRETO,NA ESPESSURA DE 12CM,NO TRACO 1:2:2,5 EM VOLUME,FORMANDO QUADROS DE 1,50X1,50M,COM SARRAFOS DE MADEIRAINCORPORADOS,EXCLUSIVE PREPARO DO TERRENO</v>
          </cell>
          <cell r="G7259" t="str">
            <v>M2</v>
          </cell>
        </row>
        <row r="7260">
          <cell r="C7260" t="str">
            <v>13.370.0025-A</v>
          </cell>
          <cell r="E7260" t="str">
            <v>19159/006</v>
          </cell>
          <cell r="F7260" t="str">
            <v>PATIO DE CONCRETO,NA ESPESSURA DE 15CM,NO TRACO 1:2:2 EM VOLUME, FORMANDO QUADROS DE 1,50X1,50M,COM SARRAFOS DE MADEIRAINCORPORADOS,EXCLUSIVE PREPARO DO TERRENO</v>
          </cell>
          <cell r="G7260" t="str">
            <v>M2</v>
          </cell>
        </row>
        <row r="7261">
          <cell r="C7261" t="str">
            <v>13.370.0040-A</v>
          </cell>
          <cell r="E7261" t="str">
            <v>19159/007</v>
          </cell>
          <cell r="F7261" t="str">
            <v>PAVIMENTACAO TIPO PLAQUEAMENTO EXECUTADO COM PLACAS DE 40X80X10CM DE CONCRETO FCK=10MPA,JUNTA DE 2CM, INCLUSIVE PREPARODO TERRENO</v>
          </cell>
          <cell r="G7261" t="str">
            <v>M2</v>
          </cell>
        </row>
        <row r="7262">
          <cell r="C7262" t="str">
            <v>13.370.0045-A</v>
          </cell>
          <cell r="E7262" t="str">
            <v>19159/008</v>
          </cell>
          <cell r="F7262" t="str">
            <v>PAVIMENTACAO TIPO PLAQUEAMENTO EXECUTADO COM PLACAS DE 40X80X10CM DE CONCRETO FCK=10MPA,JUNTA DE 2CM,COM ARMACAO DE TELAESTRUTURAL CA-60,PRE-FABRICADA,MALHA QUADRADA,SOLDADA,FIO DIAMETRO DE 3,4MM A CADA 15CM,INCLUSIVE PREPARO DO TERRENO</v>
          </cell>
          <cell r="G7262" t="str">
            <v>M2</v>
          </cell>
        </row>
        <row r="7263">
          <cell r="C7263" t="str">
            <v>13.370.0050-A</v>
          </cell>
          <cell r="E7263" t="str">
            <v>19159/009</v>
          </cell>
          <cell r="F7263" t="str">
            <v>PAVIMENTACAO TIPO PLAQUEAMENTO EXECUTADO COM PLACAS DE 40X80X10CM DE CONCRETO FCK=10MPA,JUNTA DE 8CM,PLANTADA DE GRAMA,COM ARMACAO DE TELA ESTRUTURAL CA-60,PRE-FABRICADA,MALHA QUADRADA,SOLDADA,FIO DIAMETRO DE 3,4MM A CADA 15CM,INCLUSIVE PREPARO DO TERRENO</v>
          </cell>
          <cell r="G7263" t="str">
            <v>M2</v>
          </cell>
        </row>
        <row r="7264">
          <cell r="C7264" t="str">
            <v>13.370.0055-A</v>
          </cell>
          <cell r="E7264" t="str">
            <v>19159/011</v>
          </cell>
          <cell r="F7264" t="str">
            <v>PAVIMENTACAO COM PLACAS DE CONCRETO PRE-MOLDADAS,40X40X6CM FCK=10MPA,COM INTERSTICIOS DE 5CM,ASSENTE COM ARGAMASSA DE CIMENTO E AREIA,NO TRACO 1:8,EXCLUSIVE TOMADA DE JUNTAS E PREPARO DO TERRENO</v>
          </cell>
          <cell r="G7264" t="str">
            <v>M2</v>
          </cell>
        </row>
        <row r="7265">
          <cell r="C7265" t="str">
            <v>13.370.0060-A</v>
          </cell>
          <cell r="E7265" t="str">
            <v>19159/012</v>
          </cell>
          <cell r="F7265" t="str">
            <v>PAVIMENTACAO TIPO PLAQUEAMENTO "IN SITU",PARA PROTECAO DE IMPERMEABILIZACAO,COM PLACAS DE 60X60X2,5CM,FUNDIDAS E REVESTIDAS COM ARGAMASSA DE CIMENTO E AREIA,NO TRACO 1:3,JUNTAS DE2,5CM,TOMADAS COM HIDROASFALTO,CIMENTO E AREIA,TRACO 1:1:3,EXCLUSIVE ESTAS</v>
          </cell>
          <cell r="G7265" t="str">
            <v>M2</v>
          </cell>
        </row>
        <row r="7266">
          <cell r="C7266" t="str">
            <v>13.370.9999-A</v>
          </cell>
          <cell r="F7266" t="str">
            <v>INDICE 13.370 - PATIO DE CONCRETO</v>
          </cell>
        </row>
        <row r="7267">
          <cell r="C7267" t="str">
            <v>13.371.0010-A</v>
          </cell>
          <cell r="E7267" t="str">
            <v>19159/013</v>
          </cell>
          <cell r="F7267" t="str">
            <v>PATIO DE CONCRETO IMPORTADO DE USINA,NA ESPESSURA DE 8CM, NOTRACO 1:3:3 EM VOLUME, FORMANDO QUADROS DE 1,00X1,00M, COMSARRAFOS DE MADEIRA INCORPORADOS ,EXCLUSIVE PREPARO DO TERRENO</v>
          </cell>
          <cell r="G7267" t="str">
            <v>M2</v>
          </cell>
        </row>
        <row r="7268">
          <cell r="C7268" t="str">
            <v>13.371.0015-A</v>
          </cell>
          <cell r="E7268" t="str">
            <v>19159/014</v>
          </cell>
          <cell r="F7268" t="str">
            <v>PATIO DE CONCRETO IMPORTADO DE USINA,NA ESPESSURA DE 10CM,NOTRACO 1:2:3 EM VOLUME, FORMANDO QUADROS DE 1,50X1,50M, COMSARRAFOS DE MADEIRA INCORPORADOS, EXCLUSIVE PREPARO DO TERRENO</v>
          </cell>
          <cell r="G7268" t="str">
            <v>M2</v>
          </cell>
        </row>
        <row r="7269">
          <cell r="C7269" t="str">
            <v>13.371.0020-A</v>
          </cell>
          <cell r="E7269" t="str">
            <v>19159/015</v>
          </cell>
          <cell r="F7269" t="str">
            <v>PATIO DE CONCRETO IMPORTADO DE USINA,NA ESPESSURA DE 12CM,NOTRACO 1:2:3 EM VOLUME, FORMANDO QUADROS DE 1,50X1,50M, COMSARRAFOS DE MADEIRA INCORPORADOS, EXCLUSIVE PREPARO DO TERRENO</v>
          </cell>
          <cell r="G7269" t="str">
            <v>M2</v>
          </cell>
        </row>
        <row r="7270">
          <cell r="C7270" t="str">
            <v>13.371.0025-A</v>
          </cell>
          <cell r="E7270" t="str">
            <v>19159/016</v>
          </cell>
          <cell r="F7270" t="str">
            <v>PATIO DE CONCRETO IMPORTADO DE USINA,NA ESPESSURA DE 15CM,NOTRACO 1:2:3 EM VOLUME, FORMANDO QUADROS DE 1,50X1,50M, COMSARRAFOS DE MADEIRA INCORPORADOS, EXCLUSIVE PREPARO DO TERRENO</v>
          </cell>
          <cell r="G7270" t="str">
            <v>M2</v>
          </cell>
        </row>
        <row r="7271">
          <cell r="C7271" t="str">
            <v>13.371.9999-A</v>
          </cell>
          <cell r="F7271" t="str">
            <v>FAMILIA 13.371</v>
          </cell>
        </row>
        <row r="7272">
          <cell r="C7272" t="str">
            <v>13.373.0010-A</v>
          </cell>
          <cell r="E7272" t="str">
            <v>19159/010</v>
          </cell>
          <cell r="F7272" t="str">
            <v xml:space="preserve">PATIO DE CONCRETO ARMADO,CAPEADO COM AGREGADO DE ALTA RESISTENCIA,ALISADO MECANICAMENTE,COM ESPESSURA DE 8 A 10CM,SOBRETERRENO ACERTADO E SOBRE LASTRO DE BRITA CORRIDA COMPACTADA,EXCLUSIVE ACERTO DO TERRENO, LASTRO DE BRITA E FORNECIMENTODO CONCRETO E DA </v>
          </cell>
          <cell r="G7272" t="str">
            <v>M2</v>
          </cell>
        </row>
        <row r="7273">
          <cell r="C7273" t="str">
            <v>13.373.0020-A</v>
          </cell>
          <cell r="F7273" t="str">
            <v>PISO DE CONCRETO ARMADO MONOLITICO,C/JUNTA FRIA,ALISADO C/REGUA VIBRATORIA,ESPESSURA 10CM,SOBRE TERRENO ACERTADO E SOBRELASTRO DE BRITA,EXCLUSIVE ACERTO DO TERRENO,INCLUSIVE BRITA,LONA DE TECIDO RESINADO,TELA SOLDADA 15X15CM #4,2MM(DUPLA),CONCRETO USINADO</v>
          </cell>
          <cell r="G7273" t="str">
            <v>M2</v>
          </cell>
        </row>
        <row r="7274">
          <cell r="C7274" t="str">
            <v>13.373.0021-A</v>
          </cell>
          <cell r="F7274" t="str">
            <v>PISO DE CONCRETO ARMADO MONOLITICO,COM JUNTA FRIA,ALISADO COM REGUA VIBRATORIA,ESPESSURA DE 10CM,SOBRE TERRENO ACERTADOE SOBRE LASTRO DE BRITA,EXCLUSIVE ACERTO DO TERRENO E TELA,INCLUSIVE BRITA E LONA DE TECIDO RESINADO, CONCRETO USINADORESISTENCIA A COMP</v>
          </cell>
          <cell r="G7274" t="str">
            <v>M2</v>
          </cell>
        </row>
        <row r="7275">
          <cell r="C7275" t="str">
            <v>13.373.0025-A</v>
          </cell>
          <cell r="F7275" t="str">
            <v>PISO CONCRETO COLORIDO(OXIDO FERRO VERMELHO SINTETICO)ARMADOMONOLITICO,JUNTA FRIA,ALISADO C/REGUA VIBRATORIA,ESP.10CM,SOBRE TERRENO ACERTADO E SOBRE LASTRO BRITA, EXCL.ACERTO TERRENO,INCL.BRITA,LONA TECIDO RESINADO, TELA SOLD.15X15CM #4,2MM(DUPLA),CONCRET</v>
          </cell>
          <cell r="G7275" t="str">
            <v>M2</v>
          </cell>
        </row>
        <row r="7276">
          <cell r="C7276" t="str">
            <v>13.373.0026-A</v>
          </cell>
          <cell r="F7276" t="str">
            <v>PISO CONCRETO COLORIDO(OXIDO FERRO VERMELHO SINTETICO)ARMADOMONOLITICO,JUNTA FRIA,ALISADO C/REGUA VIBRATORIA,ESP.10CM,SOBRE TERRENO ACERTADO E SOBRE LASTRO DE BRITA, EXCL.ACERTODO TERRENO E TELA,INCL.BRITA E LONA TECIDO RESINADO,CONCRETOPREPARADO C/BETONE</v>
          </cell>
          <cell r="G7276" t="str">
            <v>M2</v>
          </cell>
        </row>
        <row r="7277">
          <cell r="C7277" t="str">
            <v>13.373.0030-A</v>
          </cell>
          <cell r="F7277" t="str">
            <v>PISO DE CONCRETO ARMADO MONOLICO,C/JUNTA FRIA,ALISADO C/REGUA VIBRATORIA,ESPESSURA 15CM, SOBRE TERRENO ACERTADO E SOBRELASTRO DE BRITA,EXCLUSIVE ACERTO DO TERRENO,INCLUSIVE BRITA,LONA DE TECIDO RESINADO, TELA SOLDADA 15X15CM #4,2MM(DUPLA),CONCRETO USINADO</v>
          </cell>
          <cell r="G7277" t="str">
            <v>M2</v>
          </cell>
        </row>
        <row r="7278">
          <cell r="C7278" t="str">
            <v>13.373.0031-A</v>
          </cell>
          <cell r="F7278" t="str">
            <v>PISO DE CONCRETO ARMADO MONOLITICO,COM JUNTA FRIA,ALISADO COM REGUA VIBRATORIA,ESPESSURA DE 15CM,SOBRE TERRENO ACERTADOE SOBRE LASTRO DE BRITA,EXCLUSIVE ACERTO DO TERRENO E TELA,INCLUSIVE BRITA E LONA DE TECIDO RESINADO,CONCRETO USINADO,CONCRETO USINADO R</v>
          </cell>
          <cell r="G7278" t="str">
            <v>M2</v>
          </cell>
        </row>
        <row r="7279">
          <cell r="C7279" t="str">
            <v>13.373.0035-A</v>
          </cell>
          <cell r="F7279" t="str">
            <v>PISO DE CONCRETO ARMADO MONOLITICO,C/JUNTA FRIA,ALISADO C/REGUA VIBRATORIA,ESPESSURA 20CM,SOBRE TERRENO ACERTADO E SOBRELASTRO DE BRITA,EXCLUSIVE ACERTO DO TERRENO,INCLUSIVE BRITA,LONA DE TECIDO RESINADO,TELA SOLDADA 15X15CM #4,2MM(DUPLA),CONCRETO USINADO</v>
          </cell>
          <cell r="G7279" t="str">
            <v>M2</v>
          </cell>
        </row>
        <row r="7280">
          <cell r="C7280" t="str">
            <v>13.373.0036-A</v>
          </cell>
          <cell r="F7280" t="str">
            <v>PISO DE CONCRETO ARMADO MONOLITICO,COM JUNTA FRIA,ALISADO COM REGUA VIBRATORIA,ESPESSURA DE 20CM,SOBRE TERRENO ACERTADOE SOBRE LASTRO DE BRITA,EXCLUSIVE ACERTO DO TERRENO E TELA,INCLUSIVE BRITA E LONA DE TECIDO RESINADO, CONCRETO USINADORESISTENCIA A COMP</v>
          </cell>
          <cell r="G7280" t="str">
            <v>M2</v>
          </cell>
        </row>
        <row r="7281">
          <cell r="C7281" t="str">
            <v>13.373.9999-A</v>
          </cell>
          <cell r="F7281" t="str">
            <v>FAMILIA 13.373</v>
          </cell>
        </row>
        <row r="7282">
          <cell r="C7282" t="str">
            <v>13.375.0010-A</v>
          </cell>
          <cell r="E7282" t="str">
            <v>19159/017</v>
          </cell>
          <cell r="F7282" t="str">
            <v>CAMADA IMPERMEABILIZADORA DE PISO,DE CONCRETO SIMPLES,COM 8CM DE ESPESSURA,NO TRACO 1:3:4,COM IMPERMEABILIZANTE DE PEGANORMAL ADICIONADO A AGUA DA MISTURA DO CONCRETO NA DOSAGEM 1:12</v>
          </cell>
          <cell r="G7282" t="str">
            <v>M2</v>
          </cell>
        </row>
        <row r="7283">
          <cell r="C7283" t="str">
            <v>13.375.0015-A</v>
          </cell>
          <cell r="E7283" t="str">
            <v>19159/018</v>
          </cell>
          <cell r="F7283" t="str">
            <v>CAMADA IMPERMEABILIZADORA DE PISO,DE CONCRETO SIMPLES,COM 10CM DE ESPESSURA,NO TRACO 1:3:4,COM IMPERMEABILIZANTE DE PEGANORMAL ADICIONADO A AGUA DA MISTURA DO CONCRETO NA DOSAGEM1:12</v>
          </cell>
          <cell r="G7283" t="str">
            <v>M2</v>
          </cell>
        </row>
        <row r="7284">
          <cell r="C7284" t="str">
            <v>13.375.9999-A</v>
          </cell>
          <cell r="F7284" t="str">
            <v>INDICE 13.375 - CAMADA IMPERMEABILIZADORA DE PISO</v>
          </cell>
        </row>
        <row r="7285">
          <cell r="C7285" t="str">
            <v>13.380.0010-A</v>
          </cell>
          <cell r="E7285" t="str">
            <v>21787/001</v>
          </cell>
          <cell r="F7285" t="str">
            <v>PISO DE MARMORITE,COMPREENDENDO:A)LASTRO,COM 4CM DE ESPESSURA MEDIA,DE ARGAMASSA DE CIMENTO E AREIA GROSSA,NO TRACO 1:4;B)CAMADA DE MARMORITE,COM 1CM DE ESPESSURA,FEITA COM GRANA Nº1 DE MARMORE BRANCO NACIONAL E CIMENTO,SUPERFICIE ESTUCADAAPOS A FUNDICAO,</v>
          </cell>
          <cell r="G7285" t="str">
            <v>M2</v>
          </cell>
          <cell r="H7285" t="str">
            <v>RV15.30.0100</v>
          </cell>
        </row>
        <row r="7286">
          <cell r="C7286" t="str">
            <v>13.380.0011-A</v>
          </cell>
          <cell r="E7286" t="str">
            <v>21787/002</v>
          </cell>
          <cell r="F7286" t="str">
            <v>PISO DE MARMORITE,COMPREENDENDO:A)LASTRO,COM 4CM DE ESPESSURA MEDIA,DE ARGAMASSA DE CIMENTO E AREIA GROSSA,NO TRACO 1:4;B) CAMADA DE MARMORITE,COM 1CM DE ESPESSURA,FEITA COM GRANANº1 DE GRANITO PRETO E CIMENTO,SUPERFICIE ESTUCADA APOS AFUNDICAO,COM 3 POLI</v>
          </cell>
          <cell r="G7286" t="str">
            <v>M2</v>
          </cell>
        </row>
        <row r="7287">
          <cell r="C7287" t="str">
            <v>13.380.0012-A</v>
          </cell>
          <cell r="F7287" t="str">
            <v>PISO DE GRANITINA,COMPREENDENDO:A)LASTRO,COM 4CM DE ESPESSURA MEDIA,DE ARGAMASSA DE CIMENTO E AREIA GROSSA,NO TRACO 1:4;B) CAMADA DE GRANITINA,COM 3CM DE ESPESSURA,FEITA COM GRANANº1 DE GRANITO PRETO E CIMENTO,SUPERFICIE ESTUCADA APOS AFUNDICAO,SEM POLIME</v>
          </cell>
          <cell r="G7287" t="str">
            <v>M2</v>
          </cell>
        </row>
        <row r="7288">
          <cell r="C7288" t="str">
            <v>13.380.0013-A</v>
          </cell>
          <cell r="F7288" t="str">
            <v>PISO DE GRANITINA,COMPREENDENDO:A)LASTRO,COM 4CM DE ESPESSURA MEDIA,DE ARGAMASSA DE CIMENTO E AREIA GROSSA,NO TRACO 1:4;B) CAMADA DE GRANITINA,COM 3CM DE ESPESSURA,FEITA COM GRANANº1 DE GRANITO VERMELHO E CIMENTO,SUPERFICIE ESTUCADA APOS AFUNDICAO,SEM POL</v>
          </cell>
          <cell r="G7288" t="str">
            <v>M2</v>
          </cell>
        </row>
        <row r="7289">
          <cell r="C7289" t="str">
            <v>13.380.0015-A</v>
          </cell>
          <cell r="E7289" t="str">
            <v>18994/004</v>
          </cell>
          <cell r="F7289" t="str">
            <v>RODAPE DE MARMORITE,FUNDIDO NO LOCAL,COM 10CM DE ALTURA,1CMDE ESPESSURA, TERMINANDO EM CANTO RETO JUNTO AO PISO, FEITOCOM CIMENTO E GRANA Nº1 DE MARMORE BRANCO NACIONAL, COM POLIMENTO MANUAL,O MARMORITE E EXECUTADO SOBRE EMBOCO PREVIO NAOINCLUIDO NESTA</v>
          </cell>
          <cell r="G7289" t="str">
            <v>M</v>
          </cell>
        </row>
        <row r="7290">
          <cell r="C7290" t="str">
            <v>13.380.0016-A</v>
          </cell>
          <cell r="E7290" t="str">
            <v>18994/005</v>
          </cell>
          <cell r="F7290" t="str">
            <v>RODAPE DE MARMORITE,FUNDIDO NO LOCAL,COM 10CM DE ALTURA,1CMDE ESPESSURA, TERMINANDO EM CANTO RETO JUNTO AO PISO, FEITOCOM CIMENTO E  GRANA Nº1 DE GRANITO PRETO,COM POLIMENTO MANUAL,O MARMORITE E EXECUTADO SOBRE EMBOCO PREVIO NAO INCLUIDONESTA</v>
          </cell>
          <cell r="G7290" t="str">
            <v>M</v>
          </cell>
        </row>
        <row r="7291">
          <cell r="C7291" t="str">
            <v>13.380.0020-A</v>
          </cell>
          <cell r="E7291" t="str">
            <v>19162/003</v>
          </cell>
          <cell r="F7291" t="str">
            <v xml:space="preserve">ESCADA DE MARMORITE,COMPOSTA DE CAPA E ESPELHO PRE-MOLDADOSEM OFICINA E ASSENTADOS NA OBRA, FEITO O MARMORITE COM GRANANº1 DE MARMORE BRANCO NACIONAL E CIMENTO, E COM CAMADA  DE6MM.ESTA ESPECIFICACAO SE REFERE A ESCADAS COM LARGURA TOTALDAS DUAS PECAS DE </v>
          </cell>
          <cell r="G7291" t="str">
            <v>M</v>
          </cell>
        </row>
        <row r="7292">
          <cell r="C7292" t="str">
            <v>13.380.0021-A</v>
          </cell>
          <cell r="E7292" t="str">
            <v>19162/004</v>
          </cell>
          <cell r="F7292" t="str">
            <v>ESCADA DE MARMORITE,COMPOSTA DE CAPA E ESPELHO PRE-MOLDADOSEM OFICINA E ASSENTADOS NA OBRA,FEITO O MARMORITE COM GRANANº1 DE GRANITO PRETO E CIMENTO,E COM CAMADA DE 6MM.ESTA ESPECIFICACAO SE REFERE A ESCADAS COM LARGURA TOTAL DAS DUAS PECAS DE 0,48M E COM</v>
          </cell>
          <cell r="G7292" t="str">
            <v>M</v>
          </cell>
        </row>
        <row r="7293">
          <cell r="C7293" t="str">
            <v>13.380.0025-A</v>
          </cell>
          <cell r="E7293" t="str">
            <v>19167/001</v>
          </cell>
          <cell r="F7293" t="str">
            <v>SOLEIRA,PEITORIL OU CHAPIM DE MARMORITE,PRE-MOLDADO EM OFICINA E ASSENTADO NA OBRA, COM OU SEM REBAIXO, FEITO COM GRANANº1 DE MARMORE BRANCO NACIONAL E CIMENTO,NA ESPESSURA DE 6MM</v>
          </cell>
          <cell r="G7293" t="str">
            <v>M2</v>
          </cell>
        </row>
        <row r="7294">
          <cell r="C7294" t="str">
            <v>13.380.0026-A</v>
          </cell>
          <cell r="E7294" t="str">
            <v>19167/002</v>
          </cell>
          <cell r="F7294" t="str">
            <v>SOLEIRA,PEITORIL OU CHAPIM DE MARMORITE,PRE-MOLDADO EM OFICINA E ASSENTADO NA OBRA,C/OU SEM REBAIXO,FEITO COM GRANA Nº1DE GRANITO PRETO E CIMENTO,NA ESPESSURA DE 6MM</v>
          </cell>
          <cell r="G7294" t="str">
            <v>M2</v>
          </cell>
        </row>
        <row r="7295">
          <cell r="C7295" t="str">
            <v>13.380.0100-A</v>
          </cell>
          <cell r="F7295" t="str">
            <v>RECOMPOSICAO DE PISO DE MARMORITE,CONSIDERANDO 1CM DE ESPESSURA DE CAMADA DE MARMORITE E LASTRO DE ARGAMASSA COM 4CM DEESPESSURA,EXCLUSIVE POLIMENTO</v>
          </cell>
          <cell r="G7295" t="str">
            <v>M2</v>
          </cell>
        </row>
        <row r="7296">
          <cell r="C7296" t="str">
            <v>13.380.0101-A</v>
          </cell>
          <cell r="F7296" t="str">
            <v>RECOMPOSICAO DE PISO DE MARMORITE,CONSIDERANDO 1CM DE ESPESSURA DE CAMADA DE MARMORITE E LASTRO DE ARGAMSSA  COM 4CM DEESPESSURA,EXCLUSIVE POLIMENTO E LASTRO DE ARGAMASSA(VIDE FAMILIA 13.301)</v>
          </cell>
          <cell r="G7296" t="str">
            <v>M2</v>
          </cell>
        </row>
        <row r="7297">
          <cell r="C7297" t="str">
            <v>13.380.9999-A</v>
          </cell>
          <cell r="F7297" t="str">
            <v>INDICE 13.380 - PISO DE MARMORITE</v>
          </cell>
        </row>
        <row r="7298">
          <cell r="C7298" t="str">
            <v>13.381.0050-A</v>
          </cell>
          <cell r="E7298" t="str">
            <v>19992/001</v>
          </cell>
          <cell r="F7298" t="str">
            <v>JUNTA PLASTICA 17X3MM,PARA PISOS CONTINUOS.FORNECIMENTO E COLOCACAO</v>
          </cell>
          <cell r="G7298" t="str">
            <v>M</v>
          </cell>
        </row>
        <row r="7299">
          <cell r="C7299" t="str">
            <v>13.381.0051-A</v>
          </cell>
          <cell r="E7299" t="str">
            <v>19992/002</v>
          </cell>
          <cell r="F7299" t="str">
            <v>JUNTA PLASTICA 27X3MM,PARA PISOS CONTINUOS.FORNECIMENTO E COLOCACAO</v>
          </cell>
          <cell r="G7299" t="str">
            <v>M</v>
          </cell>
        </row>
        <row r="7300">
          <cell r="C7300" t="str">
            <v>13.381.0085-A</v>
          </cell>
          <cell r="E7300" t="str">
            <v>19993/001</v>
          </cell>
          <cell r="F7300" t="str">
            <v>JUNTA METALICA EM LATAO 17X0,70MM,PARA PISOS CONTINUOS.FORNECIMENTO E COLOCACAO</v>
          </cell>
          <cell r="G7300" t="str">
            <v>M</v>
          </cell>
        </row>
        <row r="7301">
          <cell r="C7301" t="str">
            <v>13.381.9999-A</v>
          </cell>
          <cell r="F7301" t="str">
            <v>INDICE 13.381 - JUNTAS P/PISO</v>
          </cell>
        </row>
        <row r="7302">
          <cell r="C7302" t="str">
            <v>13.382.0001-A</v>
          </cell>
          <cell r="E7302" t="str">
            <v>21791/001</v>
          </cell>
          <cell r="F7302" t="str">
            <v>JUNTA FORMADA DE ARGAMASSA DE CIMENTO E AREIA,NO TRACO 1:3 COM 5X5CM</v>
          </cell>
          <cell r="G7302" t="str">
            <v>M</v>
          </cell>
        </row>
        <row r="7303">
          <cell r="C7303" t="str">
            <v>13.382.9999-A</v>
          </cell>
          <cell r="F7303" t="str">
            <v>FAMILIA 13.382</v>
          </cell>
        </row>
        <row r="7304">
          <cell r="C7304" t="str">
            <v>13.383.0002-A</v>
          </cell>
          <cell r="E7304" t="str">
            <v>21791/002</v>
          </cell>
          <cell r="F7304" t="str">
            <v>JUNTA IMPERMEABILIZANTE DE HIDROASFALTO,CIMENTO E AREIA,NO TRACO 1:1:3 COM 2,5X2,5CM</v>
          </cell>
          <cell r="G7304" t="str">
            <v>M</v>
          </cell>
        </row>
        <row r="7305">
          <cell r="C7305" t="str">
            <v>13.383.0003-A</v>
          </cell>
          <cell r="E7305" t="str">
            <v>21791/003</v>
          </cell>
          <cell r="F7305" t="str">
            <v>JUNTA IMPERMEABILIZANTE DE HIDROASFALTO,CIMENTO E AREIA,NO TRACO 1:1:3 COM 2X2,5CM</v>
          </cell>
          <cell r="G7305" t="str">
            <v>M</v>
          </cell>
        </row>
        <row r="7306">
          <cell r="C7306" t="str">
            <v>13.383.9999-A</v>
          </cell>
          <cell r="F7306" t="str">
            <v>FAMILIA 13.383</v>
          </cell>
        </row>
        <row r="7307">
          <cell r="C7307" t="str">
            <v>13.384.0001-A</v>
          </cell>
          <cell r="E7307" t="str">
            <v>21791/004</v>
          </cell>
          <cell r="F7307" t="str">
            <v>JUNTA GRAMADA COM 5CM DE LARGURA</v>
          </cell>
          <cell r="G7307" t="str">
            <v>M</v>
          </cell>
        </row>
        <row r="7308">
          <cell r="C7308" t="str">
            <v>13.384.0002-A</v>
          </cell>
          <cell r="E7308" t="str">
            <v>21791/005</v>
          </cell>
          <cell r="F7308" t="str">
            <v>JUNTA GRAMADA COM 8CM DE LARGURA</v>
          </cell>
          <cell r="G7308" t="str">
            <v>M</v>
          </cell>
        </row>
        <row r="7309">
          <cell r="C7309" t="str">
            <v>13.384.9999-A</v>
          </cell>
          <cell r="F7309" t="str">
            <v>FAMILIA 13.384</v>
          </cell>
        </row>
        <row r="7310">
          <cell r="C7310" t="str">
            <v>13.385.0001-A</v>
          </cell>
          <cell r="D7310" t="str">
            <v>73795/10</v>
          </cell>
          <cell r="E7310" t="str">
            <v>19994/001</v>
          </cell>
          <cell r="F7310" t="str">
            <v>PISO DE ALTA RESISTENCIA,MONOLITICO,MOLDADO NO LOCAL,EM ARGAMASSA DE CIMENTO E AGREGADOS MINERAIS,COM ESPESSURA DE 0,8CM,NA COR NATURAL DO CIMENTO E 3 POLIMENTOS MECANICOS.O CUSTOINCLUI BASE SUPORTE EM ARGAMASSA DE CIMENTO E AREIA,NO TRACO1:3 E SERVENTE P</v>
          </cell>
          <cell r="G7310" t="str">
            <v>M2</v>
          </cell>
        </row>
        <row r="7311">
          <cell r="C7311" t="str">
            <v>13.385.0002-A</v>
          </cell>
          <cell r="E7311" t="str">
            <v>19994/002</v>
          </cell>
          <cell r="F7311" t="str">
            <v>PISO DE ALTA RESISTENCIA,MONOLITICO,MOLDADO NO LOCAL,EM ARGAMASSA DE CIMENTO E AGREGADOS MINERAIS,COM ESPESSURA DE 0,8CM,NA COR PRETA E 3 POLIMENTOS MECANICOS.O CUSTO INCLUI A BASESUPORTE EM  ARGAMASSA DE  CIMENTO  E AREIA, NO TRACO 1:3 ESERVENTE PARA CON</v>
          </cell>
          <cell r="G7311" t="str">
            <v>M2</v>
          </cell>
        </row>
        <row r="7312">
          <cell r="C7312" t="str">
            <v>13.385.0003-A</v>
          </cell>
          <cell r="F7312" t="str">
            <v>PISO DE ALTA RESISTENCIA,MONOLITICO,MOLDADO NO LOCAL,EM ARGAMASSA DE CIMENTO E AGREGADOS MINERAIS,COM ESPESSURA DE 0,8CM,NA COR VERMELHA E 3 POLIMENTOS MECANICOS. O CUSTO INCLUI ABASE SUPORTE EM ARGAMASSA DE CIMENTO E AREIA,NO TRACO 1:3 ESERVENTE PARA CON</v>
          </cell>
          <cell r="G7312" t="str">
            <v>M2</v>
          </cell>
        </row>
        <row r="7313">
          <cell r="C7313" t="str">
            <v>13.385.0004-A</v>
          </cell>
          <cell r="F7313" t="str">
            <v>CANCELADO (09/2015)</v>
          </cell>
          <cell r="G7313" t="str">
            <v>M2</v>
          </cell>
        </row>
        <row r="7314">
          <cell r="C7314" t="str">
            <v>13.385.0005-A</v>
          </cell>
          <cell r="E7314" t="str">
            <v>19995/001</v>
          </cell>
          <cell r="F7314" t="str">
            <v>RODAPE DE ALTA RESISTENCIA,EM ARGAMASSA DE CIMENTO E AGREGADOS MINERAIS, COM 10CM DE ALTURA, NA COR NATURAL DO CIMENTO,INCLUSIVE 3 POLIMENTOS,SENDO OS CANTOS SALIENTES BOLEADOS,EOS REENTRANTES E JUNTO AO PISO EM MEIA CANA</v>
          </cell>
          <cell r="G7314" t="str">
            <v>M</v>
          </cell>
        </row>
        <row r="7315">
          <cell r="C7315" t="str">
            <v>13.385.0006-A</v>
          </cell>
          <cell r="E7315" t="str">
            <v>19995/002</v>
          </cell>
          <cell r="F7315" t="str">
            <v>RODAPE DE ALTA RESISTENCIA,EM ARGAMASSA DE CIMENTO E AGREGADOS MINERAIS,COM 10CM DE ALTURA,NA COR PRETA,INCLUSIVE 3 POLIMENTOS,SENDO OS CANTOS SALIENTES BOLEADOS,E OS REENTRANTES EJUNTO AO PISO EM MEIA CANA</v>
          </cell>
          <cell r="G7315" t="str">
            <v>M</v>
          </cell>
        </row>
        <row r="7316">
          <cell r="C7316" t="str">
            <v>13.385.0007-A</v>
          </cell>
          <cell r="F7316" t="str">
            <v>RODAPE DE ALTA RESISTENCIA,EM ARGAMASSA DE CIMENTO E AGREGADOS MINERAIS, COM 10CM DE ALTURA, NA COR VERMELHA,INCLUSIVE 3POLIMENTOS,SENDO OS CANTOS SALIENTES BOLEADOS,E OS REENTRANTES E JUNTO AO PISO EM MEIA CANA</v>
          </cell>
          <cell r="G7316" t="str">
            <v>M</v>
          </cell>
        </row>
        <row r="7317">
          <cell r="C7317" t="str">
            <v>13.385.0008-A</v>
          </cell>
          <cell r="E7317" t="str">
            <v>19995/003</v>
          </cell>
          <cell r="F7317" t="str">
            <v>DEGRAU DE ESCADA DE ALTA RESISTENCIA,COMPOSTA DE CAPA E ESPELHO,EM ARGAMASSA DE CIMENTO E AGREGADOS MINERAIS,NA COR NATURAL DE CIMENTO,INCLUSIVE 3 POLIMENTOS</v>
          </cell>
          <cell r="G7317" t="str">
            <v>M</v>
          </cell>
        </row>
        <row r="7318">
          <cell r="C7318" t="str">
            <v>13.385.0009-A</v>
          </cell>
          <cell r="E7318" t="str">
            <v>19995/004</v>
          </cell>
          <cell r="F7318" t="str">
            <v>DEGRAU DE ESCADA DE ALTA RESISTENCIA,COMPOSTA DE CAPA E ESPELHO,EM ARGAMASSA DE CIMENTO E AGREGADOS MINERAIS, NA COR PRETA,INCLUSIVE 3 POLIMENTOS</v>
          </cell>
          <cell r="G7318" t="str">
            <v>M</v>
          </cell>
        </row>
        <row r="7319">
          <cell r="C7319" t="str">
            <v>13.385.0010-A</v>
          </cell>
          <cell r="F7319" t="str">
            <v>DEGRAU DE ESCADA DE ALTA RESISTENCIA,COMPOSTA DE CAPA E ESPELHO, EM ARGAMASSA DE CIMENTO E AGREGADOS MINERAIS,NA COR VERMELHA,INCLUSIVE 3 POLIMENTOS</v>
          </cell>
          <cell r="G7319" t="str">
            <v>M</v>
          </cell>
        </row>
        <row r="7320">
          <cell r="C7320" t="str">
            <v>13.385.0050-A</v>
          </cell>
          <cell r="F7320" t="str">
            <v>PISO DE ALTA RESISTENCIA,P/USO INTERNO,PLACAS PRE-MOLDADAS,VIBROPRENSADA A 350T,MEDINDO(40X40X3)CM,CONFECCIONADA C/AGREGADOS MINERAIS(QUARTZO)E CIMENTO BRANCO ESTRUTURAL CP60,COLOCADO SOBRE BASE EXIST.,ASSENTADO C/ARGAMASSA CIMENTO E AREIATRACO 3:1 (FAROF</v>
          </cell>
          <cell r="G7320" t="str">
            <v>M2</v>
          </cell>
        </row>
        <row r="7321">
          <cell r="C7321" t="str">
            <v>13.385.0051-A</v>
          </cell>
          <cell r="F7321" t="str">
            <v>PISO DE ALTA RESISTENCIA,PARA USO INTERNO,EM PLACAS PRE-MOLDADAS,VIBROPRENSADA A 350T,MEDINDO (40X40X3)CM,CONFECCIONADACOM AGREGADOS MINERAIS (QUARTZO) E CIMENTO BRANCO ESTRUTURALCP60, COLOCADO SOBRE BASE EXISTENTE, EXCLUSIVE FAROFA DE CIMENTO E AREIA 3:1</v>
          </cell>
          <cell r="G7321" t="str">
            <v>M2</v>
          </cell>
        </row>
        <row r="7322">
          <cell r="C7322" t="str">
            <v>13.385.0055-A</v>
          </cell>
          <cell r="F7322" t="str">
            <v>PISO DE ALTA RESISTENCIA,PARA USO EXTERNO,EM PLACAS PRE-MOLDADAS,VIBROPRENSADA A 350T,MEDINDO (40X40X3)CM,CONFECCIONADACOM AGREGADOS MINERAIS (QUARTZO) E CIMENTO BRANCO ESTRUTURALCP60,COLOCADO SOBRE BASE EXISTENTE,ASSENTADO COM ARGAMASSADE CIMENTO E AREIA</v>
          </cell>
          <cell r="G7322" t="str">
            <v>M2</v>
          </cell>
        </row>
        <row r="7323">
          <cell r="C7323" t="str">
            <v>13.385.0056-A</v>
          </cell>
          <cell r="F7323" t="str">
            <v>PISO DE ALTA RESISTENCIA,PARA USO EXTERNO,EM PLACAS PRE-MOLDADAS,VIBROPRENSADA A 350T,MEDINDO (40X40X3)CM,CONFECCIONADACOM AGREGADOS MINERAIS (QUARTZO) E CIMENTO BRANCO ESTRUTURALCP60, COLOCADO SOBRE BASE EXISTENTE, EXCLUSIVE FAROFA DE CIMENTO E AREIA 3:1</v>
          </cell>
          <cell r="G7323" t="str">
            <v>M2</v>
          </cell>
        </row>
        <row r="7324">
          <cell r="C7324" t="str">
            <v>13.385.0100-A</v>
          </cell>
          <cell r="F7324" t="str">
            <v>RODAPE DE ALTA RESISTENCIA,PARA USO INTERNO,EM PLACAS PRE-MOLDADAS,VIBRO PRENSADA A 350T,MEDINDO (10X40X3)CM,CONFECCIONADA C/AGREGADOS MINERAIS (QUARTZO) E CIMENTO BRANCO ESTRUTURAL CP60, PIGMENTOS, RESISTENTE A RADIAÇÃO ULTRAVIOLETA, ACABAMENTO EM RESINA DE POLIURETANO, FORNECIDO PALETIZADO E CINTADO,  ASSENTADO COM ARGAMASSA DE CIMENTO E AREIA NO TRACO 3:1 (FAROFA) E ESPESSURA DE 3CM, REJUNTAMENTO A BASE DE ÉPOXI, BASE SELADORA E 4 DEMAOS DE CERA SISTEMA PIONNER E POLIMENTO MANUAL COM GRAOS 36/40/120/220/400, SEGUINDO A NORMA DIN 1100 NOS ENSAIOS DE TRAÇÃO POR COMPRESSÃO DIAMETRAL E COMPRESSÃO AXIAL. FORNECIMENTO E COLOCAÇÃO  ( ESTE ITEM SOFREU ALTERAÇÃO EM SUA COMPOSIÇÃO , FAVOR VERIFICAR )</v>
          </cell>
          <cell r="G7324" t="str">
            <v>M</v>
          </cell>
        </row>
        <row r="7325">
          <cell r="C7325" t="str">
            <v>13.385.0101-A</v>
          </cell>
          <cell r="F7325" t="str">
            <v>RODAPE DE ALTA RESISTENCIA,PARA USO INTERNO,EM PLACAS PRE-MOLDADAS,VIBROPRENSADA A 350T,MEDINDO (10X40X3)CM,CONFECCIONADA COM AGREGADOS MINERAIS (QUARTZO) E CIMENTO BRANCO ESTRUTURAL CP60,EXCLUSIVE FAROFA DE CIMENTO E AREIA 3:1,REJUNTAMENTO,BASE SELADORA,</v>
          </cell>
          <cell r="G7325" t="str">
            <v>M</v>
          </cell>
        </row>
        <row r="7326">
          <cell r="C7326" t="str">
            <v>13.385.9999-A</v>
          </cell>
          <cell r="F7326" t="str">
            <v>INDICE 13.385 - PISO DE ALTA RESISTENCIA</v>
          </cell>
        </row>
        <row r="7327">
          <cell r="C7327" t="str">
            <v>13.390.0020-A</v>
          </cell>
          <cell r="E7327" t="str">
            <v>10118/002</v>
          </cell>
          <cell r="F7327" t="str">
            <v>PISO VINILICO EM LADRILHOS DE RESINA DE PVC PLASTIFICANTE,COM MEDIDAS EM TORNO DE 30X30CM,HOMOGENEO,COM FLASH,COM 2MM DEESPESSURA,ASSENTES SOBRE BASE EXISTENTE,DEVENDO ATENDER A ABNT,NO QUE CONCERNE A RESISTENCIA,AO IMPACTO,SOLIDEZ,DUREZAE ACAO DE AGENTES</v>
          </cell>
          <cell r="G7327" t="str">
            <v>M2</v>
          </cell>
        </row>
        <row r="7328">
          <cell r="C7328" t="str">
            <v>13.390.0025-A</v>
          </cell>
          <cell r="F7328" t="str">
            <v>PISO VINILICO EM LADRILHOS DE RESINA DE PVC PLASTIFICANTE,COM MEDIDAS EM TORNO DE 30X30CM,HOMOGENEO,COM FLASH,COM 3MM DEESPESSURA,ASSENTES SOBRE BASE EXISTENTE,DEVENDO ATENDER A ABNT,NO QUE CONCERNE A RESISTENCIA,AO IMPACTO,SOLIDEZ,DUREZAE ACAO DE AGENTES</v>
          </cell>
          <cell r="G7328" t="str">
            <v>M2</v>
          </cell>
        </row>
        <row r="7329">
          <cell r="C7329" t="str">
            <v>13.390.0027-A</v>
          </cell>
          <cell r="F7329" t="str">
            <v>PISO VINILICO EM MANTAS RESINA PVC PLASTIFICANTE,C/2M LARG.X23M COMPRIMENTO,HOMOGENEO,C/FLASH,C/2MM ESP.REFORCO EM POLIURETANO ULTRA RESIST.,P/TRAFEGO INTENSO,ANTIFUNGICIDA E ANTIBACTERIANO,VARIAS CORES,EXCL.RODAPE,ASSENTE SOBRE BASE EXIST.,DEVENDO ATENDE</v>
          </cell>
          <cell r="G7329" t="str">
            <v>M2</v>
          </cell>
        </row>
        <row r="7330">
          <cell r="C7330" t="str">
            <v>13.390.0028-A</v>
          </cell>
          <cell r="F7330" t="str">
            <v>PISO VINILICO EM LADRILHOS DE RESINA DE PVC PLASTIFICANTE,COM MEDIDAS EM TORNO DE 30X30CM,HOMOGENEO,MESCLADO OU MESCLADOCOM VEIOS PASSANTES,COM 2MM DE ESPESSURA,ASSENTES SOBRE BASE EXISTENTE,DEVENDO ATENDER A ABNT,NO QUE CONCERNE A RESISTENCIA,AO IMPACTO,</v>
          </cell>
          <cell r="G7330" t="str">
            <v>M2</v>
          </cell>
        </row>
        <row r="7331">
          <cell r="C7331" t="str">
            <v>13.390.0030-A</v>
          </cell>
          <cell r="F7331" t="str">
            <v>PISO VINILICO EM LADRILHOS DE RESINA DE PVC PLASTIFICANTE,COM MEDIDAS EM TORNO DE 30X30CM,HOMOGENEO,LISO,COM 2MM DE ESPESSURA,ASSENTES SOBRE BASE EXISTENTE,DEVENDO ATENDER A ABNT,NO QUE CONCERNE A RESISTENCIA,AO IMPACTO,SOLIDEZ,DUREZA E ACAO DE AGENTES QU</v>
          </cell>
          <cell r="G7331" t="str">
            <v>M2</v>
          </cell>
        </row>
        <row r="7332">
          <cell r="C7332" t="str">
            <v>13.390.0031-A</v>
          </cell>
          <cell r="F7332" t="str">
            <v>PISO VINILICO EM LADRILHOS DE RESINA DE PVC PLASTIFICANTE,COM MEDIDAS EM TORNO DE 30X30CM,HOMOGENEO,LISO,COM 3MM DE ESPESSURA ,ASSENTES SOBRE BASE EXISTENTE,DEVENDO ATENDER A ABNT,NO QUE CONCERNE A RESISTENCIA,AO IMPACTO,SOLIDEZ,DUREZA E ACAO DE AGENTES QUIMICOS, INCLUSIVE ADESIVO. FORNECIMENTO E COLOCAÇÃO</v>
          </cell>
          <cell r="G7332" t="str">
            <v>M2</v>
          </cell>
        </row>
        <row r="7333">
          <cell r="C7333" t="str">
            <v>13.390.0035-A</v>
          </cell>
          <cell r="F7333" t="str">
            <v xml:space="preserve">PISO VINILICO EM PLACAS RESINA PVC PLASTIFICANTE,C/MED.TORNODE 60X60CM,HOMOGENEO,MESCLADO C/VEIOS PASSANTES EM TODA A EESP.,7 CORES,C/2MM ESP.ISENTO DE BORRACHA,USO PESADO,NORMAEN 685,ASSENTES SOBRE BASE EXISTENTE,DEVENDO ATENDER A ABNT,NO QUE CONCERNE A </v>
          </cell>
          <cell r="G7333" t="str">
            <v>M2</v>
          </cell>
        </row>
        <row r="7334">
          <cell r="C7334" t="str">
            <v>13.390.0037-A</v>
          </cell>
          <cell r="F7334" t="str">
            <v>PISO VINILICO EM MANTAS DE RESINA DE PVC PLASTIFICANTE,DE 2M DE LARGURA X 20M DE COMPRIMENTO,MESCLADO OU PONTILHADO,COM 2MM DE ESPESSURA,JUNTAS SOLDADAS A QUENTE,ASSENTES SOBRE BASE EXISTENTE,DEVENDO ATENDER A ABNT,NO QUE CONCERNE A RESISTENCIA, AO IMPACTO, SOLIDEZ, DUREZA E AÇÃO  DE AGENTES QUÍMICOS, INCLUSIVE ADESIVO. FORNECIMENTO E COLOCAÇÃO</v>
          </cell>
          <cell r="G7334" t="str">
            <v>M2</v>
          </cell>
        </row>
        <row r="7335">
          <cell r="C7335" t="str">
            <v>13.390.0040-A</v>
          </cell>
          <cell r="F7335" t="str">
            <v>PISO VINILICO EM MANTAS DE RESINA DE PVC PLASTIFICANTE,C/2MDE LARGURA X 20M DE COMPRIMENTO,HETEROGENEO,MESCLADO OU PONTILHADO PIGMENTADO,C/2MM DE ESPESSURA,JUNTAS SOLDADAS A QUENTE,ASSENTES SOBRE BASE EXISTENTE,DEVENDO ATENDER A ABNT,NO QUE CONCERNE A RES</v>
          </cell>
          <cell r="G7335" t="str">
            <v>M2</v>
          </cell>
        </row>
        <row r="7336">
          <cell r="C7336" t="str">
            <v>13.390.0042-A</v>
          </cell>
          <cell r="F7336" t="str">
            <v>PISO VINILICO EM MANTAS DE RESINA DE PVC PLASTIFICANTE,DE 2MDE LARGURA X 20M DE COMPRIMENTO,HOMOGENEO,COM 3MM DE ESPESSURA,LISO,MESCLADO OU PONTILHADO,JUNTAS SOLDADAS A QUENTE,ASSENTES SOBRE BASE EXISTENTE,DEVENDO ATENDER A ABNT,NO QUE CONCERNE A RESISTEN</v>
          </cell>
          <cell r="G7336" t="str">
            <v>M2</v>
          </cell>
        </row>
        <row r="7337">
          <cell r="C7337" t="str">
            <v>13.390.0045-A</v>
          </cell>
          <cell r="F7337" t="str">
            <v>PISO VINILICO EM LADRILHOS RESINA PVC PLASTIFICANTE,C/DIM.61X61CM,HOMOGENEO,MESCLADO,C/2MM ESPESSURA,ANTIESTATICA,DISSIPADOR DE ENERGIA,RESISTENCIA DE 5X(10)8 - 1X(10)9 OHMS,COMPOSTO FIBRAS CONDUTIVAS DE CARBONO,TIPO PAVIFLOR,DEVENDO ATENDER A ABNT,NO QUE</v>
          </cell>
          <cell r="G7337" t="str">
            <v>M2</v>
          </cell>
        </row>
        <row r="7338">
          <cell r="C7338" t="str">
            <v>13.390.0047-A</v>
          </cell>
          <cell r="F7338" t="str">
            <v>PISO VINILICO EM LADRILHOS RESINA PVC PLASTIFICANTE,C/DIM.61X61CM,HOMOGENEO,MESCLADO,C/2MM ESP.,ANTIESTATICO,DISSIPADORENERGIA,RESIST.2,5X(10)4 - 1X(10)6 OHMS,COMPOSTO FIBRAS CONDUTIVAS CARBONO,TIPO PAVIFLOR,ASSENTES SOBRE BASE EXIST.,DEVENDO ATENDER ABNT</v>
          </cell>
          <cell r="G7338" t="str">
            <v>M2</v>
          </cell>
        </row>
        <row r="7339">
          <cell r="C7339" t="str">
            <v>13.390.0048-A</v>
          </cell>
          <cell r="F7339" t="str">
            <v>PISO VINILICO EM LADRILHOS DE RESINA DE PVC PLASTIFICANTE,COM MEDIDAS EM TORNO DE 60X60CM,HOMOGENEO,COM FLASH,COM 2,5MMDE ESPESSURA,EXTRA ALTO TRAFEGO,COM PARTICULAS DE QUARTZO,ASSENTES SOBRE BASE EXISTENTE,DEVENDO ATENDER A ABNT,NO QUE CONCERNE A RESISTE</v>
          </cell>
          <cell r="G7339" t="str">
            <v>M2</v>
          </cell>
        </row>
        <row r="7340">
          <cell r="C7340" t="str">
            <v>13.390.0050-A</v>
          </cell>
          <cell r="E7340" t="str">
            <v>10117/001</v>
          </cell>
          <cell r="F7340" t="str">
            <v>TESTEIRA EM MATERIAL VINILICO COM 6CM DE LARGURA.FORNECIMENTO E COLOCACAO</v>
          </cell>
          <cell r="G7340" t="str">
            <v>M</v>
          </cell>
        </row>
        <row r="7341">
          <cell r="C7341" t="str">
            <v>13.390.0055-A</v>
          </cell>
          <cell r="F7341" t="str">
            <v>RODAPE DE PVC TIPO PLANO OU CURVO,COM 7,5CM DE ALTURA,PARA PISOS VINILICOS.FORNECIMENTO E COLOCACAO</v>
          </cell>
          <cell r="G7341" t="str">
            <v>M</v>
          </cell>
        </row>
        <row r="7342">
          <cell r="C7342" t="str">
            <v>13.390.0058-A</v>
          </cell>
          <cell r="F7342" t="str">
            <v>RODAPE DE PVC TIPO HOSPITALAR,PLANO OU CURVO,COM 7,5CM DE ALTURA,PARA PISOS VINILICOS.FORNECIMENTO E COLOCACAO</v>
          </cell>
          <cell r="G7342" t="str">
            <v>M</v>
          </cell>
        </row>
        <row r="7343">
          <cell r="C7343" t="str">
            <v>13.390.0070-A</v>
          </cell>
          <cell r="F7343" t="str">
            <v>SUPORTE CURVO E PERFIL DE ARREMATE PARA PISO VINILICO.FORNECIMENTO E COLOCACAO</v>
          </cell>
          <cell r="G7343" t="str">
            <v>M</v>
          </cell>
        </row>
        <row r="7344">
          <cell r="C7344" t="str">
            <v>13.390.0075-A</v>
          </cell>
          <cell r="F7344" t="str">
            <v>CORDAO DE SOLDA PARA FUSAO A QUENTE,EM JUNTAS DE PISOS VINILICOS FLEXIVEIS.FORNECIMENTO E ASSENTAMENTO</v>
          </cell>
          <cell r="G7344" t="str">
            <v>M</v>
          </cell>
        </row>
        <row r="7345">
          <cell r="C7345" t="str">
            <v>13.390.9999-A</v>
          </cell>
          <cell r="F7345" t="str">
            <v>INDICE 13.390 - PISOS VINILICOS</v>
          </cell>
        </row>
        <row r="7346">
          <cell r="C7346" t="str">
            <v>13.391.0500-A</v>
          </cell>
          <cell r="E7346" t="str">
            <v>10118/003</v>
          </cell>
          <cell r="F7346" t="str">
            <v>RECOMPOSICAO DE PLACAS DE PISO DE MATERIAL VINILICO OU PLASTICO,EXCLUSIVE O FORNECIMENTO DO PISO,INCLUSIVE COLA</v>
          </cell>
          <cell r="G7346" t="str">
            <v>M2</v>
          </cell>
        </row>
        <row r="7347">
          <cell r="C7347" t="str">
            <v>13.391.9999-A</v>
          </cell>
          <cell r="F7347" t="str">
            <v>FAMILIA 13.391</v>
          </cell>
        </row>
        <row r="7348">
          <cell r="C7348" t="str">
            <v>13.395.0010-A</v>
          </cell>
          <cell r="E7348" t="str">
            <v>19350/001</v>
          </cell>
          <cell r="F7348" t="str">
            <v>FORRACAO DE PISO COM CARPETE DE NYLON,COM 6MM DE ESPESSURA,SOBRE BASE EXISTENTE</v>
          </cell>
          <cell r="G7348" t="str">
            <v>M2</v>
          </cell>
          <cell r="H7348" t="str">
            <v>RV15.45.0100</v>
          </cell>
        </row>
        <row r="7349">
          <cell r="C7349" t="str">
            <v>13.395.0011-A</v>
          </cell>
          <cell r="E7349" t="str">
            <v>19350/002</v>
          </cell>
          <cell r="F7349" t="str">
            <v>FORRACAO DE PISO COM CARPETE DE NYLON,COM 10MM DE ESPESSURA,SOBRE BASE EXISTENTE</v>
          </cell>
          <cell r="G7349" t="str">
            <v>M2</v>
          </cell>
        </row>
        <row r="7350">
          <cell r="C7350" t="str">
            <v>13.395.0015-A</v>
          </cell>
          <cell r="E7350" t="str">
            <v>19350/003</v>
          </cell>
          <cell r="F7350" t="str">
            <v>FORRACAO DE PISO COM CARPETE DE 4,5MM DE ESPESSURA</v>
          </cell>
          <cell r="G7350" t="str">
            <v>M2</v>
          </cell>
        </row>
        <row r="7351">
          <cell r="C7351" t="str">
            <v>13.395.0020-A</v>
          </cell>
          <cell r="F7351" t="str">
            <v>FORRACAO DE PISO COM CARPETE DE POLIPROPILENO,COM SUPERFICIEDE NYLON RHODIANYL, CONSTRUCAO TUFTING, ESPESSURA TOTAL DE8MM, TEXTURA AVELUDADA, MODELO GRAND NYLON PLUS,NA COR BEGEROSADO 243,SOBRE BASE EXISTENTE</v>
          </cell>
          <cell r="G7351" t="str">
            <v>M2</v>
          </cell>
        </row>
        <row r="7352">
          <cell r="C7352" t="str">
            <v>13.395.0025-A</v>
          </cell>
          <cell r="F7352" t="str">
            <v>FORRACAO DE PISO COM CARPETE DE POLIPROPILENO,COM FILAMENTOCONTINUO,CONSTRUCAO TUFTING,5MM DE ESPESSURA,TEXTURA BOUCLEMESCLA,MODELO AUSTIN,NA COR SAND 250,SOBRE BASE EXISTENTE</v>
          </cell>
          <cell r="G7352" t="str">
            <v>M2</v>
          </cell>
        </row>
        <row r="7353">
          <cell r="C7353" t="str">
            <v>13.395.0026-A</v>
          </cell>
          <cell r="F7353" t="str">
            <v>FORRACAO DE PISO COM CARPETE DE FIBRAS DE POLIPROPILENO E RESINAS SINTETICAS,A QUENTE VERTICAL COM RELEVO TIPO LOOP,5MMDE ESPESSURA,6 CORES LISAS,EM ROLOS DE (2X30)M</v>
          </cell>
          <cell r="G7353" t="str">
            <v>M2</v>
          </cell>
        </row>
        <row r="7354">
          <cell r="C7354" t="str">
            <v>13.395.0040-A</v>
          </cell>
          <cell r="F7354" t="str">
            <v>FORRACAO DE PISO COM TAPETE EM ROLO,ANTIALERGICO,6MM DE ESPESSURA,LINHA AVANTI,MODELO CARPETT PP33000,NA COR CASTOR 8502,SOBRE BASE EXISTENTE</v>
          </cell>
          <cell r="G7354" t="str">
            <v>M2</v>
          </cell>
        </row>
        <row r="7355">
          <cell r="C7355" t="str">
            <v>13.395.9999-A</v>
          </cell>
          <cell r="F7355" t="str">
            <v>INDICE 13.395 - CARPETES</v>
          </cell>
        </row>
        <row r="7356">
          <cell r="C7356" t="str">
            <v>13.398.0010-B</v>
          </cell>
          <cell r="E7356" t="str">
            <v>19355/003</v>
          </cell>
          <cell r="F7356" t="str">
            <v>PISO DE TACOS DE IPE OU MADEIRA EQUIVALENTE,MEDINDO 7X21CM,PICHADOS E INCRUSTADOS COM PEDRISCOS, ASSENTES COM ARGAMASSADE CIMENTO E SAIBRO,NO TRACO 1:6,EXCLUSIVE SERVICO DE CALAFATE</v>
          </cell>
          <cell r="G7356" t="str">
            <v>M2</v>
          </cell>
        </row>
        <row r="7357">
          <cell r="C7357" t="str">
            <v>13.398.0015-A</v>
          </cell>
          <cell r="E7357" t="str">
            <v>19355/001</v>
          </cell>
          <cell r="F7357" t="str">
            <v>PISO DE FRISO DE IPE OU MADEIRA EQUIVALENTE,COM 10CM DE LARGURA,2CM DE ESPESSURA, PREGADO SOBRE REGUAS DE MADEIRA DE LEIDE 1.1/2"X3",EMBUTIDAS EM CONCRETO</v>
          </cell>
          <cell r="G7357" t="str">
            <v>M2</v>
          </cell>
        </row>
        <row r="7358">
          <cell r="C7358" t="str">
            <v>13.398.0016-A</v>
          </cell>
          <cell r="E7358" t="str">
            <v>19355/004</v>
          </cell>
          <cell r="F7358" t="str">
            <v>PISO DE FRISO DE IPE OU MADEIRA EQUIVALENTE COM 20X2CM,PREGADO SOBRE  BARROTEAMENTO OU REGUAS DE  MADEIRA DE LEI A CADA50CM,EXCLUSIVE BARROTES OU REGUAS</v>
          </cell>
          <cell r="G7358" t="str">
            <v>M2</v>
          </cell>
        </row>
        <row r="7359">
          <cell r="C7359" t="str">
            <v>13.398.0017-A</v>
          </cell>
          <cell r="E7359" t="str">
            <v>21805/001</v>
          </cell>
          <cell r="F7359" t="str">
            <v>REGUA DE MADEIRA DE LEI DE FORMA TRAPEZOIDAL COM 5X3CM,FIXADA EM CONTRAPISO DE CIMENTO E AREIA,NO TRACO 1:3,EXCLUSIVE OCONTRAPISO</v>
          </cell>
          <cell r="G7359" t="str">
            <v>M</v>
          </cell>
        </row>
        <row r="7360">
          <cell r="C7360" t="str">
            <v>13.398.0018-A</v>
          </cell>
          <cell r="E7360" t="str">
            <v>21805/002</v>
          </cell>
          <cell r="F7360" t="str">
            <v>BARROTE DE MADEIRA DE LEI DE 3"X4.1/2",APOIADO EM PILARETE DE 20X20CM,DE ALVENARIA DE TIJOLOS MACICOS OU OUTRO,EXCLUSIVEOS PILARETES</v>
          </cell>
          <cell r="G7360" t="str">
            <v>M</v>
          </cell>
        </row>
        <row r="7361">
          <cell r="C7361" t="str">
            <v>13.398.0020-A</v>
          </cell>
          <cell r="E7361" t="str">
            <v>20113/001</v>
          </cell>
          <cell r="F7361" t="str">
            <v>RODAPE EM MADEIRA DE LEI,COM SECAO DE 5X2CM,PREGADO EM TACOSEMBUTIDOS NA ALVENARIA</v>
          </cell>
          <cell r="G7361" t="str">
            <v>M</v>
          </cell>
        </row>
        <row r="7362">
          <cell r="C7362" t="str">
            <v>13.398.0025-A</v>
          </cell>
          <cell r="E7362" t="str">
            <v>20113/002</v>
          </cell>
          <cell r="F7362" t="str">
            <v>RODAPE EM MADEIRA DE LEI,COM SECAO DE 7X2CM,PREGADO EM TACOSEMBUTIDOS NA ALVENARIA</v>
          </cell>
          <cell r="G7362" t="str">
            <v>M</v>
          </cell>
        </row>
        <row r="7363">
          <cell r="C7363" t="str">
            <v>13.398.0030-A</v>
          </cell>
          <cell r="E7363" t="str">
            <v>20113/003</v>
          </cell>
          <cell r="F7363" t="str">
            <v>RODAPE DE IPE OU MADEIRA EQUIVALENTE DE 10X2CM ACABAMENTO BOLEADO,FIXADO COMO EM 13.398.0020</v>
          </cell>
          <cell r="G7363" t="str">
            <v>M</v>
          </cell>
        </row>
        <row r="7364">
          <cell r="C7364" t="str">
            <v>13.398.9999-A</v>
          </cell>
          <cell r="F7364" t="str">
            <v>INDICE 13.398 - PISOS TACOS IPE</v>
          </cell>
        </row>
        <row r="7365">
          <cell r="C7365" t="str">
            <v>13.400.9999-A</v>
          </cell>
          <cell r="F7365" t="str">
            <v>INDICE 13.400 - PISO PARQUET PAULISTA</v>
          </cell>
        </row>
        <row r="7366">
          <cell r="C7366" t="str">
            <v>13.410.0010-A</v>
          </cell>
          <cell r="E7366" t="str">
            <v>19164/001</v>
          </cell>
          <cell r="F7366" t="str">
            <v>PISO DE PEDRA PORTUGUESA,ASSENTADO SOBRE MISTURA DE CIMENTOE SAIBRO,NO TRACO 1:5,INCLUSIVE ACERTO DO TERRENO.FORNECIMENTO E COLOCACAO</v>
          </cell>
          <cell r="G7366" t="str">
            <v>M2</v>
          </cell>
        </row>
        <row r="7367">
          <cell r="C7367" t="str">
            <v>13.410.0011-A</v>
          </cell>
          <cell r="E7367" t="str">
            <v>19164/002</v>
          </cell>
          <cell r="F7367" t="str">
            <v>PISO DE PEDRA PORTUGUESA EM DESENHOS SIMPLES, COM APROXIMADAMENTE 40% DE PEDRA PRETA E 60% DE PEDRA BRANCA, ASSENTADO SOBRE MISTURA DE CIMENTO E SAIBRO NO TRACO 1:5, INCLUSIVE ACERTO DO TERRENO.FORNECIMENTO E COLOCACAO</v>
          </cell>
          <cell r="G7367" t="str">
            <v>M2</v>
          </cell>
        </row>
        <row r="7368">
          <cell r="C7368" t="str">
            <v>13.410.0012-A</v>
          </cell>
          <cell r="E7368" t="str">
            <v>19164/006</v>
          </cell>
          <cell r="F7368" t="str">
            <v>PEDRA PORTUGUESA COM 60% DE PEDRA BRANCA.FORNECIMENTO SEM COLOCACAO</v>
          </cell>
          <cell r="G7368" t="str">
            <v>M2</v>
          </cell>
        </row>
        <row r="7369">
          <cell r="C7369" t="str">
            <v>13.410.0015-A</v>
          </cell>
          <cell r="F7369" t="str">
            <v>PISO DE PEDRA PORTUGUESA,ASSENTADO SOBRE MISTURA DE CIMENTOE SAIBRO,NO TRACO 1:5,EXCLUSIVE ACERTO DO TERRENO.FORNECIMENTO E COLOCACAO</v>
          </cell>
          <cell r="G7369" t="str">
            <v>M2</v>
          </cell>
        </row>
        <row r="7370">
          <cell r="C7370" t="str">
            <v>13.410.0020-A</v>
          </cell>
          <cell r="F7370" t="str">
            <v>PISO DE PEDRA PORTUGUESA EM DESENHO SIMPLES,COM APROXIMADAMENTE 25% DE PEDRA PRETA,25% DE PEDRA VERMELHA E 50% DE PEDRABRANCA,ASSENTADO SOBRE MISTURA DE CIMENTO E SAIBRO NO TRACO1:5,INCLUSIVE ACERTO DO TERRENO.FORNECIMENTO E COLOCACAO</v>
          </cell>
          <cell r="G7370" t="str">
            <v>M2</v>
          </cell>
        </row>
        <row r="7371">
          <cell r="C7371" t="str">
            <v>13.410.0025-A</v>
          </cell>
          <cell r="F7371" t="str">
            <v>PISO DE PEDRA PORTUGUESA,ASSENTADO SOBRE MISTURA DE CIMENTOE SAIBRO,NO TRACO 1:5,INCLUSIVE ACERTO DO TERRENO,EM FAIXA.FORNECIMENTO E COLOCACAO</v>
          </cell>
          <cell r="G7371" t="str">
            <v>M2</v>
          </cell>
        </row>
        <row r="7372">
          <cell r="C7372" t="str">
            <v>13.410.0030-A</v>
          </cell>
          <cell r="F7372" t="str">
            <v>PISO COM PEDRA PORTUGUESA VERMELHA,ASSENTADO SOBRE MISTURA DE CIMENTO E SAIBRO,NO TRACO 1:5,INCLUSIVE ACERTO DO TERRENO,EM FAIXA.FORNECIMENTO E COLOCACAO</v>
          </cell>
          <cell r="G7372" t="str">
            <v>M2</v>
          </cell>
        </row>
        <row r="7373">
          <cell r="C7373" t="str">
            <v>13.410.9999-A</v>
          </cell>
          <cell r="F7373" t="str">
            <v>INDICE 13.410 - PISO PEDRA PORTUGUESA</v>
          </cell>
        </row>
        <row r="7374">
          <cell r="C7374" t="str">
            <v>13.411.0500-A</v>
          </cell>
          <cell r="E7374" t="str">
            <v>19164/003</v>
          </cell>
          <cell r="F7374" t="str">
            <v>RECOMPOSICAO DE PAVIMENTACAO DE PEDRA PORTUGUESA,ASSENTADACOM FAROFA DE CIMENTO E SAIBRO,NO TRACO 1:5, INCLUSIVE FORNECIMENTO DO MATERIAL PARA REJUNTAMENTO,EXCLUSIVE A PEDRA</v>
          </cell>
          <cell r="G7374" t="str">
            <v>M2</v>
          </cell>
        </row>
        <row r="7375">
          <cell r="C7375" t="str">
            <v>13.411.9999-A</v>
          </cell>
          <cell r="F7375" t="str">
            <v>INDICE 13.411 - RECOMPOSICAO PAVIM.PEDRA PORTUGUESA</v>
          </cell>
        </row>
        <row r="7376">
          <cell r="C7376" t="str">
            <v>13.413.0010-A</v>
          </cell>
          <cell r="E7376" t="str">
            <v>19164/004</v>
          </cell>
          <cell r="F7376" t="str">
            <v>PISO DE PEDRA SAO TOME,MEDINDO 30X30CM,38X38CM,48X48CM OU 58X58CM,COM 2CM DE ESPESSURA,ASSENTE COM ARGAMASSA DE CIMENTO,AREIA E SAIBRO,NO TRACO 1:2:2,COM ESPESSURA DE 3CM.FORNECIMENTO E COLOCACAO</v>
          </cell>
          <cell r="G7376" t="str">
            <v>M2</v>
          </cell>
        </row>
        <row r="7377">
          <cell r="C7377" t="str">
            <v>13.413.0011-A</v>
          </cell>
          <cell r="F7377" t="str">
            <v>PISO DE PEDRA SAO TOME,MEDINDO 30X30CM,38X38CM,48X48CM OU 58X58CM,COM 2CM DE ESPESSURA,EXCLUSIVE ARGAMASSA.FORNECIMENTOE COLOCACAO</v>
          </cell>
          <cell r="G7377" t="str">
            <v>M2</v>
          </cell>
        </row>
        <row r="7378">
          <cell r="C7378" t="str">
            <v>13.413.0012-A</v>
          </cell>
          <cell r="F7378" t="str">
            <v>PISO DE PEDRA SAO TOME,MEDINDO 57X57CM,TIPO FURNAS/LIGHT,ASSENTE COM ARGAMASSA DE CIMENTO,AREIA E SAIBRO,NO TRACO 1:2:2,REJUNTAMENTO COM CIMENTO BRANCO E CORANTE</v>
          </cell>
          <cell r="G7378" t="str">
            <v>M2</v>
          </cell>
        </row>
        <row r="7379">
          <cell r="C7379" t="str">
            <v>13.413.0013-A</v>
          </cell>
          <cell r="F7379" t="str">
            <v>PISO DE PEDRA SAO TOME, MEDINDO 57X57CM, TIPO FURNAS/LIGHT,EXCLUSIVE ARGAMASSA E REJUNTAMENTO</v>
          </cell>
          <cell r="G7379" t="str">
            <v>M2</v>
          </cell>
        </row>
        <row r="7380">
          <cell r="C7380" t="str">
            <v>13.413.0020-A</v>
          </cell>
          <cell r="E7380" t="str">
            <v>19164/005</v>
          </cell>
          <cell r="F7380" t="str">
            <v>PISO DE PLACAS DE ARDOSIA COR CINZA MEDINDO 40X40CM,EM TORNODE 1CM DE ESPESSURA,ASSENTE SOBRE SUPERFICIE EM OSSO COM ARGAMASSA DE CIMENTO,SAIBRO E AREIA,NO TRACO 1:2:2</v>
          </cell>
          <cell r="G7380" t="str">
            <v>M2</v>
          </cell>
        </row>
        <row r="7381">
          <cell r="C7381" t="str">
            <v>13.413.0021-A</v>
          </cell>
          <cell r="F7381" t="str">
            <v>PISO DE PLACAS DE ARDOSIA COR CINZA MEDINDO 40X40CM,EM TORNODE 1CM DE ESPESSURA,EXCLUSIVE ARGAMASSA</v>
          </cell>
          <cell r="G7381" t="str">
            <v>M2</v>
          </cell>
        </row>
        <row r="7382">
          <cell r="C7382" t="str">
            <v>13.413.0025-A</v>
          </cell>
          <cell r="E7382" t="str">
            <v>19164/007</v>
          </cell>
          <cell r="F7382" t="str">
            <v>PISO DE PLACAS DE ARDOSIA COR CINZA MEDINDO 30X30CM,EM TORNODE 1CM DE ESPESSURA,ASSENTE SOBRE SUPERFICIE EM OSSO COM ARGAMASSA DE CIMENTO,SAIBRO E AREIA,NO TRACO 1:2:2</v>
          </cell>
          <cell r="G7382" t="str">
            <v>M2</v>
          </cell>
        </row>
        <row r="7383">
          <cell r="C7383" t="str">
            <v>13.413.0026-A</v>
          </cell>
          <cell r="F7383" t="str">
            <v>PISO DE PLACAS DE ARDOSIA COR CINZA MEDINDO 30X30CM,EM TORNODE 1CM DE ESPESSURA,EXCLUSIVE ARGAMASSA</v>
          </cell>
          <cell r="G7383" t="str">
            <v>M2</v>
          </cell>
        </row>
        <row r="7384">
          <cell r="C7384" t="str">
            <v>13.413.0027-A</v>
          </cell>
          <cell r="F7384" t="str">
            <v>PISO DE PLACAS DE ARDOSIA NA COR FERRUGEM MEDINDO 25X25CM,EMTORNO DE 1CM DE ESPESSURA,ASSENTE SOBRE SUPERFICIE EM OSSOCOM ARGAMASSA DE CIMENTO,SAIBRO E AREIA,NO TRACO 1:2:2</v>
          </cell>
          <cell r="G7384" t="str">
            <v>M2</v>
          </cell>
        </row>
        <row r="7385">
          <cell r="C7385" t="str">
            <v>13.413.0028-A</v>
          </cell>
          <cell r="F7385" t="str">
            <v>PISO DE PLACAS DE ARDOSIA COR FERRUGEM MEDINDO 25X25CM,EM TORNO DE 1CM DE ESPESSURA,EXCLUSIVE ARGAMASSA</v>
          </cell>
          <cell r="G7385" t="str">
            <v>M2</v>
          </cell>
        </row>
        <row r="7386">
          <cell r="C7386" t="str">
            <v>13.413.0030-A</v>
          </cell>
          <cell r="E7386" t="str">
            <v>18994/008</v>
          </cell>
          <cell r="F7386" t="str">
            <v>RODAPE DE ARDOSIA COM ALTURA DE 10CM,ASSENTE EM PAREDE EM OSSO COM ARGAMASSA DE CIMENTO,SAIBRO E AREIA,NO TRACO 1:2:2 ECHAPISCO DE CIMENTO E AREIA,NO TRACO 1:3</v>
          </cell>
          <cell r="G7386" t="str">
            <v>M</v>
          </cell>
        </row>
        <row r="7387">
          <cell r="C7387" t="str">
            <v>13.413.0031-A</v>
          </cell>
          <cell r="F7387" t="str">
            <v>RODAPE DE ARDOSIA COM ALTURA DE 10CM,ASSENTE EM PAREDE EM OSSO COM ARGAMASSA DE CIMENTO,SAIBRO E AREIA,NO TRACO 1:2:2 ECHAPISCO DE CIMENTO E AREIA,NO TRACO 1:3,EXCLUSIVE ARGAMASSAE CHAPISCO</v>
          </cell>
          <cell r="G7387" t="str">
            <v>M</v>
          </cell>
        </row>
        <row r="7388">
          <cell r="C7388" t="str">
            <v>13.413.0035-A</v>
          </cell>
          <cell r="F7388" t="str">
            <v>RODAPE DE ARDOSIA COM ALTURA DE 7CM,ASSENTE EM PAREDE EM OSSO COM ARGAMASSA DE CIMENTO,SAIBRO E AREIA,NO TRACO 1:2:2 E CHAPISCO DE CIMENTO E AREIA,NO TRACO 1:3</v>
          </cell>
          <cell r="G7388" t="str">
            <v>M</v>
          </cell>
        </row>
        <row r="7389">
          <cell r="C7389" t="str">
            <v>13.413.0036-A</v>
          </cell>
          <cell r="F7389" t="str">
            <v>RODAPE DE ARDOSIA COM ALTURA DE 7CM,ASSENTE EM PAREDE EM OSSO COM ARGAMASSA DE CIMENTO,SAIBRO E AREIA,NO TRACO 1:2:2 E CHAPISCO DE CIMENTO E AREIA,NO TRACO 1:3,EXCLUSIVE ARGAMASSAE CHAPISCO</v>
          </cell>
          <cell r="G7389" t="str">
            <v>M</v>
          </cell>
        </row>
        <row r="7390">
          <cell r="C7390" t="str">
            <v>13.413.9999-A</v>
          </cell>
          <cell r="F7390" t="str">
            <v>INDICE 13.413 - PISO PLACA ARENITO</v>
          </cell>
        </row>
        <row r="7391">
          <cell r="C7391" t="str">
            <v>13.415.0010-A</v>
          </cell>
          <cell r="E7391" t="str">
            <v>10127/001</v>
          </cell>
          <cell r="F7391" t="str">
            <v>PISO DE BORRACHA SINTETICA,SBR,PRETO,EM PLACAS DE 50X50CM,COM 3,0MM DE ESPESSURA,TEXTURA DA SUPERFICIE PASTILHADA,COLOCADO COM COLA SOBRE BASE EXISTENTE.FORNECIMENTO E COLOCACAO</v>
          </cell>
          <cell r="G7391" t="str">
            <v>M2</v>
          </cell>
        </row>
        <row r="7392">
          <cell r="C7392" t="str">
            <v>13.415.0011-A</v>
          </cell>
          <cell r="F7392" t="str">
            <v>PISO DE BORRACHA SINTETICA,SBR,PRETO,EM ROLO DE 1,40M DE LARGURA,SUPERFICIE GRAO DE ARROZ,COM 3,00MM DE ESPESSURA,COLOCADO COM COLA SOBRE BASE EXISTENTE.FORNECIMENTO E COLOCACAO</v>
          </cell>
          <cell r="G7392" t="str">
            <v>M2</v>
          </cell>
        </row>
        <row r="7393">
          <cell r="C7393" t="str">
            <v>13.415.0015-A</v>
          </cell>
          <cell r="E7393" t="str">
            <v>21806/001</v>
          </cell>
          <cell r="F7393" t="str">
            <v>RODAPE DE BORRACHA SINTETICA,SBR,PRETO,COM 7X0,3CM, TEXTURADA SUPERFICIE LISA,COLOCADO COM COLA SOBRE PAREDE EMBOCADA.FORNECIMENTO E COLOCACAO</v>
          </cell>
          <cell r="G7393" t="str">
            <v>M</v>
          </cell>
        </row>
        <row r="7394">
          <cell r="C7394" t="str">
            <v>13.415.0020-A</v>
          </cell>
          <cell r="E7394" t="str">
            <v>21806/002</v>
          </cell>
          <cell r="F7394" t="str">
            <v>DEGRAU DE ESCADA DE BORRACHA SINTETICA,SBR,PRETO,EM PLACAS DE 50X32CM,TEXTURA DA SUPERFICIE PASTILHADA,COLOCADO COM COLASOBRE BASE EXISTENTE.FORNECIMENTO E COLOCACAO</v>
          </cell>
          <cell r="G7394" t="str">
            <v>M</v>
          </cell>
        </row>
        <row r="7395">
          <cell r="C7395" t="str">
            <v>13.415.9999-A</v>
          </cell>
          <cell r="F7395" t="str">
            <v>INDICE 13.415 - PISO PLURIGOMA</v>
          </cell>
        </row>
        <row r="7396">
          <cell r="C7396" t="str">
            <v>13.416.0010-A</v>
          </cell>
          <cell r="F7396" t="str">
            <v>PISO TATIL DE BORRACHA,DIRECIONAL,PARA PESSOAS COM NECESSIDADES ESPECIFICAS,25X25CM,ESPESSURA DE 5MM,NA COR PRETA,COLADOSOBRE BASE EXISTENTE.FORNECIMENTO E COLOCACAO</v>
          </cell>
          <cell r="G7396" t="str">
            <v>M2</v>
          </cell>
        </row>
        <row r="7397">
          <cell r="C7397" t="str">
            <v>13.416.0015-A</v>
          </cell>
          <cell r="F7397" t="str">
            <v>PISO TATIL DE BORRACHA,ALERTA,PARA PESSOAS COM NECESSIDADESESPECIFICAS,25X25CM, ESPESSURA DE 5MM, NA COR PRETA, COLADOSOBRE BASE EXISTENTE.FORNECIMENTO E COLOCACAO</v>
          </cell>
          <cell r="G7397" t="str">
            <v>M2</v>
          </cell>
        </row>
        <row r="7398">
          <cell r="C7398" t="str">
            <v>13.416.9999-A</v>
          </cell>
          <cell r="F7398" t="str">
            <v>INDICE 13.416 - PISO DE BORRACHA</v>
          </cell>
        </row>
        <row r="7399">
          <cell r="C7399" t="str">
            <v>13.420.9999-A</v>
          </cell>
          <cell r="F7399" t="str">
            <v>INDICE 13.420 - PISO VITRIFICADO PISOMALTE</v>
          </cell>
        </row>
        <row r="7400">
          <cell r="C7400" t="str">
            <v>13.440.0015-A</v>
          </cell>
          <cell r="F7400" t="str">
            <v>REVESTIMENTO MANTAS PRE-FABRICADAS,PARTICULAS BORRACHA AGLUTINADAS C/POLIUTERANO ESPECIAL MDI,FIXAD.CONTRAPISO C/ADESIVOPOLIURETANO BICOMPONENTE E ADICIONADO A DUAS CAMADAS SUPERIORES LIQUIDO AUTONIVELANTE, RESINA POLIURETANO BICOMPONENTECOR VERMELHA C/GR</v>
          </cell>
          <cell r="G7400" t="str">
            <v>M2</v>
          </cell>
        </row>
        <row r="7401">
          <cell r="C7401" t="str">
            <v>13.440.0025-A</v>
          </cell>
          <cell r="F7401" t="str">
            <v>REVESTIMENTO MANTAS PRE-FABRICADAS,PARTICULAS BORRACHA AGLUTINADAS C/POLIURETANO ESPECIAL MDI,FIXADA C/ADESIVO POLIURETANO BICOMPONENTE E ADICIONADO A UMA CAMADA SUPERIOR MOLADA LOCAL DE RESINA POLIURETANO TAMBEM BICOMPONENTE AUTONIVELANTEESPECIAL COR VER</v>
          </cell>
          <cell r="G7401" t="str">
            <v>M2</v>
          </cell>
        </row>
        <row r="7402">
          <cell r="C7402" t="str">
            <v>13.440.0030-A</v>
          </cell>
          <cell r="F7402" t="str">
            <v>REVESTIMENTO EM MANTA PRE-FABRICADAS DE ALTO IMPACTO PARA PISO DE ALTA RESISTENCIA,ESPECIAL PARA ACADEMIAS E AFINS,COMPOSTA DE PARTICULAS DE BORRACHA ESPECIAL SBR E GRANULOS COLORIDOS DE BORRACHA EPDM,AGLUTINADAS C/POLIURETANO MDI,COLADO COM ADESIVO DE PO</v>
          </cell>
          <cell r="G7402" t="str">
            <v>M2</v>
          </cell>
        </row>
        <row r="7403">
          <cell r="C7403" t="str">
            <v>13.440.0035-A</v>
          </cell>
          <cell r="F7403" t="str">
            <v>REVESTIMENTO EM MANTA PRE-FABRICADA COMPOSTA DE PARTICULAS SELECIONADAS DE BORRACHA SBR E GRANULOS DE ESPUMA DE POLIURETANO,AGLUTINADAS COM POLIURETANO MDI,SUBMETIDA A 40T DE COMPRESSAO E LAMINADOS COM ESPESSURA CONSTANTE DE 8MM E DENSIDADECONTROLADA</v>
          </cell>
          <cell r="G7403" t="str">
            <v>M2</v>
          </cell>
        </row>
        <row r="7404">
          <cell r="C7404" t="str">
            <v>13.440.9999-A</v>
          </cell>
          <cell r="F7404" t="str">
            <v>FAMILIA 13.440</v>
          </cell>
        </row>
        <row r="7405">
          <cell r="C7405" t="str">
            <v>13.460.0010-A</v>
          </cell>
          <cell r="E7405" t="str">
            <v>10301/001</v>
          </cell>
          <cell r="F7405" t="str">
            <v>PISO ELEVADO EM TORNO DE 30CM,CONSTITUIDO POR PLACAS DE MADEIRA AGLOMERADA COM MAIS OU MENOS 30MM DE ESPESSURA,COM REVESTIMENTO SUPERIOR EM LAMINADO PLASTICO,APOIADO SOBRE BASE DEALUMINIO OU ACO GALVANIZADO,DESTINADO A APARELHOS DE INFORMATICA.FORNECIMENTO E COLOCAÇÃO</v>
          </cell>
          <cell r="G7405" t="str">
            <v>B2</v>
          </cell>
        </row>
        <row r="7406">
          <cell r="C7406" t="str">
            <v>13.460.0015-A</v>
          </cell>
          <cell r="F7406" t="str">
            <v>PISO ELEVADO EM TORNO DE 30CM,CONSITUIDO DE PLACAS DE ACO COM MAIS OU MENOS 30MM DE ESPESSURA,APOIADO SOBRE BASE DE ALUMINIO OU ACOGALVANIZADO,DESTINADO A APARELHOS DE INFORMATICA.FORNECIMENTO E COLOCACAO</v>
          </cell>
          <cell r="G7406" t="str">
            <v>M2</v>
          </cell>
        </row>
        <row r="7407">
          <cell r="C7407" t="str">
            <v>13.460.0020-A</v>
          </cell>
          <cell r="F7407" t="str">
            <v>PISO ELEVADO EM TORNO DE 20CM,CONSTITUIDO POR PLACAS DE MADEIRA AGLOMERADA COM 40MM DE ESPESSURA,ESTRUTURADO POR SUPORTES TELESCÓPICOS COM ALTURA DE 20CM, REVESTIDO COM  LAMINADO PLASTICO,APOIADO SOBRE BASE DEALUMINIO OU ACO GALVANIZADO,DESTINADO A APARELHOS DE INFORMATICA.FORNECIMENT</v>
          </cell>
          <cell r="G7407" t="str">
            <v>M2</v>
          </cell>
        </row>
        <row r="7408">
          <cell r="C7408" t="str">
            <v>13.460.9999-A</v>
          </cell>
          <cell r="F7408" t="str">
            <v>FAMILIA 13.460</v>
          </cell>
        </row>
        <row r="7409">
          <cell r="C7409" t="str">
            <v>13.462.0010-A</v>
          </cell>
          <cell r="F7409" t="str">
            <v>PISO DE ALERTA EM PLACAS MARMORIZADAS VIBROPRENSADAS,COM ACABAMENTO RUSTICO,NA COR CINZA,INCLUSIVE CONTRAPISO COM ESPESSURA DE 3CM.FORNECIMENTO E COLOCACAO</v>
          </cell>
          <cell r="G7409" t="str">
            <v>M2</v>
          </cell>
        </row>
        <row r="7410">
          <cell r="C7410" t="str">
            <v>13.462.0015-A</v>
          </cell>
          <cell r="F7410" t="str">
            <v>PISO DE ALERTA EM PLACAS MARMORIZADAS VIBROPRENSADAS,COM ACABAMENTO RUSTICO,NA COR VERMELHA,INCLUSIVE CONTRAPISO COM ESPESSURA DE 3CM.FORNECIMENTO E COLOCACAO</v>
          </cell>
          <cell r="G7410" t="str">
            <v>M2</v>
          </cell>
        </row>
        <row r="7411">
          <cell r="C7411" t="str">
            <v>13.462.0020-A</v>
          </cell>
          <cell r="F7411" t="str">
            <v>PISO DE ALERTA EM PLACAS MARMORIADAS VIBRO-PRENSADAS, COM  ACABAMENTO RUSTICO, NA COR CINZA, EXCLUSIVE  CONTRAPISO, COMESPESSURA DE 3CM.FORNECIMENTO E COLOCACAO</v>
          </cell>
          <cell r="G7411" t="str">
            <v>M2</v>
          </cell>
        </row>
        <row r="7412">
          <cell r="C7412" t="str">
            <v>13.462.0025-A</v>
          </cell>
          <cell r="F7412" t="str">
            <v>PISO DE ALERTA EM PLACAS MARMORIZADAS VIBRO-PRENSADAS,COM ACABAMENTO RUSTICO,NA COR VERMELHA,EXCLUSIVE CONTRAPISO COM ESPESSURA DE 3CM.FORNECIMENTO E COLOCACAO</v>
          </cell>
          <cell r="G7412" t="str">
            <v>M2</v>
          </cell>
        </row>
        <row r="7413">
          <cell r="C7413" t="str">
            <v>13.462.9999-A</v>
          </cell>
          <cell r="F7413" t="str">
            <v>FAMILIA 13.462</v>
          </cell>
        </row>
        <row r="7414">
          <cell r="C7414" t="str">
            <v>13.468.0010-A</v>
          </cell>
          <cell r="E7414" t="str">
            <v>21807/001</v>
          </cell>
          <cell r="F7414" t="str">
            <v>CAMADA DE ISOLAMENTO EXECUTADA COM BLOCOS DE CONCRETO DE 10X20X40CM, CAPEADA COM ARGAMASSA DE CIMENTO E AREIA, NO TRACO1:4 E ASSENTADO COM ARMAGASSA DE CIMENTO E SAIBRO NO TRACO 1:8</v>
          </cell>
          <cell r="G7414" t="str">
            <v>M2</v>
          </cell>
        </row>
        <row r="7415">
          <cell r="C7415" t="str">
            <v>13.468.9999-A</v>
          </cell>
          <cell r="F7415" t="str">
            <v>INDICE 13.468 - CAMADA DE ISOLAMENTO</v>
          </cell>
        </row>
        <row r="7416">
          <cell r="C7416" t="str">
            <v>13.469.0010-A</v>
          </cell>
          <cell r="E7416" t="str">
            <v>21807/002</v>
          </cell>
          <cell r="F7416" t="str">
            <v>CAMADA DE ISOLAMENTO EXECUTADA COM BLOCOS DE CONCRETO CELULAR DE 10X30X60CM E CAPEAMENTO COM ARGAMASSA CIMENTO E AREIA, NO TRACO 1:4</v>
          </cell>
          <cell r="G7416" t="str">
            <v>M2</v>
          </cell>
        </row>
        <row r="7417">
          <cell r="C7417" t="str">
            <v>13.469.9999-A</v>
          </cell>
          <cell r="F7417" t="str">
            <v>INDICE 13.469 - CAMADA DE ISOLAMENTO DE CONCRETO CELULAR</v>
          </cell>
        </row>
        <row r="7418">
          <cell r="C7418" t="str">
            <v>14.000.9999-A</v>
          </cell>
          <cell r="F7418" t="str">
            <v>INDICE 14.000 - ESQUADRIAS DE MADEIRA,SERRALHERIA,FERRAGENS E VIDRACARIA</v>
          </cell>
        </row>
        <row r="7419">
          <cell r="C7419" t="str">
            <v>14.001.0001-A</v>
          </cell>
          <cell r="E7419" t="str">
            <v>21818/001</v>
          </cell>
          <cell r="F7419" t="str">
            <v>JANELA DE PVC,DE CORRER,DUAS FOLHAS MOVEIS,DE 1,20X1,20M,EXCLUSIVE VIDROS,INCLUSIVE FERRAGENS.FORNECIMENTO E COLOCACAO</v>
          </cell>
          <cell r="G7419" t="str">
            <v>UN</v>
          </cell>
        </row>
        <row r="7420">
          <cell r="C7420" t="str">
            <v>14.001.0002-A</v>
          </cell>
          <cell r="F7420" t="str">
            <v>JANELA DE PVC,DE CORRER,DUAS FOLHAS MOVEIS EM VENEZIANAS E DUAS FOLHAS MOVEIS EM VIDRO,MEDINDO 1,60X1,00M,INCLUSIVE ACESSORIOS,EXCLUSIVE VIDRO.FORNECIMENTO E COLOCACAO</v>
          </cell>
          <cell r="G7420" t="str">
            <v>UN</v>
          </cell>
        </row>
        <row r="7421">
          <cell r="C7421" t="str">
            <v>14.001.0006-A</v>
          </cell>
          <cell r="E7421" t="str">
            <v>21818/002</v>
          </cell>
          <cell r="F7421" t="str">
            <v>JANELA DE PVC, DE CORRER, QUATRO FOLHAS,DUAS FIXAS E DUAS MOVEIS, DE 2,00X1,20M, EXCLUSIVE VIDROS, INCLUSIVE FERRAGENS.FORNECIMENTO E COLOCACAO</v>
          </cell>
          <cell r="G7421" t="str">
            <v>UN</v>
          </cell>
        </row>
        <row r="7422">
          <cell r="C7422" t="str">
            <v>14.001.0011-A</v>
          </cell>
          <cell r="E7422" t="str">
            <v>21818/003</v>
          </cell>
          <cell r="F7422" t="str">
            <v>JANELA DE PVC,DE CORRER,QUATRO FOLHAS,DUAS FIXAS E DUAS MOVEIS,DE 3,20X2,00M ,CONTENDO NA PARTE SUPERIOR BANDEIRA DE QUATRO FOLHAS DE 0,80X0,50M CADA,SENDO DUAS FIXAS NA PARTE CENTRAL E DUAS DE PROJETAR TIPO MAXIM-AR NAS EXTREMIDADES, EXCLUSIVE VIDROS,INC</v>
          </cell>
          <cell r="G7422" t="str">
            <v>UN</v>
          </cell>
        </row>
        <row r="7423">
          <cell r="C7423" t="str">
            <v>14.001.0016-A</v>
          </cell>
          <cell r="E7423" t="str">
            <v>21818/004</v>
          </cell>
          <cell r="F7423" t="str">
            <v>JANELA DE PVC,DE PROJETAR,TIPO MAXIM-AR,COM UMA FOLHA DE 0,80X0,80M,EXCLUSIVE VIDRO,INCLUSIVE FERRAGENS. FORNECIMENTO ECOLOCACAO</v>
          </cell>
          <cell r="G7423" t="str">
            <v>UN</v>
          </cell>
        </row>
        <row r="7424">
          <cell r="C7424" t="str">
            <v>14.001.0030-A</v>
          </cell>
          <cell r="E7424" t="str">
            <v>21818/005</v>
          </cell>
          <cell r="F7424" t="str">
            <v>PORTA DE PVC,UMA FOLHA COM TRAVESSA INTERMEDIARIA,DE ABRIR,DE 0,80X2,10M,EXCLUSIVE VIDRO,INCLUSIVE FERRAGENS.FORNECIMENTO E COLOCACAO</v>
          </cell>
          <cell r="G7424" t="str">
            <v>UN</v>
          </cell>
        </row>
        <row r="7425">
          <cell r="C7425" t="str">
            <v>14.001.0035-A</v>
          </cell>
          <cell r="E7425" t="str">
            <v>21818/006</v>
          </cell>
          <cell r="F7425" t="str">
            <v>PORTA DE PVC,UMA FOLHA COM TRAVESSA INTERMEDIARIA,DE ABRIR,DE 0,70X2,10M,EXCLUSIVE VIDRO,INCLUSIVE FERRAGENS. FORNECIMENTO E COLOCACAO</v>
          </cell>
          <cell r="G7425" t="str">
            <v>UN</v>
          </cell>
        </row>
        <row r="7426">
          <cell r="C7426" t="str">
            <v>14.001.0040-A</v>
          </cell>
          <cell r="E7426" t="str">
            <v>21818/007</v>
          </cell>
          <cell r="F7426" t="str">
            <v>PORTA DE PVC,UMA FOLHA COM TRAVESSA INTERMEDIARIA,DE ABRIR,DE 0,60X2,10M,EXCLUSIVE VIDRO,INCLUSIVE FERRAGENS. FORNECIMENTO E COLOCACAO</v>
          </cell>
          <cell r="G7426" t="str">
            <v>UN</v>
          </cell>
        </row>
        <row r="7427">
          <cell r="C7427" t="str">
            <v>14.001.0045-A</v>
          </cell>
          <cell r="E7427" t="str">
            <v>21818/008</v>
          </cell>
          <cell r="F7427" t="str">
            <v>PORTA DE PVC,DE CORRER,DUAS FOLHAS MOVEIS COM TRAVESSA INTERMEDIARIA,DE 1,60X2,10M,EXCLUSIVE VIDROS,INCLUSIVE FERRAGENS.FORNECIMENTO E COLOCACAO</v>
          </cell>
          <cell r="G7427" t="str">
            <v>UN</v>
          </cell>
        </row>
        <row r="7428">
          <cell r="C7428" t="str">
            <v>14.001.0050-A</v>
          </cell>
          <cell r="E7428" t="str">
            <v>21818/009</v>
          </cell>
          <cell r="F7428" t="str">
            <v>PORTA DE PVC,DE CORRER,DUAS FOLHAS MOVEIS COM TRAVESSA INTERMEDIARIA,DE 1,40X2,10M,EXCLUSIVE VIDROS,INCLUSIVE FERRAGENS.FORNECIMENTO E COLOCACAO</v>
          </cell>
          <cell r="G7428" t="str">
            <v>UN</v>
          </cell>
        </row>
        <row r="7429">
          <cell r="C7429" t="str">
            <v>14.001.0055-A</v>
          </cell>
          <cell r="E7429" t="str">
            <v>21818/010</v>
          </cell>
          <cell r="F7429" t="str">
            <v>PORTA DE PVC,DE CORRER,QUATRO FOLHAS COM TRAVESSA INTERMEDIARIA,DUAS FIXAS E DUAS MOVEIS,DE 2,00X2,10M,EXCLUSIVE VIDROS,INCLUSIVE FERRAGENS.FORNECIMENTO E COLOCACAO</v>
          </cell>
          <cell r="G7429" t="str">
            <v>UN</v>
          </cell>
        </row>
        <row r="7430">
          <cell r="C7430" t="str">
            <v>14.001.0060-A</v>
          </cell>
          <cell r="F7430" t="str">
            <v>CANCELADO EM (11/2015)</v>
          </cell>
          <cell r="G7430" t="str">
            <v>UN</v>
          </cell>
        </row>
        <row r="7431">
          <cell r="C7431" t="str">
            <v>14.001.0065-A</v>
          </cell>
          <cell r="F7431" t="str">
            <v>PORTA SANFONADA EM PVC,VAO DE 0,80X2,10M,INCLUSIVE ACESSORIOS(PUXADOR E TRINCOS).FORNECIMENTO E COLOCACAO</v>
          </cell>
          <cell r="G7431" t="str">
            <v>UN</v>
          </cell>
        </row>
        <row r="7432">
          <cell r="C7432" t="str">
            <v>14.001.0070-A</v>
          </cell>
          <cell r="F7432" t="str">
            <v>PORTA SANFONADA EM PVC,VAO DE 0,60X2,10M.FORNECIMENTO E COLOCACAO</v>
          </cell>
          <cell r="G7432" t="str">
            <v>UN</v>
          </cell>
        </row>
        <row r="7433">
          <cell r="C7433" t="str">
            <v>14.001.0072-A</v>
          </cell>
          <cell r="F7433" t="str">
            <v>PORTA SANFONADA EM PVC,VAO DE 0,70X2,10M.FORNECIMENTO E COLOCACAO</v>
          </cell>
          <cell r="G7433" t="str">
            <v>UN</v>
          </cell>
        </row>
        <row r="7434">
          <cell r="C7434" t="str">
            <v>14.001.0076-A</v>
          </cell>
          <cell r="F7434" t="str">
            <v>PORTA SANFONADA EM PVC,VAO DE 1,00X2,10M.FORNECIMENTO E COLOCACAO</v>
          </cell>
          <cell r="G7434" t="str">
            <v>UN</v>
          </cell>
        </row>
        <row r="7435">
          <cell r="C7435" t="str">
            <v>14.001.0080-A</v>
          </cell>
          <cell r="F7435" t="str">
            <v>PORTA FLEXIVEL DE PVC (TIPO VAI-E-VEM), MEDINDO 1,40X2,10M,COM FECHAMENTO AUTOMATICO ATRAVES DE MOLAS HELICOIDAIS SOBREPOSTAS EM EIXO DE ACO,ESTRUT.METALICA PERFIL "V DUPLO" VERTICAL/HORIZONTAL EM CHAPAS DE FERRO COM PINTURA A PO EM POLIESTER TEXTURIZADA NAS FOLHAS DA PORTA ATÉ A ALTURA DE 1200MM, PVC NA COR CINZA DE 5MM DE ESPESSURA, REFOÇADO INTERNAMENTE COM MALHAS DE POLIESTER PARA MELHOR SUPORTAR OS IMPACTOS. ACIMA DESTA MEDIDA SERÁ USADO NOVAMENTE PVC TRANSPARENTE, PERMITINDO UMA TOTAL VISUALIDADE, ASSIM COMO APROVEITAMENTO DA LUMINOSIDADE. NA PARETE SUPERIOR DA FOLHA, SERÁ USADO NOVAMENTE PVC CINZA. FORNECIMENTO E COLOCAÇÃO.</v>
          </cell>
          <cell r="G7435" t="str">
            <v>UN</v>
          </cell>
        </row>
        <row r="7436">
          <cell r="C7436" t="str">
            <v>14.001.0100-A</v>
          </cell>
          <cell r="E7436" t="str">
            <v>21819/001</v>
          </cell>
          <cell r="F7436" t="str">
            <v>VENEZIANA COM ALETAS DE PVC TRANSLUCIDAS E MONTANTES DE ALUMINIO NATURAL.FORNECIMENTO E COLOCACAO</v>
          </cell>
          <cell r="G7436" t="str">
            <v>M2</v>
          </cell>
        </row>
        <row r="7437">
          <cell r="C7437" t="str">
            <v>14.001.0105-A</v>
          </cell>
          <cell r="E7437" t="str">
            <v>21819/002</v>
          </cell>
          <cell r="F7437" t="str">
            <v>VENEZIANA,COM ALETAS DE FIBERGLASS E MONTANTES DE ALUMINIO NATURAL.FORNECIMENTO E COLOCACAO</v>
          </cell>
          <cell r="G7437" t="str">
            <v>M2</v>
          </cell>
        </row>
        <row r="7438">
          <cell r="C7438" t="str">
            <v>14.001.0110-A</v>
          </cell>
          <cell r="E7438" t="str">
            <v>21819/003</v>
          </cell>
          <cell r="F7438" t="str">
            <v>VENEZIANA,COM ALETAS DE PVC TRANSLUCIDAS E MONTANTES EM ACOGALVANIZADO.FORNECIMENTO E COLOCACAO</v>
          </cell>
          <cell r="G7438" t="str">
            <v>M2</v>
          </cell>
        </row>
        <row r="7439">
          <cell r="C7439" t="str">
            <v>14.001.0115-A</v>
          </cell>
          <cell r="E7439" t="str">
            <v>21819/004</v>
          </cell>
          <cell r="F7439" t="str">
            <v>VENEZIANA,COM ALETAS DE FIBERGLASS E MONTANTES EM ACO GALVANIZADO.FORNECIMENTO E COLOCACAO</v>
          </cell>
          <cell r="G7439" t="str">
            <v>M2</v>
          </cell>
        </row>
        <row r="7440">
          <cell r="C7440" t="str">
            <v>14.001.0120-A</v>
          </cell>
          <cell r="E7440" t="str">
            <v>21819/005</v>
          </cell>
          <cell r="F7440" t="str">
            <v>VENEZIANA,COM ALETAS DE PVC TRANSLUCIDAS E MONTANTES EM ACOPRE-PINTADO.FORNECIMENTO E COLOCACAO</v>
          </cell>
          <cell r="G7440" t="str">
            <v>M2</v>
          </cell>
        </row>
        <row r="7441">
          <cell r="C7441" t="str">
            <v>14.001.0125-A</v>
          </cell>
          <cell r="E7441" t="str">
            <v>21819/006</v>
          </cell>
          <cell r="F7441" t="str">
            <v>VENEZIANA,COM ALETAS DE FIBERGLASS E MONTANTES EM ACO PRE-PINTADO.FORNECIMENTO E COLOCACAO</v>
          </cell>
          <cell r="G7441" t="str">
            <v>M2</v>
          </cell>
        </row>
        <row r="7442">
          <cell r="C7442" t="str">
            <v>14.001.0130-A</v>
          </cell>
          <cell r="E7442" t="str">
            <v>21819/007</v>
          </cell>
          <cell r="F7442" t="str">
            <v>VENEZIANA EXTERNA DE ENROLAR,COM ESTEIRAS EM PVC RIGIDO E PERFIS EM FERRO GALVANIZADO,INCLUSIVE FERRAGENS.FORNECIMENTO ECOLOCACAO</v>
          </cell>
          <cell r="G7442" t="str">
            <v>M2</v>
          </cell>
        </row>
        <row r="7443">
          <cell r="C7443" t="str">
            <v>14.001.0200-A</v>
          </cell>
          <cell r="F7443" t="str">
            <v>PROTETOR DE CANTOS,PRODUZIDO COM ESTRUTURA INTERNA DE SUPORTE EM ALUMINIO E PVC,COM REFORCOS EM NEOPRENE E EXTERNAMENTECOM CAPAS DE VINIL DE ALTO IMPACTO COM ACABAMENTO TEXTURIZADO,NAS CORES PADRONIZADAS DO FABRICANTE,COM LARGURA DE 5CM EPECAS COM 1,20M E</v>
          </cell>
          <cell r="G7443" t="str">
            <v>M</v>
          </cell>
        </row>
        <row r="7444">
          <cell r="C7444" t="str">
            <v>14.001.0205-A</v>
          </cell>
          <cell r="F7444" t="str">
            <v>PROTETOR DE CANTOS,PRODUZIDO COM ESTRUTURA INTERNA DE SUPORTE EM ALUMINIO E PVC,COM REFORCOS EM NEOPRENE E EXTERNAMENTECOM CAPAS DE VINIL DE ALTO IMPACTO COM ACABAMENTO TEXTURIZADO,NAS CORES PADRONIZADAS DO FABRICANTE,BATE-MACAS TIPO RETO,COM ALTURA DE 10</v>
          </cell>
          <cell r="G7444" t="str">
            <v>M</v>
          </cell>
        </row>
        <row r="7445">
          <cell r="C7445" t="str">
            <v>14.001.0210-A</v>
          </cell>
          <cell r="F7445" t="str">
            <v>PROTETOR DE CANTOS,PRODUZIDO COM ESTRUTURA INTERNA DE SUPORTE EM ALUMINIO E PVC,COM REFORCOS EM NEOPRENE E EXTERNAMENTECOM CAPAS DE VINIL DE ALTO IMPACTO COM ACABAMENTO TEXTURIZADO,NAS CORES PADRONIZADAS NO FABRICANTE,BATE-MACAS TIPO RETO,COM ALTURA DE 15</v>
          </cell>
          <cell r="G7445" t="str">
            <v>M</v>
          </cell>
        </row>
        <row r="7446">
          <cell r="C7446" t="str">
            <v>14.001.0212-A</v>
          </cell>
          <cell r="F7446" t="str">
            <v>PROTETOR DE CANTOS,PRODUZIDO COM ESTRUTURA INTERNA DE SUPORTE EM ALUMINIO E PVC,COM REFORCOS EM NEOPRENE E EXTERNAMENTECOM CAPAS DE VINIL DE ALTO IMPACTO COM ACABAMENTO TEXTURIZADO,NAS CORES PADRONIZADAS DO FABRICANTE,BATE-MACAS TIPO RETO,COM ALTURA DE 20</v>
          </cell>
          <cell r="G7446" t="str">
            <v>M</v>
          </cell>
        </row>
        <row r="7447">
          <cell r="C7447" t="str">
            <v>14.001.0215-A</v>
          </cell>
          <cell r="F7447" t="str">
            <v>PROTETOR DE CANTOS,PRODUZIDO COM ESTRUTURA INTERNA DE SUPORTE EM ALUMINIO E PVC,COM REFORCOS EM NEOPRENE E EXTERNAMENTECOM CAPAS DE VINIL DE ALTO IMPACTO COM ACABAMENTO TEXTURIZADO,NAS CORES PADRONIZADAS DO FABRICANTE,BATE-MACAS TIPO CORRIMAO,COM ALTURA D</v>
          </cell>
          <cell r="G7447" t="str">
            <v>M</v>
          </cell>
        </row>
        <row r="7448">
          <cell r="C7448" t="str">
            <v>14.001.0250-A</v>
          </cell>
          <cell r="F7448" t="str">
            <v xml:space="preserve">GRADE DE PVC BRANCO,CINZA OU BEGE,EM MODULOS,COM LARGURA E ALTURA VARIAVEIS,ESTRUTURADA EM CONCRETO ARMADO INJETADO E/OUFERRO GALVANIZADO,COM COLUNAS 80X80MM,PERFIS FIXADO ATRAVESDE ENCAIXE E MONTANTES VERTICAIS REDONDOS COM DIAMETRO DE 32MM ESPACADAS DE </v>
          </cell>
          <cell r="G7448" t="str">
            <v>M2</v>
          </cell>
        </row>
        <row r="7449">
          <cell r="C7449" t="str">
            <v>14.001.0255-A</v>
          </cell>
          <cell r="F7449" t="str">
            <v>PORTAO PVC BRANCO,CINZA OU BEGE,C/LARGURA E ALTURA VARIAVEIS,ESTRUTURADO CONCR.ARMADO INJETADO E/OU FERRO GALVANIZADO,C/ESTRUTURA EM PERFIS RETANGULARES 50X46MM,AMARRACAO HORIZONTAL C/PERFIS RETANGULARES 50X46MM E MONTANTES VERTIC.REDONDOSC/DIAM.32MM ESPA</v>
          </cell>
          <cell r="G7449" t="str">
            <v>M2</v>
          </cell>
        </row>
        <row r="7450">
          <cell r="C7450" t="str">
            <v>14.001.0258-A</v>
          </cell>
          <cell r="F7450" t="str">
            <v>CORRIMAO DE PVC BRANCO,CINZA OU BEGE,FIXADO NO PISO,EM MODULOS,COM LARGURA VARIAVEL E ALTURA 1,00M,ESTRUTURADO EM CONCRETO ARMADO INJETADO E/OU FERRO GALVANIZADO,COM COLUNAS EM PERDOS (COLUNAS DE 75MM DE DIAMETRO),AMARRACAO 3 PERFIS 48MM,DIST.VERT.23CM,IN</v>
          </cell>
          <cell r="G7450" t="str">
            <v>M</v>
          </cell>
        </row>
        <row r="7451">
          <cell r="C7451" t="str">
            <v>14.001.0260-A</v>
          </cell>
          <cell r="F7451" t="str">
            <v>CORRIMAO DE PVC BRANCO,CINZA OU BEGE,FIXADO NAS PAREDES ATRAVES DE SUPORTES EM PLASTICO,ALTURA VARIAVEL, ESTRUTURADO EMPERFIS REDONDOS DE 48MM DE DIAMETRO, INCLUSIVE TAMPAS DE ACABAMENTO NAS EXTREMIDADES INSTALADAS.FORNECIMENTO E COLOCACAO</v>
          </cell>
          <cell r="G7451" t="str">
            <v>M</v>
          </cell>
        </row>
        <row r="7452">
          <cell r="C7452" t="str">
            <v>14.001.0265-A</v>
          </cell>
          <cell r="F7452" t="str">
            <v>GUARDA-CORPO/SACADAS DE PVC BRANCO,CINZA OU BEGE,EM MODULOS,C/LARGURA VARIAVEL E ALTURA DE 1,10M,ESTRUTURADO EM CONCRETOARMADO INJETADO E/OU FERRO GALVANIZADO,COM COLUNAS EM PERFIS REDONDOS (COLUNAS DE 75MM DE DIAMETRO),AMARR.HORIZ.48MM,MONT.VERT.32MM C/1</v>
          </cell>
          <cell r="G7452" t="str">
            <v>M</v>
          </cell>
        </row>
        <row r="7453">
          <cell r="C7453" t="str">
            <v>14.001.0300-A</v>
          </cell>
          <cell r="F7453" t="str">
            <v>PERSIANA VERTICAL EM PVC,LAMINA COM LARGURA DE 89MM.FORNECIMENTO E COLOCACAO</v>
          </cell>
          <cell r="G7453" t="str">
            <v>M2</v>
          </cell>
        </row>
        <row r="7454">
          <cell r="C7454" t="str">
            <v>14.001.9999-A</v>
          </cell>
          <cell r="F7454" t="str">
            <v>FAMILIA 14.001</v>
          </cell>
        </row>
        <row r="7455">
          <cell r="C7455" t="str">
            <v>14.002.0010-A</v>
          </cell>
          <cell r="E7455" t="str">
            <v>19168/001</v>
          </cell>
          <cell r="F7455" t="str">
            <v>PORTA DE FERRO DE TAMANHO NORMAL, ATE 1,00M DE LARGURA, CONTORNO EM BARRAS DE 1.1/4"X5/16", GUARNICAO EM  CANTONEIRA DE1.1/2"X1/8",INFERIORMENTE,ALMOFADA DE CHAPA Nº16,NOS DOIS LADOS COM 60CM DE ALTURA,NA PARTE SUPERIOR,POSTIGO MOVEL PARAVIDRO,GRADE DE BA</v>
          </cell>
          <cell r="G7455" t="str">
            <v>M2</v>
          </cell>
        </row>
        <row r="7456">
          <cell r="C7456" t="str">
            <v>14.002.0012-A</v>
          </cell>
          <cell r="E7456" t="str">
            <v>19168/002</v>
          </cell>
          <cell r="F7456" t="str">
            <v xml:space="preserve">PORTA DE FERRO TAMANHO NORMAL,ATE 1.00M LARGURA,CONTORNO EMBARRAS 1.1/4"X5/16",GUARNICAO EM CANTONEIRA 1.1/2"X1/8",INFERIORMENTE,ALMOFADA DE CHAPA Nº16,NOS DOIS LADOS C/60CM DE ALTURA,NA PARTE SUPERIOR,POSTIGO MOVEL P/VIDRO,GRADE DE BARRAS5/8",UTILIZANDO </v>
          </cell>
          <cell r="G7456" t="str">
            <v>M2</v>
          </cell>
        </row>
        <row r="7457">
          <cell r="C7457" t="str">
            <v>14.002.0013-A</v>
          </cell>
          <cell r="E7457" t="str">
            <v>19168/003</v>
          </cell>
          <cell r="F7457" t="str">
            <v>PORTA DE FERRO EM BARRAS HORIZONTAIS DE 1.1/4"X1/4" A CADA 10CM,CONTORNO DO MESMO MATERIAL,REVESTIDA COM CHAPA DE FERROGALVANIZADO Nº16,GUARNICAO EM CANTONEIRA DE 1.1/2"X1/8",COMFECHO PARA CADEADO DE 30MM, EXCLUSIVE ESTE. FORNECIMENTO E COLOCACAO</v>
          </cell>
          <cell r="G7457" t="str">
            <v>M2</v>
          </cell>
          <cell r="H7457" t="str">
            <v>ES05.05.0103</v>
          </cell>
        </row>
        <row r="7458">
          <cell r="C7458" t="str">
            <v>14.002.0014-A</v>
          </cell>
          <cell r="E7458" t="str">
            <v>19168/004</v>
          </cell>
          <cell r="F7458" t="str">
            <v>PORTA DE FERRO EM BARRAS HORIZONTAIS DE 1.1/4"X1/4"A CADA 10CM,CONTORNO DO MESMO MATERIAL, REVESTIDA COM CHAPA DE FERROGALVANIZADO Nº16,COM 60CM DE ALTURA,GUARNICAO EM CANTONEIRADE 1.1/2"X1/8",COM FECHO PARA CADEADO DE 30MM,EXCLUSIVE ESTE.FORNECIMENTO E C</v>
          </cell>
          <cell r="G7458" t="str">
            <v>M2</v>
          </cell>
        </row>
        <row r="7459">
          <cell r="C7459" t="str">
            <v>14.002.0020-A</v>
          </cell>
          <cell r="E7459" t="str">
            <v>21809/002</v>
          </cell>
          <cell r="F7459" t="str">
            <v>PORTA DE ENROLAR EM CHAPA RAIADA Nº24,COMPLETA,COM GUIAS,EIXOS E MOLAS,COM FECHADURA NO CENTRO E CADEADO DE PISO,INCLUSIVE ESTE.FORNECIMENTO E COLOCACAO</v>
          </cell>
          <cell r="G7459" t="str">
            <v>M2</v>
          </cell>
          <cell r="H7459" t="str">
            <v>ES05.05.0050</v>
          </cell>
        </row>
        <row r="7460">
          <cell r="C7460" t="str">
            <v>14.002.0025-A</v>
          </cell>
          <cell r="E7460" t="str">
            <v>21809/003</v>
          </cell>
          <cell r="F7460" t="str">
            <v>PORTA DE ENROLAR,EM PERFIS DE ACO EM "U",20X20MM,FORMANDO RETANGULOS VAZADOS, CORRENDO EM GUIAS,COM ENROLAMENTO EM EIXOHORIZONTAL SUPERIOR,COMPLETA,FECHAMENTO COM CADEADO DE PISO,INCLUSIVE ESTE.FORNECIMENTO E COLOCACAO</v>
          </cell>
          <cell r="G7460" t="str">
            <v>M2</v>
          </cell>
        </row>
        <row r="7461">
          <cell r="C7461" t="str">
            <v>14.002.0041-A</v>
          </cell>
          <cell r="E7461" t="str">
            <v>19168/011</v>
          </cell>
          <cell r="F7461" t="str">
            <v>PORTA DE CELA EM BARRAS VERTICAIS DE 1", ESPACADAS DE 10CM,ENTRE EIXOS CORRENDO TRES BARRAS HORIZONTAIS DE 1.3/4"X1/2",CONTORNO DA MESMA BARRA, REVESTIDA DE CHAPA DE FERRO GALVANIZADO Nº12 ATE 60CM DE ALTURA,MARCO EM CANTON.DE 1.3/4"X1/4",FECHO ESPECIAL P</v>
          </cell>
          <cell r="G7461" t="str">
            <v>M2</v>
          </cell>
        </row>
        <row r="7462">
          <cell r="C7462" t="str">
            <v>14.002.0046-A</v>
          </cell>
          <cell r="E7462" t="str">
            <v>19168/012</v>
          </cell>
          <cell r="F7462" t="str">
            <v>PORTA DE FERRO PARA SUBESTACAO TRANSFORMADORA,COM UMA OU DUAS FOLHAS,QUADRO E MARCO DE BARRAS E CANTONEIRAS,REVESTIDA DECHAPA DE FERRO GALVANIZADO Nº18,COM PAINEL SUPERIOR FECHADOPOR TELA DE ARAME GALVANIZADO Nº10, MALHA DE 2CM, ALTURA DE30CM, INCLUSIVE F</v>
          </cell>
          <cell r="G7462" t="str">
            <v>M2</v>
          </cell>
        </row>
        <row r="7463">
          <cell r="C7463" t="str">
            <v>14.002.0050-A</v>
          </cell>
          <cell r="E7463" t="str">
            <v>19168/014</v>
          </cell>
          <cell r="F7463" t="str">
            <v>PORTA DE CHAPA DE FERRO GALVANIZADO Nº18 ENQUADRADA EM ESTRUTURA DE TUBOS DE FERRO GALVANIZADO DE 1.1/2",C/2,50 A 3,00MDE ALTURA E AREA DE 6,00 A 9,00M2, EM 2 FOLHAS, INCLUSIVE FECHO PARA COLOCACAO DE CADEADO,EXCLUSIVE ESTE.FORNECIMENTO ECOLOCACAO</v>
          </cell>
          <cell r="G7463" t="str">
            <v>M2</v>
          </cell>
        </row>
        <row r="7464">
          <cell r="C7464" t="str">
            <v>14.002.0052-A</v>
          </cell>
          <cell r="E7464" t="str">
            <v>19380/001</v>
          </cell>
          <cell r="F7464" t="str">
            <v>PORTINHOLA PARA ALCAPAO,CISTERNA OU CAIXA D'AGUA ELEVADA,EMCHAPA DE FERRO GALVANIZADO Nº16,ATE 0,80M DE ALTURA,COM GUARNICAO E ALCA PARA FECHAMENTO A CADEADO,EXCLUSIVE ESTE.FORNECIMENTO E COLOCACAO</v>
          </cell>
          <cell r="G7464" t="str">
            <v>M2</v>
          </cell>
        </row>
        <row r="7465">
          <cell r="C7465" t="str">
            <v>14.002.0053-A</v>
          </cell>
          <cell r="E7465" t="str">
            <v>19380/002</v>
          </cell>
          <cell r="F7465" t="str">
            <v>PORTINHOLA DE CHAPA DE FERRO GALVANIZADO Nº16,ATE 0,50M DE ALTURA,COM GUARNICAO EM CANTONEIRA DE 3/4"X1/8" E VISOR DE 20X10CM,COM ALCA PARA FECHAMENTO A CADEADO,EXCLUSIVE ESTE.FORNECIMENTO E COLOCACAO</v>
          </cell>
          <cell r="G7465" t="str">
            <v>M2</v>
          </cell>
        </row>
        <row r="7466">
          <cell r="C7466" t="str">
            <v>14.002.0054-A</v>
          </cell>
          <cell r="F7466" t="str">
            <v>PORTINHOLA DE FERRO EM BARRA CHATA DE 1.1/4",MEDINDO 0,40X0,90M.FORNECIMENTO E COLOCACAO</v>
          </cell>
          <cell r="G7466" t="str">
            <v>UN</v>
          </cell>
        </row>
        <row r="7467">
          <cell r="C7467" t="str">
            <v>14.002.0055-A</v>
          </cell>
          <cell r="E7467" t="str">
            <v>21810/001</v>
          </cell>
          <cell r="F7467" t="str">
            <v>PORTA CORTA-FOGO PARA SAIDA DE EMERGENCIA,MEDINDO 90X210X5CM,SEGUNDO ABNT NBR 11742,CLASSE P-60,CHAPA DE ACO,TENDO MARCOS DO MESMO MATERIAL,INCLUSIVE TRES PARES DE DOBRADICAS COM MOLA.FORNECIMENTO E COLOCACAO</v>
          </cell>
          <cell r="G7467" t="str">
            <v>UN</v>
          </cell>
        </row>
        <row r="7468">
          <cell r="C7468" t="str">
            <v>14.002.0058-A</v>
          </cell>
          <cell r="F7468" t="str">
            <v>PORTA CORTA-FOGO PARA SAIDA DE EMERGENCIA,MEDINDO 90X210X5CM,SEGUNDO ABNT NBR 11742,CLASSE P-90,CHAPA DE ACO,TENDO MARCOS DO MESMO MATERIAL,INCLUSIVE TRES PARES DE DOBRADICAS COM MOLA.FORNECIMENTO E COLOCACAO</v>
          </cell>
          <cell r="G7468" t="str">
            <v>UN</v>
          </cell>
        </row>
        <row r="7469">
          <cell r="C7469" t="str">
            <v>14.002.0059-A</v>
          </cell>
          <cell r="F7469" t="str">
            <v>PORTA CORTA-FOGO PARA SAIDA DE EMERGENCIA,MEDINDO 90X210X5CM,SEGUNDO ABNT NBR 11742,CLASSE P-120,CHAPA DE ACO,TENDO MARCOS DO MESMO MATERIAL,INCLUSIVE TRES PARES DE DOBRADICAS COMMOLA.FORNECIMENTO E COLOCACAO</v>
          </cell>
          <cell r="G7469" t="str">
            <v>UN</v>
          </cell>
        </row>
        <row r="7470">
          <cell r="C7470" t="str">
            <v>14.002.0070-A</v>
          </cell>
          <cell r="E7470" t="str">
            <v>21809/001</v>
          </cell>
          <cell r="F7470" t="str">
            <v>PORTAO DE FERRO DE UMA OU DUAS FOLHAS COM ALTURA DE 1,00 A 1,50M E LARGURA DE 1,00 A 3,00M,FORMADO P/BARRAS VERTICAIS DE1.1/4"X1/4",ESPACADAS DE 12,5CM,CONTORNO E MARCOS EM BARRASDE 1.1/4"X3/8",TENDO AO CENTRO UMA FAIXA DE CHAPA DE FERROGALVANIZADO Nº16,D</v>
          </cell>
          <cell r="G7470" t="str">
            <v>M2</v>
          </cell>
        </row>
        <row r="7471">
          <cell r="C7471" t="str">
            <v>14.002.0071-A</v>
          </cell>
          <cell r="F7471" t="str">
            <v>PORTAO DE CHAPA DE FERRO GALVANIZADO,COM ESPESSURA DE 0,5MM,COM ALTURA ENTRE 2M E 3M E AREA TOTAL DE 6M2 A 9M2,EXCLUSIVEFECHADURA.FORNECIMENTO E COLOCACAO</v>
          </cell>
          <cell r="G7471" t="str">
            <v>M2</v>
          </cell>
        </row>
        <row r="7472">
          <cell r="C7472" t="str">
            <v>14.002.0072-A</v>
          </cell>
          <cell r="E7472" t="str">
            <v>21809/004</v>
          </cell>
          <cell r="F7472" t="str">
            <v>PORTAO DE CHAPA DE FERRO COM ESTRUTURA DE BARRAS DE 1.1/4"X5/16",REVESTIDA COM CANTONEIRA DE 3/4"X1/8" E CHAPA GALVANIZADA Nº16,COM GUARNICAO DE CANTONEIRAS DE 1.1/4"X3/16" COM DOBRADICAS TIPO GONZO,EXCLUSIVE FECHADURA.FORNECIMENTO E COLOCACAO</v>
          </cell>
          <cell r="G7472" t="str">
            <v>M2</v>
          </cell>
        </row>
        <row r="7473">
          <cell r="C7473" t="str">
            <v>14.002.0076-A</v>
          </cell>
          <cell r="E7473" t="str">
            <v>21809/005</v>
          </cell>
          <cell r="F7473" t="str">
            <v>PORTAO DE FERRO DE UMA OU DUAS FOLHAS,EM BARRAS VERTICAIS DE2"X3/8",ESPACADAS DE 10CM E HORIZONTAIS SUPERIOR E INFERIORDO MESMO TIPO,CORRENDO AO CENTRO UMA FAIXA DE CHAPA DE FERRO GALVANIZADO Nº16,DUPLA, CONFORME PROJETO Nº6002/EMOP,EXCLUSIVE FECHADURA.FO</v>
          </cell>
          <cell r="G7473" t="str">
            <v>M2</v>
          </cell>
        </row>
        <row r="7474">
          <cell r="C7474" t="str">
            <v>14.002.0078-A</v>
          </cell>
          <cell r="E7474" t="str">
            <v>21809/006</v>
          </cell>
          <cell r="F7474" t="str">
            <v>PORTAO DE FERRO DE DUAS FOLHAS,SENDO UMA FIXA,MEDINDO 1,50X2,00M,EM BARRAS DE 2"X3/8",ESPACADAS DE 10CM,CORRENDO TRES FAIXAS DE CHAPA DE FERRO GALVANIZADO Nº16,DUPLAS,CONFORME PROJETO Nº6003/EMOP,EXCLUSIVE FECHADURA.FORNECIMENTO E COLOCACAO</v>
          </cell>
          <cell r="G7474" t="str">
            <v>M2</v>
          </cell>
        </row>
        <row r="7475">
          <cell r="C7475" t="str">
            <v>14.002.0081-A</v>
          </cell>
          <cell r="F7475" t="str">
            <v>PORTAO DE FERRO, ATE 1,00M DE LARGURA, EM BARRAS DE 1/2", ESPACADAS DE 10CM, ENTRE EIXOS, CONTORNO E MARCO EM BARRAS DE1.1/2"X1/2", COM UMA FAIXA HORIZONTAL EM CHAPA DE FERRO DE1/8" ESPESSURA,EXCLUSIVE FECHADURA.FORNECIMENTO E COLOCACAO</v>
          </cell>
          <cell r="G7475" t="str">
            <v>M2</v>
          </cell>
        </row>
        <row r="7476">
          <cell r="C7476" t="str">
            <v>14.002.0082-A</v>
          </cell>
          <cell r="F7476" t="str">
            <v>PORTAO DE UMA FOLHA,MEDINDO 1,00X2,00M,EM TELA DE ARAME GALVANIZADO Nº12,MALHA LOSANGO 5CM,FIXADA EM TUBO DE FERRO GALVANIZADO COM DIAMETRO INTERNO DE 2" POR BARRA DE 1"X1/8",FORMANDO QUADROS DE 1,00X1,00M,MONTANTES EM FERRO GALVANIZADO COMDIAMETRO INTERN</v>
          </cell>
          <cell r="G7476" t="str">
            <v>M2</v>
          </cell>
        </row>
        <row r="7477">
          <cell r="C7477" t="str">
            <v>14.002.0084-A</v>
          </cell>
          <cell r="E7477" t="str">
            <v>21809/008</v>
          </cell>
          <cell r="F7477" t="str">
            <v>PORTAO EM ESTRUTURA DE TUBOS DE FERRO GALVANIZADO DE 1" E 1.1/2",COM DUAS FOLHAS DE ABRIR,FECHAMENTO COM TELA DE ARAME GALVANIZADO Nº12,MALHA 2",EXCLUSIVE FECHADURA.FORNECIMENTO ECOLOCACAO</v>
          </cell>
          <cell r="G7477" t="str">
            <v>M2</v>
          </cell>
        </row>
        <row r="7478">
          <cell r="C7478" t="str">
            <v>14.002.0085-A</v>
          </cell>
          <cell r="F7478" t="str">
            <v>PORTAO DE FERRO,DUAS FOLHAS,MED.1,52X3,00M CADA,C/1 MONTANTECADA LADO EM TUBO FERRO GALV.3" E ALT.3M SENDO CADA FL.FORMADA POR 4 TUBOS DE FERRO GALV.1.1/4"NA VERT.REFORCADO NA PARTE SUPERIOR E INFERIOR POR 2 BARRAS CHATAS 2"X3/8"NA HORIZONTAL E 1 BARRA CH</v>
          </cell>
          <cell r="G7478" t="str">
            <v>UN</v>
          </cell>
        </row>
        <row r="7479">
          <cell r="C7479" t="str">
            <v>14.002.0087-A</v>
          </cell>
          <cell r="E7479" t="str">
            <v>21809/009</v>
          </cell>
          <cell r="F7479" t="str">
            <v>PORTAO EM ESTRUTURA DE TUBOS DE FERRO GALVANIZADO DE 1" E 1.1/2",COM DUAS FOLHAS DE ABRIR, FECHAMENTO EM CHAPA DE FERROGALVANIZADO Nº16,EXCLUSIVE FECHADURA.FORNECIMENTO E COLOCACAO</v>
          </cell>
          <cell r="G7479" t="str">
            <v>M2</v>
          </cell>
        </row>
        <row r="7480">
          <cell r="C7480" t="str">
            <v>14.002.0088-A</v>
          </cell>
          <cell r="F7480" t="str">
            <v>PORTAO DE FERRO,EM DUAS FOLHAS,MEDINDO 2,10X1,60M CADA UMA,EM BARRAS VERTICAIS EM ACO REDONDO DE 1/2",ESPACADOS DE 15CM,CONTORNO EM BARRA CHATA DE 2"X5/8",INCLUSIVE FECHADURA E PINTURA.FORNECIMENTO E COLOCACAO</v>
          </cell>
          <cell r="G7480" t="str">
            <v>UN</v>
          </cell>
        </row>
        <row r="7481">
          <cell r="C7481" t="str">
            <v>14.002.0089-A</v>
          </cell>
          <cell r="F7481" t="str">
            <v>PORTAO DE FERRO,EM DUAS FOLHAS,MEDINDO 2,27X2,20M,CADA UMA,EM BARRAS VERTICAIS EM ACO REDONDO DE 3/4",ESPACAMENTO ENTREEIXOS DE 0,12M,CONTORNO EM BARRA ACO DE 2"X1/2",INCLUSIVE FECHADURA E PINTURA.FORNECIMENTO E COLOCACAO</v>
          </cell>
          <cell r="G7481" t="str">
            <v>UN</v>
          </cell>
        </row>
        <row r="7482">
          <cell r="C7482" t="str">
            <v>14.002.0092-A</v>
          </cell>
          <cell r="F7482" t="str">
            <v>PORTAO DE FERRO,MEDINDO 2,00X2,90M,SENDO 1M FIXO E 1M MOVEL,EM BARRAS VERTICAIS DE FERRO COM DIAMETRO DE 3/4",COM ESPACAMENTO ENTRE EIXOS DE 0,12M,CONTORNO EM BARRAS DE 2"X1/2",INCLUSIVE FECHADURA E PINTURA.FORNECIMENTO E COLOCACAO</v>
          </cell>
          <cell r="G7482" t="str">
            <v>UN</v>
          </cell>
        </row>
        <row r="7483">
          <cell r="C7483" t="str">
            <v>14.002.0095-A</v>
          </cell>
          <cell r="F7483" t="str">
            <v>PORTAO DE FERRO EM DUAS FOLHAS,MEDINDO 2,27X3,00M,EM BARRASVERTICAIS EM ACO COM DIAMETRO DE 3/4", ESPACAMENTO ENTRE EIXOS DE 0,12M,CONTORNO EM BARRA CHATA DE ACO DE 2"X1/2",INCLUSIVE FECHADURA E PINTURA.FORNECIMENTO E COLOCACAO</v>
          </cell>
          <cell r="G7483" t="str">
            <v>UN</v>
          </cell>
        </row>
        <row r="7484">
          <cell r="C7484" t="str">
            <v>14.002.0096-A</v>
          </cell>
          <cell r="F7484" t="str">
            <v>PORTAO EM DUAS FOLHAS,MEDINDO 3,00X1,20M,CONSTITUINDO-SE DEDOIS QUADROS COM DOIS TRAVAMENTOS HORIZONTAIS EM TUBO DE FERRO GALVANIZADO DE 4",FIXADOS EM MONTANTES DO MESMO MATERIAL,EXCLUSIVE FECHADURA E PINTURA.FORNECIMENTO E COLOCACAO</v>
          </cell>
          <cell r="G7484" t="str">
            <v>UN</v>
          </cell>
        </row>
        <row r="7485">
          <cell r="C7485" t="str">
            <v>14.002.0097-A</v>
          </cell>
          <cell r="F7485" t="str">
            <v>PORTAO DE FERRO,MEDINDO 4,00X3,30M,CONSTRUIDOS EM TUBOS DE FERRO GALVANIZADO COM COSTURA DE 2.1/2",ESPACADOS A CADA 13CM(ESPACO LIVRE),2 FOLHAS CONTENDO 2 DIAGONAIS DE BARRA CHATADE 2"X1/4",TERMINADOS NA PARTE SUPERIOR E INFERIOR POR BARRACHATA DE 3"X1/4"</v>
          </cell>
          <cell r="G7485" t="str">
            <v>M2</v>
          </cell>
        </row>
        <row r="7486">
          <cell r="C7486" t="str">
            <v>14.002.0098-A</v>
          </cell>
          <cell r="F7486" t="str">
            <v xml:space="preserve">PORTAO DE FERRO,DUAS FOLHAS,MEDINDO 4,30X2,73M,C/QUATRO BARRAS QUADRADAS HORIZONTAIS E DUAS BARRAS VERTICAIS NOS EXTREMOS DE CADA FOLHA,TODAS C/1.1/2"X1.1/2",ENTRE OS MONTANTES EXTREMOS DE CADA FOLHA ONZE BARRAS DE 3/4" EQUIDISTANTES,NO TERCO INFERIOR DE </v>
          </cell>
          <cell r="G7486" t="str">
            <v>UN</v>
          </cell>
        </row>
        <row r="7487">
          <cell r="C7487" t="str">
            <v>14.002.0099-A</v>
          </cell>
          <cell r="F7487" t="str">
            <v>PORTAO FERRO,MED.5,87X2,08M,C/2 FLS.FIXAS 1,10X1,98M CADA,FORMADAS QUADRO FERRO GALV.2",2 VERT.E 4 HORIZ.,7 BARRAS VERT.E 2 INCLINADAS 1"X1/4" E 2 FLS.ABRIR 1,61X1,98M CADA,FOMADASQUADRO FERRO GALV.2",2 VERT.E 4 HORIZ.E 14 BARRAS VERT.E 2INCLINADAS 1"X1/4</v>
          </cell>
          <cell r="G7487" t="str">
            <v>UN</v>
          </cell>
        </row>
        <row r="7488">
          <cell r="C7488" t="str">
            <v>14.002.0105-A</v>
          </cell>
          <cell r="E7488" t="str">
            <v>19374/001</v>
          </cell>
          <cell r="F7488" t="str">
            <v>BASCULANTE DE FERRO DE 0,50X0,30M EM CANTONEIRA DE 3/4"X1/8",COM UMA BASCULA EM CANTONEIRA DE 5/8"X1/8",COM ALAVANCA DECOMANDO COM PUNHO CROMADO.FORNECIMENTO E COLOCACAO</v>
          </cell>
          <cell r="G7488" t="str">
            <v>UN</v>
          </cell>
        </row>
        <row r="7489">
          <cell r="C7489" t="str">
            <v>14.002.0108-A</v>
          </cell>
          <cell r="E7489" t="str">
            <v>19374/002</v>
          </cell>
          <cell r="F7489" t="str">
            <v>BASCULANTE DE FERRO DE 0,50X0,50M EM CANTONEIRA DE 3/4"X1/8",COM UMA BASCULA EM CANTONEIRA DE 5/8"X1/8",COM ALAVANCA DECOMANDO COM PUNHO CROMADO.FORNECIMENTO E COLOCACAO</v>
          </cell>
          <cell r="G7489" t="str">
            <v>UN</v>
          </cell>
        </row>
        <row r="7490">
          <cell r="C7490" t="str">
            <v>14.002.0110-A</v>
          </cell>
          <cell r="E7490" t="str">
            <v>21814/001</v>
          </cell>
          <cell r="F7490" t="str">
            <v>BASCULANTE DE FERRO EM CAIXILHO DE CANTONEIRA DE 7/8" OU 3/4", PARA AREA MAIOR QUE 0,50M2 E MENOR QUE 3,75M2,EM UM, DOISOU TRES MODULOS, BASCULAS DE CANTONEIRA DE 3/4" OU 5/8",ALAVANCA COM PUNHO CROMADO.FORNECIMENTO E COLOCACAO</v>
          </cell>
          <cell r="G7490" t="str">
            <v>M2</v>
          </cell>
          <cell r="H7490" t="str">
            <v>ES05.20.0050</v>
          </cell>
        </row>
        <row r="7491">
          <cell r="C7491" t="str">
            <v>14.002.0113-A</v>
          </cell>
          <cell r="E7491" t="str">
            <v>21814/002</v>
          </cell>
          <cell r="F7491" t="str">
            <v>JANELA COM 4 MODULOS DE BASCULANTES DE FERRO,DISPOSTOS HORIZONTALMENTE,ENQUADRADOS EM ESTRUTURA DE MADEIRA DE LEI,SENDOOS MODULOS FORMADOS POR ELEMENTOS DE 75X150CM,COM 8 BASCULAS,CAIXILHOS DE CANTONEIRA DE 7/8"X1/8",BASCULAS DE 3/4"X1/2"E FIXADOS EM QUAD</v>
          </cell>
          <cell r="G7491" t="str">
            <v>M2</v>
          </cell>
        </row>
        <row r="7492">
          <cell r="C7492" t="str">
            <v>14.002.0120-A</v>
          </cell>
          <cell r="F7492" t="str">
            <v>JANELA BASCULANTE EM FERRO CONFECCIONADO EM CANTONEIRA DE ACO TIPO "L" DE 3/4"X3/4"X1/8",PERFIL "T" DE 3/4"X1/8",FIXADOEM CONTRAMARCO METALICO TIPO "U" DE 1"X3",MARCO EM DUPLO PERFIL "U" DE 1/2"X3",BATENTES EM BARRA CHATA DE 1/2"X1/8",INCLUINDO ALAVANCA C</v>
          </cell>
          <cell r="G7492" t="str">
            <v>M2</v>
          </cell>
        </row>
        <row r="7493">
          <cell r="C7493" t="str">
            <v>14.002.0125-A</v>
          </cell>
          <cell r="F7493" t="str">
            <v>GRADE EM TUBO DE FERRO GALVANIZADO DE 4" EM MODULOS DE(3,00X1,20)M,CONSTITUINDO-SE CADA MODULO POR 2 MONTANTES DE 1,20MDE ALTURA E 2 TRAVAMENTOS HORIZONTAIS COM 3M.FORNECIMENTO ECOLOCACAO</v>
          </cell>
          <cell r="G7493" t="str">
            <v>UN</v>
          </cell>
        </row>
        <row r="7494">
          <cell r="C7494" t="str">
            <v>14.002.0131-A</v>
          </cell>
          <cell r="E7494" t="str">
            <v>19375/001</v>
          </cell>
          <cell r="F7494" t="str">
            <v>GRADE PANTOGRAFICA DE FERRO PARA JANELAS OU PORTAS,EM PERFIS"U" DE 3/4",COM ALTURA ATE 2,20M,CORRENDO SOBRE CANALETAS EGUIAS,COM FECHO PARA COLOCACAO DE CADEADO,EXCLUSIVE ESTE.FORNECIMENTO E COLOCACAO</v>
          </cell>
          <cell r="G7494" t="str">
            <v>M2</v>
          </cell>
        </row>
        <row r="7495">
          <cell r="C7495" t="str">
            <v>14.002.0132-A</v>
          </cell>
          <cell r="F7495" t="str">
            <v>GRADE DE FERRO COM MONTANTES DE BARRAS CHATAS DE  2"X3/8" ACADA 2,00M E BARRAS CHATAS DE 1.1/2"X3/8" A CADA 10CM, INTERCALADAS POR PEQUENAS BARRAS CHATAS DE 1.1/2"X3/8" A CADA 5CM,EXCLUSIVE BALDRAME DE CONCRETO.FORNECIMENTO E COLOCACAO</v>
          </cell>
          <cell r="G7495" t="str">
            <v>M2</v>
          </cell>
        </row>
        <row r="7496">
          <cell r="C7496" t="str">
            <v>14.002.0133-A</v>
          </cell>
          <cell r="E7496" t="str">
            <v>19375/002</v>
          </cell>
          <cell r="F7496" t="str">
            <v>GRADE DE FERRO FORMADA DE BARRAS VERTICAIS DE 1.1/2"X3/8",HORIZONTAIS DE 2"X3/8", COM MONTANTES DE 1.1/2"X1.1/2" A CADA2,00M,CONFORME PROJETO Nº6005/EMOP.FORNECIMENTO E COLOCACAO</v>
          </cell>
          <cell r="G7496" t="str">
            <v>M2</v>
          </cell>
        </row>
        <row r="7497">
          <cell r="C7497" t="str">
            <v>14.002.0134-A</v>
          </cell>
          <cell r="F7497" t="str">
            <v>GRADE DE FERRO ARTICULADA PARA PROTECAO DE ESCADA,EXECUTADAEM VERGALHOES DE 3/8" E CONTORNO EM CANTONEIRA DE 1".FORNECIMENTO E COLOCACAO</v>
          </cell>
          <cell r="G7497" t="str">
            <v>M2</v>
          </cell>
        </row>
        <row r="7498">
          <cell r="C7498" t="str">
            <v>14.002.0155-A</v>
          </cell>
          <cell r="E7498" t="str">
            <v>21815/001</v>
          </cell>
          <cell r="F7498" t="str">
            <v>GRADE DE FERRO,ALTURA DE 1,20M,EM BARRAS VERTICAIS QUADRADASDE 5/8" E ESPACADAS DE 12,5CM,CENTRO A CENTRO, SOLDADAS EMDUAS BARRAS,SUPERIOR E INFERIOR DE 1.1/2"X1/4", MONTANTES ACADA 1,50M EM BARRAS DE 1.1/2"X3/8".FORNECIMENTO E COLOCACAO</v>
          </cell>
          <cell r="G7498" t="str">
            <v>M</v>
          </cell>
        </row>
        <row r="7499">
          <cell r="C7499" t="str">
            <v>14.002.0156-A</v>
          </cell>
          <cell r="E7499" t="str">
            <v>21815/002</v>
          </cell>
          <cell r="F7499" t="str">
            <v>GRADE DE FECHAMENTO,ALTURA DE 1,50M,EXECUTADA COM CHAPA EXPANDIDA DE ACO CARBONO GALVANIZADO,DE 1,50X1,93M COM ESPESSURA3/16",FIXADA SOBRE MONTANTES DE TUBO DE FERRO GALVANIZADO DE DIAMETRO 1.1/2" A CADA 2,00M,COM CARAPUCAS DO MESMO MATERIAL,SENDO A GRADE</v>
          </cell>
          <cell r="G7499" t="str">
            <v>M</v>
          </cell>
        </row>
        <row r="7500">
          <cell r="C7500" t="str">
            <v>14.002.0158-A</v>
          </cell>
          <cell r="F7500" t="str">
            <v>GRADE PARA SOLARIO DE PRISAO,EM BARRAS DE ACO 1020 DE D=1" ACADA 0,075M,SOLDADAS EM PERFIL I DE 4"X2.5/8"(ALMA 1CM),PROTEGIDA POR TELA DE ARAME GALVANIZADO,FIO 12,MALHA DE 1",TAMBEM SOLDADA SOBRE A GRADE.FORNECIMENTO E COLOCACAO</v>
          </cell>
          <cell r="G7500" t="str">
            <v>M2</v>
          </cell>
        </row>
        <row r="7501">
          <cell r="C7501" t="str">
            <v>14.002.0161-A</v>
          </cell>
          <cell r="E7501" t="str">
            <v>19375/006</v>
          </cell>
          <cell r="F7501" t="str">
            <v>GRADE PARA PRISAO EM BARRAS VERTICAIS DE 1",ESPACADAS A CADA10CM,ENTRE EIXOS,E HORIZONTAIS DE 1.3/4"X1/2" A CADA 50CM,SENDO O CONTORNO DO MESMO MATERIAL.FORNECIMENTO E COLOCACAO</v>
          </cell>
          <cell r="G7501" t="str">
            <v>M2</v>
          </cell>
        </row>
        <row r="7502">
          <cell r="C7502" t="str">
            <v>14.002.0162-A</v>
          </cell>
          <cell r="E7502" t="str">
            <v>19375/007</v>
          </cell>
          <cell r="F7502" t="str">
            <v>GRADE PARA PROTECAO DE SUBESTACAO ELETRICA OU EQUIVALENTE,EM TELA DE ARAME GALVANIZADO Nº12,MALHA DE 1",FORMANDO QUADROS CONTORNADOS POR CANTONEIRAS DE FERRO DE 3/4"X3/4"X1/8",FIXADOS EM MONTANTES DE TUBOS GALVANIZADOS COM DIAMETRO DE 2".FORNECIMENTO E COLOCACAO</v>
          </cell>
          <cell r="G7502" t="str">
            <v>M2</v>
          </cell>
        </row>
        <row r="7503">
          <cell r="C7503" t="str">
            <v>14.002.0166-A</v>
          </cell>
          <cell r="F7503" t="str">
            <v>GRADE DE ACO COM BARRAS REDONDAS DE 3/4" NA VERTICAL,ESPACADAS DE 10CM,FIXADAS EM BARRAS CHATAS DE 2"X3/8".FORNECIMENTOE COLOCACAO</v>
          </cell>
          <cell r="G7503" t="str">
            <v>M2</v>
          </cell>
        </row>
        <row r="7504">
          <cell r="C7504" t="str">
            <v>14.002.0180-A</v>
          </cell>
          <cell r="F7504" t="str">
            <v>GRADIL EM BARRAS DE ACO C/DIAMETRO DE 1/2", ESPACADOS 15CM,MONTANTES EM ACO REDONDO 2" E 2 BARRAS  CHATAS DE (2"X5/8")HORIZONTAIS,TENDO 2,50M DE LARGURA E 1,60M DE ALTURA,INCLUSIVE PINTURA.FORNECIMENTO E COLOCACAO</v>
          </cell>
          <cell r="G7504" t="str">
            <v>UN</v>
          </cell>
        </row>
        <row r="7505">
          <cell r="C7505" t="str">
            <v>14.002.0182-A</v>
          </cell>
          <cell r="F7505" t="str">
            <v>GRADIL EM BARRAS DE ACO COM DIAMETRO DE 3/4",FORMANDO MODULOS DE 2,00M,COM 1,80M DE ALTURA.INCLUSIVE PINTURA.FORNECIMENTO E COLOCACAO</v>
          </cell>
          <cell r="G7505" t="str">
            <v>UN</v>
          </cell>
        </row>
        <row r="7506">
          <cell r="C7506" t="str">
            <v>14.002.0184-A</v>
          </cell>
          <cell r="F7506" t="str">
            <v>GRADIL EM BARRAS DE ACO DE 3/4",ESPACADAS DE 12CM,MONTANTESEM BARRA QUADRADA DE 2" E 2 BARRAS CHATAS DE 2"X1/2" HORIZONTAIS,TENDO 2M DE LARGURA E 1,35M DE ALTURA,INCLUSIVE PINTURA.FORNECIMENTO E COLOCACAO</v>
          </cell>
          <cell r="G7506" t="str">
            <v>UN</v>
          </cell>
        </row>
        <row r="7507">
          <cell r="C7507" t="str">
            <v>14.002.0186-A</v>
          </cell>
          <cell r="F7507" t="str">
            <v>GRADIL DE FERRO,ALTURA DE 0,85M,COM MONTANTES A CADA 1,30M EM BARRAS VERTICAIS QUADRADAS DE 1"X1",FIXADAS EM BLOCOS DE CONCRETO DE 0,20X0,20X0,20M,SOLDADAS EM 2 BARRAS HORIZONTAIS,SUPERIOR E INFERIOR,DE 1.1/2"X3/8",INCLUSIVE PINTURA.FORNECIMENTO E COLOCAC</v>
          </cell>
          <cell r="G7507" t="str">
            <v>M</v>
          </cell>
        </row>
        <row r="7508">
          <cell r="C7508" t="str">
            <v>14.002.0187-A</v>
          </cell>
          <cell r="F7508" t="str">
            <v>GRADIL DE FERRO,ALTURA DE 1,20M,EM BARRAS VERTICAIS QUADRADAS DE 5/8" E ESPACADAS DE 12,50CM, SOLDADAS EM DUAS BARRAS,SUPERIOR E INFERIOR DE 1.1/2"X1/4",MONTANTES A CADA 1,50M EM BARRAS DE 1.1/2"X3/8",INCLUSIVE PINTURA.FORNECIMENTO E COLOCACAO</v>
          </cell>
          <cell r="G7508" t="str">
            <v>M</v>
          </cell>
        </row>
        <row r="7509">
          <cell r="C7509" t="str">
            <v>14.002.0188-A</v>
          </cell>
          <cell r="F7509" t="str">
            <v>GRADIL EM TUBO DE FERRO GALVANIZADO COM COSTURA DE 1.1/4",COM ALTURA UTIL DE 2,00M,ESPACADOS DE 17CM DE CENTRO A CENTROE CHUMBADOS EM CINTA DE CONCRETO,EXCLUSIVE ESTA,BARRA CHATADE 1.1/2"X3/8",FIXADA NA EXTREMIDADE SUPERIOR DOS TUBOS E NOALINHAMENTO DOS T</v>
          </cell>
          <cell r="G7509" t="str">
            <v>M</v>
          </cell>
        </row>
        <row r="7510">
          <cell r="C7510" t="str">
            <v>14.002.0189-A</v>
          </cell>
          <cell r="F7510" t="str">
            <v>GRADIL EM TUBO DE FERRO GALVANIZADO COM COSTURA DE 2.1/2",COM ALTURA UTIL DE 3,30M,ESPACADOS DE 13CM,CHUMBADOS EM CINTADE CONCRETO (EXCLUSIVE ESTA),SENDO O CONJUNTO TERMINADO NA PARTE SUPERIOR POR BARRA CHATA DE 3"X1/4" E PONTALETES DE PROTECAO DE FERRO C</v>
          </cell>
          <cell r="G7510" t="str">
            <v>M</v>
          </cell>
        </row>
        <row r="7511">
          <cell r="C7511" t="str">
            <v>14.002.0190-A</v>
          </cell>
          <cell r="F7511" t="str">
            <v>GRADIL DE FERRO CONFECCIONADO EM BARRA REDONDA DE 5/8",INCLUSIVE PINTURA.FORNECIMENTO E COLOCACAO.</v>
          </cell>
          <cell r="G7511" t="str">
            <v>M2</v>
          </cell>
        </row>
        <row r="7512">
          <cell r="C7512" t="str">
            <v>14.002.0191-A</v>
          </cell>
          <cell r="F7512" t="str">
            <v>GRADIL DE FERRO EM MODULOS DE 1,13M DE COMPRIMENTO COM ALTURA DE 1,00M,TENDO 9 BARRAS QUADRADAS DE 3/8" ESPACADOS DE 12CM EIXO A EIXO,MONTANTES EM BARRA CHATAS DE 2"X3/4" E 2 BARRAS HORIZONTAIS DE 3"X3/8" DISTANCIADAS DE 95CM,CHUMBADOS SOBRE O BLOCO DE CO</v>
          </cell>
          <cell r="G7512" t="str">
            <v>UN</v>
          </cell>
        </row>
        <row r="7513">
          <cell r="C7513" t="str">
            <v>14.002.0192-A</v>
          </cell>
          <cell r="F7513" t="str">
            <v>GRADIL DE FERRO EM MODULOS DE 2,24M DE COMPRIMENTO COM ALTURA DE 1,20M, TENDO 14 FERROS REDONDOS DE 1/2" ESPACADOS 14CMEIXO A EIXO,MONTANTES DUPLOS DE BARRAS CHATAS 1.1/2"X1/2" E2 BARRAS HORIZONTAIS DE 1.1/2"X3/8" DISTANCIADAS DE 85CM,CHUMBADOS SOBRE MURE</v>
          </cell>
          <cell r="G7513" t="str">
            <v>UN</v>
          </cell>
        </row>
        <row r="7514">
          <cell r="C7514" t="str">
            <v>14.002.0193-A</v>
          </cell>
          <cell r="F7514" t="str">
            <v>GRADIL DE FERRO EM MODULOS DE 2,80M DE LARGURA COM ALTURA DE1,50M,14 BARRAS VERTICAIS DE 1.1/4" EQUIDISTANTES,2 BARRASCHATAS HORIZONTAIS DE 2.1/2"X5/8",ESTAS SOLDADAS NO MONTANTE,EXCLUSIVE ESTE,EM CADA BARRA VERTICAL SERA COLOCADA 1 PONTADE LANCA E 4 ANUE</v>
          </cell>
          <cell r="G7514" t="str">
            <v>UN</v>
          </cell>
        </row>
        <row r="7515">
          <cell r="C7515" t="str">
            <v>14.002.0194-A</v>
          </cell>
          <cell r="F7515" t="str">
            <v>GRADIL DE FERRO EM MODULOS 2,44M DE LARGURA COM ALTURA 2,32M,15 BARRAS VERTICAIS 3/4" EQUIDISTANTES,UM MONTANTE DE FERROGALVANIZADO 3" E BARRAS CHATAS HORIZONTAIS 1.1/2"X1/2",EM CADA BARRA VERTICAL 3/4" SERA COLOCADA 1 LANCA E ANUETOS E SOBRE O MONTANTE U</v>
          </cell>
          <cell r="G7515" t="str">
            <v>UN</v>
          </cell>
        </row>
        <row r="7516">
          <cell r="C7516" t="str">
            <v>14.002.0195-A</v>
          </cell>
          <cell r="F7516" t="str">
            <v>GRADIL DE FERRO EM MODULO DE 2,10M DE COMPRIMENTO COM ALTURADE 2,60M,BARRA REDONDA DE 5/8",BARRA CHATA DE 1.1/2"X1/4",TUBO DE FERRO GALVANIZADO DE 3",INCLUSIVE PINTURA.FORNECIMENTO E COLOCACAO</v>
          </cell>
          <cell r="G7516" t="str">
            <v>UN</v>
          </cell>
        </row>
        <row r="7517">
          <cell r="C7517" t="str">
            <v>14.002.0196-A</v>
          </cell>
          <cell r="F7517" t="str">
            <v xml:space="preserve">GRADIL DE FERRO EM MODULOS DE 2,44M DE LARGURA COM ALTURA DE2,72M,15 BARRAS VERTICAIS DE 3/4" EQUIDISTANTES,UM MONTANTEDE FERRO GALVANIZADO DE 3" E BARRAS CHATAS HORIZONTAIS DE(1.1/2"X1/2"), EM CADA BARRA VERTICAL DE 3/4" SERA COLOCADA 1LANCA E ANUETOS E </v>
          </cell>
          <cell r="G7517" t="str">
            <v>UN</v>
          </cell>
        </row>
        <row r="7518">
          <cell r="C7518" t="str">
            <v>14.002.0197-A</v>
          </cell>
          <cell r="F7518" t="str">
            <v>GRADIL EM MODULOS DE 1454X1650MM,COM PINTURA ELETROSTATICA EM POLIESTER NAS CORES GRAFITE,VERMELHO,VINHO,AMARELO,LARANJAOU PRATA, MALHA DE 60X132MM,BARRA PORTANTE DE 26X2MM,FIO 5,MONTANTES DE 2000X75X8MM,PONTA DE LANCA EM PERFIL "U" DE 34X30X3X1640)MM E P</v>
          </cell>
          <cell r="G7518" t="str">
            <v>UN</v>
          </cell>
        </row>
        <row r="7519">
          <cell r="C7519" t="str">
            <v>14.002.0198-A</v>
          </cell>
          <cell r="F7519" t="str">
            <v>GRADIL TUBULAR 3,35X2,00M,EM TELA DE CHAPA DE METAL EXPANDIDO,MALHA LOSANGULAR DE 150X56MM,CHAPA DE FERRO GALVANIZADA AFOGO DE 1/8",EMOLDURADA POR TUBOS DE FERRO GALVANIZADOS DE 1.1/2",FIXADO EM ESTRUTURAS DE CONCRETO (EXCLUSIVE ESTAS),ATRAVES DE 16 PARAF</v>
          </cell>
          <cell r="G7519" t="str">
            <v>M</v>
          </cell>
        </row>
        <row r="7520">
          <cell r="C7520" t="str">
            <v>14.002.0199-A</v>
          </cell>
          <cell r="F7520" t="str">
            <v>GRADIL ELETROFUNDIDO TIPO ORSOMETAL,NA MALHA 65X132MM E BARRA PORTANTE 25X2MM,FIO 5,MONTANTES 2120X76X8MM,PARAFUSOS,PINTURA ELETROSTATICA NAS CORES VERDE OU CINZA,INCLUSIVE MONTAGEM</v>
          </cell>
          <cell r="G7520" t="str">
            <v>M2</v>
          </cell>
        </row>
        <row r="7521">
          <cell r="C7521" t="str">
            <v>14.002.0200-A</v>
          </cell>
          <cell r="F7521" t="str">
            <v>GRADIL NYLOFOR 3D,EXECUTADO PAINEL DE ACO GALVANIZADO,SOLDADO,MALHA RETANGULAR 200X50MM E FIO DE ACO COM BITOLA DE 5MM,FIXADO POR FIXADORES POLIAMIDA E PARAFUSOS EM ACO INOX,EM POSTE DE ACO GALVANIZADO DE 60X40MM,CHUMBADOS EM BASE DE CONCRETO,EXCLUSIVE ES</v>
          </cell>
          <cell r="G7521" t="str">
            <v>M2</v>
          </cell>
        </row>
        <row r="7522">
          <cell r="C7522" t="str">
            <v>14.002.0205-A</v>
          </cell>
          <cell r="E7522" t="str">
            <v>19376/001</v>
          </cell>
          <cell r="F7522" t="str">
            <v>GUARDA-CORPO DE FERRO EM LANCES DE 3,00 A 4,00M E 1,00M DE ALTURA,COM 4 MONTANTES DE BARRAS DE 2"X3/4",CHUMBADOS NO CONCRETO,CORRIMAO EM 2 BARRAS SOBREPOSTAS DE 3"X1/2" E 2"X3/8",DUAS TRAVESSAS HORIZONTAIS EM BARRAS DE 1.1/4"X3/8",SOLDADASNOS MONTANTES,UM</v>
          </cell>
          <cell r="G7522" t="str">
            <v>M</v>
          </cell>
        </row>
        <row r="7523">
          <cell r="C7523" t="str">
            <v>14.002.0206-A</v>
          </cell>
          <cell r="E7523" t="str">
            <v>19376/002</v>
          </cell>
          <cell r="F7523" t="str">
            <v xml:space="preserve">GUARDA-CORPO DE FERRO EM LANCES DE 3,00 A 4,00M E 1,00M DE ALTURA,COM 4 MONTANTES DE BARRAS DE 2"X3/4",CHUMBADOS NO CONCRETO (EXCLUSIVE ESTE),CORRIMAO EM DUAS BARRAS SUPERPOSTAS DE3"X12" E 2"X3/8",BARRAS VERTICAIS DE 1/2"X1/2" ESPACADAS DE6CM,SOLDADAS NO </v>
          </cell>
          <cell r="G7523" t="str">
            <v>M</v>
          </cell>
        </row>
        <row r="7524">
          <cell r="C7524" t="str">
            <v>14.002.0207-B</v>
          </cell>
          <cell r="F7524" t="str">
            <v>GUARDA-CORPO METALICO COM 1,00M DE ALTURA,EM MODULOS DE 1,88M COM MONTANTES EM CHAPA DE ACO USI-SAC 350, CHUMBADO NO CONCRETO (EXCLUSIVE ESTE),ATRAVES DE CHUMBADORES DE ACO INOXIDAVEL,INTERLIGADOS POR DOIS TUBOS HORIZONTAIS SUPERIORES COM DIAMETRO DE 2.1/</v>
          </cell>
          <cell r="G7524" t="str">
            <v>M</v>
          </cell>
        </row>
        <row r="7525">
          <cell r="C7525" t="str">
            <v>14.002.0208-A</v>
          </cell>
          <cell r="F7525" t="str">
            <v>GUARDA-CORPO DE FERRO GALVANIZADO,COM MODULO DE 2,20M DE COMPRIMENTO,COM DOIS TUBOS DE 2" NA HORIZONTAL,PILARETES DE CONCRETO COM SECAO 20X20CM E 1,00M DE ALTURA,INCLUSIVE TODOS OSMATERIAIS E PINTURA.FORNECIMENTO E COLOCACAO</v>
          </cell>
          <cell r="G7525" t="str">
            <v>M</v>
          </cell>
        </row>
        <row r="7526">
          <cell r="C7526" t="str">
            <v>14.002.0209-A</v>
          </cell>
          <cell r="F7526" t="str">
            <v>GUARDA-CORPO DE FERRO GALVANIZADO,COM MODULO DE 2,00M DE COMPRIMENTO,COM UM TUBO DE 3" E DOIS DE 1.1/4" NA HORIZONTAL,PILARETES DE CONCRETO COM SECAO QUADRADA DE 20CM E 1,05M DE ALTURA,INCLUSIVE TODOS OS MATERIAIS E PINTURA.FORNECIMENTO E COLOCACAO</v>
          </cell>
          <cell r="G7526" t="str">
            <v>M</v>
          </cell>
        </row>
        <row r="7527">
          <cell r="C7527" t="str">
            <v>14.002.0210-A</v>
          </cell>
          <cell r="F7527" t="str">
            <v>GUARDA-CORPO DE TUBO DE FERRO GALVANIZADO COM DOIS MONTANTES EM TUBO DE 1",UMA TRAVESSA SUPERIOR EM TUBO DE 2" E DUAS TRAVESSAS INFERIORES EM TUBO DE 1",EM MODULOS DE 2,20M DE COMPRIMENTO E 1,00M DE ALTURA,INCLUSIVE PINTURA.FORNECIMENTO E COLOCACAO</v>
          </cell>
          <cell r="G7527" t="str">
            <v>UN</v>
          </cell>
        </row>
        <row r="7528">
          <cell r="C7528" t="str">
            <v>14.002.0211-A</v>
          </cell>
          <cell r="F7528" t="str">
            <v>GUARDA-CORPO COM 1,00M DE ALTURA,EM TELA DE ARAME GALVANIZADO Nº12,MALHA LOSANGO DE 5CM,FIXADA EM TUBOS DE FERRO GALVANIZADO COM DIAMETRO INTERNO DE 2.1/2" NA HORIZONTAL SUPERIOR EDIAMETRO INTERNO DE 2" NA HORIZONTAL INFERIOR E NA VERTICAL,INCLUSIVE PINTU</v>
          </cell>
          <cell r="G7528" t="str">
            <v>M</v>
          </cell>
        </row>
        <row r="7529">
          <cell r="C7529" t="str">
            <v>14.002.0212-A</v>
          </cell>
          <cell r="F7529" t="str">
            <v>GUARDA-CORPO DE TUBOS DE ACO GALVANIZADO SOLDADOS, FORMANDOMODULOS DE 2,20M DE COMPRIMENTO E 1,00M DE ALTURA, COM 3 MONTANTES DE 2" DE DIAMETRO CHUMBADOS NO CONCRETO (EXCLUSIVE ESTE),TRAVESSA SUPERIOR DE 2" E TRAVESSA INFERIOR E INTERMEDIARIA DE 1".FORNEC</v>
          </cell>
          <cell r="G7529" t="str">
            <v>M</v>
          </cell>
        </row>
        <row r="7530">
          <cell r="C7530" t="str">
            <v>14.002.0213-A</v>
          </cell>
          <cell r="F7530" t="str">
            <v>GUARDA-CORPO DE TUBOS DE ACO GALVANIZADO 2",FORMANDO QUADRADOS 2,20M DE COMPRIMENTO E 1,10M DE ALT.,C/MONTANTES SOLDADOSEM CHAPA DE ACO 15CMX15CMX5/16",FIXADOS NO PISO OU PAREDE,DOTADO DE TELA DE ARAME GALVANIZADO DE FIO ONDULADO Nº8 E MALHA QUADRADA(20X2</v>
          </cell>
          <cell r="G7530" t="str">
            <v>UN</v>
          </cell>
        </row>
        <row r="7531">
          <cell r="C7531" t="str">
            <v>14.002.0214-A</v>
          </cell>
          <cell r="F7531" t="str">
            <v>GUARDA-CORPO DE 1,50M DE COMPRIMENTO E 1,20M DE ALTURA,MONTANTES EM TUBO DE ACO GALVANIZADO DE 3", PERFIL RETANGULAR GALVANIZADO DE(5X3)CM, 2 TUBOS DE ACO GALVANIZADO DE 1" NA HORIZONTAL,TELA EM CHAPA DE METAL EXPANDIDO EM FERRO C/MALHA,MOLDURA EM CANTONE</v>
          </cell>
          <cell r="G7531" t="str">
            <v>UN</v>
          </cell>
        </row>
        <row r="7532">
          <cell r="C7532" t="str">
            <v>14.002.0220-A</v>
          </cell>
          <cell r="E7532" t="str">
            <v>19378/001</v>
          </cell>
          <cell r="F7532" t="str">
            <v>CORRIMAO DE TUBO DE FERRO GALVANIZADO DE 1.1/4",PRESO POR CHUMBADORES A CADA METRO.FORNECIMENTO E COLOCACAO</v>
          </cell>
          <cell r="G7532" t="str">
            <v>M</v>
          </cell>
        </row>
        <row r="7533">
          <cell r="C7533" t="str">
            <v>14.002.0225-A</v>
          </cell>
          <cell r="F7533" t="str">
            <v>CORRIMAO DE TUBO DE ACO INOXIDAVEL,DIAMETRO 4",COM GUARDA-CORPO EM VIDRO,EXCLUSIVE ESTE, FIXADO EM MONTANTES DE TUBO DEACO INOXIDAVEL ESCOVADO, DIAMETRO 2.1/2",ALTURA 1,00M, ENVOLVENDO TUBO METALON DE 1.1/4".FORNECIMENTO E COLOCACAO</v>
          </cell>
          <cell r="G7533" t="str">
            <v>M</v>
          </cell>
        </row>
        <row r="7534">
          <cell r="C7534" t="str">
            <v>14.002.0227-A</v>
          </cell>
          <cell r="E7534" t="str">
            <v>19375/004</v>
          </cell>
          <cell r="F7534" t="str">
            <v>QUADRO PARA PROTECAO DE JANELA OU APARELHOS DE AR CONDICIONADO,FORMADA DE BARRAS QUADRADAS DE 3/8",CHUMBADAS NA ALVENARIA.FORNECIMENTO E COLOCACAO</v>
          </cell>
          <cell r="G7534" t="str">
            <v>M2</v>
          </cell>
        </row>
        <row r="7535">
          <cell r="C7535" t="str">
            <v>14.002.0230-A</v>
          </cell>
          <cell r="E7535" t="str">
            <v>19375/005</v>
          </cell>
          <cell r="F7535" t="str">
            <v>QUADRO PARA PROTECAO DE JANELA,COM TELA DE ARAME GALVANIZADONº12,MALHA DE 1", FIXADA EM GRADE DE FERRO EM CANTONEIRA EBARRA DE 3/4"X1/8" DE SECAO, ESPACADAS VERTICAL E HORIZONTALMENTE DE 50CM,CHUMBADA NA ALVENARIA.FORNECIMENTO E COLOCACAO</v>
          </cell>
          <cell r="G7535" t="str">
            <v>M2</v>
          </cell>
        </row>
        <row r="7536">
          <cell r="C7536" t="str">
            <v>14.002.0232-A</v>
          </cell>
          <cell r="F7536" t="str">
            <v>QUADRO DE PROTECAO DE VAO EM CANTONEIRA DE ACO COM ABAS IGUAIS DE 5/8"X1/8",TELA DE ACO,FIO 12,MALHA DE 2,5X2,5M E TELATIPO MOSQUETEIRO EM POLIETILENO.FORNECIMENTO E COLOCACAO</v>
          </cell>
          <cell r="G7536" t="str">
            <v>M2</v>
          </cell>
        </row>
        <row r="7537">
          <cell r="C7537" t="str">
            <v>14.002.0235-A</v>
          </cell>
          <cell r="F7537" t="str">
            <v>PROTECAO PARA PORTA DE ACO ESCOVADO,CHAPA N°14,COM 90CM DE ALTURA.FORNECIMENTO E COLOCACAO</v>
          </cell>
          <cell r="G7537" t="str">
            <v>M</v>
          </cell>
        </row>
        <row r="7538">
          <cell r="C7538" t="str">
            <v>14.002.0240-A</v>
          </cell>
          <cell r="F7538" t="str">
            <v>PROTECAO PARA PORTA EM ACO ESCOVADO,CHAPA N°14,COM 30CM DE ALTURA.FORNECIMENTO E COLOCACAO</v>
          </cell>
          <cell r="G7538" t="str">
            <v>M</v>
          </cell>
        </row>
        <row r="7539">
          <cell r="C7539" t="str">
            <v>14.002.0242-A</v>
          </cell>
          <cell r="F7539" t="str">
            <v>PROTECAO PARA PORTA EM ACO ESCOVADO,CHAPA N°14,COM 20CM DE ALTURA.FORNECIMENTO E COLOCACAO</v>
          </cell>
          <cell r="G7539" t="str">
            <v>M</v>
          </cell>
        </row>
        <row r="7540">
          <cell r="C7540" t="str">
            <v>14.002.0244-A</v>
          </cell>
          <cell r="F7540" t="str">
            <v>PROTECAO PARA PORTA EM ACO ESCOVADO,CHAPA N°14,COM 15CM DE ALTURA.FORNECIMENTO E COLOCACAO</v>
          </cell>
          <cell r="G7540" t="str">
            <v>M</v>
          </cell>
        </row>
        <row r="7541">
          <cell r="C7541" t="str">
            <v>14.002.0246-A</v>
          </cell>
          <cell r="F7541" t="str">
            <v>PROTECAO DE CANTO DE PAREDE (ARESTA VIVA) COM CANTONEIRA 2X2X1/4".FORNECIMENTO E COLOCACAO</v>
          </cell>
          <cell r="G7541" t="str">
            <v>M</v>
          </cell>
        </row>
        <row r="7542">
          <cell r="C7542" t="str">
            <v>14.002.0250-A</v>
          </cell>
          <cell r="E7542" t="str">
            <v>19378/002</v>
          </cell>
          <cell r="F7542" t="str">
            <v>ESCADA DE MARINHEIRO,COM LARGURA DE 0,40M,EXECUTADA EM BARRAS DE FERRO DE 1.1/2"X1/4",SENDO OS DEGRAUS EM FERRO REDONDODE 5/8",ESPACADOS DE 30CM.FORNECIMENTO E COLOCACAO</v>
          </cell>
          <cell r="G7542" t="str">
            <v>M</v>
          </cell>
        </row>
        <row r="7543">
          <cell r="C7543" t="str">
            <v>14.002.0254-A</v>
          </cell>
          <cell r="F7543" t="str">
            <v>ESCADA DE FERRO DE 3/4",COM 3M DE ALTURA,CONSIDERANDO 10 DEGRAUS ESPACADOS DE 30CM.FORNECIMENTO E COLOCACAO</v>
          </cell>
          <cell r="G7543" t="str">
            <v>UN</v>
          </cell>
        </row>
        <row r="7544">
          <cell r="C7544" t="str">
            <v>14.002.0260-A</v>
          </cell>
          <cell r="E7544" t="str">
            <v>19374/005</v>
          </cell>
          <cell r="F7544" t="str">
            <v>SUPORTE PARA APARELHOS DE AR CONDICIONADO DE 1 A 2HP,EM CANTONEIRA DE FERRO DE 1.1/4"X1/8".FORNECIMENTO E COLOCACAO</v>
          </cell>
          <cell r="G7544" t="str">
            <v>UN</v>
          </cell>
        </row>
        <row r="7545">
          <cell r="C7545" t="str">
            <v>14.002.0280-A</v>
          </cell>
          <cell r="F7545" t="str">
            <v>PRATELEIRA EM CHAPA DE ACO PRETA,LISA Nº24,60CM DE LARGURA,PINTURA ELETROSTATICA PRETA,TRATAMENTO ANTIFERRUGEM.FORNECIMENTO E COLOCACAO</v>
          </cell>
          <cell r="G7545" t="str">
            <v>M</v>
          </cell>
        </row>
        <row r="7546">
          <cell r="C7546" t="str">
            <v>14.002.0283-A</v>
          </cell>
          <cell r="F7546" t="str">
            <v>PRATELEIRA EM CHAPA DE ACO PRETA,LISA,N°24,50CM DE LARGURA,PINTURA ELETROSTATICA PRETA,TRATAMENTO ANTIFERRUGEM.FORNECIMENTO E COLOCACAO</v>
          </cell>
          <cell r="G7546" t="str">
            <v>M</v>
          </cell>
        </row>
        <row r="7547">
          <cell r="C7547" t="str">
            <v>14.002.0285-A</v>
          </cell>
          <cell r="F7547" t="str">
            <v>PRATELEIRA EM CHAPA DE ACO PRETA,LISA,N°24,40CM DE LARGURA,PINTURA ELETROSTATICA PRETA,TRATAMENTO ANTIFERRUGEM.FORNECIMENTO E COLOCACAO</v>
          </cell>
          <cell r="G7547" t="str">
            <v>M</v>
          </cell>
        </row>
        <row r="7548">
          <cell r="C7548" t="str">
            <v>14.002.0372-A</v>
          </cell>
          <cell r="F7548" t="str">
            <v>BARRA DE FERRO VERTICAL DE 1.1/4" COM 1,50M DE ALTURA FIXADAS EM 2 BARRAS HORIZONTAIS DE 2.1/2"X5/8",EXCLUSIVE ESTAS,INCLUSIVE 1 PONTA DE LANCA E 4 ANUETOS.FORNECIMENTO E COLOCACAO</v>
          </cell>
          <cell r="G7548" t="str">
            <v>UN</v>
          </cell>
        </row>
        <row r="7549">
          <cell r="C7549" t="str">
            <v>14.002.0373-A</v>
          </cell>
          <cell r="F7549" t="str">
            <v>ESTRUTURA DE FIXACAO DE QUADROS CONSTITUIDO POR BARRA CHATADE FERRO DE 2"X3/8".FORNECIMENTO E COLOCACAO</v>
          </cell>
          <cell r="G7549" t="str">
            <v>M</v>
          </cell>
        </row>
        <row r="7550">
          <cell r="C7550" t="str">
            <v>14.002.0374-A</v>
          </cell>
          <cell r="F7550" t="str">
            <v>ESTRUTURA DE SUSTENTACAO PARA GAIOLAS,EM MODULO DE 1,80M COM2 BARRAS QUADRADAS DE 1" EM PARARELO,COM 2 MONTANTES EM TUBO DE FERRO GALVANIZADO DE 3",SENDO 0,50M LIVRE E 0,20M ENTERRADO.FORNECIMENTO E COLOCACAO</v>
          </cell>
          <cell r="G7550" t="str">
            <v>UN</v>
          </cell>
        </row>
        <row r="7551">
          <cell r="C7551" t="str">
            <v>14.002.0375-A</v>
          </cell>
          <cell r="F7551" t="str">
            <v>ESTRUTURA DE SUSTENTACAO PARA GAIOLAS,EM MODULO DE 1,80M COM2 BARRAS QUADRADAS DE 1" EM PARARELO,COM 2 MONTANTES EM TUBO DE FERRO GALVANIZADO DE 3",SENDO 3,00M LIVRES E 0,50M ENTERRADO.FORNECIMENTO E COLOCACAO</v>
          </cell>
          <cell r="G7551" t="str">
            <v>UN</v>
          </cell>
        </row>
        <row r="7552">
          <cell r="C7552" t="str">
            <v>14.002.0376-A</v>
          </cell>
          <cell r="F7552" t="str">
            <v>GAIOLA DE (1,50X1,50X2)M,MONTADA EM ESTRUTURA DE CANTONEIRADE FERRO DE 1.1/2"X1.1/2"X3/16".FORNECIMENTO E COLOCACAO</v>
          </cell>
          <cell r="G7552" t="str">
            <v>UN</v>
          </cell>
        </row>
        <row r="7553">
          <cell r="C7553" t="str">
            <v>14.002.0377-A</v>
          </cell>
          <cell r="F7553" t="str">
            <v>GAVETA EM CHAPA DE ACO DE 1/2" NAS DIMENSOES DE ALTURA DE 10CM,LARGURA DE 20CM E COMPRIMENTO DE 30CM.FORNECIMENTO E COLOCACAO</v>
          </cell>
          <cell r="G7553" t="str">
            <v>UN</v>
          </cell>
        </row>
        <row r="7554">
          <cell r="C7554" t="str">
            <v>14.002.0380-A</v>
          </cell>
          <cell r="F7554" t="str">
            <v>PINHA DE FERRO FUNDIDO COM 35CM DE ALTURA,FIXADA EM MONTANTEDE FERRO,EXCLUSIVE ESTE.FORNECIMENTO E COLOCACAO</v>
          </cell>
          <cell r="G7554" t="str">
            <v>UN</v>
          </cell>
        </row>
        <row r="7555">
          <cell r="C7555" t="str">
            <v>14.002.0383-A</v>
          </cell>
          <cell r="F7555" t="str">
            <v>PONTA DE LANCA DE FERRO FUNDIDO COM 12CM DE ALTURA,FIXADA EMBARRA REDONDA DE 1.1/4", EXCLUSIVE ESTA.FORNECIMENTO E COLOCACAO</v>
          </cell>
          <cell r="G7555" t="str">
            <v>UN</v>
          </cell>
        </row>
        <row r="7556">
          <cell r="C7556" t="str">
            <v>14.002.0385-A</v>
          </cell>
          <cell r="F7556" t="str">
            <v>TAMPA DE FERRO PARA CAIXA DE AGUA,EM CHAPA Nº18,COM DIAMETRODE 1,10M E 10CM DE ALTURA DE VIRADA.FORNECIMENTO E COLOCACAO</v>
          </cell>
          <cell r="G7556" t="str">
            <v>UN</v>
          </cell>
        </row>
        <row r="7557">
          <cell r="C7557" t="str">
            <v>14.002.0390-A</v>
          </cell>
          <cell r="F7557" t="str">
            <v>TAMPA DE FERRO PINTADA,CHAPA Nº18,DE 1,20X1,20M E 0,20M DE ALTURA DE VIRADA.FORNECIMENTO E COLOCACAO</v>
          </cell>
          <cell r="G7557" t="str">
            <v>UN</v>
          </cell>
        </row>
        <row r="7558">
          <cell r="C7558" t="str">
            <v>14.002.0400-A</v>
          </cell>
          <cell r="F7558" t="str">
            <v xml:space="preserve">PORTA BALCAO DE ABRIR EM ACO LAMINADO A FRIO COM ADICAO DE COBRE,EM 4 FOLHAS,SENDO 2 FOLHAS EXTERNAS EM VENEZIANA E AS 2FOLHAS INTERNAS COM DIVISOES HORIZONTAIS,PINTADA COM TINTAPRIMER,COM LARGURA E ALTURA APROXIMADAS DE 1,20X2,10M,INCLUSIVE FECHADURA DE </v>
          </cell>
          <cell r="G7558" t="str">
            <v>UN</v>
          </cell>
        </row>
        <row r="7559">
          <cell r="C7559" t="str">
            <v>14.002.0402-A</v>
          </cell>
          <cell r="F7559" t="str">
            <v>PORTA DE ABRIR EM ACO LAMINADO A FRIO COM ADICAO DE COBRE,TIPO VENEZIANA,PINTADA COM TINTA PRIMER,COM LARGURA E ALTURA APROXIMADAS DE 0,80X2,10M,INCLUSIVE FECHADURA DE CILINDRO E DOBRADICAS.FORNECIMENTO E COLOCACAO</v>
          </cell>
          <cell r="G7559" t="str">
            <v>UN</v>
          </cell>
        </row>
        <row r="7560">
          <cell r="C7560" t="str">
            <v>14.002.0404-A</v>
          </cell>
          <cell r="F7560" t="str">
            <v>PORTA DE ABRIR EM ACO LAMINADO A FRIO COM ADICAO DE COBRE,COM ALMOFADA E DIVISOES HORIZONTAIS,PINTADA COM TINTA PRIMER,COM LARGURA E ALTURA APROXIMADAS DE 0,80X2,10M,INCLUSIVE FECHADURA DE CILINDRO E DOBRADICAS,EXCLUSIVE VIDRO.FORNECIMENTOE COLOCACAO</v>
          </cell>
          <cell r="G7560" t="str">
            <v>UN</v>
          </cell>
        </row>
        <row r="7561">
          <cell r="C7561" t="str">
            <v>14.002.0406-A</v>
          </cell>
          <cell r="F7561" t="str">
            <v>PORTA DE ABRIR EM ACO LAMINADO A FRIO COM ADICAO DE COBRE,QUADRICULADA,PINTADA COM TINTA PRIMER,COM LARGURA E ALTURA APROXIMADAS DE 0,80X2,10M,INCLUSIVE FECHADURA DE CILINDRO E DOBRADICAS,EXCLUSIVE VIDRO.FORNECIMENTO E COLOCACAO</v>
          </cell>
          <cell r="G7561" t="str">
            <v>UN</v>
          </cell>
        </row>
        <row r="7562">
          <cell r="C7562" t="str">
            <v>14.002.0408-A</v>
          </cell>
          <cell r="F7562" t="str">
            <v>PORTA DE ABRIR EM ACO LAMINADO A FRIO COM ADICAO DE COBRE,COM ALMOFADA E BASCULAS PINTADA COM TINTA PRIMER,COM LARGURA EALTURA APROXIMADAS DE 0,80X2,10M,INCLUSIVE FECHADURA DE CILINDRO E DOBRADICAS,EXCLUSIVE VIDRO.FORNECIMENTO E COLOCACAO</v>
          </cell>
          <cell r="G7562" t="str">
            <v>UN</v>
          </cell>
        </row>
        <row r="7563">
          <cell r="C7563" t="str">
            <v>14.002.0410-A</v>
          </cell>
          <cell r="F7563" t="str">
            <v>PORTA DE ABRIR EM ACO LAMINADO A FRIO COM ADICAO DE COBRE,EM DUAS FOLHAS,QUADRICULADAS, PINTADA COM TINTA PRIIMER,COM LARGURA E ALTURA APROXIMADAS DE 1,40X2,10M,INCLUSIVE FECHADURA DE CILINDRO E DOBRADICAS.FORNECIMENTO E COLOCACAO</v>
          </cell>
          <cell r="G7563" t="str">
            <v>UN</v>
          </cell>
        </row>
        <row r="7564">
          <cell r="C7564" t="str">
            <v>14.002.0412-A</v>
          </cell>
          <cell r="F7564" t="str">
            <v>PORTA DE CORRER EM ACO LAMINADO A FRIO COM ADICAO DE COBRE,EM QUATRO FOLHAS,QUADRICULADA,PINTURA COM TINTA PRIMER,COM LARGURA E ALTURA APROXIMADAS DE 2,00X2,10M,INCLUSIVE FECHADURADE CILINDRO E PUXADORES,EXCLUSIVE VIDRO.FORNECIMENTO E COLOCACAO</v>
          </cell>
          <cell r="G7564" t="str">
            <v>UN</v>
          </cell>
        </row>
        <row r="7565">
          <cell r="C7565" t="str">
            <v>14.002.0414-A</v>
          </cell>
          <cell r="F7565" t="str">
            <v>PORTA DE ABRIR EM ACO LAMINADO A FRIO COM ADICAO DE COBRE,TIPO VENEZIANA,PINTADA COM TINTA PRIMER,COM LARGURA E ALTURA APROXIMADAS DE 0,60X2,10M, INCLUSIVE FECHADURA DE CILINDRO EDOBRADICAS.FORNECIMENTO E COLOCACAO</v>
          </cell>
          <cell r="G7565" t="str">
            <v>UN</v>
          </cell>
        </row>
        <row r="7566">
          <cell r="C7566" t="str">
            <v>14.002.0416-A</v>
          </cell>
          <cell r="F7566" t="str">
            <v>PORTA DE ABRIR EM ACO LAMINADO A FRIO COM ADICAO DE COBRE,TIPO VENEZIANA,PINTADA COM TINTA PRIMER,COM LARGURA E ALTURA APROXIMADAS DE 0,70X2,10M,INCLUSIVE FECHADURA DE CILINDRO E DOBRADICAS.FORNECIMENTO E COLOCACAO</v>
          </cell>
          <cell r="G7566" t="str">
            <v>UN</v>
          </cell>
        </row>
        <row r="7567">
          <cell r="C7567" t="str">
            <v>14.002.0430-A</v>
          </cell>
          <cell r="F7567" t="str">
            <v>JANELA BASCULANTE EM ACO LAMINADO A FRIO COM ADICAO DE COBRE,DE 1 SECAO COM 1 BASCULA,MEDINDO 0,40X0,60M,PRE-PINTADA,COMPLETA,COM 2 QUADROS FIXOS,SENDO 1 SUPERIOR E 1 INFERIOR,EXCLUSIVE VIDRO.FORNECIMENTO E COLOCACAO</v>
          </cell>
          <cell r="G7567" t="str">
            <v>UN</v>
          </cell>
        </row>
        <row r="7568">
          <cell r="C7568" t="str">
            <v>14.002.0432-A</v>
          </cell>
          <cell r="F7568" t="str">
            <v>JANELA BASCULANTE EM ACO LAMINADO A FRIO COM ADICAO DE COBRE,DE 1 SECAO COM 2 BASCULAS,MEDINDO 0,60X0,60M,PRE-PINTADA,COMPLETA,COM 2 QUADROS FIXOS,SENDO 1 SUPERIOR E 1 INFERIOR,EXCLUSIVE VIDRO.FORNECIMENTO E COLOCACAO</v>
          </cell>
          <cell r="G7568" t="str">
            <v>UN</v>
          </cell>
        </row>
        <row r="7569">
          <cell r="C7569" t="str">
            <v>14.002.0434-A</v>
          </cell>
          <cell r="F7569" t="str">
            <v>JANELA BASCULANTE EM ACO LAMINADO A FRIO COM ADICAO DE COBRE,DE 1 SECAO COM 2 BASCULAS,MEDINDO 0,60X0,80M,PRE-PINTADA,COMPLETA,COM 2 QUADROS FIXOS (UM SUPERIOR E UM INFERIOR) E 2 PARTES LATERAIS FIXAS SEM DIVISÕES, EXCLUSIVE VIDRO .FORNECIMENTO E COLOC</v>
          </cell>
          <cell r="G7569" t="str">
            <v>UN</v>
          </cell>
        </row>
        <row r="7570">
          <cell r="C7570" t="str">
            <v>14.002.0436-A</v>
          </cell>
          <cell r="F7570" t="str">
            <v>JANELA BASCULANTE EM ACO LAMINADO A FRIO COM ADICAO DE COBRE,DE 1 SECAO COM 2 BASCULAS,MEDINDO 0,60X1,00M,PRE-PINTADA,COMPLETA,COM 2 QUADROS FIXOS (UM SUPERIOR E OUTRO INFERIOR) E 2 PARTES LATERAIS FIXAS SEM DIVISÕES, EXCLUSIVE VIDRO.FORNECIMENTO E COLOC</v>
          </cell>
          <cell r="G7570" t="str">
            <v>UN</v>
          </cell>
        </row>
        <row r="7571">
          <cell r="C7571" t="str">
            <v>14.002.0438-A</v>
          </cell>
          <cell r="F7571" t="str">
            <v>JANELA BASCULANTE EM ACO LAMINADO A FRIO COM ADICAO DE COBRE,DE 1 SECAO COM 2 BASCULAS,MEDINDO 0,60X1,20M,PRE-PINTADA,COMPLETA,COM 2 QUADROS FIXOS ( UM SUPERIOR E OUTRO INFERIOR) E 2 PARTES LATERAIS FIXAS COM DIVISÕES, EXCLUSIVE VIDRO.FORNECIMENTO E COLOC</v>
          </cell>
          <cell r="G7571" t="str">
            <v>UN</v>
          </cell>
        </row>
        <row r="7572">
          <cell r="C7572" t="str">
            <v>14.002.0440-A</v>
          </cell>
          <cell r="F7572" t="str">
            <v>JANELA BASCULANTE EM ACO LAMINADO A FRIO COM ADICAO DE COBRE,DE 1 SECAO COM 2 BASCULAS,MEDINDO 0,60X1,50M,PRE-PINTADA,COMPLETA,COM 2 QUADROS FIXOS (UM SUPERIOR E UM INFERIOR) E 2 PARTES LATERAIS FIXAS COM DIVISÕES, EXCLUSIVE VIDRO.FORNECIMENTO E COLOC</v>
          </cell>
          <cell r="G7572" t="str">
            <v>UN</v>
          </cell>
        </row>
        <row r="7573">
          <cell r="C7573" t="str">
            <v>14.002.0442-A</v>
          </cell>
          <cell r="F7573" t="str">
            <v>CANCELADO A PARTIR DE 05/2014)</v>
          </cell>
          <cell r="G7573" t="str">
            <v>UN</v>
          </cell>
        </row>
        <row r="7574">
          <cell r="C7574" t="str">
            <v>14.002.0444-A</v>
          </cell>
          <cell r="F7574" t="str">
            <v>JANELA BASCULANTE EM ACO LAMINADO A FRIO COM ADICAO DE COBRE,DE 1 SECAO COM 3 BASCULAS,MEDINDO 0,80X0,80M,PRE-PINTADA,COMPLETA,COM 2 QUADROS FIXOS (UM SUPERIOR E UM INFERIOR) E 2 PARTES LATERAIS FIXAS COM DIVISÕES, EXCLUSIVE VIDRO.FORNECIMENTO E COLOC</v>
          </cell>
          <cell r="G7574" t="str">
            <v>UN</v>
          </cell>
        </row>
        <row r="7575">
          <cell r="C7575" t="str">
            <v>14.002.0446-A</v>
          </cell>
          <cell r="F7575" t="str">
            <v>CANCELADO A PARTIR DE 05/2014)</v>
          </cell>
          <cell r="G7575" t="str">
            <v>UN</v>
          </cell>
        </row>
        <row r="7576">
          <cell r="C7576" t="str">
            <v>14.002.0448-A</v>
          </cell>
          <cell r="F7576" t="str">
            <v>CANCELADO A PARTIR DE 05/2014)</v>
          </cell>
          <cell r="G7576" t="str">
            <v>UN</v>
          </cell>
        </row>
        <row r="7577">
          <cell r="C7577" t="str">
            <v>14.002.0450-A</v>
          </cell>
          <cell r="F7577" t="str">
            <v>CANCELADO A PARTIR DE 05/2014)</v>
          </cell>
          <cell r="G7577" t="str">
            <v>UN</v>
          </cell>
        </row>
        <row r="7578">
          <cell r="C7578" t="str">
            <v>14.002.0452-A</v>
          </cell>
          <cell r="F7578" t="str">
            <v>JANELA BASCULANTE EM ACO LAMINADO A FRIO COM ADICAO DE COBRE,DE 1 SECAO COM 4 BASCULAS,MEDINDO 1,00X1,00M,PRE-PINTADA,COMPLETA,COM 2 QUADROS FIXOS (UM SUPERIOR E UM INFERIOR) E 2 PARTES LATERAIS FIXAS COM DIVISÕES, EXCLUSIVE VIDRO.FORNECIMENTO E COLOC</v>
          </cell>
          <cell r="G7578" t="str">
            <v>UN</v>
          </cell>
        </row>
        <row r="7579">
          <cell r="C7579" t="str">
            <v>14.002.0454-A</v>
          </cell>
          <cell r="F7579" t="str">
            <v>JANELA BASCULANTE EM ACO LAMINADO A FRIO COM ADICAO DE COBRE,DE 1 SECAO COM 4 BASCULAS,MEDINDO 1,00X1,20M,PRE-PINTADA,COMPLETA,COM 2 QUADROS FIXOS (UM SUPERIOR E UM INFERIOR) E 2 PARTES LATERAIS FIXAS COM DIVISÕES, EXCLUSIVE VIDRO .FORNECIMENTO E COLOC</v>
          </cell>
          <cell r="G7579" t="str">
            <v>UN</v>
          </cell>
        </row>
        <row r="7580">
          <cell r="C7580" t="str">
            <v>14.002.0456-A</v>
          </cell>
          <cell r="F7580" t="str">
            <v>JANELA BASCULANTE EM ACO LAMINADO A FRIO COM ADICAO DE COBRE,DE 1 SECAO COM 4 BASCULAS,MEDINDO 1,00X1,50M,PRE-PINTADA,COMPLETA,COM 2 QUADROS FIXOS ( UM SUPERIOR E UM INFERIOR) E 2 PARTES LATERAIS FIXAS COM DIVISÕES, EXCLUSIVE VIDRO. FORNECIMENTO E COLOC</v>
          </cell>
          <cell r="G7580" t="str">
            <v>UN</v>
          </cell>
        </row>
        <row r="7581">
          <cell r="C7581" t="str">
            <v>14.002.0458-A</v>
          </cell>
          <cell r="F7581" t="str">
            <v>CANCELADO A PARTIR DE 05/2014)</v>
          </cell>
          <cell r="G7581" t="str">
            <v>UN</v>
          </cell>
        </row>
        <row r="7582">
          <cell r="C7582" t="str">
            <v>14.002.0460-A</v>
          </cell>
          <cell r="F7582" t="str">
            <v>CANCELADO A PARTIR DE 05/2014)</v>
          </cell>
          <cell r="G7582" t="str">
            <v>UN</v>
          </cell>
        </row>
        <row r="7583">
          <cell r="C7583" t="str">
            <v>14.002.0462-A</v>
          </cell>
          <cell r="F7583" t="str">
            <v>CANCELADO A PARTIR DE 05/2014)</v>
          </cell>
          <cell r="G7583" t="str">
            <v>UN</v>
          </cell>
        </row>
        <row r="7584">
          <cell r="C7584" t="str">
            <v>14.002.0464-A</v>
          </cell>
          <cell r="F7584" t="str">
            <v>CANCELADO A PARTIR DE 05/2014)</v>
          </cell>
          <cell r="G7584" t="str">
            <v>UN</v>
          </cell>
        </row>
        <row r="7585">
          <cell r="C7585" t="str">
            <v>14.002.0466-A</v>
          </cell>
          <cell r="F7585" t="str">
            <v>JANELA DE CORRER EM ACO LAMINADO A FRIO COM ADICAO DE COBRE,COM BANDEIRA BASCULANTE,MEDINDO 1,20X1,50M,PRE-PINTADA,COMPLETA,SEM DIVISOES,COM 4 FOLHAS,SENDO 2 FOLHAS LATERAIS FIXAS,2 FOLHAS CENTRAIS DE CORRER PARA RECEBEREM VIDROS,EXCLUSIVEVIDRO.FORNECIMEN</v>
          </cell>
          <cell r="G7585" t="str">
            <v>UN</v>
          </cell>
        </row>
        <row r="7586">
          <cell r="C7586" t="str">
            <v>14.002.0468-A</v>
          </cell>
          <cell r="F7586" t="str">
            <v>JANELA DE CORRER EM ACO LAMINADO A FRIO COM ADICAO DE COBRE,COM BANDEIRA BASCULANTE,MEDINDO 1,20X2,00M,PRE-PINTADA,COMPLETA,SEM DIVISOES,COM 4 FOLHAS,SENDO 2 FOLHAS LATERAIS FIXAS,2 FOLHAS CENTRAIS DE CORRER PARA RECEBEREM VIDROS,EXCLUSIVEVIDRO.FORNECIMEN</v>
          </cell>
          <cell r="G7586" t="str">
            <v>UN</v>
          </cell>
        </row>
        <row r="7587">
          <cell r="C7587" t="str">
            <v>14.002.0470-A</v>
          </cell>
          <cell r="F7587" t="str">
            <v>JANELA  EM ACO LAMINADO A FRIO COM ADICAO DE COBRE,MAXIM-AR,MEDINDO 0,40X0,60X0,05 M,COM BAGUETE EXTERNO,COM GRADE ELO,PRE-PINTADA,INCLUSIVE FERRAGENS.FORNECIMENTO E COLOCACAO</v>
          </cell>
          <cell r="G7587" t="str">
            <v>UN</v>
          </cell>
        </row>
        <row r="7588">
          <cell r="C7588" t="str">
            <v>14.002.0472-A</v>
          </cell>
          <cell r="F7588" t="str">
            <v>JANELA  EM ACO LAMINADO A FRIO COM ADICAO DE COBRE,MAXIM-AR,MEDINDO 0,60X0,60X0,05M,COM MASSA EXTERNA QUADRICULADA,COM GRADE,PRE-PINTADA,INCLUSIVE FERRAGENS.FORNECIMENTO ECOLOCACAO</v>
          </cell>
          <cell r="G7588" t="str">
            <v>UN</v>
          </cell>
        </row>
        <row r="7589">
          <cell r="C7589" t="str">
            <v>14.002.0476-A</v>
          </cell>
          <cell r="F7589" t="str">
            <v>CANCELADO A PARTIR DE 05/2014)</v>
          </cell>
          <cell r="G7589" t="str">
            <v>UN</v>
          </cell>
        </row>
        <row r="7590">
          <cell r="C7590" t="str">
            <v>14.002.0478-A</v>
          </cell>
          <cell r="F7590" t="str">
            <v>JANELA  EM ACO LAMINADO A FRIO COM ADICAO DE COBRE,MAXIM-AR,MEDINDO 0,60X0,60M,COM MASSA EXTERNA QUADRICULADA,COM GRADE,PRE-PINTADA,INCLUSIVE FERRAGENS E JUNCAO DE UNIAO,EXCLUSIVE VIDRO.FORNECIMENTO E COLOCACAO</v>
          </cell>
          <cell r="G7590" t="str">
            <v>UN</v>
          </cell>
        </row>
        <row r="7591">
          <cell r="C7591" t="str">
            <v>14.002.0480-A</v>
          </cell>
          <cell r="F7591" t="str">
            <v>JANELA DE ACO LAMINADO A FRIO COM ADICAO DE COBRE,MAXIM-AR,MEDINDO 1,00X,60X0,05M,COM MASSA EXTERNA QUADRICULADA,COM GRADE,PRE-PINTADA,INCLUSIVE FERRANGES.FORNECIMENTO E COLOCACAO</v>
          </cell>
          <cell r="G7591" t="str">
            <v>UN</v>
          </cell>
        </row>
        <row r="7592">
          <cell r="C7592" t="str">
            <v>14.002.0481-A</v>
          </cell>
          <cell r="F7592" t="str">
            <v>CANCELADO A PARTIR DE 05/2014)</v>
          </cell>
          <cell r="G7592" t="str">
            <v>UN</v>
          </cell>
        </row>
        <row r="7593">
          <cell r="C7593" t="str">
            <v>14.002.0482-A</v>
          </cell>
          <cell r="F7593" t="str">
            <v>JANELA DE CORRER EM ACO LAMINADO A FRIO COM ADICAO DE COBRE,COM BANDEIRA BASCULANTE, MEDINDO 1,00X1,50M,PRE-PINTADA,COMPLETA COM 2 FOLHAS FIXAS E 2 FOLHAS CENTRAIS DE CORRER PARARECEBEREM VIDRO (EXCLUSIVE ESTES),COM MASSA EXTERNA E DIVISOES E GRADE.FORNEC</v>
          </cell>
          <cell r="G7593" t="str">
            <v>UN</v>
          </cell>
        </row>
        <row r="7594">
          <cell r="C7594" t="str">
            <v>14.002.0483-A</v>
          </cell>
          <cell r="F7594" t="str">
            <v>JANELA DE CORRER EM ACO LAMINADO A FRIO COM ADICAO DE COBRE,COM BANDEIRA BASCULANTE,MEDINDO 1,20X1,00X0,08M,COM 4 FOLHAS,MASSA EXTERNA COM DIVISAO,COM GRADE ELO,PRE-PINTADA,INCLUSIVE FERRAGENS.FORNECIMENTO E COLOCACAO</v>
          </cell>
          <cell r="G7594" t="str">
            <v>UN</v>
          </cell>
        </row>
        <row r="7595">
          <cell r="C7595" t="str">
            <v>14.002.0484-A</v>
          </cell>
          <cell r="F7595" t="str">
            <v>CANCELADO A PARTIR DE 05/2014)</v>
          </cell>
          <cell r="G7595" t="str">
            <v>UN</v>
          </cell>
        </row>
        <row r="7596">
          <cell r="C7596" t="str">
            <v>14.002.0485-A</v>
          </cell>
          <cell r="F7596" t="str">
            <v>JANELA DE CORRER EM ACO LAMINADO A FRIO COM ADICAO DE COBRE,COM BANDEIRA BASCULANTE,MEDINDO 1,20X1,50M,MASSA EXTERNA QUADRICULADA.FORNECIMENTO E COLOCACAO</v>
          </cell>
          <cell r="G7596" t="str">
            <v>UN</v>
          </cell>
        </row>
        <row r="7597">
          <cell r="C7597" t="str">
            <v>14.002.0486-A</v>
          </cell>
          <cell r="F7597" t="str">
            <v>JANELA DE CORRER EM ACO LAMINADO A FRIO COM ADICAO DE COBRE,COM BANDEIRA BASCULANTE,MEDINDO 1,20X2,00M,COM 2 FOLHAS FIXAS E 2 FOLHAS CENTRAIS DE CORRER,MASSA EXTERNA,COM DIVISOES,COM GRADE ELO INTERNA NO VAO CENTRAL.FORNECIMENTO E COLOCACAO</v>
          </cell>
          <cell r="G7597" t="str">
            <v>UN</v>
          </cell>
        </row>
        <row r="7598">
          <cell r="C7598" t="str">
            <v>14.002.0487-A</v>
          </cell>
          <cell r="F7598" t="str">
            <v>JANELA  EM ACO LAMINADO A FRIO COM ADICAO DE COBRE,MAXIM-AR,MEDINDO 1,40X0,60M,2 FOLHAS,COM GRADE ELO,PRE-PINTADA,INCLUSIVE FERRAGENS.FORNECIMENTO E COLOCACAO</v>
          </cell>
          <cell r="G7598" t="str">
            <v>UN</v>
          </cell>
        </row>
        <row r="7599">
          <cell r="C7599" t="str">
            <v>14.002.0488-A</v>
          </cell>
          <cell r="F7599" t="str">
            <v>CANCELADO A PARTIR DE 05/2014)</v>
          </cell>
          <cell r="G7599" t="str">
            <v>UN</v>
          </cell>
        </row>
        <row r="7600">
          <cell r="C7600" t="str">
            <v>14.002.0489-A</v>
          </cell>
          <cell r="F7600" t="str">
            <v>JANELA EM ACO LAMINADO A FRIO COM ADICAO DE COBRE,MAXIM-AR,MEDINDO 0,40X0,60M,COM MASSA EXTERNA QUADRICULADA,COM GRADE INTERNA,COM 1 FOLHA,EXCLUSIVE VIDRO.FORNECIMENTO E COLOCACAO</v>
          </cell>
          <cell r="G7600" t="str">
            <v>UN</v>
          </cell>
        </row>
        <row r="7601">
          <cell r="C7601" t="str">
            <v>14.002.0490-A</v>
          </cell>
          <cell r="F7601" t="str">
            <v>JANELA EM ACO LAMINADO A FRIO COM ADICAO DE COBRE,MAXIM-AR,MEDINDO 0,60X0,80M,COM MASSA EXTERNA QUADRICULADA,COM GRADE INTERNA,COM 1 FOLHA,EXCLUSIVE VIDRO.FORNECIMENTO E COLOCACAO</v>
          </cell>
          <cell r="G7601" t="str">
            <v>UN</v>
          </cell>
        </row>
        <row r="7602">
          <cell r="C7602" t="str">
            <v>14.002.0491-A</v>
          </cell>
          <cell r="F7602" t="str">
            <v>JANELA EM ACO LAMINADO A FRIO COM ADICAO DE COBRE,MAXIM-AR,MEDINDO 1,20X0,60M, COM MASSA EXTERNA QUADRICULADA, COM GRADE INTERNA, COM 1 FOLHA, EXCLUSIVE VIDRO.FORNECIMENTO E COLOCACAO</v>
          </cell>
          <cell r="G7602" t="str">
            <v>UN</v>
          </cell>
        </row>
        <row r="7603">
          <cell r="C7603" t="str">
            <v>14.002.0492-A</v>
          </cell>
          <cell r="F7603" t="str">
            <v>CANCELADO A PARTIR DE 05/2014)</v>
          </cell>
          <cell r="G7603" t="str">
            <v>UN</v>
          </cell>
        </row>
        <row r="7604">
          <cell r="C7604" t="str">
            <v>14.002.0493-A</v>
          </cell>
          <cell r="F7604" t="str">
            <v>JANELA EM ACO LAMINADO A FRIO COM ADICAO DE COBRE,4 FOLHAS,COM BANDEIRA BASCULANTE,MEDINDO 1,00X2,00X0,14M,MASSA EXTERNACOM DIVISAO,PRE-PINTADA,INCLUSIVE FERRAGENS.FORNECIMENTO ECOLOCACAO</v>
          </cell>
          <cell r="G7604" t="str">
            <v>UN</v>
          </cell>
        </row>
        <row r="7605">
          <cell r="C7605" t="str">
            <v>14.002.0494-A</v>
          </cell>
          <cell r="F7605" t="str">
            <v>JANELA DE CORRER EM ACO LAMINADO A FRIO COM ADICAO DE COBRE,MEDINDO 1,20X2,00M,MASSA EXTERNA QUADRICULADA,COM GRADE INTERNA,COM 4 FOLHAS,EXCLUSIVE VIDRO.FORNECIMENTO E COLOCACAO</v>
          </cell>
          <cell r="G7605" t="str">
            <v>UN</v>
          </cell>
        </row>
        <row r="7606">
          <cell r="C7606" t="str">
            <v>14.002.0495-A</v>
          </cell>
          <cell r="F7606" t="str">
            <v>JANELA EM ACO LAMINADO A FRIO COM ADICAO DE COBRE,TIPO MAXIM-AR,MEDINDO 1,40X1,20M,COM GRADE ELO,COMPOSTO POR 2 MODULOS DE 11,40X0,60M,COM 2 FOLHAS CADA E JUNCAO ACO LAMINADO A FRIO COM ADICAO DE COBRE,PARA JANELA MAXIM-AR 140CM.FORNECIMENTO ECOLOCACAO</v>
          </cell>
          <cell r="G7606" t="str">
            <v>UN</v>
          </cell>
        </row>
        <row r="7607">
          <cell r="C7607" t="str">
            <v>14.002.0496-A</v>
          </cell>
          <cell r="F7607" t="str">
            <v>JANELA EM ACO LAMINADO A FRIO COM ADICAO DE COBRE,TIPO MAXIM-AR,MEDINDO 2,40X0,60M,COMPOSTO PARA 4 MODULOS DE 0,60X0,60M,COM 1 FOLHA,COM GRADE ELO E JUNCAO PARA JANELA MAXIM-AR 60CM.FORNECIMENTO E COLOCACAO</v>
          </cell>
          <cell r="G7607" t="str">
            <v>UN</v>
          </cell>
        </row>
        <row r="7608">
          <cell r="C7608" t="str">
            <v>14.002.0497-A</v>
          </cell>
          <cell r="F7608" t="str">
            <v>CANCELADO A PARTIR DE 05/2014)</v>
          </cell>
          <cell r="G7608" t="str">
            <v>UN</v>
          </cell>
        </row>
        <row r="7609">
          <cell r="C7609" t="str">
            <v>14.002.0498-A</v>
          </cell>
          <cell r="F7609" t="str">
            <v>JANELA VENEZIANA EM ACO LAMINADO A FRIO COM ADICAO DE COBRE,COM 6 FOLHAS,MEDINDO 1,20X2,00M,COM POSTIGO PARA VIDRO INTERNO,EXCLUSIVE VIDRO.FORNECIMENTO E COLOCACAO</v>
          </cell>
          <cell r="G7609" t="str">
            <v>UN</v>
          </cell>
        </row>
        <row r="7610">
          <cell r="C7610" t="str">
            <v>14.002.0499-A</v>
          </cell>
          <cell r="F7610" t="str">
            <v>JANELA VENEZIANA EM ACO LAMINADO A FRIO COM ADICAO DE COBRE,COM 6 FOLHAS,MEDINDO 1,50X1,20M,EXCLUSIVE VIDRO.FORNECIMENTOE COLOCACAO</v>
          </cell>
          <cell r="G7610" t="str">
            <v>UN</v>
          </cell>
        </row>
        <row r="7611">
          <cell r="C7611" t="str">
            <v>14.002.0501-A</v>
          </cell>
          <cell r="F7611" t="str">
            <v>JANELA EM ACO LAMINADO A FRIO COM ADICAO DE COBRE,TIPO MAXIM-AR,MEDINDO 2,00X0,60M, COM GRADE ELO, COMPOSTO POR 1 MODULO DE 0,60X0,60M,COM 1 FOLHA,1 MODULO DE 1,40X0,60M,COM 2 FOLHAS E JUNCAO PARAJANELA MAXIM-AR 60CM.FORNECIMENTO E COLOCACAO</v>
          </cell>
          <cell r="G7611" t="str">
            <v>UN</v>
          </cell>
        </row>
        <row r="7612">
          <cell r="C7612" t="str">
            <v>14.002.0503-A</v>
          </cell>
          <cell r="F7612" t="str">
            <v>JANELA VENEZIANA EM ACO LAMINADO A FRIO COM ADICAO DE COBRE,MEDINDO 2,00X1,00X0,14M,6 FOLHAS,COM GRADE QUADRICULADA,PRE-PINTADA,INCLUSIVE FERRAGENS.FORNECIMENTO E COLOCACAO</v>
          </cell>
          <cell r="G7612" t="str">
            <v>UN</v>
          </cell>
        </row>
        <row r="7613">
          <cell r="C7613" t="str">
            <v>14.002.0520-A</v>
          </cell>
          <cell r="F7613" t="str">
            <v>PORTA METALICA ACUSTICA,46DB,NAS DIMENSOES DE 700X2100MM,INCLUSIVE FECHADURA ESPECIAL COM CHAVE,MOLDURA EM CANTONEIRA DEACO.FORNECIMENTO E COLOCACAO</v>
          </cell>
          <cell r="G7613" t="str">
            <v>UN</v>
          </cell>
        </row>
        <row r="7614">
          <cell r="C7614" t="str">
            <v>14.002.0521-A</v>
          </cell>
          <cell r="F7614" t="str">
            <v>PORTA METALICA ACUSTICA,46DB,NAS DIMENSOES DE 800X2100MM,INCLUSIVE FECHADURA ESPECIAL COM CHAVE,MOLDURA EM CANTONEIRA DEACO.FORNECIMENTO E COLOCACAO</v>
          </cell>
          <cell r="G7614" t="str">
            <v>UN</v>
          </cell>
        </row>
        <row r="7615">
          <cell r="C7615" t="str">
            <v>14.002.0522-A</v>
          </cell>
          <cell r="F7615" t="str">
            <v>PORTA METALICA ACUSTICA,46DB,NAS DIMENSOES DE 900X2100MM,INCLUSIVE FECHADURA ESPECIAL COM CHAVE,MOLDURA EM CANTONEIRA DEACO.FORNECIMENTO E COLOCACAO</v>
          </cell>
          <cell r="G7615" t="str">
            <v>UN</v>
          </cell>
        </row>
        <row r="7616">
          <cell r="C7616" t="str">
            <v>14.002.0523-A</v>
          </cell>
          <cell r="F7616" t="str">
            <v>PORTA METALICA ACUSTICA,46DB,NAS DIMENSOES DE 1000X2100MM,INCLUSIVE FECHADURA ESPECIAL COM CHAVE,MOLDURA EM CANTONEIRA DE ACO.FORNECIMENTO E COLOCACAO</v>
          </cell>
          <cell r="G7616" t="str">
            <v>UN</v>
          </cell>
        </row>
        <row r="7617">
          <cell r="C7617" t="str">
            <v>14.002.0524-A</v>
          </cell>
          <cell r="F7617" t="str">
            <v>PORTA METALICA ACUSTICA,46DB,NAS DIMENSOES DE 1400X2100MM,INCLUSIVE FECHADURA ESPECIAL COM CHAVE,MOLDURA EM CANTONEIRA DE ACO.FORNECIMENTO E COLOCACAO</v>
          </cell>
          <cell r="G7617" t="str">
            <v>UN</v>
          </cell>
        </row>
        <row r="7618">
          <cell r="C7618" t="str">
            <v>14.002.0525-A</v>
          </cell>
          <cell r="F7618" t="str">
            <v>PORTA METALICA ACUSTICA,46DB,NAS DIMENSOES DE 1600X2100MM,INCLUSIVE FECHADURA ESPECIAL COM CHAVE,MOLDURA EM CANTONEIRA DE ACO.FORNECIMENTO E COLOCACAO</v>
          </cell>
          <cell r="G7618" t="str">
            <v>UN</v>
          </cell>
        </row>
        <row r="7619">
          <cell r="C7619" t="str">
            <v>14.002.0526-A</v>
          </cell>
          <cell r="F7619" t="str">
            <v>PORTA METALICA ACUSTICA,46DB,NAS DIMENSOES DE 1800X2100MM,INCLUSIVE FECHADURA ESPECIAL COM CHAVE,MOLDURA EM CANTONEIRA DE ACO.FORNECIMENTO E COLOCACAO</v>
          </cell>
          <cell r="G7619" t="str">
            <v>UN</v>
          </cell>
        </row>
        <row r="7620">
          <cell r="C7620" t="str">
            <v>14.002.0527-A</v>
          </cell>
          <cell r="F7620" t="str">
            <v>PORTA METALICA ACUSTICA,46DB,NAS DIMENSOES DE 2000X2100MM,INCLUSIVE FECHADURA ESPECIAL COM CHAVE,MOLDURA EM CANTONEIRA DE ACO.FORNECIMENTO E COLOCACAO</v>
          </cell>
          <cell r="G7620" t="str">
            <v>UN</v>
          </cell>
        </row>
        <row r="7621">
          <cell r="C7621" t="str">
            <v>14.002.0535-A</v>
          </cell>
          <cell r="F7621" t="str">
            <v>PORTA METALICA ACUSTICA,56DB,NAS DIMENSOES DE 700X2100MM,INCLUSIVE FECHADURA ESPECIAL COM CHAVE, MOLDURA EM CANTONEIRA DE ACO.FORNECIMENTO E COLOCACAO</v>
          </cell>
          <cell r="G7621" t="str">
            <v>UN</v>
          </cell>
        </row>
        <row r="7622">
          <cell r="C7622" t="str">
            <v>14.002.0536-A</v>
          </cell>
          <cell r="F7622" t="str">
            <v>PORTA METALICA ACUSTICA,56DB,NAS DIMENSOES DE 800X2100MM,INCLUSIVE FECHADURA ESPECIAL COM CHAVE,MOLDURA EM CANTONEIRA DEACO.FORNECIMENTO E COLOCACAO</v>
          </cell>
          <cell r="G7622" t="str">
            <v>UN</v>
          </cell>
        </row>
        <row r="7623">
          <cell r="C7623" t="str">
            <v>14.002.0537-A</v>
          </cell>
          <cell r="F7623" t="str">
            <v>PORTA METALICA ACUSTICA,56DB,NAS DIMENSOES DE 900X2100MM,INCLUSIVE FECHADURA ESPECIAL COM CHAVE,MOLDURA EM CANTONEIRA DEACO.FORNECIMENTO E COLOCACAO</v>
          </cell>
          <cell r="G7623" t="str">
            <v>UN</v>
          </cell>
        </row>
        <row r="7624">
          <cell r="C7624" t="str">
            <v>14.002.0538-A</v>
          </cell>
          <cell r="F7624" t="str">
            <v>PORTA METALICA ACUSTICA,56DB,NAS DIMENSOES DE 1000X2100MM,INCLUSIVE FECHADURA ESPECIAL COM CHAVE,MOLDURA EM CANTONEIRA DE ACO.FORNECIMENTO E COLOCACAO</v>
          </cell>
          <cell r="G7624" t="str">
            <v>UN</v>
          </cell>
        </row>
        <row r="7625">
          <cell r="C7625" t="str">
            <v>14.002.0539-A</v>
          </cell>
          <cell r="F7625" t="str">
            <v>PORTA METALICA ACUSTICA,56DB,NAS DIMENSOES DE 1400X2100MM,INCLUSIVE FECHADURA ESPECIAL COM CHAVE,MOLDURA EM CANTONEIRA DE ACO.FORNECIMENTO E COLOCACAO</v>
          </cell>
          <cell r="G7625" t="str">
            <v>UN</v>
          </cell>
        </row>
        <row r="7626">
          <cell r="C7626" t="str">
            <v>14.002.0540-A</v>
          </cell>
          <cell r="F7626" t="str">
            <v>PORTA METALICA ACUSTICA,56DB,NAS DIMENSOES DE 1600X2100MM,INCLUSIVE FECHADURA ESPECIAL COM CHAVE,MOLDURA EM CANTONEIRA DE ACO.FORNECIMENTO E COLOCACAO</v>
          </cell>
          <cell r="G7626" t="str">
            <v>UN</v>
          </cell>
        </row>
        <row r="7627">
          <cell r="C7627" t="str">
            <v>14.002.0541-A</v>
          </cell>
          <cell r="F7627" t="str">
            <v>PORTA METALICA ACUSTICA,56DB,NAS DIMENSOES DE 1800X2100MM,INCLUSIVE FECHADURA ESPECIAL COM CHAVE,MOLDURA EM CANTONEIRA DE ACO.FORNECIMENTO E COLOCACAO</v>
          </cell>
          <cell r="G7627" t="str">
            <v>UN</v>
          </cell>
        </row>
        <row r="7628">
          <cell r="C7628" t="str">
            <v>14.002.0542-A</v>
          </cell>
          <cell r="F7628" t="str">
            <v>PORTA METALICA ACUSTICA,56DB,NAS DIMENSOES DE 2000X2100MM,INCLUSIVE FECHADURA ESPECIAL COM CHAVE,MOLDURA EM CANTONEIRA DE ACO.FORNECIMENTO E COLOCACAO</v>
          </cell>
          <cell r="G7628" t="str">
            <v>UN</v>
          </cell>
        </row>
        <row r="7629">
          <cell r="C7629" t="str">
            <v>14.002.9999-A</v>
          </cell>
          <cell r="F7629" t="str">
            <v>FAMILIA 14.002</v>
          </cell>
        </row>
        <row r="7630">
          <cell r="C7630" t="str">
            <v>14.003.0016-A</v>
          </cell>
          <cell r="E7630" t="str">
            <v>19382/001</v>
          </cell>
          <cell r="F7630" t="str">
            <v>JANELA DE ALUMINIO ANODIZADO AO NATURAL DE CORRER,DUAS FOLHAS DE CORRER E BANDEIRA DE 0,50M DE ALTURA COM PAINEIS BASCULANTES,EM PERFIS SERIE 28.FORNECIMENTO E COLOCACAO</v>
          </cell>
          <cell r="G7630" t="str">
            <v>M2</v>
          </cell>
        </row>
        <row r="7631">
          <cell r="C7631" t="str">
            <v>14.003.0017-A</v>
          </cell>
          <cell r="F7631" t="str">
            <v>JANELA DE ALUMINIO ANODIZADO EM BRONZE OU PRETO,DUAS FOLHASDE CORRER E BANDEIRA DE 0,50M DE ALTURA COM PAINEIS BASCULANTES,EM PERFIS SERIE 28.FORNECIMENTO E COLOCACAO</v>
          </cell>
          <cell r="G7631" t="str">
            <v>M2</v>
          </cell>
        </row>
        <row r="7632">
          <cell r="C7632" t="str">
            <v>14.003.0020-A</v>
          </cell>
          <cell r="E7632" t="str">
            <v>19382/002</v>
          </cell>
          <cell r="F7632" t="str">
            <v>JANELA DE ALUMINIO ANODIZADO AO NATURAL DE CORRER,DUAS FOLHAS FIXAS E DUAS DE CORRER E BANDEIRA DE 0,50M DE ALTURA  COM2 PAINEIS FIXOS E 2 BASCULANTES, EM PERFIS SERIE 28. FORNECIMENTO E COLOCACAO</v>
          </cell>
          <cell r="G7632" t="str">
            <v>M2</v>
          </cell>
        </row>
        <row r="7633">
          <cell r="C7633" t="str">
            <v>14.003.0021-A</v>
          </cell>
          <cell r="F7633" t="str">
            <v>JANELA DE ALUMINIO ANODIZADO EM BRONZE OU PRETO, DUAS FOLHASFIXAS E DUAS DE CORRER E BANDEIRA DE  0,50M DE ALTURA  COM2 PAINEIS FIXOS E 2 BASCULANTES, EM PERFIS SERIE 28. FORNECIMENTO E COLOCACAO</v>
          </cell>
          <cell r="G7633" t="str">
            <v>M2</v>
          </cell>
        </row>
        <row r="7634">
          <cell r="C7634" t="str">
            <v>14.003.0025-A</v>
          </cell>
          <cell r="E7634" t="str">
            <v>19382/003</v>
          </cell>
          <cell r="F7634" t="str">
            <v>JANELA DE ALUMINIO ANODIZADO AO NATURAL DE CORRER,COM DUAS FOLHAS DE CORRER,EM PERFIS SERIE 28.FORNECIMENTO E COLOCACAO</v>
          </cell>
          <cell r="G7634" t="str">
            <v>M2</v>
          </cell>
        </row>
        <row r="7635">
          <cell r="C7635" t="str">
            <v>14.003.0026-A</v>
          </cell>
          <cell r="F7635" t="str">
            <v>JANELA DE ALUMINIO ANODIZADO  EM BRONZE OU PRETO DE CORRER,COM DUAS FOLHAS DE CORRER,EM PERFIS SERIE 28.FORNECIMENTO ECOLOCACAO</v>
          </cell>
          <cell r="G7635" t="str">
            <v>M2</v>
          </cell>
        </row>
        <row r="7636">
          <cell r="C7636" t="str">
            <v>14.003.0028-A</v>
          </cell>
          <cell r="E7636" t="str">
            <v>19382/004</v>
          </cell>
          <cell r="F7636" t="str">
            <v>JANELA DE ALUMINIO ANODIZADO AO NATURAL DE CORRER,COM DUAS FOLHAS FIXAS E DUAS FOLHAS DE CORRER,EM PERFIS SERIE 28.FORNECIMENTO E COLOCACAO</v>
          </cell>
          <cell r="G7636" t="str">
            <v>M2</v>
          </cell>
        </row>
        <row r="7637">
          <cell r="C7637" t="str">
            <v>14.003.0029-A</v>
          </cell>
          <cell r="F7637" t="str">
            <v>JANELA DE ALUMINIO ANODIZADO EM BRONZE OU PRETO DE CORRER,COM DUAS FOLHAS FIXAS E DUAS FOLHAS DE CORRER,EM PERFIS SERIE28.FORNECIMENTO E COLOCACAO</v>
          </cell>
          <cell r="G7637" t="str">
            <v>M2</v>
          </cell>
        </row>
        <row r="7638">
          <cell r="C7638" t="str">
            <v>14.003.0050-A</v>
          </cell>
          <cell r="E7638" t="str">
            <v>19382/007</v>
          </cell>
          <cell r="F7638" t="str">
            <v>JANELA DE ALUMINIO ANODIZADO AO NATURAL,TIPO PROJETANTE, COMPAINEL PROJETANTE, PROVIDA DE HASTE  DE COMANDO, EM PERFISSERIE 28.FORNECIMENTO E COLOCACAO</v>
          </cell>
          <cell r="G7638" t="str">
            <v>M2</v>
          </cell>
        </row>
        <row r="7639">
          <cell r="C7639" t="str">
            <v>14.003.0051-A</v>
          </cell>
          <cell r="F7639" t="str">
            <v>JANELA DE ALUMINIO ANODIZADO EM BRONZE OU PRETO,TIPO PROJETANTE, COM PAINEL PROJETANTE, PROVIDA DE HASTE DE COMANDO, EMPERFIS SERIE 28.FORNECIMENTO E COLOCACAO</v>
          </cell>
          <cell r="G7639" t="str">
            <v>M2</v>
          </cell>
        </row>
        <row r="7640">
          <cell r="C7640" t="str">
            <v>14.003.0061-A</v>
          </cell>
          <cell r="E7640" t="str">
            <v>19382/009</v>
          </cell>
          <cell r="F7640" t="str">
            <v>JANELA DE ALUMINIO ANODIZADO AO NATURAL,TIPO PIVOTANTE,COM PAINEL PIVOTANTE VERTICAL,EM PERFIS SERIE 28. FORNECIMENTO ECOLOCACAO</v>
          </cell>
          <cell r="G7640" t="str">
            <v>M2</v>
          </cell>
        </row>
        <row r="7641">
          <cell r="C7641" t="str">
            <v>14.003.0062-A</v>
          </cell>
          <cell r="F7641" t="str">
            <v>JANELA DE ALUMINIO ANODIZADO EM BRONZE OU PRETO,TIPO PIVOTANTE,C/PAINEL PIVOTANTE VERTICAL,EM PERFIS SERIE 28.FORNECIMENTO E COLOCACAO</v>
          </cell>
          <cell r="G7641" t="str">
            <v>M2</v>
          </cell>
        </row>
        <row r="7642">
          <cell r="C7642" t="str">
            <v>14.003.0070-A</v>
          </cell>
          <cell r="E7642" t="str">
            <v>19382/011</v>
          </cell>
          <cell r="F7642" t="str">
            <v>JANELA BASCULANTE DE ALUMINIO ANODIZADO AO NATURAL,COM 1 ORDEM E BASCULA INFERIOR FIXA,EM PERFIS SERIE 28.FORNECIMENTO ECOLOCACAO</v>
          </cell>
          <cell r="G7642" t="str">
            <v>M2</v>
          </cell>
        </row>
        <row r="7643">
          <cell r="C7643" t="str">
            <v>14.003.0071-A</v>
          </cell>
          <cell r="F7643" t="str">
            <v>JANELA BASCULANTE DE ALUMINIO ANODIZADO EM BRONZE OU PRETO,COM 1 ORDEM E BASCULA INFERIOR FIXA, EM PERFIS SERIE 28. FORNECIMENTO E COLOCACAO</v>
          </cell>
          <cell r="G7643" t="str">
            <v>M2</v>
          </cell>
        </row>
        <row r="7644">
          <cell r="C7644" t="str">
            <v>14.003.0076-A</v>
          </cell>
          <cell r="E7644" t="str">
            <v>19382/012</v>
          </cell>
          <cell r="F7644" t="str">
            <v>JANELA BASCULANTE DE ALUMINIO ANODIZADO AO NATURAL,COM 2 ORDENS SENDO A INFERIOR FIXA,EM PERFIS SERIE 28.FORNECIMENTO ECOLOCACAO</v>
          </cell>
          <cell r="G7644" t="str">
            <v>M2</v>
          </cell>
        </row>
        <row r="7645">
          <cell r="C7645" t="str">
            <v>14.003.0077-A</v>
          </cell>
          <cell r="F7645" t="str">
            <v>JANELA BASCULANTE DE ALUMINIO ANODIZADO EM BRONZE OU PRETO,COM 2 ORDENS SENDO A INFERIOR FIXA,EM PERFIS SERIE 28.FORNECIMENTO E COLOCACAO</v>
          </cell>
          <cell r="G7645" t="str">
            <v>M2</v>
          </cell>
        </row>
        <row r="7646">
          <cell r="C7646" t="str">
            <v>14.003.0121-A</v>
          </cell>
          <cell r="F7646" t="str">
            <v>JANELA DE CORRER DE ALUMINIO ANODIZADO AO NATURAL FOSCO,EM PERFIS SERIE 28,COM 8 FOLHAS DE 120CM DE ALTURA, BANDEIRA DE40CM,PARTE FIXA 20CM,CONFORME PROJETO Nº6006/EMOP.FORNECIMENTO E COLOCACAO</v>
          </cell>
          <cell r="G7646" t="str">
            <v>M2</v>
          </cell>
        </row>
        <row r="7647">
          <cell r="C7647" t="str">
            <v>14.003.0122-A</v>
          </cell>
          <cell r="F7647" t="str">
            <v>JANELA DE CORRER EM ALUMINIO ANODIZADO EM BRONZE OU PRETO,EMPERFIS SERIE 28, COM 8 FOLHAS DE 120CM ALTURA, BANDEIRA DE40CM,PARTE FIXA 20CM,CONFORME PROJETO N°6006/EMOP.FORNECIMENTO E COLOCACAO</v>
          </cell>
          <cell r="G7647" t="str">
            <v>M2</v>
          </cell>
        </row>
        <row r="7648">
          <cell r="C7648" t="str">
            <v>14.003.0130-A</v>
          </cell>
          <cell r="E7648" t="str">
            <v>19382/014</v>
          </cell>
          <cell r="F7648" t="str">
            <v>JANELA DE ALUMINIO ANODIZADO AO NATURAL FOSCO,TIPO MAXIM-AR,EM PERFIS SERIE 28,COM 90CM DE ALTURA,EM 4 MODULOS,COM PARTEINFERIOR FIXA,CONFORME PROJETO Nº6007/EMOP.FORNECIMENTO E COLOCACAO</v>
          </cell>
          <cell r="G7648" t="str">
            <v>M2</v>
          </cell>
        </row>
        <row r="7649">
          <cell r="C7649" t="str">
            <v>14.003.0131-A</v>
          </cell>
          <cell r="F7649" t="str">
            <v>JANELA DE ALUMINIO ANODIZADO EM BRONZE OU PRETO,TIPO MAXIM-AR,EM PERFIS SERIE 28,COM 90CM DE ALTURA,EM 4 MODULOS,COM PARTE INFERIOR FIXA,CONFORME PROJETO N°6007/EMOP.FORNECIMENTO ECOLOCACAO</v>
          </cell>
          <cell r="G7649" t="str">
            <v>M2</v>
          </cell>
        </row>
        <row r="7650">
          <cell r="C7650" t="str">
            <v>14.003.0145-A</v>
          </cell>
          <cell r="E7650" t="str">
            <v>19382/015</v>
          </cell>
          <cell r="F7650" t="str">
            <v>JANELA DE ALUMINIO ANODIZADO AO NATURAL FOSCO,TIPO MAXIM-AR,EM PERFIS SERIE 28,COM 50 CM DE ALTURA,EM 4 MODULOS,CONFORMEPROJETO Nº6008/EMOP.FORNECIMENTO E COLOCACAO</v>
          </cell>
          <cell r="G7650" t="str">
            <v>M2</v>
          </cell>
        </row>
        <row r="7651">
          <cell r="C7651" t="str">
            <v>14.003.0146-A</v>
          </cell>
          <cell r="F7651" t="str">
            <v>JANELA DE ALUMINIO ANODIZADO EM BRONZE OU PRETO,TIPO MAXIM-AR,PERFIS SERIE 28,COM 50CM DE ALTURA,EM 4 MODULOS, CONFORMEPROJETO N°6008/EMOP.FORNECIMENTO E COLOCACAO</v>
          </cell>
          <cell r="G7651" t="str">
            <v>M2</v>
          </cell>
        </row>
        <row r="7652">
          <cell r="C7652" t="str">
            <v>14.003.0148-A</v>
          </cell>
          <cell r="E7652" t="str">
            <v>19382/005</v>
          </cell>
          <cell r="F7652" t="str">
            <v>JANELA DE ALUMINIO ANODIZADO AO NATURAL,TIPO MAXIM-AR,COM 1PAINEL DESLIZANTE PROJETANTE,PROVIDA DE HASTE DE COMANDO,EMPERFIS SERIE 28.FORNECIMENTO E COLOCACAO</v>
          </cell>
          <cell r="G7652" t="str">
            <v>M2</v>
          </cell>
        </row>
        <row r="7653">
          <cell r="C7653" t="str">
            <v>14.003.0149-A</v>
          </cell>
          <cell r="F7653" t="str">
            <v>JANELA DE ALUMINIO ANODIZADO EM BRONZE OU PRETO, TIPO MAXIM-AR, COM 1 PAINEL DESLIZANTE PROJETANTE, PROVIDA DE HASTE DECOMANDO,EM PERFIS SERIE 28.FORNECIMENTO E COLOCACAO</v>
          </cell>
          <cell r="G7653" t="str">
            <v>M2</v>
          </cell>
        </row>
        <row r="7654">
          <cell r="C7654" t="str">
            <v>14.003.0151-A</v>
          </cell>
          <cell r="E7654" t="str">
            <v>19382/016</v>
          </cell>
          <cell r="F7654" t="str">
            <v>JANELA DE ALUMINIO ANODIZADO FOSCO,TIPO MAXIM-AR,EM PERFIS SERIE 25,DE 80X50CM,CONFORME PROJETO Nº6009/EMOP.FORNECIMENTOE COLOCACAO</v>
          </cell>
          <cell r="G7654" t="str">
            <v>M2</v>
          </cell>
        </row>
        <row r="7655">
          <cell r="C7655" t="str">
            <v>14.003.0152-A</v>
          </cell>
          <cell r="F7655" t="str">
            <v>JANELA DE ALUMINIO ANODIZADO EM BRONZE OU PRETO,TIPO MAXIM-AR,EM PERFIS SERIE 25,DE 80X50CM,CONFORME PROJETO N°6009/EMOP.FORNECIMENTO E COLOCACAO</v>
          </cell>
          <cell r="G7655" t="str">
            <v>M2</v>
          </cell>
        </row>
        <row r="7656">
          <cell r="C7656" t="str">
            <v>14.003.0153-A</v>
          </cell>
          <cell r="F7656" t="str">
            <v>JANELA DE ALUMINIO ANODIZADO FOSCO,TIPO GUILHOTINA,PARA VIDRO(EXCLUSIVE ESTE), INCLUSIVE BORBOLETAS,EM PERFIS SERIE 25.FORNECIMENTO E COLOCACAO</v>
          </cell>
          <cell r="G7656" t="str">
            <v>M2</v>
          </cell>
        </row>
        <row r="7657">
          <cell r="C7657" t="str">
            <v>14.003.0154-A</v>
          </cell>
          <cell r="F7657" t="str">
            <v>JANELA DE ALUMINIO ANODIZADO EM BRONZE OU PRETO,TIPO GUILHOTINA,PARA VIDRO(EXCLUSIVE ESTE)INCLUSIVE BORBOLETAS,EM PERFISSERIE 25.FORNECIMENTO E COLOCACAO</v>
          </cell>
          <cell r="G7657" t="str">
            <v>M2</v>
          </cell>
        </row>
        <row r="7658">
          <cell r="C7658" t="str">
            <v>14.003.0156-A</v>
          </cell>
          <cell r="F7658" t="str">
            <v>JANELA DE ALUMINIO ANODIZADO FOSCO,TIPO GUILHOTINA EM VENEZIANA,INCLUSIVE BORBOLETAS,EM PERFIS SERIE 25.FORNECIMENTO ECOLOCACAO</v>
          </cell>
          <cell r="G7658" t="str">
            <v>M2</v>
          </cell>
        </row>
        <row r="7659">
          <cell r="C7659" t="str">
            <v>14.003.0157-A</v>
          </cell>
          <cell r="F7659" t="str">
            <v>JANELA DE ALUMINIO ANODIZADO EM BRONZE OU PRETO,TIPO GUILHOTINA EM VENEZIANA,INCLUSIVE BORBOLETAS EM PERFIS SERIE 25.FORNECIMENTO E COLOCACAO</v>
          </cell>
          <cell r="G7659" t="str">
            <v>M2</v>
          </cell>
        </row>
        <row r="7660">
          <cell r="C7660" t="str">
            <v>14.003.0158-A</v>
          </cell>
          <cell r="F7660" t="str">
            <v>JANELA FIXA EM ALUMINIO ANODIZADO,PERFIL EXTRUDADO,SERIE ESPECIAL,COM ESPESSURA MINIMA DE CAMADA ANODICA DE 20 MICRA,NACOR PRETA,TIPO VENEZIANA,COM FERRAGENS E GAXETAS DE PRIMEIRAQUALIDADE.FORNECIMENTO E COLOCACAO</v>
          </cell>
          <cell r="G7660" t="str">
            <v>M2</v>
          </cell>
        </row>
        <row r="7661">
          <cell r="C7661" t="str">
            <v>14.003.0159-A</v>
          </cell>
          <cell r="F7661" t="str">
            <v>JANELA FIXA EM ALUMINIO ANODIZADO,PERFIL EXTRUDADO,SERIE ESPECIAL,COM ESPESSURA MINIMA DE CAMADA ANODICA DE 20 MICRA,NACOR PRETA,TIPO MAXIM-AR,COM FERRAGENS E GAXETAS DE PRIMEIRAQUALIDADE,EXCLUSIVE VIDRO.FORNECIMENTO E COLOCACAO</v>
          </cell>
          <cell r="G7661" t="str">
            <v>M2</v>
          </cell>
        </row>
        <row r="7662">
          <cell r="C7662" t="str">
            <v>14.003.0160-A</v>
          </cell>
          <cell r="E7662" t="str">
            <v>19382/017</v>
          </cell>
          <cell r="F7662" t="str">
            <v>CAIXILHO FIXO DE ALUMINIO ANODIZADO AO NATURAL,SERIE 28, EMVENEZIANA.FORNECIMENTO E COLOCACAO</v>
          </cell>
          <cell r="G7662" t="str">
            <v>M2</v>
          </cell>
        </row>
        <row r="7663">
          <cell r="C7663" t="str">
            <v>14.003.0161-A</v>
          </cell>
          <cell r="F7663" t="str">
            <v>CAIXILHO FIXO DE ALUMINIO ANODIZADO EM BRONZE OU PRETO,SERIE28,EM VENEZIANA.FORNECIMENTO E COLOCACAO</v>
          </cell>
          <cell r="G7663" t="str">
            <v>M2</v>
          </cell>
        </row>
        <row r="7664">
          <cell r="C7664" t="str">
            <v>14.003.0163-A</v>
          </cell>
          <cell r="E7664" t="str">
            <v>19382/018</v>
          </cell>
          <cell r="F7664" t="str">
            <v>CAIXILHO FIXO DE ALUMINIO ANODIZADO PARA VIDRO,SERIE 28,EM VENEZIANA.FORNECIMENTO E COLOCACAO</v>
          </cell>
          <cell r="G7664" t="str">
            <v>M2</v>
          </cell>
        </row>
        <row r="7665">
          <cell r="C7665" t="str">
            <v>14.003.0164-A</v>
          </cell>
          <cell r="F7665" t="str">
            <v>CAIXILHO FIXO DE ALUMINIO ANODIZADO PARA VIDRO EM BRONZE OU PRETO,SOBRE 28.FORNECIMENTO E COLOCACAO</v>
          </cell>
          <cell r="G7665" t="str">
            <v>M2</v>
          </cell>
        </row>
        <row r="7666">
          <cell r="C7666" t="str">
            <v>14.003.0165-A</v>
          </cell>
          <cell r="F7666" t="str">
            <v>PERFIL DE ALUMINIO PARA FIXACAO DE VIDRO(BAGUETE),INCLUSIVEMANGUEIRA CRISTAL,DIAMETRO 3/8".FORNECIMENTO E COLOCACAO</v>
          </cell>
          <cell r="G7666" t="str">
            <v>M</v>
          </cell>
        </row>
        <row r="7667">
          <cell r="C7667" t="str">
            <v>14.003.0200-A</v>
          </cell>
          <cell r="E7667" t="str">
            <v>19952/001</v>
          </cell>
          <cell r="F7667" t="str">
            <v>PORTA DE ALUMINIO ANODIZADO AO NATURAL,TENDO 1 CONTRAPINAZIO DIVIDINDO A ESQUADRIA EM 2 VAZIOS P/VIDRO, EM PERFIS SERIE 25,EXCLUSIVE FECHADURAS.FORNECIMENTO E COLOCACAO</v>
          </cell>
          <cell r="G7667" t="str">
            <v>M2</v>
          </cell>
        </row>
        <row r="7668">
          <cell r="C7668" t="str">
            <v>14.003.0201-A</v>
          </cell>
          <cell r="F7668" t="str">
            <v>PORTA DE ALUMINIO ANODIZADO EM BRONZE OU PRETO,TENDO 1 CONTRAPINAZIO DIVIDINDO A ESQUADRIA EM 2 VAZIOS PARA VIDRO,EM PERFIS SERIE 25,EXCLUSIVE FECHADURAS.FORNECIMENTO E COLOCACAO</v>
          </cell>
          <cell r="G7668" t="str">
            <v>M2</v>
          </cell>
        </row>
        <row r="7669">
          <cell r="C7669" t="str">
            <v>14.003.0205-A</v>
          </cell>
          <cell r="E7669" t="str">
            <v>19952/002</v>
          </cell>
          <cell r="F7669" t="str">
            <v>PORTA DE ALUMINIO ANODIZADO AO NATURAL,EM 2 FOLHAS DE ABRIR,TENDO 1 CONTRAPINAZIO DIVIDINDO A ESQUADRIA EM 2 VAZIOS PARAVIDRO,EM PERFIS SERIE 25,EXCLUSIVE FECHADURA.FORNECIMENTO ECOLOCACAO</v>
          </cell>
          <cell r="G7669" t="str">
            <v>M2</v>
          </cell>
        </row>
        <row r="7670">
          <cell r="C7670" t="str">
            <v>14.003.0206-A</v>
          </cell>
          <cell r="F7670" t="str">
            <v>PORTA DE ALUMINIO ANODIZADO EM BRONZE OU PRETO, EM 2 FOLHASDE ABRIR, TENDO 1 CONTRAPINAZIO  DIVIDINDO A ESQUADRIA EM 2VAZIOS PARA VIDRO,PERFIS SERIE 25,EXCLUSIVE FECHADURA. FORNECIMENTO E COLOCACAO</v>
          </cell>
          <cell r="G7670" t="str">
            <v>M2</v>
          </cell>
        </row>
        <row r="7671">
          <cell r="C7671" t="str">
            <v>14.003.0210-A</v>
          </cell>
          <cell r="E7671" t="str">
            <v>19952/003</v>
          </cell>
          <cell r="F7671" t="str">
            <v>PORTA DE ALUMINIO ANODIZADO AO NATURAL DE CORRER,COM 2 FOLHAS, TENDO 1 CONTRAPINAZIO DIVIDINDO A ESQUADRIA  EM 2 VAZIOSPARA VIDRO,EM PERFIS SERIE 25,EXCLUSIVE FECHADURA.FORNECIMENTO E COLOCACAO</v>
          </cell>
          <cell r="G7671" t="str">
            <v>M2</v>
          </cell>
        </row>
        <row r="7672">
          <cell r="C7672" t="str">
            <v>14.003.0211-A</v>
          </cell>
          <cell r="F7672" t="str">
            <v>PORTA DE ALUMINIO ANODIZADO EM BRONZE OU PRETO,DE CORRER,COM2 FOLHAS,TENDO 1 CONTRAPINAZIO DIVIDINDO A ESQUADRIA EM 2 VAZIOS PARA VIDRO,EM PERFIS SERIE 25,EXCLUSIVE FECHADURA.FORNECIMENTO E COLOCACAO</v>
          </cell>
          <cell r="G7672" t="str">
            <v>M2</v>
          </cell>
        </row>
        <row r="7673">
          <cell r="C7673" t="str">
            <v>14.003.0220-A</v>
          </cell>
          <cell r="F7673" t="str">
            <v>PORTA DE ALUMINIO ANODIZADO AO NATURAL DE CORRER,EM PERFIS SERIE 30,C/CONTRAMARCO,CONFORME PROJETO N°6010/EMOP,EXCLUSIVEFECHADURA.FORNECIMENTO E COLOCACAO</v>
          </cell>
          <cell r="G7673" t="str">
            <v>M2</v>
          </cell>
        </row>
        <row r="7674">
          <cell r="C7674" t="str">
            <v>14.003.0221-A</v>
          </cell>
          <cell r="F7674" t="str">
            <v>PORTA DE ALUMINIO ANODIZADO EM BRONZE OU PRETO DE CORRER,EMPERFIS SERIE 30,COM CONTRAMARCO,CONFORME PROJETO N°6010/EMOP,EXCLUSIVE FECHADURA.FORNECIMENTO E COLOCACAO</v>
          </cell>
          <cell r="G7674" t="str">
            <v>M2</v>
          </cell>
        </row>
        <row r="7675">
          <cell r="C7675" t="str">
            <v>14.003.0225-A</v>
          </cell>
          <cell r="F7675" t="str">
            <v>PORTA DE ALUMINIO ANODIZADO AO NATURAL,PERFIL SERIE 25,EM VENEZIANA,EXCLUSIVE FECHADURA.FORNECIMENTO E COLOCACAO</v>
          </cell>
          <cell r="G7675" t="str">
            <v>M2</v>
          </cell>
        </row>
        <row r="7676">
          <cell r="C7676" t="str">
            <v>14.003.0226-A</v>
          </cell>
          <cell r="F7676" t="str">
            <v>PORTA DE ALUMINIO ANODIZADO EM BRONZE OU PRETO,PERFIL SERIE25,EM VENEZIANA,EXCLUSIVE FECHADURA.FORNECIMENTO E COLOCACAO</v>
          </cell>
          <cell r="G7676" t="str">
            <v>M2</v>
          </cell>
        </row>
        <row r="7677">
          <cell r="C7677" t="str">
            <v>14.003.0230-A</v>
          </cell>
          <cell r="F7677" t="str">
            <v>PORTA DE ALUMINIO ANODIZADO AO NATURAL,PERFIL SERIE 25,EM LAMBRI HORIZONTAL,EXCLUSIVE FECHADURA.FORNECIMENTO E COLOCACAO</v>
          </cell>
          <cell r="G7677" t="str">
            <v>M2</v>
          </cell>
        </row>
        <row r="7678">
          <cell r="C7678" t="str">
            <v>14.003.0231-A</v>
          </cell>
          <cell r="F7678" t="str">
            <v>PORTA ALUMINIO ANODIZADO EM BRONZE OU PRETO,PERFIL SERIE 25,EM LAMBRI HORIZONTAL, EXCLUSIVE FECHADURA. FORNECIMENTO E COLOCACAO</v>
          </cell>
          <cell r="G7678" t="str">
            <v>M2</v>
          </cell>
        </row>
        <row r="7679">
          <cell r="C7679" t="str">
            <v>14.003.0240-A</v>
          </cell>
          <cell r="F7679" t="str">
            <v>VISOR DE ALUMINIO ANODIZADO FOSCO,SERIE 25,COM VIDRO LISO TRANSPARENTE,4MM DE ESPESSURA,DIMENSOES 80X40CM.FORNECIMENTO ECOLOCACAO</v>
          </cell>
          <cell r="G7679" t="str">
            <v>UN</v>
          </cell>
        </row>
        <row r="7680">
          <cell r="C7680" t="str">
            <v>14.003.0241-A</v>
          </cell>
          <cell r="F7680" t="str">
            <v>VISOR DE ALUMINIO ANODIZADO FOSCO,SERIE 25, EXCLUSIVE O VIDRO. FORNECIMENTO E COLOCACAO</v>
          </cell>
          <cell r="G7680" t="str">
            <v>UN</v>
          </cell>
        </row>
        <row r="7681">
          <cell r="C7681" t="str">
            <v>14.003.0243-A</v>
          </cell>
          <cell r="F7681" t="str">
            <v>SUPORTE EM ALUMINIO PARA AR CONDICIONADO DE 1 A 2HP,EM CANTONEIRA DE ALUMINIO DE 1/8"X1.1/4".FORNECIMENTO E COLOCACAO</v>
          </cell>
          <cell r="G7681" t="str">
            <v>UN</v>
          </cell>
        </row>
        <row r="7682">
          <cell r="C7682" t="str">
            <v>14.003.0245-A</v>
          </cell>
          <cell r="F7682" t="str">
            <v>GUICHE EM ALUMINIO,TIPO GUILHOTINA,COM 1,00X1,00M.FORNECIMENTO E COLOCACAO</v>
          </cell>
          <cell r="G7682" t="str">
            <v>UN</v>
          </cell>
        </row>
        <row r="7683">
          <cell r="C7683" t="str">
            <v>14.003.0250-A</v>
          </cell>
          <cell r="E7683" t="str">
            <v>21821/001</v>
          </cell>
          <cell r="F7683" t="str">
            <v>PROTECAO DE ARESTAS DE PAREDE EM CANTONEIRA DE ALUMINIO DE 1.1/2"X1/8",FIXADA COM PARAFUSOS DE FERRO CROMADO E BUCHAS DEPLASTICO.FORNECIMENTO E COLOCACAO</v>
          </cell>
          <cell r="G7683" t="str">
            <v>M</v>
          </cell>
        </row>
        <row r="7684">
          <cell r="C7684" t="str">
            <v>14.003.0255-A</v>
          </cell>
          <cell r="E7684" t="str">
            <v>21821/002</v>
          </cell>
          <cell r="F7684" t="str">
            <v>PROTECAO DE ARESTAS DE PAREDE EM CANTONEIRA DE ALUMINIO DE 1/2"X1/8", FIXADA COM PARAFUSOS DE FERRO CROMADO E BUCHAS DEPLASTICO.FORNECIMENTO E COLOCACAO</v>
          </cell>
          <cell r="G7684" t="str">
            <v>M</v>
          </cell>
        </row>
        <row r="7685">
          <cell r="C7685" t="str">
            <v>14.003.0260-A</v>
          </cell>
          <cell r="E7685" t="str">
            <v>21821/003</v>
          </cell>
          <cell r="F7685" t="str">
            <v>PROTECAO DE ARESTAS DE PAREDE EM CANTONEIRA DE ALUMINIO DE 3/4"X1/8", FIXADA COM PARAFUSOS DE FERRO CROMADO E BUCHAS DEPLASTICO.FORNECIMENTO E COLOCACAO</v>
          </cell>
          <cell r="G7685" t="str">
            <v>M</v>
          </cell>
        </row>
        <row r="7686">
          <cell r="C7686" t="str">
            <v>14.003.0265-A</v>
          </cell>
          <cell r="F7686" t="str">
            <v>PROTECAO PARA PORTAS,EM CHAPA DE ALUMINIO FIXADA POR REBITES.FORNECIMENTO E COLOCACAO</v>
          </cell>
          <cell r="G7686" t="str">
            <v>M2</v>
          </cell>
        </row>
        <row r="7687">
          <cell r="C7687" t="str">
            <v>14.003.0300-A</v>
          </cell>
          <cell r="F7687" t="str">
            <v>GRADE TUBULAR EM ALUMINIO ANODIZADO PRETO,COM TUBOS DE 2" NAPOSICAO VERTICAL,COM ESPACAMENTO ENTRE  ESTES TUBOS DE APROXIMADAMENTE 10CM E TUBOS DE 3" NA POSICAO HORIZONTAL PARA FIXACAO DOS TUBOS VERTICAIS.MONTANTES DE SUSTENTACAO VERTICALE TRAVESSAO HORIZ</v>
          </cell>
          <cell r="G7687" t="str">
            <v>M2</v>
          </cell>
        </row>
        <row r="7688">
          <cell r="C7688" t="str">
            <v>14.003.9999-A</v>
          </cell>
          <cell r="F7688" t="str">
            <v>FAMILIA 14.003</v>
          </cell>
        </row>
        <row r="7689">
          <cell r="C7689" t="str">
            <v>14.004.0010-A</v>
          </cell>
          <cell r="E7689" t="str">
            <v>19169/001</v>
          </cell>
          <cell r="F7689" t="str">
            <v>VIDRO PLANO TRANSPARENTE,COMUM,DE 3MM DE ESPESSURA.FORNECIMENTO E COLOCACAO</v>
          </cell>
          <cell r="G7689" t="str">
            <v>M2</v>
          </cell>
        </row>
        <row r="7690">
          <cell r="C7690" t="str">
            <v>14.004.0015-A</v>
          </cell>
          <cell r="E7690" t="str">
            <v>19169/002</v>
          </cell>
          <cell r="F7690" t="str">
            <v>VIDRO PLANO TRANSPARENTE,COMUM,DE 4MM DE ESPESSURA.FORNECIMENTO E COLOCACAO</v>
          </cell>
          <cell r="G7690" t="str">
            <v>M2</v>
          </cell>
        </row>
        <row r="7691">
          <cell r="C7691" t="str">
            <v>14.004.0020-A</v>
          </cell>
          <cell r="E7691" t="str">
            <v>19169/003</v>
          </cell>
          <cell r="F7691" t="str">
            <v>VIDRO PLANO TRANSPARENTE,COMUM,DE 5MM DE ESPESSURA.FORNECIMENTO E COLOCACAO</v>
          </cell>
          <cell r="G7691" t="str">
            <v>M2</v>
          </cell>
        </row>
        <row r="7692">
          <cell r="C7692" t="str">
            <v>14.004.0025-A</v>
          </cell>
          <cell r="E7692" t="str">
            <v>19169/004</v>
          </cell>
          <cell r="F7692" t="str">
            <v>VIDRO PLANO TRANSPARENTE,COMUM,DE 6MM DE ESPESSURA.FORNECIMENTO E COLOCACAO</v>
          </cell>
          <cell r="G7692" t="str">
            <v>M2</v>
          </cell>
        </row>
        <row r="7693">
          <cell r="C7693" t="str">
            <v>14.004.0030-A</v>
          </cell>
          <cell r="F7693" t="str">
            <v>VIDRO PLANO TRANSPARENTE,COMUM,DE 10MM DE ESPESSURA.FORNECIMENTO E COLOCACAO</v>
          </cell>
          <cell r="G7693" t="str">
            <v>M2</v>
          </cell>
        </row>
        <row r="7694">
          <cell r="C7694" t="str">
            <v>14.004.0040-A</v>
          </cell>
          <cell r="E7694" t="str">
            <v>19169/005</v>
          </cell>
          <cell r="F7694" t="str">
            <v>VIDRO,FANTASIA,DE 4MM DE ESPESSURA,DO TIPO MARTELADO,ARTICO,OU LIXA.FORNECIMENTO E COLOCACAO</v>
          </cell>
          <cell r="G7694" t="str">
            <v>M2</v>
          </cell>
        </row>
        <row r="7695">
          <cell r="C7695" t="str">
            <v>14.004.0045-A</v>
          </cell>
          <cell r="D7695">
            <v>72122</v>
          </cell>
          <cell r="E7695" t="str">
            <v>19169/006</v>
          </cell>
          <cell r="F7695" t="str">
            <v>VIDRO,FANTASIA, DE 4MM DE ESPESSURA,DO TIPO CANELADO.FORNECIMENTO E COLOCACAO</v>
          </cell>
          <cell r="G7695" t="str">
            <v>M2</v>
          </cell>
        </row>
        <row r="7696">
          <cell r="C7696" t="str">
            <v>14.004.0046-A</v>
          </cell>
          <cell r="E7696" t="str">
            <v>19169/010</v>
          </cell>
          <cell r="F7696" t="str">
            <v>VIDRO ARAMADO,7MM DE ESPESSURA.FORNECIMENTO E COLOCACAO</v>
          </cell>
          <cell r="G7696" t="str">
            <v>M2</v>
          </cell>
        </row>
        <row r="7697">
          <cell r="C7697" t="str">
            <v>14.004.0047-A</v>
          </cell>
          <cell r="F7697" t="str">
            <v>VIDRO ARAMADO,6MM DE ESPESSURA.FORNECIMENTO E COLOCACAO</v>
          </cell>
          <cell r="G7697" t="str">
            <v>M2</v>
          </cell>
        </row>
        <row r="7698">
          <cell r="C7698" t="str">
            <v>14.004.0048-A</v>
          </cell>
          <cell r="F7698" t="str">
            <v>VIDRO JATEADO COM 4MM DE ESPESSURA.FORNECIMENTO E COLOCACAO</v>
          </cell>
          <cell r="G7698" t="str">
            <v>M2</v>
          </cell>
        </row>
        <row r="7699">
          <cell r="C7699" t="str">
            <v>14.004.0050-A</v>
          </cell>
          <cell r="F7699" t="str">
            <v>VIDRO LISO,TRANSPARENTE,TIPO FUME,6MM DE ESPESSURA.FORNECIMENTO E COLOCACAO</v>
          </cell>
          <cell r="G7699" t="str">
            <v>M2</v>
          </cell>
        </row>
        <row r="7700">
          <cell r="C7700" t="str">
            <v>14.004.0060-A</v>
          </cell>
          <cell r="E7700" t="str">
            <v>19169/007</v>
          </cell>
          <cell r="F7700" t="str">
            <v>VIDRO COLORIDO,FUME,DE 4MM DE ESPESSURA.FORNECIMENTO E COLOCACAO</v>
          </cell>
          <cell r="G7700" t="str">
            <v>M2</v>
          </cell>
        </row>
        <row r="7701">
          <cell r="C7701" t="str">
            <v>14.004.0065-A</v>
          </cell>
          <cell r="F7701" t="str">
            <v>VIDRO LAMINADO INCOLOR,10MM DE ESPESSURA, COM PELICULA PVB,RESISTENTE A ALTO IMPACTO E ANTIVANDALISMO. FORNECIMENTO ECOLOCACAO</v>
          </cell>
          <cell r="G7701" t="str">
            <v>M2</v>
          </cell>
        </row>
        <row r="7702">
          <cell r="C7702" t="str">
            <v>14.004.0070-A</v>
          </cell>
          <cell r="F7702" t="str">
            <v>VIDRO LAMINADO,COM ESPESSURA DE 6MM.FORNECIMENTO E COLOCACAO</v>
          </cell>
          <cell r="G7702" t="str">
            <v>M2</v>
          </cell>
        </row>
        <row r="7703">
          <cell r="C7703" t="str">
            <v>14.004.0073-A</v>
          </cell>
          <cell r="F7703" t="str">
            <v>VIDRO LAMINADO,COM ESPESSURA DE 10MM.FORNECIMENTO E COLOCACAO</v>
          </cell>
          <cell r="G7703" t="str">
            <v>M2</v>
          </cell>
        </row>
        <row r="7704">
          <cell r="C7704" t="str">
            <v>14.004.0100-A</v>
          </cell>
          <cell r="E7704" t="str">
            <v>19169/008</v>
          </cell>
          <cell r="F7704" t="str">
            <v>ESPELHO DE CRISTAL,4MM DE ESPESSURA.COM MOLDURA DE MADEIRA.FORNECIMENTO E COLOCACAO</v>
          </cell>
          <cell r="G7704" t="str">
            <v>M2</v>
          </cell>
        </row>
        <row r="7705">
          <cell r="C7705" t="str">
            <v>14.004.0120-A</v>
          </cell>
          <cell r="E7705" t="str">
            <v>19169/009</v>
          </cell>
          <cell r="F7705" t="str">
            <v>VIDRO TEMPERADO INCOLOR,10MM DE ESPESSURA,PARA PORTAS OU PAINEIS FIXOS,EXCLUSIVE FERRAGENS.FORNECIMENTO E COLOCACAO</v>
          </cell>
          <cell r="G7705" t="str">
            <v>M2</v>
          </cell>
        </row>
        <row r="7706">
          <cell r="C7706" t="str">
            <v>14.004.0121-A</v>
          </cell>
          <cell r="E7706" t="str">
            <v>19169/011</v>
          </cell>
          <cell r="F7706" t="str">
            <v>VIDRO TEMPERADO,INCOLOR,COM 6MM DE ESPESSURA,ENCAIXILHADO EMMADEIRA,ALUMINIO OU FERRO.FORNECIMENTO E COLOCACAO</v>
          </cell>
          <cell r="G7706" t="str">
            <v>M2</v>
          </cell>
        </row>
        <row r="7707">
          <cell r="C7707" t="str">
            <v>14.004.0150-A</v>
          </cell>
          <cell r="F7707" t="str">
            <v>VIDRO PLUMBIFERO C/ESPESSURA MAXIMA DE 8MM PARA USO EM SALASRADIOLOGICAS A PROVA DE RAIO-X, NAS DIMENSOES DE 0,20X0,30M.FORNECIMENTO E COLOCACAO.</v>
          </cell>
          <cell r="G7707" t="str">
            <v>UN</v>
          </cell>
        </row>
        <row r="7708">
          <cell r="C7708" t="str">
            <v>14.004.0155-A</v>
          </cell>
          <cell r="F7708" t="str">
            <v>VIDRO PLUMBIFERO C/ESPESSURA MAXIMA DE 8MM,PARA USO EM SALASRADIOLOGICAS A PROVA DE RAIO-X, NAS DIMENSOES DE 0,30X0,40M.FORNECIMENTO E COLOCACAO.</v>
          </cell>
          <cell r="G7708" t="str">
            <v>UN</v>
          </cell>
        </row>
        <row r="7709">
          <cell r="C7709" t="str">
            <v>14.004.0160-A</v>
          </cell>
          <cell r="F7709" t="str">
            <v>VIDRO PLUMBIFERO C/ESPESSURA MAXIMA DE 8MM,PARA USO EM SALASRADIOLOGICAS A PROVA DE RAIO-X,NAS DIMENSOES DE 1,00X0,70M. FORNECIMENTO E COLOCACAO.</v>
          </cell>
          <cell r="G7709" t="str">
            <v>UN</v>
          </cell>
        </row>
        <row r="7710">
          <cell r="C7710" t="str">
            <v>14.004.0200-A</v>
          </cell>
          <cell r="F7710" t="str">
            <v>PELICULA DE SEGURANCA E CONTROLE SOLAR COM 15% DE TRANSMISSAO LUMINOSA,60% DE REFLEXAO DE LUZ VISIVEL,12% DE TRANSMISSAODE ENERGIA SOLAR,55% DE REFLEXAO DE ENERGIA SOLAR,33% DE ABSORCAO DE ENERGIA SOLAR,5% DE TRANSMISSAO DE RAIOS ULTRAVIOLETA E 70% DE ENE</v>
          </cell>
          <cell r="G7710" t="str">
            <v>M2</v>
          </cell>
        </row>
        <row r="7711">
          <cell r="C7711" t="str">
            <v>14.004.9999-A</v>
          </cell>
          <cell r="F7711" t="str">
            <v>FAMILIA 14.004</v>
          </cell>
        </row>
        <row r="7712">
          <cell r="C7712" t="str">
            <v>14.005.0010-A</v>
          </cell>
          <cell r="F7712" t="str">
            <v>PLACA DE POLICARBONATO EM CRISTAL COMPACTO,EM PLACAS DE 2,44X1,22X0,004M.FORNECIMENTO E COLOCACAO</v>
          </cell>
          <cell r="G7712" t="str">
            <v>M2</v>
          </cell>
        </row>
        <row r="7713">
          <cell r="C7713" t="str">
            <v>14.005.0015-A</v>
          </cell>
          <cell r="F7713" t="str">
            <v>PLACA DE POLICARBONATO EM CRISTAL COMPACTO,EM PLACAS DE 2,44X1,22X0,006M.FORNECIMENTO E COLOCACAO</v>
          </cell>
          <cell r="G7713" t="str">
            <v>M2</v>
          </cell>
        </row>
        <row r="7714">
          <cell r="C7714" t="str">
            <v>14.005.0020-A</v>
          </cell>
          <cell r="F7714" t="str">
            <v>PLACA DE POLICARBONATO EM CRISTAL COMPACTO,EM PLACAS DE 2,44X1,22X0,008M.FORNECIMENTO E COLOCACAO</v>
          </cell>
          <cell r="G7714" t="str">
            <v>M2</v>
          </cell>
        </row>
        <row r="7715">
          <cell r="C7715" t="str">
            <v>14.005.0025-A</v>
          </cell>
          <cell r="F7715" t="str">
            <v>PLACA DE POLICARBONATO EM CRISTAL COMPACTO,EM PLACAS DE 2,44X1,22X0,01M.FORNECIMENTO E COLOCACAO</v>
          </cell>
          <cell r="G7715" t="str">
            <v>M2</v>
          </cell>
        </row>
        <row r="7716">
          <cell r="C7716" t="str">
            <v>14.005.9999-A</v>
          </cell>
          <cell r="F7716" t="str">
            <v>FAMILIA 14.005</v>
          </cell>
        </row>
        <row r="7717">
          <cell r="C7717" t="str">
            <v>14.006.0005-A</v>
          </cell>
          <cell r="F7717" t="str">
            <v>PORTA DE MADEIRA DE LEI EM COMPENSADO DE 100X210X3CM,FOLHEADA NAS 2 FACES,ADUELA DE 13X3CM E ALIZARES DE 5X2CM,EXCLUSIVEFERRAGENS.FORNECIMENTO E COLOCACAO</v>
          </cell>
          <cell r="G7717" t="str">
            <v>UN</v>
          </cell>
        </row>
        <row r="7718">
          <cell r="C7718" t="str">
            <v>14.006.0008-A</v>
          </cell>
          <cell r="F7718" t="str">
            <v>PORTA DE MADEIRA DE LEI EM COMPENSADO DE 90X210X3CM FOLHEADANAS 2 FACES,ADUELA DE 13X3CM E ALIZARES DE 5X2CM,EXCLUSIVEFERRAGENS.FORNECIMENTO E COLOCACAO</v>
          </cell>
          <cell r="G7718" t="str">
            <v>UN</v>
          </cell>
        </row>
        <row r="7719">
          <cell r="C7719" t="str">
            <v>14.006.0010-A</v>
          </cell>
          <cell r="E7719" t="str">
            <v>19175/001</v>
          </cell>
          <cell r="F7719" t="str">
            <v>PORTA DE MADEIRA DE LEI EM COMPENSADO DE 80X210X3CM FOLHEADANAS 2 FACES,ADUELA DE 13X3CM E ALIZARES DE 5X2CM,EXCLUSIVEFERRAGENS.FORNECIMENTO E COLOCACAO</v>
          </cell>
          <cell r="G7719" t="str">
            <v>UN</v>
          </cell>
        </row>
        <row r="7720">
          <cell r="C7720" t="str">
            <v>14.006.0012-A</v>
          </cell>
          <cell r="E7720" t="str">
            <v>19175/002</v>
          </cell>
          <cell r="F7720" t="str">
            <v>PORTA DE MADEIRA DE LEI EM COMPENSADO DE 70X210X3CM,FOLHEADANAS 2 FACES,ADUELA DE 13X3CM E ALIZARES DE 5X2CM,EXCLUSIVEFERRAGENS.FORNECIMENTO E COLOCACAO</v>
          </cell>
          <cell r="G7720" t="str">
            <v>UN</v>
          </cell>
        </row>
        <row r="7721">
          <cell r="C7721" t="str">
            <v>14.006.0014-A</v>
          </cell>
          <cell r="E7721" t="str">
            <v>19175/003</v>
          </cell>
          <cell r="F7721" t="str">
            <v>PORTA DE MADEIRA DE LEI EM COMPENSADO DE 60X210X3CM FOLHEADANAS 2 FACES,ADUELA DE 13X3CM E ALIZARES DE 5X2CM,EXCLUSIVEFERRAGENS.FORNECIMENTO E COLOCACAO</v>
          </cell>
          <cell r="G7721" t="str">
            <v>UN</v>
          </cell>
        </row>
        <row r="7722">
          <cell r="C7722" t="str">
            <v>14.006.0017-A</v>
          </cell>
          <cell r="F7722" t="str">
            <v>PORTA DE MADEIRA DE LEI EM COMPENSADO,DE 60X210X3CM,FOLHEADANAS 2 FACES,ADUELA E ALIZARES,EXCLUSIVE FERRAGENS.FORNECIMENTO E COLOCACAO</v>
          </cell>
          <cell r="G7722" t="str">
            <v>UN</v>
          </cell>
        </row>
        <row r="7723">
          <cell r="C7723" t="str">
            <v>14.006.0019-A</v>
          </cell>
          <cell r="E7723" t="str">
            <v>19175/005</v>
          </cell>
          <cell r="F7723" t="str">
            <v>PORTA DE MADEIRA DE LEI EM COMPENSADO,DE 70X210X3CM,FOLHEADANAS 2 FACES,ADUELA E ALIZARES,EXCLUSIVE FERRAGENS.FORNECIMENTO E COLOCACAO</v>
          </cell>
          <cell r="G7723" t="str">
            <v>UN</v>
          </cell>
        </row>
        <row r="7724">
          <cell r="C7724" t="str">
            <v>14.006.0021-A</v>
          </cell>
          <cell r="E7724" t="str">
            <v>19175/006</v>
          </cell>
          <cell r="F7724" t="str">
            <v>PORTA DE MADEIRA DE LEI EM COMPENSADO,DE 80X210X3CM,FOLHEADANAS 2 FACES,ADUELA E ALIZARES,EXCLUSIVE FERRAGENS.FORNECIMENTO E COLOCACAO</v>
          </cell>
          <cell r="G7724" t="str">
            <v>UN</v>
          </cell>
        </row>
        <row r="7725">
          <cell r="C7725" t="str">
            <v>14.006.0023-A</v>
          </cell>
          <cell r="E7725" t="str">
            <v>19175/007</v>
          </cell>
          <cell r="F7725" t="str">
            <v>PORTA DE MADEIRA DE LEI EM COMPENSADO,DE 90X210X3CM,FOLHEADANAS 2 FACES,ADUELA E ALIZARES,EXCLUSIVE FERRAGENS.FORNECIMENTO E COLOCACAO</v>
          </cell>
          <cell r="G7725" t="str">
            <v>UN</v>
          </cell>
        </row>
        <row r="7726">
          <cell r="C7726" t="str">
            <v>14.006.0025-A</v>
          </cell>
          <cell r="E7726" t="str">
            <v>19175/008</v>
          </cell>
          <cell r="F7726" t="str">
            <v>PORTA DE MADEIRA DE LEI EM COMPENSADO,DE 100X210X3CM,FOLHEADA NAS 2 FACES,ADUELA E ALIZARES,EXCLUSIVE FERRAGENS.FORNECIMNTO E COLOCACAO</v>
          </cell>
          <cell r="G7726" t="str">
            <v>UN</v>
          </cell>
        </row>
        <row r="7727">
          <cell r="C7727" t="str">
            <v>14.006.0030-A</v>
          </cell>
          <cell r="E7727" t="str">
            <v>19175/009</v>
          </cell>
          <cell r="F7727" t="str">
            <v>PORTA DE MADEIRA DE LEI COM UMA ALMOFADA REBAIXADA DE 80X210X3CM,ADUELA DE 13X3CM E ALIZARES DE 5X2CM,EXCLUSIVE FERRAGENS.FORNECIMENTO E COLOCACAO</v>
          </cell>
          <cell r="G7727" t="str">
            <v>UN</v>
          </cell>
        </row>
        <row r="7728">
          <cell r="C7728" t="str">
            <v>14.006.0033-A</v>
          </cell>
          <cell r="E7728" t="str">
            <v>19175/010</v>
          </cell>
          <cell r="F7728" t="str">
            <v>PORTA DE MADEIRA DE LEI COM UMA ALMOFADA REBAIXADA DE 70X210X3CM,ADUELA DE 13X3CM E ALIZARES DE 5X2CM,EXCLUSIVE FERRAGENS.FORNECIMENTO E COLOCACAO</v>
          </cell>
          <cell r="G7728" t="str">
            <v>UN</v>
          </cell>
        </row>
        <row r="7729">
          <cell r="C7729" t="str">
            <v>14.006.0036-A</v>
          </cell>
          <cell r="E7729" t="str">
            <v>19175/065</v>
          </cell>
          <cell r="F7729" t="str">
            <v>PORTA DE MADEIRA DE LEI COM UMA ALMOFADA REBAIXADA DE 60X210X3CM,ADUELA DE 13X3CM E ALIZARES DE 5X2CM,EXCLUSIVE FERRAGENS.FORNECIMENTO E COLOCACAO</v>
          </cell>
          <cell r="G7729" t="str">
            <v>UN</v>
          </cell>
        </row>
        <row r="7730">
          <cell r="C7730" t="str">
            <v>14.006.0037-A</v>
          </cell>
          <cell r="E7730" t="str">
            <v>19175/061</v>
          </cell>
          <cell r="F7730" t="str">
            <v>PORTA EXTERNA DE MADEIRA DE LEI,ALMOFADADA,DE 80X210CM,COM MARCO DE 7X3,5CM,EXCLUSIVE FERRAGENS.FORNECIMENTO E COLOCACAO</v>
          </cell>
          <cell r="G7730" t="str">
            <v>UN</v>
          </cell>
        </row>
        <row r="7731">
          <cell r="C7731" t="str">
            <v>14.006.0038-A</v>
          </cell>
          <cell r="E7731" t="str">
            <v>19175/062</v>
          </cell>
          <cell r="F7731" t="str">
            <v>PORTA EXTERNA DE MADEIRA DE LEI,ALMOFADADA,DE 70X210CM,COM MARCO DE 7X3,5CM,EXCLUSIVE FERRAGENS.FORNECIMENTO E COLOCACAO</v>
          </cell>
          <cell r="G7731" t="str">
            <v>UN</v>
          </cell>
        </row>
        <row r="7732">
          <cell r="C7732" t="str">
            <v>14.006.0039-A</v>
          </cell>
          <cell r="E7732" t="str">
            <v>19175/066</v>
          </cell>
          <cell r="F7732" t="str">
            <v>PORTA DE MADEIRA DE LEI COM UMA ALMOFADA REBAIXADA,DE 80X210X3CM,ADUELA E ALIZARES,EXCLUSIVE FERRAGENS.FORNECIMENTO E COLOCACAO</v>
          </cell>
          <cell r="G7732" t="str">
            <v>UN</v>
          </cell>
        </row>
        <row r="7733">
          <cell r="C7733" t="str">
            <v>14.006.0041-A</v>
          </cell>
          <cell r="E7733" t="str">
            <v>19175/067</v>
          </cell>
          <cell r="F7733" t="str">
            <v>PORTA DE MADEIRA DE LEI,COM UMA ALMOFADA REBAIXADA,DE 70X210X3CM,ADUELA E ALIZARES,EXCLUSIVE FERRAGENS.FORNECIMENTO E COLOCACAO</v>
          </cell>
          <cell r="G7733" t="str">
            <v>UN</v>
          </cell>
        </row>
        <row r="7734">
          <cell r="C7734" t="str">
            <v>14.006.0043-A</v>
          </cell>
          <cell r="E7734" t="str">
            <v>19175/068</v>
          </cell>
          <cell r="F7734" t="str">
            <v>PORTA DE MAEIRA DE LEI,COM UMA ALMOFADA REBAIXADA,DE 60X210XX3CM,ADUELA E ALIZARES,EXCLUSIVE FERRAGENS.FORNECIMENTO E COLOCACAO</v>
          </cell>
          <cell r="G7734" t="str">
            <v>UN</v>
          </cell>
        </row>
        <row r="7735">
          <cell r="C7735" t="str">
            <v>14.006.0050-A</v>
          </cell>
          <cell r="E7735" t="str">
            <v>19175/011</v>
          </cell>
          <cell r="F7735" t="str">
            <v>PORTA DE MADEIRA DE LEI,COM PAINEL DE VENEZIANA DE 80X210X3CM,ADUELA DE 13X3CM E ALIZARES DE 5X2CM,EXCLUSIVE FERRAGENS.FORNECIMENTO E COLOCACAO</v>
          </cell>
          <cell r="G7735" t="str">
            <v>UN</v>
          </cell>
        </row>
        <row r="7736">
          <cell r="C7736" t="str">
            <v>14.006.0052-A</v>
          </cell>
          <cell r="E7736" t="str">
            <v>19175/012</v>
          </cell>
          <cell r="F7736" t="str">
            <v>PORTA DE MADEIRA DE LEI,COM PAINEL DE VENEZIANA DE 70X210X3CM,ADUELA DE 13X3CM E ALIZARES DE 5X2CM,EXCLUSIVE FERRAGENS.FORNECIMENTO E COLOCACAO</v>
          </cell>
          <cell r="G7736" t="str">
            <v>UN</v>
          </cell>
        </row>
        <row r="7737">
          <cell r="C7737" t="str">
            <v>14.006.0054-A</v>
          </cell>
          <cell r="E7737" t="str">
            <v>19175/013</v>
          </cell>
          <cell r="F7737" t="str">
            <v>PORTA DE MADEIRA DE LEI,COM PAINEL DE VENEZIANA DE 60X210X3CM,ADUELA DE 13X3CM E ALIZARES DE 5X2CM,EXCLUSIVE FERRAGENS.FORNECIMENTO E COLOCACAO</v>
          </cell>
          <cell r="G7737" t="str">
            <v>UN</v>
          </cell>
        </row>
        <row r="7738">
          <cell r="C7738" t="str">
            <v>14.006.0058-A</v>
          </cell>
          <cell r="E7738" t="str">
            <v>19175/014</v>
          </cell>
          <cell r="F7738" t="str">
            <v>PORTA DE MADEIRA DE LEI,COM PAINEL DE VENEZIANA,DE 80X210X3CM,ADUELA E ALIZARES,EXCLUSIVE FERRAGENS.FORNECIMENTO E COLOCACAO</v>
          </cell>
          <cell r="G7738" t="str">
            <v>UN</v>
          </cell>
        </row>
        <row r="7739">
          <cell r="C7739" t="str">
            <v>14.006.0062-A</v>
          </cell>
          <cell r="E7739" t="str">
            <v>19175/015</v>
          </cell>
          <cell r="F7739" t="str">
            <v>PORTA DE MADEIRA DE LEI,COM PAINEL DE VENEZIANA,DE 70X210X3CM,ADUELA E ALIZARES,EXCLUSIVE FERRAGENS.FORNECIMENTO E COLOCACAO</v>
          </cell>
          <cell r="G7739" t="str">
            <v>UN</v>
          </cell>
        </row>
        <row r="7740">
          <cell r="C7740" t="str">
            <v>14.006.0064-A</v>
          </cell>
          <cell r="E7740" t="str">
            <v>19175/016</v>
          </cell>
          <cell r="F7740" t="str">
            <v>PORTA DE MADEIRA DE LEI,COM PAINEL DE VENEZIANA,DE 60X210X3CM,ADUELA E ALIZARES,EXCLUSIVE FERRAGENS.FORNECIMENTO E COLOCACAO</v>
          </cell>
          <cell r="G7740" t="str">
            <v>UN</v>
          </cell>
        </row>
        <row r="7741">
          <cell r="C7741" t="str">
            <v>14.006.0077-A</v>
          </cell>
          <cell r="E7741" t="str">
            <v>19175/063</v>
          </cell>
          <cell r="F7741" t="str">
            <v>PORTA DE MADEIRA DE LEI MACICA,COM ALMOFADA,PARA ENTRADA DESANITARIO,UMA FOLHA,DE ABRIR,DE 60X210X3CM E MARCO 7X3CM,EXCLUSIVE FERRAGENS.FORNECIMENTO E COLOCACAO</v>
          </cell>
          <cell r="G7741" t="str">
            <v>UN</v>
          </cell>
        </row>
        <row r="7742">
          <cell r="C7742" t="str">
            <v>14.006.0078-A</v>
          </cell>
          <cell r="E7742" t="str">
            <v>19175/023</v>
          </cell>
          <cell r="F7742" t="str">
            <v>PORTA DE MADEIRA DE LEI MACICA COM 5 ALMOFADAS,DE 80X210X3,5CM,MARCO DE 7X3CM E ALIZARES 5X2CM EM UMA FACE,EXCLUSIVE FERRAGENS.FORNECIMENTO E COLOCACAO</v>
          </cell>
          <cell r="G7742" t="str">
            <v>UN</v>
          </cell>
        </row>
        <row r="7743">
          <cell r="C7743" t="str">
            <v>14.006.0079-A</v>
          </cell>
          <cell r="E7743" t="str">
            <v>19175/024</v>
          </cell>
          <cell r="F7743" t="str">
            <v>PORTA DE MADEIRA DE LEI MACICA COM 5 ALMOFADAS,DE 70X210X3,5CM,MARCO DE 7X3CM E ALIZARES 5X2CM EM UMA FACE,EXCLUSIVE FERRAGENS.FORNECIMENTO E COLOCACAO</v>
          </cell>
          <cell r="G7743" t="str">
            <v>UN</v>
          </cell>
        </row>
        <row r="7744">
          <cell r="C7744" t="str">
            <v>14.006.0081-A</v>
          </cell>
          <cell r="E7744" t="str">
            <v>19175/025</v>
          </cell>
          <cell r="F7744" t="str">
            <v>PORTA DE MADEIRA DE LEI MACICA COM 5 ALMOFADAS,DE 60X210X2,5CM,MARCO DE 7X3CM E ALIZARES 5X2CM EM UMA FACE,EXCLUSIVE FERRAGENS.FORNECIMENTO E COLOCACAO</v>
          </cell>
          <cell r="G7744" t="str">
            <v>UN</v>
          </cell>
        </row>
        <row r="7745">
          <cell r="C7745" t="str">
            <v>14.006.0082-A</v>
          </cell>
          <cell r="E7745" t="str">
            <v>19175/026</v>
          </cell>
          <cell r="F7745" t="str">
            <v>PORTA DE MADEIRA DE LEI MACICA COM 5 ALMOFADAS,DE 80X210X3,5CM,MARCOS E ALIZARES,EXCLUSIVE FERRAGENS.FORNECIMENTO E COLOCACAO</v>
          </cell>
          <cell r="G7745" t="str">
            <v>UN</v>
          </cell>
        </row>
        <row r="7746">
          <cell r="C7746" t="str">
            <v>14.006.0083-A</v>
          </cell>
          <cell r="E7746" t="str">
            <v>19175/027</v>
          </cell>
          <cell r="F7746" t="str">
            <v>PORTA DE MADEIRA DE LEI MACICA COM 5 ALMOFADAS,DE 70X210X3,5CM,MARCOS E ALIZARES,EXCLUSIVE FERRAGENS.FORNECIMENTO E COLOCACAO</v>
          </cell>
          <cell r="G7746" t="str">
            <v>UN</v>
          </cell>
        </row>
        <row r="7747">
          <cell r="C7747" t="str">
            <v>14.006.0084-A</v>
          </cell>
          <cell r="E7747" t="str">
            <v>19175/028</v>
          </cell>
          <cell r="F7747" t="str">
            <v>PORTA DE MADEIRA DE LEI MACICA COM 5 ALMOFADAS,DE 60X210X3,5CM,MARCOS E ALIZARES,EXCLUSIVE FERRAGENS.FORNECIMENTO E COLOCACAO</v>
          </cell>
          <cell r="G7747" t="str">
            <v>UN</v>
          </cell>
        </row>
        <row r="7748">
          <cell r="C7748" t="str">
            <v>14.006.0085-A</v>
          </cell>
          <cell r="E7748" t="str">
            <v>19175/029</v>
          </cell>
          <cell r="F7748" t="str">
            <v>PORTA LISA DE FIBRA DE MADEIRA PRENSADA,DE 80X210X3,5CM,PARAACABAMENTO,ADUELA E ALIZARES,EXCLUSIVE FERRAGENS.FORNECIMENTO E COLOCACAO</v>
          </cell>
          <cell r="G7748" t="str">
            <v>UN</v>
          </cell>
        </row>
        <row r="7749">
          <cell r="C7749" t="str">
            <v>14.006.0086-A</v>
          </cell>
          <cell r="E7749" t="str">
            <v>19175/030</v>
          </cell>
          <cell r="F7749" t="str">
            <v>PORTA LISA DE FIBRA DE MADEIRA PRENSADA,DE 70X210X3,5CM,PARAACABAMENTO,ADUELA E ALIZARES,EXCLUSIVE FERRAGENS.FORNECIMENTO E COLOCACAO</v>
          </cell>
          <cell r="G7749" t="str">
            <v>UN</v>
          </cell>
        </row>
        <row r="7750">
          <cell r="C7750" t="str">
            <v>14.006.0087-A</v>
          </cell>
          <cell r="E7750" t="str">
            <v>19175/031</v>
          </cell>
          <cell r="F7750" t="str">
            <v>PORTA LISA DE FIBRA DE MADEIRA PRENSADA,DE 60X210X3,5CM,PARAACABAMENTO,EXCLUSIVE FERRAGENS,ADUELA E ALIZARES.FORNECIMENTO E COLOCACAO</v>
          </cell>
          <cell r="G7750" t="str">
            <v>UN</v>
          </cell>
        </row>
        <row r="7751">
          <cell r="C7751" t="str">
            <v>14.006.0088-A</v>
          </cell>
          <cell r="E7751" t="str">
            <v>19175/032</v>
          </cell>
          <cell r="F7751" t="str">
            <v>PORTA DE MADEIRA DE LEI EM COMPENSADO DE 60X180X3CM,FOLHEADANAS 2 FACES E MARCO DE 7X3CM,EXCLUSIVE FERRAGENS.FORNECIMENTO E COLOCACAO</v>
          </cell>
          <cell r="G7751" t="str">
            <v>UN</v>
          </cell>
        </row>
        <row r="7752">
          <cell r="C7752" t="str">
            <v>14.006.0089-A</v>
          </cell>
          <cell r="E7752" t="str">
            <v>19175/033</v>
          </cell>
          <cell r="F7752" t="str">
            <v>PORTA DE MADEIRA DE LEI EM COMPENSADO DE 60X150X3CM,FOLHEADANAS 2 FACES E MARCO DE 7X3CM,EXCLUSIVE FERRAGENS.FORNECIMENTO E COLOCACAO</v>
          </cell>
          <cell r="G7752" t="str">
            <v>UN</v>
          </cell>
        </row>
        <row r="7753">
          <cell r="C7753" t="str">
            <v>14.006.0091-A</v>
          </cell>
          <cell r="F7753" t="str">
            <v>PORTA DE MADEIRA DE LEI MACICA DE FRISOS (MEXICANA) DE 80X210X3,5CM,ADUELA DE 13X3CM E ALIZARES DE 5X2CM,EXCLUSIVE FERRAGENS.FORNECIMENTO E COLOCACAO</v>
          </cell>
          <cell r="G7753" t="str">
            <v>UN</v>
          </cell>
        </row>
        <row r="7754">
          <cell r="C7754" t="str">
            <v>14.006.0092-A</v>
          </cell>
          <cell r="F7754" t="str">
            <v>PORTA DE MADEIRA DE LEI MACICA DE FRISOS (MEXICANA) DE 70X210X3,5CM,ADUELA DE 13X3CM E ALIZARES DE 5X2CM,EXCLUSIVE FERRAGENS.FORNECIMENTO E COLOCACAO</v>
          </cell>
          <cell r="G7754" t="str">
            <v>UN</v>
          </cell>
        </row>
        <row r="7755">
          <cell r="C7755" t="str">
            <v>14.006.0093-A</v>
          </cell>
          <cell r="E7755" t="str">
            <v>19175/034</v>
          </cell>
          <cell r="F7755" t="str">
            <v>PORTA DE MADEIRA DE LEI MACICA DE FRISOS (MEXICANA) DE 80X210X3,5CM,ADUELA DE 13X3CM E CONTRAMARCO DE 11X2CM,CONFORME PROJETO TIPO Nº6063/EMOP,EXCLUSIVE FERRAGENS.FORNECIMENTO E COLOCACAO</v>
          </cell>
          <cell r="G7755" t="str">
            <v>UN</v>
          </cell>
        </row>
        <row r="7756">
          <cell r="C7756" t="str">
            <v>14.006.0094-A</v>
          </cell>
          <cell r="E7756" t="str">
            <v>19175/035</v>
          </cell>
          <cell r="F7756" t="str">
            <v>PORTA DE MADEIRA DE LEI MACICA DE FRISOS (MEXICANA) DE 70X210X3,5CM,ADUELA DE 13X3CM E CONTRAMARCO DE 11X2CM,CONFORME PROJETO TIPO Nº6063/EMOP,EXCLUSIVE FERRAGENS.FORNECIMENTO E COLOCACAO</v>
          </cell>
          <cell r="G7756" t="str">
            <v>UN</v>
          </cell>
        </row>
        <row r="7757">
          <cell r="C7757" t="str">
            <v>14.006.0095-A</v>
          </cell>
          <cell r="E7757" t="str">
            <v>19175/036</v>
          </cell>
          <cell r="F7757" t="str">
            <v>PORTA DE MADEIRA DE LEI MACICA DE FRISOS (MEXICANA) DE 60X210X3,5CM,ADUELA DE 13X3CM E CONTRAMARCO DE 11X2CM,CONFORME PROJETO TIPO Nº6063/EMOP,EXCLUSIVE FERRAGENS.FORNECIMENTO E COLOCACAO</v>
          </cell>
          <cell r="G7757" t="str">
            <v>UN</v>
          </cell>
        </row>
        <row r="7758">
          <cell r="C7758" t="str">
            <v>14.006.0100-A</v>
          </cell>
          <cell r="F7758" t="str">
            <v>PORTA DE MADEIRA DE LEI MACICA DE FRISOS (MEXICANA) DE 120X210X3,5CM,EM 2 FOLHAS,ADUELA DE 13X3CM E CONTRAMARCO DE 11X2CM,CONFORME PROJETO TIPO N°6063/EMOP,EXCLUSIVE FERRAGENS.FORNECIMENTO E COLOCACAO</v>
          </cell>
          <cell r="G7758" t="str">
            <v>UN</v>
          </cell>
        </row>
        <row r="7759">
          <cell r="C7759" t="str">
            <v>14.006.0101-A</v>
          </cell>
          <cell r="E7759" t="str">
            <v>19175/037</v>
          </cell>
          <cell r="F7759" t="str">
            <v>PORTA DE MADEIRA DE LEI MACICA DE FRISOS (MEXICANA) DE 140X210X3,5CM,EM 2 FOLHAS,ADUELA DE 13X3CM E CONTRAMARCO DE 11X2CCM,CONFORME PROJETO TIPO Nº6063/EMOP,EXCLUSIVE FERRAGENS.FORNECIMENTO E COLOCACAO</v>
          </cell>
          <cell r="G7759" t="str">
            <v>UN</v>
          </cell>
        </row>
        <row r="7760">
          <cell r="C7760" t="str">
            <v>14.006.0102-A</v>
          </cell>
          <cell r="E7760" t="str">
            <v>19175/038</v>
          </cell>
          <cell r="F7760" t="str">
            <v>PORTA DE MADEIRA DE LEI MACICA DE FRISOS (MEXICANA) DE 160X210X3,5CM,EM 2 FOLHAS E BANDEIRAS DE 60CM,ADUELA DE 13X3CM ECONTRAMARCO DE 11X2CM,CONFORME PROJETO TIPO Nº6063/EMOP,EXCLUSIVE FERRAGENS.FORNECIMENTO E COLOCACAO</v>
          </cell>
          <cell r="G7760" t="str">
            <v>UN</v>
          </cell>
        </row>
        <row r="7761">
          <cell r="C7761" t="str">
            <v>14.006.0103-A</v>
          </cell>
          <cell r="E7761" t="str">
            <v>19175/039</v>
          </cell>
          <cell r="F7761" t="str">
            <v>PORTA DE MADEIRA DE LEI MACICA DE FRISOS (MEXICANA) DE 80X160X3,5,CONFORME PROJETO TIPO Nº6063/EMOP,EXCLUSIVE FERRAGENS,ADUELA E CONTRAMARCO.FORNECIMENTO E COLOCACAO</v>
          </cell>
          <cell r="G7761" t="str">
            <v>UN</v>
          </cell>
        </row>
        <row r="7762">
          <cell r="C7762" t="str">
            <v>14.006.0104-A</v>
          </cell>
          <cell r="E7762" t="str">
            <v>19175/040</v>
          </cell>
          <cell r="F7762" t="str">
            <v>PORTA DE MADEIRA DE LEI MACICA DE FRISOS (MEXICANA) DE 55X160X3,5CM,CONFORME PROJETO TIPO Nº6063/EMOP,EXCLUSIVE FERRAGENS,ADUELA E CONTRAMARCO.FORNECIMENTO E COLOCACAO</v>
          </cell>
          <cell r="G7762" t="str">
            <v>UN</v>
          </cell>
        </row>
        <row r="7763">
          <cell r="C7763" t="str">
            <v>14.006.0105-A</v>
          </cell>
          <cell r="E7763" t="str">
            <v>19175/041</v>
          </cell>
          <cell r="F7763" t="str">
            <v>PORTA DE MADEIRA DE LEI VAZADA PARA VIDRO,DE 80X210X3CM,COMPINAZIOS DE 3CM E CORDOES DE 1X1CM,EXCLUSIVE FERRAGENS.FORNECIMENTO E COLOCACAO</v>
          </cell>
          <cell r="G7763" t="str">
            <v>UN</v>
          </cell>
        </row>
        <row r="7764">
          <cell r="C7764" t="str">
            <v>14.006.0110-A</v>
          </cell>
          <cell r="E7764" t="str">
            <v>19175/042</v>
          </cell>
          <cell r="F7764" t="str">
            <v>PORTA DE MADEIRA DE LEI VAZADA PARA VIDRO,DE 70X210X3CM,COMPINAZIOS DE 3CM E CORDOES DE 1X1CM,EXCLUSIVE FERRAGENS.FORNECIMENTO E COLOCACAO</v>
          </cell>
          <cell r="G7764" t="str">
            <v>UN</v>
          </cell>
        </row>
        <row r="7765">
          <cell r="C7765" t="str">
            <v>14.006.0115-A</v>
          </cell>
          <cell r="E7765" t="str">
            <v>19175/043</v>
          </cell>
          <cell r="F7765" t="str">
            <v>PORTA DE MADEIRA DE LEI VAZADA PARA VIDRO,DE 60X210X3CM,COMPINAZIOS DE 3CM E CORDOES DE 1X1CM,EXCLUSIVE FERRAGENS.FORNECIMENTO E COLOCACAO</v>
          </cell>
          <cell r="G7765" t="str">
            <v>UN</v>
          </cell>
        </row>
        <row r="7766">
          <cell r="C7766" t="str">
            <v>14.006.0120-A</v>
          </cell>
          <cell r="F7766" t="str">
            <v>PORTA DE MADEIRA DE LEI COM PAINEL DE VENEZIANA DE 120X210X3CM,EM 2 FOLHAS,MARCO DE 7X3CM E ALIZARES 5X2CM,EXCLUSIVE FERRAGENS.FORNECIMENTO E COLOCACAO</v>
          </cell>
          <cell r="G7766" t="str">
            <v>UN</v>
          </cell>
        </row>
        <row r="7767">
          <cell r="C7767" t="str">
            <v>14.006.0121-A</v>
          </cell>
          <cell r="F7767" t="str">
            <v>PORTA DE MADEIRA DE LEI COM PAINEL DE VENEZIANA DE 120X210X3CM,EM 2 FOLHAS,MARCO DE 7X3CM,EXCLUSIVE FERRAGENS.FORNECIMENTO E COLOCACAO</v>
          </cell>
          <cell r="G7767" t="str">
            <v>UN</v>
          </cell>
        </row>
        <row r="7768">
          <cell r="C7768" t="str">
            <v>14.006.0123-A</v>
          </cell>
          <cell r="F7768" t="str">
            <v>PORTA DE MADEIRA DE LEI COM PAINEL DE VENEZIANA PARA PC DE 300X200X3CM,EM 4 FOLHAS,MARCO SIMPLES E DUPLO DE 7X3CM,EXCLUSIVE FERRAGENS.FORNECIMENTO E COLOCACAO</v>
          </cell>
          <cell r="G7768" t="str">
            <v>UN</v>
          </cell>
        </row>
        <row r="7769">
          <cell r="C7769" t="str">
            <v>14.006.0124-A</v>
          </cell>
          <cell r="F7769" t="str">
            <v>PORTA DE MADEIRA DE LEI COM PAINEL DE VENEZIANA PARA PC DE 300X200X3CM,EM 4 FOLHAS,MARCOS SIMPLES E DUPLOS DE 7X3CM,EXCLUSIVE FERRAGENS.FORNECIMENTO E COLOCACAO</v>
          </cell>
          <cell r="G7769" t="str">
            <v>UN</v>
          </cell>
        </row>
        <row r="7770">
          <cell r="C7770" t="str">
            <v>14.006.0126-A</v>
          </cell>
          <cell r="F7770" t="str">
            <v>PORTA DE MADEIRA DE LEI COM PAINEL DE VENEZIANA,PARA MEDIDORES DE GAS DE 176X140CM,EM 3 FOLHAS,MARCO DE 7X3CM,EXCLUSIVEFERRAGENS.FORNECIMENTO E COLOCACAO</v>
          </cell>
          <cell r="G7770" t="str">
            <v>UN</v>
          </cell>
        </row>
        <row r="7771">
          <cell r="C7771" t="str">
            <v>14.006.0127-A</v>
          </cell>
          <cell r="F7771" t="str">
            <v>PORTA DE MADEIRA DE LEI COM PAINEL DE VENEZIANA DE 70X100X3CM,1 FOLHA,DE ABRIR,MARCO SIMPLES DE 7X3CM,EXCLUSIVE FERRAGENS.FORNECIMENTO E COLOCACAO</v>
          </cell>
          <cell r="G7771" t="str">
            <v>UN</v>
          </cell>
        </row>
        <row r="7772">
          <cell r="C7772" t="str">
            <v>14.006.0150-A</v>
          </cell>
          <cell r="E7772" t="str">
            <v>19175/047</v>
          </cell>
          <cell r="F7772" t="str">
            <v>PORTA DE MADEIRA DE LEI EM COMPENSADO DE 120X210X3CM,EM 2 FOLHAS,ADUELA DE 13X3CM E ALIZARES 5X2CM,EXCLUSIVE FERRAGENS.FORNECIMENTO E COLOCACAO</v>
          </cell>
          <cell r="G7772" t="str">
            <v>UN</v>
          </cell>
        </row>
        <row r="7773">
          <cell r="C7773" t="str">
            <v>14.006.0155-A</v>
          </cell>
          <cell r="E7773" t="str">
            <v>19175/048</v>
          </cell>
          <cell r="F7773" t="str">
            <v>PORTA DE MADEIRA DE LEI EM COMPENSADO DE 140X210X3CM,EM 2 FOLHAS,ADUELA DE 13X3CM E ALIZARES 5X2CM,EXCLUSIVE FERRAGENS.FORNECIMENTO E COLOCACAO</v>
          </cell>
          <cell r="G7773" t="str">
            <v>UN</v>
          </cell>
        </row>
        <row r="7774">
          <cell r="C7774" t="str">
            <v>14.006.0156-A</v>
          </cell>
          <cell r="E7774" t="str">
            <v>19175/049</v>
          </cell>
          <cell r="F7774" t="str">
            <v>PORTA DE MADEIRA DE LEI EM COMPENSADO DE 150CMX210X3CM,EM 2FOLHAS,ADUELA DE 13X3CM E ALIZARES 5X2CM,EXCLUSIVE FERRAGENS.FORNECIMENTO E COLOCACAO</v>
          </cell>
          <cell r="G7774" t="str">
            <v>UN</v>
          </cell>
        </row>
        <row r="7775">
          <cell r="C7775" t="str">
            <v>14.006.0160-A</v>
          </cell>
          <cell r="E7775" t="str">
            <v>19175/050</v>
          </cell>
          <cell r="F7775" t="str">
            <v>PORTA DE MADEIRA DE LEI EM COMPENSADO DE 160CMX210X3CM,EM 2FOLHAS,ADUELA DE 13X3CM E ALIZARES DE 5X2CM,EXCLUSIVE FERRANGENS.FORNECIMENTO E COLOCACAO</v>
          </cell>
          <cell r="G7775" t="str">
            <v>UN</v>
          </cell>
        </row>
        <row r="7776">
          <cell r="C7776" t="str">
            <v>14.006.0185-A</v>
          </cell>
          <cell r="E7776" t="str">
            <v>19175/051</v>
          </cell>
          <cell r="F7776" t="str">
            <v>PORTA DE MADEIRA DE LEI MACICA DE FRISOS DE 80X210X3,5CM,MARCO DE 7X3CM E ALIZARES DE 5X2CM EM UMA FACE,EXCLUSIVE FERRAGENS.FORNECIMENTO E COLOCACAO</v>
          </cell>
          <cell r="G7776" t="str">
            <v>UN</v>
          </cell>
        </row>
        <row r="7777">
          <cell r="C7777" t="str">
            <v>14.006.0190-A</v>
          </cell>
          <cell r="E7777" t="str">
            <v>19175/052</v>
          </cell>
          <cell r="F7777" t="str">
            <v>PORTA DE MADEIRA DE LEI EM COMPENSADO DE 80X210X3CM,ADUELA DE 13X3CM E ALIZARES DE 5X2CM,COMPLEMENTADA POR BANDEIRA FIXADE 40CM DE ALTURA,EXCLUSIVE FERRAGENS.FORNECIMENTO E COLOCACAO</v>
          </cell>
          <cell r="G7777" t="str">
            <v>UN</v>
          </cell>
        </row>
        <row r="7778">
          <cell r="C7778" t="str">
            <v>14.006.0220-A</v>
          </cell>
          <cell r="E7778" t="str">
            <v>19175/055</v>
          </cell>
          <cell r="F7778" t="str">
            <v>PORTA DE MADEIRA DE LEI DE CORRER EM COMPENSADO DE 80X210X3CM,PENDURADA EM ROLDANAS,CORRENDO DENTRO DE TRILHO OCO,GUIADAOIR CANALETA EMBUTIDA NO PISO COM MARCO DE 7X3CM,EXCLUSIVE FERRAGENS.FORNECIMENTO E COLOCACAO</v>
          </cell>
          <cell r="G7778" t="str">
            <v>UN</v>
          </cell>
        </row>
        <row r="7779">
          <cell r="C7779" t="str">
            <v>14.006.0225-A</v>
          </cell>
          <cell r="E7779" t="str">
            <v>19175/056</v>
          </cell>
          <cell r="F7779" t="str">
            <v>PORTA DE MADEIRA DE LEI DE CORRER EM COMPENSADO DE 80X210X3CM,EM 2 FOLHAS,PENDURADA EM ROLDANAS,CORRENDO DENTRO DE TRILHO OCO,GUIADA POR CANALETA EMBUTIDA NO PISO SEM MARCO DE 7X3CM,EXCLUSIVE FERRAGENS E MARCO.FORNECIMENTO E COLOCACAO</v>
          </cell>
          <cell r="G7779" t="str">
            <v>UN</v>
          </cell>
        </row>
        <row r="7780">
          <cell r="C7780" t="str">
            <v>14.006.0232-A</v>
          </cell>
          <cell r="F7780" t="str">
            <v>PORTA DE MADEIRA DE LEI,COMPENSADO DE 70X210X3CM,COM VISOR EM POLICARBONATO TRANSLUCIDO DE 4MM,MEDINDO 1,10X0,20M,MOLA "FECHA PORTA",PUXADORES VERTICAIS METALICOS DE 40CM,ADUELA 13X3CM E ALIZARES 5X2CM,FAIXAS PROTETORAS EM MATERIAL VINILICOCOM 50CM ALTURA</v>
          </cell>
          <cell r="G7780" t="str">
            <v>UN</v>
          </cell>
        </row>
        <row r="7781">
          <cell r="C7781" t="str">
            <v>14.006.0233-A</v>
          </cell>
          <cell r="F7781" t="str">
            <v>PORTA DE MADEIRA DE LEI,COMPENSADO DE 80X210X3CM,COM VISOR EM POLICARBONATO TRANSLUCIDO DE 4MM,MEDINDO 1,10X0,20M,MOLA "FECHA PORTA", PUXADORES VERTICAIS METALICO 40CM, ADUELA 13X3CM E ALIZARES 5X2CM,FAIXAS PROTETORAS EM MATERIAL VINILICO COM 50CM DE ALTU</v>
          </cell>
          <cell r="G7781" t="str">
            <v>UN</v>
          </cell>
        </row>
        <row r="7782">
          <cell r="C7782" t="str">
            <v>14.006.0234-A</v>
          </cell>
          <cell r="F7782" t="str">
            <v>PORTA DE MADEIRA DE LEI,COMPENSADO DE 90X210X3CM,COM VISOR EM POLICARBONATO TRANSLUCIDO DE 4MM,MEDINDO 1,10X0,20M,MOLA "FECHA PORTA",PUXADORES VERTICAIS METALICO 40CM,ADUELA 13X3CME ALIZARES 5X2CM,FAIXAS PROTETORAS EM MATERIAL VINILICO COM50CM DE ALTURA N</v>
          </cell>
          <cell r="G7782" t="str">
            <v>UN</v>
          </cell>
        </row>
        <row r="7783">
          <cell r="C7783" t="str">
            <v>14.006.0235-A</v>
          </cell>
          <cell r="E7783" t="str">
            <v>19175/069</v>
          </cell>
          <cell r="F7783" t="str">
            <v>PORTA EM CHAPAS DURAS DE FIBRA DE MADEIRA PRENSADA,NAS DUASFACES,CONTENDO MIOLO MACICO DE MADEIRA AGLOMERADA E REQUADROEM MADEIRA NATURAL.ACABAMENTO BASE PARA PINTURA,MEDINDO 80X210CM,EXCLUSIVE FERRAGENS.FORNECIMENTO E COLOCACAO</v>
          </cell>
          <cell r="G7783" t="str">
            <v>UN</v>
          </cell>
        </row>
        <row r="7784">
          <cell r="C7784" t="str">
            <v>14.006.0237-A</v>
          </cell>
          <cell r="F7784" t="str">
            <v>PORTA EM CHAPAS DURAS DE FIBRA DE MADEIRA PRENSADA,NAS DUASFACES,CONTENDO MIOLO MACICO DE MADEIRA AGLOMERADA E REQUADROEM MADEIRA NATURAL.ACABAMENTO BASE PARA PINTURA,MEDINDO 70X210CM,EXCLUSIVE FERRAGENS.FORNECIMENTO E COLOCACAO</v>
          </cell>
          <cell r="G7784" t="str">
            <v>UN</v>
          </cell>
        </row>
        <row r="7785">
          <cell r="C7785" t="str">
            <v>14.006.0238-A</v>
          </cell>
          <cell r="E7785" t="str">
            <v>19175/070</v>
          </cell>
          <cell r="F7785" t="str">
            <v>PORTA EM CHAPAS DURAS DE FIBRA DE MADEIRA PRENSADA,NAS DUASFACES,CONTENDO MIOLO MACICO DE MADEIRA AGLOMERADA E REQUADROEM MADEIRA NATURAL.ACABAMENTO BASE PARA PINTURA,MEDINDO 60X210CM,EXCLUSIVE FERRAGENS.FORNECIMENTO E COLOCACAO</v>
          </cell>
          <cell r="G7785" t="str">
            <v>UN</v>
          </cell>
        </row>
        <row r="7786">
          <cell r="C7786" t="str">
            <v>14.006.0240-A</v>
          </cell>
          <cell r="E7786" t="str">
            <v>21822/001</v>
          </cell>
          <cell r="F7786" t="str">
            <v>PORTINHOLA DE COMPENSADO EM MADEIRA DE LEI DE 20MM, PARA FECHAMENTO DE QUADROS DE LUZ OU ARMARIOS, INCLUSIVE GUARNICAO,EXCLUSIVE FERRAGENS.FORNECIMENTO E COLOCACAO</v>
          </cell>
          <cell r="G7786" t="str">
            <v>M2</v>
          </cell>
        </row>
        <row r="7787">
          <cell r="C7787" t="str">
            <v>14.006.0245-A</v>
          </cell>
          <cell r="E7787" t="str">
            <v>19175/057</v>
          </cell>
          <cell r="F7787" t="str">
            <v>PORTINHOLA DE MADEIRA MACICA DE 80X20CM,EM 2 FOLHAS DE CORRER EM TRILHOS DE ALUMINIO,CONFORME PROJETO N° 6011/EMOP.FORNECIMENTO E COLOCACAO</v>
          </cell>
          <cell r="G7787" t="str">
            <v>UN</v>
          </cell>
        </row>
        <row r="7788">
          <cell r="C7788" t="str">
            <v>14.006.0255-A</v>
          </cell>
          <cell r="E7788" t="str">
            <v>21822/002</v>
          </cell>
          <cell r="F7788" t="str">
            <v>PORTAO DE TABUAS DE MADEIRA DE LEI,SOBRE ARMACAO TRIANGULADAE MARCO,EXCLUSIVE FERRAGENS.FORNECIMENTO E COLOCACAO</v>
          </cell>
          <cell r="G7788" t="str">
            <v>M2</v>
          </cell>
        </row>
        <row r="7789">
          <cell r="C7789" t="str">
            <v>14.006.0260-A</v>
          </cell>
          <cell r="E7789" t="str">
            <v>19387/001</v>
          </cell>
          <cell r="F7789" t="str">
            <v>JANELA DE MADEIRA DE LEI GUILHOTINA DE 150X150X3,5CM,EM 2 FOLHAS,COM CAIXILHO PARA VIDRO E MARCO DUPLO,COM CAIXAS PARA CONTRAPESOS,EXCLUSIVE FERRAGENS.FORNECIMENTO E COLOCACAO</v>
          </cell>
          <cell r="G7789" t="str">
            <v>UN</v>
          </cell>
        </row>
        <row r="7790">
          <cell r="C7790" t="str">
            <v>14.006.0265-A</v>
          </cell>
          <cell r="E7790" t="str">
            <v>19387/002</v>
          </cell>
          <cell r="F7790" t="str">
            <v>JANELA DE MADEIRA DE LEI GUILHOTINA DE 100X150X3CM,EM 2 FOLHAS,MARCO DUPLO COM CAIXILHO PARA VIDRO,PRESOS EM BORBOLETAS,EXCLUSIVE FERRAGENS.FORNECIMENTO E COLOCACAO</v>
          </cell>
          <cell r="G7790" t="str">
            <v>UN</v>
          </cell>
        </row>
        <row r="7791">
          <cell r="C7791" t="str">
            <v>14.006.0270-A</v>
          </cell>
          <cell r="E7791" t="str">
            <v>19387/003</v>
          </cell>
          <cell r="F7791" t="str">
            <v>JANELA DE MADEIRA DE LEI GUILHOTINA DE 120X150X3CM,EM 2 FOLHAS,MARCO DUPLO COM CAIXILHO PARA VIDRO,PRESOS EM BORBOLETAS,EXCLUSIVE FERRAGENS.FORNECIMENTO E COLOCACAO</v>
          </cell>
          <cell r="G7791" t="str">
            <v>UN</v>
          </cell>
        </row>
        <row r="7792">
          <cell r="C7792" t="str">
            <v>14.006.0275-A</v>
          </cell>
          <cell r="E7792" t="str">
            <v>19387/004</v>
          </cell>
          <cell r="F7792" t="str">
            <v>JANELA DE MADEIRA DE LEI GUILHOTINA DE 150X150X3CM,EM 2 FOLHAS,MARCO DUPLO COM CAIXILHO PARA VIDRO,PRESOS EM BORBOLETAS,EXCLUSIVE FERRAGENS.FORNECIMENTO E COLOCACAO</v>
          </cell>
          <cell r="G7792" t="str">
            <v>UN</v>
          </cell>
        </row>
        <row r="7793">
          <cell r="C7793" t="str">
            <v>14.006.0285-A</v>
          </cell>
          <cell r="E7793" t="str">
            <v>19387/005</v>
          </cell>
          <cell r="F7793" t="str">
            <v>JANELA DE MADEIRA DE LEI DE ABRIR DE 120X150X3CM,TIPO VVP (VENEZIANA,VIDRO E POSTIGO) EM 2 FOLHAS E MARCO DE 7X3CM,EXCLUSIVE FERRAGENS.FORNECIMENTO E COLOCACAO</v>
          </cell>
          <cell r="G7793" t="str">
            <v>UN</v>
          </cell>
        </row>
        <row r="7794">
          <cell r="C7794" t="str">
            <v>14.006.0286-A</v>
          </cell>
          <cell r="F7794" t="str">
            <v>JANELA DE MADEIRA DE LEI DE ABRIR DE 100X100X3CM,TIPO VVP (VENEZIANA,VIDRO E POSTIGO) EM 2 FOLHAS E MARCO DE 7X3CM,EXCLUSIVE FERRAGENS.FORNECIMENTO E COLOCACAO</v>
          </cell>
          <cell r="G7794" t="str">
            <v>UN</v>
          </cell>
        </row>
        <row r="7795">
          <cell r="C7795" t="str">
            <v>14.006.0288-A</v>
          </cell>
          <cell r="F7795" t="str">
            <v>JANELA DE MADEIRA DE LEI EM VENEZIANA DE 230X80X3CM,COM 2 FOLHAS DE CORRER,EXCLUSIVE FERRAGENS.FORNECIMENTO E COLOCACAO</v>
          </cell>
          <cell r="G7795" t="str">
            <v>UN</v>
          </cell>
        </row>
        <row r="7796">
          <cell r="C7796" t="str">
            <v>14.006.0290-A</v>
          </cell>
          <cell r="E7796" t="str">
            <v>19387/006</v>
          </cell>
          <cell r="F7796" t="str">
            <v>JANELA DE MADEIRA DE LEI DE CORRER DE 150X150X3,5CM,EM 2 FOLHAS,PARA VIDRO,COM BANDEIRA EM CAIXILHO DE VIDRO,EXCLUSIVE FERRAGENS.FORNECIMENTO E COLOCACAO</v>
          </cell>
          <cell r="G7796" t="str">
            <v>UN</v>
          </cell>
        </row>
        <row r="7797">
          <cell r="C7797" t="str">
            <v>14.006.0295-A</v>
          </cell>
          <cell r="F7797" t="str">
            <v>JANELA DE MADEIRA DE LEI DE CORRER DE 200X150X3,5CM,EM 4 FOLHAS,SENDO 2 DE CORRER,PARA VIDRO,COM BANDEIRA EM CAIXILHO DEVIDRO,EXCLUSIVE FERRAGENS.FORNECIMENTO E COLOCACAO</v>
          </cell>
          <cell r="G7797" t="str">
            <v>UN</v>
          </cell>
        </row>
        <row r="7798">
          <cell r="C7798" t="str">
            <v>14.006.0296-A</v>
          </cell>
          <cell r="F7798" t="str">
            <v>JANELA DE MADEIRA DE LEI DE 300X200X3CM,TIPO CAIXILHO PARA VIDRO,BANDEIRA EM VENEZIANA,COM 2 FOLHAS DE CORRER,EXCLUSIVEFERRAGENS.FORNECIMENTO E COLOCACAO</v>
          </cell>
          <cell r="G7798" t="str">
            <v>UN</v>
          </cell>
        </row>
        <row r="7799">
          <cell r="C7799" t="str">
            <v>14.006.0297-A</v>
          </cell>
          <cell r="E7799" t="str">
            <v>19387/008</v>
          </cell>
          <cell r="F7799" t="str">
            <v>JANELA DE MADEIRA DE LEI DE CORRER,DE 2 FOLHAS,DE 110X120X3CM,INCLUSIVE GUARNICAO,EXCLUSIVE FERRAGENS.FORNECIMENTO E COLOCACAO</v>
          </cell>
          <cell r="G7799" t="str">
            <v>UN</v>
          </cell>
        </row>
        <row r="7800">
          <cell r="C7800" t="str">
            <v>14.006.0299-A</v>
          </cell>
          <cell r="E7800" t="str">
            <v>19387/009</v>
          </cell>
          <cell r="F7800" t="str">
            <v>JANELA DE MADEIRA DE LEI DE CORRER,DE 2 FOLHAS,DE 110X140X3CM,INCLUSIVE GUARNICAO,EXCLUSIVE FERRAGENS.FORNECIMENTO E COLOCACAO</v>
          </cell>
          <cell r="G7800" t="str">
            <v>UN</v>
          </cell>
        </row>
        <row r="7801">
          <cell r="C7801" t="str">
            <v>14.006.0301-A</v>
          </cell>
          <cell r="E7801" t="str">
            <v>19387/010</v>
          </cell>
          <cell r="F7801" t="str">
            <v>JANELA DE MADEIRA DE LEI DE CORRER,DE 4 FOLHAS,DE 160X120X3CM,INCLUSIVE GUARNICAO,EXCLUSIVE FERRAGENS.FORNECIMENTO E COLOCACAO</v>
          </cell>
          <cell r="G7801" t="str">
            <v>UN</v>
          </cell>
        </row>
        <row r="7802">
          <cell r="C7802" t="str">
            <v>14.006.0303-A</v>
          </cell>
          <cell r="E7802" t="str">
            <v>19387/011</v>
          </cell>
          <cell r="F7802" t="str">
            <v>JANELA DE MADEIRA DE LEI DE CORRER,DE 4 FOLHAS,DE 210X140X3CM,INCLUSIVE GUARNICAO,EXCLUSIVE FERRAGENS.FORNECIMENTO E COLOCACAO</v>
          </cell>
          <cell r="G7802" t="str">
            <v>UN</v>
          </cell>
        </row>
        <row r="7803">
          <cell r="C7803" t="str">
            <v>14.006.0305-A</v>
          </cell>
          <cell r="F7803" t="str">
            <v>JANELA DE MADEIRA DE LEI,BASCULANTE DE 0,80X1,45MX3CM,COM 3 FOLHAS,EXCLUSIVE FERRAGENS.FORNECIMENTO E COLOCACAO</v>
          </cell>
          <cell r="G7803" t="str">
            <v>UN</v>
          </cell>
        </row>
        <row r="7804">
          <cell r="C7804" t="str">
            <v>14.006.0310-A</v>
          </cell>
          <cell r="F7804" t="str">
            <v>ESQUADRIA DE MADEIRA DE LEI,FOLHA FIXA EM VENEZIANA,DE 0,90X0,30X3CM.FORNECIMENTO E COLOCACAO</v>
          </cell>
          <cell r="G7804" t="str">
            <v>UN</v>
          </cell>
        </row>
        <row r="7805">
          <cell r="C7805" t="str">
            <v>14.006.0353-A</v>
          </cell>
          <cell r="F7805" t="str">
            <v>GUARDA-CORPO DE MADEIRA DE LEI APARELHADA,NA ALTURA UTIL DE1,00M,ENGASTADO 5CM NO CONCRETO,INTERCALADO POR MONTANTES DE7,5CMX11,25CM/3"X4.1/2",COM ESPACAMENTO DE 1,00M,FORMANDO MODULOS "X",PARA CONTRAVENTAMENTO,COM PECAS DE 3,75CMX7,5CM/1.1/2"X3".FORNECIM</v>
          </cell>
          <cell r="G7805" t="str">
            <v>M</v>
          </cell>
        </row>
        <row r="7806">
          <cell r="C7806" t="str">
            <v>14.006.0355-A</v>
          </cell>
          <cell r="E7806" t="str">
            <v>19390/002</v>
          </cell>
          <cell r="F7806" t="str">
            <v>GRADE DE RIPAS DE MADEIRA DE LEI,CRUZADAS,MONTADAS E FIXADASSOBRE PECAS DE 5X5CM,FORMANDO QUADROS DE 60X60CM.FORNECIMENTO E COLOCACAO</v>
          </cell>
          <cell r="G7806" t="str">
            <v>M2</v>
          </cell>
        </row>
        <row r="7807">
          <cell r="C7807" t="str">
            <v>14.006.0360-A</v>
          </cell>
          <cell r="E7807" t="str">
            <v>19390/003</v>
          </cell>
          <cell r="F7807" t="str">
            <v>ESTRADO DE MADEIRA DE LEI,FORMADO POR RIPAS COM INTERVALOS DE 2,5CM, E APOIADAS EM TRAVESSAS DE 4CM, ESPACADAS DE 10CM,FIXADAS COM PARAFUSOS DE LATAO DE 1.1/2".FORNECIMENTO E COLOCACAO</v>
          </cell>
          <cell r="G7807" t="str">
            <v>M2</v>
          </cell>
        </row>
        <row r="7808">
          <cell r="C7808" t="str">
            <v>14.006.0362-A</v>
          </cell>
          <cell r="D7808" t="str">
            <v>73773/1</v>
          </cell>
          <cell r="E7808" t="str">
            <v>19396/001</v>
          </cell>
          <cell r="F7808" t="str">
            <v>QUADRO DE MADEIRA DE LEI,PARA COLOCACAO DE APARELHO DE AR CONDICIONADO DE 1 A 2HP,INCLUSIVE ALIZAR.FORNECIMENTO E COLOCACAO</v>
          </cell>
          <cell r="G7808" t="str">
            <v>UN</v>
          </cell>
        </row>
        <row r="7809">
          <cell r="C7809" t="str">
            <v>14.006.0370-A</v>
          </cell>
          <cell r="E7809" t="str">
            <v>19390/004</v>
          </cell>
          <cell r="F7809" t="str">
            <v>QUADRO MURAL EM COMPENSADO DE CEDRO 10MM,INCLUSIVE MOLDURA DO MESMO MATERIAL.FORNECIMENTO E COLOCACAO</v>
          </cell>
          <cell r="G7809" t="str">
            <v>M2</v>
          </cell>
        </row>
        <row r="7810">
          <cell r="C7810" t="str">
            <v>14.006.0371-A</v>
          </cell>
          <cell r="E7810" t="str">
            <v>19387/007</v>
          </cell>
          <cell r="F7810" t="str">
            <v>QUADRO DE AULA EM ARGAMASSA,EMPREGANDO-SE CORANTE VERDE,COMMOLDURA E PORTA-GIZ DE MADEIRA.FORNECIMENTO E COLOCACAO</v>
          </cell>
          <cell r="G7810" t="str">
            <v>M2</v>
          </cell>
        </row>
        <row r="7811">
          <cell r="C7811" t="str">
            <v>14.006.0372-A</v>
          </cell>
          <cell r="E7811" t="str">
            <v>19396/002</v>
          </cell>
          <cell r="F7811" t="str">
            <v>QUADRO MURAL DE CELULOSE PRENSADA COM FLANELOGRAFO,MEDINDO 504X123CM, MOLDURA DE MADEIRA ENVERNIZADA,CONFORME PROJETO Nº6012/EMOP.FORNECIMENTO E COLOCACAO</v>
          </cell>
          <cell r="G7811" t="str">
            <v>UN</v>
          </cell>
        </row>
        <row r="7812">
          <cell r="C7812" t="str">
            <v>14.006.0373-A</v>
          </cell>
          <cell r="E7812" t="str">
            <v>19396/003</v>
          </cell>
          <cell r="F7812" t="str">
            <v>BALCAO DE ATENDIMENTO DE MADEIRA DE LEI,VAO DE 130X105CM,COMPORTA DE FRISOS DE MADEIRA,EM 2 FOLHAS,COM UMA PRATELEIRA,CONFORME PROJETO Nº6013/EMOP,EXCLUSIVE FERRAGENS E SOCO DE CONCRETO E ALVENARIA.FORNECIMENTO E COLOCACAO</v>
          </cell>
          <cell r="G7812" t="str">
            <v>UN</v>
          </cell>
        </row>
        <row r="7813">
          <cell r="C7813" t="str">
            <v>14.006.0374-A</v>
          </cell>
          <cell r="F7813" t="str">
            <v>BALCAO BASCULAVEL EM COMPENSADO NAVAL DE 10MM,COM ACABAMENTOEM CHAPA LAMINADA,1,50X0,30M.FORNECIMENTO E COLOCACAO</v>
          </cell>
          <cell r="G7813" t="str">
            <v>UN</v>
          </cell>
        </row>
        <row r="7814">
          <cell r="C7814" t="str">
            <v>14.006.0375-A</v>
          </cell>
          <cell r="E7814" t="str">
            <v>21847/001</v>
          </cell>
          <cell r="F7814" t="str">
            <v>PRATELEIRA DE MADEIRA DE LEI EM COMPENSADO DE 20MM E 40CM DELARGURA,SOBRE CANTONEIRAS DE FERRO.FORNECIMENTO E COLOCACAO</v>
          </cell>
          <cell r="G7814" t="str">
            <v>M</v>
          </cell>
        </row>
        <row r="7815">
          <cell r="C7815" t="str">
            <v>14.006.0380-A</v>
          </cell>
          <cell r="E7815" t="str">
            <v>21847/002</v>
          </cell>
          <cell r="F7815" t="str">
            <v>PRATELEIRA DE MADEIRA DE LEI EM COMPENSADO DE 20MM E 50CM DELARGURA,SOBRE CANTONEIRAS DE FERRO.FORNECIMENTO E COLOCACAO</v>
          </cell>
          <cell r="G7815" t="str">
            <v>M</v>
          </cell>
        </row>
        <row r="7816">
          <cell r="C7816" t="str">
            <v>14.006.0385-A</v>
          </cell>
          <cell r="E7816" t="str">
            <v>21847/003</v>
          </cell>
          <cell r="F7816" t="str">
            <v>PRATELEIRA DE MADEIRA DE LEI EM COMPENSADO DE 20MM E 60CM DELARGURA,SOBRE CANTONEIRAS DE FERRO.FORNECIMENTO E COLOCACAO</v>
          </cell>
          <cell r="G7816" t="str">
            <v>M</v>
          </cell>
        </row>
        <row r="7817">
          <cell r="C7817" t="str">
            <v>14.006.0399-A</v>
          </cell>
          <cell r="F7817" t="str">
            <v>PROTECAO TIPO BATE-CADEIRA DE MADEIRA DE LEI,15X2CM,APARELHADA EM UMA FACE E NOS TOPOS,EXCLUSIVE PINTURA.FORNECIMENTO ECOLOCACAO</v>
          </cell>
          <cell r="G7817" t="str">
            <v>M</v>
          </cell>
        </row>
        <row r="7818">
          <cell r="C7818" t="str">
            <v>14.006.0400-A</v>
          </cell>
          <cell r="E7818" t="str">
            <v>21847/004</v>
          </cell>
          <cell r="F7818" t="str">
            <v>PROTECAO DE PAREDES DE SALA DE AULA,COM MADEIRA DE LEI,20X2,5CM, APARELHADA EM UMA FACE E NOS TOPOS, EXCLUSIVE PINTURA.FORNECIMENTO E COLOCACAO</v>
          </cell>
          <cell r="G7818" t="str">
            <v>M</v>
          </cell>
        </row>
        <row r="7819">
          <cell r="C7819" t="str">
            <v>14.006.0401-A</v>
          </cell>
          <cell r="E7819" t="str">
            <v>21847/005</v>
          </cell>
          <cell r="F7819" t="str">
            <v>FRISO EM MADEIRA DE LEI,MEDINDO 3X1,5CM,BOLEADO.FORNECIMENTOE COLOCACAO</v>
          </cell>
          <cell r="G7819" t="str">
            <v>M</v>
          </cell>
        </row>
        <row r="7820">
          <cell r="C7820" t="str">
            <v>14.006.0405-A</v>
          </cell>
          <cell r="E7820" t="str">
            <v>21824/001</v>
          </cell>
          <cell r="F7820" t="str">
            <v>ADUELA EM MADEIRA DE LEI,DE 13X3CM.FORNECIMENTO E COLOCACAO</v>
          </cell>
          <cell r="G7820" t="str">
            <v>M</v>
          </cell>
        </row>
        <row r="7821">
          <cell r="C7821" t="str">
            <v>14.006.0407-A</v>
          </cell>
          <cell r="E7821" t="str">
            <v>21824/002</v>
          </cell>
          <cell r="F7821" t="str">
            <v>ADUELA EM MADEIRA DE LEI,DE 14X3CM,COM 3,5CM DE REBAIXO.FORNECIMENTO E COLOCACAO</v>
          </cell>
          <cell r="G7821" t="str">
            <v>M</v>
          </cell>
        </row>
        <row r="7822">
          <cell r="C7822" t="str">
            <v>14.006.0408-A</v>
          </cell>
          <cell r="E7822" t="str">
            <v>21824/003</v>
          </cell>
          <cell r="F7822" t="str">
            <v>MARCO EM MADEIRA DE LEI,DE 7X3CM.FORNECIMENTO E COLOCACAO</v>
          </cell>
          <cell r="G7822" t="str">
            <v>M</v>
          </cell>
        </row>
        <row r="7823">
          <cell r="C7823" t="str">
            <v>14.006.0409-A</v>
          </cell>
          <cell r="E7823" t="str">
            <v>21824/004</v>
          </cell>
          <cell r="F7823" t="str">
            <v>ALIZAR EM MADEIRA DE LEI,DE 5X2CM.FORNECIMENTO E COLOCACAO</v>
          </cell>
          <cell r="G7823" t="str">
            <v>M</v>
          </cell>
        </row>
        <row r="7824">
          <cell r="C7824" t="str">
            <v>14.006.0415-A</v>
          </cell>
          <cell r="E7824" t="str">
            <v>21847/006</v>
          </cell>
          <cell r="F7824" t="str">
            <v>MOLDURA DE MADEIRA DE LEI,ENVERNIZADA,DE 10X2,5CM,PARA QUADRO DE AULA,CONFORME PROJETO N°6015/EMOP.FORNECIMENTO E COLOCACAO</v>
          </cell>
          <cell r="G7824" t="str">
            <v>M</v>
          </cell>
        </row>
        <row r="7825">
          <cell r="C7825" t="str">
            <v>14.006.0417-A</v>
          </cell>
          <cell r="E7825" t="str">
            <v>21847/007</v>
          </cell>
          <cell r="F7825" t="str">
            <v>PORTA GIZ DE MADEIRA DE LEI,ENVERNIZADO,DE 10X2,5CM,PARA QUADRO DE AULA,CONFORME PROJETO N°6016/EMOP.FORNECIMENTO E COLOCACAO</v>
          </cell>
          <cell r="G7825" t="str">
            <v>M</v>
          </cell>
        </row>
        <row r="7826">
          <cell r="C7826" t="str">
            <v>14.006.0420-A</v>
          </cell>
          <cell r="E7826" t="str">
            <v>21822/003</v>
          </cell>
          <cell r="F7826" t="str">
            <v>PORTA DE MADEIRA DE LEI EM COMPENSADO,FOLHEADA NAS 2 FACES COM 3CM DE ESPESSURA,ADUELA E ALIZARES,EXCLUSIVE FERRAGENS.FORNECIMENTO E COLOCACAO</v>
          </cell>
          <cell r="G7826" t="str">
            <v>M2</v>
          </cell>
        </row>
        <row r="7827">
          <cell r="C7827" t="str">
            <v>14.006.0422-B</v>
          </cell>
          <cell r="E7827" t="str">
            <v>21822/004</v>
          </cell>
          <cell r="F7827" t="str">
            <v>PORTA DE MADEIRA DE LEI COM PAINEL DE VENEZIANA,COM 3CM DE ESPESSURA,ADUELAS E ALIZARES,EXCLUSIVE FERRAGENS.FORNECIMENTOE COLOCACAO</v>
          </cell>
          <cell r="G7827" t="str">
            <v>M2</v>
          </cell>
        </row>
        <row r="7828">
          <cell r="C7828" t="str">
            <v>14.006.0423-A</v>
          </cell>
          <cell r="F7828" t="str">
            <v>PORTA DE MADEIRA DE LEI MACICA COM ATE 5 ALMOFADAS,COM 3,5CMDE ESPESSURA,MARCO E ALIZAR,EXCLUSIVE FERRAGENS.FORNECIMENTO E COLOCACAO</v>
          </cell>
          <cell r="G7828" t="str">
            <v>M2</v>
          </cell>
        </row>
        <row r="7829">
          <cell r="C7829" t="str">
            <v>14.006.0424-A</v>
          </cell>
          <cell r="E7829" t="str">
            <v>19394/001</v>
          </cell>
          <cell r="F7829" t="str">
            <v>JANELA DE MADEIRA DE LEI DE VENEZIANA DE ABRIR OU CORRER,COM3CM DE ESPESSURA,EXCLUSIVE FERRAGENS E GUARNICAO.FORNECIMENTO E COLOCACAO</v>
          </cell>
          <cell r="G7829" t="str">
            <v>M2</v>
          </cell>
        </row>
        <row r="7830">
          <cell r="C7830" t="str">
            <v>14.006.0426-A</v>
          </cell>
          <cell r="E7830" t="str">
            <v>19394/002</v>
          </cell>
          <cell r="F7830" t="str">
            <v>JANELA DE MADEIRA DE LEI DE ABRIR OU CORRER,PARA VIDRO,COM 3CM DE ESPESSURA,EXCLUSIVE FERRAGENS E GUARNICAO.FORNECIMENTOE COLOCACAO</v>
          </cell>
          <cell r="G7830" t="str">
            <v>M2</v>
          </cell>
        </row>
        <row r="7831">
          <cell r="C7831" t="str">
            <v>14.006.0428-A</v>
          </cell>
          <cell r="E7831" t="str">
            <v>19394/003</v>
          </cell>
          <cell r="F7831" t="str">
            <v>CAIXILHO FIXO DE MADEIRA DE LEI,COM 3CM DE ESPESSURA,EXCLUSIVE GUARNICAO.FORNECIMENTO E COLOCACAO</v>
          </cell>
          <cell r="G7831" t="str">
            <v>M2</v>
          </cell>
          <cell r="H7831" t="str">
            <v>ES10.99.0153</v>
          </cell>
        </row>
        <row r="7832">
          <cell r="C7832" t="str">
            <v>14.006.0430-A</v>
          </cell>
          <cell r="E7832" t="str">
            <v>19394/004</v>
          </cell>
          <cell r="F7832" t="str">
            <v>CAIXILHO FIXO DE MADEIRA DE LEI,PARA VIDRO,COM 3CM DE ESPESSURA,EXCLUSIVE GUARNICAO.FORNECIMENTO E COLOCACAO</v>
          </cell>
          <cell r="G7832" t="str">
            <v>M2</v>
          </cell>
          <cell r="H7832" t="str">
            <v>ES10.99.0150</v>
          </cell>
        </row>
        <row r="7833">
          <cell r="C7833" t="str">
            <v>14.006.0440-A</v>
          </cell>
          <cell r="F7833" t="str">
            <v>DECK EM MADEIRA DE LEI APARELHADA,FORMADO POR PECAS DE 2X10CM,COM INTERVALOS DE 2,5CM E APOIADAS EM TRAVESSAS DE MADEIRASERRADA (7,5CMX7,5CM/3"X3") E ESTRUTURA EM TORAS DE MADEIRACOM 25CM DE DIAMETRO,TRATADO,ALTURA UTIL MEDIA DE 1,50M,ENTERRADO 1,00M DE P</v>
          </cell>
          <cell r="G7833" t="str">
            <v>M2</v>
          </cell>
        </row>
        <row r="7834">
          <cell r="C7834" t="str">
            <v>14.006.0445-A</v>
          </cell>
          <cell r="F7834" t="str">
            <v>DECK EM MADEIRA DE LEI APARELHADA,COM ASSOALHO DE (20X2)CM,VIGAS LONGITUDINAIS DE (7,5X15)CM,TRANSVERSAIS DE (10X15)CM,GUARDA-CORPO COMPOSTO DE PECAS DE (15X15)CM E (20X2,5)CM.FORNECIMENTO E COLOCACAO</v>
          </cell>
          <cell r="G7834" t="str">
            <v>M2</v>
          </cell>
        </row>
        <row r="7835">
          <cell r="C7835" t="str">
            <v>14.006.0609-A</v>
          </cell>
          <cell r="E7835" t="str">
            <v>19200/018</v>
          </cell>
          <cell r="F7835" t="str">
            <v>PECA DE MADEIRA DE LEI,SERRADA,DE 3"X3".FORNECIMENTO</v>
          </cell>
          <cell r="G7835" t="str">
            <v>M</v>
          </cell>
        </row>
        <row r="7836">
          <cell r="C7836" t="str">
            <v>14.006.0612-A</v>
          </cell>
          <cell r="E7836" t="str">
            <v>19200/019</v>
          </cell>
          <cell r="F7836" t="str">
            <v>PECA DE MADEIRA DE LEI,SERRADA,DE 3"X4.1/2".FORNECIMENTO</v>
          </cell>
          <cell r="G7836" t="str">
            <v>M</v>
          </cell>
        </row>
        <row r="7837">
          <cell r="C7837" t="str">
            <v>14.006.0615-A</v>
          </cell>
          <cell r="E7837" t="str">
            <v>19200/020</v>
          </cell>
          <cell r="F7837" t="str">
            <v>PECA DE MADEIRA DE LEI,SERRADA,DE 3"X6".FORNECIMENTO</v>
          </cell>
          <cell r="G7837" t="str">
            <v>M</v>
          </cell>
        </row>
        <row r="7838">
          <cell r="C7838" t="str">
            <v>14.006.0624-A</v>
          </cell>
          <cell r="E7838" t="str">
            <v>17825/017</v>
          </cell>
          <cell r="F7838" t="str">
            <v>COMPENSADO DE 6MM(CHAPA DE 2,20X1,60M).FORNECIMENTO</v>
          </cell>
          <cell r="G7838" t="str">
            <v>M2</v>
          </cell>
        </row>
        <row r="7839">
          <cell r="C7839" t="str">
            <v>14.006.0627-A</v>
          </cell>
          <cell r="E7839" t="str">
            <v>17825/018</v>
          </cell>
          <cell r="F7839" t="str">
            <v>COMPENSADO DE 10MM (CHAPA 2,20X1,60M).FORNECIMENTO</v>
          </cell>
          <cell r="G7839" t="str">
            <v>M2</v>
          </cell>
        </row>
        <row r="7840">
          <cell r="C7840" t="str">
            <v>14.006.0630-A</v>
          </cell>
          <cell r="E7840" t="str">
            <v>17825/019</v>
          </cell>
          <cell r="F7840" t="str">
            <v>COMPENSADO DE 15MM (CHAPA 2,20X1,60M).FORNECIMENTO</v>
          </cell>
          <cell r="G7840" t="str">
            <v>M2</v>
          </cell>
        </row>
        <row r="7841">
          <cell r="C7841" t="str">
            <v>14.006.0633-A</v>
          </cell>
          <cell r="E7841" t="str">
            <v>17825/020</v>
          </cell>
          <cell r="F7841" t="str">
            <v>COMPENSADO DE 20MM (CHAPA 2,20X1,60M).FORNECIMENTO</v>
          </cell>
          <cell r="G7841" t="str">
            <v>M2</v>
          </cell>
        </row>
        <row r="7842">
          <cell r="C7842" t="str">
            <v>14.006.0636-A</v>
          </cell>
          <cell r="E7842" t="str">
            <v>17825/021</v>
          </cell>
          <cell r="F7842" t="str">
            <v>COMPENSADO DE 25MM (CHAPA 2,20X1,60M).FORNECIMENTO</v>
          </cell>
          <cell r="G7842" t="str">
            <v>M2</v>
          </cell>
        </row>
        <row r="7843">
          <cell r="C7843" t="str">
            <v>14.006.0639-A</v>
          </cell>
          <cell r="E7843" t="str">
            <v>17825/022</v>
          </cell>
          <cell r="F7843" t="str">
            <v>COMPENSADO NAVAL DE 10MM(CHAPA DE 2,20X1,10M).FORNECIMENTO</v>
          </cell>
          <cell r="G7843" t="str">
            <v>M2</v>
          </cell>
        </row>
        <row r="7844">
          <cell r="C7844" t="str">
            <v>14.006.0645-A</v>
          </cell>
          <cell r="E7844" t="str">
            <v>17825/024</v>
          </cell>
          <cell r="F7844" t="str">
            <v>COMPENSADO NAVAL DE 15MM(CHAPA DE 2,20X1,10M).FORNECIMENTO</v>
          </cell>
          <cell r="G7844" t="str">
            <v>M2</v>
          </cell>
        </row>
        <row r="7845">
          <cell r="C7845" t="str">
            <v>14.006.0648-A</v>
          </cell>
          <cell r="E7845" t="str">
            <v>19197/021</v>
          </cell>
          <cell r="F7845" t="str">
            <v>CHAPA DE FIBRA  DE MADEIRA  DE ALTA DENSIDADE  EM PLACAS DE1220X2440MM,COM 2,5MM DE ESPESSURA.FORNECIMENTO</v>
          </cell>
          <cell r="G7845" t="str">
            <v>UN</v>
          </cell>
        </row>
        <row r="7846">
          <cell r="C7846" t="str">
            <v>14.006.0680-A</v>
          </cell>
          <cell r="F7846" t="str">
            <v>MADEIRA DE REFLORESTAMENTO,EM TORA,ATE 6,00M DE COMPRIMENTO,DIAMETRO DE 12CM.FORNECIMENTO</v>
          </cell>
          <cell r="G7846" t="str">
            <v>M</v>
          </cell>
        </row>
        <row r="7847">
          <cell r="C7847" t="str">
            <v>14.006.0685-A</v>
          </cell>
          <cell r="F7847" t="str">
            <v>MADEIRA DE REFLORESTAMENTO,EM TORA,ATE 10,00M DE COMPRIMENTO,DIAMETRO DE 15CM.FORNECIMENTO</v>
          </cell>
          <cell r="G7847" t="str">
            <v>M</v>
          </cell>
        </row>
        <row r="7848">
          <cell r="C7848" t="str">
            <v>14.006.0690-A</v>
          </cell>
          <cell r="F7848" t="str">
            <v>MADEIRA DE REFLORESTAMENTO,AUTO CLAVADA,ATE 10,00M COMPRIMENTO,DIAMETRO DE 15CM.FORNECIMENTO</v>
          </cell>
          <cell r="G7848" t="str">
            <v>M</v>
          </cell>
        </row>
        <row r="7849">
          <cell r="C7849" t="str">
            <v>14.006.0695-A</v>
          </cell>
          <cell r="F7849" t="str">
            <v>MADEIRA DE REFLORESTAMENTO,EM TORA,ATE 10,00M DE COMPRIMENTOE DIAMETRO DE 25CM.FORNECIMENTO</v>
          </cell>
          <cell r="G7849" t="str">
            <v>M</v>
          </cell>
        </row>
        <row r="7850">
          <cell r="C7850" t="str">
            <v>14.006.9999-A</v>
          </cell>
          <cell r="F7850" t="str">
            <v>FAMILIA 14.006</v>
          </cell>
        </row>
        <row r="7851">
          <cell r="C7851" t="str">
            <v>14.007.0005-A</v>
          </cell>
          <cell r="E7851" t="str">
            <v>19997/013</v>
          </cell>
          <cell r="F7851" t="str">
            <v>FERRAGENS PARA PORTA DE MADEIRA,DE 1 FOLHA,DE ABRIR,DE ENTRADA PRINCIPAL, CONSTANDO DE FORNEC.S/COLOCACAO,DE:-FECHADURADE CILINDRO CENTRAL,DE LATAO,ACABAMENTO CROMADO;-MACANETA TIPO BOLA,E ESPELHO CIRCULAR,DE LATAO,ACABAMENTO CROMADO;-3 DOBRADICAS 3"X3" D</v>
          </cell>
          <cell r="G7851" t="str">
            <v>UN</v>
          </cell>
        </row>
        <row r="7852">
          <cell r="C7852" t="str">
            <v>14.007.0010-A</v>
          </cell>
          <cell r="E7852" t="str">
            <v>19997/001</v>
          </cell>
          <cell r="F7852" t="str">
            <v>FERRAGENS P/PORTA DE MADEIRA,DE 1 FOLHA DE ABRIR,DE ENTRADAPRINCIPAL, CONSTANDO DE FORNEC.S/COLOCACAO DE:-FECHADURA DECILINDRO, DE LATAO CROMADO;-MACANETA TIPO BOLA,DE LATAO, ACABAMENTO CROMADO;-ESPELHO DE LATAO FUNDIDO OU LAMINADO,FORMARETANGULAR OU SEMI</v>
          </cell>
          <cell r="G7852" t="str">
            <v>UN</v>
          </cell>
        </row>
        <row r="7853">
          <cell r="C7853" t="str">
            <v>14.007.0015-A</v>
          </cell>
          <cell r="E7853" t="str">
            <v>19997/004</v>
          </cell>
          <cell r="F7853" t="str">
            <v>FERRAGENS P/PORTA DE MADEIRA,DE 1 FOLHA DE ABRIR,DE ENTRADAPRINCIPAL, CONSTANDO DE FORNEC.S/COLOCACAO,DE:-FECHADURA DECILINDRO DE FERRO,ACABAMENTO CROMADO;-MACANETA TIPO BOLA EMZAMAK POLIDO E CROMADO;-ESPELHO RETANGULAR EM FERRO POLIDO,ACABAMENTO CROMADO;</v>
          </cell>
          <cell r="G7853" t="str">
            <v>UN</v>
          </cell>
        </row>
        <row r="7854">
          <cell r="C7854" t="str">
            <v>14.007.0020-A</v>
          </cell>
          <cell r="E7854" t="str">
            <v>19997/014</v>
          </cell>
          <cell r="F7854" t="str">
            <v>FERRAGENS P/PORTA DE MADEIRA,DE 1 FOLHA DE ABRIR,ENTRADA PRINCIPAL, CONSTANDO FORN.S/COLOC.DE:-FECHADURA CILINDRO LATAOCROMADO,C/TRAVA ALTA SEGURANCA,TETRA CHAVE E LINGUETA DE ACO;-MACANETA TIPO BOLA, ACAB.CROMADO;-ESPELHO DE FORMA RETANGULAR EM LATAO CRO</v>
          </cell>
          <cell r="G7854" t="str">
            <v>UN</v>
          </cell>
        </row>
        <row r="7855">
          <cell r="C7855" t="str">
            <v>14.007.0025-A</v>
          </cell>
          <cell r="E7855" t="str">
            <v>19997/015</v>
          </cell>
          <cell r="F7855" t="str">
            <v>FERRAGENS P/PORTA MADEIRA,DE 2 FOLHAS DE ABRIR,DE ENTRADA PRINCIPAL,CONSTANDO DE FORN.S/COLOC.DE:-FECHADURA CILINDRO,DELATAO,MONOBLOCO,ACABAMENTO CROMADO,;-ENTRADA CIRCULAR,LATAO,ACABAMENTO CROMADO;-ROSETA CIRCULAR,LATAO,ACAB.CROMADO;-MACANETA TIPO ALAVAN</v>
          </cell>
          <cell r="G7855" t="str">
            <v>UN</v>
          </cell>
        </row>
        <row r="7856">
          <cell r="C7856" t="str">
            <v>14.007.0030-A</v>
          </cell>
          <cell r="E7856" t="str">
            <v>19997/016</v>
          </cell>
          <cell r="F7856" t="str">
            <v>FERRAGENS PARA PORTA DE MADEIRA,DE 1 FOLHA DE ABRIR,DE ENTRADA DE SERVICO,CONSTANDO DE FORNEC.S/COLOCACAO,DE:-FECHADURADE CILINDRO OVALADO OU CIRCULAR,DE LATAO,DE ACABAMENTO CROMADO;-3 DOBRADICAS 3"X2.1/2" DE FERRO GALVANIZADO, COM PINO EBOLAS DE LATAO</v>
          </cell>
          <cell r="G7856" t="str">
            <v>UN</v>
          </cell>
        </row>
        <row r="7857">
          <cell r="C7857" t="str">
            <v>14.007.0035-A</v>
          </cell>
          <cell r="E7857" t="str">
            <v>19997/017</v>
          </cell>
          <cell r="F7857" t="str">
            <v>FERRAGENS P/PORTA MADEIRA,1 FOLHA DE ABRIR,ENTRADA DE SERVICO,CONSTANDO DE FORNEC.S/COLOCACAO,DE;-FECHADURA DE CILINDROOVALADO,TRINCO REVERSIVEL,DE LATAO, ACABAMENTO CROMADO;-MACANETA TIPO BOLA,LATAO,ACABAMENTO CROMADO;-ESPELHO RETANGULAROU SEMI-ELIPTICO,</v>
          </cell>
          <cell r="G7857" t="str">
            <v>UN</v>
          </cell>
        </row>
        <row r="7858">
          <cell r="C7858" t="str">
            <v>14.007.0038-A</v>
          </cell>
          <cell r="F7858" t="str">
            <v>FERRAGENS PARA PORTA DE MADEIRA,DE 1 FOLHA DE ABRIR,EXTERNA,CONSTANDO DE FORNECIMENTO S/COLOCACAO,DE:-FECHADURA EXTERNATIPO OVAL,ACABAMENTO CROMADO ACETINADO;-MACANETA TIPO BOLA,LATAO,ACABAMENTO CROMADO ACETINADO;-ROSETA CIRCULAR EM LATAOLAMINADO, ACABAME</v>
          </cell>
          <cell r="G7858" t="str">
            <v>UN</v>
          </cell>
        </row>
        <row r="7859">
          <cell r="C7859" t="str">
            <v>14.007.0040-A</v>
          </cell>
          <cell r="E7859" t="str">
            <v>20108/008</v>
          </cell>
          <cell r="F7859" t="str">
            <v xml:space="preserve">FERRAGENS P/PORTAS DE MADEIRA,1 FOLHA DE ABRIR,INTERNAS,SOCIAIS OU DE SERVICO,CONSTANDO DE FORNEC.S/COLOC.,DE:-FECHADURATIPO GORGE,TRINCO REVERSIVEL,EM LATAO,ACABAMENTO CROMADO;-ENTRADA E ROSETA CIRCULARES,LATAO LAMINADO,ACABAMENTO CROMADO;-MACANETA TIPO </v>
          </cell>
          <cell r="G7859" t="str">
            <v>UN</v>
          </cell>
        </row>
        <row r="7860">
          <cell r="C7860" t="str">
            <v>14.007.0045-A</v>
          </cell>
          <cell r="E7860" t="str">
            <v>20108/009</v>
          </cell>
          <cell r="F7860" t="str">
            <v>FERRAGENS PARA PORTAS MADEIRA,DE 1 FOLHA DE ABRIR,INTERNAS,SOCIAIS OU DE SERVICO,CONSTANDO DE FORNECIMENTO S/COLOCACAO;-FECHADURA SIMPLES, RETANGULAR,DE FERRO,ACABAMENTO CROMADO;-MACANETA TIPO ALAVANCA,EM ZAMAK OU LATAO,ACABAMENTO POLIDOE CROMADO;-ESPELHO</v>
          </cell>
          <cell r="G7860" t="str">
            <v>UN</v>
          </cell>
        </row>
        <row r="7861">
          <cell r="C7861" t="str">
            <v>14.007.0050-A</v>
          </cell>
          <cell r="E7861" t="str">
            <v>20108/010</v>
          </cell>
          <cell r="F7861" t="str">
            <v>FERRAGENS P/PORTAS MAD.INTERNAS,2 FOLHAS DE ABRIR,CONSTANDOFORN.S/COLOC.DE:-FECHADURA TIP.GORGE,TRINCO REVERSIVEL,LATAO,ACABAMENTO CROMADO;-ENTRADA E ROSETA,CIRCULARES, LATAO LAMINADO, ACABAMENTO CROMADO;-MACANETA TIPO ALAVANCA, EM LATAO,ACABAMENTO CROMAD</v>
          </cell>
          <cell r="G7861" t="str">
            <v>UN</v>
          </cell>
        </row>
        <row r="7862">
          <cell r="C7862" t="str">
            <v>14.007.0055-A</v>
          </cell>
          <cell r="E7862" t="str">
            <v>20108/011</v>
          </cell>
          <cell r="F7862" t="str">
            <v>FERRAGENS PARA PORTAS DE MADEIRA,DE 1 FOLHA DE ABRIR,INTERNAS,DE SALAS E QUARTOS DE HOSPITAIS,CONSTANDO DE FORNECIMENTOS/COLOCACAO,DE:-MACANETA TIPO "ALAVANCA PARA BRACO", C/ACABAMENTO EM ALUMINIO DESTACAVEL;-FECHADURA EQUIPADA C/CILINDROMESTRAVEL E CHAVE</v>
          </cell>
          <cell r="G7862" t="str">
            <v>UN</v>
          </cell>
        </row>
        <row r="7863">
          <cell r="C7863" t="str">
            <v>14.007.0057-A</v>
          </cell>
          <cell r="F7863" t="str">
            <v>FERRAGENS P/PORTA MADEIRA,1 FOLHA DE ABRIR,INTERNA,CONSTANDODE FORNEC.S/COLOC.,DE:-FECHADURA SIMPLES,RETANGULAR ACABAM.CROMADO ACETINADO;-MACANETA TIPO ALAVANCA,ACABAMENTO CROMADOACETINADO;-ROSETA CIRCULAR EM LATAO LAMINADO ACABAMENTO CROMADO ACETINADO;-3</v>
          </cell>
          <cell r="G7863" t="str">
            <v>UN</v>
          </cell>
        </row>
        <row r="7864">
          <cell r="C7864" t="str">
            <v>14.007.0060-A</v>
          </cell>
          <cell r="E7864" t="str">
            <v>20109/009</v>
          </cell>
          <cell r="F7864" t="str">
            <v>FERRAGENS PORTAS MAD.1 FOLHA,ABRIR,P/BANHEIRO,CONSTANDO FORN.S/COLOC.DE:-FECHADURA TIP.TRANQUETA,TRINCO REVERSIVEL,LATAO,ACABAMENTO CROMADO;-MACANETA TIPO ALAVANCA,LATAO,ACABAMENTOCROMADO;-TRANQUETA TRINCO ACOPLADO,CIRCULAR,LATAO LAMINADO,ACABAMENTO CROMA</v>
          </cell>
          <cell r="G7864" t="str">
            <v>UN</v>
          </cell>
        </row>
        <row r="7865">
          <cell r="C7865" t="str">
            <v>14.007.0065-A</v>
          </cell>
          <cell r="E7865" t="str">
            <v>20109/010</v>
          </cell>
          <cell r="F7865" t="str">
            <v>FERRAGENS PARA PORTAS DE MADEIRA,DE 1 FOLHA,DE ABRIR,INTERNAPARA BANHEIRO DE SERVICO, CONSTANDO DE FORN.S/COLOC.,DE:-FECHADURA SIMPLES,COM CHAPA-TESTA,LINGUETA E CUBO EM LATAO,ACABAMENTO CROMADO;-TRANQUETA CIRCULAR EM LATAO LAMINADO,TRINCOACOPLADO, ACABAM</v>
          </cell>
          <cell r="G7865" t="str">
            <v>UN</v>
          </cell>
        </row>
        <row r="7866">
          <cell r="C7866" t="str">
            <v>14.007.0070-A</v>
          </cell>
          <cell r="E7866" t="str">
            <v>20109/011</v>
          </cell>
          <cell r="F7866" t="str">
            <v>FERRAGENS PARA PORTAS DE MADEIRA,DE 1 FOLHA,DE ABRIR,PARA SANITARIOS OU CHUVEIROS COLETIVOS,CONSTANDO DE FORNECIMENTO S/COLOCACAO,DE:-FECHO DE SOBREPOR,TIPO "LIVRE-OCUPADO", RETANGULAR,EM ZAMAK OU LATAO,ACABAMENTO CROMADO;-3 DOBRADICAS DEFERRO GALVANIZADO</v>
          </cell>
          <cell r="G7866" t="str">
            <v>UN</v>
          </cell>
        </row>
        <row r="7867">
          <cell r="C7867" t="str">
            <v>14.007.0075-A</v>
          </cell>
          <cell r="E7867" t="str">
            <v>20109/012</v>
          </cell>
          <cell r="F7867" t="str">
            <v>FERRAGENS PARA PORTAS DE MADEIRA,1 FOLHA,DE ABRIR,PARA SANITARIOS OU CHUVEIROS COLETIVOS,CONSTANDO DE FORNEC.S/COLOC.,DE:-FECHO DE SOBREPOR,TIPO "LIVRE-OCUPADO",RETANGULAR,EM ZAMAKOU LATAO, ACABAMENTO CROMADO;-3 DOBRADICAS DE FERRO GALVANIZADO DE 3"X3",CO</v>
          </cell>
          <cell r="G7867" t="str">
            <v>UN</v>
          </cell>
        </row>
        <row r="7868">
          <cell r="C7868" t="str">
            <v>14.007.0080-A</v>
          </cell>
          <cell r="E7868" t="str">
            <v>20109/013</v>
          </cell>
          <cell r="F7868" t="str">
            <v>FERRAGENS PARA PORTAS DE MADEIRA,1 FOLHA,DE ABRIR,PARA BANHEIRO,CONSTANDO DE FORNEC.S/COLOC.,DE:-FECHADURA SIMPLES,RETANGULAR,COM CHAPA-TESTA EM FERRO,ACABAMENTO CROMADO;-MACANETATIPO ALAVANCA, ACABAMENTO CROMADO;-ESPELHO RETANGULAR, ACAB.CROMADO;-3 DOBRA</v>
          </cell>
          <cell r="G7868" t="str">
            <v>UN</v>
          </cell>
        </row>
        <row r="7869">
          <cell r="C7869" t="str">
            <v>14.007.0085-A</v>
          </cell>
          <cell r="E7869" t="str">
            <v>20109/014</v>
          </cell>
          <cell r="F7869" t="str">
            <v>FERRAGENS P/PORTAS MAD.COLOCADAS DIVISORIAS MARMORE, MARMORITE OU CONCR.ATE 3CM ESP.CONSTANDO FORN.S/COLOC.DE:-2 DOBRADICAS C/UMA DAS ABAS EM "U", EM LATAO, ACAB.CROMADO,PARA DIVISORIAS DE MARMORE;-FECHO DE SOBREPOR,TIPO "LIVRE-OCUPADO",RETANG.,EM ZAMAK O</v>
          </cell>
          <cell r="G7869" t="str">
            <v>UN</v>
          </cell>
        </row>
        <row r="7870">
          <cell r="C7870" t="str">
            <v>14.007.0090-A</v>
          </cell>
          <cell r="E7870" t="str">
            <v>21883/001</v>
          </cell>
          <cell r="F7870" t="str">
            <v>FERRAGENS P/PORTAS DE MADEIRA,DE CORRER,DE 1 FOLHA,CONSTANDODE FORN.S/COLOC.DE:-FECHADURA C/CHAVE BI-PART.,LATAO, ACABAMENTO CROMADO;-2,00M DE TRILHO EM "U",DE FERRO;-2 ROLDANAS DE FERRO;-2 GUIAS DE LATAO,TAMANHO 3/4",SEM CANTONEIRA;-2,00MCANALETA DE ALUM</v>
          </cell>
          <cell r="G7870" t="str">
            <v>UN</v>
          </cell>
        </row>
        <row r="7871">
          <cell r="C7871" t="str">
            <v>14.007.0095-A</v>
          </cell>
          <cell r="E7871" t="str">
            <v>21883/002</v>
          </cell>
          <cell r="F7871" t="str">
            <v>FERRAGENS P/PORTAS DE MADEIRA,DE CORRER,DE 2 FOLHAS,CONSTANDO DE FORNEC.S/COLOC.DE:-FECHADURA COM CHAVE BI-PARTIDA,LATAO,ACABAMENTO CROMADO;-4,00M DE TRILHO EM "U",DE FERRO;-4 ROLDANAS DE FERRO;-4 GUIAS DE LATAO,TAMANHO 3/4",SEM CANTONEIRA;-4,00M DE CANAL</v>
          </cell>
          <cell r="G7871" t="str">
            <v>UN</v>
          </cell>
        </row>
        <row r="7872">
          <cell r="C7872" t="str">
            <v>14.007.0101-A</v>
          </cell>
          <cell r="E7872" t="str">
            <v>21883/003</v>
          </cell>
          <cell r="F7872" t="str">
            <v>FERRAGENS P/PORTAS DIVISORIAS,1 FOLHA,REVEST.MAD.OU LAMINADOVINILICO,CONST.FORN.S/COLOC.DE:-FECHADURA CILINDRO CENTRAL,LATAO,ACABAMENTO CROMADO, MACANETA TIPO BOLA E ESPELHO CIRCULAR(CONJUNTO),ACABAMENTO CROMADO;-1 FECHO EMBUT.LATAO POLIDO,ACABAMENTO CROM</v>
          </cell>
          <cell r="G7872" t="str">
            <v>UN</v>
          </cell>
        </row>
        <row r="7873">
          <cell r="C7873" t="str">
            <v>14.007.0105-A</v>
          </cell>
          <cell r="E7873" t="str">
            <v>21883/004</v>
          </cell>
          <cell r="F7873" t="str">
            <v>FERRAGENS P/PORTAS DIVISORIAS,2 FOLHAS,REVEST.MAD.OU LAMINADO VINILICO,CONSTANDO FORN.S/COLOC.DE:-FECHADURA DE CILINDROCENTRAL,DE LATAO,ACABAMENTO CROMADO C/MACANETA TIPO BOLA E ESPELHO CIRCULAR(CONJ.),ACABAMENTO CROMADO;-2 FECHOS EMBUTIR,LATAO POLIDO, AC</v>
          </cell>
          <cell r="G7873" t="str">
            <v>UN</v>
          </cell>
        </row>
        <row r="7874">
          <cell r="C7874" t="str">
            <v>14.007.0110-A</v>
          </cell>
          <cell r="F7874" t="str">
            <v>FERRAGENS PARA PORTAS DE MADEIRA DE BARRACAO DE OBRA OU CASATIPO POPULAR, CONST.DE FORNEC.S/COLOC.DE:-FECHADURA CAIXAODE SOBREPOR,FORMA RETANGULAR,DE 100X86X38MM,ACABAMENTO FERRORESINADO PRETO:-3 DOBRADICAS DE FERRO,DE 2.1/2"X2.1/2",COMPINO E BOLAS DE LAT</v>
          </cell>
          <cell r="G7874" t="str">
            <v>UN</v>
          </cell>
        </row>
        <row r="7875">
          <cell r="C7875" t="str">
            <v>14.007.0115-A</v>
          </cell>
          <cell r="E7875" t="str">
            <v>21883/006</v>
          </cell>
          <cell r="F7875" t="str">
            <v>FERRAGENS PARA PORTAS DE MADEIRA DE ARMARIO,CONSTANDO DE FORNECIMENTO S/COLOC.,DE:-FECHADURA PARA ARMARIO EM LATAO,ACABAMENTO CROMADO,COM CHAVES TIPO GORGE;-3 DOBRADICAS DE 2.1/2"X1.3/8",EM LATAO,ACABAMENTO CROMADO,COM PINO E BOLAS DE LATAO</v>
          </cell>
          <cell r="G7875" t="str">
            <v>UN</v>
          </cell>
        </row>
        <row r="7876">
          <cell r="C7876" t="str">
            <v>14.007.0120-A</v>
          </cell>
          <cell r="E7876" t="str">
            <v>21883/007</v>
          </cell>
          <cell r="F7876" t="str">
            <v>FERRAGENS P/PORTAS DE CORRER DE ARMARIO EM BANCA, CONSTANDOFORNEC.S/COLOC.,DE:-2,00M DE TRILHO DE ALUMINIO P/RODIZIOS,SECAO QUADRADA EM TORNO DE 1/4"X1/4";-4 RODIZIOS EM LATAO OUEM ZAMAK;-2 CONCHAS EM LATAO CROMADO,FORMA RETANGULAR, TAMANHO MEDIO,COM A PA</v>
          </cell>
          <cell r="G7876" t="str">
            <v>UN</v>
          </cell>
        </row>
        <row r="7877">
          <cell r="C7877" t="str">
            <v>14.007.0125-A</v>
          </cell>
          <cell r="E7877" t="str">
            <v>21895/001</v>
          </cell>
          <cell r="F7877" t="str">
            <v>FERRAGENS PARA JANELA DE MADEIRA,TIPO GUILHOTINA,CONSTANDO DE FORNEC.S/COLOC.DE:-2 BORBOLETAS DE LATAO OU ZAMAK,ASAS TRIANGULARES VAZADAS,ACABAMENTO CROMADO OU NIQUELADO;-4 CONCHASSIMPLES EM LATAO,FORMA RETANGULAR, FUNDO EM BAIXO RELEVO ESEM FURO,ACABAMEN</v>
          </cell>
          <cell r="G7877" t="str">
            <v>UN</v>
          </cell>
        </row>
        <row r="7878">
          <cell r="C7878" t="str">
            <v>14.007.0130-A</v>
          </cell>
          <cell r="E7878" t="str">
            <v>21895/002</v>
          </cell>
          <cell r="F7878" t="str">
            <v>FERRAGENS  P/JANELA DE MADEIRA TIPO GUILHOTINA CONTRA PESO,CONST.FORN.S/COLOC.DE:-4 ROLDANAS LATAO,DIAM.2",CADA;-4,00MCABO DE ACO FLEXIVEL 1/8";-4 PRESILHAS LATAO P/CABO ACO;-12PARAFUSOS 1.1/4" C/ILHOS,LATAO NIQUELADO;-25KG  CONTRAPESOSFERRO FUNDIDO;-2 FE</v>
          </cell>
          <cell r="G7878" t="str">
            <v>UN</v>
          </cell>
        </row>
        <row r="7879">
          <cell r="C7879" t="str">
            <v>14.007.0135-A</v>
          </cell>
          <cell r="E7879" t="str">
            <v>21895/003</v>
          </cell>
          <cell r="F7879" t="str">
            <v>FERRAGENS PARA JANELA DE MADEIRA,BASCULANTE,CONSTANDO DE FORNECIMENTO SEM COLOCACAO,DE:-2 PARES DE GONZOS DE SOBREPOR,DELATAO,TIPO MACHO-FEMEA;-1 COMANDO PARA BASCULANTE COM PUNHODE LATAO NIQUELADO E HASTE DE FERRO PARA PINTAR</v>
          </cell>
          <cell r="G7879" t="str">
            <v>UN</v>
          </cell>
        </row>
        <row r="7880">
          <cell r="C7880" t="str">
            <v>14.007.0140-A</v>
          </cell>
          <cell r="E7880" t="str">
            <v>21895/004</v>
          </cell>
          <cell r="F7880" t="str">
            <v>FERRAGENS PARA JANELA DE MADEIRA,DE ABRIR,DE 2 FOLHAS,CONSTANDO DE FORNECIMENTO S/COLOC.,DE:-1 CREMONA, C/VARA DE LATAOC/1,50M ACABAMENTO CROMADO;-2 CARRANCAS EM FERRO FUNDIDO, CABECOTE ARTICULADO EM FORMA DE MEIA VOLTA;-6 DOBRADICAS DE FERRO GALVANIZADO,</v>
          </cell>
          <cell r="G7880" t="str">
            <v>UN</v>
          </cell>
        </row>
        <row r="7881">
          <cell r="C7881" t="str">
            <v>14.007.0145-A</v>
          </cell>
          <cell r="E7881" t="str">
            <v>21895/005</v>
          </cell>
          <cell r="F7881" t="str">
            <v>FERRAGENS P/JANELA DE MADEIRA,DE CORRER,EM 2 FOLHAS,CONSTANDO DE FORNECIMENTO SEM COLOCACAO,DE:-4 RODIZIOS DE LATAO C/ROLAMENTOS(6MM),P/TRILHOS;-3,00M DE TRILHO DE ALUMINIO,TAMANHO3,00MX1/4"X1/4";-2 CONCHAS SIMPLES LATAO, FORMA RETANGULAR,S/FURO E PARTE C</v>
          </cell>
          <cell r="G7881" t="str">
            <v>UN</v>
          </cell>
        </row>
        <row r="7882">
          <cell r="C7882" t="str">
            <v>14.007.0150-A</v>
          </cell>
          <cell r="E7882" t="str">
            <v>21895/006</v>
          </cell>
          <cell r="F7882" t="str">
            <v>FERRAGENS PARA JANELA DE MADEIRA,DE CORRER,DE 4 FOLHAS,CORRENDO 2, CONSTANDO DE FORNEC.S/COLOC.,DE:-4 RODIZIOS DE LATAOCOM ROLAMENTO(6MM), PARA TRILHOS;-6,00M DE TRILHO ALUMINIO,TAMANHO 3,00MX1/4"X1/4";-1 PUXADOR DE PUNHO,TUBULAR,EM LATAOCROMADO</v>
          </cell>
          <cell r="G7882" t="str">
            <v>UN</v>
          </cell>
        </row>
        <row r="7883">
          <cell r="C7883" t="str">
            <v>14.007.0155-A</v>
          </cell>
          <cell r="E7883" t="str">
            <v>21895/007</v>
          </cell>
          <cell r="F7883" t="str">
            <v>FERRAGENS P/JANELA MADEIRA DE ABRIR,2 FOLHAS,DO TIPO VIDRO,VENEZIANA E POSTIGO, CONSTANDO DE FORNECIMENTO S/COLOC.DE:-6DOBRADICAS DE FERRO GALVANIZADO 2.1/2"X3",C/PINO E BOLAS DELATAO;-4 DOBRADICAS DE FERRO GALVANIZADO 1.3/4"X2";-2 FECHOSDE FIO REDONDO,DE</v>
          </cell>
          <cell r="G7883" t="str">
            <v>UN</v>
          </cell>
        </row>
        <row r="7884">
          <cell r="C7884" t="str">
            <v>14.007.0160-A</v>
          </cell>
          <cell r="E7884" t="str">
            <v>21896/001</v>
          </cell>
          <cell r="F7884" t="str">
            <v>FERRAGENS PARA PORTAS (CONJUNTO COMPLETO) DE 1 FOLHA DE VIDRO TEMPERADO DE 10MM,CONSTANDO DE FORNECIMENTO SEM COLOCACAO(ESTA INCLUIDA NO FORNECIMENTO E COLOCACAO DO VIDRO),EXCLUSIVE MOLA HIDRAULICA DE PISO (VIDE ITEM 14.007.0190)</v>
          </cell>
          <cell r="G7884" t="str">
            <v>UN</v>
          </cell>
        </row>
        <row r="7885">
          <cell r="C7885" t="str">
            <v>14.007.0165-A</v>
          </cell>
          <cell r="E7885" t="str">
            <v>21896/002</v>
          </cell>
          <cell r="F7885" t="str">
            <v>FERRAGENS PARA PORTAS (CONJUNTO COMPLETO) DE 1 FOLHA COM BANDEIRA DE VIDRO TEMPERADO DE 10MM,CONSTANDO DE FORNECIMENTO SEM COLOCACAO (ESTA INCLUIDA NO FORNECIMENTO E COLOCACAO DO VIDRO),EXCLUSIVE MOLA HIDRAULICA DE PISO (VIDE ITEM 14.007.0190)</v>
          </cell>
          <cell r="G7885" t="str">
            <v>UN</v>
          </cell>
        </row>
        <row r="7886">
          <cell r="C7886" t="str">
            <v>14.007.0170-A</v>
          </cell>
          <cell r="E7886" t="str">
            <v>21896/003</v>
          </cell>
          <cell r="F7886" t="str">
            <v>FERRAGENS PARA PORTAS(CONJUNTO COMPLETO) DE 2 FOLHAS DE VIDRO TEMPERADO DE 10MM,CONSTANDO DE FORNECIMENTO SEM COLOCACAO(ESTA INCLUIDA NO FORNECIMENTO E COLOCACAO DO VIDRO),EXCLUSIVE MOLA HIDRAULICA DE PISO(VIDE ITEM 14.007.0190)</v>
          </cell>
          <cell r="G7886" t="str">
            <v>UN</v>
          </cell>
        </row>
        <row r="7887">
          <cell r="C7887" t="str">
            <v>14.007.0175-A</v>
          </cell>
          <cell r="E7887" t="str">
            <v>21896/004</v>
          </cell>
          <cell r="F7887" t="str">
            <v>FERRAGENS PARA PORTAS(CONJUNTO COMPLETO) DE 2 FOLHAS COM BANDEIRA DE VIDRO TEMPERADO DE 10MM, CONSTANDO DE FORNECIMENTOS/COLOCACAO (ESTA INCLUIDA NO FORNECIMENTO E COLOCACAO DO VIDRO),EXCLUSIV.MOLA HIDRAULICA DE PISO(VIDE ITEM 14.007.0190)</v>
          </cell>
          <cell r="G7887" t="str">
            <v>UN</v>
          </cell>
        </row>
        <row r="7888">
          <cell r="C7888" t="str">
            <v>14.007.0185-A</v>
          </cell>
          <cell r="E7888" t="str">
            <v>21896/005</v>
          </cell>
          <cell r="F7888" t="str">
            <v>FERRAGENS P/PORTAS(CONJUNTO COMPLETO) DE 2 FOLHAS C/BANDEIRAE 2 PAINES FIXOS LATERAIS DE VIDRO TEMPERADO DE 10MM,CONST.DE FORNECIMENTO SEM COLOCACAO(ESTA INCLUIDA NO FORNECIMENTOE COLOCACAO DO VIDRO), EXCLUSIVE MOLA HIDRAULICA DE PISO(VIDE ITEM 14.007.019</v>
          </cell>
          <cell r="G7888" t="str">
            <v>UN</v>
          </cell>
        </row>
        <row r="7889">
          <cell r="C7889" t="str">
            <v>14.007.0190-A</v>
          </cell>
          <cell r="E7889" t="str">
            <v>21896/006</v>
          </cell>
          <cell r="F7889" t="str">
            <v>MOLA HIDRAULICA DE PISO PARA PORTAS DE VIDRO TEMPERADO DE 10MM.FORNECIMENTO</v>
          </cell>
          <cell r="G7889" t="str">
            <v>UN</v>
          </cell>
        </row>
        <row r="7890">
          <cell r="C7890" t="str">
            <v>14.007.0195-A</v>
          </cell>
          <cell r="E7890" t="str">
            <v>21896/007</v>
          </cell>
          <cell r="F7890" t="str">
            <v>FERRAGENS PARA PAINEIS FIXOS DE VIDRO TEMPERADO DE 10MM(CONJUNTO COMPLETO),CONSTANDO DE FORNECIMENTO SEM COLOCACAO(ESTAINCLUIDA NO FORNECIMENTO E COLOCACAO DO VIDRO)</v>
          </cell>
          <cell r="G7890" t="str">
            <v>UN</v>
          </cell>
        </row>
        <row r="7891">
          <cell r="C7891" t="str">
            <v>14.007.0200-A</v>
          </cell>
          <cell r="E7891" t="str">
            <v>21897/001</v>
          </cell>
          <cell r="F7891" t="str">
            <v>FERRAGENS PARA DIVISORIAS DE MARMORE OU MARMORITE,DE SANITARIOS,CONSTANDO DE FORNECIMENTO SEM COLOCACAO(ESTA INCLUIDA NOFORNECIMENTO E COLOCACAO DA DIVISORIA),DE:-4 CANTONEIRAS DEALUMINIO PARA FIXACAO DA PLACA;-12 PARAFUSOS DE ALUMINIO DE3/4"X5/16" COM RO</v>
          </cell>
          <cell r="G7891" t="str">
            <v>UN</v>
          </cell>
        </row>
        <row r="7892">
          <cell r="C7892" t="str">
            <v>14.007.0250-A</v>
          </cell>
          <cell r="E7892" t="str">
            <v>19997/019</v>
          </cell>
          <cell r="F7892" t="str">
            <v>FERRAGENS PARA PORTAS DE MADEIRA DE ENTRADA PRINCIPAL,CONSTANDO DE FORNECIMENTO DAS PECAS,EXCLUSIVE DOBRADICAS:-FECHADURA DE CILINDRO,DE FERRO, ACABAMENTO CROMADO;-ESPELHO RETANGULAR, EM LATAO, ACABAMENTO CROMADO;-MACANETA TIPO ALAVANCA, DEZAMAK POLIDO,AC</v>
          </cell>
          <cell r="G7892" t="str">
            <v>UN</v>
          </cell>
        </row>
        <row r="7893">
          <cell r="C7893" t="str">
            <v>14.007.0251-A</v>
          </cell>
          <cell r="E7893" t="str">
            <v>19997/011</v>
          </cell>
          <cell r="F7893" t="str">
            <v>FERRAGENS,PARA PORTAS DE MADEIRA DE ENTRADA PRINCIPAL,CONSTANDO DE FORNECIMENTO DAS PECAS,EXCLUSIVE DOBRADICAS:-FECHADURA DE CILINDRO EM FERRO,ACABAMENTO CROMADO;-ESPELHO RETANGULAR EM FERRO POLIDO E CROMADO,MACANETA TIP.BOLA EM ZAMAK POLIDO E CROMADO</v>
          </cell>
          <cell r="G7893" t="str">
            <v>UN</v>
          </cell>
        </row>
        <row r="7894">
          <cell r="C7894" t="str">
            <v>14.007.0253-A</v>
          </cell>
          <cell r="E7894" t="str">
            <v>19997/012</v>
          </cell>
          <cell r="F7894" t="str">
            <v>FECHADURA DE CILINDRO,EM LATAO,ACABAMENTO CROMADO,PARA PORTAS DE MADEIRA,DE ENTRADA PRINCIPAL.FORNECIMENTO</v>
          </cell>
          <cell r="G7894" t="str">
            <v>UN</v>
          </cell>
        </row>
        <row r="7895">
          <cell r="C7895" t="str">
            <v>14.007.0256-A</v>
          </cell>
          <cell r="E7895" t="str">
            <v>20108/006</v>
          </cell>
          <cell r="F7895" t="str">
            <v>FERRAGENS PARA PORTAS INTERNAS DE MADEIRA,CONSTANDO DE FORNECIMENTO DAS PECAS,EXCLUSIVE DOBRADICAS:-FECHADURA RETANGULAREM FERRO,ACABAMENTO CROMADO;-MACANETA TIPO ALAVANCA EM ZAMAK OU LATAO, ACABAMENTO CROMADO E POLIDO;-ESPELHO RETANGULAROU SEMIELIPTICO,D</v>
          </cell>
          <cell r="G7895" t="str">
            <v>UN</v>
          </cell>
        </row>
        <row r="7896">
          <cell r="C7896" t="str">
            <v>14.007.0258-A</v>
          </cell>
          <cell r="E7896" t="str">
            <v>20108/007</v>
          </cell>
          <cell r="F7896" t="str">
            <v>FECHADURA PARA PORTAS INTERNAS DE MADEIRA,TIPO GORGE, TRINCOREVERSIVEL EM LATAO, ACABAMENTO CROMADO, COM MACANETA TIPOALAVANCA,EM ZAMAK, ACABAMENTO CROMADO,ENTRADA E ROSETA CIRCULARES,EM LATAO LAMINADO COM ACABAMENTO CROMADO.FORNECIMENTO</v>
          </cell>
          <cell r="G7896" t="str">
            <v>UN</v>
          </cell>
        </row>
        <row r="7897">
          <cell r="C7897" t="str">
            <v>14.007.0261-A</v>
          </cell>
          <cell r="E7897" t="str">
            <v>20109/007</v>
          </cell>
          <cell r="F7897" t="str">
            <v>FERRAGENS PARA PORTAS DE MADEIRA DE BANHEIRO,CONSTANDO DE FORNECIMENTO DAS PECAS,EXCLUSIVE DOBRADICAS:-FECHADURA SIMPLESRETANGULAR,EM FERRO,ACABAMENTO CROMADO;-ESPELHO RETANGULARCOM ACABAMENTO CROMADO;-MACANETA TIPO ALAVANCA C/ACABAMENTOCROMADO</v>
          </cell>
          <cell r="G7897" t="str">
            <v>UN</v>
          </cell>
        </row>
        <row r="7898">
          <cell r="C7898" t="str">
            <v>14.007.0263-A</v>
          </cell>
          <cell r="E7898" t="str">
            <v>20109/008</v>
          </cell>
          <cell r="F7898" t="str">
            <v>FECHADURA PARA PORTAS DE MADEIRA DE BANHEIRO,CONSTANDO DE FORNECIMENTO DAS PECAS:-FECHADURA TIPO TRANQUETA,TRINCO REVERSIVEL,EM LATAO,ACABAMENTO CROMADO;-MACANETA TIPO ALAVANCA,EMLATAO,COM ACABAMENTO CROMADO;-ENTRADA,ROSETA E TRANQUETA CIRCULARES,EM LATAO</v>
          </cell>
          <cell r="G7898" t="str">
            <v>UN</v>
          </cell>
        </row>
        <row r="7899">
          <cell r="C7899" t="str">
            <v>14.007.0266-A</v>
          </cell>
          <cell r="E7899" t="str">
            <v>20118/001</v>
          </cell>
          <cell r="F7899" t="str">
            <v>FERRAGENS PARA PORTAS DE ABRIR,DE FERRO OU ALUMINIO,CONSTANDO DE FORNECIMENTO DAS PECAS,EXCLUSIVE DOBRADICAS:-FECHADURADE CILINDRO OVALADO PARA MONTANTES ESTREITOS,EM LATAO,ACABAMENTO CROMADO;-ESPELHO RETANGULAR,EM LATAO,ACABAMENTO CROMADOOU ROSETA CIRCUL</v>
          </cell>
          <cell r="G7899" t="str">
            <v>UN</v>
          </cell>
        </row>
        <row r="7900">
          <cell r="C7900" t="str">
            <v>14.007.0267-A</v>
          </cell>
          <cell r="E7900" t="str">
            <v>19269/034</v>
          </cell>
          <cell r="F7900" t="str">
            <v>FECHADURA DE CILINDRO PARA MOVEIS DE MADEIRA,DE ENTALHAR,REVERSIVEL,EM FERRO ZINCADO.FORNECIMENTO</v>
          </cell>
          <cell r="G7900" t="str">
            <v>UN</v>
          </cell>
        </row>
        <row r="7901">
          <cell r="C7901" t="str">
            <v>14.007.0268-A</v>
          </cell>
          <cell r="E7901" t="str">
            <v>19269/035</v>
          </cell>
          <cell r="F7901" t="str">
            <v>FECHADURA DE CILINDRO PARA MOVEIS DE MADEIRA,DE SOBREPOR,REVERSIVEL,EM ACO NIQUELADO.FORNECIMENTO</v>
          </cell>
          <cell r="G7901" t="str">
            <v>UN</v>
          </cell>
        </row>
        <row r="7902">
          <cell r="C7902" t="str">
            <v>14.007.0269-A</v>
          </cell>
          <cell r="E7902" t="str">
            <v>19269/036</v>
          </cell>
          <cell r="F7902" t="str">
            <v>FECHADURA DE CILINDRO PARA GAVETAS,4 PINOS COM ROTACAO DE 360° E DUAS CHAVES.FORNECIMENTO</v>
          </cell>
          <cell r="G7902" t="str">
            <v>UN</v>
          </cell>
        </row>
        <row r="7903">
          <cell r="C7903" t="str">
            <v>14.007.0270-A</v>
          </cell>
          <cell r="E7903" t="str">
            <v>20118/003</v>
          </cell>
          <cell r="F7903" t="str">
            <v>FECHADURA DE CILINDRO OVALADO,DE LATAO,ACABAMENTO CROMADO PARA PORTAS DE CORRER,DE FERRO OU ALUMINIO.FORNECIMENTO</v>
          </cell>
          <cell r="G7903" t="str">
            <v>UN</v>
          </cell>
        </row>
        <row r="7904">
          <cell r="C7904" t="str">
            <v>14.007.0274-A</v>
          </cell>
          <cell r="E7904" t="str">
            <v>10128/001</v>
          </cell>
          <cell r="F7904" t="str">
            <v>FECHADURA DE SOBREPOR,COM CILINDRO,DUAS VOLTAS,EM FERRO RESINADO PRETO,PARA PORTAO.FORNECIMENTO</v>
          </cell>
          <cell r="G7904" t="str">
            <v>UN</v>
          </cell>
        </row>
        <row r="7905">
          <cell r="C7905" t="str">
            <v>14.007.0276-A</v>
          </cell>
          <cell r="E7905" t="str">
            <v>10128/002</v>
          </cell>
          <cell r="F7905" t="str">
            <v>FECHADURA DE SOBREPOR,COM CILINDRO,EM LATAO,ACABAMENTO CROMADO,PARA PORTAO.FORNECIMENTO</v>
          </cell>
          <cell r="G7905" t="str">
            <v>UN</v>
          </cell>
        </row>
        <row r="7906">
          <cell r="C7906" t="str">
            <v>14.007.0277-A</v>
          </cell>
          <cell r="E7906" t="str">
            <v>19269/037</v>
          </cell>
          <cell r="F7906" t="str">
            <v>FECHADURA DE CILINDRO PARA ARMARIOS,4 PINOS COM ROTACAO DE 360° E DUAS CHAVES.FORNECIMENTO</v>
          </cell>
          <cell r="G7906" t="str">
            <v>UN</v>
          </cell>
        </row>
        <row r="7907">
          <cell r="C7907" t="str">
            <v>14.007.0278-A</v>
          </cell>
          <cell r="E7907" t="str">
            <v>19269/001</v>
          </cell>
          <cell r="F7907" t="str">
            <v>DOBRADICA 3"X3.1/2",DE LATAO CROMADO,COM PINO,BOLAS E ANEISDE LATAO.FORNECIMENTO</v>
          </cell>
          <cell r="G7907" t="str">
            <v>UN</v>
          </cell>
        </row>
        <row r="7908">
          <cell r="C7908" t="str">
            <v>14.007.0279-A</v>
          </cell>
          <cell r="E7908" t="str">
            <v>19269/038</v>
          </cell>
          <cell r="F7908" t="str">
            <v>DOBRADICA TIPO PIANO,EM FERRO LATONADO,DE 1"X3,00M.FORNECIMENTO</v>
          </cell>
          <cell r="G7908" t="str">
            <v>M</v>
          </cell>
        </row>
        <row r="7909">
          <cell r="C7909" t="str">
            <v>14.007.0280-A</v>
          </cell>
          <cell r="E7909" t="str">
            <v>19269/002</v>
          </cell>
          <cell r="F7909" t="str">
            <v>DOBRADICA 3"X3",DE LATAO CROMADO,COM PINO,BOLAS E ANEIS DE LATAO.FORNECIMENTO</v>
          </cell>
          <cell r="G7909" t="str">
            <v>UN</v>
          </cell>
        </row>
        <row r="7910">
          <cell r="C7910" t="str">
            <v>14.007.0281-A</v>
          </cell>
          <cell r="E7910" t="str">
            <v>19269/039</v>
          </cell>
          <cell r="F7910" t="str">
            <v>DOBRADICA TIPO PIANO,EM LATAO POLIDO,DE 1"X3,00M.FORNECIMENTO</v>
          </cell>
          <cell r="G7910" t="str">
            <v>M</v>
          </cell>
        </row>
        <row r="7911">
          <cell r="C7911" t="str">
            <v>14.007.0282-A</v>
          </cell>
          <cell r="E7911" t="str">
            <v>19269/003</v>
          </cell>
          <cell r="F7911" t="str">
            <v>DOBRADICA 3"X2.1/2",DE LATAO CROMADO,COM PINO,BOLAS E ANEISDE LATAO.FORNECIMENTO</v>
          </cell>
          <cell r="G7911" t="str">
            <v>UN</v>
          </cell>
        </row>
        <row r="7912">
          <cell r="C7912" t="str">
            <v>14.007.0283-A</v>
          </cell>
          <cell r="E7912" t="str">
            <v>19269/040</v>
          </cell>
          <cell r="F7912" t="str">
            <v>DOBRADICA COPO,TIPO ALTA OU BAIXA,CURVA OU RETA,FURACAO DE 35 OU 26MM,COM FECHO DE METAL CROMADO.FORNECIMENTO</v>
          </cell>
          <cell r="G7912" t="str">
            <v>UN</v>
          </cell>
        </row>
        <row r="7913">
          <cell r="C7913" t="str">
            <v>14.007.0284-A</v>
          </cell>
          <cell r="E7913" t="str">
            <v>19269/004</v>
          </cell>
          <cell r="F7913" t="str">
            <v>DOBRADICA 2.1/2"X1.3/8",DE LATAO CROMADO,COM PINO E BOLAS DELATAO.FORNECIMENTO</v>
          </cell>
          <cell r="G7913" t="str">
            <v>UN</v>
          </cell>
        </row>
        <row r="7914">
          <cell r="C7914" t="str">
            <v>14.007.0286-A</v>
          </cell>
          <cell r="E7914" t="str">
            <v>19269/005</v>
          </cell>
          <cell r="F7914" t="str">
            <v>DOBRADICA 4"X3",DE FERRO GALVANIZADO,COM PINO,BOLAS E ANEISDE LATAO.FORNECIMENTO</v>
          </cell>
          <cell r="G7914" t="str">
            <v>UN</v>
          </cell>
        </row>
        <row r="7915">
          <cell r="C7915" t="str">
            <v>14.007.0287-A</v>
          </cell>
          <cell r="E7915" t="str">
            <v>21896/012</v>
          </cell>
          <cell r="F7915" t="str">
            <v>DOBRADICA INFERIOR PARA PORTA DE VIDRO TEMPERADO DE 10MM.FORNECIMENTO</v>
          </cell>
          <cell r="G7915" t="str">
            <v>UN</v>
          </cell>
        </row>
        <row r="7916">
          <cell r="C7916" t="str">
            <v>14.007.0288-A</v>
          </cell>
          <cell r="E7916" t="str">
            <v>19269/006</v>
          </cell>
          <cell r="F7916" t="str">
            <v>DOBRADICA 3"X3",DE FERRO GALVANIZADO,COM PINO DE FERRO E BOLAS DE LATAO.FORNECIMENTO</v>
          </cell>
          <cell r="G7916" t="str">
            <v>UN</v>
          </cell>
        </row>
        <row r="7917">
          <cell r="C7917" t="str">
            <v>14.007.0289-A</v>
          </cell>
          <cell r="E7917" t="str">
            <v>21896/014</v>
          </cell>
          <cell r="F7917" t="str">
            <v>DOBRADICA SUPERIOR PARA PORTA DE VIDRO TEMPERADO DE 10MM.FORNECIMENTO</v>
          </cell>
          <cell r="G7917" t="str">
            <v>UN</v>
          </cell>
        </row>
        <row r="7918">
          <cell r="C7918" t="str">
            <v>14.007.0290-A</v>
          </cell>
          <cell r="E7918" t="str">
            <v>19269/007</v>
          </cell>
          <cell r="F7918" t="str">
            <v>DOBRADICA 3"X2.1/2",DE FERRO GALVANIZADO,COM PINO DE FERRO EBOLAS DE LATAO.FORNECIMENTO</v>
          </cell>
          <cell r="G7918" t="str">
            <v>UN</v>
          </cell>
        </row>
        <row r="7919">
          <cell r="C7919" t="str">
            <v>14.007.0292-A</v>
          </cell>
          <cell r="E7919" t="str">
            <v>19269/008</v>
          </cell>
          <cell r="F7919" t="str">
            <v>DOBRADICA DE 1.3/4"X2",DE FERRO GALVANIZADO,COM PINO DE FERRO E BOLAS DE LATAO.FORNECIMENTO</v>
          </cell>
          <cell r="G7919" t="str">
            <v>UN</v>
          </cell>
        </row>
        <row r="7920">
          <cell r="C7920" t="str">
            <v>14.007.0294-A</v>
          </cell>
          <cell r="E7920" t="str">
            <v>19269/009</v>
          </cell>
          <cell r="F7920" t="str">
            <v>DOBRADICA PARA PORTA "VAI-E-VEM",DE 3",EM LATAO NIQUELADO EPOLIDO.FORNECIMENTO</v>
          </cell>
          <cell r="G7920" t="str">
            <v>UN</v>
          </cell>
        </row>
        <row r="7921">
          <cell r="C7921" t="str">
            <v>14.007.0296-A</v>
          </cell>
          <cell r="E7921" t="str">
            <v>19269/010</v>
          </cell>
          <cell r="F7921" t="str">
            <v>FECHO DE SOBREPOR "LIVRE-OCUPADO",INCLUSIVE TARGETA COM TRANCA FIXA.FORNECIMENTO</v>
          </cell>
          <cell r="G7921" t="str">
            <v>UN</v>
          </cell>
        </row>
        <row r="7922">
          <cell r="C7922" t="str">
            <v>14.007.0298-A</v>
          </cell>
          <cell r="E7922" t="str">
            <v>19269/011</v>
          </cell>
          <cell r="F7922" t="str">
            <v>FECHO DE EMBUTIR DE ALAVANCA,EM LATAO CROMADO,DE 40CM DE ALTURA.FORNECIMENTO</v>
          </cell>
          <cell r="G7922" t="str">
            <v>UN</v>
          </cell>
        </row>
        <row r="7923">
          <cell r="C7923" t="str">
            <v>14.007.0300-A</v>
          </cell>
          <cell r="E7923" t="str">
            <v>19269/012</v>
          </cell>
          <cell r="F7923" t="str">
            <v>FECHO DE EMBUTIR DE SEGURANCA,EM LATAO CROMADO,PISTAO CILINDRICO,BOTAO C/CREMALHEIRA,ESPELHO ELIPTICO CROMADO.FORNECIMENTO</v>
          </cell>
          <cell r="G7923" t="str">
            <v>UN</v>
          </cell>
        </row>
        <row r="7924">
          <cell r="C7924" t="str">
            <v>14.007.0302-A</v>
          </cell>
          <cell r="E7924" t="str">
            <v>19269/013</v>
          </cell>
          <cell r="F7924" t="str">
            <v>FECHO DE HASTE REDONDA,EM FERRO,PARA PINTAR,COM 20CM.FORNECIMENTO</v>
          </cell>
          <cell r="G7924" t="str">
            <v>UN</v>
          </cell>
        </row>
        <row r="7925">
          <cell r="C7925" t="str">
            <v>14.007.0304-A</v>
          </cell>
          <cell r="E7925" t="str">
            <v>19269/014</v>
          </cell>
          <cell r="F7925" t="str">
            <v>FECHO DE HASTE REDONDA,EM FERRO,PARA PINTAR,COM 30CM.FORNECIMENTO</v>
          </cell>
          <cell r="G7925" t="str">
            <v>UN</v>
          </cell>
        </row>
        <row r="7926">
          <cell r="C7926" t="str">
            <v>14.007.0306-A</v>
          </cell>
          <cell r="E7926" t="str">
            <v>19269/015</v>
          </cell>
          <cell r="F7926" t="str">
            <v>FECHO DE 80MM EM FERRO NIQUELADO,LINGUETA CENTRAL MOVEL.FORNECIMENTO</v>
          </cell>
          <cell r="G7926" t="str">
            <v>UN</v>
          </cell>
        </row>
        <row r="7927">
          <cell r="C7927" t="str">
            <v>14.007.0308-A</v>
          </cell>
          <cell r="E7927" t="str">
            <v>19269/016</v>
          </cell>
          <cell r="F7927" t="str">
            <v>VISOR OPTICO COM LENTES,TIPO LINGUETA,ACABAMENTO CROMADO.FORNECIMENTO</v>
          </cell>
          <cell r="G7927" t="str">
            <v>UN</v>
          </cell>
        </row>
        <row r="7928">
          <cell r="C7928" t="str">
            <v>14.007.0310-A</v>
          </cell>
          <cell r="E7928" t="str">
            <v>19269/017</v>
          </cell>
          <cell r="F7928" t="str">
            <v>CREMONA EM LATAO CROMADO,COM VARA DE FERRO DE 1,50M,ACABAMENTO CROMADO,POLIDO OU PINTADO.FORNECIMENTO</v>
          </cell>
          <cell r="G7928" t="str">
            <v>UN</v>
          </cell>
        </row>
        <row r="7929">
          <cell r="C7929" t="str">
            <v>14.007.0312-A</v>
          </cell>
          <cell r="E7929" t="str">
            <v>19269/018</v>
          </cell>
          <cell r="F7929" t="str">
            <v>CARRANCA PARA FIXACAO EXTERNA DE JANELA DE ABRIR EM LATAO,CABECOTE ARTICULADO.FORNECIMENTO</v>
          </cell>
          <cell r="G7929" t="str">
            <v>UN</v>
          </cell>
        </row>
        <row r="7930">
          <cell r="C7930" t="str">
            <v>14.007.0313-A</v>
          </cell>
          <cell r="E7930" t="str">
            <v>19269/030</v>
          </cell>
          <cell r="F7930" t="str">
            <v>MOLA FECHA-PORTA,AEREA,COM PINHAO E CREMALHEIRA,EM ALUMINIO,COM PINTURA ELETROSTATICA, COM POTENCIA Nº3 PARA PORTAS DEFERRO DE 0,90 A 1,00M.FORNECIMENTO</v>
          </cell>
          <cell r="G7930" t="str">
            <v>UN</v>
          </cell>
        </row>
        <row r="7931">
          <cell r="C7931" t="str">
            <v>14.007.0314-A</v>
          </cell>
          <cell r="E7931" t="str">
            <v>19269/019</v>
          </cell>
          <cell r="F7931" t="str">
            <v>MOLA FECHA-PORTA,AEREA,COM PINHAO E CREMALHEIRA,EM ALUMINIO,COM PINTURA ELETROSTATICA, COM POTENCIA Nº2 PARA PORTAS DEMADEIRA OU ALUMINIO ATE 0,90M.FORNECIMENTO</v>
          </cell>
          <cell r="G7931" t="str">
            <v>UN</v>
          </cell>
        </row>
        <row r="7932">
          <cell r="C7932" t="str">
            <v>14.007.0315-A</v>
          </cell>
          <cell r="E7932" t="str">
            <v>19269/031</v>
          </cell>
          <cell r="F7932" t="str">
            <v>MOLA FECHA-PORTA,AEREA,COM PINHAO E CREMALHEIRA,EM ALUMINIO,COM PINTURA ELETROSTATICA,COM POTENCIA Nº4 PARA PORTAS CORTA-FOGO ACIMA DE 1,00M.FORNECIMENTO</v>
          </cell>
          <cell r="G7932" t="str">
            <v>UN</v>
          </cell>
        </row>
        <row r="7933">
          <cell r="C7933" t="str">
            <v>14.007.0316-A</v>
          </cell>
          <cell r="E7933" t="str">
            <v>19269/020</v>
          </cell>
          <cell r="F7933" t="str">
            <v>PUXADOR DE 12CM,EM ZAMAK CROMADO.FORNECIMENTO</v>
          </cell>
          <cell r="G7933" t="str">
            <v>UN</v>
          </cell>
        </row>
        <row r="7934">
          <cell r="C7934" t="str">
            <v>14.007.0318-A</v>
          </cell>
          <cell r="E7934" t="str">
            <v>19269/021</v>
          </cell>
          <cell r="F7934" t="str">
            <v>PUXADOR TUBULAR,DE PUNHO,EM LATAO CROMADO.FORNECIMENTO</v>
          </cell>
          <cell r="G7934" t="str">
            <v>UN</v>
          </cell>
        </row>
        <row r="7935">
          <cell r="C7935" t="str">
            <v>14.007.0320-A</v>
          </cell>
          <cell r="E7935" t="str">
            <v>19269/022</v>
          </cell>
          <cell r="F7935" t="str">
            <v>PUXADOR TUBULAR,EM ZAMAK CROMADO.FORNECIMENTO</v>
          </cell>
          <cell r="G7935" t="str">
            <v>UN</v>
          </cell>
        </row>
        <row r="7936">
          <cell r="C7936" t="str">
            <v>14.007.0321-A</v>
          </cell>
          <cell r="F7936" t="str">
            <v>PUXADOR HORIZONTAL PARA PORTA,TIPO ALCA,PARA PESSOAS COM NECESSIDADES ESPECIFICAS, EM TUBO DE ACO INOXIDAVEL DE 1.1/4",AISI-304,LIGA 18.8,COM 30CM.FORNECIMENTO</v>
          </cell>
          <cell r="G7936" t="str">
            <v>UN</v>
          </cell>
        </row>
        <row r="7937">
          <cell r="C7937" t="str">
            <v>14.007.0322-A</v>
          </cell>
          <cell r="E7937" t="str">
            <v>19269/023</v>
          </cell>
          <cell r="F7937" t="str">
            <v>CADEADO DE 30MM,C/DUPLA TRAVA,DISCO DE SEGURANCA ANTI-GAZUA,CORPO DE LATAO MACICO,CILINDRO DE LATAO TREFILADO.FORNECIMENTO</v>
          </cell>
          <cell r="G7937" t="str">
            <v>UN</v>
          </cell>
        </row>
        <row r="7938">
          <cell r="C7938" t="str">
            <v>14.007.0324-A</v>
          </cell>
          <cell r="E7938" t="str">
            <v>19269/024</v>
          </cell>
          <cell r="F7938" t="str">
            <v>CADEADO DE 50MM,C/DUPLA TRAVA,DISCO DE SEGURANCA ANTI-GAZUA,CORPO DE LATAO MACICO,CILINDRO DE LATAO TREFILADO.FORNECIMENTO</v>
          </cell>
          <cell r="G7938" t="str">
            <v>UN</v>
          </cell>
        </row>
        <row r="7939">
          <cell r="C7939" t="str">
            <v>14.007.0326-A</v>
          </cell>
          <cell r="E7939" t="str">
            <v>19269/025</v>
          </cell>
          <cell r="F7939" t="str">
            <v>CADEADO DE 30MM ADAPTADO PARA USO DE UMA SO CHAVE.FORNECIMENTO</v>
          </cell>
          <cell r="G7939" t="str">
            <v>UN</v>
          </cell>
        </row>
        <row r="7940">
          <cell r="C7940" t="str">
            <v>14.007.0328-A</v>
          </cell>
          <cell r="E7940" t="str">
            <v>19269/026</v>
          </cell>
          <cell r="F7940" t="str">
            <v>PORTA CADEADO DE 4.1/2",DE FERRO ZINCADO.FORNECIMENTO</v>
          </cell>
          <cell r="G7940" t="str">
            <v>UN</v>
          </cell>
        </row>
        <row r="7941">
          <cell r="C7941" t="str">
            <v>14.007.0330-A</v>
          </cell>
          <cell r="E7941" t="str">
            <v>19269/027</v>
          </cell>
          <cell r="F7941" t="str">
            <v>TARGETAO DE FERRO GALVANIZADO,DE 36CM,COM ADAPTACAO DE HASTEPARA DUPLO FUNCIONAMENTO,FECHAMENTO COM CADEADO, EXCLUSIVEESTE,CONFORME PROJETO Nº6017/EMOP.FORNECIMENTO E COLOCACAO</v>
          </cell>
          <cell r="G7941" t="str">
            <v>UN</v>
          </cell>
        </row>
        <row r="7942">
          <cell r="C7942" t="str">
            <v>14.007.0332-A</v>
          </cell>
          <cell r="E7942" t="str">
            <v>19269/028</v>
          </cell>
          <cell r="F7942" t="str">
            <v>TARGETA DE FIO REDONDO,DE 2",EM FERRO CROMADO.FORNECIMENTO</v>
          </cell>
          <cell r="G7942" t="str">
            <v>UN</v>
          </cell>
        </row>
        <row r="7943">
          <cell r="C7943" t="str">
            <v>14.007.0334-A</v>
          </cell>
          <cell r="E7943" t="str">
            <v>19269/029</v>
          </cell>
          <cell r="F7943" t="str">
            <v>PRENDEDOR DE PORTA DE LATAO CROMADO,FIXADO NO PISO,HASTE ACIONADA POR PRESSAO DA PORTA OU DO PE.FORNECIMENTO</v>
          </cell>
          <cell r="G7943" t="str">
            <v>UN</v>
          </cell>
        </row>
        <row r="7944">
          <cell r="C7944" t="str">
            <v>14.007.0335-A</v>
          </cell>
          <cell r="E7944" t="str">
            <v>21896/008</v>
          </cell>
          <cell r="F7944" t="str">
            <v>MANCAL SUPERIOR PARA PORTA DE VIDRO TEMPERADO DE 10MM.FORNECIMENTO</v>
          </cell>
          <cell r="G7944" t="str">
            <v>UN</v>
          </cell>
        </row>
        <row r="7945">
          <cell r="C7945" t="str">
            <v>14.007.0336-A</v>
          </cell>
          <cell r="E7945" t="str">
            <v>21896/009</v>
          </cell>
          <cell r="F7945" t="str">
            <v>SUPORTE SIMPLES DE CENTRO PARA VIDRO TEMPERADO DE 10MM.FORNECIMENTO</v>
          </cell>
          <cell r="G7945" t="str">
            <v>UN</v>
          </cell>
        </row>
        <row r="7946">
          <cell r="C7946" t="str">
            <v>14.007.0337-A</v>
          </cell>
          <cell r="E7946" t="str">
            <v>21896/010</v>
          </cell>
          <cell r="F7946" t="str">
            <v>SUPORTE DUPLO HORIZONTAL PARA VIDROS TEMPERADOS DE 10MM.FORNECIMENTO</v>
          </cell>
          <cell r="G7946" t="str">
            <v>UN</v>
          </cell>
        </row>
        <row r="7947">
          <cell r="C7947" t="str">
            <v>14.007.0338-A</v>
          </cell>
          <cell r="E7947" t="str">
            <v>21896/011</v>
          </cell>
          <cell r="F7947" t="str">
            <v>FECHADURA DE CENTRO PARA PORTA DE VIDRO TEMPERADO DE 10MM.FORNECIMENTO</v>
          </cell>
          <cell r="G7947" t="str">
            <v>UN</v>
          </cell>
        </row>
        <row r="7948">
          <cell r="C7948" t="str">
            <v>14.007.0340-A</v>
          </cell>
          <cell r="E7948" t="str">
            <v>21896/013</v>
          </cell>
          <cell r="F7948" t="str">
            <v>CONTRA FECHADURA DE CENTRO PARA PORTA DE VIDRO TEMPERADO DE10MM.FORNECIMENTO</v>
          </cell>
          <cell r="G7948" t="str">
            <v>UN</v>
          </cell>
        </row>
        <row r="7949">
          <cell r="C7949" t="str">
            <v>14.007.0342-A</v>
          </cell>
          <cell r="E7949" t="str">
            <v>21896/015</v>
          </cell>
          <cell r="F7949" t="str">
            <v>ESPELHO DE FECHADURA PARA PORTA DE VIDRO TEMPERADO DE 10MM.FORNECIMENTO</v>
          </cell>
          <cell r="G7949" t="str">
            <v>UN</v>
          </cell>
        </row>
        <row r="7950">
          <cell r="C7950" t="str">
            <v>14.007.0344-A</v>
          </cell>
          <cell r="E7950" t="str">
            <v>21896/016</v>
          </cell>
          <cell r="F7950" t="str">
            <v>SUPORTE TIPO "L" PARA PORTA DE VIDRO TEMPERADO DE 10MM.FORNECIMENTO</v>
          </cell>
          <cell r="G7950" t="str">
            <v>UN</v>
          </cell>
        </row>
        <row r="7951">
          <cell r="C7951" t="str">
            <v>14.007.0345-A</v>
          </cell>
          <cell r="E7951" t="str">
            <v>21896/017</v>
          </cell>
          <cell r="F7951" t="str">
            <v>ESPELHO DO TRINCO DE PISO PARA PORTA DE VIDRO TEMPERADO.FORNECIMENTO</v>
          </cell>
          <cell r="G7951" t="str">
            <v>UN</v>
          </cell>
        </row>
        <row r="7952">
          <cell r="C7952" t="str">
            <v>14.007.0346-A</v>
          </cell>
          <cell r="E7952" t="str">
            <v>21896/018</v>
          </cell>
          <cell r="F7952" t="str">
            <v>SUPORTE SIMPLES DE CANTO PARA VIDRO TEMPERADO DE 10MM.FORNECIMENTO</v>
          </cell>
          <cell r="G7952" t="str">
            <v>UN</v>
          </cell>
        </row>
        <row r="7953">
          <cell r="C7953" t="str">
            <v>14.007.0347-A</v>
          </cell>
          <cell r="E7953" t="str">
            <v>21896/019</v>
          </cell>
          <cell r="F7953" t="str">
            <v>PUXADOR DE MADEIRA PARA PORTA DE VIDRO TEMPERADO.FORNECIMENTO</v>
          </cell>
          <cell r="G7953" t="str">
            <v>UN</v>
          </cell>
        </row>
        <row r="7954">
          <cell r="C7954" t="str">
            <v>14.007.0348-A</v>
          </cell>
          <cell r="E7954" t="str">
            <v>21896/020</v>
          </cell>
          <cell r="F7954" t="str">
            <v>PIVO PARA PORTA DE VIDRO TEMPERADO.FORNECIMENTO</v>
          </cell>
          <cell r="G7954" t="str">
            <v>UN</v>
          </cell>
        </row>
        <row r="7955">
          <cell r="C7955" t="str">
            <v>14.007.0360-A</v>
          </cell>
          <cell r="F7955" t="str">
            <v>PUXADOR PLASTICO PARA PORTA DE ARMARIO DE MADEIRA,FORMA SEMICIRCULAR,COM 96MM DE COMPRIMENTO,ACABAMENTO CROMADO.FORNECIMENTO E COLOCACAO</v>
          </cell>
          <cell r="G7955" t="str">
            <v>UN</v>
          </cell>
        </row>
        <row r="7956">
          <cell r="C7956" t="str">
            <v>14.007.0365-A</v>
          </cell>
          <cell r="F7956" t="str">
            <v>PUXADOR PLASTICO PARA PORTA DE ARMARIO DE MADEIRA,FORMA SEMI-CIRCULAR,COM 64MM DE COMPRIMENTO,ACABAMENTO CROMADO.FORNECIMENTO E COLOCACAO</v>
          </cell>
          <cell r="G7956" t="str">
            <v>UN</v>
          </cell>
        </row>
        <row r="7957">
          <cell r="C7957" t="str">
            <v>14.007.0390-A</v>
          </cell>
          <cell r="E7957" t="str">
            <v>19269/041</v>
          </cell>
          <cell r="F7957" t="str">
            <v>MOLA DE BILHA DE ACO,TAMANHO 12MM.FORNECIMENTO</v>
          </cell>
          <cell r="G7957" t="str">
            <v>UN</v>
          </cell>
        </row>
        <row r="7958">
          <cell r="C7958" t="str">
            <v>14.007.0396-A</v>
          </cell>
          <cell r="E7958" t="str">
            <v>19269/042</v>
          </cell>
          <cell r="F7958" t="str">
            <v>TRILHO DE ALUMINIO PARA ROLDANAS,EM ESQUADRIAS DE CORRER,OCO,COM 3,00M POR APROXIMADAMENTE 30X29MM.FORNECIMENTO</v>
          </cell>
          <cell r="G7958" t="str">
            <v>UN</v>
          </cell>
        </row>
        <row r="7959">
          <cell r="C7959" t="str">
            <v>14.007.0400-A</v>
          </cell>
          <cell r="E7959" t="str">
            <v>19269/043</v>
          </cell>
          <cell r="F7959" t="str">
            <v>MOLA "VAI E VEM" COM ESFERA DE ACO E CORPO EM LATAO POLIDO.FORNECIMENTO</v>
          </cell>
          <cell r="G7959" t="str">
            <v>UN</v>
          </cell>
        </row>
        <row r="7960">
          <cell r="C7960" t="str">
            <v>14.007.0405-A</v>
          </cell>
          <cell r="F7960" t="str">
            <v>COMANDO PARA JANELA DE FERRO,CONSTANDO DE ALAVANCA,BIELA,GUIA E HASTES.FORNECIMENTO E COLOCACAO</v>
          </cell>
          <cell r="G7960" t="str">
            <v>UN</v>
          </cell>
        </row>
        <row r="7961">
          <cell r="C7961" t="str">
            <v>14.007.9999-A</v>
          </cell>
          <cell r="F7961" t="str">
            <v>FAMILIA 14.007</v>
          </cell>
        </row>
        <row r="7962">
          <cell r="C7962" t="str">
            <v>14.008.0010-A</v>
          </cell>
          <cell r="E7962" t="str">
            <v>19224/001</v>
          </cell>
          <cell r="F7962" t="str">
            <v>PORTA DE MADEIRA DE LEI EM COMPENSADO DE 60X210X3CM,MARCO DE7X3CM,DE SECAO RETANGULAR,A PORTA COMO O MARCO SERAO REVESTIDOS DE CHAPA LAMINADA (COMPOSTA DE CELULOSE PRENSADA EM AUTOCLAVE) DE 1MM DE ESPESSURA,EXCLUSIVE FERRAGENS.FORNECIMENTOE COLOCACAO</v>
          </cell>
          <cell r="G7962" t="str">
            <v>UN</v>
          </cell>
        </row>
        <row r="7963">
          <cell r="C7963" t="str">
            <v>14.008.0015-A</v>
          </cell>
          <cell r="E7963" t="str">
            <v>19224/002</v>
          </cell>
          <cell r="F7963" t="str">
            <v>PORTA DE MADEIRA DE LEI EM COMPENSADO DE 70X210X3CM,MARCO DE7X3CM,DE SECAO RETANGULAR,A PORTA COMO O MARCO SERAO REVESTIDOS DE CHAPA LAMINADA (COMPOSTA DE CELULOSE PRENSADA EM AUTOCLAVE) DE 1MM DE ESPESSURA,EXCLUSIVE FERRAGENS.FORNECIMENTOE COLOCACAO</v>
          </cell>
          <cell r="G7963" t="str">
            <v>UN</v>
          </cell>
        </row>
        <row r="7964">
          <cell r="C7964" t="str">
            <v>14.008.0020-A</v>
          </cell>
          <cell r="E7964" t="str">
            <v>19224/003</v>
          </cell>
          <cell r="F7964" t="str">
            <v>PORTA DE MADEIRA DE LEI EM COMPENSADO DE 80X210X3CM,MARCO DE7X3CM,DE SECAO RETANGULAR,A PORTA COMO O MARCO SERAO REVESTIDOS DE CHAPA LAMINADA (COMPOSTA DE CELULOSE PRENSADA EM AUTOCLAVE) DE 1MM DE ESPESSURA,EXCLUSIVE FERRAGENS.FORNECIMENTOE COLOCACAO</v>
          </cell>
          <cell r="G7964" t="str">
            <v>UN</v>
          </cell>
        </row>
        <row r="7965">
          <cell r="C7965" t="str">
            <v>14.008.0025-A</v>
          </cell>
          <cell r="E7965" t="str">
            <v>19224/004</v>
          </cell>
          <cell r="F7965" t="str">
            <v xml:space="preserve">PORTA DE MADEIRA DE LEI EM COMPENSADO DE 120X210X3CM,EM 2 FOLHAS,MARCO DE 7X3CM,DE SECAO RETANGULAR,A PORTA COMO O MARCOSERAO REVESTIDOS DE CHAPA LAMINADA (COMPOSTA DE CELULOSE PRENSADA EM AUTOCLAVE) DE 1MM DE ESPESSURA,EXCLUSIVE FERRAGENS.FORNECIMENTO E </v>
          </cell>
          <cell r="G7965" t="str">
            <v>UN</v>
          </cell>
        </row>
        <row r="7966">
          <cell r="C7966" t="str">
            <v>14.008.0030-A</v>
          </cell>
          <cell r="E7966" t="str">
            <v>19224/005</v>
          </cell>
          <cell r="F7966" t="str">
            <v xml:space="preserve">PORTA DE MADEIRA DE LEI EM COMPENSADO DE 140X210X3CM,EM 2 FOLHAS,MARCO DE 7X3CM,DE SECAO RETANGULAR,A PORTA COMO O MARCOSERAO REVESTIDOS DE CHAPA LAMINADA (COMPOSTA DE CELULOSE PRENSADA EM AUTOCLAVE) DE 1MM DE ESPESSURA,EXCLUSIVE FERRAGENS.FORNECIMENTO E </v>
          </cell>
          <cell r="G7966" t="str">
            <v>UN</v>
          </cell>
        </row>
        <row r="7967">
          <cell r="C7967" t="str">
            <v>14.008.0035-A</v>
          </cell>
          <cell r="E7967" t="str">
            <v>19224/006</v>
          </cell>
          <cell r="F7967" t="str">
            <v xml:space="preserve">PORTA DE MADEIRA DE LEI EM COMPENSADO DE 160X210X3CM,EM 2 FOLHAS,MARCO DE 7X3CM,DE SECAO RETANGULAR,A PORTA COMO O MARCOSERAO REVESTIDOS DE CHAPA LAMINADA (COMPOSTA DE CELULOSE PRENSADA EM AUTOCLAVE) DE 1MM DE ESPESSURA,EXCLUSIVE FERRAGENS.FORNECIMENTO E </v>
          </cell>
          <cell r="G7967" t="str">
            <v>UN</v>
          </cell>
        </row>
        <row r="7968">
          <cell r="C7968" t="str">
            <v>14.008.0045-A</v>
          </cell>
          <cell r="E7968" t="str">
            <v>19224/007</v>
          </cell>
          <cell r="F7968" t="str">
            <v>PORTA DE MADEIRA DE LEI EM COMPENSADO DE 60X180X3CM,GUARNICAO LATERAL DE MARCO 7X3CM,SENDO A FOLHA REVESTIDA DE CHAPA LAMINADA (COMPOSTA DE CELULOSE COM RESINA PRENSADA EM AUTOCLAVE) DE 1MM DE ESPESSURA,EXCLUSIVE FERRAGENS.FORNECIMENTO E COLOCACAO</v>
          </cell>
          <cell r="G7968" t="str">
            <v>UN</v>
          </cell>
        </row>
        <row r="7969">
          <cell r="C7969" t="str">
            <v>14.008.0050-A</v>
          </cell>
          <cell r="F7969" t="str">
            <v>PORTA PARA CENTRO RADIOLOGICO,REVESTIDA DE LENCOL DE CHUMBODE 2MM,COM ACABAMENTO EM PLACA DE FIBRA DE MADEIRA PRENSADA,REVESTIDA DE CHAPA DE LAMINADO MELAMINICO,INCLUSIVE FERRAGENS.FORNECIMENTO E COLOCACAO</v>
          </cell>
          <cell r="G7969" t="str">
            <v>M2</v>
          </cell>
        </row>
        <row r="7970">
          <cell r="C7970" t="str">
            <v>14.008.0052-A</v>
          </cell>
          <cell r="F7970" t="str">
            <v>PORTA PARA CENTRO RADIOLOGICO,REVESTIDA DE LENCOL DE CHUMBODE 1MM,COM ACABAMENTO EM PLACA DE FIBRA DE MADEIRA PRENSADA,REVESTIDA DE CHAPA DE LAMINADO MELAMINICO,INCLUSIVE FERRAGENS.FORNECIMENTO E COLOCACAO</v>
          </cell>
          <cell r="G7970" t="str">
            <v>M2</v>
          </cell>
        </row>
        <row r="7971">
          <cell r="C7971" t="str">
            <v>14.008.0055-A</v>
          </cell>
          <cell r="F7971" t="str">
            <v>PORTA PARA CENTRO RADIOLOGICO,REVESTIDA DE LENCOL DE CHUMBODE 0,50MM,COM ACABAMENTO EM PLACA DE FIBRA DE MADEIRA PRENSADA,REVESTIDA DE CHAPA DE LAMINADO MELAMINICO,INCLUSIVE FERRAGENS.FORNECIMENTO E COLOCACAO</v>
          </cell>
          <cell r="G7971" t="str">
            <v>M2</v>
          </cell>
        </row>
        <row r="7972">
          <cell r="C7972" t="str">
            <v>14.008.0065-A</v>
          </cell>
          <cell r="E7972" t="str">
            <v>19224/008</v>
          </cell>
          <cell r="F7972" t="str">
            <v>PORTA CORRER(2 FOLHAS)P/ARMARIO EM BANCAS,MEDINDO 50X70CM CADA FOLHA,COMPENSAD.CEDRO 20MM,REVEST.C/CHAPA LAMINADA(COMPOSTA CELULOSE C/RESINA PRENSADA AUTO CLAVE),3 FACES,ENQUADRADAEM MARCOS RETANGULARES,2X6CM, REVESTIDOS 2 FACES.PRATELEIRAMESMO MATERIAL,C</v>
          </cell>
          <cell r="G7972" t="str">
            <v>UN</v>
          </cell>
        </row>
        <row r="7973">
          <cell r="C7973" t="str">
            <v>14.008.0070-A</v>
          </cell>
          <cell r="E7973" t="str">
            <v>21847/008</v>
          </cell>
          <cell r="F7973" t="str">
            <v>PRATELEIRA DE MADEIRA DE LEI EM COMPENSADO COM ESPESSURA DE2CM E LARGURA DE 40CM,REVESTIMENTO COM CHAPA LAMINADA (COMPOSTA DE CELULOSE COM RESINA PRENSADA EM AUTO CLAVE) NAS FACESE ESPESSURA,SOBRE CANTONEIRAS DE CHAPA DE FERRO.FORNECIMENTO E COLOCACAO</v>
          </cell>
          <cell r="G7973" t="str">
            <v>M</v>
          </cell>
        </row>
        <row r="7974">
          <cell r="C7974" t="str">
            <v>14.008.0075-A</v>
          </cell>
          <cell r="E7974" t="str">
            <v>21847/009</v>
          </cell>
          <cell r="F7974" t="str">
            <v>PRATELEIRA DE MADEIRA DE LEI EM COMPENSADO COM ESPESSURA DE2CM E LARGURA DE 50CM,REVESTIMENTO COM CHAPA LAMINADA (COMPOSTA DE CELULOSE COM RESINA PRENSADA EM AUTO CLAVE) NAS FACESE ESPESSURA,SOBRE CANTONEIRAS DE CHAPA DE FERRO.FORNECIMENTO E COLOCACAO</v>
          </cell>
          <cell r="G7974" t="str">
            <v>M</v>
          </cell>
        </row>
        <row r="7975">
          <cell r="C7975" t="str">
            <v>14.008.0080-A</v>
          </cell>
          <cell r="E7975" t="str">
            <v>21847/010</v>
          </cell>
          <cell r="F7975" t="str">
            <v>PRATELEIRA DE MADEIRA DE LEI EM COMPENSADO COM ESPESSURA DE2CM E LARGURA DE 60CM,REVESTIMENTO COM CHAPA LAMINADA (COMPOSTA DE CELULOSE COM RESINA PRENSADA EM AUTO CLAVE) NAS FACESE ESPESSURA,SOBRE CANTONEIRAS DE CHAPA DE FERRO.FORNECIMENTO E COLOCACAO</v>
          </cell>
          <cell r="G7975" t="str">
            <v>M</v>
          </cell>
        </row>
        <row r="7976">
          <cell r="C7976" t="str">
            <v>14.008.0090-A</v>
          </cell>
          <cell r="E7976" t="str">
            <v>19396/005</v>
          </cell>
          <cell r="F7976" t="str">
            <v xml:space="preserve">QUADRO DE AULA,MEDINDO 5,00X1,20M,EM COMPENSADO DE CEDRO DE10MM DE ESPESSURA,REVESTIMENTO COM CHAPA LAMINADA (COMPOSTADE CELULOSE COM RESINA PRENSADA EM AUTO CLAVE),"VERDE SUPERQUADRO ESCOLAR",COM MOLDURA DE MADEIRA ENVERNIZADA DE 10X2,5CM.FORNECIMENTO E </v>
          </cell>
          <cell r="G7976" t="str">
            <v>UN</v>
          </cell>
        </row>
        <row r="7977">
          <cell r="C7977" t="str">
            <v>14.008.0092-A</v>
          </cell>
          <cell r="E7977" t="str">
            <v>19396/006</v>
          </cell>
          <cell r="F7977" t="str">
            <v>QUADRO DE AULA,MEDINDO 5,85X1,20M,EM COMPENSADO DE CEDRO DE10MM DE ESPESSURA,REVESTIMENTO COM CHAPA LAMINADA (COMPOSTADE CELULOSE EM RESINA PRENSADA EM AUTO CLAVE),"VERDE SUPERQUADRO ESCOLAR",COM MOLDURA DE MADEIRA ENVERNIZADA DE 10X2,5CM.FORNECIMENTO E C</v>
          </cell>
          <cell r="G7977" t="str">
            <v>UN</v>
          </cell>
        </row>
        <row r="7978">
          <cell r="C7978" t="str">
            <v>14.008.0093-A</v>
          </cell>
          <cell r="F7978" t="str">
            <v>QUADRO DE AULA,MEDINDO 2,00X1,20M,EM COMPENSADO DE CEDRO DE 10MM DE ESPESSURA,REVESTIMENTO COM CHAPA DE LAMINADO MELAMINICO NA COR BRANCA BRILHANTE COM MOLDURA DE MADEIRA ENERGIZADA DE 10X2,5CM.FORNECIMENTO E COLOCACAO</v>
          </cell>
          <cell r="G7978" t="str">
            <v>UN</v>
          </cell>
        </row>
        <row r="7979">
          <cell r="C7979" t="str">
            <v>14.008.0095-A</v>
          </cell>
          <cell r="F7979" t="str">
            <v>PORTA DE MADEIRA, LISA, COMPENSADO,DE 60X210X3CM, REVESTIDADE CHAPA DE LAMINADO MELAMINICO, 1MM DE ESPESSURA, EXCLUSIVEADUELA,ALIZAR E FERRAGENS.FORNECIMENTO E COLOCACAO</v>
          </cell>
          <cell r="G7979" t="str">
            <v>UN</v>
          </cell>
        </row>
        <row r="7980">
          <cell r="C7980" t="str">
            <v>14.008.0096-A</v>
          </cell>
          <cell r="F7980" t="str">
            <v>PORTA DE MADEIRA, LISA, COMPENSADO,DE 70X210X3CM, REVESTIDADE CHAPA DE LAMINADO MELAMINICO, 1MM DE ESPESSURA,EXCLUSIVEADUELA,ALIZAR E FERRAGENS.FORNECIMENTO E COLOCACAO</v>
          </cell>
          <cell r="G7980" t="str">
            <v>UN</v>
          </cell>
        </row>
        <row r="7981">
          <cell r="C7981" t="str">
            <v>14.008.0097-A</v>
          </cell>
          <cell r="F7981" t="str">
            <v>PORTA DE MADEIRA, LISA, COMPENSADO,DE 80X210X3CM, REVESTIDADE CHAPA DE LAMINADO MELAMINICO, 1MM DE ESPESSURA,EXCLUSIVEADUELA,ALIZAR E FERRAGENS.FORNECIMENTO E COLOCACAO</v>
          </cell>
          <cell r="G7981" t="str">
            <v>UN</v>
          </cell>
        </row>
        <row r="7982">
          <cell r="C7982" t="str">
            <v>14.008.9999-A</v>
          </cell>
          <cell r="F7982" t="str">
            <v>FAMILIA 14.008</v>
          </cell>
        </row>
        <row r="7983">
          <cell r="C7983" t="str">
            <v>14.009.0010-A</v>
          </cell>
          <cell r="E7983" t="str">
            <v>20126/001</v>
          </cell>
          <cell r="F7983" t="str">
            <v>COLOCACAO DE FECHADURA DE EMBUTIR,COM ALTURA APROXIMADA DE 20CM,EM MADEIRA,EXCLUSIVE O FORNECIMENTO</v>
          </cell>
          <cell r="G7983" t="str">
            <v>UN</v>
          </cell>
        </row>
        <row r="7984">
          <cell r="C7984" t="str">
            <v>14.009.0015-A</v>
          </cell>
          <cell r="E7984" t="str">
            <v>20126/002</v>
          </cell>
          <cell r="F7984" t="str">
            <v>COLOCACAO DE FECHADURA DE EMBUTIR,COM ALTURA APROXIMADA DE 15CM,EM MADEIRA,EXCLUSIVE O FORNECIMENTO</v>
          </cell>
          <cell r="G7984" t="str">
            <v>UN</v>
          </cell>
        </row>
        <row r="7985">
          <cell r="C7985" t="str">
            <v>14.009.0020-A</v>
          </cell>
          <cell r="E7985" t="str">
            <v>20126/003</v>
          </cell>
          <cell r="F7985" t="str">
            <v>COLOCACAO DE FECHADURA DE EMBUTIR,COM ALTURA APROXIMADA DE 10CM,EM MADEIRA,EXCLUSIVE O FORNECIMENTO</v>
          </cell>
          <cell r="G7985" t="str">
            <v>UN</v>
          </cell>
        </row>
        <row r="7986">
          <cell r="C7986" t="str">
            <v>14.009.0022-A</v>
          </cell>
          <cell r="E7986" t="str">
            <v>20126/004</v>
          </cell>
          <cell r="F7986" t="str">
            <v>SUBSTITUICAO DE FECHADURA DE EMBUTIR,COM ALTURA APROXIMADA DE 20CM,EM MADEIRA,EXCLUSIVE O FORNECIMENTO</v>
          </cell>
          <cell r="G7986" t="str">
            <v>UN</v>
          </cell>
        </row>
        <row r="7987">
          <cell r="C7987" t="str">
            <v>14.009.0024-A</v>
          </cell>
          <cell r="E7987" t="str">
            <v>20126/005</v>
          </cell>
          <cell r="F7987" t="str">
            <v>SUBSTITUICAO DE FECHADURA DE EMBUTIR,COM ALTURA APROXIMADA DE 15CM,EM MADEIRA,EXCLUSIVE O FORNECIMENTO</v>
          </cell>
          <cell r="G7987" t="str">
            <v>UN</v>
          </cell>
        </row>
        <row r="7988">
          <cell r="C7988" t="str">
            <v>14.009.0026-A</v>
          </cell>
          <cell r="E7988" t="str">
            <v>20126/006</v>
          </cell>
          <cell r="F7988" t="str">
            <v>SUBSTITUICAO DE FECHADURA DE EMBUTIR,COM ALTURA APROXIMADA DE 10CM,EM MADEIRA,EXCLUSIVE O FORNECIMENTO</v>
          </cell>
          <cell r="G7988" t="str">
            <v>UN</v>
          </cell>
        </row>
        <row r="7989">
          <cell r="C7989" t="str">
            <v>14.009.0040-A</v>
          </cell>
          <cell r="E7989" t="str">
            <v>20126/007</v>
          </cell>
          <cell r="F7989" t="str">
            <v>COLOCACAO DE UMA DOBRADICA COM AS DIMENSOES DE 3"X4" OU 3"X3.1/2",EM MADEIRA,EXCLUSIVE O FORNECIMENTO</v>
          </cell>
          <cell r="G7989" t="str">
            <v>UN</v>
          </cell>
        </row>
        <row r="7990">
          <cell r="C7990" t="str">
            <v>14.009.0045-A</v>
          </cell>
          <cell r="E7990" t="str">
            <v>20126/008</v>
          </cell>
          <cell r="F7990" t="str">
            <v>COLOCACAO DE UMA DOBRADICA COM AS DIMENSOES DE 3"X3" OU 3"X2.1/2",EM MADEIRA,EXCLUSIVE O FORNECIMENTO</v>
          </cell>
          <cell r="G7990" t="str">
            <v>UN</v>
          </cell>
        </row>
        <row r="7991">
          <cell r="C7991" t="str">
            <v>14.009.0050-A</v>
          </cell>
          <cell r="E7991" t="str">
            <v>20126/009</v>
          </cell>
          <cell r="F7991" t="str">
            <v>COLOCACAO DE UMA DOBRADICA COM AS DIMENSOES DE 2"X2.1/2" A 1.1/2"X2",EM MADEIRA,EXCLUSIVE O FORNECIMENTO</v>
          </cell>
          <cell r="G7991" t="str">
            <v>UN</v>
          </cell>
        </row>
        <row r="7992">
          <cell r="C7992" t="str">
            <v>14.009.0052-A</v>
          </cell>
          <cell r="E7992" t="str">
            <v>20126/010</v>
          </cell>
          <cell r="F7992" t="str">
            <v>SUBSTITUICAO DE UMA DOBRADICA COM AS DIMENSOES DE 3"X4" OU 3"X3.1/2",EM MADEIRA,EXCLUSIVE O FORNECIMENTO</v>
          </cell>
          <cell r="G7992" t="str">
            <v>UN</v>
          </cell>
        </row>
        <row r="7993">
          <cell r="C7993" t="str">
            <v>14.009.0054-A</v>
          </cell>
          <cell r="E7993" t="str">
            <v>20126/011</v>
          </cell>
          <cell r="F7993" t="str">
            <v>SUBSTITUICAO DE UMA DOBRADICA COM AS DIMENSOES DE 3"X3" OU 3"X2.1/2",EM MADEIRA,EXCLUSIVE O FORNECIMENTO</v>
          </cell>
          <cell r="G7993" t="str">
            <v>UN</v>
          </cell>
        </row>
        <row r="7994">
          <cell r="C7994" t="str">
            <v>14.009.0056-A</v>
          </cell>
          <cell r="E7994" t="str">
            <v>20126/012</v>
          </cell>
          <cell r="F7994" t="str">
            <v>SUBSTITUICAO DE UMA DOBRADICA COM AS DIMENSOES DE 2"X2.1/2"A 1.1/2"X2",EM MADEIRA,EXCLUSIVE O FORNECIMENTO</v>
          </cell>
          <cell r="G7994" t="str">
            <v>UN</v>
          </cell>
        </row>
        <row r="7995">
          <cell r="C7995" t="str">
            <v>14.009.0060-A</v>
          </cell>
          <cell r="E7995" t="str">
            <v>20126/013</v>
          </cell>
          <cell r="F7995" t="str">
            <v>COLOCACAO DE VISOR OPTICO,EM MADEIRA,EXCLUSIVE O FORNECIMENTO</v>
          </cell>
          <cell r="G7995" t="str">
            <v>UN</v>
          </cell>
        </row>
        <row r="7996">
          <cell r="C7996" t="str">
            <v>14.009.0070-A</v>
          </cell>
          <cell r="E7996" t="str">
            <v>20126/014</v>
          </cell>
          <cell r="F7996" t="str">
            <v>COLOCACAO DE FECHO DE EMBUTIR,DE 40CM,EM MADEIRA,EXCLUSIVE OFORNECIMENTO</v>
          </cell>
          <cell r="G7996" t="str">
            <v>UN</v>
          </cell>
        </row>
        <row r="7997">
          <cell r="C7997" t="str">
            <v>14.009.0075-A</v>
          </cell>
          <cell r="E7997" t="str">
            <v>20126/015</v>
          </cell>
          <cell r="F7997" t="str">
            <v>COLOCACAO DE FECHO DE EMBUTIR,DE 20CM,EM MADEIRA,EXCLUSIVE OFORNECIMENTO</v>
          </cell>
          <cell r="G7997" t="str">
            <v>UN</v>
          </cell>
        </row>
        <row r="7998">
          <cell r="C7998" t="str">
            <v>14.009.0080-A</v>
          </cell>
          <cell r="E7998" t="str">
            <v>20126/016</v>
          </cell>
          <cell r="F7998" t="str">
            <v>COLOCACAO DE SISTEMA DE ROLDANAS,CABOS E CONTRAPESOS,EM JANELA GUILHOTINA,EXCLUSIVE O FORNECIMENTO</v>
          </cell>
          <cell r="G7998" t="str">
            <v>UN</v>
          </cell>
        </row>
        <row r="7999">
          <cell r="C7999" t="str">
            <v>14.009.0085-A</v>
          </cell>
          <cell r="E7999" t="str">
            <v>20126/017</v>
          </cell>
          <cell r="F7999" t="str">
            <v>COLOCACAO DE PRENDEDOR DE PORTA,EM PISOS DE MADEIRA,EXCLUSIVE O FORNECIMENTO</v>
          </cell>
          <cell r="G7999" t="str">
            <v>UN</v>
          </cell>
        </row>
        <row r="8000">
          <cell r="C8000" t="str">
            <v>14.009.0090-A</v>
          </cell>
          <cell r="E8000" t="str">
            <v>20126/018</v>
          </cell>
          <cell r="F8000" t="str">
            <v>COLOCACAO DE FECHO DE SOBREPOR,DE FIO REDONDO,DE 20 OU 30CM,EM MADEIRA,EXCLUSIVE O FORNECIMENTO</v>
          </cell>
          <cell r="G8000" t="str">
            <v>UN</v>
          </cell>
        </row>
        <row r="8001">
          <cell r="C8001" t="str">
            <v>14.009.0095-A</v>
          </cell>
          <cell r="E8001" t="str">
            <v>20126/019</v>
          </cell>
          <cell r="F8001" t="str">
            <v>COLOCACAO DE FECHO DE SOBREPOR,DE FIO REDONDO,DE 5 OU 10CM,EM MADEIRA,EXCLUSIVE O FORNECIMENTO</v>
          </cell>
          <cell r="G8001" t="str">
            <v>UN</v>
          </cell>
        </row>
        <row r="8002">
          <cell r="C8002" t="str">
            <v>14.009.0110-A</v>
          </cell>
          <cell r="E8002" t="str">
            <v>20126/020</v>
          </cell>
          <cell r="F8002" t="str">
            <v>COLOCACAO DE MOLA "FECHA PORTA",EM MADEIRA,EXCLUSIVE O FORNECIMENTO</v>
          </cell>
          <cell r="G8002" t="str">
            <v>UN</v>
          </cell>
        </row>
        <row r="8003">
          <cell r="C8003" t="str">
            <v>14.009.0120-A</v>
          </cell>
          <cell r="E8003" t="str">
            <v>20126/021</v>
          </cell>
          <cell r="F8003" t="str">
            <v>COLOCACAO DE CREMONA,EM MADEIRA,COM VARA DE FERRO DE 1,50M,EXCLUSIVE O FORNECIMENTO</v>
          </cell>
          <cell r="G8003" t="str">
            <v>UN</v>
          </cell>
        </row>
        <row r="8004">
          <cell r="C8004" t="str">
            <v>14.009.0125-A</v>
          </cell>
          <cell r="E8004" t="str">
            <v>20126/022</v>
          </cell>
          <cell r="F8004" t="str">
            <v>COLOCACAO DE CARRANCA,FIXADA NA PARTE EXTERNA DE JANELAS DEABRIR,EXCLUSIVE O FORNECIMENTO</v>
          </cell>
          <cell r="G8004" t="str">
            <v>UN</v>
          </cell>
        </row>
        <row r="8005">
          <cell r="C8005" t="str">
            <v>14.009.0130-A</v>
          </cell>
          <cell r="E8005" t="str">
            <v>20126/023</v>
          </cell>
          <cell r="F8005" t="str">
            <v>COLOCACAO DE DOBRADICAS,TIPO "VAI E VEM",EM MADEIRA,EXCLUSIVE O FORNECIMENTO</v>
          </cell>
          <cell r="G8005" t="str">
            <v>UN</v>
          </cell>
        </row>
        <row r="8006">
          <cell r="C8006" t="str">
            <v>14.009.9999-A</v>
          </cell>
          <cell r="F8006" t="str">
            <v>FAMILIA 14.009</v>
          </cell>
        </row>
        <row r="8007">
          <cell r="C8007" t="str">
            <v>14.010.0010-A</v>
          </cell>
          <cell r="E8007" t="str">
            <v>19269/044</v>
          </cell>
          <cell r="F8007" t="str">
            <v>MASTRO METALICO EM TUBO DE FERRO GALVANIZADO DE 3" COM ALTURA DE 6,00M,EQUIPADO COM ROLDANA COM FIXACAO EM PRISMA DE CONCRETO DE 30X30X50CM.FORNECIMENTO E COLOCACAO</v>
          </cell>
          <cell r="G8007" t="str">
            <v>UN</v>
          </cell>
        </row>
        <row r="8008">
          <cell r="C8008" t="str">
            <v>14.010.0015-A</v>
          </cell>
          <cell r="E8008" t="str">
            <v>19269/045</v>
          </cell>
          <cell r="F8008" t="str">
            <v>MASTRO METALICO EM TUBO DE FERRO GALVANIZADO DE 3" COM ALTURA DE 5,50M,EQUIPADO COM ROLDANA COM FIXACAO EM PRISMA DE CONCRETO DE 30X30X50CM.FORNECIMENTO E COLOCACAO</v>
          </cell>
          <cell r="G8008" t="str">
            <v>UN</v>
          </cell>
        </row>
        <row r="8009">
          <cell r="C8009" t="str">
            <v>14.010.9999-A</v>
          </cell>
          <cell r="F8009" t="str">
            <v>FAMILIA 14.010</v>
          </cell>
        </row>
        <row r="8010">
          <cell r="C8010" t="str">
            <v>15.000.9999-A</v>
          </cell>
          <cell r="F8010" t="str">
            <v>FAMILIA 15.000</v>
          </cell>
        </row>
        <row r="8011">
          <cell r="C8011" t="str">
            <v>15.001.0020-B</v>
          </cell>
          <cell r="E8011" t="str">
            <v>21459/001</v>
          </cell>
          <cell r="F8011" t="str">
            <v>CAIXA DE ALVENARIA EM TIJOLOS MACICOS(7X10X20CM),EM PAREDESDE MEIA VEZ,COM DIMENSOES DE 0,20X0,20X0,30M,ASSENTADA COM ARGAMASSA DE CIMENTO E AREIA,NO TRACO 1:4,REVESTIDA INTERNAMENTE COM A MESMA ARGAMASSA,COM FUNDO DE CONCRETO E TAMPA DE CONCRETO ARMADO</v>
          </cell>
          <cell r="G8011" t="str">
            <v>UN</v>
          </cell>
          <cell r="H8011" t="str">
            <v>IT15.30.0050</v>
          </cell>
        </row>
        <row r="8012">
          <cell r="C8012" t="str">
            <v>15.001.0025-A</v>
          </cell>
          <cell r="E8012" t="str">
            <v>21459/002</v>
          </cell>
          <cell r="F8012" t="str">
            <v>CAIXA DE ALVENARIA EM TIJOLOS MACICOS(7X10X20CM),EM PAREDESDE MEIA VEZ,COM DIMENSOES DE 0,30X0,30X0,30M,ASSENTADA COM ARGAMASSA DE CIMENTO E AREIA,NO TRACO 1:4,REVESTIDA INTERNAMENTE COM A MESMA ARGAMASSA,COM FUNDO DE CONCRETO E TAMPA DE CONCRETO ARMADO</v>
          </cell>
          <cell r="G8012" t="str">
            <v>UN</v>
          </cell>
        </row>
        <row r="8013">
          <cell r="C8013" t="str">
            <v>15.001.0026-A</v>
          </cell>
          <cell r="E8013" t="str">
            <v>21459/003</v>
          </cell>
          <cell r="F8013" t="str">
            <v>CAIXA DE ALVENARIA EM TIJOLOS MACICOS(7X10X20CM),EM PAREDESDE MEIA VEZ,COM DIMENSOES DE 0,40X0,40X0,40M,ASSENTADA COM ARGAMASSA DE CIMENTO E AREIA,NO TRACO 1:4,REVESTIDA INTERNAMENTE COM A MESMA ARGAMASSA,COM FUNDO DE CONCRETO E TAMPA DE CONCRETO ARMADO</v>
          </cell>
          <cell r="G8013" t="str">
            <v>UN</v>
          </cell>
        </row>
        <row r="8014">
          <cell r="C8014" t="str">
            <v>15.001.0027-A</v>
          </cell>
          <cell r="E8014" t="str">
            <v>21459/004</v>
          </cell>
          <cell r="F8014" t="str">
            <v>CAIXA DE ALVENARIA EM TIJOLOS MACICOS(7X10X20CM),EM PAREDESDE MEIA VEZ,COM DIMENSOES DE 0,60X0,60X0,60M,ASSENTADA COM ARGAMASSA DE CIMENTO E AREIA,NO TRACO 1:4,REVESTIDA INTERNAMENTE COM A MESMA ARGAMASSA,COM FUNDO DE CONCRETO E TAMPA DE CONCRETO ARMADO</v>
          </cell>
          <cell r="G8014" t="str">
            <v>UN</v>
          </cell>
        </row>
        <row r="8015">
          <cell r="C8015" t="str">
            <v>15.001.0028-A</v>
          </cell>
          <cell r="E8015" t="str">
            <v>21459/005</v>
          </cell>
          <cell r="F8015" t="str">
            <v>CAIXA DE ALVENARIA EM TIJOLOS MACICOS(7X10X20CM),EM PAREDESDE MEIA VEZ,COM DIMENSOES DE 0,60X0,60X0,40M,ASSENTADA COM ARGAMASSA DE CIMENTO E AREIA,NO TRACO 1:4,REVESTIDA INTERNAMENTE COM A MESMA ARGAMASSA,COM FUNDO DE CONCRETO E TAMPA DE CONCRETO ARMADO</v>
          </cell>
          <cell r="G8015" t="str">
            <v>UN</v>
          </cell>
        </row>
        <row r="8016">
          <cell r="C8016" t="str">
            <v>15.001.0029-A</v>
          </cell>
          <cell r="E8016" t="str">
            <v>21459/006</v>
          </cell>
          <cell r="F8016" t="str">
            <v>CAIXA DE ALVENARIA EM TIJOLOS MACICOS(7X10X20CM),EM PAREDESDE MEIA VEZ,COM DIMENSOES DE 0,60X0,60X1,20M,ASSENTADA COM ARGAMASSA DE CIMENTO E AREIA,NO TRACO 1:4,REVESTIDA INTERNAMENTE COM A MESMA ARGAMASSA,COM FUNDO DE CONCRETO E TAMPA DE CONCRETO ARMADO</v>
          </cell>
          <cell r="G8016" t="str">
            <v>UN</v>
          </cell>
        </row>
        <row r="8017">
          <cell r="C8017" t="str">
            <v>15.001.0030-A</v>
          </cell>
          <cell r="E8017" t="str">
            <v>21459/007</v>
          </cell>
          <cell r="F8017" t="str">
            <v>CAIXA DE ALVENARIA EM TIJOLOS MACICOS(7X10X20CM),EM PAREDESDE MEIA VEZ,COM DIMENSOES DE 0,80X0,80X1,00M,ASSENTADA COM ARGAMASSA DE CIMENTO E AREIA,NO TRACO 1:4,REVESTIDA INTERNAMENTE COM A MESMA ARGAMASSA,COM FUNDO DE CONCRETO E TAMPA DE CONCRETO ARMADO</v>
          </cell>
          <cell r="G8017" t="str">
            <v>UN</v>
          </cell>
        </row>
        <row r="8018">
          <cell r="C8018" t="str">
            <v>15.001.0031-A</v>
          </cell>
          <cell r="E8018" t="str">
            <v>21459/008</v>
          </cell>
          <cell r="F8018" t="str">
            <v>CAIXA DE ALVENARIA EM TIJOLOS MACICOS(7X10X20CM),EM PAREDESDE MEIA VEZ,COM DIMENSOES DE 0,30X0,90X1,00M,ASSENTADA COM ARGAMASSA DE CIMENTO E AREIA,NO TRACO 1:4,REVESTIDA INTERNAMENTE COM A MESMA ARGAMASSA,COM FUNDO DE CONCRETO,SEM TAMPA</v>
          </cell>
          <cell r="G8018" t="str">
            <v>UN</v>
          </cell>
        </row>
        <row r="8019">
          <cell r="C8019" t="str">
            <v>15.001.0032-A</v>
          </cell>
          <cell r="F8019" t="str">
            <v>CAIXA DE ALVENARIA EM TIJOLOS MACICOS(7X10X20CM),EM PAREDESDE MEIA VEZ,COM DIMENSOES DE 0,60X0,60X0,60M,ASSENTADA COM ARGAMASSA DE CIMENTO E AREIA,NO TRACO 1:4,REVESTIDA INTERNAMENTE COM A MESMA ARGAMASSA,COM FUNDO DE CONCRETO,SEM TAMPA</v>
          </cell>
          <cell r="G8019" t="str">
            <v>UN</v>
          </cell>
        </row>
        <row r="8020">
          <cell r="C8020" t="str">
            <v>15.001.0033-A</v>
          </cell>
          <cell r="F8020" t="str">
            <v>CAIXA DE ALVENARIA EM TIJOLOS MACICOS(7X10X20CM),EM PAREDESDE MEIA VEZ,COM DIMENSOES DE 0,60X0,60X0,40M,ASSENTADA COM ARGAMASSA DE CIMENTO E AREIA,NO TRACO 1:4,REVESTIDA INTERNAMENTE COM A MESMA ARGAMASSA,COM FUNDO DE CONCRETO,SEM TAMPA</v>
          </cell>
          <cell r="G8020" t="str">
            <v>UN</v>
          </cell>
        </row>
        <row r="8021">
          <cell r="C8021" t="str">
            <v>15.001.0034-A</v>
          </cell>
          <cell r="F8021" t="str">
            <v>CAIXA DE ALVENARIA EM TIJOLOS MACICOS(7X10X20CM),EM PAREDESDE MEIA VEZ,COM DIMENSOES DE 0,60X0,60X1,20M,ASSENTADA COM ARGAMASSA DE CIMENTO E AREIA,NO TRACO 1:4,REVESTIDA INTERNAMENTE COM A MESMA ARGAMASSA,COM FUNDO DE CONCRETO,SEM TAMPA</v>
          </cell>
          <cell r="G8021" t="str">
            <v>UN</v>
          </cell>
        </row>
        <row r="8022">
          <cell r="C8022" t="str">
            <v>15.001.0035-A</v>
          </cell>
          <cell r="F8022" t="str">
            <v>CAIXA DE ALVENARIA EM TIJOLOS MACICOS(7X10X20CM),EM PAREDESDE MEIA VEZ,COM DIMENSOES DE 0,80X0,80X1,00M,ASSENTADA COM ARGAMASSA DE CIMENTO E AREIA,NO TRACO 1:4,REVESTIDA INTERNAMENTE COM A MESMA ARGAMASSA,COM FUNDO DE CONCRETO,SEM TAMPA</v>
          </cell>
          <cell r="G8022" t="str">
            <v>UN</v>
          </cell>
        </row>
        <row r="8023">
          <cell r="C8023" t="str">
            <v>15.001.0053-A</v>
          </cell>
          <cell r="E8023" t="str">
            <v>21437/001</v>
          </cell>
          <cell r="F8023" t="str">
            <v>ABRIGO P/4 BOTIJOES GAS DE 45KG,EXCLUSIVE LIGACOES,NAS DIM.2,00X0,50X1,50M,ALVENARIA TIJOLOS MACICOS (7X10X20CM),PAREDES DE MEIA VEZ,REVESTIDAS COM ARGAMASSA DE CIMENTO E SAIBRO,NO TRACO 1:6,PISO COM ESPESSURA DE 10CM E COBERTURA COM ESPESSURA DE 6CM,AMBA</v>
          </cell>
          <cell r="G8023" t="str">
            <v>UN</v>
          </cell>
        </row>
        <row r="8024">
          <cell r="C8024" t="str">
            <v>15.001.0054-A</v>
          </cell>
          <cell r="E8024" t="str">
            <v>21437/002</v>
          </cell>
          <cell r="F8024" t="str">
            <v xml:space="preserve">ABRIGO P/2 BOTIJOES GAS DE 45KG,EXCLUSIVE LIGACOES,NAS DIM.1,00X0,50X1,50M,ALVENARIA TIJOLOS MACICOS (7X10X20CM),PAREDESDE MEIA VEZ,REVESTIDAS COM ARGAMASSA DE CIMENTO E SAIBRO,NOTRACO 1:6,PISO COM ESPESSURA DE 10CM E COBERTURA COM ESPESSURA DE 6CM,AMBAS </v>
          </cell>
          <cell r="G8024" t="str">
            <v>UN</v>
          </cell>
        </row>
        <row r="8025">
          <cell r="C8025" t="str">
            <v>15.001.0055-A</v>
          </cell>
          <cell r="E8025" t="str">
            <v>21437/003</v>
          </cell>
          <cell r="F8025" t="str">
            <v>ABRIGO P/4 BOTIJOES GAS DE 13KG,EXCLUSIVE LIGACOES,NAS DIM.2,00X,0,50X0,80M,ALVENARIA TIJOLOS MACICOS (7X10X20CM),PAREDES DE MEIA VEZ,REVESTIDAS COM ARGAMASSA DE CIMENTO E SAIBRO,NO TRACO 1:6,PISO COM ESPESSURA DE 10CM E COBERTURA COM ESPESSURA DE 6CM,AMB</v>
          </cell>
          <cell r="G8025" t="str">
            <v>UN</v>
          </cell>
        </row>
        <row r="8026">
          <cell r="C8026" t="str">
            <v>15.001.0056-A</v>
          </cell>
          <cell r="E8026" t="str">
            <v>21437/004</v>
          </cell>
          <cell r="F8026" t="str">
            <v xml:space="preserve">ABRIGO P/2 BOTIJOES GAS DE 13KG,EXCLUSIVE LIGACOES,NAS DIM.1,00X0,50X0,80M,ALVENARIA TIJOLOS MACICOS (7X10X20CM),PAREDESDE MEIA VEZ,REVESTIDAS COM ARGAMASSA DE CIMENTO E SAIBRO,NOTRACO 1:6,PISO COM ESPESSURA DE 10CM E COBERTURA COM ESPESSURA DE 6CM,AMBAS </v>
          </cell>
          <cell r="G8026" t="str">
            <v>UN</v>
          </cell>
        </row>
        <row r="8027">
          <cell r="C8027" t="str">
            <v>15.001.0057-A</v>
          </cell>
          <cell r="F8027" t="str">
            <v xml:space="preserve">ABRIGO P/8 BOTIJOES GAS DE 45KG,EXCLUSIVE LIGACOES,NAS DIM.2,60X1,05X1,90M,ALVENARIA TIJOLOS MACICOS (7X10X20CM),PAREDESDE MEIA VEZ,REVESTIDAS COM ARGAMASSA DE CIMENTO E SAIBRO,NOTRACO 1:6,PISO COM ESPESSURA DE 10CM E COBERTURA COM ESPESSURA DE 6CM,AMBAS </v>
          </cell>
          <cell r="G8027" t="str">
            <v>UN</v>
          </cell>
        </row>
        <row r="8028">
          <cell r="C8028" t="str">
            <v>15.001.0060-A</v>
          </cell>
          <cell r="F8028" t="str">
            <v>CAIXA DE PROTECAO PARA MEDIDOR INDIVIDUAL,PARA GAS MANUFATURADO ATE 800KCAL/MIN.E GAS NATURAL ATE 1680KCAL/MIN.,NAS DIMENSOES INTERNAS DE 70X60X40CM,EM ALVENARIA DE TIJOLOS MACICOS(7X10X20CM),EM PAREDES DE MEIA VEZ,REVESTIDAS COM ARGAMASSADE CIMENTO E ARE</v>
          </cell>
          <cell r="G8028" t="str">
            <v>UN</v>
          </cell>
        </row>
        <row r="8029">
          <cell r="C8029" t="str">
            <v>15.001.0061-A</v>
          </cell>
          <cell r="F8029" t="str">
            <v>CAIXA DE PROTECAO PARA MEDIDOR INDIVIDUAL G16,PARA GAS NATURAL,ATE 16M3/H,NAS DIMENSOES INTERNAS DE 90X80X60CM,EM ALVENARIA DE TIJOLOS MACICOS (7X10X20CM),EM PAREDES DE MEIA VEZ,REVESTIDAS COM ARGAMASSA DE CIMENTO E AREIA,NO TRACO 1:4,COMPORTA EM VENEZIAN</v>
          </cell>
          <cell r="G8029" t="str">
            <v>UN</v>
          </cell>
        </row>
        <row r="8030">
          <cell r="C8030" t="str">
            <v>15.001.0070-A</v>
          </cell>
          <cell r="E8030" t="str">
            <v>20395/001</v>
          </cell>
          <cell r="F8030" t="str">
            <v>ABRIGO PARA HIDROMETRO DE 1/2" OU 3/4",NAS DIMENSOES DE 0,80X0,40X0,50M,EM ALVENARIA DE TIJOLOS FURADOS DE 10X20X20CM,PAREDES DE MEIA VEZ,REVESTIDAS COM ARGAMASSA DE CIMENTO E SAIBRO,NO TRACO 1:6,COM FUNDO DE CONCRETO E TAMPA DE CONCRETO ARMADO,PORTA DE 7</v>
          </cell>
          <cell r="G8030" t="str">
            <v>UN</v>
          </cell>
          <cell r="H8030" t="str">
            <v>IT10.25.0303</v>
          </cell>
        </row>
        <row r="8031">
          <cell r="C8031" t="str">
            <v>15.001.0071-A</v>
          </cell>
          <cell r="E8031" t="str">
            <v>20395/002</v>
          </cell>
          <cell r="F8031" t="str">
            <v>ABRIGO PARA HIDROMETRO DE 1",NAS DIMENSOES DE 0,90X0,50X0,60M,EM ALVENARIA DE TIJOLOS FURADOS DE 10X20X20CM,PAREDES DE MEIA VEZ,REVESTIDAS COM ARGAMASSA DE CIMENTO E SAIBRO,NO TRACO 1:6,COM FUNDO DE CONCRETO E TAMPA DE CONCRETO ARMADO,PORTADE 80X50CM EM C</v>
          </cell>
          <cell r="G8031" t="str">
            <v>UN</v>
          </cell>
        </row>
        <row r="8032">
          <cell r="C8032" t="str">
            <v>15.001.0072-A</v>
          </cell>
          <cell r="E8032" t="str">
            <v>20395/003</v>
          </cell>
          <cell r="F8032" t="str">
            <v xml:space="preserve">ABRIGO PARA HIDROMETRO DE 1.1/2",NAS DIMENSOES DE 1,10X0,60X0,70M,EM ALVENARIA DE TIJOLOS FURADOS DE 10X20X20CM,PAREDESDE MEIA VEZ,REVESTIDAS COM ARGAMASSA DE CIMENTO E SAIBRO,NOTRACO 1:6,COM FUNDO DE CONCRETO E TAMPA DE CONCRETO ARMADO,PORTA DE 100X60CM </v>
          </cell>
          <cell r="G8032" t="str">
            <v>UN</v>
          </cell>
        </row>
        <row r="8033">
          <cell r="C8033" t="str">
            <v>15.001.0073-A</v>
          </cell>
          <cell r="E8033" t="str">
            <v>20395/004</v>
          </cell>
          <cell r="F8033" t="str">
            <v xml:space="preserve">ABRIGO PARA HIDROMETRO DE 2",NAS DIMENSOES DE 1,50X0,70X0,90M,EM ALVENARIA DE TIJOLOS FURADOS DE 10X20X20CM,PAREDES DEMEIA VEZ,REVESTIDAS COM ARGAMASSA DE CIMENTO E SAIBRO,NO TRACO 1:6,COM FUNDO DE CONCRETO E TAMPA DE CONCRETO ARMADO,PORTA DE 140X70CM EM </v>
          </cell>
          <cell r="G8033" t="str">
            <v>UN</v>
          </cell>
        </row>
        <row r="8034">
          <cell r="C8034" t="str">
            <v>15.001.0075-A</v>
          </cell>
          <cell r="E8034" t="str">
            <v>21458/001</v>
          </cell>
          <cell r="F8034" t="str">
            <v>ABRIGO PARA BOMBA,NAS DIMENSOES DE 0,70X0,50X0,50M,EM ALVENARIA DE TIJOLOS FURADOS DE 10X20X20CM,EM PAREDES DE MEIA VEZ,REVESTIDAS COM ARGAMASSA DE CIMENTO E SAIBRO,NO TRACO 1:6,COM FUNDO DE CONCRETO E TAMPA DE CONCRETO ARMADO,PORTA DE 60X40CM EM CHAPA DE</v>
          </cell>
          <cell r="G8034" t="str">
            <v>UN</v>
          </cell>
        </row>
        <row r="8035">
          <cell r="C8035" t="str">
            <v>15.001.0076-A</v>
          </cell>
          <cell r="E8035" t="str">
            <v>21458/002</v>
          </cell>
          <cell r="F8035" t="str">
            <v>ABRIGO PARA BOMBA,NAS DIMENSOES DE 1,20X0,60X0,80M,EM ALVENARIA DE TIJOLOS FURADOS DE 10X20X20CM,PAREDES DE MEIA VEZ,REVESTIDAS COM ARGAMASSA DE CIMENTO E SAIBRO,NO TRACO 1:6,COMFUNDO DE CONCRETO E TAMPA DE CONCRETO ARMADO,PORTA DE 100X60CM EM CHAPA DE FE</v>
          </cell>
          <cell r="G8035" t="str">
            <v>UN</v>
          </cell>
        </row>
        <row r="8036">
          <cell r="C8036" t="str">
            <v>15.001.0077-A</v>
          </cell>
          <cell r="F8036" t="str">
            <v>HIDROMETRO COM DIAMETRO DE 1/2".FORNECIMENTO</v>
          </cell>
          <cell r="G8036" t="str">
            <v>UN</v>
          </cell>
        </row>
        <row r="8037">
          <cell r="C8037" t="str">
            <v>15.001.0078-A</v>
          </cell>
          <cell r="F8037" t="str">
            <v>HIDROMETRO COM DIAMETRO DE 3/4".FORNECIMENTO</v>
          </cell>
          <cell r="G8037" t="str">
            <v>UN</v>
          </cell>
        </row>
        <row r="8038">
          <cell r="C8038" t="str">
            <v>15.001.0079-A</v>
          </cell>
          <cell r="F8038" t="str">
            <v>HIDROMETRO COM DIAMETRO DE 1".FORNECIMENTO</v>
          </cell>
          <cell r="G8038" t="str">
            <v>UN</v>
          </cell>
        </row>
        <row r="8039">
          <cell r="C8039" t="str">
            <v>15.001.0080-A</v>
          </cell>
          <cell r="E8039" t="str">
            <v>19399/001</v>
          </cell>
          <cell r="F8039" t="str">
            <v>TAMPA DE CONCRETO ARMADO 10MPA,ESPESSURA DE 6CM,PARA CAIXA DE INSPECAO COM 60CM DE DIAMETRO.FORNECIMENTO E COLOCACAO</v>
          </cell>
          <cell r="G8039" t="str">
            <v>UN</v>
          </cell>
        </row>
        <row r="8040">
          <cell r="C8040" t="str">
            <v>15.001.0090-A</v>
          </cell>
          <cell r="E8040" t="str">
            <v>19049/007</v>
          </cell>
          <cell r="F8040" t="str">
            <v>REPARO EM CAIXA DE PASSAGEM DE ENERGIA ELETRICA,DE ALVENARIADE 30X30CM,COM TROCA DE TAMPA DE CONCRETO COM ESPESSURA DE6CM</v>
          </cell>
          <cell r="G8040" t="str">
            <v>UN</v>
          </cell>
        </row>
        <row r="8041">
          <cell r="C8041" t="str">
            <v>15.001.0095-A</v>
          </cell>
          <cell r="E8041" t="str">
            <v>19049/008</v>
          </cell>
          <cell r="F8041" t="str">
            <v>REPARO EM CAIXA DE PASSAGEM DE ENERGIA ELETRICA,DE ALVENARIADE 40X40CM,COM TROCA DE TAMPA DE CONCRETO COM ESPESSURA DE6CM</v>
          </cell>
          <cell r="G8041" t="str">
            <v>UN</v>
          </cell>
        </row>
        <row r="8042">
          <cell r="C8042" t="str">
            <v>15.001.0100-A</v>
          </cell>
          <cell r="E8042" t="str">
            <v>19049/009</v>
          </cell>
          <cell r="F8042" t="str">
            <v>REPARO EM CAIXA DE PASSAGEM DE ENERGIA ELETRICA,DE ALVENARIADE 60X60CM,COM TROCA DE TAMPA DE CONCRETO COM ESPESSURA DE6CM</v>
          </cell>
          <cell r="G8042" t="str">
            <v>UN</v>
          </cell>
        </row>
        <row r="8043">
          <cell r="C8043" t="str">
            <v>15.001.9999-A</v>
          </cell>
          <cell r="F8043" t="str">
            <v>FAMILIA 15.001</v>
          </cell>
        </row>
        <row r="8044">
          <cell r="C8044" t="str">
            <v>15.002.0062-A</v>
          </cell>
          <cell r="D8044" t="str">
            <v>74051/2</v>
          </cell>
          <cell r="E8044" t="str">
            <v>19911/001</v>
          </cell>
          <cell r="F8044" t="str">
            <v>CAIXA DE GORDURA SIMPLES CILINDRICA,PRE-FABRICADA EM ANEIS DE CONCRETO,COM DIAMETRO DE 40CM E PROFUNDIDADE TOTAL DE 60CM,INCLUSIVE TAMPA DE CONCRETO.FORNECIMENTO E COLOCACAO</v>
          </cell>
          <cell r="G8044" t="str">
            <v>UN</v>
          </cell>
        </row>
        <row r="8045">
          <cell r="C8045" t="str">
            <v>15.002.0063-A</v>
          </cell>
          <cell r="E8045" t="str">
            <v>19911/002</v>
          </cell>
          <cell r="F8045" t="str">
            <v>CAIXA DE GORDURA DUPLA,CILINDRICA,PRE-FABRICADA EM ANEIS DECONCRETO,COM DIAMETRO DE 60CM E PROFUNDIDADE TOTAL DE 90CM,INCLUSIVE TAMPA EM CONCRETO.FORNECIMENTO E COLOCACAO</v>
          </cell>
          <cell r="G8045" t="str">
            <v>UN</v>
          </cell>
          <cell r="H8045" t="str">
            <v>IT15.35.0100</v>
          </cell>
        </row>
        <row r="8046">
          <cell r="C8046" t="str">
            <v>15.002.0080-A</v>
          </cell>
          <cell r="E8046" t="str">
            <v>19911/003</v>
          </cell>
          <cell r="F8046" t="str">
            <v>CAIXA DE GORDURA ESPECIAL EM ALVENARIA DE TIJOLOS MACICOS(7X10X20CM),EM PAREDES DE UMA VEZ(0,20M),MEDINDO 0,80X0,80X0,90M,INCLUSIVE REVESTIMENTO INTERNO EM ARGAMASSA DE CIMENTO E AREIA NO TRACO 1:3,COM ESPESSURA DE 1,5CM,EXCLUSIVE TAMPAO DEFERRO FUNDIDO</v>
          </cell>
          <cell r="G8046" t="str">
            <v>UN</v>
          </cell>
        </row>
        <row r="8047">
          <cell r="C8047" t="str">
            <v>15.002.0082-A</v>
          </cell>
          <cell r="E8047" t="str">
            <v>19911/004</v>
          </cell>
          <cell r="F8047" t="str">
            <v>CAIXA DE GORDURA ESPECIAL DE ALVENARIA DE TIJOLOS MACICOS(7X10X20CM),EM PAREDES DE UMA VEZ(0,20M),MEDINDO 1,00X1,00X0,90M,INCLUSIVE REVESTIMENTO INTERNO EM ARGAMASSA DE CIMENTO E AREIA,NO TRACO 1:3,COM ESPESSURA DE 1,5CM,EXCLUSIVE TAMPAO DEFERRO FUNDIDO</v>
          </cell>
          <cell r="G8047" t="str">
            <v>UN</v>
          </cell>
        </row>
        <row r="8048">
          <cell r="C8048" t="str">
            <v>15.002.0084-A</v>
          </cell>
          <cell r="E8048" t="str">
            <v>19911/005</v>
          </cell>
          <cell r="F8048" t="str">
            <v>CAIXA DE GORDURA ESPECIAL EM ALVENARIA DE TIJOLOS MACICOS(7X10X20CM),EM PAREDES DE UMA VEZ(0,20M),MEDINDO 1,20X1,00X0,90M,INCLUSIVE REVESTIMENTO INTERNO EM ARGAMASSA DE CIMENTO E AREIA,NO TRACO 1:3,COM ESPESSURA DE 1,5CM,EXCLUSIVE TAMPAO DEFERRO FUNDIDO</v>
          </cell>
          <cell r="G8048" t="str">
            <v>UN</v>
          </cell>
        </row>
        <row r="8049">
          <cell r="C8049" t="str">
            <v>15.002.0086-A</v>
          </cell>
          <cell r="E8049" t="str">
            <v>19911/006</v>
          </cell>
          <cell r="F8049" t="str">
            <v>CAIXA DE GORDURA ESPECIAL EM ALVENARIA DE TIJOLOS MACICOS(7X10X20CM),EM PAREDES DE UMA VEZ(0,20M),MEDINDO 1,20X1,20X0,90M,INCLUSIVE REVESTIMENTO INTERNO EM ARGAMASSA DE CIMENTO E AREIA,NO TRACO 1:3,COM ESPESSURA DE 1,5CM,EXCLUSIVE TAMPAO DEFERRO FUNDIDO</v>
          </cell>
          <cell r="G8049" t="str">
            <v>UN</v>
          </cell>
        </row>
        <row r="8050">
          <cell r="C8050" t="str">
            <v>15.002.0088-A</v>
          </cell>
          <cell r="E8050" t="str">
            <v>19911/007</v>
          </cell>
          <cell r="F8050" t="str">
            <v>CAIXA DE GORDURA ESPECIAL EM ALVENARIA DE TIJOLOS MACICOS(7X10X20CM),EM PAREDES DE UMA VEZ(0,20M),MEDINDO 1,00X1,50X0,90M,INCLUSIVE REVESTIMENTO INTERNO EM ARGAMASSA DE CIMENTO E AREIA,NO TRACO 1:3,COM ESPESSURA DE 1,5CM,EXCLUSIVE TAMPAO DEFERRO FUNDIDO</v>
          </cell>
          <cell r="G8050" t="str">
            <v>UN</v>
          </cell>
        </row>
        <row r="8051">
          <cell r="C8051" t="str">
            <v>15.002.0090-A</v>
          </cell>
          <cell r="E8051" t="str">
            <v>19911/008</v>
          </cell>
          <cell r="F8051" t="str">
            <v>CAIXA DE GORDURA ESPECIAL EM ALVENARIA DE TIJOLOS MACICOS(7X10X20CM),EM PAREDES DE UMA VEZ(0,20M),MEDINDO 1,20X1,50X0,90M,INCLUSIVE REVESTIMENTO INTERNO EM ARGAMASSA DE CIMENTO E AREIA,NO TRACO 1:3,COM ESPESSURA DE 1,5CM,EXCLUSIVE TAMPAO DEFERRO FUNDIDO</v>
          </cell>
          <cell r="G8051" t="str">
            <v>UN</v>
          </cell>
        </row>
        <row r="8052">
          <cell r="C8052" t="str">
            <v>15.002.0092-A</v>
          </cell>
          <cell r="E8052" t="str">
            <v>19911/009</v>
          </cell>
          <cell r="F8052" t="str">
            <v>CAIXA DE GORDURA ESPECIAL EM ALVENARIA DE TIJOLOS MACICOS(7X10X20CM),EM PAREDES DE UMA VEZ(0,20M),MEDINDO 1,50X1,50X0,90M,INCLUSIVE REVESTIMENTO INTERNO EM ARGAMASSA DE CIMENTO E AREIA,NO TRACO 1:3,COM ESPESSURA DE 1,5CM,EXCLUSIVE TAMPAO DEFERRO FUNDIDO</v>
          </cell>
          <cell r="G8052" t="str">
            <v>UN</v>
          </cell>
        </row>
        <row r="8053">
          <cell r="C8053" t="str">
            <v>15.002.0094-A</v>
          </cell>
          <cell r="E8053" t="str">
            <v>19911/010</v>
          </cell>
          <cell r="F8053" t="str">
            <v>CAIXA DE GORDURA ESPECIAL EM ALVENARIA DE TIJOLOS MACICOS(7X10X20CM),EM PAREDES DE UMA VEZ(0,20CM),MEDINDO 1,50X2,00X0,90M,INCLUSIVE REVESTIMENTO INTERNO EM ARGAMASSA DE CIMENTO EAREIA,NO TRACO 1:3,COM ESPESSURA DE 1,5CM,EXCLUSIVE TAMPAODE FERRO FUNDIDO</v>
          </cell>
          <cell r="G8053" t="str">
            <v>UN</v>
          </cell>
        </row>
        <row r="8054">
          <cell r="C8054" t="str">
            <v>15.002.0096-A</v>
          </cell>
          <cell r="E8054" t="str">
            <v>19911/011</v>
          </cell>
          <cell r="F8054" t="str">
            <v>CAIXA DE GORDURA ESPECIAL EM ALVENARIA DE TIJOLOS MACICOS(7X10X20CM),EM PAREDES DE UMA VEZ(0,20M),MEDINDO 1,50X2,20X0,90M,INCLUSIVE REVESTIMENTO INTERNO EM ARGAMASSA DE CIMENTO E AREIA,NO TRACO 1:3,COM ESPESSURA DE 1,5CM,EXCLUSIVE TAMPAO DEFERRO FUNDIDO</v>
          </cell>
          <cell r="G8054" t="str">
            <v>UN</v>
          </cell>
        </row>
        <row r="8055">
          <cell r="C8055" t="str">
            <v>15.002.0120-A</v>
          </cell>
          <cell r="D8055" t="str">
            <v>73749/1</v>
          </cell>
          <cell r="E8055" t="str">
            <v>21053/001</v>
          </cell>
          <cell r="F8055" t="str">
            <v>CAIXA ENTERRADA PARA INSTALACOES TELEFONICAS,TIPO R1,MEDINDO0,60X0,35X0,50M,EM BLOCOS DE CONCRETO ESTRUTURAL DE 0,10X0,20X0,40M,ASSENTADOS COM ARGAMASSA DE CIMENTO E AREIA,NO TRACO 1:4 E REVESTIDA INTERNAMENTE COM A MESMA ARGAMASSA,COM TAMPA DE CONCRETO A</v>
          </cell>
          <cell r="G8055" t="str">
            <v>UN</v>
          </cell>
        </row>
        <row r="8056">
          <cell r="C8056" t="str">
            <v>15.002.0125-A</v>
          </cell>
          <cell r="D8056" t="str">
            <v>73749/2</v>
          </cell>
          <cell r="E8056" t="str">
            <v>21053/002</v>
          </cell>
          <cell r="F8056" t="str">
            <v>CAIXA ENTERRADA PARA INSTALACOES TELEFONICAS,TIPO R2,MEDINDO1,07X0,52X0,50M,EM BLOCOS DE CONCRETO ESTRUTURAL DE 0,10X0,20X0,40M,ASSENTADOS COM ARGAMASSA DE CIMENTO E AREIA,NO TRACO 1:4 E REVESTIDA INTERNAMENTE COM A MESMA ARGAMASSA,COM TAMPA DE CONCRETO A</v>
          </cell>
          <cell r="G8056" t="str">
            <v>UN</v>
          </cell>
        </row>
        <row r="8057">
          <cell r="C8057" t="str">
            <v>15.002.0130-A</v>
          </cell>
          <cell r="D8057" t="str">
            <v>73749/3</v>
          </cell>
          <cell r="E8057" t="str">
            <v>21053/003</v>
          </cell>
          <cell r="F8057" t="str">
            <v>CAIXA ENTERRADA PARA INSTALACOES TELEFONICAS,TIPO R3,MEDINDO1,30X1,20X1,30M,EM BLOCOS DE CONCRETO ESTRUTURAL DE 0,10X0,20X0,40M,ASSENTADOS COM ARGAMASSA DE CIMENTO E AREIA,NO TRACO 1:4 E REVESTIDA INTERNAMENTE COM A MESMA ARGAMASSA,COM TAMPA DE CONCRETO A</v>
          </cell>
          <cell r="G8057" t="str">
            <v>UN</v>
          </cell>
        </row>
        <row r="8058">
          <cell r="C8058" t="str">
            <v>15.002.0135-A</v>
          </cell>
          <cell r="E8058" t="str">
            <v>21053/004</v>
          </cell>
          <cell r="F8058" t="str">
            <v>CAIXA ENTERRADA PARA INSTALACOES TELEFONICAS,TIPO I,MEDINDO2,15X1,30X1,80M,EM BLOCOS DE CONCRETO ESTRUTURAL DE 0,10X0,20X0,40M,ASSENTADOS COM ARGAMASSA DE CIMENTO E AREIA,NO TRACO1:4 E REVESTIDA INTERNAMENTE COM A MESMA ARGAMASSA,COM TAMPA DE CONCRETO ARM</v>
          </cell>
          <cell r="G8058" t="str">
            <v>UN</v>
          </cell>
        </row>
        <row r="8059">
          <cell r="C8059" t="str">
            <v>15.002.0200-A</v>
          </cell>
          <cell r="E8059" t="str">
            <v>19399/002</v>
          </cell>
          <cell r="F8059" t="str">
            <v>CAIXA DE INSPECAO/CAIXA PARA AGUAS PLUVIAIS,DE CONCRETO PRE-MOLDADO,CONSTANDO DE CIRCULO DE FUNDO,4 ANEIS SUPERPOSTOS DE40MM DE ESPESSURA,600MM DE DIAMETRO INTERNO,SENDO 1 ANEL INFERIOR(ENTRADA E SAIDA),DE 300MM+1 DE 300MM,1 DE 150MM E 1 DE75MM DE ALTURA,</v>
          </cell>
          <cell r="G8059" t="str">
            <v>UN</v>
          </cell>
        </row>
        <row r="8060">
          <cell r="C8060" t="str">
            <v>15.002.0205-A</v>
          </cell>
          <cell r="E8060" t="str">
            <v>19399/004</v>
          </cell>
          <cell r="F8060" t="str">
            <v xml:space="preserve">CAIXA DE INSPECAO/CAIXA PARA AGUAS PLUVIAIS,DE CONCRETO PRE-MOLDADO,CONSTANDO DE CIRCULO DE FUNDO,3 ANEIS SUPERPOSTOS,DE40MM DE ESPESSURA E 600MM DE DIAMETRO INTERNO,SENDO 1 ANELINFERIOR(ENTRADA E SAIDA)DE 300MM,1 DE 150MM E 1 DE 75MM DEALTURA,PERFAZENDO </v>
          </cell>
          <cell r="G8060" t="str">
            <v>UN</v>
          </cell>
          <cell r="H8060" t="str">
            <v>IT15.30.0103</v>
          </cell>
        </row>
        <row r="8061">
          <cell r="C8061" t="str">
            <v>15.002.0210-A</v>
          </cell>
          <cell r="E8061" t="str">
            <v>19399/005</v>
          </cell>
          <cell r="F8061" t="str">
            <v>CAIXA DE INSPECAO/CAIXA PARA AGUAS PLUVIAIS,DE CONCRETO PRE-MOLDADO,CONSTANDO DE CIRCULO DE FUNDO,2 ANEIS SUPERPOSTOS,DE40MM DE ESPESSURA E 600MM DE DIAMETRO INTERNO,SENDO 1 ANELINFERIOR(ENTRADA E SAIDA)DE 300MM,1 DE 75MM DE ALTURA,PERFAZENDO 475MM DE ALT</v>
          </cell>
          <cell r="G8061" t="str">
            <v>UN</v>
          </cell>
          <cell r="H8061" t="str">
            <v>IT15.30.0100</v>
          </cell>
        </row>
        <row r="8062">
          <cell r="C8062" t="str">
            <v>15.002.0310-A</v>
          </cell>
          <cell r="E8062" t="str">
            <v>23581/001</v>
          </cell>
          <cell r="F8062" t="str">
            <v>CAIXA SEPARADORA DE OLEO E CAIXA RECEPTORA LATERAL MEDINDO 0,60X0,60X0,60M,INTERNAMENTE(CADA UMA),EXECUTADA EM BLOCOS DECONCR.10X20X40CM,ASSENTES C/ARGAMASSA DE CIMENTO E AREIA,TRACO 1:8,REVESTIDAS INTERNAMENTE C/ARGAMASSA DE CIMENTO E AREIA,TRACO 1:4,C/T</v>
          </cell>
          <cell r="G8062" t="str">
            <v>UN</v>
          </cell>
        </row>
        <row r="8063">
          <cell r="C8063" t="str">
            <v>15.002.0400-A</v>
          </cell>
          <cell r="E8063" t="str">
            <v>20096/001</v>
          </cell>
          <cell r="F8063" t="str">
            <v>CAIXA SIFONADA DE ANEL DE CONCRETO DE 42CM DE DIAMETRO E 60CM DE PROFUNDIDADE,EXCLUSIVE ESCAVACAO E REATERRO.FORNECIMENTO E COLOCACAO</v>
          </cell>
          <cell r="G8063" t="str">
            <v>UN</v>
          </cell>
        </row>
        <row r="8064">
          <cell r="C8064" t="str">
            <v>15.002.0401-A</v>
          </cell>
          <cell r="F8064" t="str">
            <v>CAIXA SIFONADA DE ANEL DE CONCRETO DE 60CM DE DIAMETRO E 60CM DE PROFUNDIDADE,EXCLUSIVE ESCAVACAO E REATERRO.FORNECIMENTO E COLOCACAO.</v>
          </cell>
          <cell r="G8064" t="str">
            <v>UN</v>
          </cell>
        </row>
        <row r="8065">
          <cell r="C8065" t="str">
            <v>15.002.0580-A</v>
          </cell>
          <cell r="F8065" t="str">
            <v>FOSSA SEPTICA CILÍNDRICA,TIPO IMHOFF DE CONCRETO PRE-MOLDADO,MEDINDO 2000X2000MM.FORNECIMENTO E COLOCACAO</v>
          </cell>
          <cell r="G8065" t="str">
            <v>UN</v>
          </cell>
        </row>
        <row r="8066">
          <cell r="C8066" t="str">
            <v>15.002.0582-A</v>
          </cell>
          <cell r="F8066" t="str">
            <v>FOSSA SEPTICA,DE CAMARA SUBMERSA,TIPO IMHOFF DE CONCRETO PRE-MOLDADO,MEDINDO 2000X3200MM.FORNECIMENTO E COLOCACAO</v>
          </cell>
          <cell r="G8066" t="str">
            <v>UN</v>
          </cell>
        </row>
        <row r="8067">
          <cell r="C8067" t="str">
            <v>15.002.0584-A</v>
          </cell>
          <cell r="F8067" t="str">
            <v>FOSSA SEPTICA,DE CAMARA SUBMERSA,TIPO IMHOFF DE CONCRETO PRE-MOLDADO,MEDINDO 2500X2400MM.FORNECIMENTO E COLOCACAO.</v>
          </cell>
          <cell r="G8067" t="str">
            <v>UN</v>
          </cell>
        </row>
        <row r="8068">
          <cell r="C8068" t="str">
            <v>15.002.0586-A</v>
          </cell>
          <cell r="F8068" t="str">
            <v>FOSSA SEPTICA DE CAMARA SUBMERSA,TIPO IMHOFF DE CONCRETO PRE-MOLDADO,MEDINDO 2000X4000MM.FORNECIMENTO E COLOCACAO</v>
          </cell>
          <cell r="G8068" t="str">
            <v>UN</v>
          </cell>
        </row>
        <row r="8069">
          <cell r="C8069" t="str">
            <v>15.002.0588-A</v>
          </cell>
          <cell r="F8069" t="str">
            <v>FOSSA SEPTICA,DE CAMARA SUBMERSA,TIPO IMHOFF DE CONCRETO PRE-MOLDADO,MEDINDO 2500X2800MM.FORNECIMENTO E COLOCACAO</v>
          </cell>
          <cell r="G8069" t="str">
            <v>UN</v>
          </cell>
        </row>
        <row r="8070">
          <cell r="C8070" t="str">
            <v>15.002.0590-A</v>
          </cell>
          <cell r="F8070" t="str">
            <v>FOSSA SEPTICA DE CAMARA SUBMERSA,TIPO IMHOFF DE CONCRETO PRE-MOLDADO,MEDINDO 3000X2000MM.FORNECIMENTO E COLOCACAO</v>
          </cell>
          <cell r="G8070" t="str">
            <v>UN</v>
          </cell>
        </row>
        <row r="8071">
          <cell r="C8071" t="str">
            <v>15.002.0592-A</v>
          </cell>
          <cell r="F8071" t="str">
            <v>FOSSA SEPTICA,DE CAMARA SUBMERSA,TIPO IMHOFF DE CONCRETO PRE-MOLDADO,MEDINDO 2000X5600MM.FORNECIMENTO E COLOCACAO</v>
          </cell>
          <cell r="G8071" t="str">
            <v>UN</v>
          </cell>
        </row>
        <row r="8072">
          <cell r="C8072" t="str">
            <v>15.002.0594-A</v>
          </cell>
          <cell r="F8072" t="str">
            <v>FOSSA SEPTICA,DE CAMARA SUBMERSA,TIPO IMHOFF DE CONCRETO PRE-MOLDADO,MEDINDO 2500X3600MM.FORNECIMENTO E COLOCACAO</v>
          </cell>
          <cell r="G8072" t="str">
            <v>UN</v>
          </cell>
        </row>
        <row r="8073">
          <cell r="C8073" t="str">
            <v>15.002.0596-A</v>
          </cell>
          <cell r="F8073" t="str">
            <v>FOSSA SEPTICA,DE CAMARA SUBMERSA,TIPO IMHOFF DE CONCRETO PRE-MOLDADO,MEDINDO 3000X2800MM.FORNECIMENTO E COLOCACAO</v>
          </cell>
          <cell r="G8073" t="str">
            <v>UN</v>
          </cell>
        </row>
        <row r="8074">
          <cell r="C8074" t="str">
            <v>15.002.0598-A</v>
          </cell>
          <cell r="F8074" t="str">
            <v>FOSSA SEPTICA,DE CAMARA SUBMERSA,TIPO IMHOFF DE CONCRETO PRE-MOLDADO,MEDINDO 2000X7600MM.FORNECIMENTO E COLOCACAO</v>
          </cell>
          <cell r="G8074" t="str">
            <v>UN</v>
          </cell>
        </row>
        <row r="8075">
          <cell r="C8075" t="str">
            <v>15.002.0600-A</v>
          </cell>
          <cell r="F8075" t="str">
            <v>FOSSA SEPTICA,DE CAMARA SUBMERSA,TIPO IMHOFF DE CONCRETO PRE-MOLDADO,MEDINDO 2500X4800MM.FORNECIMENTO E COLOCACAO</v>
          </cell>
          <cell r="G8075" t="str">
            <v>UN</v>
          </cell>
        </row>
        <row r="8076">
          <cell r="C8076" t="str">
            <v>15.002.0602-A</v>
          </cell>
          <cell r="F8076" t="str">
            <v>FOSSA SEPTICA,DE CAMARA SUBMERSA,TIPO IMHOFF DE CONCRETO PRE-MOLDADO,MEDINDO 3000X3200MM.FORNECIMENTO E COLOCACAO</v>
          </cell>
          <cell r="G8076" t="str">
            <v>UN</v>
          </cell>
        </row>
        <row r="8077">
          <cell r="C8077" t="str">
            <v>15.002.0604-A</v>
          </cell>
          <cell r="F8077" t="str">
            <v>FOSSA SEPTICA,DE CAMARA SUBMERSA,TIPO IMHOFF DE CONCRETO PRE-MOLDADO,MEDINDO 2500X6000MM.FORNECIMENTO E COLOCACAO</v>
          </cell>
          <cell r="G8077" t="str">
            <v>UN</v>
          </cell>
        </row>
        <row r="8078">
          <cell r="C8078" t="str">
            <v>15.002.0606-A</v>
          </cell>
          <cell r="F8078" t="str">
            <v>FOSSA SEPTICA,DE CAMARA SUBMERSA,TIPO IMHOFF DE CONCRETO PRE-MOLDADO,MEDINDO 3000X4000MM.FORNECIMENTO E COLOCACAO</v>
          </cell>
          <cell r="G8078" t="str">
            <v>UN</v>
          </cell>
        </row>
        <row r="8079">
          <cell r="C8079" t="str">
            <v>15.002.0608-A</v>
          </cell>
          <cell r="F8079" t="str">
            <v>FOSSA SEPTICA,DE CAMARA SUBMERSA,TIPO IMHOFF DE CONCRETO PRE-MOLDADO,MEDINDO 2500X7200MM.FORNECIMENTO E COLOCACAO</v>
          </cell>
          <cell r="G8079" t="str">
            <v>UN</v>
          </cell>
        </row>
        <row r="8080">
          <cell r="C8080" t="str">
            <v>15.002.0610-A</v>
          </cell>
          <cell r="F8080" t="str">
            <v>FOSSA SEPTICA DE CAMARA SUBMERSA,TIPO IMHOFF DE CONCRETO PRE-MOLDADO,MEDINDO 3000X4800MM.FORNECIMENTO E COLOCACAO</v>
          </cell>
          <cell r="G8080" t="str">
            <v>UN</v>
          </cell>
        </row>
        <row r="8081">
          <cell r="C8081" t="str">
            <v>15.002.0612-A</v>
          </cell>
          <cell r="F8081" t="str">
            <v>FOSSA SEPTICA,DE CAMARA SUBMERSA,TIPO IMHOFF DE CONCRETO PRE-MOLDADO,MEDINDO 2500X8400MM.FORNECIMENTO E COLOCACAO</v>
          </cell>
          <cell r="G8081" t="str">
            <v>UN</v>
          </cell>
        </row>
        <row r="8082">
          <cell r="C8082" t="str">
            <v>15.002.0614-A</v>
          </cell>
          <cell r="F8082" t="str">
            <v>FOSSA SEPTICA,DE CAMARA SUBMERSA,TIPO IMHOFF DE CONCRETO PRE-MOLDADO,MEDINDO 3000X5600MM.FORNECIMENTO E COLOCACAO</v>
          </cell>
          <cell r="G8082" t="str">
            <v>UN</v>
          </cell>
        </row>
        <row r="8083">
          <cell r="C8083" t="str">
            <v>15.002.0616-A</v>
          </cell>
          <cell r="F8083" t="str">
            <v>FOSSA SEPTICA,DE CAMARA SUBMERSA,TIPO IMHOFF DE CONCRETO PRE-MOLDADO,MEDINDO 3000X6400MM.FORNECIMENTO E COLOCACAO</v>
          </cell>
          <cell r="G8083" t="str">
            <v>UN</v>
          </cell>
        </row>
        <row r="8084">
          <cell r="C8084" t="str">
            <v>15.002.0618-A</v>
          </cell>
          <cell r="F8084" t="str">
            <v>FOSSA SEPTICA,DE CAMARA SUBMERSA,TIPO IMHOFF DE CONCRETO PRE-MOLDADO,MEDINDO 3000X7600MM.FORNECIMENTO E COLOCACAO</v>
          </cell>
          <cell r="G8084" t="str">
            <v>UN</v>
          </cell>
        </row>
        <row r="8085">
          <cell r="C8085" t="str">
            <v>15.002.0620-A</v>
          </cell>
          <cell r="F8085" t="str">
            <v>FOSSA SEPTICA,DE CAMARA SUBMERSA,TIPO IMHOFF DE CONCRETO PRE-MOLDADO,MEDINDO 3000X8400MM.FORNECIMENTO E COLOCACAO</v>
          </cell>
          <cell r="G8085" t="str">
            <v>UN</v>
          </cell>
        </row>
        <row r="8086">
          <cell r="C8086" t="str">
            <v>15.002.0622-A</v>
          </cell>
          <cell r="F8086" t="str">
            <v>FOSSA SEPTICA CILÍNDRICA,DE CAMARA UNICA,DE CONCRETOPRE-MOLDADO,MEDINDO 1200X1500MM.FORNECIMENTO E COLOCACAO</v>
          </cell>
          <cell r="G8086" t="str">
            <v>UN</v>
          </cell>
        </row>
        <row r="8087">
          <cell r="C8087" t="str">
            <v>15.002.0623-A</v>
          </cell>
          <cell r="F8087" t="str">
            <v>FOSSA SEPTICA,DE CAMARA UNICA,TIPO CILINDRICA,DE CONCRETO PRE-MOLDADO,MEDINDO 1200X2000MM.FORNECIMENTO E COLOCACAO</v>
          </cell>
          <cell r="G8087" t="str">
            <v>UN</v>
          </cell>
        </row>
        <row r="8088">
          <cell r="C8088" t="str">
            <v>15.002.0624-A</v>
          </cell>
          <cell r="F8088" t="str">
            <v>FOSSA SEPTICA,DE CAMARA UNICA,TIPO CILINDRICA,DE CONCRETO PRE-MOLDADO,MEDINDO 1200X2500MM.FORNECIMENTO E COLOCACAO</v>
          </cell>
          <cell r="G8088" t="str">
            <v>UN</v>
          </cell>
        </row>
        <row r="8089">
          <cell r="C8089" t="str">
            <v>15.002.0625-A</v>
          </cell>
          <cell r="F8089" t="str">
            <v>FOSSA SEPTICA,DE CAMARA UNICA,TIPO CILINDRICA,DE CONCRETO PRE-MOLDADO,MEDINDO 1500X2000MM.FORNECIMENTO E COLOCACAO</v>
          </cell>
          <cell r="G8089" t="str">
            <v>UN</v>
          </cell>
        </row>
        <row r="8090">
          <cell r="C8090" t="str">
            <v>15.002.0626-A</v>
          </cell>
          <cell r="F8090" t="str">
            <v>FOSSA SEPTICA,DE CAMARA UNICA,TIPO CILINDRICA,DE CONCRETO PRE-MOLDADO,MEDINDO 1200X3500MM.FORNECIMENTO E COLOCACAO</v>
          </cell>
          <cell r="G8090" t="str">
            <v>UN</v>
          </cell>
        </row>
        <row r="8091">
          <cell r="C8091" t="str">
            <v>15.002.0627-A</v>
          </cell>
          <cell r="F8091" t="str">
            <v>FOSSA SEPTICA,DE CAMARA UNICA,TIPO CILINDRICA,DE CONCRETO PRE-MOLDADO,MEDINDO 1500X2400MM.FORNECIMENTO E COLOCACAO</v>
          </cell>
          <cell r="G8091" t="str">
            <v>UN</v>
          </cell>
        </row>
        <row r="8092">
          <cell r="C8092" t="str">
            <v>15.002.0628-A</v>
          </cell>
          <cell r="F8092" t="str">
            <v>FOSSA SEPTICA,DE CAMARA UNICA,TIPO CILINDRICA,DE CONCRETO PRE-MOLDADO,MEDINDO 1200X5000MM.FORNECIMENTO E COLOCACAO</v>
          </cell>
          <cell r="G8092" t="str">
            <v>UN</v>
          </cell>
        </row>
        <row r="8093">
          <cell r="C8093" t="str">
            <v>15.002.0629-A</v>
          </cell>
          <cell r="F8093" t="str">
            <v>FOSSA SEPTICA,DE CAMARA UNICA,TIPO CILINDRICA,DE CONCRETO PRE-MOLDADO,MEDINDO 1500X3200MM.FORNECIMENTO E COLOCACAO</v>
          </cell>
          <cell r="G8093" t="str">
            <v>UN</v>
          </cell>
        </row>
        <row r="8094">
          <cell r="C8094" t="str">
            <v>15.002.0630-A</v>
          </cell>
          <cell r="F8094" t="str">
            <v>FOSSA SEPTICA,DE CAMARA UNICA,TIPO CILINDRICA,DE CONCRETO PRE-MOLDADO,MEDINDO 2000X2000MM.FORNECIMENTO E COLOCACAO</v>
          </cell>
          <cell r="G8094" t="str">
            <v>UN</v>
          </cell>
        </row>
        <row r="8095">
          <cell r="C8095" t="str">
            <v>15.002.0631-A</v>
          </cell>
          <cell r="F8095" t="str">
            <v>FOSSA SEPTICA,DE CAMARA UNICA,TIPO CILINDRICA,DE CONCRETO PRE-MOLDADO,MEDINDO 1200X6000MM.FORNECIMENTO E COLOCACAO</v>
          </cell>
          <cell r="G8095" t="str">
            <v>UN</v>
          </cell>
        </row>
        <row r="8096">
          <cell r="C8096" t="str">
            <v>15.002.0632-A</v>
          </cell>
          <cell r="F8096" t="str">
            <v>FOSSA SEPTICA,DE CAMARA UNICA,TIPO CILINDRICA,DE CONCRETO PRE-MOLDADO,MEDINDO 1500X4000MM.FORNECIMENTO E COLOCACAO</v>
          </cell>
          <cell r="G8096" t="str">
            <v>UN</v>
          </cell>
        </row>
        <row r="8097">
          <cell r="C8097" t="str">
            <v>15.002.0633-A</v>
          </cell>
          <cell r="F8097" t="str">
            <v>FOSSA SEPTICA,DE CAMARA UNICA,TIPO CILINDRICA,DE CONCRETO PRE-MOLDADO,MEDINDO 2000X2400MM.FORNECIMENTO E COLOCACAO</v>
          </cell>
          <cell r="G8097" t="str">
            <v>UN</v>
          </cell>
        </row>
        <row r="8098">
          <cell r="C8098" t="str">
            <v>15.002.0634-A</v>
          </cell>
          <cell r="F8098" t="str">
            <v>FOSSA SEPTICA,DE CAMARA UNICA,TIPO CILINDRICA,DE CONCRETO PRE-MOLDADO,MEDINDO 1200X7000MM.FORNECIMENTO E COLOCACAO</v>
          </cell>
          <cell r="G8098" t="str">
            <v>UN</v>
          </cell>
        </row>
        <row r="8099">
          <cell r="C8099" t="str">
            <v>15.002.0635-A</v>
          </cell>
          <cell r="F8099" t="str">
            <v>FOSSA SEPTICA,DE CAMARA UNICA,TIPO CILINDRICA,DE CONCRETO PRE-MOLDADO,MEDINDO 1500X4400MM.FORNECIMENTO E COLOCACAO</v>
          </cell>
          <cell r="G8099" t="str">
            <v>UN</v>
          </cell>
        </row>
        <row r="8100">
          <cell r="C8100" t="str">
            <v>15.002.0636-A</v>
          </cell>
          <cell r="F8100" t="str">
            <v>FOSSA SEPTICA,DE CAMARA UNICA,TIPO CILINDRICA,DE CONCRETO PRE-MOLDADO,MEDINDO 2000X3200MM.FORNECIMENTO E COLOCACAO</v>
          </cell>
          <cell r="G8100" t="str">
            <v>UN</v>
          </cell>
        </row>
        <row r="8101">
          <cell r="C8101" t="str">
            <v>15.002.0637-A</v>
          </cell>
          <cell r="F8101" t="str">
            <v>FOSSA SEPTICA,DE CAMARA UNICA,TIPO CILINDRICA,DE CONCRETO PRE-MOLDADO,MEDINDO 2500X2000MM.FORNECIMENTO E COLOCACAO</v>
          </cell>
          <cell r="G8101" t="str">
            <v>UN</v>
          </cell>
        </row>
        <row r="8102">
          <cell r="C8102" t="str">
            <v>15.002.0638-A</v>
          </cell>
          <cell r="F8102" t="str">
            <v>FOSSA SEPTICA,DE CAMARA UNICA,TIPO CILINDRICA,DE CONCRETO PRE-MOLDADO,MEDINDO 1200X9500MM.FORNECIMENTO E COLOCACAO</v>
          </cell>
          <cell r="G8102" t="str">
            <v>UN</v>
          </cell>
        </row>
        <row r="8103">
          <cell r="C8103" t="str">
            <v>15.002.0639-A</v>
          </cell>
          <cell r="F8103" t="str">
            <v>FOSSA SEPTICA,DE CAMARA UNICA,TIPO CILINDRICA,DE CONCRETO PRE-MOLDADO,MEDINDO 1500X6000MM.FORNECIMENTO E COLOCACAO</v>
          </cell>
          <cell r="G8103" t="str">
            <v>UN</v>
          </cell>
        </row>
        <row r="8104">
          <cell r="C8104" t="str">
            <v>15.002.0640-A</v>
          </cell>
          <cell r="F8104" t="str">
            <v>FOSSA SEPTICA,DE CAMARA UNICA,TIPO CILINDRICA,DE CONCRETO PRE-MOLDADO,MEDINDO 2000X3600MM.FORNECIMENTO E COLOCACAO</v>
          </cell>
          <cell r="G8104" t="str">
            <v>UN</v>
          </cell>
        </row>
        <row r="8105">
          <cell r="C8105" t="str">
            <v>15.002.0641-A</v>
          </cell>
          <cell r="F8105" t="str">
            <v>FOSSA SEPTICA,DE CAMARA UNICA,TIPO CILINDRICA,DE CONCRETO PRE-MOLDADO,MEDINDO 2500X2400MM.FORNECIMENTO E COLOCACAO</v>
          </cell>
          <cell r="G8105" t="str">
            <v>UN</v>
          </cell>
        </row>
        <row r="8106">
          <cell r="C8106" t="str">
            <v>15.002.0642-A</v>
          </cell>
          <cell r="F8106" t="str">
            <v>FOSSA SEPTICA,DE CAMARA UNICA,TIPO CILINDRICA,DE CONCRETO PRE-MOLDADO,MEDINDO 2000X4000MM.FORNECIMENTO E COLOCACAO</v>
          </cell>
          <cell r="G8106" t="str">
            <v>UN</v>
          </cell>
        </row>
        <row r="8107">
          <cell r="C8107" t="str">
            <v>15.002.0643-A</v>
          </cell>
          <cell r="F8107" t="str">
            <v>FOSSA SEPTICA,DE CAMARA UNICA,TIPO CILINDRICA,DE CONCRETO PRE-MOLDADO,MEDINDO 2500X2800MM.FORNECIMENTO E COLOCACAO</v>
          </cell>
          <cell r="G8107" t="str">
            <v>UN</v>
          </cell>
        </row>
        <row r="8108">
          <cell r="C8108" t="str">
            <v>15.002.0644-A</v>
          </cell>
          <cell r="F8108" t="str">
            <v>FOSSA SEPTICA,DE CAMARA UNICA,TIPO CILINDRICA,DE CONCRETO PRE-MOLDADO,MEDINDO 1500X8400MM.FORNECIMENTO E COLOCACAO</v>
          </cell>
          <cell r="G8108" t="str">
            <v>UN</v>
          </cell>
        </row>
        <row r="8109">
          <cell r="C8109" t="str">
            <v>15.002.0645-A</v>
          </cell>
          <cell r="F8109" t="str">
            <v>FOSSA SEPTICA,DE CAMARA UNICA,TIPO CILINDRICA,DE CONCRETO PRE-MOLDADO,MEDINDO 2000X5200MM.FORNECIMENTO E COLOCACAO</v>
          </cell>
          <cell r="G8109" t="str">
            <v>UN</v>
          </cell>
        </row>
        <row r="8110">
          <cell r="C8110" t="str">
            <v>15.002.0646-A</v>
          </cell>
          <cell r="F8110" t="str">
            <v>FOSSA SEPTICA,DE CAMARA UNICA,TIPO CILINDRICA,DE CONCRETO PRE-MOLDADO,MEDINDO 2500X3200MM.FORNECIMENTO E COLOCACAO</v>
          </cell>
          <cell r="G8110" t="str">
            <v>UN</v>
          </cell>
        </row>
        <row r="8111">
          <cell r="C8111" t="str">
            <v>15.002.0647-A</v>
          </cell>
          <cell r="F8111" t="str">
            <v>FOSSA SEPTICA,DE CAMARA UNICA,TIPO CILINDRICA,DE CONCRETO PRE-MOLDADO,MEDINDO 2000X6000MM.FORNECIMENTO E COLOCACAO</v>
          </cell>
          <cell r="G8111" t="str">
            <v>UN</v>
          </cell>
        </row>
        <row r="8112">
          <cell r="C8112" t="str">
            <v>15.002.0648-A</v>
          </cell>
          <cell r="F8112" t="str">
            <v>FOSSA SEPTICA,DE CAMARA UNICA,TIPO CILINDRICA,DE CONCRETO PRE-MOLDADO,MEDINDO 2500X4000MM.FORNECIMENTO E COLOCACAO</v>
          </cell>
          <cell r="G8112" t="str">
            <v>UN</v>
          </cell>
        </row>
        <row r="8113">
          <cell r="C8113" t="str">
            <v>15.002.0649-A</v>
          </cell>
          <cell r="F8113" t="str">
            <v>FOSSA SEPTICA,DE CAMARA UNICA,TIPO CILINDRICA,DE CONCRETO PRE-MOLDADO,MEDINDO 3000X2800MM.FORNECIMENTO E COLOCACAO</v>
          </cell>
          <cell r="G8113" t="str">
            <v>UN</v>
          </cell>
        </row>
        <row r="8114">
          <cell r="C8114" t="str">
            <v>15.002.0650-A</v>
          </cell>
          <cell r="F8114" t="str">
            <v>FOSSA SEPTICA,DE CAMARA UNICA,TIPO CILINDRICA,DE CONCRETO PRE-MOLDADO,MEDINDO 2000X8400MM.FORNECIMENTO E COLOCACAO</v>
          </cell>
          <cell r="G8114" t="str">
            <v>UN</v>
          </cell>
        </row>
        <row r="8115">
          <cell r="C8115" t="str">
            <v>15.002.0651-A</v>
          </cell>
          <cell r="F8115" t="str">
            <v>FOSSA SEPTICA,DE CAMARA UNICA,TIPO CILINDRICA,DE CONCRETO PRE-MOLDADO,MEDINDO 2500X5600MM.FORNECIMENTO E COLOCACAO</v>
          </cell>
          <cell r="G8115" t="str">
            <v>UN</v>
          </cell>
        </row>
        <row r="8116">
          <cell r="C8116" t="str">
            <v>15.002.0652-A</v>
          </cell>
          <cell r="F8116" t="str">
            <v>FOSSA SEPTICA,DE CAMARA UNICA,TIPO CILINDRICA,DE CONCRETO PRE-MOLDADO,MEDINDO 3000X4000MM.FORNECIMENTO E COLOCACAO</v>
          </cell>
          <cell r="G8116" t="str">
            <v>UN</v>
          </cell>
        </row>
        <row r="8117">
          <cell r="C8117" t="str">
            <v>15.002.0653-A</v>
          </cell>
          <cell r="F8117" t="str">
            <v>FOSSA SEPTICA,DE CAMARA UNICA,TIPO CILINDRICA,DE CONCRETO PRE-MOLDADO,MEDINDO 2500X7600MM.FORNECIMENTO E COLOCACAO</v>
          </cell>
          <cell r="G8117" t="str">
            <v>UN</v>
          </cell>
        </row>
        <row r="8118">
          <cell r="C8118" t="str">
            <v>15.002.0654-A</v>
          </cell>
          <cell r="F8118" t="str">
            <v>FOSSA SEPTICA,DE CAMARA UNICA,TIPO CILINDRICA,DE CONCRETO PRE-MOLDADO,MEDINDO 3000X5200MM.FORNECIMENTO E COLOCACAO</v>
          </cell>
          <cell r="G8118" t="str">
            <v>UN</v>
          </cell>
        </row>
        <row r="8119">
          <cell r="C8119" t="str">
            <v>15.002.0655-A</v>
          </cell>
          <cell r="F8119" t="str">
            <v>FOSSA SEPTICA,DE CAMARA UNICA,TIPO CILINDRICA,DE CONCRETO PRE-MOLDADO,MEDINDO 2500X9200MM.FORNECIMENTO E COLOCACAO</v>
          </cell>
          <cell r="G8119" t="str">
            <v>UN</v>
          </cell>
        </row>
        <row r="8120">
          <cell r="C8120" t="str">
            <v>15.002.0656-A</v>
          </cell>
          <cell r="F8120" t="str">
            <v>FOSSA SEPTICA,DE CAMARA UNICA,TIPO CILINDRICA,DE CONCRETO PRE-MOLDADO,MEDINDO 3000X6400MM.FORNECIMENTO E COLOCACAO</v>
          </cell>
          <cell r="G8120" t="str">
            <v>UN</v>
          </cell>
        </row>
        <row r="8121">
          <cell r="C8121" t="str">
            <v>15.002.0657-A</v>
          </cell>
          <cell r="F8121" t="str">
            <v>FOSSA SEPTICA,DE CAMARA UNICA,TIPO CILINDRICA,DE CONCRETO PRE-MOLDADO,MEDINDO 3000X7600MM.FORNECIMENTO E COLOCACAO</v>
          </cell>
          <cell r="G8121" t="str">
            <v>UN</v>
          </cell>
        </row>
        <row r="8122">
          <cell r="C8122" t="str">
            <v>15.002.0658-A</v>
          </cell>
          <cell r="F8122" t="str">
            <v>FOSSA SEPTICA,DE CAMARA UNICA,TIPO CILINDRICA,DE CONCRETO PRE-MOLDADO,MEDINDO 3000X8800MM.FORNECIMENTO E COLOCACAO</v>
          </cell>
          <cell r="G8122" t="str">
            <v>UN</v>
          </cell>
        </row>
        <row r="8123">
          <cell r="C8123" t="str">
            <v>15.002.0659-A</v>
          </cell>
          <cell r="F8123" t="str">
            <v>FOSSA SEPTICA,DE CAMARA UNICA,TIPO CILINDRICA,DE CONCRETO PRE-MOLDADO,MEDINDO 3000X10000MM.FORNECIMENTO E COLOCACAO</v>
          </cell>
          <cell r="G8123" t="str">
            <v>UN</v>
          </cell>
        </row>
        <row r="8124">
          <cell r="C8124" t="str">
            <v>15.002.0660-A</v>
          </cell>
          <cell r="F8124" t="str">
            <v>FOSSA SEPTICA,DE CAMARA UNICA,TIPO CILINDRICA,DE CONCRETO PRE-MOLDADO,MEDINDO 3000X11200MM.FORNECIMENTO E COLOCACAO</v>
          </cell>
          <cell r="G8124" t="str">
            <v>UN</v>
          </cell>
        </row>
        <row r="8125">
          <cell r="C8125" t="str">
            <v>15.002.0661-A</v>
          </cell>
          <cell r="F8125" t="str">
            <v>FOSSA SEPTICA,DE CAMARA UNICA,TIPO CILINDRICA,DE CONCRETO PRE-MOLDADO,MEDINDO 3000X12400MM.FORNECIMENTO E COLOCACAO</v>
          </cell>
          <cell r="G8125" t="str">
            <v>UN</v>
          </cell>
        </row>
        <row r="8126">
          <cell r="C8126" t="str">
            <v>15.002.0662-A</v>
          </cell>
          <cell r="F8126" t="str">
            <v>FILTRO ANAEROBIO,DE ANEIS DE CONCRETO PRE-MOLDADO,MEDINDO 1200X2000MM.FORNECIMENTO E COLOCACAO</v>
          </cell>
          <cell r="G8126" t="str">
            <v>UN</v>
          </cell>
        </row>
        <row r="8127">
          <cell r="C8127" t="str">
            <v>15.002.0663-A</v>
          </cell>
          <cell r="F8127" t="str">
            <v>FILTRO ANAEROBIO,DE ANEIS DE CONCRETO PRE-MOLDADO,MEDINDO 1500X2000MM.FORNECIMENTO E COLOCACAO</v>
          </cell>
          <cell r="G8127" t="str">
            <v>UN</v>
          </cell>
        </row>
        <row r="8128">
          <cell r="C8128" t="str">
            <v>15.002.0664-A</v>
          </cell>
          <cell r="F8128" t="str">
            <v>FILTRO ANAEROBIO,DE ANEIS DE CONCRETO PRE-MOLDADO,MEDINDO 2000X2000MM.FORNECIMENTO E COLOCACAO</v>
          </cell>
          <cell r="G8128" t="str">
            <v>UN</v>
          </cell>
        </row>
        <row r="8129">
          <cell r="C8129" t="str">
            <v>15.002.0665-A</v>
          </cell>
          <cell r="F8129" t="str">
            <v>FILTRO ANAEROBIO,DE ANEIS DE CONCRETO PRE-MOLDADO,MEDINDO 2500X2000MM.FORNECIMENTO E COLOCACAO</v>
          </cell>
          <cell r="G8129" t="str">
            <v>UN</v>
          </cell>
        </row>
        <row r="8130">
          <cell r="C8130" t="str">
            <v>15.002.0666-A</v>
          </cell>
          <cell r="F8130" t="str">
            <v>FILTRO ANAEROBIO,DE ANEIS DE CONCRETO PRE-MOLDADO,MEDINDO 3000X2000MM.FORNECIMENTO E COLOCACAO</v>
          </cell>
          <cell r="G8130" t="str">
            <v>UN</v>
          </cell>
        </row>
        <row r="8131">
          <cell r="C8131" t="str">
            <v>15.002.0668-A</v>
          </cell>
          <cell r="F8131" t="str">
            <v>SUMIDOURO CILINDRICO,LIGADO A FOSSA,MEDINDO 1200X1500MM,EM ANEIS DE CONCRETO PRE-MOLDADO,EXCLUSIVE FOSSA E MANILHAS.FORNECIMENTO E COLOCACAO</v>
          </cell>
          <cell r="G8131" t="str">
            <v>UN</v>
          </cell>
        </row>
        <row r="8132">
          <cell r="C8132" t="str">
            <v>15.002.0669-A</v>
          </cell>
          <cell r="F8132" t="str">
            <v>SUMIDOURO CILINDRICO,LIGADO A FOSSA,MEDINDO 1200X2000MM,EM ANEIS DE CONCRETO PRE-MOLDADO,EXCLUSIVE FOSSA E MANILHAS.FORNECIMENTO E COLOCACAO</v>
          </cell>
          <cell r="G8132" t="str">
            <v>UN</v>
          </cell>
        </row>
        <row r="8133">
          <cell r="C8133" t="str">
            <v>15.002.0670-A</v>
          </cell>
          <cell r="F8133" t="str">
            <v>SUMIDOURO CILINDRICO,LIGADO A FOSSA,MEDINDO 1200X2500MM,EM ANEIS DE CONCRETO PRE-MOLDADO,EXCLUSIVE FOSSA E MANILHAS.FORNECIMENTO E COLOCACAO</v>
          </cell>
          <cell r="G8133" t="str">
            <v>UN</v>
          </cell>
        </row>
        <row r="8134">
          <cell r="C8134" t="str">
            <v>15.002.0671-A</v>
          </cell>
          <cell r="F8134" t="str">
            <v>SUMIDOURO CILINDRICO,LIGADO A FOSSA,MEDINDO 1500X2000MM,EM ANEIS DE CONCRETO PRE-MOLDADO,EXCLUSIVE FOSSA E MANILHAS.FORNECIMENTO E COLOCACAO</v>
          </cell>
          <cell r="G8134" t="str">
            <v>UN</v>
          </cell>
        </row>
        <row r="8135">
          <cell r="C8135" t="str">
            <v>15.002.0672-A</v>
          </cell>
          <cell r="F8135" t="str">
            <v>SUMIDOURO CILINDRICO,LIGADO A FOSSA,MEDINDO 1200X3500MM,EM ANEIS DE CONCRETO PRE-MOLDADO,EXCLUSIVE FOSSA E MANILHAS.FORNECIMENTO E COLOCACAO</v>
          </cell>
          <cell r="G8135" t="str">
            <v>UN</v>
          </cell>
        </row>
        <row r="8136">
          <cell r="C8136" t="str">
            <v>15.002.0673-A</v>
          </cell>
          <cell r="F8136" t="str">
            <v>SUMIDOURO CILINDRICO,LIGADO A FOSSA,MEDINDO 1500X2400MM,EM ANEIS DE CONCRETO PRE-MOLDADO,EXCLUSIVE FOSSA E MANILHAS.FORNECIMENTO E COLOCACAO</v>
          </cell>
          <cell r="G8136" t="str">
            <v>UN</v>
          </cell>
        </row>
        <row r="8137">
          <cell r="C8137" t="str">
            <v>15.002.0674-A</v>
          </cell>
          <cell r="F8137" t="str">
            <v>SUMIDOURO CILINDRICO,LIGADO A FOSSA,MEDINDO 1200X5000MM,EM ANEIS DE CONCRETO PRE-MOLDADO,EXCLUSIVE FOSSA E MANILHAS.FORNECIMENTO E COLOCACAO</v>
          </cell>
          <cell r="G8137" t="str">
            <v>UN</v>
          </cell>
        </row>
        <row r="8138">
          <cell r="C8138" t="str">
            <v>15.002.0675-A</v>
          </cell>
          <cell r="F8138" t="str">
            <v>SUMIDOURO CILINDRICO,LIGADO A FOSSA,MEDINDO 1500X3200MM,EM ANEIS DE CONCRETO PRE-MOLDADO,EXCLUSIVE FOSSA E MANILHAS.FORNECIMENTO E COLOCACAO</v>
          </cell>
          <cell r="G8138" t="str">
            <v>UN</v>
          </cell>
        </row>
        <row r="8139">
          <cell r="C8139" t="str">
            <v>15.002.0676-A</v>
          </cell>
          <cell r="F8139" t="str">
            <v>SUMIDOURO CILINDRICO,LIGADO A FOSSA,MEDINDO 2000X2000MM,EM ANEIS DE CONCRETO PRE-MOLDADO,EXCLUSIVE FOSSA E MANILHAS.FORNECIMENTO E COLOCACAO</v>
          </cell>
          <cell r="G8139" t="str">
            <v>UN</v>
          </cell>
        </row>
        <row r="8140">
          <cell r="C8140" t="str">
            <v>15.002.0677-A</v>
          </cell>
          <cell r="F8140" t="str">
            <v>SUMIDOURO CILINDRICO,LIGADO A FOSSA,MEDINDO 1200X6000MM,EM ANEIS DE CONCRETO PRE-MOLDADO,EXCLUSIVE FOSSA E MANILHAS.FORNECIMENTO E COLOCACAO</v>
          </cell>
          <cell r="G8140" t="str">
            <v>UN</v>
          </cell>
        </row>
        <row r="8141">
          <cell r="C8141" t="str">
            <v>15.002.0678-A</v>
          </cell>
          <cell r="F8141" t="str">
            <v>SUMIDOURO CILINDRICO,LIGADO A FOSSA,MEDINDO 1500X4000MM,EM ANEIS DE CONCRETO PRE-MOLDADO,EXCLUSIVE FOSSA E MANILHAS.FORNECIMENTO E COLOCACAO</v>
          </cell>
          <cell r="G8141" t="str">
            <v>UN</v>
          </cell>
        </row>
        <row r="8142">
          <cell r="C8142" t="str">
            <v>15.002.0679-A</v>
          </cell>
          <cell r="F8142" t="str">
            <v>SUMIDOURO CILINDRICO,LIGADO A FOSSA,MEDINDO 2000X2400MM,EM ANEIS DE CONCRETO PRE-MOLDADO,EXCLUSIVE FOSSA E MANILHAS.FORNECIMENTO E COLOCACAO</v>
          </cell>
          <cell r="G8142" t="str">
            <v>UN</v>
          </cell>
        </row>
        <row r="8143">
          <cell r="C8143" t="str">
            <v>15.002.0680-A</v>
          </cell>
          <cell r="F8143" t="str">
            <v>SUMIDOURO CILINDRICO,LIGADO A FOSSA,MEDINDO 1200X7000MM,EM ANEIS DE CONCRETO PRE-MOLDADO,EXCLUSIVE FOSSA E MANILHAS.FORNECIMENTO E COLOCACAO</v>
          </cell>
          <cell r="G8143" t="str">
            <v>UN</v>
          </cell>
        </row>
        <row r="8144">
          <cell r="C8144" t="str">
            <v>15.002.0681-A</v>
          </cell>
          <cell r="F8144" t="str">
            <v>SUMIDOURO CILINDRICO,LIGADO A FOSSA,MEDINDO 1500X4400MM,EM ANEIS DE CONCRETO PRE-MOLDADO,EXCLUSIVE FOSSA E MANILHAS.FORNECIMENTO E COLOCACAO</v>
          </cell>
          <cell r="G8144" t="str">
            <v>UN</v>
          </cell>
        </row>
        <row r="8145">
          <cell r="C8145" t="str">
            <v>15.002.0682-A</v>
          </cell>
          <cell r="F8145" t="str">
            <v>SUMIDOURO CILINDRICO,LIGADO A FOSSA,MEDINDO 2000X3200MM,EM ANEIS DE CONCRETO PRE-MOLDADO,EXCLUSIVE FOSSA E MANILHAS.FORNECIMENTO E COLOCACAO</v>
          </cell>
          <cell r="G8145" t="str">
            <v>UN</v>
          </cell>
        </row>
        <row r="8146">
          <cell r="C8146" t="str">
            <v>15.002.0683-A</v>
          </cell>
          <cell r="F8146" t="str">
            <v>SUMIDOURO CILINDRICO,LIGADO A FOSSA,MEDINDO 2500X2000MM,EM ANEIS DE CONCRETO PRE-MOLDADO,EXCLUSIVE FOSSA E MANILHAS.FORNECIMENTO E COLOCACAO</v>
          </cell>
          <cell r="G8146" t="str">
            <v>UN</v>
          </cell>
        </row>
        <row r="8147">
          <cell r="C8147" t="str">
            <v>15.002.0684-A</v>
          </cell>
          <cell r="F8147" t="str">
            <v>SUMIDOURO CILINDRICO,LIGADO A FOSSA,MEDINDO 1200X9500MM,EM ANEIS DE CONCRETO PRE-MOLDADO,EXCLUSIVE FOSSA E MANILHAS.FORNECIMENTO E COLOCACAO</v>
          </cell>
          <cell r="G8147" t="str">
            <v>UN</v>
          </cell>
        </row>
        <row r="8148">
          <cell r="C8148" t="str">
            <v>15.002.0685-A</v>
          </cell>
          <cell r="F8148" t="str">
            <v>SUMIDOURO CILINDRICO,LIGADO A FOSSA,MEDINDO 1500X6000MM,EM ANEIS DE CONCRETO PRE-MOLDADO,EXCLUSIVE FOSSA E MANILHAS.FORNECIMENTO E COLOCACAO</v>
          </cell>
          <cell r="G8148" t="str">
            <v>UN</v>
          </cell>
        </row>
        <row r="8149">
          <cell r="C8149" t="str">
            <v>15.002.0686-A</v>
          </cell>
          <cell r="F8149" t="str">
            <v>SUMIDOURO CILINDRICO,LIGADO A FOSSA,MEDINDO 2000X3600MM,EM ANEIS DE CONCRETO PRE-MOLDADO,EXCLUSIVE FOSSA E MANILHAS.FORNECIMENTO E COLOCACAO</v>
          </cell>
          <cell r="G8149" t="str">
            <v>UN</v>
          </cell>
        </row>
        <row r="8150">
          <cell r="C8150" t="str">
            <v>15.002.0687-A</v>
          </cell>
          <cell r="F8150" t="str">
            <v>SUMIDOURO CILINDRICO,LIGADO A FOSSA,MEDINDO 2500X2400MM,EM ANEIS DE CONCRETO PRE-MOLDADO,EXCLUSIVE FOSSA E MANILHAS.FORNECIMENTO E COLOCACAO</v>
          </cell>
          <cell r="G8150" t="str">
            <v>UN</v>
          </cell>
        </row>
        <row r="8151">
          <cell r="C8151" t="str">
            <v>15.002.0688-A</v>
          </cell>
          <cell r="F8151" t="str">
            <v>SUMIDOURO CILINDRICO,LIGADO A FOSSA,MEDINDO 2000X4000MM,EM ANEIS DE CONCRETO PRE-MOLDADO,EXCLUSIVE FOSSA E MANILHAS.FORNECIMENTO E COLOCACAO</v>
          </cell>
          <cell r="G8151" t="str">
            <v>UN</v>
          </cell>
        </row>
        <row r="8152">
          <cell r="C8152" t="str">
            <v>15.002.0689-A</v>
          </cell>
          <cell r="F8152" t="str">
            <v>SUMIDOURO CILINDRICO,LIGADO A FOSSA,MEDINDO 2500X2800MM,EM ANEIS DE CONCRETO PRE-MOLDADO,EXCLUSIVE FOSSA E MANILHAS.FORNECIMENTO E COLOCACAO</v>
          </cell>
          <cell r="G8152" t="str">
            <v>UN</v>
          </cell>
        </row>
        <row r="8153">
          <cell r="C8153" t="str">
            <v>15.002.0690-A</v>
          </cell>
          <cell r="F8153" t="str">
            <v>SUMIDOURO CILINDRICO,LIGADO A FOSSA,MEDINDO 1500X8400MM,EM ANEIS DE CONCRETO PRE-MOLDADO,EXCLUSIVE FOSSA E MANILHAS.FORNECIMENTO E COLOCACAO</v>
          </cell>
          <cell r="G8153" t="str">
            <v>UN</v>
          </cell>
        </row>
        <row r="8154">
          <cell r="C8154" t="str">
            <v>15.002.0691-A</v>
          </cell>
          <cell r="F8154" t="str">
            <v>SUMIDOURO CILINDRICO,LIGADO A FOSSA,MEDINDO 2000X5200MM,EM ANEIS DE CONCRETO PRE-MOLDADO,EXCLUSIVE FOSSA E MANILHAS.FORNECIMENTO E COLOCACAO</v>
          </cell>
          <cell r="G8154" t="str">
            <v>UN</v>
          </cell>
        </row>
        <row r="8155">
          <cell r="C8155" t="str">
            <v>15.002.0692-A</v>
          </cell>
          <cell r="F8155" t="str">
            <v>SUMIDOURO CILINDRICO,LIGADO A FOSSA,MEDINDO 2500X3200MM,EM ANEIS DE CONCRETO PRE-MOLDADO,EXCLUSIVE FOSSA E MANILHAS.FORNECIMENTO E COLOCACAO</v>
          </cell>
          <cell r="G8155" t="str">
            <v>UN</v>
          </cell>
        </row>
        <row r="8156">
          <cell r="C8156" t="str">
            <v>15.002.0693-A</v>
          </cell>
          <cell r="F8156" t="str">
            <v>SUMIDOURO CILINDRICO,LIGADO A FOSSA,MEDINDO 2000X6000MM,EM ANEIS DE CONCRETO PRE-MOLDADO,EXCLUSIVE FOSSA E MANILHAS.FORNECIMENTO E COLOCACAO</v>
          </cell>
          <cell r="G8156" t="str">
            <v>UN</v>
          </cell>
        </row>
        <row r="8157">
          <cell r="C8157" t="str">
            <v>15.002.0694-A</v>
          </cell>
          <cell r="F8157" t="str">
            <v>SUMIDOURO CILINDRICO,LIGADO A FOSSA,MEDINDO 2500X4000MM,EM ANEIS DE CONCRETO PRE-MOLDADO,EXCLUSIVE FOSSA E MANILHAS.FORNECIMENTO E COLOCACAO</v>
          </cell>
          <cell r="G8157" t="str">
            <v>UN</v>
          </cell>
        </row>
        <row r="8158">
          <cell r="C8158" t="str">
            <v>15.002.0695-A</v>
          </cell>
          <cell r="F8158" t="str">
            <v>SUMIDOURO CILINDRICO,LIGADO A FOSSA,MEDINDO 3000X2800MM,EM ANEIS DE CONCRETO PRE-MOLDADO,EXCLUSIVE FOSSA E MANILHAS.FORNECIMENTO E COLOCACAO</v>
          </cell>
          <cell r="G8158" t="str">
            <v>UN</v>
          </cell>
        </row>
        <row r="8159">
          <cell r="C8159" t="str">
            <v>15.002.0696-A</v>
          </cell>
          <cell r="F8159" t="str">
            <v>SUMIDOURO CILINDRICO,LIGADO A FOSSA,MEDINDO 2000X8400MM,EM ANEIS DE CONCRETO PRE-MOLDADO,EXCLUSIVE FOSSA E MANILHAS.FORNECIMENTO E COLOCACAO</v>
          </cell>
          <cell r="G8159" t="str">
            <v>UN</v>
          </cell>
        </row>
        <row r="8160">
          <cell r="C8160" t="str">
            <v>15.002.0697-A</v>
          </cell>
          <cell r="F8160" t="str">
            <v>SUMIDOURO CILINDRICO,LIGADO A FOSSA,MEDINDO 2500X5600MM,EM ANEIS DE CONCRETO PRE-MOLDADO,EXCLUSIVE FOSSA E MANILHAS.FORNECIMENTO E COLOCACAO</v>
          </cell>
          <cell r="G8160" t="str">
            <v>UN</v>
          </cell>
        </row>
        <row r="8161">
          <cell r="C8161" t="str">
            <v>15.002.0698-A</v>
          </cell>
          <cell r="F8161" t="str">
            <v>SUMIDOURO CILINDRICO,LIGADO A FOSSA,MEDINDO 3000X4000MM,EM ANEIS DE CONCRETO PRE-MOLDADO,EXCLUSIVE FOSSA E MANILHAS.FORNECIMENTO E COLOCACAO</v>
          </cell>
          <cell r="G8161" t="str">
            <v>UN</v>
          </cell>
        </row>
        <row r="8162">
          <cell r="C8162" t="str">
            <v>15.002.0699-A</v>
          </cell>
          <cell r="F8162" t="str">
            <v>SUMIDOURO CILINDRICO,LIGADO A FOSSA,MEDINDO 2500X7600MM,EM ANEIS DE CONCRETO PRE-MOLDADO,EXCLUSIVE FOSSA E MANILHAS.FORNECIMENTO E COLOCACAO</v>
          </cell>
          <cell r="G8162" t="str">
            <v>UN</v>
          </cell>
        </row>
        <row r="8163">
          <cell r="C8163" t="str">
            <v>15.002.0700-A</v>
          </cell>
          <cell r="F8163" t="str">
            <v>SUMIDOURO CILINDRICO,LIGADO A FOSSA,MEDINDO 3000X5200MM,EM ANEIS DE CONCRETO PRE-MOLDADO,EXCLUSIVE FOSSA E MANILHAS.FORNECIMENTO E COLOCACAO</v>
          </cell>
          <cell r="G8163" t="str">
            <v>UN</v>
          </cell>
        </row>
        <row r="8164">
          <cell r="C8164" t="str">
            <v>15.002.0701-A</v>
          </cell>
          <cell r="F8164" t="str">
            <v>SUMIDOURO CILINDRICO,LIGADO A FOSSA,MEDINDO 2500X9200MM,EM ANEIS DE CONCRETO PRE-MOLDADO,EXCLUSIVE FOSSA E MANILHAS.FORNECIMENTO E COLOCACAO</v>
          </cell>
          <cell r="G8164" t="str">
            <v>UN</v>
          </cell>
        </row>
        <row r="8165">
          <cell r="C8165" t="str">
            <v>15.002.0702-A</v>
          </cell>
          <cell r="F8165" t="str">
            <v>SUMIDOURO CILINDRICO,LIGADO A FOSSA,MEDINDO 3000X6400MM,EM ANEIS DE CONCRETO PRE-MOLDADO,EXCLUSIVE FOSSA E MANILHAS.FORNECIMENTO E COLOCACAO</v>
          </cell>
          <cell r="G8165" t="str">
            <v>UN</v>
          </cell>
        </row>
        <row r="8166">
          <cell r="C8166" t="str">
            <v>15.002.0703-A</v>
          </cell>
          <cell r="F8166" t="str">
            <v>SUMIDOURO CILINDRICO,LIGADO A FOSSA,MEDINDO 3000X7600MM,EM ANEIS DE CONCRETO PRE-MOLDADO,EXCLUSIVE FOSSA E MANILHAS.FORNECIMENTO E COLOCACAO</v>
          </cell>
          <cell r="G8166" t="str">
            <v>UN</v>
          </cell>
        </row>
        <row r="8167">
          <cell r="C8167" t="str">
            <v>15.002.0704-A</v>
          </cell>
          <cell r="F8167" t="str">
            <v>SUMIDOURO CILINDRICO,LIGADO A FOSSA,MEDINDO 3000X8800MM,EM ANEIS DE CONCRETO PRE-MOLDADO,EXCLUSIVE FOSSA E MANILHAS.FORNECIMENTO E COLOCACAO</v>
          </cell>
          <cell r="G8167" t="str">
            <v>UN</v>
          </cell>
        </row>
        <row r="8168">
          <cell r="C8168" t="str">
            <v>15.002.0705-A</v>
          </cell>
          <cell r="F8168" t="str">
            <v>SUMIDOURO CILINDRICO,LIGADO A FOSSA,MEDINDO 3000X10000MM,EMANEIS DE CONCRETO PRE-MOLDADO,EXCLUSIVE FOSSA E MANILHAS.FORNECIMENTO E COLOCACAO</v>
          </cell>
          <cell r="G8168" t="str">
            <v>UN</v>
          </cell>
        </row>
        <row r="8169">
          <cell r="C8169" t="str">
            <v>15.002.0706-A</v>
          </cell>
          <cell r="F8169" t="str">
            <v>SUMIDOURO CILINDRICO,LIGADO A FOSSA,MEDINDO 3000X11200MM,EMANEIS DE CONCRETO PRE-MOLDADO,EXCLUSIVE FOSSA E MANILHAS.FORNECIMENTO E COLOCACAO</v>
          </cell>
          <cell r="G8169" t="str">
            <v>UN</v>
          </cell>
        </row>
        <row r="8170">
          <cell r="C8170" t="str">
            <v>15.002.0707-A</v>
          </cell>
          <cell r="F8170" t="str">
            <v>SUMIDOURO CILINDRICO,LIGADO A FOSSA,MEDINDO 3000X12400MM,EMANEIS DE CONCRETO PRE-MOLDADO,EXCLUSIVE FOSSA E MANILHAS.FORNECIMENTO E COLOCACAO</v>
          </cell>
          <cell r="G8170" t="str">
            <v>UN</v>
          </cell>
        </row>
        <row r="8171">
          <cell r="C8171" t="str">
            <v>15.002.9999-A</v>
          </cell>
          <cell r="F8171" t="str">
            <v>INDICE 15.002 - FOSSA, CAIXA, SUMIDOURO.</v>
          </cell>
        </row>
        <row r="8172">
          <cell r="C8172" t="str">
            <v>15.003.0023-A</v>
          </cell>
          <cell r="E8172" t="str">
            <v>19440/001</v>
          </cell>
          <cell r="F8172" t="str">
            <v>COLUNA DE FERRO GALVANIZADO NO DIAMETRO DE 3/4",EXCLUSIVE PECAS DE DERIVACAO.FORNECIMENTO E COLOCACAO</v>
          </cell>
          <cell r="G8172" t="str">
            <v>M</v>
          </cell>
        </row>
        <row r="8173">
          <cell r="C8173" t="str">
            <v>15.003.0024-A</v>
          </cell>
          <cell r="E8173" t="str">
            <v>19440/002</v>
          </cell>
          <cell r="F8173" t="str">
            <v>COLUNA DE FERRO GALVANIZADO NO DIAMETRO DE 1",EXCLUSIVE PECAS DE DERIVACAO.FORNECIMENTO E COLOCACAO</v>
          </cell>
          <cell r="G8173" t="str">
            <v>M</v>
          </cell>
        </row>
        <row r="8174">
          <cell r="C8174" t="str">
            <v>15.003.0025-B</v>
          </cell>
          <cell r="E8174" t="str">
            <v>19440/003</v>
          </cell>
          <cell r="F8174" t="str">
            <v>COLUNA DE FERRO GALVANIZADO NO DIAMETRO DE 1.1/4",EXCLUSIVEPECAS DE DERIVACAO.FORNECIMENTO E COLOCACAO</v>
          </cell>
          <cell r="G8174" t="str">
            <v>M</v>
          </cell>
        </row>
        <row r="8175">
          <cell r="C8175" t="str">
            <v>15.003.0026-B</v>
          </cell>
          <cell r="E8175" t="str">
            <v>19440/004</v>
          </cell>
          <cell r="F8175" t="str">
            <v>COLUNA DE FERRO GALVANIZADO NO DIAMETRO DE 1.1/2",EXCLUSIVEPECAS DE DERIVACAO.FORNECIMENTO E COLOCACAO</v>
          </cell>
          <cell r="G8175" t="str">
            <v>M</v>
          </cell>
        </row>
        <row r="8176">
          <cell r="C8176" t="str">
            <v>15.003.0027-B</v>
          </cell>
          <cell r="E8176" t="str">
            <v>19440/005</v>
          </cell>
          <cell r="F8176" t="str">
            <v>COLUNA DE FERRO GALVANIZADO NO DIAMETRO DE 2",EXCLUSIVE PECAS DE DERIVACAO.FORNECIMENTO E COLOCACAO</v>
          </cell>
          <cell r="G8176" t="str">
            <v>M</v>
          </cell>
        </row>
        <row r="8177">
          <cell r="C8177" t="str">
            <v>15.003.0028-A</v>
          </cell>
          <cell r="E8177" t="str">
            <v>19440/006</v>
          </cell>
          <cell r="F8177" t="str">
            <v>COLUNA DE FERRO GALVANIZADO NO DIAMETRO DE 2.1/2",EXCLUSIVEPECAS DE DERIVACAO.FORNECIMENTO E COLOCACAO</v>
          </cell>
          <cell r="G8177" t="str">
            <v>M</v>
          </cell>
        </row>
        <row r="8178">
          <cell r="C8178" t="str">
            <v>15.003.0066-A</v>
          </cell>
          <cell r="F8178" t="str">
            <v>INSTALACAO E ASSENTAMENTO DE AQUECEDOR A GAS ENCANADO,EXCLUSIVE FORNECIMENTO DO APARELHO,COMPREENDENDO:8M DE TUBO DE COBRE,CLASSE I DE 22MM,CONEXOES E CHAMINE DE ALUMINIO E VENEZIANA</v>
          </cell>
          <cell r="G8178" t="str">
            <v>UN</v>
          </cell>
        </row>
        <row r="8179">
          <cell r="C8179" t="str">
            <v>15.003.0068-A</v>
          </cell>
          <cell r="F8179" t="str">
            <v>INSTALACAO E ASSENTAMENTO DE FOGAO A GAS ENCANADO,EXCLUSIVEFORNECIMENTO DO APARELHO,COMPREENDENDO:25,00M DE TUBO DE FERRO GALVANIZADO DE 1",CONEXOES E REGISTRO</v>
          </cell>
          <cell r="G8179" t="str">
            <v>UN</v>
          </cell>
        </row>
        <row r="8180">
          <cell r="C8180" t="str">
            <v>15.003.0069-A</v>
          </cell>
          <cell r="F8180" t="str">
            <v>INSTALACAO E ASSENTAMENTO DE FOGAO A GAS LIQUEFEITO DE PETROLEO(EXCLUSIVE FORNECIMENTO DO APARELHO),COMPREENDENDO:5,00MDE TUBO DE FERRO GALVANIZADO DE 1/2",CONEXOES,REGULADORES EDEMAIS PECAS NECESSARIAS</v>
          </cell>
          <cell r="G8180" t="str">
            <v>UN</v>
          </cell>
        </row>
        <row r="8181">
          <cell r="C8181" t="str">
            <v>15.003.0073-A</v>
          </cell>
          <cell r="E8181" t="str">
            <v>20087/001</v>
          </cell>
          <cell r="F8181" t="str">
            <v>INSTALACAO COMPLETA DE AQUECEDOR A GAS ENCANADO OU LIQUEFEITO DE PETROLEO(EXCLUSIVE FORNECIMENTO DO APARELHO),COMPREENDENDO:8,00M DE TUBO DE FERRO GALVANIZADO DE 3/4",CONEXOES E CHAMINE DE ALUMINIO</v>
          </cell>
          <cell r="G8181" t="str">
            <v>UN</v>
          </cell>
        </row>
        <row r="8182">
          <cell r="C8182" t="str">
            <v>15.003.0175-A</v>
          </cell>
          <cell r="E8182" t="str">
            <v>19442/001</v>
          </cell>
          <cell r="F8182" t="str">
            <v>TAMPA CEGA E CAIXILHO,EM ACO INOX,PARA RALO SIFONADO.FORNECIMENTO E COLOCACAO</v>
          </cell>
          <cell r="G8182" t="str">
            <v>UN</v>
          </cell>
        </row>
        <row r="8183">
          <cell r="C8183" t="str">
            <v>15.003.0177-A</v>
          </cell>
          <cell r="E8183" t="str">
            <v>19442/003</v>
          </cell>
          <cell r="F8183" t="str">
            <v>RALO DE COBERTURA SEMI-ESFERICO(TIPO ABACAXI),COM 3".FORNECIMENTO E COLOCACAO</v>
          </cell>
          <cell r="G8183" t="str">
            <v>UN</v>
          </cell>
        </row>
        <row r="8184">
          <cell r="C8184" t="str">
            <v>15.003.0178-A</v>
          </cell>
          <cell r="E8184" t="str">
            <v>19442/004</v>
          </cell>
          <cell r="F8184" t="str">
            <v>RALO DE COBERTURA SEMI-ESFERICO(TIPO ABACAXI),COM 4".FORNECIMENTO E COLOCACAO</v>
          </cell>
          <cell r="G8184" t="str">
            <v>UN</v>
          </cell>
        </row>
        <row r="8185">
          <cell r="C8185" t="str">
            <v>15.003.0180-A</v>
          </cell>
          <cell r="E8185" t="str">
            <v>19442/006</v>
          </cell>
          <cell r="F8185" t="str">
            <v>RALO DE COBERTURA SEMI-ESFERICO(TIPO ABACAXI),COM 6".FORNECIMENTO E COLOCACAO</v>
          </cell>
          <cell r="G8185" t="str">
            <v>UN</v>
          </cell>
        </row>
        <row r="8186">
          <cell r="C8186" t="str">
            <v>15.003.0181-A</v>
          </cell>
          <cell r="E8186" t="str">
            <v>10130/001</v>
          </cell>
          <cell r="F8186" t="str">
            <v>GRELHA DE FERRO FUNDIDO PARA RALO,COM 20X20CM,CARGA MINIMA PARA TESTE 176KG,RESISTENCIA MAXIMA DE ROMPIMENTO DE 228KG EFLECHA RESIDUAL MAXIMA DE 8MM</v>
          </cell>
          <cell r="G8186" t="str">
            <v>UN</v>
          </cell>
        </row>
        <row r="8187">
          <cell r="C8187" t="str">
            <v>15.003.0185-A</v>
          </cell>
          <cell r="F8187" t="str">
            <v>GRELHA PARA AGUAS PLUVIAIS,COM CAIXILHO NAS DIMENSOES DE 15X15CM.FORNECIMENTO E COLOCACAO.</v>
          </cell>
          <cell r="G8187" t="str">
            <v>UN</v>
          </cell>
        </row>
        <row r="8188">
          <cell r="C8188" t="str">
            <v>15.003.0186-A</v>
          </cell>
          <cell r="E8188" t="str">
            <v>19442/002</v>
          </cell>
          <cell r="F8188" t="str">
            <v>GRELHA PARA AGUAS PLUVIAIS,COM CAIXILHO NAS DIMENSOES DE 50X50CM.FORNECIMENTO E COLOCACAO.</v>
          </cell>
          <cell r="G8188" t="str">
            <v>UN</v>
          </cell>
        </row>
        <row r="8189">
          <cell r="C8189" t="str">
            <v>15.003.0190-A</v>
          </cell>
          <cell r="F8189" t="str">
            <v>RALO SIFONADO DE FERRO FUNDIDO PARA BANHEIRO SOCIAL DN-150MM,COMPOSTO DE 4 ENTRADAS DN=50MM E UMA SAIDA DN=75MM,CONFORMEPROJETO DE NORMA ABNT 02.243.25-16(NBR 9651),REVESTIDO INTERNA E EXTERNAMENTE COM EPOXI NA COR VERMELHA,APLICADO PELO SISTEMA ELETROSTA</v>
          </cell>
          <cell r="G8189" t="str">
            <v>UN</v>
          </cell>
        </row>
        <row r="8190">
          <cell r="C8190" t="str">
            <v>15.003.0192-A</v>
          </cell>
          <cell r="F8190" t="str">
            <v xml:space="preserve">RALO SIFONADO DE FERRO FUNDIDO PARA BANHEIRO DE SERVICO DN=100MM,COMPOSTO DE UMA ENTRADA E UMA SAIDA DN=50MM (PVC 40MMINTERNAMENTE),CONFORME PROJETO DE NORMA ABNT 02.243.25-16 (NBR 9651),REVESTIDO INTERNA E EXTERNAMENTE COM EPOXI NA COR VERMELHA,APLICADO </v>
          </cell>
          <cell r="G8190" t="str">
            <v>UN</v>
          </cell>
        </row>
        <row r="8191">
          <cell r="C8191" t="str">
            <v>15.003.0193-A</v>
          </cell>
          <cell r="F8191" t="str">
            <v>RALO SECO DE FERRO FUNDIDO COM SAIDA VERTICAL,COMPOSTO DE ENTRADA SUPERIOR DN=100MM E SAIDA VERTICAL DN=50MM,CONFORME PROJETO DE NORMA ABNT 02.243.25-16 (NBR 9651),REVESTIDO INTERNA E EXTERNAMENTE COM EPOXI NA COR VERMELHA,APLICADO PELO SISTEMA ELETROSTAT</v>
          </cell>
          <cell r="G8191" t="str">
            <v>UN</v>
          </cell>
        </row>
        <row r="8192">
          <cell r="C8192" t="str">
            <v>15.003.0194-A</v>
          </cell>
          <cell r="F8192" t="str">
            <v>RALO SECO DE FERRO FUNDIDO PARA BOX,COM SAIDA HORIZONTAL,COMPOSTO DE ENTRADA SUPERIOR DN=100MM E SAIDA HORIZONTAL DN=50MM,CONFORME PROJETO DE NORMA ABNT 02.243.25-16 (NBR 9651),REVESTIDO INTERNA E EXTERNAMENTE COM EPOXI NA COR VERMELHA,APLICADO PELO SISTE</v>
          </cell>
          <cell r="G8192" t="str">
            <v>UN</v>
          </cell>
        </row>
        <row r="8193">
          <cell r="C8193" t="str">
            <v>15.003.0200-A</v>
          </cell>
          <cell r="F8193" t="str">
            <v>MANGUEIRA "SEAL TUBE" COM CAPA ALMA,DIAMETRO DE 1/2".FORNECIMENTO E COLOCACAO</v>
          </cell>
          <cell r="G8193" t="str">
            <v>M</v>
          </cell>
        </row>
        <row r="8194">
          <cell r="C8194" t="str">
            <v>15.003.0202-A</v>
          </cell>
          <cell r="F8194" t="str">
            <v>MANGUEIRA "SEAL TUBE" COM CAPA ALMA,DIAMETRO DE 3/4".FORNECIMENTO E COLOCACAO</v>
          </cell>
          <cell r="G8194" t="str">
            <v>M</v>
          </cell>
        </row>
        <row r="8195">
          <cell r="C8195" t="str">
            <v>15.003.0204-A</v>
          </cell>
          <cell r="F8195" t="str">
            <v>MANGUEIRA "SEAL TUBE" COM CAPA ALMA,DIAMETRO DE 1".FORNECIMENTO E COLOCACAO</v>
          </cell>
          <cell r="G8195" t="str">
            <v>M</v>
          </cell>
        </row>
        <row r="8196">
          <cell r="C8196" t="str">
            <v>15.003.0206-A</v>
          </cell>
          <cell r="F8196" t="str">
            <v>MANGUEIRA "SEAL TUBE" COM CAPA ALMA,DIAMETRO DE 1.1/4".FORNECIMENTO E COLOCACAO</v>
          </cell>
          <cell r="G8196" t="str">
            <v>M</v>
          </cell>
        </row>
        <row r="8197">
          <cell r="C8197" t="str">
            <v>15.003.0208-A</v>
          </cell>
          <cell r="F8197" t="str">
            <v>MANGUEIRA "SEAL TUBE" COM CAPA ALMA,DIAMETRO DE 1.1/2".FORNECIMENTO E COLOCACAO</v>
          </cell>
          <cell r="G8197" t="str">
            <v>M</v>
          </cell>
        </row>
        <row r="8198">
          <cell r="C8198" t="str">
            <v>15.003.0210-A</v>
          </cell>
          <cell r="F8198" t="str">
            <v>MANGUEIRA "SEAL TUBE" COM CAPA ALMA,DIAMETRO DE 2".FORNECIMENTO E COLOCACAO</v>
          </cell>
          <cell r="G8198" t="str">
            <v>M</v>
          </cell>
        </row>
        <row r="8199">
          <cell r="C8199" t="str">
            <v>15.003.0212-A</v>
          </cell>
          <cell r="F8199" t="str">
            <v>MANGUEIRA "SEAL TUBE" COM CAPA ALMA,DIAMETRO DE 2.1/2".FORNECIMENTO E COLOCACAO</v>
          </cell>
          <cell r="G8199" t="str">
            <v>M</v>
          </cell>
        </row>
        <row r="8200">
          <cell r="C8200" t="str">
            <v>15.003.0214-A</v>
          </cell>
          <cell r="F8200" t="str">
            <v>MANGUEIRA "SEAL TUBE" COM CAPA ALMA,DIAMETRO DE 3".FORNECIMENTO E COLOCACAO</v>
          </cell>
          <cell r="G8200" t="str">
            <v>M</v>
          </cell>
        </row>
        <row r="8201">
          <cell r="C8201" t="str">
            <v>15.003.0216-A</v>
          </cell>
          <cell r="F8201" t="str">
            <v>MANGUEIRA "SEAL TUBE" COM CAPA ALMA,DIAMETRO DE 4".FORNECIMENTO E COLOCACAO</v>
          </cell>
          <cell r="G8201" t="str">
            <v>M</v>
          </cell>
        </row>
        <row r="8202">
          <cell r="C8202" t="str">
            <v>15.003.0350-A</v>
          </cell>
          <cell r="E8202" t="str">
            <v>19452/001</v>
          </cell>
          <cell r="F8202" t="str">
            <v>SUPORTE COM 2 CHUMBADORES,PARA FIXACAO DE TUBULACOES NO DIAMETRO INTERNO DE 1/2" ATE 1".FORNECIMENTO E COLOCACAO</v>
          </cell>
          <cell r="G8202" t="str">
            <v>UN</v>
          </cell>
        </row>
        <row r="8203">
          <cell r="C8203" t="str">
            <v>15.003.0351-A</v>
          </cell>
          <cell r="E8203" t="str">
            <v>19452/002</v>
          </cell>
          <cell r="F8203" t="str">
            <v>SUPORTE DUPLO COM 2 CHUMBADORES,PARA FIXACAO DE 2 TUBULACOESNO DIAMETRO INTERNO DE 1/2" ATE 1".FORNECIMENTO E COLOCACAO</v>
          </cell>
          <cell r="G8203" t="str">
            <v>UN</v>
          </cell>
        </row>
        <row r="8204">
          <cell r="C8204" t="str">
            <v>15.003.0352-A</v>
          </cell>
          <cell r="E8204" t="str">
            <v>19452/003</v>
          </cell>
          <cell r="F8204" t="str">
            <v>SUPORTE COM 2 CHUMBADORES,PARA FIXACAO DE TUBULACOES NO DIAMETRO INTERNO DE 1.1/4" E 1.1/2".FORNECIMENTO E COLOCACAO</v>
          </cell>
          <cell r="G8204" t="str">
            <v>UN</v>
          </cell>
        </row>
        <row r="8205">
          <cell r="C8205" t="str">
            <v>15.003.0353-A</v>
          </cell>
          <cell r="E8205" t="str">
            <v>19452/004</v>
          </cell>
          <cell r="F8205" t="str">
            <v>SUPORTE DUPLO COM 2 CHUMBADORES,PARA FIXACAO DE 2 TUBULACOESNO DIAMETRO INTERNO DE 1.1/4" ATE 1.1/2".FORNECIMENTO ECOLOCACAO</v>
          </cell>
          <cell r="G8205" t="str">
            <v>UN</v>
          </cell>
        </row>
        <row r="8206">
          <cell r="C8206" t="str">
            <v>15.003.0354-B</v>
          </cell>
          <cell r="E8206" t="str">
            <v>19452/005</v>
          </cell>
          <cell r="F8206" t="str">
            <v>SUPORTE COM 2 CHUMBADORES,PARA FIXACAO DE TUBULACOES NO DIAMETRO INTERNO DE 2".FORNECIMENTO E COLOCACAO</v>
          </cell>
          <cell r="G8206" t="str">
            <v>UN</v>
          </cell>
        </row>
        <row r="8207">
          <cell r="C8207" t="str">
            <v>15.003.0355-A</v>
          </cell>
          <cell r="E8207" t="str">
            <v>19452/006</v>
          </cell>
          <cell r="F8207" t="str">
            <v>SUPORTE DUPLO COM 2 CHUMBADORES,PARA FIXACAO DE 2 TUBULACOESNO DIAMETRO INTERNO DE 2".FORNECIMENTO E COLOCACAO</v>
          </cell>
          <cell r="G8207" t="str">
            <v>UN</v>
          </cell>
        </row>
        <row r="8208">
          <cell r="C8208" t="str">
            <v>15.003.0356-B</v>
          </cell>
          <cell r="E8208" t="str">
            <v>19452/007</v>
          </cell>
          <cell r="F8208" t="str">
            <v>SUPORTE COM 2 CHUMBADORES,PARA FIXACAO DE TUBULACOES NO DIAMETRO INTERNO DE 2.1/2" E 3".FORNECIMENTO E COLOCACAO</v>
          </cell>
          <cell r="G8208" t="str">
            <v>UN</v>
          </cell>
        </row>
        <row r="8209">
          <cell r="C8209" t="str">
            <v>15.003.0357-A</v>
          </cell>
          <cell r="E8209" t="str">
            <v>19452/008</v>
          </cell>
          <cell r="F8209" t="str">
            <v>SUPORTE DUPLO COM 2 CHUMBADORES,PARA FIXACAO DE 2 TUBULACOESNO DIAMETRO INTERNO DE 2.1/2" E 3".FORNECIMENTO E COLOCACAO</v>
          </cell>
          <cell r="G8209" t="str">
            <v>UN</v>
          </cell>
        </row>
        <row r="8210">
          <cell r="C8210" t="str">
            <v>15.003.0358-B</v>
          </cell>
          <cell r="E8210" t="str">
            <v>19452/009</v>
          </cell>
          <cell r="F8210" t="str">
            <v>SUPORTE COM 2 CHUMBADORES,PARA FIXACAO DE TUBULACOES NO DIAMETRO INTERNO DE 4" E 6".FORNECIMENTO E COLOCACAO</v>
          </cell>
          <cell r="G8210" t="str">
            <v>UN</v>
          </cell>
        </row>
        <row r="8211">
          <cell r="C8211" t="str">
            <v>15.003.0359-A</v>
          </cell>
          <cell r="E8211" t="str">
            <v>19452/010</v>
          </cell>
          <cell r="F8211" t="str">
            <v>SUPORTE DUPLO COM 2 CHUMBADORES,PARA FIXACAO DE 2 TUBULACOESNO DIAMETRO INTERNO DE 4" E 6".FORNECIMENTO E COLOCACAO</v>
          </cell>
          <cell r="G8211" t="str">
            <v>UN</v>
          </cell>
        </row>
        <row r="8212">
          <cell r="C8212" t="str">
            <v>15.003.0360-A</v>
          </cell>
          <cell r="E8212" t="str">
            <v>20084/003</v>
          </cell>
          <cell r="F8212" t="str">
            <v>ASSENTAMENTO DE LAVATORIO(EXCLUSIVE FORNECIMENTO DO APARELHO),INCLUSIVE MATERIAIS NECESSARIOS</v>
          </cell>
          <cell r="G8212" t="str">
            <v>UN</v>
          </cell>
        </row>
        <row r="8213">
          <cell r="C8213" t="str">
            <v>15.003.0361-A</v>
          </cell>
          <cell r="E8213" t="str">
            <v>20098/001</v>
          </cell>
          <cell r="F8213" t="str">
            <v>RETIRADA E REASSENTAMENTO DE LAVATORIO,INCLUSIVE MATERIAIS NECESSARIOS</v>
          </cell>
          <cell r="G8213" t="str">
            <v>UN</v>
          </cell>
        </row>
        <row r="8214">
          <cell r="C8214" t="str">
            <v>15.003.0365-A</v>
          </cell>
          <cell r="E8214" t="str">
            <v>20082/005</v>
          </cell>
          <cell r="F8214" t="str">
            <v>ASSENTAMENTO DE CAIXA DE DESCARGA ELEVADA,EXTERNA(EXCLUSIVEFORNECIMENTO DO APARELHO),INCLUSIVE MATERIAIS NECESSARIOS</v>
          </cell>
          <cell r="G8214" t="str">
            <v>UN</v>
          </cell>
        </row>
        <row r="8215">
          <cell r="C8215" t="str">
            <v>15.003.0370-A</v>
          </cell>
          <cell r="E8215" t="str">
            <v>19452/011</v>
          </cell>
          <cell r="F8215" t="str">
            <v xml:space="preserve">FIXACAO ATRAVES DE PINO CRAVADO COM PISTOLA E FITA METALICARECARTILHADA,DE TUBULACOES C/DIAMETROS INTERNOS VARIAVEIS DE1/2" A 4",COMPONDO-SE DE FITA DE 17MM DE LARGURA E 0,50M DECOMPRIMENTO E CONJUNTO C/CURSOR E SUPORTE "Y" EM CAIXA DE 25PECAS(SISTEMA DE </v>
          </cell>
          <cell r="G8215" t="str">
            <v>UN</v>
          </cell>
        </row>
        <row r="8216">
          <cell r="C8216" t="str">
            <v>15.003.0371-A</v>
          </cell>
          <cell r="E8216" t="str">
            <v>19452/012</v>
          </cell>
          <cell r="F8216" t="str">
            <v>FIXACAO ATRAVES PINO CRAVADO C/PISTOLA E FITA METALICA PERFURADA,TUBULACOES C/DIAM.INTERNOS VARIAVEIS 1/2" A 2",COMPONDO-SE DE FITA 17MM LARG.E 0,50M COMPR.E CONJUNTO C/:PORCA ALTA1/4",PARAFUSO CABECA SEXTAVADA 1/4"X1/2" E JUNCAO ALTA DE DUAS GARRAS(SIST.</v>
          </cell>
          <cell r="G8216" t="str">
            <v>UN</v>
          </cell>
        </row>
        <row r="8217">
          <cell r="C8217" t="str">
            <v>15.003.0372-A</v>
          </cell>
          <cell r="E8217" t="str">
            <v>19452/014</v>
          </cell>
          <cell r="F8217" t="str">
            <v xml:space="preserve">FIXACAO ATRAVES DE PINO CRAVADO COM PISTOLA E FITA METALICAPERFURADA,DE TUBULACOES COM DIAMETRO INTERNO VARIAVEL DE 1/2" A 4",FITA DE 19MM DE LARGURA E 0,50M DE COMPRIMENTO(SISTEMA SUSPENSAO LEVE,CARGA DE RUPTURA 40KG).UTILIZACAO:INSTALACOES APARENTES DE </v>
          </cell>
          <cell r="G8217" t="str">
            <v>UN</v>
          </cell>
        </row>
        <row r="8218">
          <cell r="C8218" t="str">
            <v>15.003.0373-A</v>
          </cell>
          <cell r="E8218" t="str">
            <v>19452/015</v>
          </cell>
          <cell r="F8218" t="str">
            <v>FIXACAO ATRAVES DE PINO CRAVADO COM PISTOLA E FITA METALICAPERFURADA,DE TUBULACOES COM DIAMETRO INTERNO VARIAVEL DE 2"A 6",FITA DE 25MM DE LARGURA E 0,50M DE COMPRIMENTO,INCLUSIVE SUPORTE "U" E REFORCO DE SUPORTE(SISTEMA DE SUSPENSAO PESADO,CARGA DE RUPTU</v>
          </cell>
          <cell r="G8218" t="str">
            <v>UN</v>
          </cell>
        </row>
        <row r="8219">
          <cell r="C8219" t="str">
            <v>15.003.0375-A</v>
          </cell>
          <cell r="F8219" t="str">
            <v>RETIRADA E REASSENTAMENTO DE CHUVEIRO,INCLUSIVE MATERIAIS NECESSARIOS</v>
          </cell>
          <cell r="G8219" t="str">
            <v>UN</v>
          </cell>
        </row>
        <row r="8220">
          <cell r="C8220" t="str">
            <v>15.003.0377-A</v>
          </cell>
          <cell r="F8220" t="str">
            <v>RETIRADA E REASSENTAMENTO DE TORNEIRA,INCLUSIVE MATERIAIS NECESSARIOS</v>
          </cell>
          <cell r="G8220" t="str">
            <v>UN</v>
          </cell>
        </row>
        <row r="8221">
          <cell r="C8221" t="str">
            <v>15.003.0379-A</v>
          </cell>
          <cell r="F8221" t="str">
            <v>ASSENTAMENTO DE TORNEIRA(EXCLUSIVE FORNECIMENTO DO APARELHO),INCLUSIVE MATERIAIS NECESSARIOS</v>
          </cell>
          <cell r="G8221" t="str">
            <v>UN</v>
          </cell>
        </row>
        <row r="8222">
          <cell r="C8222" t="str">
            <v>15.003.0380-A</v>
          </cell>
          <cell r="E8222" t="str">
            <v>20079/003</v>
          </cell>
          <cell r="F8222" t="str">
            <v>ASSENTAMENTO DE CHUVEIRO(EXCLUSIVE FORNECIMENTO DO APARELHO),INCLUSIVE MATERIAIS NECESSARIOS E BRACO CROMADO</v>
          </cell>
          <cell r="G8222" t="str">
            <v>UN</v>
          </cell>
        </row>
        <row r="8223">
          <cell r="C8223" t="str">
            <v>15.003.0381-A</v>
          </cell>
          <cell r="F8223" t="str">
            <v>ASSENTAMENTO DE CHUVEIRO(EXCLUSIVE FORNECIMENTO DO APARELHOE BRACO),INCLUSIVE MATERIAIS NECESSARIOS</v>
          </cell>
          <cell r="G8223" t="str">
            <v>UN</v>
          </cell>
        </row>
        <row r="8224">
          <cell r="C8224" t="str">
            <v>15.003.0390-A</v>
          </cell>
          <cell r="E8224" t="str">
            <v>19453/001</v>
          </cell>
          <cell r="F8224" t="str">
            <v>ABRACADEIRA DE FIXACAO,TIPO COPO,ESTAMPADA EM CHAPA DE FERROZINCADA,COMPOSTA DE CANOPLA,PARAFUSOS E ABRACADEIRAS PROPRIAMENTE DITA,NO DIAMETRO 1/2".FORNECIMENTO E COLOCACAO</v>
          </cell>
          <cell r="G8224" t="str">
            <v>UN</v>
          </cell>
        </row>
        <row r="8225">
          <cell r="C8225" t="str">
            <v>15.003.0391-A</v>
          </cell>
          <cell r="E8225" t="str">
            <v>19453/002</v>
          </cell>
          <cell r="F8225" t="str">
            <v>ABRACADEIRA DE FIXACAO,TIPO COPO,ESTAMPADA EM CHAPA DE FERROZINCADA,COMPOSTA DE CANOPLA,PARAFUSOS E ABRACADEIRAS PROPRIAMENTE DITA,NO DIAMETRO 3/4".FORNECIMENTO E COLOCACAO</v>
          </cell>
          <cell r="G8225" t="str">
            <v>UN</v>
          </cell>
        </row>
        <row r="8226">
          <cell r="C8226" t="str">
            <v>15.003.0392-A</v>
          </cell>
          <cell r="E8226" t="str">
            <v>19453/003</v>
          </cell>
          <cell r="F8226" t="str">
            <v>ABRACADEIRA DE FIXACAO,TIPO COPO,ESTAMPADA EM CHAPA DE FERROZINCADA,COMPOSTA DE CANOPLA,PARAFUSOS E ABRACADEIRAS PROPRIAMENTE DITA,NO DIAMETRO 1".FORNECIMENTO E COLOCACAO</v>
          </cell>
          <cell r="G8226" t="str">
            <v>UN</v>
          </cell>
        </row>
        <row r="8227">
          <cell r="C8227" t="str">
            <v>15.003.0393-A</v>
          </cell>
          <cell r="E8227" t="str">
            <v>19453/004</v>
          </cell>
          <cell r="F8227" t="str">
            <v>ABRACADEIRA DE FIXACAO,TIPO COPO,ESTAMPADA EM CHAPA DE FERROZINCADA,COMPOSTA DE CANOPLA,PARAFUSOS E ABRACADEIRAS PROPRIAMENTE DITA,NO DIAMETRO 1.1/4".FORNECIMENTO E COLOCACAO</v>
          </cell>
          <cell r="G8227" t="str">
            <v>UN</v>
          </cell>
        </row>
        <row r="8228">
          <cell r="C8228" t="str">
            <v>15.003.0394-A</v>
          </cell>
          <cell r="E8228" t="str">
            <v>19453/005</v>
          </cell>
          <cell r="F8228" t="str">
            <v>ABRACADEIRA DE FIXACAO,TIPO COPO,ESTAMPADA EM CHAPA DE FERROZINCADA,COMPOSTA DE CANOPLA,PARAFUSOS E ABRACADEIRAS PROPRIAMENTE DITA,NO DIAMETRO 1.1/2".FORNECIMENTO E COLOCACAO</v>
          </cell>
          <cell r="G8228" t="str">
            <v>UN</v>
          </cell>
        </row>
        <row r="8229">
          <cell r="C8229" t="str">
            <v>15.003.0395-A</v>
          </cell>
          <cell r="E8229" t="str">
            <v>19453/006</v>
          </cell>
          <cell r="F8229" t="str">
            <v>ABRACADEIRA DE FIXACAO,TIPO COPO,ESTAMPADA EM CHAPA DE FERROZINCADA,COMPOSTA DE CANOPLA,PARAFUSOS E ABRACADEIRAS PROPRIAMENTE DITA,NO DIAMETRO 2".FORNECIMENTO E COLOCACAO</v>
          </cell>
          <cell r="G8229" t="str">
            <v>UN</v>
          </cell>
        </row>
        <row r="8230">
          <cell r="C8230" t="str">
            <v>15.003.0396-A</v>
          </cell>
          <cell r="E8230" t="str">
            <v>19453/007</v>
          </cell>
          <cell r="F8230" t="str">
            <v>ABRACADEIRA DE FIXACAO,TIPO COPO,ESTAMPADA EM CHAPA DE FERROZINCADA,COMPOSTA DE CANOPLA,PARAFUSOS E ABRACADEIRAS PROPRIAMENTE DITA,NO DIAMETRO 2.1/2".FORNECIMENTO E COLOCACAO</v>
          </cell>
          <cell r="G8230" t="str">
            <v>UN</v>
          </cell>
        </row>
        <row r="8231">
          <cell r="C8231" t="str">
            <v>15.003.0397-A</v>
          </cell>
          <cell r="E8231" t="str">
            <v>19453/008</v>
          </cell>
          <cell r="F8231" t="str">
            <v>ABRACADEIRA DE FIXACAO,TIPO COPO,ESTAMPADA EM CHAPA DE FERROZINCADA,COMPOSTA DE CANOPLA,PARAFUSOS E ABRACADEIRAS PROPRIAMENTE DITA,NO DIAMETRO 3".FORNECIMENTO E COLOCACAO</v>
          </cell>
          <cell r="G8231" t="str">
            <v>UN</v>
          </cell>
        </row>
        <row r="8232">
          <cell r="C8232" t="str">
            <v>15.003.0398-A</v>
          </cell>
          <cell r="E8232" t="str">
            <v>19453/009</v>
          </cell>
          <cell r="F8232" t="str">
            <v>ABRACADEIRA DE FIXACAO,TIPO COPO,ESTAMPADA EM CHAPA DE FERROZINCADA,COMPOSTA DE CANOPLA,PARAFUSOS E ABRACADEIRAS PROPRIAMENTE DITA,NO DIAMETRO 4".FORNECIMENTO E COLOCACAO</v>
          </cell>
          <cell r="G8232" t="str">
            <v>UN</v>
          </cell>
        </row>
        <row r="8233">
          <cell r="C8233" t="str">
            <v>15.003.0400-A</v>
          </cell>
          <cell r="E8233" t="str">
            <v>20081/003</v>
          </cell>
          <cell r="F8233" t="str">
            <v>RETIRADA E REASSENTAMENTO DE BIDE COM 2 REGISTROS,INCLUSIVEMATERIAIS NECESSARIOS</v>
          </cell>
          <cell r="G8233" t="str">
            <v>UN</v>
          </cell>
        </row>
        <row r="8234">
          <cell r="C8234" t="str">
            <v>15.003.0405-A</v>
          </cell>
          <cell r="E8234" t="str">
            <v>20080/007</v>
          </cell>
          <cell r="F8234" t="str">
            <v>ASSENTAMENTO DE VASO SANITARIO SIFONADO(EXCLUSIVE FORNECIMENTO DO APARELHO),INCLUSIVE MATERIAIS NECESSARIOS</v>
          </cell>
          <cell r="G8234" t="str">
            <v>UN</v>
          </cell>
        </row>
        <row r="8235">
          <cell r="C8235" t="str">
            <v>15.003.0410-A</v>
          </cell>
          <cell r="E8235" t="str">
            <v>20080/008</v>
          </cell>
          <cell r="F8235" t="str">
            <v>RETIRADA E REASSENTAMENTO DE VASO SANITARIO SIFONADO,INCLUSIVE MATERIAIS NECESSARIOS</v>
          </cell>
          <cell r="G8235" t="str">
            <v>UN</v>
          </cell>
        </row>
        <row r="8236">
          <cell r="C8236" t="str">
            <v>15.003.0415-A</v>
          </cell>
          <cell r="E8236" t="str">
            <v>20082/007</v>
          </cell>
          <cell r="F8236" t="str">
            <v>RETIRADA E REASSENTAMENTO DE VALVULA DE DESCARGA</v>
          </cell>
          <cell r="G8236" t="str">
            <v>UN</v>
          </cell>
        </row>
        <row r="8237">
          <cell r="C8237" t="str">
            <v>15.003.0420-A</v>
          </cell>
          <cell r="E8237" t="str">
            <v>23533/001</v>
          </cell>
          <cell r="F8237" t="str">
            <v>RETIRADA E REASSENTAMENTO DE TUBO VENTILADOR,DE CIMENTO SEMAMIANTO,COM DIAMETRO DE 3"</v>
          </cell>
          <cell r="G8237" t="str">
            <v>M</v>
          </cell>
        </row>
        <row r="8238">
          <cell r="C8238" t="str">
            <v>15.003.0421-A</v>
          </cell>
          <cell r="E8238" t="str">
            <v>23533/002</v>
          </cell>
          <cell r="F8238" t="str">
            <v>RETIRADA E REASSENTAMENTO DE TUBO VENTILADOR,DE CIMENTO SEMAMIANTO,COM DIAMETRO DE 4"</v>
          </cell>
          <cell r="G8238" t="str">
            <v>M</v>
          </cell>
        </row>
        <row r="8239">
          <cell r="C8239" t="str">
            <v>15.003.0500-A</v>
          </cell>
          <cell r="F8239" t="str">
            <v>SPRINKLER,BICO DE 1/2".FORNECIMENTO E COLOCACAO</v>
          </cell>
          <cell r="G8239" t="str">
            <v>UN</v>
          </cell>
        </row>
        <row r="8240">
          <cell r="C8240" t="str">
            <v>15.003.0505-A</v>
          </cell>
          <cell r="F8240" t="str">
            <v>SPRINKLER,CRUZETA DE FERRO GALVANIZADO DE 2.1/2".FORNECIMENTO E COLOCACAO</v>
          </cell>
          <cell r="G8240" t="str">
            <v>UN</v>
          </cell>
        </row>
        <row r="8241">
          <cell r="C8241" t="str">
            <v>15.003.0510-A</v>
          </cell>
          <cell r="F8241" t="str">
            <v>SPRINKLER,JOELHO DE 45º DE FERRO GALVANIZADO DE 2.1/2".FORNECIMENTO E COLOCACAO</v>
          </cell>
          <cell r="G8241" t="str">
            <v>UN</v>
          </cell>
        </row>
        <row r="8242">
          <cell r="C8242" t="str">
            <v>15.003.0515-A</v>
          </cell>
          <cell r="F8242" t="str">
            <v>SPRINKLER,REDUCAO DE FERRO GALVANIZADO DE 2.1/2"X2".FORNECIMENTO E COLOCACAO</v>
          </cell>
          <cell r="G8242" t="str">
            <v>UN</v>
          </cell>
        </row>
        <row r="8243">
          <cell r="C8243" t="str">
            <v>15.003.0550-A</v>
          </cell>
          <cell r="F8243" t="str">
            <v>TUBO DE FERRO GALVANIZADO COM DIAMETRO DE 2.1/2",COM COSTURA,PARA INSTALACAO DE INCENDIO ENTERRADA,INCLUSIVE CONEXOES EPROTECAO ANTICORROSIVA.FORNECIMENTO E COLOCACAO</v>
          </cell>
          <cell r="G8243" t="str">
            <v>M</v>
          </cell>
        </row>
        <row r="8244">
          <cell r="C8244" t="str">
            <v>15.003.0552-A</v>
          </cell>
          <cell r="F8244" t="str">
            <v>TUBO DE FERRO GALVANIZADO COM DIAMETRO DE 3",COM COSTURA,PARA INSTALACAO DE INCENDIO ENTERRADA,INCLUSIVE CONEXOES E PROTECAO ANTICORROSIVA.FORNECIMENTO E COLOCACAO</v>
          </cell>
          <cell r="G8244" t="str">
            <v>M</v>
          </cell>
        </row>
        <row r="8245">
          <cell r="C8245" t="str">
            <v>15.003.0600-A</v>
          </cell>
          <cell r="F8245" t="str">
            <v>RODAPES METALICOS,CALHA TRIPLA,PARA INSTALACOES ELETRICAS,TELEFONICA E DADOS,CONSTRUIDOS EM CHAPA DE ACO PRE GALVANIZADO,INCLUSIVE TODOS OS ACESSORIOS,MONTAGEM,CAIXA PARA 4 TOMADASDE ELETRICIDADE E LOGICA.FORNECIMENTO E COLOCACAO</v>
          </cell>
          <cell r="G8245" t="str">
            <v>M</v>
          </cell>
        </row>
        <row r="8246">
          <cell r="C8246" t="str">
            <v>15.003.0650-A</v>
          </cell>
          <cell r="F8246" t="str">
            <v>RODAPES METALICOS,CALHA DUPLA,PARA INSTALACOES ELETRICAS,TELEFONICA E DADOS,CONSTRUIDOS EM CHAPA DE ACO PRE GALVANIZADO,INCLUSIVE TODOS OS ACESSORIOS,MONTAGEM,CAIXA PARA 4 TOMADASDE ELETRICIDADE E LOGICA.FORNECIMENTO E COLOCACAO</v>
          </cell>
          <cell r="G8246" t="str">
            <v>M</v>
          </cell>
        </row>
        <row r="8247">
          <cell r="C8247" t="str">
            <v>15.003.9999-A</v>
          </cell>
          <cell r="F8247" t="str">
            <v>FAMILIA 15.003</v>
          </cell>
        </row>
        <row r="8248">
          <cell r="C8248" t="str">
            <v>15.004.0010-A</v>
          </cell>
          <cell r="E8248" t="str">
            <v>19925/001</v>
          </cell>
          <cell r="F8248" t="str">
            <v>ALCA PARA BARRILETE DE DISTRIBUICAO,DO TIPO CONCENTRADO,SOBRESERVATORIO DUPLO,INCLUSIVE RAMAIS PARA EXTRAVASOR E LIMPEZA COMPREENDENDO:5,50M DE TUBO DE PVC 50MM,REGISTROS E CONEXOES.FORNECIMENTO E INSTALACAO</v>
          </cell>
          <cell r="G8248" t="str">
            <v>UN</v>
          </cell>
        </row>
        <row r="8249">
          <cell r="C8249" t="str">
            <v>15.004.0011-A</v>
          </cell>
          <cell r="E8249" t="str">
            <v>19925/002</v>
          </cell>
          <cell r="F8249" t="str">
            <v>ALCA PARA BARRILETE DE DISTRIBUICAO,DO TIPO CONCENTRADO,SOBRESERVATORIO DUPLO,INCLUSIVE RAMAIS PARA EXTRAVASOR E LIMPEZA COMPREENDENDO:5,50M DE TUBO DE PVC 60MM,REGISTROS E CONEXOES.FORNECIMENTO E INSTALACAO</v>
          </cell>
          <cell r="G8249" t="str">
            <v>UN</v>
          </cell>
        </row>
        <row r="8250">
          <cell r="C8250" t="str">
            <v>15.004.0012-A</v>
          </cell>
          <cell r="E8250" t="str">
            <v>19925/003</v>
          </cell>
          <cell r="F8250" t="str">
            <v>ALCA PARA BARRILETE DE DISTRIBUICAO,DO TIPO CONCENTRADO,SOBRESERVATORIO DUPLO,INCLUSIVE RAMAIS PARA EXTRAVASOR E LIMPEZA COMPREENDENDO:5,50M DE TUBO DE PVC 75MM,REGISTROS E CONEXOES.FORNECIMENTO E INSTALACAO</v>
          </cell>
          <cell r="G8250" t="str">
            <v>UN</v>
          </cell>
        </row>
        <row r="8251">
          <cell r="C8251" t="str">
            <v>15.004.0013-A</v>
          </cell>
          <cell r="E8251" t="str">
            <v>19925/004</v>
          </cell>
          <cell r="F8251" t="str">
            <v>ALCA PARA BARRILETE DE DISTRIBUICAO,DO TIPO CONCENTRADO,SOBRESERVATORIO DUPLO,INCLUSIVE RAMAIS PARA EXTRAVASOR E LIMPEZA COMPREENDENDO:5,50M DE TUBO DE PVC 85MM,REGISTROS E CONEXOES.FORNECIMENTO E INSTALACAO</v>
          </cell>
          <cell r="G8251" t="str">
            <v>UN</v>
          </cell>
        </row>
        <row r="8252">
          <cell r="C8252" t="str">
            <v>15.004.0014-A</v>
          </cell>
          <cell r="E8252" t="str">
            <v>19925/005</v>
          </cell>
          <cell r="F8252" t="str">
            <v>ALCA PARA BARRILETE DE DISTRIBUICAO,DO TIPO CONCENTRADO,SOBRESERVATORIO DUPLO,INCLUSIVE RAMAIS PARA EXTRAVASOR E LIMPEZA COMPREENDENDO:5,50M DE TUBO DE PVC 110MM,REGISTROS E CONEXOES.FORNECIMENTO E INSTALACAO</v>
          </cell>
          <cell r="G8252" t="str">
            <v>UN</v>
          </cell>
        </row>
        <row r="8253">
          <cell r="C8253" t="str">
            <v>15.004.0023-A</v>
          </cell>
          <cell r="E8253" t="str">
            <v>19446/001</v>
          </cell>
          <cell r="F8253" t="str">
            <v>COLUNA DE PVC,DE DIAMETRO 25MM,EXCLUSIVE PECAS DE DERIVACAOE RASGO EM ALVENARIA.FORNECIMENTO E ASSENTAMENTO</v>
          </cell>
          <cell r="G8253" t="str">
            <v>M</v>
          </cell>
        </row>
        <row r="8254">
          <cell r="C8254" t="str">
            <v>15.004.0024-A</v>
          </cell>
          <cell r="E8254" t="str">
            <v>19446/002</v>
          </cell>
          <cell r="F8254" t="str">
            <v>COLUNA DE PVC,DE DIAMETRO 32MM,EXCLUSIVE PECAS DE DERIVACAOE RASGO EM ALVENARIA.FORNECIMENTO E ASSENTAMENTO</v>
          </cell>
          <cell r="G8254" t="str">
            <v>M</v>
          </cell>
        </row>
        <row r="8255">
          <cell r="C8255" t="str">
            <v>15.004.0025-A</v>
          </cell>
          <cell r="E8255" t="str">
            <v>19446/003</v>
          </cell>
          <cell r="F8255" t="str">
            <v>COLUNA DE PVC,DE DIAMETRO DE 40MM,EXCLUSIVE PECAS DE DERIVACAO E RASGO EM ALVENARIA.FORNECIMENTO E ASSENTAMENTO</v>
          </cell>
          <cell r="G8255" t="str">
            <v>M</v>
          </cell>
        </row>
        <row r="8256">
          <cell r="C8256" t="str">
            <v>15.004.0026-A</v>
          </cell>
          <cell r="E8256" t="str">
            <v>19446/004</v>
          </cell>
          <cell r="F8256" t="str">
            <v>COLUNA DE PVC,DE DIAMETRO DE 50MM,EXCLUSIVE PECAS DE DERIVACAO E RASGO EM ALVENARIA.FORNECIMENTO E ASSENTAMENTO</v>
          </cell>
          <cell r="G8256" t="str">
            <v>M</v>
          </cell>
        </row>
        <row r="8257">
          <cell r="C8257" t="str">
            <v>15.004.0027-A</v>
          </cell>
          <cell r="E8257" t="str">
            <v>19446/005</v>
          </cell>
          <cell r="F8257" t="str">
            <v>COLUNA DE PVC,DE DIAMETRO DE 60MM,EXCLUSIVE PECAS DE DERIVACAO E RASGO EM ALVENARIA.FORNECIMENTO E ASSENTAMENTO</v>
          </cell>
          <cell r="G8257" t="str">
            <v>M</v>
          </cell>
        </row>
        <row r="8258">
          <cell r="C8258" t="str">
            <v>15.004.0028-A</v>
          </cell>
          <cell r="E8258" t="str">
            <v>19446/006</v>
          </cell>
          <cell r="F8258" t="str">
            <v>COLUNA DE PVC,DE DIAMETRO DE 75MM,EXCLUSIVE PECAS DE DERIVACAO E RASGO EM ALVENARIA.FORNECIMENTO E ASSENTAMENTO</v>
          </cell>
          <cell r="G8258" t="str">
            <v>M</v>
          </cell>
        </row>
        <row r="8259">
          <cell r="C8259" t="str">
            <v>15.004.0045-A</v>
          </cell>
          <cell r="E8259" t="str">
            <v>22501/001</v>
          </cell>
          <cell r="F8259" t="str">
            <v>INSTALACAO E ASSENTAMENTO DE CHUVEIRO(EXCLUSIVE FORNECIMENTODO APARELHO E REGISTRO),COMPREENDENDO:5,00M DE TUBO DE PVCDE 25MM,RALO SECO DE PVC 100MM COM GRELHA,2,00M DE TUBO DE PVC DE 40MM E CONEXOES</v>
          </cell>
          <cell r="G8259" t="str">
            <v>UN</v>
          </cell>
        </row>
        <row r="8260">
          <cell r="C8260" t="str">
            <v>15.004.0046-A</v>
          </cell>
          <cell r="E8260" t="str">
            <v>22501/002</v>
          </cell>
          <cell r="F8260" t="str">
            <v>INSTALACAO E ASSENTAMENTO DE CHUVEIRO ELETRICO (EXCLUSIVE FORNECIMENTO DO APARELHO E REGISTRO),COMPREENDENDO 5,00M DE TUBO DE PVC DE 25MM,RALO SECO DE PVC DE 100MM COM GRELHA,2,00MDE TUBO DE PVC DE 40MM,30,00M DE FIO 4MM2,6,00M DE ELETRODUTO DE PVC DIAMET</v>
          </cell>
          <cell r="G8260" t="str">
            <v>UN</v>
          </cell>
        </row>
        <row r="8261">
          <cell r="C8261" t="str">
            <v>15.004.0050-A</v>
          </cell>
          <cell r="E8261" t="str">
            <v>20080/004</v>
          </cell>
          <cell r="F8261" t="str">
            <v>INSTALACAO E ASSENTAMENTO DE MICTORIO(EXCLUSIVE FORNECIMENTODO APARELHO),COMPREENDENDO:3,00M DE TUBO DE PVC DE 25MM,1,50M DE TUBOS DE PVC DE 40MM E 50MM,CADA,CONEXOES E RALO SIFONADO DE PVC COM 100X100X50MM COM TAMPA CEGA</v>
          </cell>
          <cell r="G8261" t="str">
            <v>UN</v>
          </cell>
        </row>
        <row r="8262">
          <cell r="C8262" t="str">
            <v>15.004.0051-A</v>
          </cell>
          <cell r="F8262" t="str">
            <v>INSTALACAO E ASSENTAMENTO DE MICTORIO(EXCLUSIVE FORNECIMENTODO APARELHO E RALO SIFONADO),COMPREENDENDO:3,00M DE TUBO DEPVC DE 25MM,1,50M DE TUBOS DE PVC DE 40MM E 50MM,CADA,E CONEXOES</v>
          </cell>
          <cell r="G8262" t="str">
            <v>UN</v>
          </cell>
        </row>
        <row r="8263">
          <cell r="C8263" t="str">
            <v>15.004.0053-A</v>
          </cell>
          <cell r="E8263" t="str">
            <v>20080/005</v>
          </cell>
          <cell r="F8263" t="str">
            <v>INSTALACAO E ASSENTAMENTO DE MICTORIO TIPO CALHA(EXCLUSIVE FORNECIMENTO DO APARELHO),COMPREENDENDO:3,00M DE TUBO DE PVCDE 25MM,REGISTRO DE GAVETA,2,00M DE TUBO DE PVC DE 40MM E 50MM,CADA,CONEXOES E CAIXA SINFONADA DE PVC COM 100X100X50MM,COM TAMPA CEGA</v>
          </cell>
          <cell r="G8263" t="str">
            <v>UN</v>
          </cell>
        </row>
        <row r="8264">
          <cell r="C8264" t="str">
            <v>15.004.0055-A</v>
          </cell>
          <cell r="E8264" t="str">
            <v>19451/002</v>
          </cell>
          <cell r="F8264" t="str">
            <v>INSTALACAO E ASSENTAMENTO DE BANHEIRA(EXCLUSIVE FORNECIMENTODO APARELHO),COMPREENDENDO:3,00M DE TUBO PVC DE 25MM,3,00MDE TUBO DE PVC DE 40MM E CONEXOES</v>
          </cell>
          <cell r="G8264" t="str">
            <v>UN</v>
          </cell>
        </row>
        <row r="8265">
          <cell r="C8265" t="str">
            <v>15.004.0058-A</v>
          </cell>
          <cell r="E8265" t="str">
            <v>20081/002</v>
          </cell>
          <cell r="F8265" t="str">
            <v>INSTALACAO E ASSENTAMENTO DE BIDE(EXCLUSIVE FORNECIMENTO DOAPARELHO),COMPREENDENDO:3,00M DE TUBO PVC DE 25MM,2,00M DE TUBO DE PVC DE 40MM E CONEXOES</v>
          </cell>
          <cell r="G8265" t="str">
            <v>UN</v>
          </cell>
        </row>
        <row r="8266">
          <cell r="C8266" t="str">
            <v>15.004.0059-A</v>
          </cell>
          <cell r="E8266" t="str">
            <v>20082/006</v>
          </cell>
          <cell r="F8266" t="str">
            <v>INSTALACAO E ASSENTAMENTO DE DUCHINHA MANUAL PARA BANHEIRO(EXCLUSIVE FORNECIMENTO DO APARELHO),COMPREENDENDO:3,00M DE TUBO DE PVC DE 25MM E CONEXOES</v>
          </cell>
          <cell r="G8266" t="str">
            <v>UN</v>
          </cell>
        </row>
        <row r="8267">
          <cell r="C8267" t="str">
            <v>15.004.0060-B</v>
          </cell>
          <cell r="E8267" t="str">
            <v>20082/011</v>
          </cell>
          <cell r="F8267" t="str">
            <v>INSTALACAO E ASSENTAMENTO DE PIA COM 1 CUBA(EXCLUSIVE FORNECIMENTO DO APARELHO),COMPREENDENDO:3,00M DE TUBO DE PVC DE 25MM,3,00M DE TUBO DE PVC DE 50MM, RABICHO E CONEXOES</v>
          </cell>
          <cell r="G8267" t="str">
            <v>UN</v>
          </cell>
        </row>
        <row r="8268">
          <cell r="C8268" t="str">
            <v>15.004.0061-A</v>
          </cell>
          <cell r="E8268" t="str">
            <v>20083/003</v>
          </cell>
          <cell r="F8268" t="str">
            <v>INSTALACAO E ASSENTAMENTO DE PIA COM 2 CUBAS(EXCLUSIVE FORNECIMENTO DO APARELHO),COMPREENDENDO:3,00M DE TUBO DE PVC DE 25MM,3,00M DE TUBO DE PVC DE 50MM E CONEXOES</v>
          </cell>
          <cell r="G8268" t="str">
            <v>UN</v>
          </cell>
        </row>
        <row r="8269">
          <cell r="C8269" t="str">
            <v>15.004.0062-A</v>
          </cell>
          <cell r="E8269" t="str">
            <v>20083/004</v>
          </cell>
          <cell r="F8269" t="str">
            <v>INSTALACAO E ASSENTAMENTO DE PIA COM CUBA DUPLA(EXCLUSIVE FORNECIMENTO DO APARELHO),COMPREENDENDO:3,00M DE TUBO DE PVC 25MM,3,00M DE TUBO DE PVC DE 50MM E CONEXOES</v>
          </cell>
          <cell r="G8269" t="str">
            <v>UN</v>
          </cell>
        </row>
        <row r="8270">
          <cell r="C8270" t="str">
            <v>15.004.0063-A</v>
          </cell>
          <cell r="E8270" t="str">
            <v>20083/006</v>
          </cell>
          <cell r="F8270" t="str">
            <v>INSTALACAO E ASSENTAMENTO DE LAVATORIO DE UMA TORNEIRA(EXCLUSIVE FORNECIMENTO DO APARELHO),COMPREENDENDO:3,00M DE TUBO DE PVC DE 25MM,2,00M DE TUBO DE PVC DE 40MM,RABICHOS E CONEXOES</v>
          </cell>
          <cell r="G8270" t="str">
            <v>UN</v>
          </cell>
        </row>
        <row r="8271">
          <cell r="C8271" t="str">
            <v>15.004.0064-A</v>
          </cell>
          <cell r="E8271" t="str">
            <v>20083/007</v>
          </cell>
          <cell r="F8271" t="str">
            <v>INSTALACAO E ASSENTAMENTO DE LAVATORIO DE 2 TORNEIRAS(EXCLUSIVE FORNECIMENTO DO APARELHO),COMPREENDENDO:3,00M DE TUBO DEPVC DE 25MM,2,00M DE TUBO DE PVC DE 40MM,RABICHOS E CONEXOES</v>
          </cell>
          <cell r="G8271" t="str">
            <v>UN</v>
          </cell>
        </row>
        <row r="8272">
          <cell r="C8272" t="str">
            <v>15.004.0065-A</v>
          </cell>
          <cell r="E8272" t="str">
            <v>20085/002</v>
          </cell>
          <cell r="F8272" t="str">
            <v>INSTALACAO E ASSENTAMENTO DE FILTRO RESIDENCIAL(EXCLUSIVE FORNECIMENTO DO APARELHO),COMPREENDENDO:2,00M DE TUBO DE PVC DE 25MM E CONEXOES</v>
          </cell>
          <cell r="G8272" t="str">
            <v>UN</v>
          </cell>
        </row>
        <row r="8273">
          <cell r="C8273" t="str">
            <v>15.004.0067-A</v>
          </cell>
          <cell r="E8273" t="str">
            <v>20085/006</v>
          </cell>
          <cell r="F8273" t="str">
            <v>INSTALACAO E ASSENTAMENTO DE FILTRO INDUSTRIAL(EXCLUSIVE FORNECIMENTO DO APARELHO),COMPREENDENDO:3,00M DE TUBO DE PVC SOLDAVEL DE 32MM E CONEXOES</v>
          </cell>
          <cell r="G8273" t="str">
            <v>UN</v>
          </cell>
        </row>
        <row r="8274">
          <cell r="C8274" t="str">
            <v>15.004.0070-A</v>
          </cell>
          <cell r="E8274" t="str">
            <v>20086/002</v>
          </cell>
          <cell r="F8274" t="str">
            <v>INSTALACAO E ASSENTAMENTO DE TANQUE DE SERVICO (EXCLUSIVE FORNECIMENTO DO APARELHO),COMPREENDENDO:3,00M DE TUBO DE PVC DE 25MM,3,00M DE TUBO DE PVC DE 50MM E CONEXOES</v>
          </cell>
          <cell r="G8274" t="str">
            <v>UN</v>
          </cell>
        </row>
        <row r="8275">
          <cell r="C8275" t="str">
            <v>15.004.0074-A</v>
          </cell>
          <cell r="E8275" t="str">
            <v>20088/002</v>
          </cell>
          <cell r="F8275" t="str">
            <v>INSTALACAO E ASSENTAMENTO DE BACIA TURCA(EXCLUSIVE FORNECIMENTO DO APARELHO E DA VALVULA DE DESCARGA),COMPREENDENDO:3,00M DE TUBO DE PVC DE 50MM,2,00M DE TUBO DE PVC DE 100MM,CONEXOES E MONTAGEM</v>
          </cell>
          <cell r="G8275" t="str">
            <v>UN</v>
          </cell>
        </row>
        <row r="8276">
          <cell r="C8276" t="str">
            <v>15.004.0075-A</v>
          </cell>
          <cell r="E8276" t="str">
            <v>20082/008</v>
          </cell>
          <cell r="F8276" t="str">
            <v>INSTALACAO E ASSENTAMENTO DE CAIXA DE DESCARGA ELEVADA (EXCLUSIVE FORNECIMENTO DA CAIXA),COMPREENDENDO:2,00M DE TUBO DEPVC DE 25MM,CONEXOES E MONTAGEM</v>
          </cell>
          <cell r="G8276" t="str">
            <v>UN</v>
          </cell>
        </row>
        <row r="8277">
          <cell r="C8277" t="str">
            <v>15.004.0076-A</v>
          </cell>
          <cell r="F8277" t="str">
            <v>REPARO DE VALVULA DE DESCARGA.FORNECIMENTO E SUBSTITUICAO</v>
          </cell>
          <cell r="G8277" t="str">
            <v>UN</v>
          </cell>
        </row>
        <row r="8278">
          <cell r="C8278" t="str">
            <v>15.004.0080-A</v>
          </cell>
          <cell r="E8278" t="str">
            <v>20082/009</v>
          </cell>
          <cell r="F8278" t="str">
            <v>INSTALACAO E ASSENTAMENTO DE CAIXA DE DESCARGA DE EMBUTIR(EXCLUSIVE FORNECIMENTO DA CAIXA),COMPREENDENDO:2,00M DE TUBO DE PVC DE 25MM,0,80M DE TUBO DE PVC DE 40MM,CONEXOES E MONTAGEM</v>
          </cell>
          <cell r="G8278" t="str">
            <v>UN</v>
          </cell>
        </row>
        <row r="8279">
          <cell r="C8279" t="str">
            <v>15.004.0085-A</v>
          </cell>
          <cell r="D8279">
            <v>40729</v>
          </cell>
          <cell r="E8279" t="str">
            <v>20082/010</v>
          </cell>
          <cell r="F8279" t="str">
            <v>INSTALACAO E ASSENTAMENTO DE VALVULA DE DESCARGA(EXCLUSIVE FORNECIMENTO DA VALVULA),COMPREENDENDO:3,00M DE TUBO DE PVC DE 50MM,CONEXOES E MONTAGEM</v>
          </cell>
          <cell r="G8279" t="str">
            <v>UN</v>
          </cell>
        </row>
        <row r="8280">
          <cell r="C8280" t="str">
            <v>15.004.0086-A</v>
          </cell>
          <cell r="F8280" t="str">
            <v>REPARO EM CAIXA DE DESCARGA ELEVADA.FORNECIMENTO E SUBSTITUICAO</v>
          </cell>
          <cell r="G8280" t="str">
            <v>UN</v>
          </cell>
        </row>
        <row r="8281">
          <cell r="C8281" t="str">
            <v>15.004.0090-A</v>
          </cell>
          <cell r="F8281" t="str">
            <v>INSTALACAO E COLOCACAO DE TORNEIRA PARA JARDIM OU DE LAVAGEM(EXCLUSIVE FORNECIMENTO DA TORNEIRA),COMPREENDENDO: 2,00M DETUBO DE PVC DE 20MM E CONEXOES</v>
          </cell>
          <cell r="G8281" t="str">
            <v>UN</v>
          </cell>
        </row>
        <row r="8282">
          <cell r="C8282" t="str">
            <v>15.004.0102-B</v>
          </cell>
          <cell r="E8282" t="str">
            <v>23288/001</v>
          </cell>
          <cell r="F8282" t="str">
            <v>INSTALACAO E ASSENTAMENTO DE VASO SANITARIO INDIVIDUAL E VALVULA DE DESCARGA (EXCL.ESTES) EM PAVIMENTO ELEVADO,COMPREENDENDO:INSTALACAO HIDRAULICA COM 2,00M TUBO PVC 50MM,COM CONEXOES ATE A VALVULA E APOS ESTA ATE VASO,LIGACAO DE ESGOTO COM 3,00M DE TUBO DE PVC DE 100MM AOS TUBOS DE QUEDA E VENTILAÇÃO, INCLUSIVE CONEXÕES, EXCLUSIVE OS TUBOS DE QUEDA E VENTILAÇÃO.</v>
          </cell>
          <cell r="G8282" t="str">
            <v>UN</v>
          </cell>
        </row>
        <row r="8283">
          <cell r="C8283" t="str">
            <v>15.004.0103-A</v>
          </cell>
          <cell r="F8283" t="str">
            <v>INSTALACAO E ASSENTAMENTO VASO SANITARIO INDIVIDUAL COM CAIXA ACOPLADA(EXCLUSIVE ESTES),PAVIMENTO ELEVADO,COMPREENDENDO:INSTALACAO HIDRAULICA C/2,00M TUBO DE PVC 25MM,C/CONEXOES,ATE A CAIXA ACOPLADA,LIGACAO DE ESGOTOS COM 3,00M DE TUBO DE PVC 100MM AOS TU</v>
          </cell>
          <cell r="G8283" t="str">
            <v>UN</v>
          </cell>
        </row>
        <row r="8284">
          <cell r="C8284" t="str">
            <v>15.004.0104-A</v>
          </cell>
          <cell r="F8284" t="str">
            <v>INSTALACAO E ASSENTAMENTO DE VASO SANITARIO COM CAIXA DE DESCARGA (EXCL.ESTES) EM PAVIMENTO ELEVADO,COMPREENDENDO:INSTALACAO HIDRAULICA COM 2,00M TUBO PVC 25MM,COM CONEXOES ATE A CAIXA DE DESCARGA E APOS ESTA ATE VASO,LIGACAO DE ESGOTO COM 3,00M DE TUBO DE PVC DE 100MM AOS TUBOS DE QUEDA E VENTILAÇÃO, INCLUSIVE CONEXÕES, EXCLUSIVE OS TUBOS DE QUEDA E VENTILAÇÃO.</v>
          </cell>
          <cell r="G8284" t="str">
            <v>UN</v>
          </cell>
        </row>
        <row r="8285">
          <cell r="C8285" t="str">
            <v>15.004.0105-A</v>
          </cell>
          <cell r="E8285" t="str">
            <v>23288/002</v>
          </cell>
          <cell r="F8285" t="str">
            <v>INSTALACAO E ASSENTAMENTO DE VASO SANITARIO INDIVIDUAL E VALVULA DE DESCARGA(EXCL.ESTES)EM PAVIMENTO TERREO,COMPREENDENDO:INSTALACAO HIDRAULICA COM 2,00M TUBO PVC 50MM,COM CONEXOES,ATE VALVULA E APOS ESTA ATE O VASO,LIGACAO ESGOTOS COM 3,00M TUBO PVC 100M</v>
          </cell>
          <cell r="G8285" t="str">
            <v>UN</v>
          </cell>
        </row>
        <row r="8286">
          <cell r="C8286" t="str">
            <v>15.004.0108-A</v>
          </cell>
          <cell r="E8286" t="str">
            <v>23288/003</v>
          </cell>
          <cell r="F8286" t="str">
            <v>INSTALACAO E ASSENTAMENTO PARA VASO SANITARIO COM CAIXA DE DESCARGA(EXCLUSIVE ESTES)EM PAVIMENTO TERREO,COMPREENDENDO INSTALACAO HIDRAULICA COM 2,00M DE TUBO DE PVC DE 25MM,COM CONEXOES,ATE A CAIXA DE DESCARGA E APOS ESTA ATE O VASO,LIGACAO DE ESGOTO COM 3,00M DE TUBO DE PVC DE 100MM, À CAIXA DE INSPEÇÃO E TUBO DE VENTILAÇÃO, INCLUSIVE CONEXÕES, EXCLUSIVE O TUBO DE VENTILAÇÃO</v>
          </cell>
          <cell r="G8286" t="str">
            <v>UN</v>
          </cell>
        </row>
        <row r="8287">
          <cell r="C8287" t="str">
            <v>15.004.0110-A</v>
          </cell>
          <cell r="F8287" t="str">
            <v>INSTALACAO E ASSENTAMENTO PARA VASO SANITARIO COM CAIXA ACOPLADA EM PAVIMENTO TERREO,COMPREENDENDO:INSTALACAO HIDRAULICA COM 2,00M DE TUBO DE PVC DE 25MM ATE A CAIXA ACOPLADA,LIGACAO DE ESGOTO COM 3,00M DE TUBO DE PVC DE 100MM A CAIXA DE</v>
          </cell>
          <cell r="G8287" t="str">
            <v>UN</v>
          </cell>
        </row>
        <row r="8288">
          <cell r="C8288" t="str">
            <v>15.004.0125-A</v>
          </cell>
          <cell r="E8288" t="str">
            <v>23305/001</v>
          </cell>
          <cell r="F8288" t="str">
            <v>INSTALACAO E ASSENTAMENTO DE UM VASO SANITARIO E VALVULA DESCARGA (EXCL.ESTES) EM PAVIMENTO ELEVADO,PARTE DE UM CONJUNTO DE DOIS OU MAIS VASOS,COMPREENDENDO:INSTALACAO HIDRAULICA C/1,50M TUBO PVC 50MM,C/CONEXOES ATÉ A VALVULA DE DESCARGA E APOS ESTA ATÉ VASO, LIGAÇÃO DE ESGOTO COM 2,00M DE TUBO DE PVC DE 100MM, AOS TUBOS DE QUEDA E VENTILAÇÃO, INCLUSIVE CONEXÕES, EXCLUSIVE OS TUBOS DE QUEDA E VENTILAÇÃO.</v>
          </cell>
          <cell r="G8288" t="str">
            <v>UN</v>
          </cell>
        </row>
        <row r="8289">
          <cell r="C8289" t="str">
            <v>15.004.0126-A</v>
          </cell>
          <cell r="F8289" t="str">
            <v>INSTALACAO E ASSENTAMENTO DE UM VASO SANITARIO COM CAIXA DE DESCARGA (EXCL.ESTES) EM PAVIMENTO ELEVADO,PARTE DE UM CONJUNTO DE DOIS OU MAIS VASOS,COMPREENDENDO:INSTALACAO HIDRAULICA C/1,50M TUBO PVC 25MM,C/CONEXOES ATÉ À CAIXA DE DESCARGA E APOS ESTA ATÉ VASO, LIGAÇÃO DE ESGOTO COM 2,00M DE TUBO DE PVC DE 100MM, AOS TUBOS DE QUEDA E VENTILAÇÃO, INCLUSIVE CONEXÕES, EXCLUSIVE OS TUBOS DE QUEDA E VENTILAÇÃO.</v>
          </cell>
          <cell r="G8289" t="str">
            <v>UN</v>
          </cell>
        </row>
        <row r="8290">
          <cell r="C8290" t="str">
            <v>15.004.0127-A</v>
          </cell>
          <cell r="F8290" t="str">
            <v>INSTALACAO E ASSENTAMENTO DE VASO SANITARIO COM CAIXA ACOPLADA (EXCL.ESTES) EM PAVIMENTO ELEVADO,PARTE DE UM CONJUNTO DE DOIS OU MAIS VASOS,COMPREENDENDO:INSTALACAO HIDRAULICA C/1,50M TUBO PVC 25MM,C/CONEXOES ATÉ A CAIXA ACOPLADA E APOS ESTA ATÉ VASO, LIGAÇÃO DE ESGOTO COM 2,00M DE TUBO DE PVC DE 100MM, AOS TUBOS DE QUEDA E VENTILAÇÃO, INCLUSIVE CONEXÕES, EXCLUSIVE OS TUBOS DE QUEDA E VENTILAÇÃO.</v>
          </cell>
          <cell r="G8290" t="str">
            <v>UN</v>
          </cell>
        </row>
        <row r="8291">
          <cell r="C8291" t="str">
            <v>15.004.0130-A</v>
          </cell>
          <cell r="E8291" t="str">
            <v>23305/002</v>
          </cell>
          <cell r="F8291" t="str">
            <v>INSTALACAO E ASSENTAMENTO DE UM VASO SANITARIO E VALVULA DE DESCARGA (EXCL.ESTES) EM PAVIMENTO TERREO,PARTE DE UM CONJUNTODE DOIS OU MAIS VASOS, COMPREENDENDO: INSTALACAO HIDRAULICA C/1,50M DE TUBO PVC DE 50MM, C/CONEXOES, ATÉ A VALVULA E APOS ESTA ATÉ O VASO,LIGAÇÃO DE ESGOTO COM 2,00M DE TUBO DE PVC DE 100MM À CAIXA DE INSPEÇÃO E TUBO DE VENTILAÇÃO, INCLUSIVE CONEXÕES, EXCLUSIVE O TUBO DE VENTILAÇÃO</v>
          </cell>
          <cell r="G8291" t="str">
            <v>UN</v>
          </cell>
        </row>
        <row r="8292">
          <cell r="C8292" t="str">
            <v>15.004.0131-A</v>
          </cell>
          <cell r="E8292" t="str">
            <v>23305/003</v>
          </cell>
          <cell r="F8292" t="str">
            <v>INSTALACAO E ASSENTAMENTO PARA VASO SANITARIO COM CAIXA DE DESCARGA(EXCL.ESTES)EM PAVIMENTO TERREO,PARTE DE UM CONJUNTO DE DOIS OU MAIS VASOS,COMPREENDENDO:INSTALACAO HIDRAULICA C/1,50M TUBO PVC 25MM ATE A CAIXA E APOS ESTA ATE VASO,LIGACAO ESGO</v>
          </cell>
          <cell r="G8292" t="str">
            <v>UN</v>
          </cell>
        </row>
        <row r="8293">
          <cell r="C8293" t="str">
            <v>15.004.0133-A</v>
          </cell>
          <cell r="F8293" t="str">
            <v>INSTALACAO E ASSENTAMENTO PARA VASO SANITARIO COM CAIXA ACOPLADA (EXCL.ESTES) EM PAVIMENTO TERREO,PARTE DE UM CONJUNTODE DOIS OU MAIS VASOS, COMPREENDENDO: INSTALACAO HIDRAULICA C/1,50M DE TUBO PVC DE 25MM, C/CONEXOES, ATÉ A CAIXA ACOPLADA E APOS ESTA ATÉ O VASO,LIGAÇÃO DE ESGOTO COM 3,00M DE TUBO DE PVC DE 100MM À CAIXA DE INSPEÇÃO E TUBO DE VENTILAÇÃO, INCLUSIVE CONEXÕES, EXCLUSIVE O TUBO DE VENTILAÇÃO</v>
          </cell>
          <cell r="G8293" t="str">
            <v>UN</v>
          </cell>
        </row>
        <row r="8294">
          <cell r="C8294" t="str">
            <v>15.004.0150-A</v>
          </cell>
          <cell r="E8294" t="str">
            <v>20542/001</v>
          </cell>
          <cell r="F8294" t="str">
            <v>INSTALACAO E ASSENTAMENTO DE UM LAVATORIO OU APARELHO DE INSTALACAO SEMELHANTE,EM BATERIA(EXCLUSIVE FORNECIMENTO DO APARELHO),COMPREENDENDO:1,00M DE TUBO DE PVC DE 32MM E 0,60M DETUBO DE PVC DE 25MM,COM CONEXOES E ESGOTAMENTO EM PVC DE 40MM,ATE O RALO SIF</v>
          </cell>
          <cell r="G8294" t="str">
            <v>UN</v>
          </cell>
        </row>
        <row r="8295">
          <cell r="C8295" t="str">
            <v>15.004.0151-A</v>
          </cell>
          <cell r="E8295" t="str">
            <v>20542/002</v>
          </cell>
          <cell r="F8295" t="str">
            <v xml:space="preserve">INSTALACAO E ASSENTAMENTO DE BEBEDOURO OU LAVATORIO TIPO CALHA,EM BATERIA COM 1 PONTO A CADA 50CM(EXCLUSIVE FORNECIMENTODO APARELHO),COMPREENDENDO:1,00M DE TUBO DE PVC DE 32MM E 0,60M DE TUBO DE PVC DE 25MM,COM CONEXOES E ESGOTAMENTO EM PVC DE 50MM,ATE O </v>
          </cell>
          <cell r="G8295" t="str">
            <v>UN</v>
          </cell>
        </row>
        <row r="8296">
          <cell r="C8296" t="str">
            <v>15.004.0160-A</v>
          </cell>
          <cell r="E8296" t="str">
            <v>23366/001</v>
          </cell>
          <cell r="F8296" t="str">
            <v>INSTALACAO HIDRAULICA E ASSENTAMENTO DE UM CHUVEIRO EM BATERIA(EXCLUSIVE FORNECIMENTO DO APARELHO E REGISTRO),ATE 4 CHUVEIROS,COMPREENDENDO:1,50M DE TUBO DE PVC DE 32MM E 1,00M DETUBO DE PVC DE 25MM</v>
          </cell>
          <cell r="G8296" t="str">
            <v>UN</v>
          </cell>
        </row>
        <row r="8297">
          <cell r="C8297" t="str">
            <v>15.004.0161-A</v>
          </cell>
          <cell r="E8297" t="str">
            <v>23366/002</v>
          </cell>
          <cell r="F8297" t="str">
            <v>INSTALACAO HIDRAULICA E ASSENTAMENTO DE UM CHUVEIRO EM BATERIA(EXCLUSIVE FORNECIMENTO DO APARELHO E REGISTRO),ATE 8 CHUVEIROS,COMPREENDENDO:1,50M DE TUBO DE PVC SOLDAVEL DE 50MM E1,00M DE TUBO DE PVC DE 25MM</v>
          </cell>
          <cell r="G8297" t="str">
            <v>UN</v>
          </cell>
        </row>
        <row r="8298">
          <cell r="C8298" t="str">
            <v>15.004.0170-A</v>
          </cell>
          <cell r="E8298" t="str">
            <v>23534/001</v>
          </cell>
          <cell r="F8298" t="str">
            <v>RALO SECO(SIMPLES)DE PVC(100X53)X40MM,COM GRELHA,COMPREENDENDO:EFLUENTE DE 40MM SOLDAVEL EM PVC,COM 2,00M DE EXTENSAO ELIGACAO AO RALO SIFONADO.FORNECIMENTO E INSTALACAO</v>
          </cell>
          <cell r="G8298" t="str">
            <v>UN</v>
          </cell>
        </row>
        <row r="8299">
          <cell r="C8299" t="str">
            <v>15.004.0175-B</v>
          </cell>
          <cell r="E8299" t="str">
            <v>23534/002</v>
          </cell>
          <cell r="F8299" t="str">
            <v>RALO SIFONADO DE PVC(150X185)X75MM RIGIDO EM PAVIMENTO ELEVADO,COM SAIDA DE 75MM SOLDAVEL,GRELHA REDONDA E PORTA-GRELHA,COMPREENDENDO:3,00M DE TUBO DE PVC DE 75MM E SUA LIGACAO AORAMAL DE QUEDA E VENTILACAO.FORNECIMENTO E INSTALACAO</v>
          </cell>
          <cell r="G8299" t="str">
            <v>UN</v>
          </cell>
        </row>
        <row r="8300">
          <cell r="C8300" t="str">
            <v>15.004.0176-A</v>
          </cell>
          <cell r="E8300" t="str">
            <v>23534/003</v>
          </cell>
          <cell r="F8300" t="str">
            <v>RALO SIFONADO DE PVC RIGIDO (100X100)X50MM,EM PAVIMENTO ELEVADO,COM TAMPA CEGA,COM 1 ENTRADA DE 40MM E SAIDA DE 50MM,COMPREENDENDO:2,00M DE TUBO DE PVC DE 50MM SOLDAVEL,1,00M DE TUBO DE PVC DE 40MM E SUA LIGACAO AO RAMAL DE QUEDA E VENTILACAO.FORNECIMENTO</v>
          </cell>
          <cell r="G8300" t="str">
            <v>UN</v>
          </cell>
        </row>
        <row r="8301">
          <cell r="C8301" t="str">
            <v>15.004.0180-A</v>
          </cell>
          <cell r="E8301" t="str">
            <v>23534/004</v>
          </cell>
          <cell r="F8301" t="str">
            <v>RALO SIFONADO PVC RIGIDO (150X185)X75MM,EM PAVIMENTO TERREO,COM SAIDA DE 75MM,GRELHA REDONDA E PORTA-GRELHA,COMPREENDENDO:3,00M DE TUBO DE PVC DE 75MM E SUA LIGACAO AO RAMAL DE VENTILACAO.FORNECIMENTO E INSTALACAO</v>
          </cell>
          <cell r="G8301" t="str">
            <v>UN</v>
          </cell>
          <cell r="H8301" t="str">
            <v>IT20.05.0850</v>
          </cell>
        </row>
        <row r="8302">
          <cell r="C8302" t="str">
            <v>15.004.0181-A</v>
          </cell>
          <cell r="F8302" t="str">
            <v>RALO SIFONADO DE PVC(100X100)X50MM,EM PAVIMENTO TERREO,COM TAMPA CEGA,COM 1 ENTRADA DE 40MM E SAIDA DE 50MM,INCLUSIVE LIGACAO DE 50MM DE PVC ATE A CAIXA DE INSPECAO,CONSIDERANDO ADISTANCIA DO CENTRO DO RALO ATE 2,00M.FORNECIMENTO E INSTALACAO</v>
          </cell>
          <cell r="G8302" t="str">
            <v>UN</v>
          </cell>
        </row>
        <row r="8303">
          <cell r="C8303" t="str">
            <v>15.004.0190-A</v>
          </cell>
          <cell r="E8303" t="str">
            <v>19495/002</v>
          </cell>
          <cell r="F8303" t="str">
            <v>LIGACAO A COLUNA DE GORDURA DO ESGOTO DE PIAS EM TUBO DE PVCDE 50MM SOLDAVEL,COM CONEXOES</v>
          </cell>
          <cell r="G8303" t="str">
            <v>UN</v>
          </cell>
        </row>
        <row r="8304">
          <cell r="C8304" t="str">
            <v>15.004.0200-A</v>
          </cell>
          <cell r="E8304" t="str">
            <v>21808/001</v>
          </cell>
          <cell r="F8304" t="str">
            <v>TUBO DE QUEDA EM PVC DE 150MM,INCLUSIVE "T" SANITARIO.FORNECIMENTO E ASSENTAMENTO</v>
          </cell>
          <cell r="G8304" t="str">
            <v>M</v>
          </cell>
        </row>
        <row r="8305">
          <cell r="C8305" t="str">
            <v>15.004.0202-A</v>
          </cell>
          <cell r="E8305" t="str">
            <v>21808/002</v>
          </cell>
          <cell r="F8305" t="str">
            <v>TUBO DE QUEDA EM PVC DE 100MM,INCLUSIVE "T" SANITARIO.FORNECIMENTO E ASSENTAMENTO</v>
          </cell>
          <cell r="G8305" t="str">
            <v>M</v>
          </cell>
        </row>
        <row r="8306">
          <cell r="C8306" t="str">
            <v>15.004.0204-A</v>
          </cell>
          <cell r="E8306" t="str">
            <v>21808/003</v>
          </cell>
          <cell r="F8306" t="str">
            <v>TUBO DE QUEDA EM PVC DE 75MM,INCLUSIVE "T" SANITARIO.FORNECIMENTO E ASSENTAMENTO</v>
          </cell>
          <cell r="G8306" t="str">
            <v>M</v>
          </cell>
        </row>
        <row r="8307">
          <cell r="C8307" t="str">
            <v>15.004.0210-A</v>
          </cell>
          <cell r="E8307" t="str">
            <v>21808/004</v>
          </cell>
          <cell r="F8307" t="str">
            <v>TUBO PARA VENTILACAO EM PVC DE 100MM.INCLUSIVE CONEXOES.FORNECIMENTO E ASSENTAMENTO</v>
          </cell>
          <cell r="G8307" t="str">
            <v>M</v>
          </cell>
        </row>
        <row r="8308">
          <cell r="C8308" t="str">
            <v>15.004.0212-A</v>
          </cell>
          <cell r="E8308" t="str">
            <v>21808/005</v>
          </cell>
          <cell r="F8308" t="str">
            <v>TUBO PARA VENTILACAO EM PVC DE 75MM,INCLUSIVE CONEXOES.FORNECIMENTO E ASSENTAMENTO</v>
          </cell>
          <cell r="G8308" t="str">
            <v>M</v>
          </cell>
        </row>
        <row r="8309">
          <cell r="C8309" t="str">
            <v>15.004.0220-A</v>
          </cell>
          <cell r="E8309" t="str">
            <v>21808/006</v>
          </cell>
          <cell r="F8309" t="str">
            <v>TUBO DE QUEDA EM PVC REFORCADO DE 150MM,INCLUSIVE "T" SANITARIO.FORNECIMENTO E ASSENTAMENTO</v>
          </cell>
          <cell r="G8309" t="str">
            <v>M</v>
          </cell>
        </row>
        <row r="8310">
          <cell r="C8310" t="str">
            <v>15.004.0222-A</v>
          </cell>
          <cell r="E8310" t="str">
            <v>21808/007</v>
          </cell>
          <cell r="F8310" t="str">
            <v>TUBO DE QUEDA EM PVC REFORCADO DE 100MM,INCLUSIVE "T" SANITARIO.FORNECIMENTO E ASSENTAMENTO</v>
          </cell>
          <cell r="G8310" t="str">
            <v>M</v>
          </cell>
        </row>
        <row r="8311">
          <cell r="C8311" t="str">
            <v>15.004.0224-A</v>
          </cell>
          <cell r="E8311" t="str">
            <v>21808/008</v>
          </cell>
          <cell r="F8311" t="str">
            <v>TUBO DE QUEDA EM PVC REFORCADO DE 75MM,INCLUSIVE "T" SANITARIO.FORNECIMENTO E ASSENTAMENTO</v>
          </cell>
          <cell r="G8311" t="str">
            <v>M</v>
          </cell>
        </row>
        <row r="8312">
          <cell r="C8312" t="str">
            <v>15.004.0250-A</v>
          </cell>
          <cell r="F8312" t="str">
            <v>APARELHO DE AR CONDICIONADO,TIPO PAREDE(EXCLUSIVE O FORNECIMENTO DO APARELHO),COMPREENDENDO:5 VARAS DE ELETRODUTO PVC DE3/4",COM LUVAS,40,00M DE FIO 2,5MM2,TOMADA DE EMBUTIR E CAIXA DE EMBUTIR.INSTALACAO E ASSENTAMENTO</v>
          </cell>
          <cell r="G8312" t="str">
            <v>UN</v>
          </cell>
        </row>
        <row r="8313">
          <cell r="C8313" t="str">
            <v>15.004.0251-A</v>
          </cell>
          <cell r="F8313" t="str">
            <v>APARELHO DE AR CONDICIONADO,TIPO PAREDE(EXCLUSIVE O FORNECIMENTO DO APARELHO),COM INSTALACAO APARENTE,COMPREENDENDO:5 VARAS DE ELETRODUTO PVC DE 3/4",COM LUVAS,40,00M DE FIO 2,5MM2,TOMADA DE SOBREPOR E CAIXA DE SOBREPOR,INCLUSIVE ABRACADEIRAS.INSTALACAO E</v>
          </cell>
          <cell r="G8313" t="str">
            <v>UN</v>
          </cell>
        </row>
        <row r="8314">
          <cell r="C8314" t="str">
            <v>15.004.0255-A</v>
          </cell>
          <cell r="F8314" t="str">
            <v>BEBEDOURO ELETRICO,TIPO PRESSAO COM FILTRO INTERNO(EXCLUSIVEFORNECIMENTO DE APARELHO),COMPREENDENDO:2 VARAS DE ELETRODUTO PVC DE 3/4",COM LUVAS,10,00M DE FIO 2,5MM2,TOMADA DE EMBUTIR E CAIXA DE EMBUTIR,4,00M DE TUBO PVC DE 25MM,3,00M DE TUBO PVC DE 40MM,R</v>
          </cell>
          <cell r="G8314" t="str">
            <v>UN</v>
          </cell>
        </row>
        <row r="8315">
          <cell r="C8315" t="str">
            <v>15.004.0300-A</v>
          </cell>
          <cell r="F8315" t="str">
            <v>TUBO DE PVC RIGIDO,COM DIAMETRO DE 50MM,PBL,PN 80.FORNECIMENTO</v>
          </cell>
          <cell r="G8315" t="str">
            <v>M</v>
          </cell>
        </row>
        <row r="8316">
          <cell r="C8316" t="str">
            <v>15.004.0305-A</v>
          </cell>
          <cell r="F8316" t="str">
            <v>ADAPTADOR DE PVC RIGIDO SOLDAVEL,COM BOLSA SOLDAVEL E ROSCAMACHO,DIAMETRO NOMINAL DE 50MM.FORNECIMENTO</v>
          </cell>
          <cell r="G8316" t="str">
            <v>UN</v>
          </cell>
        </row>
        <row r="8317">
          <cell r="C8317" t="str">
            <v>15.004.0310-A</v>
          </cell>
          <cell r="F8317" t="str">
            <v>CURVA DE 90° DE PVC RIGIDO,SOLDAVEL,DIAMETRO NOMINAL DE 50MME PRESSAO NOMINAL DE 80.FORNECIMENTO</v>
          </cell>
          <cell r="G8317" t="str">
            <v>UN</v>
          </cell>
        </row>
        <row r="8318">
          <cell r="C8318" t="str">
            <v>15.004.0315-A</v>
          </cell>
          <cell r="F8318" t="str">
            <v>LUVA EM PVC RIGIDO SOLDAVEL,AZUL,DE 50MM.FORNECIMENTO</v>
          </cell>
          <cell r="G8318" t="str">
            <v>UN</v>
          </cell>
        </row>
        <row r="8319">
          <cell r="C8319" t="str">
            <v>15.004.0320-A</v>
          </cell>
          <cell r="F8319" t="str">
            <v>TE DE PVC RIGIDO SOLDAVEL,90°,AZUL,COM BOLSAS SOLDAVEIS,DE 50MM.FORNECIMENTO</v>
          </cell>
          <cell r="G8319" t="str">
            <v>UN</v>
          </cell>
        </row>
        <row r="8320">
          <cell r="C8320" t="str">
            <v>15.004.0325-A</v>
          </cell>
          <cell r="F8320" t="str">
            <v>ASPERSOR DE IMPACTO,PARA IRRIGACAO TIPO ECO,PARA REGA DE JARDIM.FORNECIMENTO</v>
          </cell>
          <cell r="G8320" t="str">
            <v>UN</v>
          </cell>
        </row>
        <row r="8321">
          <cell r="C8321" t="str">
            <v>15.004.0330-A</v>
          </cell>
          <cell r="F8321" t="str">
            <v>ASPERSOR DE IMPACTO,PARA IRRIGACAO,TIPO MAXIREGA.FORNECIMENTO</v>
          </cell>
          <cell r="G8321" t="str">
            <v>UN</v>
          </cell>
        </row>
        <row r="8322">
          <cell r="C8322" t="str">
            <v>15.004.0335-A</v>
          </cell>
          <cell r="F8322" t="str">
            <v>ASPERSOR DE IMPACTO,PARA IRRIGACAO,TIPO MINIREGA.FORNECIMENTO</v>
          </cell>
          <cell r="G8322" t="str">
            <v>UN</v>
          </cell>
        </row>
        <row r="8323">
          <cell r="C8323" t="str">
            <v>15.004.0600-A</v>
          </cell>
          <cell r="F8323" t="str">
            <v>GRELHA PARA CANALETA,EM PVC,MEDINDO 130X500MM.FORNECIMENTO ECOLOCACAO</v>
          </cell>
          <cell r="G8323" t="str">
            <v>UN</v>
          </cell>
        </row>
        <row r="8324">
          <cell r="C8324" t="str">
            <v>15.004.0620-A</v>
          </cell>
          <cell r="F8324" t="str">
            <v>GRELHA PARA CANALETA,EM PVC,MEDINDO 200X500MM.FORNECIMENTO ECOLOCACAO</v>
          </cell>
          <cell r="G8324" t="str">
            <v>UN</v>
          </cell>
        </row>
        <row r="8325">
          <cell r="C8325" t="str">
            <v>15.004.0700-A</v>
          </cell>
          <cell r="F8325" t="str">
            <v>ABRACADEIRA DE PVC PARA CABOS TELEFONICOS,COM 20 PARES.FORNECIMENTO E COLOCACAO</v>
          </cell>
          <cell r="G8325" t="str">
            <v>UN</v>
          </cell>
        </row>
        <row r="8326">
          <cell r="C8326" t="str">
            <v>15.004.0705-A</v>
          </cell>
          <cell r="F8326" t="str">
            <v>ABRACADEIRA DE PVC,PARA CABOS TELEFONICOS,COM 30 PARES.FORNECIMENTO E COLOCACAO.</v>
          </cell>
          <cell r="G8326" t="str">
            <v>UN</v>
          </cell>
        </row>
        <row r="8327">
          <cell r="C8327" t="str">
            <v>15.004.0710-A</v>
          </cell>
          <cell r="F8327" t="str">
            <v>ABRACADEIRA DE PVC,PARA CABOS TELEFONICOS,COM 50 PARES.FORNECIMENTO E COLOCACAO</v>
          </cell>
          <cell r="G8327" t="str">
            <v>UN</v>
          </cell>
        </row>
        <row r="8328">
          <cell r="C8328" t="str">
            <v>15.004.0715-A</v>
          </cell>
          <cell r="F8328" t="str">
            <v>ABRACADEIRA DE PVC,PARA CABOS TELEFONICOS,COM 100 PARES.FORNECIMENTO E COLOCACAO</v>
          </cell>
          <cell r="G8328" t="str">
            <v>UN</v>
          </cell>
        </row>
        <row r="8329">
          <cell r="C8329" t="str">
            <v>15.004.0720-A</v>
          </cell>
          <cell r="F8329" t="str">
            <v>ABRACADEIRA DE PVC,PARA CABOS TELEFONICOS,COM 200 PARES.FORNECIMENTO E COLOCACAO</v>
          </cell>
          <cell r="G8329" t="str">
            <v>UN</v>
          </cell>
        </row>
        <row r="8330">
          <cell r="C8330" t="str">
            <v>15.004.9999-A</v>
          </cell>
          <cell r="F8330" t="str">
            <v>FAMILIA 15.004</v>
          </cell>
        </row>
        <row r="8331">
          <cell r="C8331" t="str">
            <v>15.005.0010-A</v>
          </cell>
          <cell r="E8331" t="str">
            <v>21607/001</v>
          </cell>
          <cell r="F8331" t="str">
            <v>INSTALACAO E ASSENTAMENTO DE CHUVEIRO(EXCLUSIVE O FORNECIMENTO DO APARELHO,REGISTRO E ISOLAMENTO),COMPREENDENDO:5,00M DETUBO DE COBRE DE 22MM,SOLDAS E CONEXOES</v>
          </cell>
          <cell r="G8331" t="str">
            <v>UN</v>
          </cell>
        </row>
        <row r="8332">
          <cell r="C8332" t="str">
            <v>15.005.0020-A</v>
          </cell>
          <cell r="E8332" t="str">
            <v>21607/002</v>
          </cell>
          <cell r="F8332" t="str">
            <v>INSTALACAO E ASSENTAMENTO DE BANHEIRA(EXCLUSIVE O FORNECIMENTO DO APARELHO E ISOLAMENTO),COMPREENDENDO:8,00M DE TUBO DECOBRE DE 22MM,SOLDAS E CONEXOES</v>
          </cell>
          <cell r="G8332" t="str">
            <v>UN</v>
          </cell>
        </row>
        <row r="8333">
          <cell r="C8333" t="str">
            <v>15.005.0030-A</v>
          </cell>
          <cell r="E8333" t="str">
            <v>21607/003</v>
          </cell>
          <cell r="F8333" t="str">
            <v>INSTALACAO E ASSENTAMENTO DE DUCHINHA MANUAL PARA BANHEIRO(EXCLUSIVE O FORNECIMENTO DO APARELHO E ISOLAMENTO),COMPREENDENDO:3,00M DE TUBO DE COBRE DE 22MM,SOLDAS E CONEXOES</v>
          </cell>
          <cell r="G8333" t="str">
            <v>UN</v>
          </cell>
        </row>
        <row r="8334">
          <cell r="C8334" t="str">
            <v>15.005.0040-B</v>
          </cell>
          <cell r="E8334" t="str">
            <v>21607/004</v>
          </cell>
          <cell r="F8334" t="str">
            <v>INSTALACAO E ASSENTAMENTO DE PIA COM 1 CUBA(EXCLUSIVE O FORNECIMENTO DO APARELHO E ISOLAMENTO),COMPREENDENDO:6,00M DE TUBO DE COBRE DE 22MM,SOLDAS E CONEXOES</v>
          </cell>
          <cell r="G8334" t="str">
            <v>UN</v>
          </cell>
        </row>
        <row r="8335">
          <cell r="C8335" t="str">
            <v>15.005.0050-A</v>
          </cell>
          <cell r="E8335" t="str">
            <v>21607/005</v>
          </cell>
          <cell r="F8335" t="str">
            <v>INSTALACAO E ASSENTAMENTO DE PIA COM 2 CUBAS(EXCLUSIVE O FORNECIMENTO DO APARELHO E ISOLAMENTO),COMPREENDENDO:6,00M DE TUBO DE COBRE DE 22MM,SOLDAS E CONEXOES</v>
          </cell>
          <cell r="G8335" t="str">
            <v>UN</v>
          </cell>
        </row>
        <row r="8336">
          <cell r="C8336" t="str">
            <v>15.005.0060-A</v>
          </cell>
          <cell r="E8336" t="str">
            <v>21607/006</v>
          </cell>
          <cell r="F8336" t="str">
            <v>INSTALACAO E ASSENTAMENTO DE LAVATORIO DE 1 TORNEIRA (EXCLUSIVE O FORNECIMENTO DO APARELHO E ISOLAMENTO),COMPREENDENDO:4,00M DE TUBO DE COBRE DE 22MM,SOLDAS E CONEXOES</v>
          </cell>
          <cell r="G8336" t="str">
            <v>UN</v>
          </cell>
        </row>
        <row r="8337">
          <cell r="C8337" t="str">
            <v>15.005.0070-A</v>
          </cell>
          <cell r="E8337" t="str">
            <v>21607/007</v>
          </cell>
          <cell r="F8337" t="str">
            <v>INSTALACAO E ASSENTAMENTO DE TANQUE DE SERVICO(EXCLUSIVE O FORNECIMENTO DO APARELHO E ISOLAMENTO),COMPREENDENDO:6,00M DETUBO DE COBRE DE 22MM,SOLDAS E CONEXOES</v>
          </cell>
          <cell r="G8337" t="str">
            <v>UN</v>
          </cell>
        </row>
        <row r="8338">
          <cell r="C8338" t="str">
            <v>15.005.0100-A</v>
          </cell>
          <cell r="E8338" t="str">
            <v>21608/001</v>
          </cell>
          <cell r="F8338" t="str">
            <v>COLUNA DE COBRE DE 28MM,EXCLUSIVE PECAS DE DERIVACAO E ISOLAMENTO</v>
          </cell>
          <cell r="G8338" t="str">
            <v>M</v>
          </cell>
        </row>
        <row r="8339">
          <cell r="C8339" t="str">
            <v>15.005.0110-A</v>
          </cell>
          <cell r="E8339" t="str">
            <v>21608/002</v>
          </cell>
          <cell r="F8339" t="str">
            <v>COLUNA DE COBRE DE 35MM,EXCLUSIVE PECAS DE DERIVACAO E ISOLAMENTO</v>
          </cell>
          <cell r="G8339" t="str">
            <v>M</v>
          </cell>
        </row>
        <row r="8340">
          <cell r="C8340" t="str">
            <v>15.005.0120-A</v>
          </cell>
          <cell r="E8340" t="str">
            <v>21608/003</v>
          </cell>
          <cell r="F8340" t="str">
            <v>COLUNA DE COBRE DE 42MM,EXCLUSIVE PECAS DE DERIVACAO E ISOLAMENTO</v>
          </cell>
          <cell r="G8340" t="str">
            <v>M</v>
          </cell>
        </row>
        <row r="8341">
          <cell r="C8341" t="str">
            <v>15.005.0130-A</v>
          </cell>
          <cell r="E8341" t="str">
            <v>21608/004</v>
          </cell>
          <cell r="F8341" t="str">
            <v>COLUNA DE COBRE DE 54MM,EXCLUSIVE PECAS DE DERIVACAO E ISOLAMENTO</v>
          </cell>
          <cell r="G8341" t="str">
            <v>M</v>
          </cell>
        </row>
        <row r="8342">
          <cell r="C8342" t="str">
            <v>15.005.0140-A</v>
          </cell>
          <cell r="E8342" t="str">
            <v>21608/005</v>
          </cell>
          <cell r="F8342" t="str">
            <v>COLUNA DE COBRE DE 66MM,EXCLUSIVE PECAS DE DERIVACAO E ISOLAMENTO</v>
          </cell>
          <cell r="G8342" t="str">
            <v>M</v>
          </cell>
        </row>
        <row r="8343">
          <cell r="C8343" t="str">
            <v>15.005.0200-A</v>
          </cell>
          <cell r="F8343" t="str">
            <v>INSTALACAO E ASSENTAMENTO DE AR CONDICIONADO TIPO SPLIT DE 9000 BTU'S,COM 1 CONDENSADOR E 1 EVAPORADOR,(VIDE FORNECIMENTO DO APARELHO NA FAMILIA 18.030)INCLUSIVE ACESSORIOS DE FIXACAO,EXCLUSIVE ALIMENTACAO ELETRICA E INTERLIGACAO AO CONDENSADOR/EVAPORADOR</v>
          </cell>
          <cell r="G8343" t="str">
            <v>UN</v>
          </cell>
        </row>
        <row r="8344">
          <cell r="C8344" t="str">
            <v>15.005.0201-A</v>
          </cell>
          <cell r="F8344" t="str">
            <v>INSTALACAO E ASSENTAMENTO DE AR CONDICIONADO TIPO SPLIT DE 12000 BTU'S,COM 1 CONDENSADOR E 1 EVAPORADOR,(VIDE FORNECIMENTO DO APARELHO NA FAMILIA 18.030)INCLUSIVE ACESSORIOS DE FIXACAO,EXCLUSIVE ALIMENTACAO ELETRICA E INTERLIGACAO AO CONDENSADOR/EVAPORADO</v>
          </cell>
          <cell r="G8344" t="str">
            <v>UN</v>
          </cell>
        </row>
        <row r="8345">
          <cell r="C8345" t="str">
            <v>15.005.0202-A</v>
          </cell>
          <cell r="F8345" t="str">
            <v>INSTALACAO E ASSENTAMENTO DE AR CONDICIONADO TIPO SPLIT DE 18000 BTU'S,COM 1 CONDENSADOR E 1 EVAPORADOR,(VIDE FORNECIMENTO DO APARELHO NA FAMILIA 18.030)INCLUSIVE ACESSORIOS DE FIXACAO,EXCLUSIVE ALIMENTACAO ELETRICA E INTERLIGACAO AO CONDENSAOR/EVAPORADOR</v>
          </cell>
          <cell r="G8345" t="str">
            <v>UN</v>
          </cell>
        </row>
        <row r="8346">
          <cell r="C8346" t="str">
            <v>15.005.0203-A</v>
          </cell>
          <cell r="F8346" t="str">
            <v>INSTALACAO E ASSENTAMENTO DE AR CONDICIONADO TIPO SPLIT DE 18000 BTU'S,COM 1 CONDENSADOR E 2 EVAPORADORES,(VIDE FORNECIMENTO DO APARELHO NA FAMILIA 18.030)INCLUSIVE ACESSORIOS DE FIXACAO,EXCLUSIVE ALIMENTACAO ELETRICA E INTERLIGACAO AO CONDENSADOR/EVAPORA</v>
          </cell>
          <cell r="G8346" t="str">
            <v>UN</v>
          </cell>
        </row>
        <row r="8347">
          <cell r="C8347" t="str">
            <v>15.005.0204-A</v>
          </cell>
          <cell r="F8347" t="str">
            <v>INSTALACAO E ASSENTAMENTO DE AR CONDICIONADO TIPO SPLIT DE 24000 BTU'S,COM 1 CONDENSADOR E 1 EVAPORADOR,(VIDE FORNECIMENTO DO APARELHO NA FAMILIA 18.030)INCLUSIVE ACESSORIOS DE FIXACAO,EXCLUSIVE ALIMENTACAO ELETRICA E INTERLIGACAO AO CONDENSADOR/EVAPORADO</v>
          </cell>
          <cell r="G8347" t="str">
            <v>UN</v>
          </cell>
        </row>
        <row r="8348">
          <cell r="C8348" t="str">
            <v>15.005.0205-A</v>
          </cell>
          <cell r="F8348" t="str">
            <v>INSTALACAO E ASSENTAMENTO DE AR CONDICIONADO TIPO SPLIT DE 24000 BTU'S,COM 1 CONDENSADOR E 2 EVAPORADORES,(VIDE FORNECIMENTO DO APARELHO NA FAMILIA 18.030)INCLUSIVE ACESSORIOS DE FIXACAO,EXCLUSIVE ALIMENTACAO ELETRICA E INTERLIGACAO AO CONDENSADOR/EVAPORA</v>
          </cell>
          <cell r="G8348" t="str">
            <v>UN</v>
          </cell>
        </row>
        <row r="8349">
          <cell r="C8349" t="str">
            <v>15.005.0206-A</v>
          </cell>
          <cell r="F8349" t="str">
            <v>INSTALACAO E ASSENTAMENTO DE AR CONDICIONADO TIPO SPLIT DE 30000 BTU'S,COM 1 CONDENSADOR E 1 EVAPORADOR,(VIDE FORNECIMENTO DO APARELHO NA FAMILIA 18.030)INCLUSIVE ACESSORIOS DE FIXACAO,EXCLUSIVE ALIMENTACAO ELETRICA E INTERLIGACAO AO CONDENSADOR/EVAPORADO</v>
          </cell>
          <cell r="G8349" t="str">
            <v>UN</v>
          </cell>
        </row>
        <row r="8350">
          <cell r="C8350" t="str">
            <v>15.005.0207-A</v>
          </cell>
          <cell r="F8350" t="str">
            <v>INSTALACAO E ASSENTAMENTO DE AR CONDICIONADO TIPO SPLIT DE 36000 BTU'S,COM 1 CONDENSADOR E 1 EVAPORADOR,(VIDE FORNECIMENTO DO APARELHO NA FAMILIA 18.030)INCLUSIVE ACESSORIOS DE FIXACAO,EXCLUSIVE ALIMENTACAO ELETRICA E INTERLIGACAO AO CONDENSADOR/EVAPORADO</v>
          </cell>
          <cell r="G8350" t="str">
            <v>UN</v>
          </cell>
        </row>
        <row r="8351">
          <cell r="C8351" t="str">
            <v>15.005.0208-A</v>
          </cell>
          <cell r="F8351" t="str">
            <v>INSTALACAO E ASSENTAMENTO DE AR CONDICIONADO TIPO SPLIT DE 48000 BTU'S,COM 1 CONDENSADOR E 1 EVAPORADOR,(VIDE FORNECIMENTO DO APARELHO NA FAMILIA 18.030)INCLUSIVE ACESSORIOS DE FIXACAO,EXCLUSIVE ALIMENTACAO ELETRICA E INTERLIGACAO AO CONDENSADOR/EVAPORADO</v>
          </cell>
          <cell r="G8351" t="str">
            <v>UN</v>
          </cell>
        </row>
        <row r="8352">
          <cell r="C8352" t="str">
            <v>15.005.0209-A</v>
          </cell>
          <cell r="F8352" t="str">
            <v>INSTALACAO E ASSENTAMENTO DE AR CONDICIONADO TIPO SPLIT DE 60000 BTU'S,COM 1 CONDENSADOR E 1 EVAPORADOR,(VIDE FORNECIMENTO DO APARELHO NA FAMILIA 18.030)INCLUSIVE ACESSORIOS DE FIXACAO,EXCLUSIVE ALIMENTACAO ELETRICA E INTERLIGACAO AO CONDENSADOR/EVAPORADO</v>
          </cell>
          <cell r="G8352" t="str">
            <v>UN</v>
          </cell>
        </row>
        <row r="8353">
          <cell r="C8353" t="str">
            <v>15.005.0253-A</v>
          </cell>
          <cell r="F8353" t="str">
            <v>DUTO PARA CONDICIONAMENTO DE AR,CHAVETADO EM CHAPA DE ACO GALVANIZADO,NAS DIVERSAS BITOLAS,CONFORME SMACNA/ABNT,ISOLADOCOM MANTA DE LA DE VIDRO,REVESTIDA COM FOLHA DE ALUMINIO,INCLUINDO CINTAS,FITAS,SUPORTES PINTADOS,DIFUSORES E GRELHAS EMALUMINIO EXTRUDA</v>
          </cell>
          <cell r="G8353" t="str">
            <v>KG</v>
          </cell>
        </row>
        <row r="8354">
          <cell r="C8354" t="str">
            <v>15.005.0255-A</v>
          </cell>
          <cell r="F8354" t="str">
            <v>TUBULACAO EM COBRE PARA INTERLIGACAO DE SPLIT SYSTEM AO CONDENSADOR/EVAPORADOR,INCLUSIVE ISOLAMENTO TERMICO,ALIMENTACAOELETRICA,CONEXOES E FIXACAO,PARA APARELHOS ATE 48000 BTU'S.FORNECIMENTO E INSTALACAO</v>
          </cell>
          <cell r="G8354" t="str">
            <v>M</v>
          </cell>
        </row>
        <row r="8355">
          <cell r="C8355" t="str">
            <v>15.005.0260-A</v>
          </cell>
          <cell r="F8355" t="str">
            <v>TUBULACAO EM COBRE PARA INTERLIGACAO DE SPLIT SYSTEM AO CONDENSADOR/EVAPORADOR,INCLUSIVE ISOLAMENTO TERMICO,ALIMENTACAOELETRICA,CONEXOES E FIXACAO,PARA APARELHOS DE 60000 BTU'S.FORNECIMENTO E INSTALACAO</v>
          </cell>
          <cell r="G8355" t="str">
            <v>M</v>
          </cell>
        </row>
        <row r="8356">
          <cell r="C8356" t="str">
            <v>15.005.0275-A</v>
          </cell>
          <cell r="F8356" t="str">
            <v>DUTO PARA EXAUSTAO DE COCCAO DE FOGOES,SOLDADO EM CHAPA PRETA,CONFORME ABNT,PINTADOS COM TINTA RESISTENTE AO CALOR,INCLUSIVE SUPORTES PINTADOS,LONAS E DEMAIS ITENS NECESSARIOS.FORNECIMENTO E COLOCACAO</v>
          </cell>
          <cell r="G8356" t="str">
            <v>KG</v>
          </cell>
        </row>
        <row r="8357">
          <cell r="C8357" t="str">
            <v>15.005.0278-A</v>
          </cell>
          <cell r="F8357" t="str">
            <v>DUTO PARA EXAUSTAO DE AR DE CALDEIROES/FORNOS,CHAVETADO EM CHAPA DE ACO GALVANIZADO,NAS DIVERSAS BITOLAS,CONFORME SMACNA/ABNT,INCLUSIVE SUPORTES PINTADOS,LONAS E DEMAIS ITENS NECESSARIOS.FORNECIMENTO E COLOCACAO</v>
          </cell>
          <cell r="G8357" t="str">
            <v>KG</v>
          </cell>
        </row>
        <row r="8358">
          <cell r="C8358" t="str">
            <v>15.005.0280-A</v>
          </cell>
          <cell r="F8358" t="str">
            <v>DUTO PARA EXAUSTAO DE AR/VENTILACAO,CHAVETADO EM CHAPA DE ACO GALVANIZADO,NAS DIVERSAS BITOLAS,CONFORME SMACNA/ABNT,INCLUSIVE SUPORTES PINTADOS,GRELHAS,DIFUSORES EM ALUMINIO EXTRUDADO E DEMAIS ITENS NECESSARIOS.FORNECIMENTO E COLOCACAO</v>
          </cell>
          <cell r="G8358" t="str">
            <v>KG</v>
          </cell>
        </row>
        <row r="8359">
          <cell r="C8359" t="str">
            <v>15.005.9999-A</v>
          </cell>
          <cell r="F8359" t="str">
            <v>FAMILIA 15.005</v>
          </cell>
        </row>
        <row r="8360">
          <cell r="C8360" t="str">
            <v>15.006.0010-A</v>
          </cell>
          <cell r="E8360" t="str">
            <v>19496/001</v>
          </cell>
          <cell r="F8360" t="str">
            <v>CAIXA DE INCENDIO INTERNA PADRAO CBERJ,DE ACO,MEDINDO 70X50X25CM,COMPREENDENDO:2 LANCES DE 15,00M DE MANGUEIRA DE FIBRA DE POLIESTER PURA, TIPO 2, REVESTIDA INTERNAMENTE COM BORRACHA VULCANIZADA NO DIAMETRO DE 1.1/2",EMPATADA,COM REGISTRO,ADAPTADORE ESGUICHO.FORNEC</v>
          </cell>
          <cell r="G8360" t="str">
            <v>UN</v>
          </cell>
        </row>
        <row r="8361">
          <cell r="C8361" t="str">
            <v>15.006.0012-A</v>
          </cell>
          <cell r="E8361" t="str">
            <v>19496/003</v>
          </cell>
          <cell r="F8361" t="str">
            <v>CAIXA DE INCENDIO EXTERNA, MEDINDO 70X50X25CM,COMPREENDENDO:2 LANCES DE 15,00M DE MANGUEIRA DE FIBRA DE POLIESTER PURA, TIPO 2, REVESTIDA INTERNAMENTE COM BORRACHA VULCANIZADA NO DIAMETRO DE 1.1/2",EMPATADA,COM REGISTRO,ADAPTADORE ESGUICHO.FORNEC</v>
          </cell>
          <cell r="G8361" t="str">
            <v>UN</v>
          </cell>
        </row>
        <row r="8362">
          <cell r="C8362" t="str">
            <v>15.006.0015-A</v>
          </cell>
          <cell r="E8362" t="str">
            <v>19496/005</v>
          </cell>
          <cell r="F8362" t="str">
            <v>HUM LANCE DE 15,00M DE MANGUEIRA DE FIBRA DE POLIESTER PURA, TIPO 2, REVESTIDA INTERNAMENTE COM BORRACHA VULCANIZADA NO DIAMETRODE 1.1/2".FORNECIMENTO E COLOCACAO</v>
          </cell>
          <cell r="G8362" t="str">
            <v>UN</v>
          </cell>
        </row>
        <row r="8363">
          <cell r="C8363" t="str">
            <v>15.006.0016-A</v>
          </cell>
          <cell r="E8363" t="str">
            <v>19496/006</v>
          </cell>
          <cell r="F8363" t="str">
            <v>DOIS LANCES DE 15,00M DE MANGUEIRA DE FIBRA DE POLIESTER PURA,REVESTIDA INTERNAMENTE COM BORRACHA VULCANIZADA NO DIAMETRO DE 1.1/2".FORNECIMENTO E COLOCACAO</v>
          </cell>
          <cell r="G8363" t="str">
            <v>UN</v>
          </cell>
        </row>
        <row r="8364">
          <cell r="C8364" t="str">
            <v>15.006.0035-A</v>
          </cell>
          <cell r="E8364" t="str">
            <v>18918/002</v>
          </cell>
          <cell r="F8364" t="str">
            <v>HIDRANTE DE COLUNA COMPLETO,PARA LINHA DE 100MM,INCLUSIVE PECAS COMPLEMENTARES ATE O INICIO DA TUBULACAO HORIZONTAL E FORNECIMENTO DO MATERIAL PARA REJUNTAMENTO.FORNECIMENTO E ASSENTAMENTO</v>
          </cell>
          <cell r="G8364" t="str">
            <v>UN</v>
          </cell>
        </row>
        <row r="8365">
          <cell r="C8365" t="str">
            <v>15.006.0040-A</v>
          </cell>
          <cell r="E8365" t="str">
            <v>18918/006</v>
          </cell>
          <cell r="F8365" t="str">
            <v>HIDRANTE SUBTERRANEO COMPLETO,EXCLUSIVE ESTE,CONSIDERANDO PECAS COMPLEMENTARES ATE O INICIO DA TUBULACAO HORIZONTAL E FORNECIMENTO DO MATERIAL DE REJUNTAMENTO.ASSENTAMENTO</v>
          </cell>
          <cell r="G8365" t="str">
            <v>UN</v>
          </cell>
        </row>
        <row r="8366">
          <cell r="C8366" t="str">
            <v>15.006.0045-A</v>
          </cell>
          <cell r="F8366" t="str">
            <v>INSTALACAO DE INCENDIO(HIDRANTE)EM CAIXA ENTERRADA DE ALVENARIA COM TIJOLO MACICO,PAREDE MEIA VEZ(10CM)MEDINDO 40X30X50CM,REVESTIDA INTERNAMENTE,COM TAMPA DE FERRO FUNDIDO,INCLUSIVE PECAS COMPREENDENDO:REGISTRO DE GAVETA EM BRONZE 2.1/2",TAMPAO CEGO 2.1/2</v>
          </cell>
          <cell r="G8366" t="str">
            <v>UN</v>
          </cell>
        </row>
        <row r="8367">
          <cell r="C8367" t="str">
            <v>15.006.9999-A</v>
          </cell>
          <cell r="F8367" t="str">
            <v>FAMILIA 15.006</v>
          </cell>
        </row>
        <row r="8368">
          <cell r="C8368" t="str">
            <v>15.007.0208-A</v>
          </cell>
          <cell r="D8368">
            <v>68069</v>
          </cell>
          <cell r="E8368" t="str">
            <v>19010/002</v>
          </cell>
          <cell r="F8368" t="str">
            <v>HASTE PARA ATERRAMENTO,DE COBRE DE 5/8"(16MM),COM 3,00M DE COMPRIMENTO.FORNECIMENTO E COLOCACAO</v>
          </cell>
          <cell r="G8368" t="str">
            <v>UN</v>
          </cell>
        </row>
        <row r="8369">
          <cell r="C8369" t="str">
            <v>15.007.0209-A</v>
          </cell>
          <cell r="F8369" t="str">
            <v>HASTE PARA ATERRAMENTO,DE COBRE DE 5/8"(16MM),COM 2,40M DE COMPRIMENTO.FORNECIMENTO E COLOCACAO</v>
          </cell>
          <cell r="G8369" t="str">
            <v>UN</v>
          </cell>
        </row>
        <row r="8370">
          <cell r="C8370" t="str">
            <v>15.007.0210-A</v>
          </cell>
          <cell r="E8370" t="str">
            <v>19027/002</v>
          </cell>
          <cell r="F8370" t="str">
            <v>PARA-RAIO DE TELHADO,TIPO FRANKLIN,EM LATAO CROMADO,H=37,5CM,COMPREENDENDO:30,00M DE CORDOALHA DE COBRE 16MM2,HASTE DE TERRA E DEMAIS MATERIAIS NECESSARIOS.FORNECIMENTO E COLOCACAO</v>
          </cell>
          <cell r="G8370" t="str">
            <v>UN</v>
          </cell>
        </row>
        <row r="8371">
          <cell r="C8371" t="str">
            <v>15.007.0214-A</v>
          </cell>
          <cell r="F8371" t="str">
            <v>SUPORTE PARA FIXACAO DE CABO PARA PARA-RAIO,COM 20CM DE COMPRIMENTO,COM ISOLADOR.FORNECIMENTO E COLOCACAO</v>
          </cell>
          <cell r="G8371" t="str">
            <v>UN</v>
          </cell>
        </row>
        <row r="8372">
          <cell r="C8372" t="str">
            <v>15.007.0216-A</v>
          </cell>
          <cell r="F8372" t="str">
            <v>TERMINAL AEREO PARA PARA-RAIO(CAPTOR 1 PONTA)EM LATAO MACICO,3/8"X600MM,FIXACAO COM ROSCA MECANICA E ABRACADEIRA,INCLUSIVE CAPTOR.FORNECIMENTO E COLOCACAO</v>
          </cell>
          <cell r="G8372" t="str">
            <v>UN</v>
          </cell>
        </row>
        <row r="8373">
          <cell r="C8373" t="str">
            <v>15.007.0218-A</v>
          </cell>
          <cell r="F8373" t="str">
            <v>PRESILHA EM LATAO COM FURO DE 7MM.FORNECIMENTO E COLOCACAO</v>
          </cell>
          <cell r="G8373" t="str">
            <v>UN</v>
          </cell>
        </row>
        <row r="8374">
          <cell r="C8374" t="str">
            <v>15.007.0250-A</v>
          </cell>
          <cell r="E8374" t="str">
            <v>19010/007</v>
          </cell>
          <cell r="F8374" t="str">
            <v>DISJUNTOR TRIFASICO A VOLUME REDUZIDO DE OLEO,15KV-350MVA,COM RELES PRIMARIOS.FORNECIMENTO E COLOCACAO</v>
          </cell>
          <cell r="G8374" t="str">
            <v>UN</v>
          </cell>
        </row>
        <row r="8375">
          <cell r="C8375" t="str">
            <v>15.007.0255-A</v>
          </cell>
          <cell r="D8375" t="str">
            <v>73781/5</v>
          </cell>
          <cell r="E8375" t="str">
            <v>19010/010</v>
          </cell>
          <cell r="F8375" t="str">
            <v>DISJUNTOR TRIFASICO A VOLUME REDUZIDO DE OLEO,15KV-500MVA,COM RELES PRIMARIOS.FORNECIMENTO E COLOCACAO</v>
          </cell>
          <cell r="G8375" t="str">
            <v>UN</v>
          </cell>
        </row>
        <row r="8376">
          <cell r="C8376" t="str">
            <v>15.007.0260-A</v>
          </cell>
          <cell r="F8376" t="str">
            <v>DISJUNTOR DE VOLUME REDUZIDO DE OLEO TRIPOLAR,CLASSE 15KV,CORRENTE NOMINAL DE 800A/500MVA,COM OS ACESSORIOS:CARREGADOR DE MOLA MOTORIZADO,RELES DE ABERTURA E FECHAMENTO,BLOQUEIO MECANICO KIRK.FORNECIMENTO E COLOCACAO</v>
          </cell>
          <cell r="G8376" t="str">
            <v>UN</v>
          </cell>
        </row>
        <row r="8377">
          <cell r="C8377" t="str">
            <v>15.007.0280-A</v>
          </cell>
          <cell r="E8377" t="str">
            <v>19028/001</v>
          </cell>
          <cell r="F8377" t="str">
            <v>SECCIONADOR TRIPOLAR,ACIONAMENTO SIMULTANEO,COMANDO POR VARADE MANOBRA,15KV-400A.FORNECIMENTO E COLOCACAO</v>
          </cell>
          <cell r="G8377" t="str">
            <v>UN</v>
          </cell>
        </row>
        <row r="8378">
          <cell r="C8378" t="str">
            <v>15.007.0285-A</v>
          </cell>
          <cell r="E8378" t="str">
            <v>19028/002</v>
          </cell>
          <cell r="F8378" t="str">
            <v>SECCIONADOR TRIPOLAR,ACIONAMENTO SIMULTANEO,COMANDO POR PUNHO DE MANOBRA,15KV-400A.FORNECIMENTO E COLOCACAO</v>
          </cell>
          <cell r="G8378" t="str">
            <v>UN</v>
          </cell>
        </row>
        <row r="8379">
          <cell r="C8379" t="str">
            <v>15.007.0290-A</v>
          </cell>
          <cell r="E8379" t="str">
            <v>19028/003</v>
          </cell>
          <cell r="F8379" t="str">
            <v>SECCIONADOR TRIPOLAR COM FUSIVEIS,ACIONAMENTO SIMULTANEO,COMANDO POR VARA DE MANOBRA,15KV-400A.FORNECIMENTO E COLOCACAO</v>
          </cell>
          <cell r="G8379" t="str">
            <v>UN</v>
          </cell>
        </row>
        <row r="8380">
          <cell r="C8380" t="str">
            <v>15.007.0295-A</v>
          </cell>
          <cell r="E8380" t="str">
            <v>19028/004</v>
          </cell>
          <cell r="F8380" t="str">
            <v>SECCIONADOR TRIPOLAR COM FUSIVEIS,ACIONAMENTO SIMULTANEO,COMANDO POR PUNHO DE MANOBRA,15KV-400A.FORNECIMENTO E COLOCACAO</v>
          </cell>
          <cell r="G8380" t="str">
            <v>UN</v>
          </cell>
        </row>
        <row r="8381">
          <cell r="C8381" t="str">
            <v>15.007.0334-A</v>
          </cell>
          <cell r="E8381" t="str">
            <v>19010/001</v>
          </cell>
          <cell r="F8381" t="str">
            <v>VARA DE MANOBRA EM FENOLITE,COM PONTEIRA DE DURALUMINIO TESTADA EM 15KV,COM 3,00M DE COMPRIMENTO.FORNECIMENTO</v>
          </cell>
          <cell r="G8381" t="str">
            <v>UN</v>
          </cell>
        </row>
        <row r="8382">
          <cell r="C8382" t="str">
            <v>15.007.0338-A</v>
          </cell>
          <cell r="D8382" t="str">
            <v>73781/1</v>
          </cell>
          <cell r="E8382" t="str">
            <v>19010/003</v>
          </cell>
          <cell r="F8382" t="str">
            <v>MUFLA TERMINAL,INTERNA OU EXTERNA,PARA CABO SINGELO DE 15KV.FORNECIMENTO E COLOCACAO</v>
          </cell>
          <cell r="G8382" t="str">
            <v>UN</v>
          </cell>
        </row>
        <row r="8383">
          <cell r="C8383" t="str">
            <v>15.007.0340-A</v>
          </cell>
          <cell r="E8383" t="str">
            <v>19010/011</v>
          </cell>
          <cell r="F8383" t="str">
            <v>VERGALHAO DE COBRE DE 3/8".FORNECIMENTO E COLOCACAO</v>
          </cell>
          <cell r="G8383" t="str">
            <v>M</v>
          </cell>
        </row>
        <row r="8384">
          <cell r="C8384" t="str">
            <v>15.007.0345-A</v>
          </cell>
          <cell r="D8384" t="str">
            <v>73781/2</v>
          </cell>
          <cell r="E8384" t="str">
            <v>19010/004</v>
          </cell>
          <cell r="F8384" t="str">
            <v>ISOLADOR DE PINO,TIPO HI-TOP,CILINDRICO CLASSE 15KV.FORNECIMENTO E COLOCACAO</v>
          </cell>
          <cell r="G8384" t="str">
            <v>UN</v>
          </cell>
        </row>
        <row r="8385">
          <cell r="C8385" t="str">
            <v>15.007.0347-A</v>
          </cell>
          <cell r="D8385" t="str">
            <v>73781/3</v>
          </cell>
          <cell r="E8385" t="str">
            <v>19010/005</v>
          </cell>
          <cell r="F8385" t="str">
            <v>ISOLADOR DE SUSPENSAO(DISCO),TIPO CAVILHA CLASSE 15KV.FORNECIMENTO E COLOCACAO</v>
          </cell>
          <cell r="G8385" t="str">
            <v>UN</v>
          </cell>
        </row>
        <row r="8386">
          <cell r="C8386" t="str">
            <v>15.007.0350-A</v>
          </cell>
          <cell r="E8386" t="str">
            <v>19010/006</v>
          </cell>
          <cell r="F8386" t="str">
            <v>INTERTRAVAMENTO MECANICO(DISJUNTORXCHAVES FACA),COM FECHADURAS.FORNECIMENTO E COLOCACAO</v>
          </cell>
          <cell r="G8386" t="str">
            <v>UN</v>
          </cell>
        </row>
        <row r="8387">
          <cell r="C8387" t="str">
            <v>15.007.0351-A</v>
          </cell>
          <cell r="E8387" t="str">
            <v>19027/001</v>
          </cell>
          <cell r="F8387" t="str">
            <v>PARA-RAIO,TIPO VALVULA,PARA 15KV/5KA.FORNECIMENTO E INSTALACAO</v>
          </cell>
          <cell r="G8387" t="str">
            <v>UN</v>
          </cell>
        </row>
        <row r="8388">
          <cell r="C8388" t="str">
            <v>15.007.0357-A</v>
          </cell>
          <cell r="D8388" t="str">
            <v>73780/1</v>
          </cell>
          <cell r="E8388" t="str">
            <v>19029/001</v>
          </cell>
          <cell r="F8388" t="str">
            <v>CHAVE FUSIVEL,UNIPOLAR,COMANDO POR VARA DE MANOBRA,15KV-100A.FORNECIMENTO E COLOCACAO</v>
          </cell>
          <cell r="G8388" t="str">
            <v>UN</v>
          </cell>
        </row>
        <row r="8389">
          <cell r="C8389" t="str">
            <v>15.007.0359-A</v>
          </cell>
          <cell r="E8389" t="str">
            <v>19010/009</v>
          </cell>
          <cell r="F8389" t="str">
            <v>BOTOEIRA DE COMANDO A DISTANCIA(EMERGENCIA),BLINDADA EM CAIXA DE ALUMINIO FUNDIDO COM PORTA DE VIDRO(ACIONADA AUTOMATICAMENTE AO QUEBRAR O VIDRO),COMPREENDENDO:5 VARAS DE ELETRODUTO DE 1/2",50,00M DE FIO 1MM2,CAIXAS E CONEXOES,INCLUSIVE ABETURA E FECHAMEN</v>
          </cell>
          <cell r="G8389" t="str">
            <v>UN</v>
          </cell>
        </row>
        <row r="8390">
          <cell r="C8390" t="str">
            <v>15.007.0400-A</v>
          </cell>
          <cell r="F8390" t="str">
            <v>QUADRO DE DISTRIBUICAO DE ENERGIA PARA DISJUNTORES TERMO-MAGNETICOS UNIPOLARES,DE SOBREPOR,COM PORTA E BARRAMENTOS DE FASE,NEUTRO E TERRA,PARA INSTALACAO DE ATE 3 DISJUNTORES SEMDISPOSITIVO PARA CHAVE GERAL.FORNECIMENTO E COLOCACAO</v>
          </cell>
          <cell r="G8390" t="str">
            <v>UN</v>
          </cell>
        </row>
        <row r="8391">
          <cell r="C8391" t="str">
            <v>15.007.0405-A</v>
          </cell>
          <cell r="F8391" t="str">
            <v>QUADRO DE DISTRIBUICAO DE ENERGIA PARA DISJUNTORES TERMO-MAGNETICOS UNIPOLARES,DE SOBREPOR,COM PORTA E BARRAMENTOS DE FASE,NEUTRO E TERRA,PARA INSTALACAO DE ATE 6 DISJUNTORES SEM DISPOSITIVO PARA CHAVE GERAL.FORNECIMENTO E COLOCACAO</v>
          </cell>
          <cell r="G8391" t="str">
            <v>UN</v>
          </cell>
        </row>
        <row r="8392">
          <cell r="C8392" t="str">
            <v>15.007.0410-A</v>
          </cell>
          <cell r="F8392" t="str">
            <v>QUADRO DE DISTRIBUICAO DE ENERGIA PARA DISJUNTORES TERMO-MAGNETICOS UNIPOLARES,DE SOBREPOR,COM PORTA E BARRAMENTOS DE FASE,NEUTRO E TERRA,PARA INSTALACAO DE ATE 12 DISJUNTORES SEMDISPOSITIVO PARA CHAVE GERAL.FORNECIMENTO E COLOCACAO</v>
          </cell>
          <cell r="G8392" t="str">
            <v>UN</v>
          </cell>
        </row>
        <row r="8393">
          <cell r="C8393" t="str">
            <v>15.007.0415-A</v>
          </cell>
          <cell r="F8393" t="str">
            <v>QUADRO DE DISTRIBUICAO DE ENERGIA PARA DISJUNTORES TERMO-MAGNETICOS UNIPOLARES,DE SOBREPOR,COM PORTA E BARRAMENTOS DE FASE,NEUTRO E TERRA,TRIFASICO,PARA INSTALACAO DE ATE 18 DISJUNTORES COM DISPOSITIVO PARA CHAVE GERAL.FORNECIMENTO E COLOCACAO.</v>
          </cell>
          <cell r="G8393" t="str">
            <v>UN</v>
          </cell>
        </row>
        <row r="8394">
          <cell r="C8394" t="str">
            <v>15.007.0420-A</v>
          </cell>
          <cell r="F8394" t="str">
            <v>QUADRO DE DISTRIBUICAO DE ENERGIA PARA DISJUNTORES TERMO-MAGNETICOS UNIPOLARES,DE SOBREPOR,COM PORTA E BARRAMENTOS DE FASE,NEUTRO E TERRA,TRIFASICO,PARA INSTALACAO DE ATE 24 DISJUNTORES COM DISPOSITIVO PARA CHAVE GERAL.FORNECIMENTO E COLOCACAO.</v>
          </cell>
          <cell r="G8394" t="str">
            <v>UN</v>
          </cell>
        </row>
        <row r="8395">
          <cell r="C8395" t="str">
            <v>15.007.0425-A</v>
          </cell>
          <cell r="F8395" t="str">
            <v>QUADRO DE DISTRIBUICAO DE ENERGIA PARA DISJUNTORES TERMO-MAGNETICOS UNIPOLARES,DE SOBREPOR,COM PORTA E BARRAMENTOS DE FASE,NEUTRO E TERRA,TRIFASICO,PARA INSTALACAO DE ATE 32 DISJUNTORES COM DISPOSITIVO PARA CHAVE GERAL.FORNECIMENTO E COLOCACAO.</v>
          </cell>
          <cell r="G8395" t="str">
            <v>UN</v>
          </cell>
        </row>
        <row r="8396">
          <cell r="C8396" t="str">
            <v>15.007.0430-A</v>
          </cell>
          <cell r="F8396" t="str">
            <v>QUADRO DE DISTRIBUICAO DE ENERGIA PARA DISJUNTORES TERMO-MAGNETICOS UNIPOLARES,DE SOBREPOR,COM PORTA E BARRAMENTOS DE FASE,NEUTRO E TERRA,TRIFASICO,PARA INSTALACAO DE ATE 40 DISJUNTORES COM DISPOSITIVO PARA CHAVE GERAL.FORNECIMENTO E COLOCACAO.</v>
          </cell>
          <cell r="G8396" t="str">
            <v>UN</v>
          </cell>
        </row>
        <row r="8397">
          <cell r="C8397" t="str">
            <v>15.007.0435-A</v>
          </cell>
          <cell r="F8397" t="str">
            <v>QUADRO DE DISTRIBUICAO DE ENERGIA PARA DISJUNTORES TERMO-MAGNETICOS UNIPOLARES,DE SOBREPOR,COM PORTA E BARRAMENTOS DE FASE,NEUTRO E TERRA,TRIFASICO,PARA INSTALACAO DE ATE 50 DISJUNTORES COM DISPOSITIVO PARA CHAVE GERAL.FORNECIMENTO E COLOCACAO.</v>
          </cell>
          <cell r="G8397" t="str">
            <v>UN</v>
          </cell>
        </row>
        <row r="8398">
          <cell r="C8398" t="str">
            <v>15.007.0495-A</v>
          </cell>
          <cell r="E8398" t="str">
            <v>19092/001</v>
          </cell>
          <cell r="F8398" t="str">
            <v>QUADRO DE DISTRIBUICAO DE ENERGIA PARA DISJUNTORES TERMO-MAGNETICOS UNIPOLARES,DE EMBUTIR,COM PORTA E BARRAMENTOS DE FASE,NEUTRO E TERRA,PARA INSTALACAO DE ATE 3 DISJUNTORES SEM DISPOSITIVO PARA CHAVE GERAL.FORNECIMENTO E COLOCACAO</v>
          </cell>
          <cell r="G8398" t="str">
            <v>UN</v>
          </cell>
        </row>
        <row r="8399">
          <cell r="C8399" t="str">
            <v>15.007.0498-A</v>
          </cell>
          <cell r="E8399" t="str">
            <v>19092/002</v>
          </cell>
          <cell r="F8399" t="str">
            <v>QUADRO DE DISTRIBUICAO DE ENERGIA PARA DISJUNTORES TERMO-MAGNETICOS UNIPOLARES,DE EMBUTIR,COM PORTA E BARRAMENTOS DE FASE,NEUTRO E TERRA,PARA INSTALACAO DE ATE 6 DISJUNTORES SEM DISPOSITIVO PARA CHAVE GERAL.FORNECIMENTO E COLOCACAO</v>
          </cell>
          <cell r="G8399" t="str">
            <v>UN</v>
          </cell>
        </row>
        <row r="8400">
          <cell r="C8400" t="str">
            <v>15.007.0501-A</v>
          </cell>
          <cell r="D8400" t="str">
            <v>74131/3</v>
          </cell>
          <cell r="E8400" t="str">
            <v>19092/003</v>
          </cell>
          <cell r="F8400" t="str">
            <v>QUADRO DE DISTRIBUICAO DE ENERGIA PARA DISJUNTORES TERMO-MAGNETICOS UNIPOLARES,DE EMBUTIR,COM PORTA E BARRAMENTOS DE FASE,NEUTRO E TERRA,PARA INSTALACAO DE ATE 12 DISJUNTORES SEM DISPOSITIVO PARA CHAVE GERAL.FORNECIMENTO E COLOCACAO</v>
          </cell>
          <cell r="G8400" t="str">
            <v>UN</v>
          </cell>
        </row>
        <row r="8401">
          <cell r="C8401" t="str">
            <v>15.007.0504-A</v>
          </cell>
          <cell r="E8401" t="str">
            <v>19092/004</v>
          </cell>
          <cell r="F8401" t="str">
            <v>QUADRO DE DISTRIBUICAO DE ENERGIA PARA DISJUNTORES TERMO-MAGNETICOS UNIPOLARES,DE EMBUTIR,COM PORTA E BARRAMENTOS DE FASE,NEUTRO E TERRA,TRIFASICO,PARA INSTALACAO DE ATE 18 DISJUNTORES COM DISPOSITIVO PARA CHAVE GERAL.FORNECIMENTO E COLOCACAO.</v>
          </cell>
          <cell r="G8401" t="str">
            <v>UN</v>
          </cell>
        </row>
        <row r="8402">
          <cell r="C8402" t="str">
            <v>15.007.0507-A</v>
          </cell>
          <cell r="E8402" t="str">
            <v>19092/005</v>
          </cell>
          <cell r="F8402" t="str">
            <v>QUADRO DE DISTRIBUICAO DE ENERGIA PARA DISJUNTORES TERMO-MAGNETICOS UNIPOLARES,DE EMBUTIR,COM PORTA E BARRAMENTOS DE FASE,NEUTRO E TERRA,TRIFASICO,PARA INSTALACAO DE ATE 24 DISJUNTORES COM DISPOSITIVO PARA CHAVE GERAL.FORNECIMENTO E COLOCACAO.</v>
          </cell>
          <cell r="G8402" t="str">
            <v>UN</v>
          </cell>
        </row>
        <row r="8403">
          <cell r="C8403" t="str">
            <v>15.007.0511-A</v>
          </cell>
          <cell r="E8403" t="str">
            <v>19092/006</v>
          </cell>
          <cell r="F8403" t="str">
            <v>QUADRO DE DISTRIBUICAO DE ENERGIA PARA DISJUNTORES TERMO-MAGNETICOS UNIPOLARES,DE EMBUTIR,COM PORTA E BARRAMENTOS DE FASE,NEUTRO E TERRA,TRIFASICO,PARA INSTALACAO DE ATE 32 DISJUNTORES COM DISPOSITIVO PARA CHAVE GERAL.FORNECIMENTO E COLOCACAO.</v>
          </cell>
          <cell r="G8403" t="str">
            <v>UN</v>
          </cell>
        </row>
        <row r="8404">
          <cell r="C8404" t="str">
            <v>15.007.0514-A</v>
          </cell>
          <cell r="E8404" t="str">
            <v>19092/007</v>
          </cell>
          <cell r="F8404" t="str">
            <v>QUADRO DE DISTRIBUICAO DE ENERGIA PARA DISJUNTORES TERMO-MAGNETICOS UNIPOLARES,DE EMBUTIR,COM PORTA E BARRAMENTOS DE FASE,NEUTRO E TERRA,TRIFASICO,PARA INSTALACAO DE ATE 40 DISJUNTORES COM DISPOSITIVO PARA CHAVE GERAL.FORNECIMENTO E COLOCACAO.</v>
          </cell>
          <cell r="G8404" t="str">
            <v>UN</v>
          </cell>
        </row>
        <row r="8405">
          <cell r="C8405" t="str">
            <v>15.007.0517-A</v>
          </cell>
          <cell r="E8405" t="str">
            <v>19092/008</v>
          </cell>
          <cell r="F8405" t="str">
            <v>QUADRO DE DISTRIBUICAO DE ENERGIA PARA DISJUNTORES TERMO-MAGNETICOS UNIPOLARES,DE EMBUTIR,COM PORTA E BARRAMENTOS DE FASE,NEUTRO E TERRA,TRIFASICO,PARA INSTALACAO DE ATE 50 DISJUNTORES COM DISPOSITIVO PARA CHAVE GERAL.FORNECIMENTO E COLOCACAO.</v>
          </cell>
          <cell r="G8405" t="str">
            <v>UN</v>
          </cell>
        </row>
        <row r="8406">
          <cell r="C8406" t="str">
            <v>15.007.0520-A</v>
          </cell>
          <cell r="F8406" t="str">
            <v>DISJUNTORES/INTERRUPTORES DIFERENCIAIS(D.I),CLASSE AC,2 POLOS,INSTANTANEO,CORRENTE NOMINAL(IN)25AX240V,SENSIBILIDADE 30MA/300MA.FORNECIMENTO E COLOCACAO</v>
          </cell>
          <cell r="G8406" t="str">
            <v>UN</v>
          </cell>
        </row>
        <row r="8407">
          <cell r="C8407" t="str">
            <v>15.007.0521-A</v>
          </cell>
          <cell r="F8407" t="str">
            <v>DISJUNTORES/INTERRUPTORES DIFERENCIAIS(D.I),CLASSE AC,2 POLOS,INSTANTANEO,CORRENTE NOMINAL(IN) 40AX240V,SENSIBILIDADE 30MA/300MA.FORNECIMENTO E COLOCACAO</v>
          </cell>
          <cell r="G8407" t="str">
            <v>UN</v>
          </cell>
        </row>
        <row r="8408">
          <cell r="C8408" t="str">
            <v>15.007.0522-A</v>
          </cell>
          <cell r="F8408" t="str">
            <v>DISJUNTORES/INTERRUPTORES DIFERENCIAIS(D.I),CLASSE AC,2 POLOS,INSTANTANEO,CORRENTE NOMINAL(IN)63AX240V,SENSIBILIDADE 30MA/300MA.FORNECIMENTO E COLOCACAO</v>
          </cell>
          <cell r="G8408" t="str">
            <v>UN</v>
          </cell>
        </row>
        <row r="8409">
          <cell r="C8409" t="str">
            <v>15.007.0523-A</v>
          </cell>
          <cell r="F8409" t="str">
            <v>DISJUNTORES/INTERRUPTORES DIFERENCIAIS(D.I),CLASSE AC,2 POLOS,INSTANTANEO,CORRENTE NOMINAL(IN)80AX240V,SENSIBILIDADE 30MA/300MA.FORNECIMENTO E COLOCACAO</v>
          </cell>
          <cell r="G8409" t="str">
            <v>UN</v>
          </cell>
        </row>
        <row r="8410">
          <cell r="C8410" t="str">
            <v>15.007.0524-A</v>
          </cell>
          <cell r="F8410" t="str">
            <v>DIJUNTORES/INTERRUPTORES DIFERENCIAIS(D.I),CLASSE AC,4 POLOS,INSTANTANEO,CORRENTE NOMINAL(IN)25AX415V,SENSIBILIDADE 30MA/300MA.FORNECIMENTO E COLOCACAO</v>
          </cell>
          <cell r="G8410" t="str">
            <v>UN</v>
          </cell>
        </row>
        <row r="8411">
          <cell r="C8411" t="str">
            <v>15.007.0525-A</v>
          </cell>
          <cell r="F8411" t="str">
            <v>DISJUNTORES/INTERRUPTORES DIFERENCIAIS(D.I),CLASSE AC,4 POLOS,INSTANTANEO,CORRENTE NOMINAL(IN)40AX415V,SENSIBILIDADE 30MA/300MA.FORNECIMENTO E COLOCACAO</v>
          </cell>
          <cell r="G8411" t="str">
            <v>UN</v>
          </cell>
        </row>
        <row r="8412">
          <cell r="C8412" t="str">
            <v>15.007.0526-A</v>
          </cell>
          <cell r="F8412" t="str">
            <v>DISJUNTORES,INTERRUPTORES DIFERENCIAIS(D.I),CLASSE AC,4 POLOS,INSTANTANEO,CORRENTE NOMINAL(IN)63AX415V,SENSIBILIDADE 30MA/300MA.FORNECIMENTO E COLOCACAO</v>
          </cell>
          <cell r="G8412" t="str">
            <v>UN</v>
          </cell>
        </row>
        <row r="8413">
          <cell r="C8413" t="str">
            <v>15.007.0527-A</v>
          </cell>
          <cell r="F8413" t="str">
            <v>DISJUNTORES/INTERRUPTORES DIFERENCIAIS(D.I),CLASSE AC,4 POLOS,INSTANTANEO,CORRENTE NOMINAL(IN)80AX415V,SENSIBILIDADE 30MA/300MA.FORNECIMENTO E COLOCACAO</v>
          </cell>
          <cell r="G8413" t="str">
            <v>UN</v>
          </cell>
        </row>
        <row r="8414">
          <cell r="C8414" t="str">
            <v>15.007.0528-A</v>
          </cell>
          <cell r="F8414" t="str">
            <v>DISJUNTORES/INTERRUPTORES DIFERENCIAIS(D.I),CLASSE AC,4 POLOS,INSTANTANEO,CORRENTE NOMINAL(IN)100AX415V,SENSIBILIDADE 30MA/300MA.FORNECIMENTO E COLOCACAO</v>
          </cell>
          <cell r="G8414" t="str">
            <v>UN</v>
          </cell>
        </row>
        <row r="8415">
          <cell r="C8415" t="str">
            <v>15.007.0529-A</v>
          </cell>
          <cell r="F8415" t="str">
            <v>DISJUNTORES/INTERRUPTORES DIFERENCIAIS(D.I),CLASSE AC,4 POLOS,INSTANTANEO,CORRENTE NOMINAL(IN)125AX415V,SENSIBILIDADE 30MA/300MA.FORNECIMENTO E COLOCACAO</v>
          </cell>
          <cell r="G8415" t="str">
            <v>UN</v>
          </cell>
        </row>
        <row r="8416">
          <cell r="C8416" t="str">
            <v>15.007.0530-A</v>
          </cell>
          <cell r="F8416" t="str">
            <v>FUSIVEL DIAZED,DE 2A,COM BASE,TAMPA,ANEL E PARAFUSO DE AJUSTE.FORNECIMENTO E INSTALACAO</v>
          </cell>
          <cell r="G8416" t="str">
            <v>UN</v>
          </cell>
        </row>
        <row r="8417">
          <cell r="C8417" t="str">
            <v>15.007.0531-A</v>
          </cell>
          <cell r="F8417" t="str">
            <v>FUSIVEL DIAZED,DE 10A,COM BASE,TAMPA,ANEL E PARAFUSO DE AJUSTE.FORNECIMENTO E INSTALACAO</v>
          </cell>
          <cell r="G8417" t="str">
            <v>UN</v>
          </cell>
        </row>
        <row r="8418">
          <cell r="C8418" t="str">
            <v>15.007.0532-A</v>
          </cell>
          <cell r="F8418" t="str">
            <v>FUSIVEL DIAZED,DE 16A,COM BASE,TAMPA,ANEL E PARAFUSO DE AJUSTE.FORNECIMENTO E INSTALACAO</v>
          </cell>
          <cell r="G8418" t="str">
            <v>UN</v>
          </cell>
        </row>
        <row r="8419">
          <cell r="C8419" t="str">
            <v>15.007.0533-A</v>
          </cell>
          <cell r="F8419" t="str">
            <v>FUSIVEL DIAZED,DE 35A,COM BASE,TAMPA,ANEL E PARAFUSO DE AJUSTE.FORNECIMENTO E INSTALACAO</v>
          </cell>
          <cell r="G8419" t="str">
            <v>UN</v>
          </cell>
        </row>
        <row r="8420">
          <cell r="C8420" t="str">
            <v>15.007.0534-A</v>
          </cell>
          <cell r="F8420" t="str">
            <v>FUSIVEL DIAZED,DE 63A,COM BASE,TAMPA,ANEL E PARAFUSO DE AJUSTE.FORNECIMENTO E INSTALACAO</v>
          </cell>
          <cell r="G8420" t="str">
            <v>UN</v>
          </cell>
        </row>
        <row r="8421">
          <cell r="C8421" t="str">
            <v>15.007.0535-A</v>
          </cell>
          <cell r="F8421" t="str">
            <v>FUSIVEL DIAZED,DE 100A,COM BASE,TAMPA,ANEL E PARAFUSO DE AJUSTE.FORNECIMENTO E INSTALACAO</v>
          </cell>
          <cell r="G8421" t="str">
            <v>UN</v>
          </cell>
        </row>
        <row r="8422">
          <cell r="C8422" t="str">
            <v>15.007.0550-A</v>
          </cell>
          <cell r="E8422" t="str">
            <v>19094/009</v>
          </cell>
          <cell r="F8422" t="str">
            <v>FUSIVEL CARTUCHO,DE 15 A 30A,250V,FIXO.FORNECIMENTO E COLOCACAO</v>
          </cell>
          <cell r="G8422" t="str">
            <v>UN</v>
          </cell>
        </row>
        <row r="8423">
          <cell r="C8423" t="str">
            <v>15.007.0552-A</v>
          </cell>
          <cell r="E8423" t="str">
            <v>19094/010</v>
          </cell>
          <cell r="F8423" t="str">
            <v>FUSIVEL CARTUCHO,DE 35 A 60A,250V,FIXO.FORNECIMENTO E COLOCACAO</v>
          </cell>
          <cell r="G8423" t="str">
            <v>UN</v>
          </cell>
        </row>
        <row r="8424">
          <cell r="C8424" t="str">
            <v>15.007.0554-A</v>
          </cell>
          <cell r="E8424" t="str">
            <v>19094/001</v>
          </cell>
          <cell r="F8424" t="str">
            <v>FUSIVEL FACA,DE 100A,250V,FIXO.FORNECIMENTO E COLOCACAO</v>
          </cell>
          <cell r="G8424" t="str">
            <v>UN</v>
          </cell>
        </row>
        <row r="8425">
          <cell r="C8425" t="str">
            <v>15.007.0556-A</v>
          </cell>
          <cell r="E8425" t="str">
            <v>19094/002</v>
          </cell>
          <cell r="F8425" t="str">
            <v>FUSIVEL FACA,DE 125 A 200A,250V,FIXO.FORNECIMENTO E COLOCACAO</v>
          </cell>
          <cell r="G8425" t="str">
            <v>UN</v>
          </cell>
        </row>
        <row r="8426">
          <cell r="C8426" t="str">
            <v>15.007.0558-A</v>
          </cell>
          <cell r="E8426" t="str">
            <v>19094/003</v>
          </cell>
          <cell r="F8426" t="str">
            <v>FUSIVEL FACA,DE 250 A 400A,250V,FIXO.FORNECIMENTO E COLOCACAO</v>
          </cell>
          <cell r="G8426" t="str">
            <v>UN</v>
          </cell>
        </row>
        <row r="8427">
          <cell r="C8427" t="str">
            <v>15.007.0560-A</v>
          </cell>
          <cell r="E8427" t="str">
            <v>19094/004</v>
          </cell>
          <cell r="F8427" t="str">
            <v>FUSIVEL FACA DE 500 A 600A,250V,FIXO.FORNECIMENTO E COLOCACAO</v>
          </cell>
          <cell r="G8427" t="str">
            <v>UN</v>
          </cell>
        </row>
        <row r="8428">
          <cell r="C8428" t="str">
            <v>15.007.0566-A</v>
          </cell>
          <cell r="E8428" t="str">
            <v>19094/005</v>
          </cell>
          <cell r="F8428" t="str">
            <v>FUSIVEL NH,TAMANHO 00,CORRENTE NOMINAL DE 6 A 100A,500V.FORNECIMENTO E COLOCACAO</v>
          </cell>
          <cell r="G8428" t="str">
            <v>UN</v>
          </cell>
        </row>
        <row r="8429">
          <cell r="C8429" t="str">
            <v>15.007.0567-A</v>
          </cell>
          <cell r="E8429" t="str">
            <v>19094/006</v>
          </cell>
          <cell r="F8429" t="str">
            <v>FUSIVEL NH,TAMANHO 01,CORRENTE NOMINAL DE 40 A 200A,500V.FORNECIMENTO E COLOCACAO</v>
          </cell>
          <cell r="G8429" t="str">
            <v>UN</v>
          </cell>
        </row>
        <row r="8430">
          <cell r="C8430" t="str">
            <v>15.007.0568-A</v>
          </cell>
          <cell r="E8430" t="str">
            <v>19094/007</v>
          </cell>
          <cell r="F8430" t="str">
            <v>FUSIVEL NH,TAMANHO 01,CORRENTE NOMINAL DE 224 A 250A,500V.FORNECIMENTO E COLOCACAO</v>
          </cell>
          <cell r="G8430" t="str">
            <v>UN</v>
          </cell>
        </row>
        <row r="8431">
          <cell r="C8431" t="str">
            <v>15.007.0569-A</v>
          </cell>
          <cell r="E8431" t="str">
            <v>19094/008</v>
          </cell>
          <cell r="F8431" t="str">
            <v>FUSIVEL NH,TAMANHO 02,CORRENTE NOMINAL DE 224 A 400A,500V.FORNECIMENTO E COLOCACAO</v>
          </cell>
          <cell r="G8431" t="str">
            <v>UN</v>
          </cell>
        </row>
        <row r="8432">
          <cell r="C8432" t="str">
            <v>15.007.0570-A</v>
          </cell>
          <cell r="D8432" t="str">
            <v>74130/1</v>
          </cell>
          <cell r="E8432" t="str">
            <v>19095/001</v>
          </cell>
          <cell r="F8432" t="str">
            <v>DISJUNTOR TERMOMAGNETICO UNIPOLAR,DE 10 A 30AX250V.FORNECIMENTO E COLOCACAO</v>
          </cell>
          <cell r="G8432" t="str">
            <v>UN</v>
          </cell>
          <cell r="H8432" t="str">
            <v>IT25.50.0050</v>
          </cell>
        </row>
        <row r="8433">
          <cell r="C8433" t="str">
            <v>15.007.0572-A</v>
          </cell>
          <cell r="D8433" t="str">
            <v>74130/2</v>
          </cell>
          <cell r="E8433" t="str">
            <v>19095/002</v>
          </cell>
          <cell r="F8433" t="str">
            <v>DISJUNTOR TERMOMAGNETICO UNIPOLAR,DE 35 A 60AX250V.FORNECIMENTO E COLOCACAO</v>
          </cell>
          <cell r="G8433" t="str">
            <v>UN</v>
          </cell>
        </row>
        <row r="8434">
          <cell r="C8434" t="str">
            <v>15.007.0575-A</v>
          </cell>
          <cell r="D8434" t="str">
            <v>74130/3</v>
          </cell>
          <cell r="E8434" t="str">
            <v>19095/003</v>
          </cell>
          <cell r="F8434" t="str">
            <v>DISJUNTOR TERMOMAGNETICO,BIPOLAR,DE 10 A 50AX250V.FORNECIMENTO E COLOCACAO</v>
          </cell>
          <cell r="G8434" t="str">
            <v>UN</v>
          </cell>
        </row>
        <row r="8435">
          <cell r="C8435" t="str">
            <v>15.007.0600-A</v>
          </cell>
          <cell r="E8435" t="str">
            <v>19095/004</v>
          </cell>
          <cell r="F8435" t="str">
            <v>DISJUNTOR TERMOMAGNETICO,TRIPOLAR,DE 10 A 50AX250V.FORNECIMENTO E COLOCACAO</v>
          </cell>
          <cell r="G8435" t="str">
            <v>UN</v>
          </cell>
        </row>
        <row r="8436">
          <cell r="C8436" t="str">
            <v>15.007.0605-A</v>
          </cell>
          <cell r="D8436" t="str">
            <v>74130/5</v>
          </cell>
          <cell r="E8436" t="str">
            <v>19095/005</v>
          </cell>
          <cell r="F8436" t="str">
            <v>DISJUNTOR TERMOMAGNETICO,TRIPOLAR,DE 60 A 100AX250V.FORNECIMENTO E COLOCACAO</v>
          </cell>
          <cell r="G8436" t="str">
            <v>UN</v>
          </cell>
        </row>
        <row r="8437">
          <cell r="C8437" t="str">
            <v>15.007.0608-A</v>
          </cell>
          <cell r="D8437" t="str">
            <v>74130/6</v>
          </cell>
          <cell r="E8437" t="str">
            <v>19095/006</v>
          </cell>
          <cell r="F8437" t="str">
            <v>DISJUNTOR TERMOMAGNETICO,TRIPOLAR,DE 125 A 150AX250V.FORNECIMENTO E COLOCACAO</v>
          </cell>
          <cell r="G8437" t="str">
            <v>UN</v>
          </cell>
        </row>
        <row r="8438">
          <cell r="C8438" t="str">
            <v>15.007.0609-A</v>
          </cell>
          <cell r="E8438" t="str">
            <v>19095/010</v>
          </cell>
          <cell r="F8438" t="str">
            <v>DISJUNTOR TERMOMAGNETICO,TRIPOLAR,DE 175 A 225AX250V.FORNECIMENTO E COLOCACAO</v>
          </cell>
          <cell r="G8438" t="str">
            <v>UN</v>
          </cell>
        </row>
        <row r="8439">
          <cell r="C8439" t="str">
            <v>15.007.0610-A</v>
          </cell>
          <cell r="E8439" t="str">
            <v>19095/007</v>
          </cell>
          <cell r="F8439" t="str">
            <v>DISJUNTOR TERMOMAGNETICO,TRIPOLAR,DE 250AX250V.FORNECIMENTOE COLOCACAO</v>
          </cell>
          <cell r="G8439" t="str">
            <v>UN</v>
          </cell>
        </row>
        <row r="8440">
          <cell r="C8440" t="str">
            <v>15.007.0611-A</v>
          </cell>
          <cell r="E8440" t="str">
            <v>19095/008</v>
          </cell>
          <cell r="F8440" t="str">
            <v>DISJUNTOR TERMOMAGNETICO,TRIPOLAR,DE 300 A 400AX250V.FORNECIMENTO E COLOCACAO</v>
          </cell>
          <cell r="G8440" t="str">
            <v>UN</v>
          </cell>
        </row>
        <row r="8441">
          <cell r="C8441" t="str">
            <v>15.007.0615-A</v>
          </cell>
          <cell r="E8441" t="str">
            <v>19095/009</v>
          </cell>
          <cell r="F8441" t="str">
            <v>DISJUNTOR TERMOMAGNETICO,TRIPOLAR,DE 500 A 600AX250V.FORNECIMENTO E COLOCACAO</v>
          </cell>
          <cell r="G8441" t="str">
            <v>UN</v>
          </cell>
        </row>
        <row r="8442">
          <cell r="C8442" t="str">
            <v>15.007.0620-A</v>
          </cell>
          <cell r="E8442" t="str">
            <v>19029/002</v>
          </cell>
          <cell r="F8442" t="str">
            <v>CHAVE FACA,BASE DE ARDOSIA,250V,COM PORTA-FUSIVEIS,TRIPOLAR,DE 30A.FORNECIMENTO E COLOCACAO</v>
          </cell>
          <cell r="G8442" t="str">
            <v>UN</v>
          </cell>
        </row>
        <row r="8443">
          <cell r="C8443" t="str">
            <v>15.007.0623-A</v>
          </cell>
          <cell r="E8443" t="str">
            <v>19029/003</v>
          </cell>
          <cell r="F8443" t="str">
            <v>CHAVE FACA,BASE ARDOSIA,250V,COM PORTA FUSIVEIS,TRIPOLAR,DE60A.FORNECIMENTO E COLOCACAO</v>
          </cell>
          <cell r="G8443" t="str">
            <v>UN</v>
          </cell>
        </row>
        <row r="8444">
          <cell r="C8444" t="str">
            <v>15.007.0628-A</v>
          </cell>
          <cell r="E8444" t="str">
            <v>19029/004</v>
          </cell>
          <cell r="F8444" t="str">
            <v>CHAVE FACA,BASE ARDOSIA,250V,COM PORTA FUSIVEIS,TRIPOLAR,DE100A.FORNECIMENTO E COLOCACAO</v>
          </cell>
          <cell r="G8444" t="str">
            <v>UN</v>
          </cell>
        </row>
        <row r="8445">
          <cell r="C8445" t="str">
            <v>15.007.0630-A</v>
          </cell>
          <cell r="E8445" t="str">
            <v>19029/005</v>
          </cell>
          <cell r="F8445" t="str">
            <v>CHAVE FACA,BASE ARDOSIA,250V,COM PORTA FUSIVEIS,TRIPOLAR,DE200A.FORNECIMENTO E COLOCACAO</v>
          </cell>
          <cell r="G8445" t="str">
            <v>UN</v>
          </cell>
        </row>
        <row r="8446">
          <cell r="C8446" t="str">
            <v>15.007.0633-A</v>
          </cell>
          <cell r="E8446" t="str">
            <v>19029/006</v>
          </cell>
          <cell r="F8446" t="str">
            <v>CHAVE FACA,BASE ARDOSIA,250V,COM PORTA FUSIVEIS,TRIPOLAR,DE400A.FORNECIMENTO E COLOCACAO</v>
          </cell>
          <cell r="G8446" t="str">
            <v>UN</v>
          </cell>
        </row>
        <row r="8447">
          <cell r="C8447" t="str">
            <v>15.007.0635-A</v>
          </cell>
          <cell r="E8447" t="str">
            <v>19029/007</v>
          </cell>
          <cell r="F8447" t="str">
            <v>CHAVE FACA,BASE ARDOSIA,250V,COM PORTA FUSIVEIS,TRIPOLAR,DE600A.FORNECIMENTO E COLOCACAO</v>
          </cell>
          <cell r="G8447" t="str">
            <v>UN</v>
          </cell>
        </row>
        <row r="8448">
          <cell r="C8448" t="str">
            <v>15.007.0650-A</v>
          </cell>
          <cell r="E8448" t="str">
            <v>19029/008</v>
          </cell>
          <cell r="F8448" t="str">
            <v>CHAVE FACA,BASE DE ARDOSIA,250V,COM PORTA-FUSIVEIS,DE 1 POLODE 30A.FORNECIMENTO E COLOCACAO</v>
          </cell>
          <cell r="G8448" t="str">
            <v>UN</v>
          </cell>
        </row>
        <row r="8449">
          <cell r="C8449" t="str">
            <v>15.007.0652-A</v>
          </cell>
          <cell r="E8449" t="str">
            <v>19029/009</v>
          </cell>
          <cell r="F8449" t="str">
            <v>CHAVE FACA,BASE DE MARMORE,250V,REFORCADA,TRIPOLAR,DE 30A.FORNECIMENTO E COLOCACAO</v>
          </cell>
          <cell r="G8449" t="str">
            <v>UN</v>
          </cell>
        </row>
        <row r="8450">
          <cell r="C8450" t="str">
            <v>15.007.0655-A</v>
          </cell>
          <cell r="E8450" t="str">
            <v>19029/010</v>
          </cell>
          <cell r="F8450" t="str">
            <v>CHAVE FACA,BASE DE MARMORE,250V,REFORCADA,TRIPOLAR,DE 60A.FORNECIMENTO E COLOCACAO</v>
          </cell>
          <cell r="G8450" t="str">
            <v>UN</v>
          </cell>
        </row>
        <row r="8451">
          <cell r="C8451" t="str">
            <v>15.007.0658-A</v>
          </cell>
          <cell r="E8451" t="str">
            <v>19029/011</v>
          </cell>
          <cell r="F8451" t="str">
            <v>CHAVE FACA,BASE DE MARMORE,250V,REFORCADA,TRIPOLAR,DE 100A.FORNECIMENTO E COLOCACAO</v>
          </cell>
          <cell r="G8451" t="str">
            <v>UN</v>
          </cell>
        </row>
        <row r="8452">
          <cell r="C8452" t="str">
            <v>15.007.0660-A</v>
          </cell>
          <cell r="E8452" t="str">
            <v>19029/012</v>
          </cell>
          <cell r="F8452" t="str">
            <v>CHAVE FACA,BASE DE MARMORE,250V,REFORCADA,TRIPOLAR DE 200A.FORNECIMENTO E COLOCACAO</v>
          </cell>
          <cell r="G8452" t="str">
            <v>UN</v>
          </cell>
        </row>
        <row r="8453">
          <cell r="C8453" t="str">
            <v>15.007.0663-A</v>
          </cell>
          <cell r="E8453" t="str">
            <v>19029/013</v>
          </cell>
          <cell r="F8453" t="str">
            <v>CHAVE FACA,BASE DE MARMORE,250V,REFORCADA,TRIPOLAR DE 400A.FORNECIMENTO E COLOCACAO</v>
          </cell>
          <cell r="G8453" t="str">
            <v>UN</v>
          </cell>
        </row>
        <row r="8454">
          <cell r="C8454" t="str">
            <v>15.007.0665-A</v>
          </cell>
          <cell r="E8454" t="str">
            <v>19029/014</v>
          </cell>
          <cell r="F8454" t="str">
            <v>CHAVE FACA,BASE DE MARMORE,250V,REFORCADA,TRIPOLAR,DE 600A.FORNECIMENTO E COLOCACAO</v>
          </cell>
          <cell r="G8454" t="str">
            <v>UN</v>
          </cell>
        </row>
        <row r="8455">
          <cell r="C8455" t="str">
            <v>15.007.0670-A</v>
          </cell>
          <cell r="E8455" t="str">
            <v>19029/015</v>
          </cell>
          <cell r="F8455" t="str">
            <v>CHAVE FACA,BASE DE PORCELANA,BIPOLAR,DE 30A.FORNECIMENTO E COLOCACAO</v>
          </cell>
          <cell r="G8455" t="str">
            <v>UN</v>
          </cell>
        </row>
        <row r="8456">
          <cell r="C8456" t="str">
            <v>15.007.0673-A</v>
          </cell>
          <cell r="E8456" t="str">
            <v>19029/016</v>
          </cell>
          <cell r="F8456" t="str">
            <v>CHAVE FACA,BASE DE PORCELANA,TRIPOLAR,DE 30A.FORNECIMENTO ECOLOCACAO</v>
          </cell>
          <cell r="G8456" t="str">
            <v>UN</v>
          </cell>
        </row>
        <row r="8457">
          <cell r="C8457" t="str">
            <v>15.007.0680-A</v>
          </cell>
          <cell r="D8457" t="str">
            <v>73780/2</v>
          </cell>
          <cell r="E8457" t="str">
            <v>19029/018</v>
          </cell>
          <cell r="F8457" t="str">
            <v>CHAVE BLINDADA,TRIPOLAR,DE 250V,DE 30A.FORNECIMENTO E COLOCACAO</v>
          </cell>
          <cell r="G8457" t="str">
            <v>UN</v>
          </cell>
        </row>
        <row r="8458">
          <cell r="C8458" t="str">
            <v>15.007.0682-A</v>
          </cell>
          <cell r="D8458" t="str">
            <v>73780/3</v>
          </cell>
          <cell r="E8458" t="str">
            <v>19029/019</v>
          </cell>
          <cell r="F8458" t="str">
            <v>CHAVE BLINDADA,TRIPOLAR,DE 250V,DE 60A.FORNECIMENTO E COLOCACAO</v>
          </cell>
          <cell r="G8458" t="str">
            <v>UN</v>
          </cell>
        </row>
        <row r="8459">
          <cell r="C8459" t="str">
            <v>15.007.0684-A</v>
          </cell>
          <cell r="D8459" t="str">
            <v>73780/4</v>
          </cell>
          <cell r="E8459" t="str">
            <v>19029/020</v>
          </cell>
          <cell r="F8459" t="str">
            <v>CHAVE BLINDADA,TRIPOLAR,DE 250V,DE 100A.FORNECIMENTO E COLOCACAO</v>
          </cell>
          <cell r="G8459" t="str">
            <v>UN</v>
          </cell>
        </row>
        <row r="8460">
          <cell r="C8460" t="str">
            <v>15.007.0686-A</v>
          </cell>
          <cell r="E8460" t="str">
            <v>19029/021</v>
          </cell>
          <cell r="F8460" t="str">
            <v>CHAVE BLINDADA,TRIPOLAR,DE 250V,DE 200A.FORNECIMENTO E COLOCACAO</v>
          </cell>
          <cell r="G8460" t="str">
            <v>UN</v>
          </cell>
        </row>
        <row r="8461">
          <cell r="C8461" t="str">
            <v>15.007.0688-A</v>
          </cell>
          <cell r="E8461" t="str">
            <v>19029/022</v>
          </cell>
          <cell r="F8461" t="str">
            <v>CHAVE BLINDADA,TRIPOLAR,DE 250V,DE 400A.FORNECIMENTO E COLOCACAO</v>
          </cell>
          <cell r="G8461" t="str">
            <v>UN</v>
          </cell>
        </row>
        <row r="8462">
          <cell r="C8462" t="str">
            <v>15.007.0689-A</v>
          </cell>
          <cell r="E8462" t="str">
            <v>19029/023</v>
          </cell>
          <cell r="F8462" t="str">
            <v>CHAVE BLINDADA,TRIPOLAR,DE 250V,DE 600A.FORNECIMENTO E COLOCACAO</v>
          </cell>
          <cell r="G8462" t="str">
            <v>UN</v>
          </cell>
        </row>
        <row r="8463">
          <cell r="C8463" t="str">
            <v>15.007.0696-A</v>
          </cell>
          <cell r="E8463" t="str">
            <v>19029/026</v>
          </cell>
          <cell r="F8463" t="str">
            <v>CHAVE GUARDA MOTOR,TRIFASICA,ATE 3CV,220V,EM CAIXA METALICA,COMPREENDENDO:CHAVE MAGNETICA COM RELE TERMICO,SINALEIRA(VERDE E VERMELHO)E BOTOEIRA LIGA/DESLIGA.FORNECIMENTO E COLOCACAO</v>
          </cell>
          <cell r="G8463" t="str">
            <v>UN</v>
          </cell>
        </row>
        <row r="8464">
          <cell r="C8464" t="str">
            <v>15.007.0697-A</v>
          </cell>
          <cell r="E8464" t="str">
            <v>19029/027</v>
          </cell>
          <cell r="F8464" t="str">
            <v>CHAVE GUARDA MOTOR,TRIFASICA,5CV,220V,EM CAIXA METALICA,COMPREENDENDO:CHAVE MAGNETICA COM RELE TERMICO,SINALEIRA(VERDE EVERMELHO)E BOTOEIRA LIGA/DESLIGA.FORNECIMENTO E COLOCACAO</v>
          </cell>
          <cell r="G8464" t="str">
            <v>UN</v>
          </cell>
        </row>
        <row r="8465">
          <cell r="C8465" t="str">
            <v>15.007.0699-A</v>
          </cell>
          <cell r="E8465" t="str">
            <v>19029/028</v>
          </cell>
          <cell r="F8465" t="str">
            <v>CHAVE GUARDA MOTOR,TRIFASICA,7,5/10CV,220V,EM CAIXA METALICA,COMPREENDENDO:CHAVE MAGNETICA COM RELE TERMICO,SINALEIRA(VERDE E VERMELHO)E BOTOEIRA LIGA/DESLIGA.FORNECIMENTO E COLOCACAO</v>
          </cell>
          <cell r="G8465" t="str">
            <v>UN</v>
          </cell>
        </row>
        <row r="8466">
          <cell r="C8466" t="str">
            <v>15.007.0705-A</v>
          </cell>
          <cell r="E8466" t="str">
            <v>19029/029</v>
          </cell>
          <cell r="F8466" t="str">
            <v>CHAVE BOIA,AUTOMATICA,DE MERCURIO,UNIPOLAR.FORNECIMENTO E COLOCACAO</v>
          </cell>
          <cell r="G8466" t="str">
            <v>UN</v>
          </cell>
        </row>
        <row r="8467">
          <cell r="C8467" t="str">
            <v>15.007.0710-A</v>
          </cell>
          <cell r="D8467" t="str">
            <v>73851/1</v>
          </cell>
          <cell r="E8467" t="str">
            <v>19847/001</v>
          </cell>
          <cell r="F8467" t="str">
            <v>ARMACAO SECUNDARIA OU REX PARA 2 LINHAS,COMPLETA.FORNECIMENTO E COLOCACAO</v>
          </cell>
          <cell r="G8467" t="str">
            <v>UN</v>
          </cell>
        </row>
        <row r="8468">
          <cell r="C8468" t="str">
            <v>15.007.0711-A</v>
          </cell>
          <cell r="D8468" t="str">
            <v>73851/2</v>
          </cell>
          <cell r="E8468" t="str">
            <v>19847/002</v>
          </cell>
          <cell r="F8468" t="str">
            <v>ARMACAO SECUNDARIA OU REX PARA 3 LINHAS,COMPLETA.FORNECIMENTO E COLOCACAO</v>
          </cell>
          <cell r="G8468" t="str">
            <v>UN</v>
          </cell>
        </row>
        <row r="8469">
          <cell r="C8469" t="str">
            <v>15.007.0712-A</v>
          </cell>
          <cell r="D8469" t="str">
            <v>73851/3</v>
          </cell>
          <cell r="E8469" t="str">
            <v>19847/003</v>
          </cell>
          <cell r="F8469" t="str">
            <v>ARMACAO SECUNDARIA OU REX PARA 4 LINHAS,COMPLETA.FORNECIMENTO E COLOCACAO</v>
          </cell>
          <cell r="G8469" t="str">
            <v>UN</v>
          </cell>
        </row>
        <row r="8470">
          <cell r="C8470" t="str">
            <v>15.007.0713-A</v>
          </cell>
          <cell r="E8470" t="str">
            <v>19029/030</v>
          </cell>
          <cell r="F8470" t="str">
            <v>CHAVE TIPO FACA ABERTA,REFORCADA,DE REVERSAO,BASE DE MARMORE,250V,UNIPOLAR,30A.FORNECIMENTO E COLOCACAO</v>
          </cell>
          <cell r="G8470" t="str">
            <v>UN</v>
          </cell>
        </row>
        <row r="8471">
          <cell r="C8471" t="str">
            <v>15.007.0714-A</v>
          </cell>
          <cell r="E8471" t="str">
            <v>19029/031</v>
          </cell>
          <cell r="F8471" t="str">
            <v>CHAVE TIPO FACA ABERTA,REFORCADA,DE REVERSAO,BASE DE MARMORE,250V,BIPOLAR,30A.FORNECIMENTO E COLOCACAO</v>
          </cell>
          <cell r="G8471" t="str">
            <v>UN</v>
          </cell>
        </row>
        <row r="8472">
          <cell r="C8472" t="str">
            <v>15.007.0715-A</v>
          </cell>
          <cell r="E8472" t="str">
            <v>19029/032</v>
          </cell>
          <cell r="F8472" t="str">
            <v>CHAVE TIPO FACA ABERTA,REFORCADA,DE REVERSAO,BASE DE MARMORE,250V,BIPOLAR,60A.FORNECIMENTO E COLOCACAO</v>
          </cell>
          <cell r="G8472" t="str">
            <v>UN</v>
          </cell>
        </row>
        <row r="8473">
          <cell r="C8473" t="str">
            <v>15.007.0716-A</v>
          </cell>
          <cell r="E8473" t="str">
            <v>19029/033</v>
          </cell>
          <cell r="F8473" t="str">
            <v>CHAVE TIPO FACA ABERTA,REFORCADA,DE REVERSAO,BASE DE MARMORE,250V,TRIPOLAR,30A.FORNECIMENTO E COLOCACAO</v>
          </cell>
          <cell r="G8473" t="str">
            <v>UN</v>
          </cell>
        </row>
        <row r="8474">
          <cell r="C8474" t="str">
            <v>15.007.0717-A</v>
          </cell>
          <cell r="E8474" t="str">
            <v>19029/034</v>
          </cell>
          <cell r="F8474" t="str">
            <v>CHAVE TIPO FACA ABERTA,REFORCADA,DE REVERSAO,BASE DE MARMORE,250V,TRIPOLAR,60A.FORNECIMENTO E COLOCACAO</v>
          </cell>
          <cell r="G8474" t="str">
            <v>UN</v>
          </cell>
        </row>
        <row r="8475">
          <cell r="C8475" t="str">
            <v>15.007.0718-A</v>
          </cell>
          <cell r="E8475" t="str">
            <v>19029/035</v>
          </cell>
          <cell r="F8475" t="str">
            <v>CHAVE TIPO FACA ABERTA,REFORCADA,DE REVERSAO,BASE DE MARMORE,250V,TRIPOLAR,100A.FORNECIMENTO E COLOCACAO</v>
          </cell>
          <cell r="G8475" t="str">
            <v>UN</v>
          </cell>
        </row>
        <row r="8476">
          <cell r="C8476" t="str">
            <v>15.007.9999-A</v>
          </cell>
          <cell r="F8476" t="str">
            <v>FAMILIA 15.007</v>
          </cell>
        </row>
        <row r="8477">
          <cell r="C8477" t="str">
            <v>15.008.0010-A</v>
          </cell>
          <cell r="D8477" t="str">
            <v>73860/1</v>
          </cell>
          <cell r="E8477" t="str">
            <v>19118/001</v>
          </cell>
          <cell r="F8477" t="str">
            <v>FIO DE COBRE COM ISOLAMENTO TERMOPLASTICO,ANTICHAMA,COMPREENDENDO:PREPARO,CORTE E ENFIACAO EM ELETRODUTOS,NA BITOLA DE 1MM2,450/750V.FORNECIMENTO E COLOCACAO</v>
          </cell>
          <cell r="G8477" t="str">
            <v>M</v>
          </cell>
        </row>
        <row r="8478">
          <cell r="C8478" t="str">
            <v>15.008.0015-A</v>
          </cell>
          <cell r="D8478" t="str">
            <v>73860/2</v>
          </cell>
          <cell r="E8478" t="str">
            <v>19118/002</v>
          </cell>
          <cell r="F8478" t="str">
            <v>FIO DE COBRE COM ISOLAMENTO TERMOPLASTICO,ANTICHAMA,COMPREENDENDO:PREPARO,CORTE E ENFIACAO EM ELETRODUTOS,NA BITOLA DE 1,5MM2,450/750V.FORNECIMENTO E COLOCACAO</v>
          </cell>
          <cell r="G8478" t="str">
            <v>M</v>
          </cell>
        </row>
        <row r="8479">
          <cell r="C8479" t="str">
            <v>15.008.0020-A</v>
          </cell>
          <cell r="D8479" t="str">
            <v>73860/3</v>
          </cell>
          <cell r="E8479" t="str">
            <v>19118/003</v>
          </cell>
          <cell r="F8479" t="str">
            <v>FIO DE COBRE COM ISOLAMENTO TERMOPLASTICO,ANTICHAMA,COMPREENDENDO:PREPARO,CORTE E ENFIACAO EM ELETRODUTOS,NA BITOLA DE 2,5MM2,450/750V.FORNECIMENTO E COLOCACAO</v>
          </cell>
          <cell r="G8479" t="str">
            <v>M</v>
          </cell>
        </row>
        <row r="8480">
          <cell r="C8480" t="str">
            <v>15.008.0025-A</v>
          </cell>
          <cell r="D8480" t="str">
            <v>73860/4</v>
          </cell>
          <cell r="E8480" t="str">
            <v>19118/004</v>
          </cell>
          <cell r="F8480" t="str">
            <v>FIO DE COBRE COM ISOLAMENTO TERMOPLASTICO,ANTICHAMA,COMPREENDENDO:PREPARO,CORTE E ENFIACAO EM ELETRODUTOS,NA BITOLA DE 4MM2,450/750V.FORNECIMENTO E COLOCACAO</v>
          </cell>
          <cell r="G8480" t="str">
            <v>M</v>
          </cell>
        </row>
        <row r="8481">
          <cell r="C8481" t="str">
            <v>15.008.0030-A</v>
          </cell>
          <cell r="D8481" t="str">
            <v>73860/5</v>
          </cell>
          <cell r="E8481" t="str">
            <v>19118/005</v>
          </cell>
          <cell r="F8481" t="str">
            <v>FIO DE COBRE COM ISOLAMENTO TERMOPLASTICO,ANTICHAMA,COMPREENDENDO:PREPARO,CORTE E ENFIACAO EM ELETRODUTOS,NA BITOLA DE 6MM2,450/750V.FORNECIMENTO E COLOCACAO</v>
          </cell>
          <cell r="G8481" t="str">
            <v>M</v>
          </cell>
        </row>
        <row r="8482">
          <cell r="C8482" t="str">
            <v>15.008.0035-A</v>
          </cell>
          <cell r="D8482" t="str">
            <v>73860/6</v>
          </cell>
          <cell r="E8482" t="str">
            <v>19118/006</v>
          </cell>
          <cell r="F8482" t="str">
            <v>FIO DE COBRE COM ISOLAMENTO TERMOPLASTICO,ANTICHAMA,COMPREENDENDO:PREPARO,CORTE E ENFIACAO EM ELETRODUTOS,NA BITOLA DE 10MM2,450/750V.FORNECIMENTO E COLOCACAO</v>
          </cell>
          <cell r="G8482" t="str">
            <v>M</v>
          </cell>
        </row>
        <row r="8483">
          <cell r="C8483" t="str">
            <v>15.008.0080-A</v>
          </cell>
          <cell r="D8483" t="str">
            <v>73860/7</v>
          </cell>
          <cell r="E8483" t="str">
            <v>19118/007</v>
          </cell>
          <cell r="F8483" t="str">
            <v>CABO DE COBRE COM ISOLAMENTO TERMOPLASTICO,COMPREENDENDO:PREPARO,CORTE E ENFIACAO EM ELETRODUTOS,NA BITOLA DE 1,5MM2,450/750V.FORNECIMENTO E COLOCACAO</v>
          </cell>
          <cell r="G8483" t="str">
            <v>M</v>
          </cell>
        </row>
        <row r="8484">
          <cell r="C8484" t="str">
            <v>15.008.0085-A</v>
          </cell>
          <cell r="D8484" t="str">
            <v>73860/08</v>
          </cell>
          <cell r="E8484" t="str">
            <v>19118/008</v>
          </cell>
          <cell r="F8484" t="str">
            <v>CABO DE COBRE COM ISOLAMENTO TERMOPLASTICO,COMPREENDENDO:PREPARO,CORTE E ENFIACAO EM ELETRODUTOS,NA BITOLA DE 2,5MM2,450/750V.FORNECIMENTO E COLOCACAO</v>
          </cell>
          <cell r="G8484" t="str">
            <v>M</v>
          </cell>
        </row>
        <row r="8485">
          <cell r="C8485" t="str">
            <v>15.008.0090-A</v>
          </cell>
          <cell r="D8485" t="str">
            <v>73860/9</v>
          </cell>
          <cell r="E8485" t="str">
            <v>19118/009</v>
          </cell>
          <cell r="F8485" t="str">
            <v>CABO DE COBRE COM ISOLAMENTO TERMOPLASTICO,COMPREENDENDO:PREPARO,CORTE E ENFIACAO EM ELETRODUTOS NA BITOLA DE 4MM2,450/750V.FORNECIMENTO E COLOCACAO</v>
          </cell>
          <cell r="G8485" t="str">
            <v>M</v>
          </cell>
        </row>
        <row r="8486">
          <cell r="C8486" t="str">
            <v>15.008.0095-A</v>
          </cell>
          <cell r="D8486" t="str">
            <v>73860/10</v>
          </cell>
          <cell r="E8486" t="str">
            <v>19118/010</v>
          </cell>
          <cell r="F8486" t="str">
            <v>CABO DE COBRE COM ISOLAMENTO TERMOPLASTICO,COMPREENDENDO:PREPARO,CORTE E ENFIACAO EM ELETRODUTOS,NA BITOLA DE 6MM2,450/750V.FORNECIMENTO E COLOCACAO</v>
          </cell>
          <cell r="G8486" t="str">
            <v>M</v>
          </cell>
        </row>
        <row r="8487">
          <cell r="C8487" t="str">
            <v>15.008.0100-A</v>
          </cell>
          <cell r="D8487" t="str">
            <v>73860/11</v>
          </cell>
          <cell r="E8487" t="str">
            <v>19118/011</v>
          </cell>
          <cell r="F8487" t="str">
            <v>CABO DE COBRE COM ISOLAMENTO TERMOPLASTICO,COMPREENDENDO:PREPARO,CORTE E ENFIACAO EM ELETRODUTOS NA BITOLA DE 10MM2,450/750V.FORNECIMENTO E COLOCACAO</v>
          </cell>
          <cell r="G8487" t="str">
            <v>M</v>
          </cell>
        </row>
        <row r="8488">
          <cell r="C8488" t="str">
            <v>15.008.0105-A</v>
          </cell>
          <cell r="D8488" t="str">
            <v>73860/12</v>
          </cell>
          <cell r="E8488" t="str">
            <v>19118/012</v>
          </cell>
          <cell r="F8488" t="str">
            <v>CABO DE COBRE COM ISOLAMENTO TERMOPLASTICO,COMPREENDENDO:PREPARO,CORTE E ENFIACAO EM ELETRODUTOS,NA BITOLA DE 16MM2,450/750V.FORNECIMENTO E COLOCACAO</v>
          </cell>
          <cell r="G8488" t="str">
            <v>M</v>
          </cell>
        </row>
        <row r="8489">
          <cell r="C8489" t="str">
            <v>15.008.0110-A</v>
          </cell>
          <cell r="D8489" t="str">
            <v>73860/13</v>
          </cell>
          <cell r="E8489" t="str">
            <v>19118/013</v>
          </cell>
          <cell r="F8489" t="str">
            <v>CABO DE COBRE COM ISOLAMENTO TERMOPLASTICO,COMPREENDENDO:PREPARO,CORTE E ENFIACAO EM ELETRODUTOS,NA BITOLA DE 25MM2,450/750V.FORNECIMENTO E COLOCACAO</v>
          </cell>
          <cell r="G8489" t="str">
            <v>M</v>
          </cell>
        </row>
        <row r="8490">
          <cell r="C8490" t="str">
            <v>15.008.0112-A</v>
          </cell>
          <cell r="D8490" t="str">
            <v>73860/22</v>
          </cell>
          <cell r="E8490" t="str">
            <v>19118/022</v>
          </cell>
          <cell r="F8490" t="str">
            <v>CABO DE COBRE COM ISOLAMENTO TERMOPLASTICO,COMPREENDENDO:PREPARO,CORTE E ENFIACAO EM ELETRODUTOS,NA BITOLA DE 35MM2,450/750V.FORNECIMENTO E COLOCACAO</v>
          </cell>
          <cell r="G8490" t="str">
            <v>M</v>
          </cell>
        </row>
        <row r="8491">
          <cell r="C8491" t="str">
            <v>15.008.0115-A</v>
          </cell>
          <cell r="D8491" t="str">
            <v>73860/14</v>
          </cell>
          <cell r="E8491" t="str">
            <v>19118/014</v>
          </cell>
          <cell r="F8491" t="str">
            <v>CABO DE COBRE COM ISOLAMENTO TERMOPLASTICO,COMPREENDENDO:PREPARO,CORTE E ENFIACAO EM ELETRODUTOS,NA BITOLA DE 50MM2,450/750V.FORNECIMENTO E COLOCACAO</v>
          </cell>
          <cell r="G8491" t="str">
            <v>M</v>
          </cell>
        </row>
        <row r="8492">
          <cell r="C8492" t="str">
            <v>15.008.0120-A</v>
          </cell>
          <cell r="D8492" t="str">
            <v>73860/15</v>
          </cell>
          <cell r="E8492" t="str">
            <v>19118/015</v>
          </cell>
          <cell r="F8492" t="str">
            <v>CABO DE COBRE COM ISOLAMENTO TERMOPLASTICO,COMPREENDENDO:PREPARO,CORTE E ENFIACAO EM ELETRODUTOS,NA BITOLA DE 70MM2,450/750V.FORNECIMENTO E COLOCACAO</v>
          </cell>
          <cell r="G8492" t="str">
            <v>M</v>
          </cell>
        </row>
        <row r="8493">
          <cell r="C8493" t="str">
            <v>15.008.0125-A</v>
          </cell>
          <cell r="D8493" t="str">
            <v>73860/16</v>
          </cell>
          <cell r="E8493" t="str">
            <v>19118/016</v>
          </cell>
          <cell r="F8493" t="str">
            <v>CABO DE COBRE COM ISOLAMENTO TERMOPLASTICO,COMPREENDENDO:PREPARO,CORTE E ENFIACAO EM ELETRODUTOS,NA BITOLA DE 95MM2,450/750V.FORNECIMENTO E COLOCACAO</v>
          </cell>
          <cell r="G8493" t="str">
            <v>M</v>
          </cell>
        </row>
        <row r="8494">
          <cell r="C8494" t="str">
            <v>15.008.0130-A</v>
          </cell>
          <cell r="D8494" t="str">
            <v>73860/17</v>
          </cell>
          <cell r="E8494" t="str">
            <v>19118/017</v>
          </cell>
          <cell r="F8494" t="str">
            <v>CABO DE COBRE COM ISOLAMENTO TERMOPLASTICO,COMPREENDENDO:PREPARO,CORTE E ENFIACAO EM ELETRODUTOS,NA BITOLA DE 120MM2,450/750V.FORNECIMENTO E COLOCACAO</v>
          </cell>
          <cell r="G8494" t="str">
            <v>M</v>
          </cell>
        </row>
        <row r="8495">
          <cell r="C8495" t="str">
            <v>15.008.0135-A</v>
          </cell>
          <cell r="D8495" t="str">
            <v>73860/18</v>
          </cell>
          <cell r="E8495" t="str">
            <v>19118/018</v>
          </cell>
          <cell r="F8495" t="str">
            <v>CABO DE COBRE COM ISOLAMENTO TERMOPLASTICO,COMPREENDENDO:PREPARO,CORTE E ENFIACAO EM ELETRODUTOS,NA BITOLA DE 150MM2,450/750V.FORNECIMENTO E COLOCACAO</v>
          </cell>
          <cell r="G8495" t="str">
            <v>M</v>
          </cell>
        </row>
        <row r="8496">
          <cell r="C8496" t="str">
            <v>15.008.0140-A</v>
          </cell>
          <cell r="D8496" t="str">
            <v>73860/19</v>
          </cell>
          <cell r="E8496" t="str">
            <v>19118/019</v>
          </cell>
          <cell r="F8496" t="str">
            <v>CABO DE COBRE COM ISOLAMENTO TERMOPLASTICO,COMPREENDENDO:PREPARO,CORTE E ENFIACAO EM ELETRODUTOS,NA BITOLA DE 185MM2,450/750V.FORNECIMENTO E COLOCACAO</v>
          </cell>
          <cell r="G8496" t="str">
            <v>M</v>
          </cell>
        </row>
        <row r="8497">
          <cell r="C8497" t="str">
            <v>15.008.0145-A</v>
          </cell>
          <cell r="D8497" t="str">
            <v>73860/20</v>
          </cell>
          <cell r="E8497" t="str">
            <v>19118/020</v>
          </cell>
          <cell r="F8497" t="str">
            <v>CABO DE COBRE COM ISOLAMENTO TERMOPLASTICO,COMPREENDENDO:PREPARO,CORTE E ENFIACAO EM ELETRODUTOS,NA BITOLA DE 240MM2,450/750V.FORNECIMENTO E COLOCACAO</v>
          </cell>
          <cell r="G8497" t="str">
            <v>M</v>
          </cell>
        </row>
        <row r="8498">
          <cell r="C8498" t="str">
            <v>15.008.0150-A</v>
          </cell>
          <cell r="D8498" t="str">
            <v>73860/21</v>
          </cell>
          <cell r="E8498" t="str">
            <v>19118/021</v>
          </cell>
          <cell r="F8498" t="str">
            <v>CABO DE COBRE COM ISOLAMENTO TERMOPLASTICO,COMPREENDENDO:PREPARO,CORTE E ENFIACAO EM ELETRODUTOS,NA BITOLA DE 300MM2,450/750V.FORNECIMENTO E COLOCACAO</v>
          </cell>
          <cell r="G8498" t="str">
            <v>M</v>
          </cell>
        </row>
        <row r="8499">
          <cell r="C8499" t="str">
            <v>15.008.0155-A</v>
          </cell>
          <cell r="F8499" t="str">
            <v>CABO DE COBRE COM ISOLACAO SOLIDA EXTRUDADA,COM BAIXA EMISSAO DE FUMACA,BIPOLAR,2X1,5MM2,ISOLAMENTO 0,6/1KV,COMPREENDENDO:PREPARO,CORTE E ENFIACAO EM ELETRODUTOS.FORNECIMENTO E COLOCACAO</v>
          </cell>
          <cell r="G8499" t="str">
            <v>M</v>
          </cell>
        </row>
        <row r="8500">
          <cell r="C8500" t="str">
            <v>15.008.0157-A</v>
          </cell>
          <cell r="F8500" t="str">
            <v>CABO DE COBRE COM ISOLACAO SOLIDA EXTRUDADA,COM BAIXA EMISSAO DE FUMACA,BIPOLAR,2X2,5MM2,ISOLAMENTO 0,6/1KV,COMPREENDENDO:PREPARO,CORTE E ENFIACAO EM ELETRODUTOS.FORNECIMENTO E COLOCACAO</v>
          </cell>
          <cell r="G8500" t="str">
            <v>M</v>
          </cell>
        </row>
        <row r="8501">
          <cell r="C8501" t="str">
            <v>15.008.0159-A</v>
          </cell>
          <cell r="F8501" t="str">
            <v>CABO DE COBRE COM ISOLACAO SOLIDA EXTRUDADA,COM BAIXA EMISSAO DE FUMACA,BIPOLAR,2X4MM2,ISOLAMENTO 0,6/1KV,COMPREENDENDO:PREPARO,CORTE E ENFIACAO EM ELETRODUTOS.FORNECIMENTO E COLOCACAO</v>
          </cell>
          <cell r="G8501" t="str">
            <v>M</v>
          </cell>
        </row>
        <row r="8502">
          <cell r="C8502" t="str">
            <v>15.008.0161-A</v>
          </cell>
          <cell r="F8502" t="str">
            <v>CABO DE COBRE COM ISOLACAO SOLIDA EXTRUDADA,COM BAIXA EMISSAO DE FUMACA,BIPOLAR,2X6MM2,ISOLAMENTO 0,6/1KV,COMPREENDENDO:PREPARO,CORTE E ENFIACAO EM ELETRODUTOS.FORNECIMENTO E COLOCACAO</v>
          </cell>
          <cell r="G8502" t="str">
            <v>M</v>
          </cell>
        </row>
        <row r="8503">
          <cell r="C8503" t="str">
            <v>15.008.0163-A</v>
          </cell>
          <cell r="F8503" t="str">
            <v>CABO DE COBRE COM ISOLACAO SOLIDA EXTRUDADA,COM BAIXA EMISSAO DE FUMACA,BIPOLAR,2X10MM2,ISOLAMENTO 0,6/1KV,COMPREENDENDO:PREPARO,CORTE E ENFIACAO EM ELETRODUTOS.FORNECIMENTO E COLOCACAO</v>
          </cell>
          <cell r="G8503" t="str">
            <v>M</v>
          </cell>
        </row>
        <row r="8504">
          <cell r="C8504" t="str">
            <v>15.008.0165-A</v>
          </cell>
          <cell r="F8504" t="str">
            <v>CABO DE COBRE COM ISOLACAO SOLIDA EXTRUDADA,COM BAIXA EMISSAO DE FUMACA,BIPOLAR,2X16MM2,ISOLAMENTO 0,6/1KV,COMPREENDENDO:PREPARO,CORTE E ENFIACAO EM ELETRODUTOS.FORNECIMENTO E COLOCACAO</v>
          </cell>
          <cell r="G8504" t="str">
            <v>M</v>
          </cell>
        </row>
        <row r="8505">
          <cell r="C8505" t="str">
            <v>15.008.0167-A</v>
          </cell>
          <cell r="F8505" t="str">
            <v>CABO DE COBRE COM ISOLACAO SOLIDA EXTRUDADA,COM BAIXA EMISSAO DE FUMACA,BIPOLAR,2X25MM2,ISOLAMENTO 0,6/1KV,COMPREENDENDO:PREPARO,CORTE E ENFIACAO EM ELETRODUTOS.FORNECIMENTO E COLOCACAO</v>
          </cell>
          <cell r="G8505" t="str">
            <v>M</v>
          </cell>
        </row>
        <row r="8506">
          <cell r="C8506" t="str">
            <v>15.008.0169-A</v>
          </cell>
          <cell r="F8506" t="str">
            <v>CABO DE COBRE COM ISOLACAO SOLIDA EXTRUDADA,COM BAIXA EMISSAO DE FUMACA,BIPOLAR,2X35MM2,ISOLAMENTO 0,6/1KV,COMPREENDENDO:PREPARO,CORTE E ENFIACAO EM ELETRODUTOS.FORNECIMENTO E COLOCACAO</v>
          </cell>
          <cell r="G8506" t="str">
            <v>M</v>
          </cell>
        </row>
        <row r="8507">
          <cell r="C8507" t="str">
            <v>15.008.0171-A</v>
          </cell>
          <cell r="F8507" t="str">
            <v>CABO DE COBRE COM ISOLACAO SOLIDA EXTRUDADA,COM BAIXA EMISSAO DE FUMACA,UNIPOLAR,1X1,5MM2,ISOLAMENTO 0,6/1KV,COMPREENDENDO:PREPARO,CORTE E ENFIACAO EM ELETRODUTOS.FORNECIMENTO E COLOCACAO</v>
          </cell>
          <cell r="G8507" t="str">
            <v>M</v>
          </cell>
        </row>
        <row r="8508">
          <cell r="C8508" t="str">
            <v>15.008.0173-A</v>
          </cell>
          <cell r="F8508" t="str">
            <v>CABO DE COBRE COM ISOLACAO SOLIDA EXTRUDADA,COM BAIXA EMISSAO DE FUMACA,UNIPOLAR,1X2,5MM2,ISOLAMENTO 0,6/1KV,COMPREENDENDO:PREPARO,CORTE E ENFIACAO EM ELETRODUTOS.FORNECIMENTO E COLOCACAO</v>
          </cell>
          <cell r="G8508" t="str">
            <v>M</v>
          </cell>
        </row>
        <row r="8509">
          <cell r="C8509" t="str">
            <v>15.008.0175-A</v>
          </cell>
          <cell r="F8509" t="str">
            <v>CABO DE COBRE COM ISOLACAO SOLIDA EXTRUDADA,COM BAIXA EMISSAO DE FUMACA,UNIPOLAR,1X4MM2,ISOLAMENTO 0,6/1KV,COMPREENDENDO:PREPARO,CORTE E ENFIACAO EM ELETRODUTOS.FORNECIMENTO E COLOCACAO</v>
          </cell>
          <cell r="G8509" t="str">
            <v>M</v>
          </cell>
        </row>
        <row r="8510">
          <cell r="C8510" t="str">
            <v>15.008.0177-A</v>
          </cell>
          <cell r="F8510" t="str">
            <v>CABO DE COBRE COM ISOLACAO SOLIDA EXTRUDADA,COM BAIXA EMISSAO DE FUMACA,UNIPOLAR,1X6MM2,ISOLAMENTO 0,6/1KV,COMPREENDENDO:PREPARO,CORTE E ENFIACAO EM ELETRODUTOS.FORNECIMENTO E COLOCACAO</v>
          </cell>
          <cell r="G8510" t="str">
            <v>M</v>
          </cell>
        </row>
        <row r="8511">
          <cell r="C8511" t="str">
            <v>15.008.0179-A</v>
          </cell>
          <cell r="F8511" t="str">
            <v>CABO DE COBRE COM ISOLACAO SOLIDA EXTRUDADA,COM BAIXA EMISSAO DE FUMACA,UNIPOLAR,1X10MM2,ISOLAMENTO 0,6/1KV,COMPREENDENDO:PREPARO,CORTE E ENFIACAO EM ELETRODUTOS.FORNECIMENTO E COLOCACAO</v>
          </cell>
          <cell r="G8511" t="str">
            <v>M</v>
          </cell>
        </row>
        <row r="8512">
          <cell r="C8512" t="str">
            <v>15.008.0181-A</v>
          </cell>
          <cell r="F8512" t="str">
            <v>CABO DE COBRE COM ISOLACAO SOLIDA EXTRUDADA,COM BAIXA EMISSAO DE FUMACA,UNIPOLAR,1X16MM2,ISOLAMENTO 0,6/1KV,COMPREENDENDO:PREPARO,CORTE E ENFIACAO EM ELETRODUTOS.FORNECIMENTO E COLOCACAO</v>
          </cell>
          <cell r="G8512" t="str">
            <v>M</v>
          </cell>
        </row>
        <row r="8513">
          <cell r="C8513" t="str">
            <v>15.008.0183-A</v>
          </cell>
          <cell r="F8513" t="str">
            <v>CABO DE COBRE COM ISOLACAO SOLIDA EXTRUDADA,COM BAIXA EMISSAO DE FUMACA,UNIPOLAR,1X25MM2,ISOLAMENTO 0,6/1KV,COMPREENDENDO:PREPARO,CORTE E ENFIACAO EM ELETRODUTOS.FORNECIMENTO E COLOCACAO</v>
          </cell>
          <cell r="G8513" t="str">
            <v>M</v>
          </cell>
        </row>
        <row r="8514">
          <cell r="C8514" t="str">
            <v>15.008.0185-A</v>
          </cell>
          <cell r="F8514" t="str">
            <v>CABO DE COBRE COM ISOLACAO SOLIDA EXTRUDADA,COM BAIXA EMISSAO DE FUMACA,UNIPOLAR,1X35MM2,ISOLAMENTO 0,6/1KV,COMPREENDENDO:PREPARO,CORTE E ENFIACAO EM ELETRODUTOS.FORNECIMENTO E COLOCACAO</v>
          </cell>
          <cell r="G8514" t="str">
            <v>M</v>
          </cell>
        </row>
        <row r="8515">
          <cell r="C8515" t="str">
            <v>15.008.0187-A</v>
          </cell>
          <cell r="F8515" t="str">
            <v>CABO DE COBRE COM ISOLACAO SOLIDA EXTRUDADA,COM BAIXA EMISSAO DE FUMACA,UNIPOLAR,1X50MM2,ISOLAMENTO 0,6/1KV,COMPREENDENDO:PREPARO,CORTE E ENFIACAO EM ELETRODUTOS.FORNECIMENTO E COLOCACAO</v>
          </cell>
          <cell r="G8515" t="str">
            <v>M</v>
          </cell>
        </row>
        <row r="8516">
          <cell r="C8516" t="str">
            <v>15.008.0189-A</v>
          </cell>
          <cell r="F8516" t="str">
            <v>CABO DE COBRE COM ISOLACAO SOLIDA EXTRUDADA,COM BAIXA EMISSAO DE FUMACA,UNIPOLAR,1X70MM2,ISOLAMENTO 0,6/1KV,COMPREENDENDO:PREPARO,CORTE E ENFIACAO EM ELETRODUTOS.FORNECIMENTO E COLOCACAO</v>
          </cell>
          <cell r="G8516" t="str">
            <v>M</v>
          </cell>
        </row>
        <row r="8517">
          <cell r="C8517" t="str">
            <v>15.008.0191-A</v>
          </cell>
          <cell r="F8517" t="str">
            <v>CABO DE COBRE COM ISOLACAO SOLIDA EXTRUDADA,COM BAIXA EMISSAO DE FUMACA,UNIPOLAR,1X95MM2,ISOLAMENTO 0,6/1KV,COMPREENDENDO:PREPARO,CORTE E ENFIACAO EM ELETRODUTOS.FORNECIMENTO E COLOCACAO</v>
          </cell>
          <cell r="G8517" t="str">
            <v>M</v>
          </cell>
        </row>
        <row r="8518">
          <cell r="C8518" t="str">
            <v>15.008.0193-A</v>
          </cell>
          <cell r="F8518" t="str">
            <v>CABO DE COBRE COM ISOLACAO SOLIDA EXTRUDADA,COM BAIXA EMISSAO DE FUMACA,UNIPOLAR,1X120MM2,ISOLAMENTO 0,6/1KV,COMPREENDENDO:PREPARO,CORTE E ENFIACAO EM ELETRODUTOS.FORNECIMENTO E COLOCACAO</v>
          </cell>
          <cell r="G8518" t="str">
            <v>M</v>
          </cell>
        </row>
        <row r="8519">
          <cell r="C8519" t="str">
            <v>15.008.0194-A</v>
          </cell>
          <cell r="F8519" t="str">
            <v>CABO DE COBRE COM ISOLACAO SOLIDA EXTRUDADA,COM BAIXA EMISSAO DE FUMACA,UNIPOLAR,1X150MM2,ISOLAMENTO 0,6/1KV,COMPREENDENDO:PREPARO,CORTE E ENFIACAO EM ELETRODUTOS.FORNECIMENTO E COLOCACAO</v>
          </cell>
          <cell r="G8519" t="str">
            <v>M</v>
          </cell>
        </row>
        <row r="8520">
          <cell r="C8520" t="str">
            <v>15.008.0197-A</v>
          </cell>
          <cell r="F8520" t="str">
            <v>CABO DE COBRE COM ISOLACAO SOLIDA EXTRUDADA,COM BAIXA EMISSAO DE FUMACA,UNIPOLAR,1X185MM2,ISOLAMENTO 0,6/1KV,COMPREENDENDO:PREPARO,CORTE E ENFIACAO EM ELETRODUTOS.FORNECIMENTO E COLOCACAO</v>
          </cell>
          <cell r="G8520" t="str">
            <v>M</v>
          </cell>
        </row>
        <row r="8521">
          <cell r="C8521" t="str">
            <v>15.008.0199-A</v>
          </cell>
          <cell r="F8521" t="str">
            <v>CABO DE COBRE COM ISOLACAO SOLIDA EXTRUDADA,COM BAIXA EMISSAO DE FUMACA,UNIPOLAR,1X240MM2,ISOLAMENTO 0,6/1KV,COMPREENDENDO:PREPARO,CORTE E ENFIACAO EM ELETRODUTOS.FORNECIMENTO E COLOCACAO</v>
          </cell>
          <cell r="G8521" t="str">
            <v>M</v>
          </cell>
        </row>
        <row r="8522">
          <cell r="C8522" t="str">
            <v>15.008.0200-A</v>
          </cell>
          <cell r="E8522" t="str">
            <v>19498/001</v>
          </cell>
          <cell r="F8522" t="str">
            <v>CABO DE COBRE COM ISOLAMENTO TERMOPLASTICO,COMPREENDENDO:PREPARO,CORTE E ENFIACAO EM ELETRODUTOS,NA BITOLA DE 1,5MM2,600/1.000V.FORNECIMENTO E COLOCACAO</v>
          </cell>
          <cell r="G8522" t="str">
            <v>M</v>
          </cell>
        </row>
        <row r="8523">
          <cell r="C8523" t="str">
            <v>15.008.0205-A</v>
          </cell>
          <cell r="E8523" t="str">
            <v>19498/002</v>
          </cell>
          <cell r="F8523" t="str">
            <v>CABO DE COBRE COM ISOLAMENTO TERMOPLASTICO,COMPREENDENDO:PREPARO,CORTE E ENFIACAO EM ELETRODUTOS,NA BITOLA DE 2,5MM2,600/1.000V.FORNECIMENTO E COLOCACAO</v>
          </cell>
          <cell r="G8523" t="str">
            <v>M</v>
          </cell>
        </row>
        <row r="8524">
          <cell r="C8524" t="str">
            <v>15.008.0210-A</v>
          </cell>
          <cell r="E8524" t="str">
            <v>19498/003</v>
          </cell>
          <cell r="F8524" t="str">
            <v>CABO DE COBRE COM ISOLAMENTO TERMOPLASTICO,COMPREENDENDO:PREPARO,CORTE E ENFIACAO EM ELETRODUTOS,NA BITOLA DE 4MM2,600/1.000V.FORNECIMENTO E COLOCACAO</v>
          </cell>
          <cell r="G8524" t="str">
            <v>M</v>
          </cell>
        </row>
        <row r="8525">
          <cell r="C8525" t="str">
            <v>15.008.0215-A</v>
          </cell>
          <cell r="E8525" t="str">
            <v>19498/004</v>
          </cell>
          <cell r="F8525" t="str">
            <v>CABO DE COBRE COM ISOLAMENTO TERMOPLASTICO,COMPREENDENDO:PREPARO,CORTE E ENFIACAO EM ELETRODUTOS,NA BITOLA DE 6MM2,600/1.000V.FORNECIMENTO E COLOCACAO</v>
          </cell>
          <cell r="G8525" t="str">
            <v>M</v>
          </cell>
        </row>
        <row r="8526">
          <cell r="C8526" t="str">
            <v>15.008.0220-A</v>
          </cell>
          <cell r="E8526" t="str">
            <v>19498/005</v>
          </cell>
          <cell r="F8526" t="str">
            <v>CABO DE COBRE COM ISOLAMENTO TERMOPLASTICO,COMPREENDENDO:PREPARO,CORTE E ENFIACAO EM ELETRODUTOS,NA BITOLA DE 10MM2,600/1.000V.FORNECIMENTO E COLOCACAO</v>
          </cell>
          <cell r="G8526" t="str">
            <v>M</v>
          </cell>
        </row>
        <row r="8527">
          <cell r="C8527" t="str">
            <v>15.008.0225-A</v>
          </cell>
          <cell r="E8527" t="str">
            <v>19498/006</v>
          </cell>
          <cell r="F8527" t="str">
            <v>CABO DE COBRE COM ISOLAMENTO TERMOPLASTICO,COMPREENDENDO:PREPARO,CORTE E ENFIACAO EM ELETRODUTOS,NA BITOLA DE 16MM2,600/1.000V.FORNECIMENTO E COLOCACAO</v>
          </cell>
          <cell r="G8527" t="str">
            <v>M</v>
          </cell>
        </row>
        <row r="8528">
          <cell r="C8528" t="str">
            <v>15.008.0230-A</v>
          </cell>
          <cell r="E8528" t="str">
            <v>19498/007</v>
          </cell>
          <cell r="F8528" t="str">
            <v>CABO DE COBRE COM ISOLAMENTO TERMOPLASTICO,COMPREENDENDO:PREPARO,CORTE E ENFIACAO EM ELETRODUTOS,NA BITOLA DE 25MM2,600/1.000V.FORNECIMENTO E COLOCACAO</v>
          </cell>
          <cell r="G8528" t="str">
            <v>M</v>
          </cell>
        </row>
        <row r="8529">
          <cell r="C8529" t="str">
            <v>15.008.0232-A</v>
          </cell>
          <cell r="E8529" t="str">
            <v>19498/008</v>
          </cell>
          <cell r="F8529" t="str">
            <v>CABO DE COBRE COM ISOLAMENTO TERMOPLASTICO,COMPREENDENDO:PREPARO,CORTE E ENFIACAO EM ELETRODUTOS,NA BITOLA DE 35MM2,600/1.000V.FORNECIMENTO E COLOCACAO</v>
          </cell>
          <cell r="G8529" t="str">
            <v>M</v>
          </cell>
        </row>
        <row r="8530">
          <cell r="C8530" t="str">
            <v>15.008.0235-A</v>
          </cell>
          <cell r="E8530" t="str">
            <v>19498/009</v>
          </cell>
          <cell r="F8530" t="str">
            <v>CABO DE COBRE COM ISOLAMENTO TERMOPLASTICO,COMPREENDENDO:PREPARO,CORTE E ENFIACAO EM ELETRODUTOS,NA BITOLA DE 50MM2,600/1.000V.FORNECIMENTO E COLOCACAO</v>
          </cell>
          <cell r="G8530" t="str">
            <v>M</v>
          </cell>
        </row>
        <row r="8531">
          <cell r="C8531" t="str">
            <v>15.008.0240-A</v>
          </cell>
          <cell r="E8531" t="str">
            <v>19498/010</v>
          </cell>
          <cell r="F8531" t="str">
            <v>CABO DE COBRE COM ISOLAMENTO TERMOPLASTICO,COMPREENDENDO:PREPARO,CORTE E ENFIACAO EM ELETRODUTOS,NA BITOLA DE 70MM2,600/1.000V.FORNECIMENTO E COLOCACAO</v>
          </cell>
          <cell r="G8531" t="str">
            <v>M</v>
          </cell>
        </row>
        <row r="8532">
          <cell r="C8532" t="str">
            <v>15.008.0245-A</v>
          </cell>
          <cell r="E8532" t="str">
            <v>19498/011</v>
          </cell>
          <cell r="F8532" t="str">
            <v>CABO DE COBRE COM ISOLAMENTO TERMOPLASTICO,COMPREENDENDO:PREPARO,CORTE E ENFIACAO EM ELETRODUTOS,NA BITOLA DE 95MM2,600/1.000V.FORNECIMENTO E COLOCACAO</v>
          </cell>
          <cell r="G8532" t="str">
            <v>M</v>
          </cell>
        </row>
        <row r="8533">
          <cell r="C8533" t="str">
            <v>15.008.0250-A</v>
          </cell>
          <cell r="E8533" t="str">
            <v>19498/012</v>
          </cell>
          <cell r="F8533" t="str">
            <v>CABO DE COBRE COM ISOLAMENTO TERMOPLASTICO,COMPREENDENDO:PREPARO,CORTE E ENFIACAO EM ELETRODUTOS,NA BITOLA DE 120MM2,600/1.000V.FORNECIMENTO E COLOCACAO</v>
          </cell>
          <cell r="G8533" t="str">
            <v>M</v>
          </cell>
        </row>
        <row r="8534">
          <cell r="C8534" t="str">
            <v>15.008.0255-A</v>
          </cell>
          <cell r="E8534" t="str">
            <v>19498/013</v>
          </cell>
          <cell r="F8534" t="str">
            <v>CABO DE COBRE COM ISOLAMENTO TERMOPLASTICO,COMPREENDENDO:PREPARO,CORTE E ENFIACAO EM ELETRODUTOS,NA BITOLA DE 150MM2,600/1.000V.FORNECIMENTO E COLOCACAO</v>
          </cell>
          <cell r="G8534" t="str">
            <v>M</v>
          </cell>
        </row>
        <row r="8535">
          <cell r="C8535" t="str">
            <v>15.008.0260-A</v>
          </cell>
          <cell r="E8535" t="str">
            <v>19498/014</v>
          </cell>
          <cell r="F8535" t="str">
            <v>CABO DE COBRE COM ISOLAMENTO TERMOPLASTICO,COMPREENDENDO:PREPARO,CORTE E ENFIACAO EM ELETRODUTOS,NA BITOLA DE 185MM2,600/1.000V.FORNECIMENTO E COLOCACAO</v>
          </cell>
          <cell r="G8535" t="str">
            <v>M</v>
          </cell>
        </row>
        <row r="8536">
          <cell r="C8536" t="str">
            <v>15.008.0265-A</v>
          </cell>
          <cell r="E8536" t="str">
            <v>19498/015</v>
          </cell>
          <cell r="F8536" t="str">
            <v>CABO DE COBRE COM ISOLAMENTO TERMOPLASTICO,COMPREENDENDO:PREPARO,CORTE E ENFIACAO EM ELETRODUTOS,NA BITOLA DE 240MM2,600/1.000V.FORNECIMENTO E COLOCACAO</v>
          </cell>
          <cell r="G8536" t="str">
            <v>M</v>
          </cell>
        </row>
        <row r="8537">
          <cell r="C8537" t="str">
            <v>15.008.0270-A</v>
          </cell>
          <cell r="E8537" t="str">
            <v>19498/016</v>
          </cell>
          <cell r="F8537" t="str">
            <v>CABO DE COBRE COM ISOLAMENTO TERMOPLASTICO,COMPREENDENDO:PREPARO,CORTE E ENFIACAO EM ELETRODUTOS,NA BITOLA DE 300MM2,600/1.000V.FORNECIMENTO E COLOCACAO</v>
          </cell>
          <cell r="G8537" t="str">
            <v>M</v>
          </cell>
        </row>
        <row r="8538">
          <cell r="C8538" t="str">
            <v>15.008.0300-A</v>
          </cell>
          <cell r="E8538" t="str">
            <v>19520/001</v>
          </cell>
          <cell r="F8538" t="str">
            <v>FIO PARALELO DE COBRE,COM ISOLAMENTO TERMOPLASTICO,NA BITOLA2X1,5MM2.FORNECIMENTO E COLOCACAO</v>
          </cell>
          <cell r="G8538" t="str">
            <v>M</v>
          </cell>
        </row>
        <row r="8539">
          <cell r="C8539" t="str">
            <v>15.008.0301-A</v>
          </cell>
          <cell r="E8539" t="str">
            <v>19520/002</v>
          </cell>
          <cell r="F8539" t="str">
            <v>FIO PARALELO DE COBRE,COM ISOLAMENTO TERMOPLASTICO,NA BITOLA2X2,5MM2.FORNECIMENTO E COLOCACAO</v>
          </cell>
          <cell r="G8539" t="str">
            <v>M</v>
          </cell>
        </row>
        <row r="8540">
          <cell r="C8540" t="str">
            <v>15.008.0302-A</v>
          </cell>
          <cell r="E8540" t="str">
            <v>19520/003</v>
          </cell>
          <cell r="F8540" t="str">
            <v>FIO PARALELO DE COBRE,COM ISOLAMENTO TERMOPLASTICO,NA BITOLA2X4MM2.FORNECIMENTO E COLOCACAO</v>
          </cell>
          <cell r="G8540" t="str">
            <v>M</v>
          </cell>
        </row>
        <row r="8541">
          <cell r="C8541" t="str">
            <v>15.008.0320-A</v>
          </cell>
          <cell r="F8541" t="str">
            <v>FIO PARALELO DE COBRE,COM ISOLAMENTO TERMOPLASTICO,NA BITOLA2X1,0MM2,POLARIZADO,BICOLOR.FORNECIMENTO E COLOCACAO</v>
          </cell>
          <cell r="G8541" t="str">
            <v>M</v>
          </cell>
        </row>
        <row r="8542">
          <cell r="C8542" t="str">
            <v>15.008.0321-A</v>
          </cell>
          <cell r="F8542" t="str">
            <v>FIO PARALELO DE COBRE,COM ISOLAMENTO TERMOPLASTICO,NA BITOLA2X1,5MM2,POLARIZADO,BICOLOR.FORNECIMENTO E COLOCACAO</v>
          </cell>
          <cell r="G8542" t="str">
            <v>M</v>
          </cell>
        </row>
        <row r="8543">
          <cell r="C8543" t="str">
            <v>15.008.0391-A</v>
          </cell>
          <cell r="E8543" t="str">
            <v>22559/001</v>
          </cell>
          <cell r="F8543" t="str">
            <v>CABO DE COBRE COM ISOLAMENTO TERMOPLASTICO PARA TENSAO DE SERVICO DE 8,7/15KV,COMPREENDENDO:PREPARO,CORTE E ENFIACAO EMELETRODUTO,NA BITOLA DE 25MM2.FORNECIMENTO E COLOCACAO</v>
          </cell>
          <cell r="G8543" t="str">
            <v>M</v>
          </cell>
        </row>
        <row r="8544">
          <cell r="C8544" t="str">
            <v>15.008.0392-A</v>
          </cell>
          <cell r="E8544" t="str">
            <v>22559/002</v>
          </cell>
          <cell r="F8544" t="str">
            <v>CABO DE COBRE COM ISOLAMENTO TERMOPLASTICO PARA TENSAO DE SERVICO DE 8,7/15KV,COMPREENDENDO:PREPARO,CORTE E ENFIACAO EMELETRODUTO,NA BITOLA DE 35MM2.FORNECIMENTO E COLOCACAO</v>
          </cell>
          <cell r="G8544" t="str">
            <v>M</v>
          </cell>
        </row>
        <row r="8545">
          <cell r="C8545" t="str">
            <v>15.008.0393-A</v>
          </cell>
          <cell r="E8545" t="str">
            <v>22559/003</v>
          </cell>
          <cell r="F8545" t="str">
            <v>CABO DE COBRE COM ISOLAMENTO TERMOPLASTICO PARA TENSAO DE SERVICO DE 8,7/15KV,COMPREENDENDO:PREPARO,CORTE E ENFIACAO EMELETRODUTO,NA BITOLA DE 50MM2.FORNECIMENTO E COLOCACAO</v>
          </cell>
          <cell r="G8545" t="str">
            <v>M</v>
          </cell>
        </row>
        <row r="8546">
          <cell r="C8546" t="str">
            <v>15.008.9999-A</v>
          </cell>
          <cell r="F8546" t="str">
            <v>FAMILIA 15.008</v>
          </cell>
        </row>
        <row r="8547">
          <cell r="C8547" t="str">
            <v>15.009.0010-A</v>
          </cell>
          <cell r="E8547" t="str">
            <v>19572/001</v>
          </cell>
          <cell r="F8547" t="str">
            <v>EXTENSAO DE REDE ELETRICA DE BAIXA TENSAO,AEREA,COM CABO DECOBRE NU 10MM2,EM TERRENO PLANO,EXCLUSIVE POSTES E TODOS OSSEUS COMPONENTES</v>
          </cell>
          <cell r="G8547" t="str">
            <v>M</v>
          </cell>
        </row>
        <row r="8548">
          <cell r="C8548" t="str">
            <v>15.009.0015-A</v>
          </cell>
          <cell r="E8548" t="str">
            <v>19572/002</v>
          </cell>
          <cell r="F8548" t="str">
            <v>EXTENSAO DE REDE ELETRICA DE BAIXA TENSAO,AEREA,COM CABO DECOBRE NU 16MM2,EM TERRENO PLANO,EXCLUSIVE POSTES E TODOS OSSEUS COMPONENTES</v>
          </cell>
          <cell r="G8548" t="str">
            <v>M</v>
          </cell>
        </row>
        <row r="8549">
          <cell r="C8549" t="str">
            <v>15.009.0020-A</v>
          </cell>
          <cell r="E8549" t="str">
            <v>19572/003</v>
          </cell>
          <cell r="F8549" t="str">
            <v>EXTENSAO DE REDE ELETRICA DE BAIXA TENSAO,AEREA,COM CABO DECOBRE NU 25MM2,EM TERRENO PLANO,EXCLUSIVE POSTES E TODOS OSSEUS COMPONENTES</v>
          </cell>
          <cell r="G8549" t="str">
            <v>M</v>
          </cell>
        </row>
        <row r="8550">
          <cell r="C8550" t="str">
            <v>15.009.0025-A</v>
          </cell>
          <cell r="E8550" t="str">
            <v>19572/004</v>
          </cell>
          <cell r="F8550" t="str">
            <v>EXTENSAO DE REDE ELETRICA DE BAIXA TENSAO,AEREA,COM CABO DECOBRE NU 35MM2,EM TERRENO PLANO,EXCLUSIVE POSTES E TODOS OSSEUS COMPONENTES</v>
          </cell>
          <cell r="G8550" t="str">
            <v>M</v>
          </cell>
        </row>
        <row r="8551">
          <cell r="C8551" t="str">
            <v>15.009.0100-A</v>
          </cell>
          <cell r="E8551" t="str">
            <v>19524/001</v>
          </cell>
          <cell r="F8551" t="str">
            <v>FIO SOLIDO DE COBRE ELETROLITICO NU,TEMPERA MEIO-DURA,CLASSE1,SECAO CIRCULAR 1MM2,NBR 5111.FORNECIMENTO E COLOCACAO</v>
          </cell>
          <cell r="G8551" t="str">
            <v>M</v>
          </cell>
        </row>
        <row r="8552">
          <cell r="C8552" t="str">
            <v>15.009.0105-A</v>
          </cell>
          <cell r="E8552" t="str">
            <v>19524/002</v>
          </cell>
          <cell r="F8552" t="str">
            <v>FIO SOLIDO DE COBRE ELETROLITICO NU,TEMPERA MEIO-DURA,CLASSE1,SECAO CIRCULAR 1,5MM2,NBR 5111.FORNECIMENTO E COLOCACAO</v>
          </cell>
          <cell r="G8552" t="str">
            <v>M</v>
          </cell>
        </row>
        <row r="8553">
          <cell r="C8553" t="str">
            <v>15.009.0110-A</v>
          </cell>
          <cell r="E8553" t="str">
            <v>19524/003</v>
          </cell>
          <cell r="F8553" t="str">
            <v>FIO SOLIDO DE COBRE ELETROLITICO NU,TEMPERA MEIO-DURA,CLASSE1,SECAO CIRCULAR 2,5MM2,NBR 5111.FORNECIMENTO E COLOCACAO</v>
          </cell>
          <cell r="G8553" t="str">
            <v>M</v>
          </cell>
        </row>
        <row r="8554">
          <cell r="C8554" t="str">
            <v>15.009.0115-A</v>
          </cell>
          <cell r="E8554" t="str">
            <v>19524/004</v>
          </cell>
          <cell r="F8554" t="str">
            <v>FIO SOLIDO DE COBRE ELETROLITICO NU,TEMPERA MEIO-DURA,CLASSE1,SECAO CIRCULAR 4MM2,NBR 5111.FORNECIMENTO E COLOCACAO</v>
          </cell>
          <cell r="G8554" t="str">
            <v>M</v>
          </cell>
        </row>
        <row r="8555">
          <cell r="C8555" t="str">
            <v>15.009.0120-A</v>
          </cell>
          <cell r="D8555">
            <v>72249</v>
          </cell>
          <cell r="E8555" t="str">
            <v>19524/005</v>
          </cell>
          <cell r="F8555" t="str">
            <v>FIO SOLIDO DE COBRE ELETROLITICO NU,TEMPERA MEIO-DURA,CLASSE1,SECAO CIRCULAR 6MM2,NBR 5111.FORNECIMENTO E COLOCACAO</v>
          </cell>
          <cell r="G8555" t="str">
            <v>M</v>
          </cell>
        </row>
        <row r="8556">
          <cell r="C8556" t="str">
            <v>15.009.0125-A</v>
          </cell>
          <cell r="F8556" t="str">
            <v>CABO SOLIDO DE COBRE ELETROLITICO NU,TEMPERA MOLE,CLASSE 2,SECAO CIRCULAR DE 10MM2.FORNECIMENTO E COLOCACAO</v>
          </cell>
          <cell r="G8556" t="str">
            <v>M</v>
          </cell>
        </row>
        <row r="8557">
          <cell r="C8557" t="str">
            <v>15.009.0130-A</v>
          </cell>
          <cell r="D8557">
            <v>72251</v>
          </cell>
          <cell r="E8557" t="str">
            <v>19524/007</v>
          </cell>
          <cell r="F8557" t="str">
            <v>CABO SOLIDO DE COBRE ELETROLITICO NU,TEMPERA MOLE,CLASSE 2,SECAO CIRCULAR DE 16MM2.FORNECIMENTO E COLOCACAO</v>
          </cell>
          <cell r="G8557" t="str">
            <v>M</v>
          </cell>
        </row>
        <row r="8558">
          <cell r="C8558" t="str">
            <v>15.009.0135-A</v>
          </cell>
          <cell r="D8558">
            <v>72252</v>
          </cell>
          <cell r="E8558" t="str">
            <v>19524/008</v>
          </cell>
          <cell r="F8558" t="str">
            <v>CABO SOLIDO DE COBRE ELETROLITICO NU,TEMPERA MOLE,CLASSE 2,SECAO CIRCULAR DE 25MM2.FORNECIMENTO E COLOCACAO</v>
          </cell>
          <cell r="G8558" t="str">
            <v>M</v>
          </cell>
        </row>
        <row r="8559">
          <cell r="C8559" t="str">
            <v>15.009.0140-A</v>
          </cell>
          <cell r="D8559">
            <v>72253</v>
          </cell>
          <cell r="E8559" t="str">
            <v>19524/009</v>
          </cell>
          <cell r="F8559" t="str">
            <v>CABO SOLIDO DE COBRE ELETROLITICO NU,TEMPERA MOLE,CLASSE 2,SECAO CIRCULAR DE 35MM2.FORNECIMENTO E COLOCACAO</v>
          </cell>
          <cell r="G8559" t="str">
            <v>M</v>
          </cell>
        </row>
        <row r="8560">
          <cell r="C8560" t="str">
            <v>15.009.0143-A</v>
          </cell>
          <cell r="F8560" t="str">
            <v>CABO SOLIDO DE COBRE ELETROLITICO NU,TEMPERA MOLE,CLASSE 2,SECAO CIRCULAR DE 50MM2.FORNECIMENTO E COLOCACAO</v>
          </cell>
          <cell r="G8560" t="str">
            <v>M</v>
          </cell>
        </row>
        <row r="8561">
          <cell r="C8561" t="str">
            <v>15.009.0150-A</v>
          </cell>
          <cell r="F8561" t="str">
            <v>CABO SOLIDO DE COBRE ELETROLITICO NU,TEMPERA MOLE,CLASSE 2,SECAO CIRCULAR DE 70MM2.FORNECIMENTO E COLOCACAO</v>
          </cell>
          <cell r="G8561" t="str">
            <v>M</v>
          </cell>
        </row>
        <row r="8562">
          <cell r="C8562" t="str">
            <v>15.009.0155-A</v>
          </cell>
          <cell r="F8562" t="str">
            <v>CABO SOLIDO DE COBRE ELETROLITICO NU,TEMPERA MOLE,CLASSE 2,SECAO CIRCULAR DE 95MM2.FORNECIMENTO E COLOCACAO</v>
          </cell>
          <cell r="G8562" t="str">
            <v>M</v>
          </cell>
        </row>
        <row r="8563">
          <cell r="C8563" t="str">
            <v>15.009.9999-A</v>
          </cell>
          <cell r="F8563" t="str">
            <v>FAMILIA 15.009</v>
          </cell>
        </row>
        <row r="8564">
          <cell r="C8564" t="str">
            <v>15.010.0010-A</v>
          </cell>
          <cell r="D8564" t="str">
            <v>73768/1</v>
          </cell>
          <cell r="E8564" t="str">
            <v>19527/001</v>
          </cell>
          <cell r="F8564" t="str">
            <v>FIO TELEFONICO TIPO FI,BITOLA DE 0,6MM2(PARA INSTALACOES EMTUBULACOES OU PRESO EM RODAPES).FORNECIMENTO E COLOCACAO</v>
          </cell>
          <cell r="G8564" t="str">
            <v>M</v>
          </cell>
        </row>
        <row r="8565">
          <cell r="C8565" t="str">
            <v>15.010.0012-A</v>
          </cell>
          <cell r="D8565" t="str">
            <v>73768/2</v>
          </cell>
          <cell r="E8565" t="str">
            <v>19527/002</v>
          </cell>
          <cell r="F8565" t="str">
            <v>FIO TELEFONICO TIPO FE,BITOLA DE 1MM2(PARA INSTALACOES AEREAS).FORNECIMENTO E COLOCACAO</v>
          </cell>
          <cell r="G8565" t="str">
            <v>M</v>
          </cell>
        </row>
        <row r="8566">
          <cell r="C8566" t="str">
            <v>15.010.0030-A</v>
          </cell>
          <cell r="E8566" t="str">
            <v>19527/010</v>
          </cell>
          <cell r="F8566" t="str">
            <v>CABO TELEFONICO TIPO CTP-APL 50(PARA INSTALACOES SUBTERRANEAS ESPECIAIS)PARA 10 PARES.FORNECIMENTO E COLOCACAO</v>
          </cell>
          <cell r="G8566" t="str">
            <v>M</v>
          </cell>
        </row>
        <row r="8567">
          <cell r="C8567" t="str">
            <v>15.010.0031-A</v>
          </cell>
          <cell r="E8567" t="str">
            <v>19527/011</v>
          </cell>
          <cell r="F8567" t="str">
            <v>CABO TELEFONICO TIPO CTP-APL 50(PARA INSTALACOES SUBTERRANEAS ESPECIAIS)PARA 20 PARES.FORNECIMENTO E COLOCACAO</v>
          </cell>
          <cell r="G8567" t="str">
            <v>M</v>
          </cell>
        </row>
        <row r="8568">
          <cell r="C8568" t="str">
            <v>15.010.0032-A</v>
          </cell>
          <cell r="E8568" t="str">
            <v>19527/012</v>
          </cell>
          <cell r="F8568" t="str">
            <v>CABO TELEFONICO TIPO CTP-APL 50(PARA INSTALACOES SUBTERRANEAS ESPECIAIS)PARA 30 PARES.FORNECIMENTO E COLOCACAO</v>
          </cell>
          <cell r="G8568" t="str">
            <v>M</v>
          </cell>
        </row>
        <row r="8569">
          <cell r="C8569" t="str">
            <v>15.010.0035-A</v>
          </cell>
          <cell r="F8569" t="str">
            <v>CABO TELEFONICO TIPO CTP-APL 50(PARA INSTALACOES SUBTERRANEAS ESPECIAIS)PARA 50 PARES.FORNECIMENTO E COLOCACAO</v>
          </cell>
          <cell r="G8569" t="str">
            <v>M</v>
          </cell>
        </row>
        <row r="8570">
          <cell r="C8570" t="str">
            <v>15.010.0036-A</v>
          </cell>
          <cell r="F8570" t="str">
            <v>CABO TELEFONICO TIPO CTP-APL 50(PARA INSTALACOES SUBTERRANEAS ESPECIAIS)PARA 100 PARES.FORNECIMENTO E COLOCACAO</v>
          </cell>
          <cell r="G8570" t="str">
            <v>M</v>
          </cell>
        </row>
        <row r="8571">
          <cell r="C8571" t="str">
            <v>15.010.0040-A</v>
          </cell>
          <cell r="D8571" t="str">
            <v>73768/3</v>
          </cell>
          <cell r="E8571" t="str">
            <v>19527/013</v>
          </cell>
          <cell r="F8571" t="str">
            <v>CABO TELEFONICO TIPO CI(PARA INSTALACOES INTERNAS PRIMARIAS)PARA 10 PARES.FORNECIMENTO E COLOCACAO</v>
          </cell>
          <cell r="G8571" t="str">
            <v>M</v>
          </cell>
        </row>
        <row r="8572">
          <cell r="C8572" t="str">
            <v>15.010.0041-A</v>
          </cell>
          <cell r="D8572" t="str">
            <v>73768/4</v>
          </cell>
          <cell r="E8572" t="str">
            <v>19527/014</v>
          </cell>
          <cell r="F8572" t="str">
            <v>CABO TELEFONICO TIPO CI(PARA INSTALACOES INTERNAS PRIMARIAS)PARA 20 PARES.FORNECIMENTO E COLOCACAO</v>
          </cell>
          <cell r="G8572" t="str">
            <v>M</v>
          </cell>
        </row>
        <row r="8573">
          <cell r="C8573" t="str">
            <v>15.010.0042-A</v>
          </cell>
          <cell r="D8573" t="str">
            <v>73768/5</v>
          </cell>
          <cell r="E8573" t="str">
            <v>19527/015</v>
          </cell>
          <cell r="F8573" t="str">
            <v>CABO TELEFONICO TIPO CI(PARA INSTALACOES INTERNAS PRIMARIAS)PARA 30 PARES.FORNECIMENTO E COLOCACAO</v>
          </cell>
          <cell r="G8573" t="str">
            <v>M</v>
          </cell>
        </row>
        <row r="8574">
          <cell r="C8574" t="str">
            <v>15.010.0043-A</v>
          </cell>
          <cell r="D8574" t="str">
            <v>73768/6</v>
          </cell>
          <cell r="E8574" t="str">
            <v>19527/016</v>
          </cell>
          <cell r="F8574" t="str">
            <v>CABO TELEFONICO TIPO CI(PARA INSTALACOES INTERNAS PRIMARIAS)PARA 50 PARES.FORNECIMENTO E COLOCACAO</v>
          </cell>
          <cell r="G8574" t="str">
            <v>M</v>
          </cell>
        </row>
        <row r="8575">
          <cell r="C8575" t="str">
            <v>15.010.0045-A</v>
          </cell>
          <cell r="E8575" t="str">
            <v>19527/018</v>
          </cell>
          <cell r="F8575" t="str">
            <v>CABO TELEFONICO TIPO CI(PARA INSTALACOES INTERNAS PRIMARIAS)PARA 100 PARES.FORNECIMENTO E COLOCACAO</v>
          </cell>
          <cell r="G8575" t="str">
            <v>M</v>
          </cell>
        </row>
        <row r="8576">
          <cell r="C8576" t="str">
            <v>15.010.0046-A</v>
          </cell>
          <cell r="D8576" t="str">
            <v>73768/08</v>
          </cell>
          <cell r="E8576" t="str">
            <v>19527/019</v>
          </cell>
          <cell r="F8576" t="str">
            <v>CABO TELEFONICO TIPO CI(PARA INSTALACOES INTERNAS PRIMARIAS)PARA 200 PARES.FORNECIMENTO E COLOCACAO</v>
          </cell>
          <cell r="G8576" t="str">
            <v>M</v>
          </cell>
        </row>
        <row r="8577">
          <cell r="C8577" t="str">
            <v>15.010.0047-A</v>
          </cell>
          <cell r="F8577" t="str">
            <v>CABO TELEFONICO TIPO CI(PARA INSTALACOES INTERNAS PRIMARIAS)PARA 300 PARES.FORNECIMENTO E COLOCACAO</v>
          </cell>
          <cell r="G8577" t="str">
            <v>M</v>
          </cell>
        </row>
        <row r="8578">
          <cell r="C8578" t="str">
            <v>15.010.0048-A</v>
          </cell>
          <cell r="F8578" t="str">
            <v>CABO TELEFONICO TIPO CI(PARA INSTALACOES INTERNAS PRIMARIAS)PARA 400 PARES.FORNECIMENTO E COLOCACAO</v>
          </cell>
          <cell r="G8578" t="str">
            <v>M</v>
          </cell>
        </row>
        <row r="8579">
          <cell r="C8579" t="str">
            <v>15.010.0049-A</v>
          </cell>
          <cell r="F8579" t="str">
            <v>CABO TELEFONICO TIPO CI(PARA INSTALACOES INTERNAS PRIMARIAS)PARA 500 PARES.FORNECIMENTO E COLOCACAO</v>
          </cell>
          <cell r="G8579" t="str">
            <v>M</v>
          </cell>
        </row>
        <row r="8580">
          <cell r="C8580" t="str">
            <v>15.010.0060-A</v>
          </cell>
          <cell r="F8580" t="str">
            <v>CABO TELEFONICO CCE,DIAMETRO DO CONDUTOR 0,50MM,PARA 2 PARES.FORNECIMENTO E COLOCACAO</v>
          </cell>
          <cell r="G8580" t="str">
            <v>M</v>
          </cell>
        </row>
        <row r="8581">
          <cell r="C8581" t="str">
            <v>15.010.0061-A</v>
          </cell>
          <cell r="F8581" t="str">
            <v>CABO TELEFONICO CCE,DIAMETRO DO CONDUTOR 0,50MM,PARA 4 PARES.FORNECIMENTO E COLOCACAO</v>
          </cell>
          <cell r="G8581" t="str">
            <v>M</v>
          </cell>
        </row>
        <row r="8582">
          <cell r="C8582" t="str">
            <v>15.010.0062-A</v>
          </cell>
          <cell r="F8582" t="str">
            <v>CABO TELEFONICO CCE,DIAMETRO DO CONDUTOR 0,50MM,PARA 5 PARES.FORNECIMENTO E COLOCACAO</v>
          </cell>
          <cell r="G8582" t="str">
            <v>M</v>
          </cell>
        </row>
        <row r="8583">
          <cell r="C8583" t="str">
            <v>15.010.0063-A</v>
          </cell>
          <cell r="F8583" t="str">
            <v>CABO TELEFONICO CCE,DIAMETRO DO CONDUTOR 0,50MM,PARA 6 PARES.FORNECIMENTO E COLOCACAO</v>
          </cell>
          <cell r="G8583" t="str">
            <v>M</v>
          </cell>
        </row>
        <row r="8584">
          <cell r="C8584" t="str">
            <v>15.010.0064-A</v>
          </cell>
          <cell r="F8584" t="str">
            <v>CABO TELEFONICO CCE,DIAMETRO DO CONDUTOR 0,65MM,PARA 2 PARES.FORNECIMENTO E COLOCACAO</v>
          </cell>
          <cell r="G8584" t="str">
            <v>M</v>
          </cell>
        </row>
        <row r="8585">
          <cell r="C8585" t="str">
            <v>15.010.0065-A</v>
          </cell>
          <cell r="F8585" t="str">
            <v>CABO TELEFONICO CCE,DIAMETRO DO CONDUTOR 0,65MM,PARA 4 PARES.FORNECIMENTO E COLOCACAO</v>
          </cell>
          <cell r="G8585" t="str">
            <v>M</v>
          </cell>
        </row>
        <row r="8586">
          <cell r="C8586" t="str">
            <v>15.010.0066-A</v>
          </cell>
          <cell r="F8586" t="str">
            <v>CABO TELEFONICO CCE,DIAMETRO DO CONDUTOR 0,65MM,PARA 5 PARES.FORNECIMENTO E COLOCACAO</v>
          </cell>
          <cell r="G8586" t="str">
            <v>M</v>
          </cell>
        </row>
        <row r="8587">
          <cell r="C8587" t="str">
            <v>15.010.0067-A</v>
          </cell>
          <cell r="F8587" t="str">
            <v>CABO TELEFONICO CCE,DIAMETRO DO CONDUTOR 0,65MM,PARA 6 PARES.FORNECIMENTO E COLOCACAO</v>
          </cell>
          <cell r="G8587" t="str">
            <v>M</v>
          </cell>
        </row>
        <row r="8588">
          <cell r="C8588" t="str">
            <v>15.010.0070-A</v>
          </cell>
          <cell r="F8588" t="str">
            <v>CABO TELEFONICO CCI,DIAMETRO DO CONDUTOR 0,50MM,PARA 2 PARES.FORNECIMENTO E COLOCACAO</v>
          </cell>
          <cell r="G8588" t="str">
            <v>M</v>
          </cell>
        </row>
        <row r="8589">
          <cell r="C8589" t="str">
            <v>15.010.0071-A</v>
          </cell>
          <cell r="F8589" t="str">
            <v>CABO TELEFONICO CCI,DIAMETRO DO CONDUTOR 0,50MM,PARA 4 PARES.FORNECIMENTO E COLOCACAO</v>
          </cell>
          <cell r="G8589" t="str">
            <v>M</v>
          </cell>
        </row>
        <row r="8590">
          <cell r="C8590" t="str">
            <v>15.010.0072-A</v>
          </cell>
          <cell r="F8590" t="str">
            <v>CABO TELEFONICO CCI,DIAMETRO DO CONDUTOR 0,50MM,PARA 5 PARES.FORNECIMENTO E COLOCACAO</v>
          </cell>
          <cell r="G8590" t="str">
            <v>M</v>
          </cell>
        </row>
        <row r="8591">
          <cell r="C8591" t="str">
            <v>15.010.0073-A</v>
          </cell>
          <cell r="F8591" t="str">
            <v>CABO TELEFONICO CCI,DIAMETRO DO CONDUTOR 0,50MM,PARA 6 PARES.FORNECIMENTO E COLOCACAO</v>
          </cell>
          <cell r="G8591" t="str">
            <v>M</v>
          </cell>
        </row>
        <row r="8592">
          <cell r="C8592" t="str">
            <v>15.010.0100-A</v>
          </cell>
          <cell r="F8592" t="str">
            <v>CABO COAXIAL RG-59,ALCANCE MAXIMO 300M,PARA INSTALACAO CFTV.FORNECIMENTO E COLOCACAO</v>
          </cell>
          <cell r="G8592" t="str">
            <v>M</v>
          </cell>
        </row>
        <row r="8593">
          <cell r="C8593" t="str">
            <v>15.010.0110-A</v>
          </cell>
          <cell r="F8593" t="str">
            <v>CABO COAXIAL RG-06,ALCANCE MAXIMO 450M,PARA INSTALACAO CFTV.FORNECIMENTO E COLOCACAO</v>
          </cell>
          <cell r="G8593" t="str">
            <v>M</v>
          </cell>
        </row>
        <row r="8594">
          <cell r="C8594" t="str">
            <v>15.010.9999-A</v>
          </cell>
          <cell r="F8594" t="str">
            <v>FAMILIA 15.010</v>
          </cell>
        </row>
        <row r="8595">
          <cell r="C8595" t="str">
            <v>15.011.0009-A</v>
          </cell>
          <cell r="D8595" t="str">
            <v>73776/2</v>
          </cell>
          <cell r="E8595" t="str">
            <v>19181/003</v>
          </cell>
          <cell r="F8595" t="str">
            <v xml:space="preserve">ENTRADA DE SERVICO(PC),PADRAO AMPLA,PARA MEDICAO MONOFASICA,1 MEDIDOR,INSTALADO EM MURO PARA CARGA ATE 4KW,CONSTANDO DEPOSTE DE CONCRETO COMPLETO,CAIXA PARA INSTALACAO DO MEDIDORCOM DISJUNTOR 1X40A,CAIXA DE CONCRETO PARA ATERRAMENTO,HASTEDE ATERRAMENTO E </v>
          </cell>
          <cell r="G8595" t="str">
            <v>UN</v>
          </cell>
        </row>
        <row r="8596">
          <cell r="C8596" t="str">
            <v>15.011.0012-A</v>
          </cell>
          <cell r="D8596" t="str">
            <v>73776/3</v>
          </cell>
          <cell r="E8596" t="str">
            <v>19181/004</v>
          </cell>
          <cell r="F8596" t="str">
            <v>ENTRADA DE SERVICO(PC),PADRAO AMPLA,PARA MEDICAO BIFASICA,1MEDIDOR,INSTALADO EM MURO PARA CARGA ENTRE 4 ATE 8KW,CONSTANDO DE POSTE DE CONCRETO COMPLETO,CAIXA PARA INSTALACAO DO MEDIDOR COM DISJUNTOR 2X40A,CAIXA DE CONCRETO PARA ATERRAMENTO,HASTE DE ATERRA</v>
          </cell>
          <cell r="G8596" t="str">
            <v>UN</v>
          </cell>
        </row>
        <row r="8597">
          <cell r="C8597" t="str">
            <v>15.011.0014-A</v>
          </cell>
          <cell r="D8597" t="str">
            <v>73776/1</v>
          </cell>
          <cell r="E8597" t="str">
            <v>19181/001</v>
          </cell>
          <cell r="F8597" t="str">
            <v>ENTRADA DE SERVICO(PC),PADRAO AMPLA,PARA MEDICAO TRIFASICA,1MEDIDOR,INSTALADO EM MURO,COM CARGA INSTALADA ATE 30KW,CONSTANDO DE POSTE DE CONCRETO COMPLETO,CABINE EM ALVENARIA,COMPORTA,CAIXA PARA INSTALACAO DO MEDIDOR,CAIXA DE CONCRETO PARA ATERRAMENTO,HAS</v>
          </cell>
          <cell r="G8597" t="str">
            <v>UN</v>
          </cell>
        </row>
        <row r="8598">
          <cell r="C8598" t="str">
            <v>15.011.0017-A</v>
          </cell>
          <cell r="E8598" t="str">
            <v>19181/002</v>
          </cell>
          <cell r="F8598" t="str">
            <v>ENTRADA SERVICO(PC),PADRAO AMPLA,MEDICAO TRIFASICA,TRANSFORMADOR CORRENTE,1 MEDIDOR,INSTAL.MURO,CARGA 35 A 50KW,C/POSTECONCR.COMPLETO,CABINE ALVENARIA,C/PORTA,CAIXA INSTAL.MEDIDOR,CX.INSTAL.TRANSFORMADOR CORRENTE,CHAVE TRIPOLAR 200A,PORTAFUSIVEIS,FUSIVEIS</v>
          </cell>
          <cell r="G8598" t="str">
            <v>UN</v>
          </cell>
        </row>
        <row r="8599">
          <cell r="C8599" t="str">
            <v>15.011.0021-A</v>
          </cell>
          <cell r="F8599" t="str">
            <v>ENTRADA DE ENERGIA INDIVIDUAL,PADRAO LIGHT,MEDICAO DIRETA,REDE AEREA,DEMANDA ATE 8KVA,INCLUSIVE CAIXA TRANSPARENTE PARAMEDICAO(CTM),E CAIXA DE DISJUNTOR MONOPOLAR(CDJ1)INTERNA E DEMAIS MATERIAIS NECESSARIOS,EXCLUSIVE POSTE,DISJUNTOR E FIOSDE ENTRADA E SAI</v>
          </cell>
          <cell r="G8599" t="str">
            <v>UN</v>
          </cell>
        </row>
        <row r="8600">
          <cell r="C8600" t="str">
            <v>15.011.0024-A</v>
          </cell>
          <cell r="F8600" t="str">
            <v>ENTRADA DE ENERGIA INDIVIDUAL,PADRAO LIGHT,MEDICAO DIRETA,REDE AEREA,DEMANDA ENTRE 8,0 E 23,2KVA,INCLUSIVE CAIXA TRANSPARENTE POLIFASICA(CTP)E CAIXA DE DISJUNTOR TRIFASICA(CDJ3)INTERNA E DEMAIS MATERIAIS NECESSARIOS,EXCLUSIVE POSTE,DISJUNTOR E FIOS DE ENT</v>
          </cell>
          <cell r="G8600" t="str">
            <v>UN</v>
          </cell>
        </row>
        <row r="8601">
          <cell r="C8601" t="str">
            <v>15.011.0027-A</v>
          </cell>
          <cell r="F8601" t="str">
            <v>ENTRADA DE ENERGIA INDIVIDUAL,PADRAO LIGHT,MEDICAO DIRETA,REDE AEREA,DEMANDA ENTRE 23,2 E 33,1KVA,INCLUSIVE CAIXA TRANSPARENTE POLIFASICA(CTP)E CAIXA DE DISJUNTOR TRIFASICA(CDJ3)INTERNA E DEMAIS MATERIAIS NECESSARIOS,EXCLUSIVE POSTE,DISJUNTOR E FIOS DE EN</v>
          </cell>
          <cell r="G8601" t="str">
            <v>UN</v>
          </cell>
        </row>
        <row r="8602">
          <cell r="C8602" t="str">
            <v>15.011.0030-A</v>
          </cell>
          <cell r="F8602" t="str">
            <v xml:space="preserve">ENTRADA DE ENERGIA INDIVIDUAL,PADRAO LIGHT,MEDICAO DIRETA,REDE AEREA,DEMANDA ENTRE 33,1 E 66,3KVA,INCLUSIVE CAIXA SECCIONADORA ATE 200A(CSM200)E CAIXA DE PROTECAO ATE 225A(CPG-225)INTERNA E DEMAIS MATERIAIS NECESSARIOS,EXCLUSIVE POSTE,DISJUNTOR E FIOS DE </v>
          </cell>
          <cell r="G8602" t="str">
            <v>UN</v>
          </cell>
        </row>
        <row r="8603">
          <cell r="C8603" t="str">
            <v>15.011.0070-A</v>
          </cell>
          <cell r="F8603" t="str">
            <v>SUBESTACAO SIMPLIFICADA,PADRAO LIGHT,COM TRANSFORMADOR TRIFASICO DE 75KVA,13,8KV-220/127V,EXCLUSIVE CABINE DE MEDICAO</v>
          </cell>
          <cell r="G8603" t="str">
            <v>UN</v>
          </cell>
        </row>
        <row r="8604">
          <cell r="C8604" t="str">
            <v>15.011.0071-A</v>
          </cell>
          <cell r="E8604" t="str">
            <v>19181/021</v>
          </cell>
          <cell r="F8604" t="str">
            <v>SUBESTACAO SIMPLIFICADA PADRAO LIGHT,COM TRANSFORMADOR TRIFASICO 112,5KVA,13,8KV-220/127V,EXCLUSIVE CABINE DE MEDICAO</v>
          </cell>
          <cell r="G8604" t="str">
            <v>UN</v>
          </cell>
        </row>
        <row r="8605">
          <cell r="C8605" t="str">
            <v>15.011.0072-A</v>
          </cell>
          <cell r="E8605" t="str">
            <v>19181/022</v>
          </cell>
          <cell r="F8605" t="str">
            <v>SUBESTACAO SIMPLIFICADA PADRAO LIGHT,COM TRANSFORMADOR TRIFASICO DE 150KVA,13,8KV-220/127V,EXCLUSIVE CABINE DE MEDICAO</v>
          </cell>
          <cell r="G8605" t="str">
            <v>UN</v>
          </cell>
        </row>
        <row r="8606">
          <cell r="C8606" t="str">
            <v>15.011.0073-A</v>
          </cell>
          <cell r="F8606" t="str">
            <v>SUBESTACAO SIMPLIFICADA,PADRAO LIGHT,COM TRANSFORMADOR TRIFASICO DE 225KVA,13,8KV-220/127V,EXCLUSIVE CABINE DE MEDICAO</v>
          </cell>
          <cell r="G8606" t="str">
            <v>UN</v>
          </cell>
        </row>
        <row r="8607">
          <cell r="C8607" t="str">
            <v>15.011.0074-A</v>
          </cell>
          <cell r="F8607" t="str">
            <v>SUBESTACAO SIMPLIFICADA,PADRAO LIGHT,COM TRANSFORMADOR TRIFASICO DE 300KVA,13,8V-220/127V,EXCLUSIVE CABINE DE MEDICAO</v>
          </cell>
          <cell r="G8607" t="str">
            <v>UN</v>
          </cell>
        </row>
        <row r="8608">
          <cell r="C8608" t="str">
            <v>15.011.0075-A</v>
          </cell>
          <cell r="F8608" t="str">
            <v>SUBESTACAO SIMPLIFICADA,PADRAO LIGHT,COM TRANSFORMADOR TRIFASICO DE 75KVA,13,8KV-220/127V,INCLUSIVE CABINE DE MEDICAO</v>
          </cell>
          <cell r="G8608" t="str">
            <v>UN</v>
          </cell>
        </row>
        <row r="8609">
          <cell r="C8609" t="str">
            <v>15.011.0076-A</v>
          </cell>
          <cell r="F8609" t="str">
            <v>SUBESTACAO SIMPLIFICADA,PADRAO LIGHT,COM TRANSFORMADOR TRIFASICO DE 112,5KVA,13,8V-220/127V,INCLUSIVE CABINE DE MEDICAO</v>
          </cell>
          <cell r="G8609" t="str">
            <v>UN</v>
          </cell>
        </row>
        <row r="8610">
          <cell r="C8610" t="str">
            <v>15.011.0077-A</v>
          </cell>
          <cell r="F8610" t="str">
            <v>SUBESTACAO SIMPLIFICADA,PADRAO LIGHT,COM TRANSFORMADOR TRIFASICO DE 150KVA,13,8KV-220/127V,INCLUSIVE CABINE DE MEDICAO</v>
          </cell>
          <cell r="G8610" t="str">
            <v>UN</v>
          </cell>
        </row>
        <row r="8611">
          <cell r="C8611" t="str">
            <v>15.011.0078-A</v>
          </cell>
          <cell r="F8611" t="str">
            <v>SUBESTACAO SIMPLIFICADA,PADRAO LIGHT,COM TRANSFORMADOR TRIFASICO DE 225KVA,13,8KV-220/127V,INCLUSIVE CABINE DE MEDICAO</v>
          </cell>
          <cell r="G8611" t="str">
            <v>UN</v>
          </cell>
        </row>
        <row r="8612">
          <cell r="C8612" t="str">
            <v>15.011.0079-A</v>
          </cell>
          <cell r="F8612" t="str">
            <v>SUBESTACAO SIMPLIFICADA,PADRAO LIGHT,COM TRANSFORMADOR TRIFASICO DE 300KVA,13,8KV-220V/127V,INCLUSIVE CABINE DE MEDICAO</v>
          </cell>
          <cell r="G8612" t="str">
            <v>UN</v>
          </cell>
        </row>
        <row r="8613">
          <cell r="C8613" t="str">
            <v>15.011.0081-A</v>
          </cell>
          <cell r="F8613" t="str">
            <v>ENTRADA DE ENERGIA INDIVIDUAL PADRAO LIGHT,MEDICAO DIRETA,REDE SUBTERRANEA,DEMANDA ATE 8KVA,INCLUSIVE CAIXA SECCIONADORA(CS100)E CAIXA TRANSPARENTE PARA MEDICAO(CTM)COM CAIXA DE DISJUNTOR MONOPOLAR(CDJ1),INTERNA E DEMAIS MATERIAIS NECESSARIOS,EXCLUSIVE DI</v>
          </cell>
          <cell r="G8613" t="str">
            <v>UN</v>
          </cell>
        </row>
        <row r="8614">
          <cell r="C8614" t="str">
            <v>15.011.0084-A</v>
          </cell>
          <cell r="F8614" t="str">
            <v>ENTRADA DE ENERGIA INDIVIDUAL PADRAO LIGHT,MEDICAO DIRETA,REDE SUBTERRANEA,DEMANDA ENTRE 8,0 E 23,3KVA,INCLUSIVE CAIXA SECCIONADORA(CS100)E CAIXA TRANSPARENTE PARA MEDICAO(CTM),CAIXA DE DISJUNTOR POLIFASICO(CTP)E CAIXA DE DISJUNTOR TRIFASICO(CDJ3)E DEMAIS</v>
          </cell>
          <cell r="G8614" t="str">
            <v>UN</v>
          </cell>
        </row>
        <row r="8615">
          <cell r="C8615" t="str">
            <v>15.011.0087-A</v>
          </cell>
          <cell r="F8615" t="str">
            <v>ENTRADA DE ENERGIA INDIVIDUAL PADRAO LIGHT,MEDICAO DIRETA,REDE SUBTERRANEA,DEMANDA ENTRE 23,2 E 33,1KVA,INCLUSIVE CAIXASECCIONADORA(CS100)E CAIXA TRANSPARENTE PARA MEDICAO(CTM)COMCAIXA DE DISJUNTOR POLIFASICO(CTP)E CAIXA DE DISJUNTOR TRIFASICO(CDJ3),E DEM</v>
          </cell>
          <cell r="G8615" t="str">
            <v>UN</v>
          </cell>
        </row>
        <row r="8616">
          <cell r="C8616" t="str">
            <v>15.011.0093-A</v>
          </cell>
          <cell r="F8616" t="str">
            <v>ENTRADA DE ENERGIA INDIVIDUAL PADRAO LIGHT,MEDICAO DIRETA,REDE SUBTERRANEA,DEMANDA ENTRE 33,1 E 66,3KVA,INCLUSIVE CAIXASECCIONADORA(CSM200)E CAIXA DE PROTECAO(CPG225)INTERNA,E DEMAIS MATERIAIS NECESSARIOS,EXCLUSIVE DISJUNTOR E FIOS DE ENTRADA E SAIDA</v>
          </cell>
          <cell r="G8616" t="str">
            <v>UN</v>
          </cell>
        </row>
        <row r="8617">
          <cell r="C8617" t="str">
            <v>15.011.0130-A</v>
          </cell>
          <cell r="D8617" t="str">
            <v>73776/4</v>
          </cell>
          <cell r="E8617" t="str">
            <v>19181/023</v>
          </cell>
          <cell r="F8617" t="str">
            <v>SUBESTACAO SIMPLIFICADA PADRAO AMPLA,COM TRANSFORMADOR TRIFASICO DE 30KVA,INCLUSIVE CABINE DE MEDICAO,EM ALVENARIA,POSTEE TODOS OS MATERIAIS ELETRICOS NECESSARIOS</v>
          </cell>
          <cell r="G8617" t="str">
            <v>UN</v>
          </cell>
        </row>
        <row r="8618">
          <cell r="C8618" t="str">
            <v>15.011.0132-A</v>
          </cell>
          <cell r="D8618" t="str">
            <v>73776/5</v>
          </cell>
          <cell r="E8618" t="str">
            <v>19181/024</v>
          </cell>
          <cell r="F8618" t="str">
            <v>SUBESTACAO SIMPLIFICADA PADRAO AMPLA,COM TRANSFORMADOR TRIFASICO DE 45KVA,INCLUSIVE CABINE DE MEDICAO,EM ALVENARIA,POSTEE TODOS OS MATERIAIS ELETRICOS NECESSARIOS</v>
          </cell>
          <cell r="G8618" t="str">
            <v>UN</v>
          </cell>
        </row>
        <row r="8619">
          <cell r="C8619" t="str">
            <v>15.011.0134-A</v>
          </cell>
          <cell r="D8619" t="str">
            <v>73776/6</v>
          </cell>
          <cell r="E8619" t="str">
            <v>19181/025</v>
          </cell>
          <cell r="F8619" t="str">
            <v>SUBESTACAO SIMPLIFICADA PADRAO AMPLA,COM TRANSFORMADOR TRIFASICO DE 75KVA,INCLUSIVE CABINE DE MEDICAO,EM ALVENARIA,POSTEE TODOS OS MATERIAIS ELETRICOS NECESSARIOS</v>
          </cell>
          <cell r="G8619" t="str">
            <v>UN</v>
          </cell>
        </row>
        <row r="8620">
          <cell r="C8620" t="str">
            <v>15.011.0136-A</v>
          </cell>
          <cell r="D8620" t="str">
            <v>73776/7</v>
          </cell>
          <cell r="E8620" t="str">
            <v>19181/026</v>
          </cell>
          <cell r="F8620" t="str">
            <v>SUBESTACAO SIMPLIFICADA PADRAO AMPLA,COM TRANSFORMADOR TRIFASICO DE 112,5KVA,INCLUSIVE CABINE DE MEDICAO,EM ALVENARIA,POSTE E TODOS OS MATERIAIS ELETRICOS NECESSARIOS</v>
          </cell>
          <cell r="G8620" t="str">
            <v>UN</v>
          </cell>
        </row>
        <row r="8621">
          <cell r="C8621" t="str">
            <v>15.011.0138-A</v>
          </cell>
          <cell r="D8621" t="str">
            <v>73776/08</v>
          </cell>
          <cell r="E8621" t="str">
            <v>19181/027</v>
          </cell>
          <cell r="F8621" t="str">
            <v>SUBESTACAO SIMPLIFICADA PADRAO AMPLA,COM TRANSFORMADOR TRIFASICO DE 150KVA,INCLUSIVE CABINE DE MEDICAO,EM ALVENARIA,POSTE E TODOS OS MATERIAIS ELETRICOS NECESSARIOS</v>
          </cell>
          <cell r="G8621" t="str">
            <v>UN</v>
          </cell>
        </row>
        <row r="8622">
          <cell r="C8622" t="str">
            <v>15.011.0150-A</v>
          </cell>
          <cell r="F8622" t="str">
            <v>SUBESTACAO SIMPLIFICADA PADRAO AMPLA,COM TRANSFORMADOR TRIFASICO DE 30KVA,EXCLUSIVE CABINE DE MEDICAO</v>
          </cell>
          <cell r="G8622" t="str">
            <v>UN</v>
          </cell>
        </row>
        <row r="8623">
          <cell r="C8623" t="str">
            <v>15.011.0152-A</v>
          </cell>
          <cell r="F8623" t="str">
            <v>SUBESTACAO SIMPLIFICADA PADRAO AMPLA,COM TRANSFORMADOR TRIFASICO DE 45KVA,EXCLUSIVE CABINE DE MEDICAO</v>
          </cell>
          <cell r="G8623" t="str">
            <v>UN</v>
          </cell>
        </row>
        <row r="8624">
          <cell r="C8624" t="str">
            <v>15.011.0154-A</v>
          </cell>
          <cell r="F8624" t="str">
            <v>SUBESTACAO SIMPLIFICADA PADRAO AMPLA,COM TRANSFORMADOR TRIFASICO DE 75KVA,EXCLUSIVE CABINE DE MEDICAO</v>
          </cell>
          <cell r="G8624" t="str">
            <v>UN</v>
          </cell>
        </row>
        <row r="8625">
          <cell r="C8625" t="str">
            <v>15.011.0156-A</v>
          </cell>
          <cell r="F8625" t="str">
            <v>SUBESTACAO SIMPLIFICADA PADRAO AMPLA,COM TRANSFORMADOR TRIFASICO DE 112,5KVA,EXCLUSIVE CABINE DE MEDICAO</v>
          </cell>
          <cell r="G8625" t="str">
            <v>UN</v>
          </cell>
        </row>
        <row r="8626">
          <cell r="C8626" t="str">
            <v>15.011.0158-A</v>
          </cell>
          <cell r="F8626" t="str">
            <v>SUBESTACAO SIMPLIFICADA PADRAO AMPLA,COM TRANSFORMADOR TRIFASICO DE 150KVA,EXCLUSIVE CABINE DE MEDICAO</v>
          </cell>
          <cell r="G8626" t="str">
            <v>UN</v>
          </cell>
        </row>
        <row r="8627">
          <cell r="C8627" t="str">
            <v>15.011.0160-A</v>
          </cell>
          <cell r="E8627" t="str">
            <v>19181/028</v>
          </cell>
          <cell r="F8627" t="str">
            <v>SUBESTACAO DE 225KVA,13,8KV-220/127V,INSTALADA EM PLATAFORMAAO TEMPO,PADRAO AMPLA,INCLUSIVE CABINE DE MEDICAO</v>
          </cell>
          <cell r="G8627" t="str">
            <v>UN</v>
          </cell>
        </row>
        <row r="8628">
          <cell r="C8628" t="str">
            <v>15.011.0162-A</v>
          </cell>
          <cell r="F8628" t="str">
            <v>SUBESTACAO DE 225KVA,13,8KV-220/127V,INSTALADA EM PLATAFORMAAO TEMPO,PADRAO AMPLA,EXCLUSIVE CABINE DE MEDICAO</v>
          </cell>
          <cell r="G8628" t="str">
            <v>UN</v>
          </cell>
        </row>
        <row r="8629">
          <cell r="C8629" t="str">
            <v>15.011.9999-A</v>
          </cell>
          <cell r="F8629" t="str">
            <v>FAMILIA 15.011</v>
          </cell>
        </row>
        <row r="8630">
          <cell r="C8630" t="str">
            <v>15.012.0060-A</v>
          </cell>
          <cell r="F8630" t="str">
            <v>OLEO ISOLANTE PARA TRANSFORMADOR DE DISTRIBUICAO,CLASSE DE TENSAO ATE 30KV,CONSIDERANDO LIMPEZA INTERNA DO TRANSFORMADORE SUBSTITUICAO DO OLEO,SUPONDO O APARELHO APOIADO EM BASE ATE 2,00M DE ALTURA,INCLUSIVE FORNECIMENTO E TROCA DE OLEO,EXCLUSIVE LAUDO DE</v>
          </cell>
          <cell r="G8630" t="str">
            <v>L</v>
          </cell>
        </row>
        <row r="8631">
          <cell r="C8631" t="str">
            <v>15.012.9999-A</v>
          </cell>
          <cell r="F8631" t="str">
            <v>FAMILIA 15.012</v>
          </cell>
        </row>
        <row r="8632">
          <cell r="C8632" t="str">
            <v>15.013.9999-A</v>
          </cell>
          <cell r="F8632" t="str">
            <v>FAMILIA 15.013</v>
          </cell>
        </row>
        <row r="8633">
          <cell r="C8633" t="str">
            <v>15.014.0005-A</v>
          </cell>
          <cell r="F8633" t="str">
            <v>INSTALACAO COM TUBULACAO DE COBRE DE 15MM,PARA USO MEDICINAL,INCLUSIVE ACESSORIOS DE FIXACAO,CONEXOES E LIMPEZA,EXCLUSIVE POSTO DE CONSUMO,PAINEL DE ALARME,VALVULA E CENTRAL DE DISTRIBUICAO (VIDE FAMILIA 18.050)</v>
          </cell>
          <cell r="G8633" t="str">
            <v>M</v>
          </cell>
        </row>
        <row r="8634">
          <cell r="C8634" t="str">
            <v>15.014.0010-A</v>
          </cell>
          <cell r="F8634" t="str">
            <v>INSTALACAO COM TUBULACAO DE COBRE DE 22MM,PARA USO MEDICINAL,INCLUSIVE ACESSORIOS DE FIXACAO,CONEXOES E LIMPEZA,EXCLUSIVE POSTO DE CONSUMO,PAINEL DE ALARME,VALVULA E CENTRAL DE DISTRIBUICAO(VIDE FAMILIA 18.050)</v>
          </cell>
          <cell r="G8634" t="str">
            <v>M</v>
          </cell>
        </row>
        <row r="8635">
          <cell r="C8635" t="str">
            <v>15.014.0015-A</v>
          </cell>
          <cell r="F8635" t="str">
            <v>INSTALACAO COM TUBULACAO DE COBRE DE 28MM,PARA USO MEDICINAL,INCLUSIVE ACESSORIOS DE FIXACAO,CONEXOES E LIMPEZA,EXCLUSIVE POSTO DE CONSUMO,PAINEL DE ALARME,VALVULA E CENTRAL DE DISTRIBUICAO (VIDE FAMILIA 18.050)</v>
          </cell>
          <cell r="G8635" t="str">
            <v>M</v>
          </cell>
        </row>
        <row r="8636">
          <cell r="C8636" t="str">
            <v>15.014.0020-A</v>
          </cell>
          <cell r="F8636" t="str">
            <v>INSTALACAO COM TUBULACAO DE COBRE DE 35MM,PARA USO MEDICINAL,INCLUSIVE ACESSORIOS DE FIXACAO,CONEXOES E LIMPEZA,EXCLUSIVE POSTO DE CONSUMO,PAINEL DE ALARME,VALVULA E CENTRAL DE DISTRIBUICAO (VIDE FAMILIA 18.050)</v>
          </cell>
          <cell r="G8636" t="str">
            <v>M</v>
          </cell>
        </row>
        <row r="8637">
          <cell r="C8637" t="str">
            <v>15.014.0025-A</v>
          </cell>
          <cell r="F8637" t="str">
            <v>INSTALACAO COM TUBULACAO DE COBRE DE 42MM,PARA USO MEDICINAL,INCLUSIVE ACESSORIOS DE FIXACAO,CONEXOES E LIMPEZA,EXCLUSIVE POSTO DE CONSUMO,PAINEL DE ALARME,VALVULA E CENTRAL DE DISTRIBUICAO (VIDE FAMILIA 18.050)</v>
          </cell>
          <cell r="G8637" t="str">
            <v>M</v>
          </cell>
        </row>
        <row r="8638">
          <cell r="C8638" t="str">
            <v>15.014.0030-A</v>
          </cell>
          <cell r="F8638" t="str">
            <v>INSTALACAO COM TUBULACAO DE COBRE DE 54MM,PARA USO MEDICINAL,INCLUSIVE ACESSORIOS DE FIXACAO,CONEXOES E LIMPEZA,EXCLUSIVE POSTO DE CONSUMO,PAINEL DE ALARME,VALVULA E CENTRAL DE DISTRIBUICAO (VIDE FAMILIA 18.050)</v>
          </cell>
          <cell r="G8638" t="str">
            <v>M</v>
          </cell>
        </row>
        <row r="8639">
          <cell r="C8639" t="str">
            <v>15.014.0035-A</v>
          </cell>
          <cell r="F8639" t="str">
            <v>INSTALACAO COM TUBULACAO DE COBRE DE 66MM,PARA USO MEDICINAL,INCLUSIVE ACESSORIOS DE FIXACAO,CONEXOES E LIMPEZA,EXCLUSIVE POSTO DE CONSUMO,PAINEL DE ALARME,VALVULA E CENTRAL DE DISTRIBUICAO (VIDE FAMILIA 18.050)</v>
          </cell>
          <cell r="G8639" t="str">
            <v>M</v>
          </cell>
        </row>
        <row r="8640">
          <cell r="C8640" t="str">
            <v>15.014.0100-A</v>
          </cell>
          <cell r="F8640" t="str">
            <v>INSTALACAO DE SISTEMA DE AQUECIMENTO SOLAR,PARA 100 E 200L E1 COLETOR VERTICAL OU HORIZONTAL,EXCLUSIVE RESERVATORIOS EPLACAS COLETORAS(VER FAMILIA 18.210)</v>
          </cell>
          <cell r="G8640" t="str">
            <v>UN</v>
          </cell>
        </row>
        <row r="8641">
          <cell r="C8641" t="str">
            <v>15.014.0105-A</v>
          </cell>
          <cell r="F8641" t="str">
            <v>INSTALACAO DE SISTEMA DE AQUECIMENTO SOLAR,PARA 300L E 2 COLETORES VERTICAIS OU HORIZONTAIS,EXCLUSIVE RESERVATORIOS E PLACAS COLETORAS(VER FAMILIA 18.210)</v>
          </cell>
          <cell r="G8641" t="str">
            <v>UN</v>
          </cell>
        </row>
        <row r="8642">
          <cell r="C8642" t="str">
            <v>15.014.0110-A</v>
          </cell>
          <cell r="F8642" t="str">
            <v>INSTALACAO DE SISTEMA DE AQUECIMENTO SOLAR,PARA 300L SENDO 1COLETOR HORIZONTAL E 1 VERTICAL,EXCLUSIVE RESERVATORIOS E PLACAS COLETORAS(VER FAMILIA 18.210)</v>
          </cell>
          <cell r="G8642" t="str">
            <v>UN</v>
          </cell>
        </row>
        <row r="8643">
          <cell r="C8643" t="str">
            <v>15.014.0115-A</v>
          </cell>
          <cell r="F8643" t="str">
            <v>INSTALACAO DE SISTEMA DE AQUECIMENTO SOLAR,PARA 400L,E 2 COLETORES VERTICAIS OU HORIZONTAIS,EXCLUSIVE RESERVATORIOS E PLACAS COLETORAS(VER FAMILIA 18.210)</v>
          </cell>
          <cell r="G8643" t="str">
            <v>UN</v>
          </cell>
        </row>
        <row r="8644">
          <cell r="C8644" t="str">
            <v>15.014.0120-A</v>
          </cell>
          <cell r="F8644" t="str">
            <v>INSTALACAO DE SISTEMA DE AQUECIMENTO SOLAR,PARA 500L,E 3 COLETORES VERTICAIS OU HORIZONTAIS,EXCLUSIVE RESERVATORIOS E PLACAS COLETORAS(VER FAMILIA 18.210)</v>
          </cell>
          <cell r="G8644" t="str">
            <v>UN</v>
          </cell>
        </row>
        <row r="8645">
          <cell r="C8645" t="str">
            <v>15.014.0125-A</v>
          </cell>
          <cell r="F8645" t="str">
            <v>INSTALACAO DE SISTEMA DE AQUECIMENTO SOLAR,PARA 500L,E 2 COLETORES HORIZONTAIS E 1 VERTICAL,EXCLUSIVE RESERVATORIOS E PLACAS COLETORAS(VER FAMILIA 18.210)</v>
          </cell>
          <cell r="G8645" t="str">
            <v>UN</v>
          </cell>
        </row>
        <row r="8646">
          <cell r="C8646" t="str">
            <v>15.014.0130-A</v>
          </cell>
          <cell r="F8646" t="str">
            <v>INSTALACAO DE SISTEMA DE AQUECIMENTO SOLAR,PARA 600L,E 3 COLETORES VERTICAIS OU HORIZONTAIS,EXCLUSIVE RESERVATORIOS E PLACAS COLETORAS(VER FAMILIA 18.210)</v>
          </cell>
          <cell r="G8646" t="str">
            <v>UN</v>
          </cell>
        </row>
        <row r="8647">
          <cell r="C8647" t="str">
            <v>15.014.0135-A</v>
          </cell>
          <cell r="F8647" t="str">
            <v>INSTALACAO DE SISTEMA DE AQUECIMENTO SOLAR,PARA 600L,E 2 COLETORES HORIZONTAIS E 1 VERTICAL,EXCLUSIVE RESERVATORIOS E PLACAS COLETORAS(VER FAMILIA 18.210)</v>
          </cell>
          <cell r="G8647" t="str">
            <v>UN</v>
          </cell>
        </row>
        <row r="8648">
          <cell r="C8648" t="str">
            <v>15.014.0140-A</v>
          </cell>
          <cell r="F8648" t="str">
            <v>INSTALACAO DE SISTEMA DE AQUECIMENTO SOLAR,PARA 800L,E 4 COLETORES VERTICAIS OU HORIZONTAIS,EXCLUSIVE RESERVATORIOS E PLACAS COLETORAS(VER FAMILIA 18.210)</v>
          </cell>
          <cell r="G8648" t="str">
            <v>UN</v>
          </cell>
        </row>
        <row r="8649">
          <cell r="C8649" t="str">
            <v>15.014.0145-A</v>
          </cell>
          <cell r="F8649" t="str">
            <v>INSTALACAO DE SISTEMA DE AQUECIMENTO SOLAR,PARA 1000L,E 5 COLETORES VERTICAIS OU HORIZONTAIS,EXCLUSIVE RESERVATORIOS E PLACAS COLETORAS(VER FAMILIA 18.210)</v>
          </cell>
          <cell r="G8649" t="str">
            <v>UN</v>
          </cell>
        </row>
        <row r="8650">
          <cell r="C8650" t="str">
            <v>15.014.9999-A</v>
          </cell>
          <cell r="F8650" t="str">
            <v>FAMILIA 15.014</v>
          </cell>
        </row>
        <row r="8651">
          <cell r="C8651" t="str">
            <v>15.015.0020-A</v>
          </cell>
          <cell r="D8651" t="str">
            <v>74132/1</v>
          </cell>
          <cell r="E8651" t="str">
            <v>18996/003</v>
          </cell>
          <cell r="F8651" t="str">
            <v>INSTALACAO DE PONTO DE LUZ,EMBUTIDO NA LAJE,EQUIVALENTE A 2VARAS DE ELETRODUTO DE PVC RIGIDO DE 3/4",12,00M DE FIO 2,5MM2,CAIXAS,CONEXOES,LUVAS,CURVA E INTERRUPTOR DE EMBUTIR COMPLACA FOSFORESCENTE,INCLUSIVE ABERTURA E FECHAMENTO DE RASGOEM ALVENARIA</v>
          </cell>
          <cell r="G8651" t="str">
            <v>UN</v>
          </cell>
          <cell r="H8651" t="str">
            <v>IT25.20.0106</v>
          </cell>
        </row>
        <row r="8652">
          <cell r="C8652" t="str">
            <v>15.015.0021-A</v>
          </cell>
          <cell r="F8652" t="str">
            <v>INSTALACAO DE PONTO DE LUZ,APARENTE,EQUIVALENTE A 2 VARAS DEELETRODUTO DE PVC RIGIDO DE 3/4",12,00M DE FIO 2,5MM2,CAIXAS,CONEXOES,LUVAS,CURVA E INTERRUPTOR DE EMBUTIR COM PLACA FOSFORESCENTE</v>
          </cell>
          <cell r="G8652" t="str">
            <v>UN</v>
          </cell>
        </row>
        <row r="8653">
          <cell r="C8653" t="str">
            <v>15.015.0022-A</v>
          </cell>
          <cell r="F8653" t="str">
            <v>INSTALACAO DE PONTO DE LUZ,INSTALACAO APARENTE COM CANALETAPERFURADA,SENDO ESTA LIGADA A ELETROCALHA PRINCIPAL(EXCLUSIVE ESTA)EQUIVALENTE A 1 VARA DE CANALETA E 2 VARAS DE ELETRODUTO DE PVC RIGIDO DE 3/4",24,00M DE FIO 2,5MM2,CAIXAS,CONEXOES,LUVAS,CURVA E</v>
          </cell>
          <cell r="G8653" t="str">
            <v>UN</v>
          </cell>
        </row>
        <row r="8654">
          <cell r="C8654" t="str">
            <v>15.015.0025-A</v>
          </cell>
          <cell r="E8654" t="str">
            <v>18996/004</v>
          </cell>
          <cell r="F8654" t="str">
            <v>INSTALACAO DE PONTO DE LUZ,EMBUTIDO NA LAJE,EQUIVALENTE A 2VARAS DE ELETRODUTO DE PVC RIGIDO DE 1/2",12,00M DE FIO 2,5MM2,CAIXAS,CONEXOES,LUVAS,CURVA E INTERRUPTOR DE EMBUTIR COMPLACA FOSFORESCENTE,INCLUSIVE ABERTURA E FECHAMENTO DE RASGOEM ALVENARIA</v>
          </cell>
          <cell r="G8654" t="str">
            <v>UN</v>
          </cell>
          <cell r="H8654" t="str">
            <v>IT25.20.0100</v>
          </cell>
        </row>
        <row r="8655">
          <cell r="C8655" t="str">
            <v>15.015.0026-A</v>
          </cell>
          <cell r="F8655" t="str">
            <v>INSTALACAO DE PONTO DE LUZ,APARENTE,EQUIVALENTE A 2 VARAS DEELETRODUTO DE PVC RIGIDO DE 1/2",12,00M DE FIO 2,5MM2,CAIXAS,CONEXOES,LUVAS,CURVA E INTERRUPTOR DE EMBUTIR COM PLACA FOSFORESCENTE</v>
          </cell>
          <cell r="G8655" t="str">
            <v>UN</v>
          </cell>
        </row>
        <row r="8656">
          <cell r="C8656" t="str">
            <v>15.015.0027-A</v>
          </cell>
          <cell r="F8656" t="str">
            <v>INSTALACAO DE PONTO DE LUZ,APARENTE COM CANALETA PERFURADA,SENDO ESTA LIGADA A ELETROCALHA PRINCIPAL(EXCLUSIVE ESTA),EQUIVALENTE A 1 VARA DE CANALETA E 2 VARAS DE ELETRODUTO DE PVCRIGIDO DE 1/2",24,00M DE FIO 2,5MM2,CAIXAS,CONEXOES,LUVAS,CURVA E INTERRUPT</v>
          </cell>
          <cell r="G8656" t="str">
            <v>UN</v>
          </cell>
        </row>
        <row r="8657">
          <cell r="C8657" t="str">
            <v>15.015.0035-A</v>
          </cell>
          <cell r="E8657" t="str">
            <v>18996/006</v>
          </cell>
          <cell r="F8657" t="str">
            <v>INSTALACAO DE UM CONJUNTO DE 2 PONTOS DE LUZ,EMBUTIDO NA LAJE,EQUIVALENTE A 5 VARAS DE ELETRODUTO DE PVC RIGIDO DE 3/4",33,00M DE FIO 2,5MM2,CAIXAS,CONEXOES,LUVAS,CURVA E INTERRUPTOR DE EMBUTIR COM PLACA FOSFORESCENTE,INCLUSIVE ABERTURA E FECHAMENTO DE RA</v>
          </cell>
          <cell r="G8657" t="str">
            <v>UN</v>
          </cell>
          <cell r="H8657" t="str">
            <v>IT25.20.0200</v>
          </cell>
        </row>
        <row r="8658">
          <cell r="C8658" t="str">
            <v>15.015.0036-A</v>
          </cell>
          <cell r="F8658" t="str">
            <v>INSTALACAO DE UM CONJUNTO DE 2 PONTOS DE LUZ,APARENTE,EQUIVALENTE A 5 VARAS DE ELETRODUTO DE PVC RIGIDO DE 3/4",33,00M DE FIO 2,5MM2,CAIXAS,CONEXOES,LUVAS,CURVA E INTERRUPTOR DE EMBUTIR COM PLACA FOSFORESCENTE</v>
          </cell>
          <cell r="G8658" t="str">
            <v>UN</v>
          </cell>
        </row>
        <row r="8659">
          <cell r="C8659" t="str">
            <v>15.015.0037-A</v>
          </cell>
          <cell r="F8659" t="str">
            <v>INSTALACAO DE UM CONJUNTO DE 2 PONTOS DE LUZ,APARENTE COM CANALETA PERFURADA,SENDO ESTA LIGADA A ELETROCALHA PRINCIPAL(EXCLUSIVE ESTA),EQUIVALENTE A 1,5 VARAS DE CANALETA E 2 VARASDE ELETRODUTO DE PVC RIGIDO DE 3/4",45,00M DE FIO 2,5MM2,CAIXAS,CONEXOES,LU</v>
          </cell>
          <cell r="G8659" t="str">
            <v>UN</v>
          </cell>
        </row>
        <row r="8660">
          <cell r="C8660" t="str">
            <v>15.015.0040-A</v>
          </cell>
          <cell r="E8660" t="str">
            <v>18996/007</v>
          </cell>
          <cell r="F8660" t="str">
            <v>INSTALACAO DE UM CONJUNTO DE 2 PONTOS DE LUZ,EMBUTIDO NA LAJE,EQUIVALENTE A 5 VARAS DE ELETRODUTO DE PVC RIGIDO DE 1/2",33,00M DE FIO 2,5MM2,CAIXAS,CONEXOES,LUVAS,CURVA E INTERRUPTOR DE EMBUTIR COM PLACA FOSFORESCENTE,INCLUSIVE ABERTURA E FECHAMENTO DE RA</v>
          </cell>
          <cell r="G8660" t="str">
            <v>UN</v>
          </cell>
        </row>
        <row r="8661">
          <cell r="C8661" t="str">
            <v>15.015.0041-A</v>
          </cell>
          <cell r="F8661" t="str">
            <v>INSTALACAO DE UM CONJUNTO DE 2 PONTOS DE LUZ,APARENTE,EQUIVALENTE A 5 VARAS DE ELETRODUTO DE PVC RIGIDO DE 1/2",33,00M DE FIO 2,5MM2,CAIXAS,CONEXOES,LUVAS,CURVA E INTERRUPTOR DE EMBUTIR COM PLACA FOSFORESCENTE</v>
          </cell>
          <cell r="G8661" t="str">
            <v>UN</v>
          </cell>
        </row>
        <row r="8662">
          <cell r="C8662" t="str">
            <v>15.015.0042-A</v>
          </cell>
          <cell r="F8662" t="str">
            <v>INSTALACAO DE UM CONJUNTO DE 2 PONTOS DE LUZ,APARENTE COM CANALETA PERFURADA,SENDO ESTA LIGADA A ELETROCALHA PRINCIPAL(EXCLUSIVE ESTA),EQUIVALENTE A 1,5 VARAS DE CANALETA E 2 VARASDE ELETRODUTO DE PVC RIGIDO DE 1/2",45,00M DE FIO 2,5MM2,CAIXAS,CONEXOES,LU</v>
          </cell>
          <cell r="G8662" t="str">
            <v>UN</v>
          </cell>
        </row>
        <row r="8663">
          <cell r="C8663" t="str">
            <v>15.015.0050-A</v>
          </cell>
          <cell r="E8663" t="str">
            <v>18996/009</v>
          </cell>
          <cell r="F8663" t="str">
            <v>INSTALACAO DE UM CONJUNTO DE 3 PONTOS DE LUZ,EMBUTIDO NA LAJE,EQUIVALENTE A 6 VARAS DE ELETRODUTO DE PVC RIGIDO DE 3/4",50,00M DE FIO 2,5MM2,CAIXAS,CONEXOES,LUVAS,CURVA E INTERRUPTOR DE EMBUTIR COM PLACA FOSFORESCENTE,INCLUSIVE ABERTURA E FECHAMENTO DE RA</v>
          </cell>
          <cell r="G8663" t="str">
            <v>UN</v>
          </cell>
          <cell r="H8663" t="str">
            <v>IT25.20.0250</v>
          </cell>
        </row>
        <row r="8664">
          <cell r="C8664" t="str">
            <v>15.015.0051-A</v>
          </cell>
          <cell r="F8664" t="str">
            <v>INSTALACAO DE UM CONJUNTO DE 3 PONTOS DE LUZ,APARENTE,EQUIVALENTE A 6 VARAS DE ELETRODUTO DE PVC RIGIDO DE 3/4",50,00M DE FIO 2,5MM2,CAIXAS,CONEXOES,LUVAS,CURVA E INTERRUPTOR DE EMBUTIR COM PLACA FOSFORESCENTE</v>
          </cell>
          <cell r="G8664" t="str">
            <v>UN</v>
          </cell>
        </row>
        <row r="8665">
          <cell r="C8665" t="str">
            <v>15.015.0052-A</v>
          </cell>
          <cell r="F8665" t="str">
            <v>INSTALACAO DE UM CONJUNTO DE 3 PONTOS DE LUZ,APARENTE COM CANALETA PERFURADA,SENDO ESTA LIGADA A ELETROCALHA PRINCIPAL(EXCLUSIVE ESTA),EQUIVALENTE A 2,5 VARAS DE CANALETA E 2 VARASDE ELETRODUTO DE PVC RIGIDO DE 3/4",62,00M DE FIO 2,5MM2,CAIXAS,CONEXOES,LU</v>
          </cell>
          <cell r="G8665" t="str">
            <v>UN</v>
          </cell>
        </row>
        <row r="8666">
          <cell r="C8666" t="str">
            <v>15.015.0055-A</v>
          </cell>
          <cell r="E8666" t="str">
            <v>18996/010</v>
          </cell>
          <cell r="F8666" t="str">
            <v>INSTALACAO DE UM CONJUNTO DE 3 PONTOS DE LUZ,EMBUTIDO NA LAJE,EQUIVALENTE A 6 VARAS DE ELETRODUTO DE PVC RIGIDO DE 1/2",50,00M DE FIO 2,5MM2,CAIXAS,CONEXOES,LUVAS,CURVA E INTERRUPTOR DE EMBUTIR COM PLACA FOSFORESCENTE,INCLUSIVE ABERTURA E FECHAMENTO DE RA</v>
          </cell>
          <cell r="G8666" t="str">
            <v>UN</v>
          </cell>
        </row>
        <row r="8667">
          <cell r="C8667" t="str">
            <v>15.015.0056-A</v>
          </cell>
          <cell r="F8667" t="str">
            <v>INSTALACAO DE UM CONJUNTO DE 3 PONTOS DE LUZ,APARENTE,EQUIVALENTE A 6 VARAS DE ELETRODUTO DE PVC RIGIDO DE 1/2",50,00M DE FIO 2,5MM2,CAIXAS,CONEXOES,LUVAS,CURVA E INTERRUPTOR DE EMBUTIR COM PLACA FOSFORESCENTE</v>
          </cell>
          <cell r="G8667" t="str">
            <v>UN</v>
          </cell>
        </row>
        <row r="8668">
          <cell r="C8668" t="str">
            <v>15.015.0057-A</v>
          </cell>
          <cell r="F8668" t="str">
            <v>INSTALACAO DE UM CONJUNTO DE 3 PONTOS DE LUZ,APARENTE COM CANALETA PERFURADA,SENDO ESTA LIGADA A ELETROCALHA PRINCIPAL(EXCLUSIVE ESTA),EQUIVALENTE A 2,5 VARAS DE CANALETA E 2 VARASDE ELETRODUTO DE PVC RIGIDO DE 1/2",62,00M DE FIO 2,5MM2,CAIXAS,CONEXOES,LU</v>
          </cell>
          <cell r="G8668" t="str">
            <v>UN</v>
          </cell>
        </row>
        <row r="8669">
          <cell r="C8669" t="str">
            <v>15.015.0065-A</v>
          </cell>
          <cell r="E8669" t="str">
            <v>18996/012</v>
          </cell>
          <cell r="F8669" t="str">
            <v>INSTALACAO DE UM CONJUNTO DE 4 PONTOS DE LUZ,EMBUTIDO NA LAJE,EQUIVALENTE A 7 VARAS DE ELETRODUTO DE PVC RIGIDO DE 3/4",50,00M DE FIO 2,5MM2,CAIXAS,CONEXOES,LUVAS,CURVA E INTERRUPTOR DE EMBUTIR COM PLACA FOSFORESCENTE,INCLUSIVE ABERTURA E FECHAMENTO DE RA</v>
          </cell>
          <cell r="G8669" t="str">
            <v>UN</v>
          </cell>
        </row>
        <row r="8670">
          <cell r="C8670" t="str">
            <v>15.015.0066-A</v>
          </cell>
          <cell r="F8670" t="str">
            <v>INSTALACAO DE UM CONJUNTO DE 4 PONTOS DE LUZ,APARENTE,EQUIVALENTE 7 VARAS DE ELETRODUTO DE PVC RIGIDO DE 3/4",50,00M DEFIO 2,5MM2,CAIXAS,CONEXOES,LUVAS,CURVA E INTERRUPTOR DE EMBUTIR COM PLACA FOSFORESCENTE, INCLUSIVE ABERTURA  E FECHAMENTO DE RASGK EM ALVENARIA</v>
          </cell>
          <cell r="G8670" t="str">
            <v>UN</v>
          </cell>
        </row>
        <row r="8671">
          <cell r="C8671" t="str">
            <v>15.015.0067-A</v>
          </cell>
          <cell r="F8671" t="str">
            <v>INSTALACAO DE UM CONJUNTO DE 4 PONTOS DE LUZ,APARENTE COM CANALETA PERFURADA,SENDO ESTA LIGADA A ELETROCALHA PRINCIPAL(EXCLUSIVE ESTA),EQUIVALENTE A 7 VARAS DE ELETRODUTO DE PVC RIGIDO DE 3/4",50,00M DE FIO 2,5MM2,CAIXAS,CONEXOES,LUVAS,CURVA E INTERRUPTOR DE EMBUTIR COM PLACA FOSFORESCENTE, INCLUSIVE ABERTURA E FECHAMENTO DE RASGO DE ALVENARIA</v>
          </cell>
          <cell r="G8671" t="str">
            <v>UN</v>
          </cell>
        </row>
        <row r="8672">
          <cell r="C8672" t="str">
            <v>15.015.0070-A</v>
          </cell>
          <cell r="E8672" t="str">
            <v>18996/013</v>
          </cell>
          <cell r="F8672" t="str">
            <v>INSTALACAO DE UM CONJUNTO DE 4 PONTOS DE LUZ,EMBUTIDO NA LAJE,EQUIVALENTE A 7 VARAS DE ELETRODUTO DE PVC RIGIDO DE 1/2",50,00M DE FIO 2,5MM2,CAIXAS,CONEXOES,LUVAS,CURVA E INTERRUPTOR DE EMBUTIR COM PLACA FOSFORESCENTE,INCLUSIVE ABERTURA E FECHAMENTO DE RA</v>
          </cell>
          <cell r="G8672" t="str">
            <v>UN</v>
          </cell>
        </row>
        <row r="8673">
          <cell r="C8673" t="str">
            <v>15.015.0071-A</v>
          </cell>
          <cell r="F8673" t="str">
            <v>INSTALACAO DE UM CONJUNTO DE 4 PONTOS DE LUZ,APARENTE,EQUIVALENTE A 7 VARAS DE ELETRODUTO DE PVC RIGIDO DE 1/2",50,00M DE FIO 2,5MM2,CAIXAS,CONEXOES,LUVAS,CURVA E INTERRUPTOR DE EMBUTIR COM PLACA FOSFORESCENTE, INCLUSIVE ABERTURA E FECHAMENTO DE RASGO DE ALVENARIA</v>
          </cell>
          <cell r="G8673" t="str">
            <v>UN</v>
          </cell>
        </row>
        <row r="8674">
          <cell r="C8674" t="str">
            <v>15.015.0072-A</v>
          </cell>
          <cell r="F8674" t="str">
            <v>INSTALACAO DE UM CONJUNTO DE 4 PONTOS DE LUZ,APARENTE COM CANALETA PERFURADA,SENDO ESTA LIGADA A ELETROCALHA PRINCIPAL(EXCLUSIVE ESTA),EQUIVALENTE A 7 VARAS DE ELETRODUTO DE PVC RIGIDO DE 1/2", 50,00M DE FIO 2,5MM2,CAIXAS,CONEXOES,LUVAS, CURVA E INTERRUPTOR DE EMBUTIR, COM PLACA FOSFORESCENTE, INCLUSIVE ABERTURA E FECHAMENTO DE RASGO DE ALVENARIA</v>
          </cell>
          <cell r="G8674" t="str">
            <v>UN</v>
          </cell>
        </row>
        <row r="8675">
          <cell r="C8675" t="str">
            <v>15.015.0080-A</v>
          </cell>
          <cell r="E8675" t="str">
            <v>18996/015</v>
          </cell>
          <cell r="F8675" t="str">
            <v>INSTALACAO DE UM CONJUNTO DE 5 PONTOS DE LUZ,EMBUTIDO NA LAJE,EQUIVALENTE A 8 VARAS DE ELETRODUTO DE PVC RIGIDO DE 3/4",57,00M DE FIO 2,5MM2,CAIXAS,CONEXOES,LUVAS,CURVA E INTERRUPTOR DE EMBUTIR COM PLACA FOSFORESCENTE,INCLUSIVE ABERTURA E FECHAMENTO DE RA</v>
          </cell>
          <cell r="G8675" t="str">
            <v>UN</v>
          </cell>
        </row>
        <row r="8676">
          <cell r="C8676" t="str">
            <v>15.015.0081-A</v>
          </cell>
          <cell r="F8676" t="str">
            <v>INSTALACAO DE UM CONJUNTO DE 5 PONTOS DE LUZ,APARENTE,EQUIVALENTE A 8 VARAS DE ELETRODUTO DE PVC RIGIDO DE 3/4",57,00M DE FIO 2,5MM2,CAIXAS,CONEXOES,LUVAS,CURVA E INTERRUPTOR DE EMBUTIR COM PLACA FOSFORESCENTE INCLUSIVE ABERTURA E FECHAMENTO DE RASGO DE ALVENARIA</v>
          </cell>
          <cell r="G8676" t="str">
            <v>UN</v>
          </cell>
        </row>
        <row r="8677">
          <cell r="C8677" t="str">
            <v>15.015.0082-A</v>
          </cell>
          <cell r="F8677" t="str">
            <v>INSTALACAO DE UM CONJUNTO DE 5 PONTOS DE LUZ,APARENTE COM CANALETA PERFURADA,SENDO ESTA LIGADA A ELETROCALHA PRINCIPAL(EXCLUSIVE ESTA),EQUIVALENTE A 8 VARAS DE ELETRODUTO DE PVC RIGIDO DE 3/4",69,00M DE FIO 2,5MM2,CAIXAS,CONEXOES, LUVAS, CURVA E INTERRUPTOR DE EMBUTIR COM PLACA FOSFORESCENTE. INCLUSIVE ABERTURA E FECHAMENTO DE RASGO DE ALVENARIA</v>
          </cell>
          <cell r="G8677" t="str">
            <v>UN</v>
          </cell>
        </row>
        <row r="8678">
          <cell r="C8678" t="str">
            <v>15.015.0085-A</v>
          </cell>
          <cell r="E8678" t="str">
            <v>18996/016</v>
          </cell>
          <cell r="F8678" t="str">
            <v>INSTALACAO DE UM CONJUNTO DE 5 PONTOS DE LUZ,EMBUTIDO NA LAJE,EQUIVALENTE A 8 VARAS DE ELETRODUTO DE PVC RIGIDO DE 1/2",57,00M DE FIO 2,5MM2,CAIXAS,CONEXOES,LUVAS,CURVA E INTERRUPTOR DE EMBUTIR COM PLACA FOSFORESCENTE,INCLUSIVE ABERTURA E FECHAMENTO DE RA</v>
          </cell>
          <cell r="G8678" t="str">
            <v>UN</v>
          </cell>
        </row>
        <row r="8679">
          <cell r="C8679" t="str">
            <v>15.015.0086-A</v>
          </cell>
          <cell r="F8679" t="str">
            <v>INSTALACAO DE UM CONJUNTO DE 5 PONTOS DE LUZ,APARENTE,EQUIVALENTE A 8 VARAS DE ELETRODUTO DE PVC RIGIDO DE 1/2",57,00M DE FIO 2,5MM2,CAIXAS,CONEXOES,LUVAS,CURVA E INTERRUPTOR DE EMBUTIR COM PLACA FOSFORESCENTE INCLUSIVE ABERTURA E FECHAMENTO DE RASGO DE ALVENARIA</v>
          </cell>
          <cell r="G8679" t="str">
            <v>UN</v>
          </cell>
        </row>
        <row r="8680">
          <cell r="C8680" t="str">
            <v>15.015.0087-A</v>
          </cell>
          <cell r="F8680" t="str">
            <v>INSTALACAO DE UM CONJUNTO DE 5 PONTOS DE LUZ,APARENTE COM CANALETA PERFURADA,SENDO ESTA LIGADA A ELETROCALHA PRINCIPAL(EXCLUSIVE ESTA),EQUIVALENTE A 8 VARAS DE ELETRODUTO DE PVC RIGIDO DE 1/2",69,00M DE FIO 2,5MM2,CCAIXAS,CONEXOES, LUVAS, CURVA E INTERRUPTOR DE EMBUTIR COM PLACA FOSFORESCENTE INCLUSIVE ABERTURA E FECHAMENTO DE RASGO DE ALVENARIA</v>
          </cell>
          <cell r="G8680" t="str">
            <v>UN</v>
          </cell>
        </row>
        <row r="8681">
          <cell r="C8681" t="str">
            <v>15.015.0095-A</v>
          </cell>
          <cell r="E8681" t="str">
            <v>18996/018</v>
          </cell>
          <cell r="F8681" t="str">
            <v>INSTALACAO DE UM CONJUNTO DE 6 PONTOS DE LUZ,EMBUTIDO NA LAJE,EQUIVALENTE A 9 VARAS DE ELETRODUTO DE PVC RIGIDO DE 3/4",66,00M DE FIO 2,5MM2,CAIXAS,CONEXOES,LUVAS,CURVA E INTERRUPTOR DE EMBUTIR COM PLACA FOSFORESCENTE,INCLUSIVE ABERTURA E FECHAMENTO DE RA</v>
          </cell>
          <cell r="G8681" t="str">
            <v>UN</v>
          </cell>
        </row>
        <row r="8682">
          <cell r="C8682" t="str">
            <v>15.015.0096-A</v>
          </cell>
          <cell r="F8682" t="str">
            <v>INSTALACAO DE UM CONJUNTO DE 6 PONTOS DE LUZ,APARENTE,EQUIVALENTE A 9 VARAS DE ELETRODUTO DE PVC RIGIDO DE 3/4",66,00M DE FIO 2,5MM2,CAIXAS,CONEXOES,LUVAS,CURVA E INTERRUPTOR DE EMBUTIR COM PLACA FOSFORESCENTE INCLUSIVE ABERTURA E FECHAMENTO DE RASGO DE ALVENARIA</v>
          </cell>
          <cell r="G8682" t="str">
            <v>UN</v>
          </cell>
        </row>
        <row r="8683">
          <cell r="C8683" t="str">
            <v>15.015.0097-A</v>
          </cell>
          <cell r="F8683" t="str">
            <v>INSTALACAO DE UM CONJUNTO DE 6 PONTOS DE LUZ,APARENTE COM CANALETA PERFURADA,SENDO ESTA LIGADA A ELETROCALHA PRINCIPAL(EXCLUSIVE ESTA),EQUIVALENTE A 9 VARAS DE ELETRODUTO DE PVC RIGIDO DE 3/4",66,00M DE FIO 2,5MM2,CAIXAS,CONEXOES,LUVAS, CURVA E INTERRUPTOR DE EMBUTIR COM PLACA FOSFORESCENTE INCLUSIVE ABERTURA E FECHAMENTO DE RASGO DE ALVENARIA</v>
          </cell>
          <cell r="G8683" t="str">
            <v>UN</v>
          </cell>
        </row>
        <row r="8684">
          <cell r="C8684" t="str">
            <v>15.015.0100-A</v>
          </cell>
          <cell r="E8684" t="str">
            <v>18996/019</v>
          </cell>
          <cell r="F8684" t="str">
            <v>INSTALACAO DE UM CONJUNTO DE 6 PONTOS DE LUZ,EMBUTIDO NA LAJE,EQUIVALENTE A 9 VARAS DE ELETRODUTO DE PVC RIGIDO DE 1/2",66,00M DE FIO 2,5MM2,CAIXAS,CONEXOES,LUVAS,CURVA E INTERRUPTOR DE EMBUTIR COM PLACA FOSFORESCENTE,INCLUSIVE ABERTURA E FECHAMENTO DE RA</v>
          </cell>
          <cell r="G8684" t="str">
            <v>UN</v>
          </cell>
        </row>
        <row r="8685">
          <cell r="C8685" t="str">
            <v>15.015.0101-A</v>
          </cell>
          <cell r="F8685" t="str">
            <v>INSTALACAO DE UM CONJUNTO DE 6 PONTOS DE LUZ,APARENTE,EQUIVALENTE A 9 VARAS DE ELETRODUTO DE PVC RIGIDO DE 1/2",66,00M DE FIO 2,5MM2,CAIXAS,CONEXOES,LUVAS,CURVA E INTERRUPTOR DE EMBUTIR COM PLACA FOSFORESCENTE INCLUSIVE ABERTURA E FECHAMENTO DE RASGO DE ALVENARIA</v>
          </cell>
          <cell r="G8685" t="str">
            <v>UN</v>
          </cell>
        </row>
        <row r="8686">
          <cell r="C8686" t="str">
            <v>15.015.0102-A</v>
          </cell>
          <cell r="F8686" t="str">
            <v>INSTALACAO DE UM CONJUNTO DE 6 PONTOS DE LUZ,APARENTE COM CANALETA PERFURADA,SENDO ESTA LIGADA A ELETROCALHA PRINCIPAL(EXCLUSIVE ESTA),EQUIVALENTE A 9 VARAS DE ELETRODUTO DE PVC RIGIDO DE 1/2",66,00M DE FIO 2,5MM2,CAIXAS,CONEXOES,LUVAS, CURVA E INTERRUPTOR DE EMBUTIR COM PLACA FOSFORESCENTE INCLUSIVE ABERTURA E FECHAMENTO DE RASGO DE ALVENARIA</v>
          </cell>
          <cell r="G8686" t="str">
            <v>UN</v>
          </cell>
        </row>
        <row r="8687">
          <cell r="C8687" t="str">
            <v>15.015.0104-A</v>
          </cell>
          <cell r="E8687" t="str">
            <v>18996/021</v>
          </cell>
          <cell r="F8687" t="str">
            <v>INSTALACAO DE UM CONJUNTO DE 8 PONTOS DE LUZ,EMBUTIDO NA LAJE,EQUIVALENTE A 10 VARAS DE ELETRODUTO DE PVC RIGIDO DE 3/4",80,00M DE FIO 2,5MM2,CAIXAS,CONEXOES,LUVAS,CURVA E INTERRUPTOR DE EMBUTIR COM PLACA FOSFORESCENTE,INCLUSIVE ABERTURA EFECHAMENTO DE RA</v>
          </cell>
          <cell r="G8687" t="str">
            <v>UN</v>
          </cell>
        </row>
        <row r="8688">
          <cell r="C8688" t="str">
            <v>15.015.0105-A</v>
          </cell>
          <cell r="F8688" t="str">
            <v>INSTALACAO DE UM CONJUNTO DE 8 PONTOS DE LUZ,APARENTE,EQUIVALENTE A 10 VARAS DE ELETRODUTO DE PVC RIGIDO DE 3/4",80,00M DE FIO 2,5MM2,CAIXAS,CONEXOES,LUVAS,CURVA E INTERRUPTOR DE EMBUTIR COM PLACA FOSFORESCENTE INCLUSIVE ABERTURA E FECHAMENTO DE RASGO DE ALVENARIA</v>
          </cell>
          <cell r="G8688" t="str">
            <v>UN</v>
          </cell>
        </row>
        <row r="8689">
          <cell r="C8689" t="str">
            <v>15.015.0106-A</v>
          </cell>
          <cell r="F8689" t="str">
            <v>INSTALACAO DE UM CONJUNTO DE 8 PONTOS DE LUZ,APARENTE COM CANALETA PERFURADA,SENDO ESTA LIGADA A ELETROCALHA PRINCIPAL(EXCLUSIVE ESTA),EQUIVALENTE A 10 VARAS DE ELETRODUTO DE PVC RIGIDO DE 3/4",80,00M DE FIO 2,5MM2,CAIXAS,CONEXOES, LUVAS, CURVA E INTERRUPTOR DE EMBUTIR COM PLACA FOSFORESCENTE INCLUSIVE ABERTURA E FECHAMENTO DE RASGO DE ALVENARIA</v>
          </cell>
          <cell r="G8689" t="str">
            <v>UN</v>
          </cell>
        </row>
        <row r="8690">
          <cell r="C8690" t="str">
            <v>15.015.0107-A</v>
          </cell>
          <cell r="E8690" t="str">
            <v>18996/023</v>
          </cell>
          <cell r="F8690" t="str">
            <v>INSTALACAO DE UM CONJUNTO DE 2 PONTOS DE LUZ,EMBUTIDO NA LAJE,EQUIVALENTE A 3 VARAS DE ELETRODUTO DE PVC RIGIDO DE 3/4",20,00M DE FIO 2,5MM2,CAIXAS,CONEXOES,LUVAS E CONSIDERANDO OCONTROLE DOS PONTOS DIRETO NO Q.D.L,INCLUSIVE ABERTURA E FECHAMENTO DE RASGO</v>
          </cell>
          <cell r="G8690" t="str">
            <v>UN</v>
          </cell>
        </row>
        <row r="8691">
          <cell r="C8691" t="str">
            <v>15.015.0108-A</v>
          </cell>
          <cell r="F8691" t="str">
            <v>INSTALACAO DE UM CONJUNTO DE 2 PONTOS DE LUZ,APARENTE,EQUIVALENTE A 3 VARAS DE ELETRODUTO DE PVC RIGIDO DE 3/4",20,00M DE FIO 2,5MM2,CAIXAS,CONEXOES,LUVAS E CONSIDERANDO O CONTROLEDOS PONTOS DIRETO NO Q.D.L</v>
          </cell>
          <cell r="G8691" t="str">
            <v>UN</v>
          </cell>
        </row>
        <row r="8692">
          <cell r="C8692" t="str">
            <v>15.015.0109-A</v>
          </cell>
          <cell r="F8692" t="str">
            <v>INSTALACAO DE UM CONJUNTO DE 2 PONTOS DE LUZ,APARENTE COM CANALETA PERFURADA,SENDO ESTA LIGADA A ELETROCALHA PRINCIPAL(EXCLUSIVE ESTA),EQUIVALENTE A 2,5 VARAS DE CANALETA E 2 VARASDE ELETRODUTO DE PVC RIGIDO DE 3/4",32,00M DE FIO 2,5MM2,CAIXAS,CONEXOES,LU</v>
          </cell>
          <cell r="G8692" t="str">
            <v>UN</v>
          </cell>
        </row>
        <row r="8693">
          <cell r="C8693" t="str">
            <v>15.015.0114-A</v>
          </cell>
          <cell r="E8693" t="str">
            <v>18996/024</v>
          </cell>
          <cell r="F8693" t="str">
            <v>INSTALACAO DE UM CONJUNTO DE 2 PONTOS DE LUZ,EMBUTIDO NA LAJE,EQUIVALENTE A 3 VARAS DE ELETRODUTO DE PVC RIGIDO DE 1/2",20,00M DE FIO 2,5MM2,CAIXAS,CONEXOES,LUVAS E CONSIDERANDO OCONTROLE DOS PONTOS DIRETO NO Q.D.L,INCLUSIVE ABERTURA E FECHAMENTO DE RASGO</v>
          </cell>
          <cell r="G8693" t="str">
            <v>UN</v>
          </cell>
        </row>
        <row r="8694">
          <cell r="C8694" t="str">
            <v>15.015.0117-A</v>
          </cell>
          <cell r="F8694" t="str">
            <v>INSTALACAO DE UM CONJUNTO DE 2 PONTOS DE LUZ,APARENTE,EQUIVALENTE A 3 VARAS DE ELETRODUTO DE PVC RIGIDO DE 1/2",20,00M DE FIO 2,5MM2,CAIXAS,CONEXOES,LUVAS E CONSIDERANDO O CONTROLEDOS PONTOS DIRETO NO Q.D.L</v>
          </cell>
          <cell r="G8694" t="str">
            <v>UN</v>
          </cell>
        </row>
        <row r="8695">
          <cell r="C8695" t="str">
            <v>15.015.0118-A</v>
          </cell>
          <cell r="F8695" t="str">
            <v>INSTALACAO DE UM CONJUNTO DE 2 PONTOS DE LUZ,APARENTE COM CANALETA PERFURADA,SENDO ESTA LIGADA A ELETROCALHA PRINCIPAL(EXCLUSIVE ESTA),EQUIVALENTE A 2,5 VARAS DE CANALETA E 2 VARASDE ELETRODUTO DE PVC RIGIDO DE 1/2",32,00M DE FIO 2,5MM2,CAIXAS,CONEXOES,LU</v>
          </cell>
          <cell r="G8695" t="str">
            <v>UN</v>
          </cell>
        </row>
        <row r="8696">
          <cell r="C8696" t="str">
            <v>15.015.0119-A</v>
          </cell>
          <cell r="E8696" t="str">
            <v>18996/026</v>
          </cell>
          <cell r="F8696" t="str">
            <v>INSTALACAO DE UM CONJUNTO DE 3 PONTOS DE LUZ,EMBUTIDO NA LAJE,EQUIVALENTE A 5 VARAS DE ELETRODUTO DE PVC RIGIDO DE 3/4",30,00M DE FIO 2,5MM2,CAIXAS,CONEXOES,LUVAS E CONSIDERANDO OCONTROLE DOS PONTOS DIRETO NO Q.D.L,INCLUSIVE ABERTURA E FECHAMENTO DE RASGO</v>
          </cell>
          <cell r="G8696" t="str">
            <v>UN</v>
          </cell>
        </row>
        <row r="8697">
          <cell r="C8697" t="str">
            <v>15.015.0121-A</v>
          </cell>
          <cell r="F8697" t="str">
            <v>INSTALACAO DE UM CONJUNTO DE 3 PONTOS DE LUZ,APARENTE,EQUIVALENTE A 5 VARAS DE ELETRODUTO DE PVC RIGIDO DE 3/4",30,00M DE FIO 2,5MM2,CAIXAS,CONEXOES,LUVAS E CONSIDERANDO O CONTROLEDOS PONTOS DIRETO NO Q.D.L</v>
          </cell>
          <cell r="G8697" t="str">
            <v>UN</v>
          </cell>
        </row>
        <row r="8698">
          <cell r="C8698" t="str">
            <v>15.015.0122-A</v>
          </cell>
          <cell r="F8698" t="str">
            <v>INSTALACAO DE UM CONJUNTO DE 3 PONTOS DE LUZ,APARENTE COM CANALETA PERFURADA,SENDO ESTA LIGADA A ELETROCALHA PRINCIPAL(EXCLUSIVE ESTA),EQUIVALENTE A 3,5 VARAS DE CANALETA E 2 VARASDE ELETRODUTO DE PVC RIGIDO DE 3/4",42,00M DE FIO 2,5MM2,CAIXAS,CONEXOES,LU</v>
          </cell>
          <cell r="G8698" t="str">
            <v>UN</v>
          </cell>
        </row>
        <row r="8699">
          <cell r="C8699" t="str">
            <v>15.015.0123-A</v>
          </cell>
          <cell r="F8699" t="str">
            <v>INSTALACAO DE UM CONJUNTO DE 3 PONTOS DE LUZ,EMBUTIDO NA LAJE,EQUIVALENTE A 5 VARAS DE ELETRODUTO DE PVC RIGIDO DE 1/2",30,00M DE FIO 2,5MM2,CAIXAS,CONEXOES,LUVAS E CONSIDERANDO OCONTROLE DOS PONTOS DIRETO NO Q.D.L,INCLUSIVE ABERTURA E FECHAMENTO DE RASGO</v>
          </cell>
          <cell r="G8699" t="str">
            <v>UN</v>
          </cell>
        </row>
        <row r="8700">
          <cell r="C8700" t="str">
            <v>15.015.0124-A</v>
          </cell>
          <cell r="F8700" t="str">
            <v>INSTALACAO DE UM CONJUNTO DE 3 PONTOS DE LUZ,APARENTE,EQUIVALENTE A 5 VARAS DE ELETRODUTO DE PVC RIGIDO DE 1/2",30,00M DE FIO 2,5MM2,CAIXAS,CONEXOES,LUVAS E CONSIDERANDO O CONTROLEDOS PONTOS DIRETO NO Q.D.L</v>
          </cell>
          <cell r="G8700" t="str">
            <v>UN</v>
          </cell>
        </row>
        <row r="8701">
          <cell r="C8701" t="str">
            <v>15.015.0126-A</v>
          </cell>
          <cell r="F8701" t="str">
            <v>INSTALACAO DE UM CONJUNTO DE 3 PONTOS DE LUZ,APARENTE COM CANALETA PERFURADA,SENDO ESTA LIGADA A ELETROCALHA PRINCIPAL(EXCLUSIVE ESTA),EQUIVALENTE A 3,5 VARAS DE CANALETA E 2 VARASDE ELETRODUTO DE PVC RIGIDO DE 1/2",42,00M DE FIO 2,5MM2,CAIXAS,CONEXOES,LU</v>
          </cell>
          <cell r="G8701" t="str">
            <v>UN</v>
          </cell>
        </row>
        <row r="8702">
          <cell r="C8702" t="str">
            <v>15.015.0127-A</v>
          </cell>
          <cell r="E8702" t="str">
            <v>18996/027</v>
          </cell>
          <cell r="F8702" t="str">
            <v>INSTALACAO DE UM CONJUNTO DE 4 PONTOS DE LUZ,EMBUTIDO NA LAJE,EQUIVALENTE A 6 VARAS DE ELETRODUTO DE PVC RIGIDO DE 3/4",40,00M DE FIO 2,5MM2,CAIXAS,CONEXOES,LUVAS E CONSIDERANDO OCONTROLE DOS PONTOS DIRETO NO Q.D.L,INCLUSIVE ABERTURA E FECHAMENTO DE RASGO</v>
          </cell>
          <cell r="G8702" t="str">
            <v>UN</v>
          </cell>
        </row>
        <row r="8703">
          <cell r="C8703" t="str">
            <v>15.015.0128-A</v>
          </cell>
          <cell r="F8703" t="str">
            <v>INSTALACAO DE UM CONJUNTO DE 4 PONTOS DE LUZ,APARENTE,EQUIVALENTE A 6 VARAS DE ELETRODUTO DE PVC RIGIDO DE 3/4",40,00M DE FIO 2,5MM2,CAIXAS,CONEXOES,LUVAS E CONSIDERANDO O CONTROLEDOS PONTOS DIRETO NO Q.D.L</v>
          </cell>
          <cell r="G8703" t="str">
            <v>UN</v>
          </cell>
        </row>
        <row r="8704">
          <cell r="C8704" t="str">
            <v>15.015.0129-A</v>
          </cell>
          <cell r="F8704" t="str">
            <v>INSTALACAO DE UM CONJUNTO DE 4 PONTOS DE LUZ,APARENTE COM CANALETA PERFURADA,SENDO ESTA LIGADA A ELETROCALHA PRINCIPAL(EXCLUSIVE ESTA),EQUIVALENTE A 4.35 VARAS DE CANALETA E 2 VARAS DE ELETRODUTO DE PVC RIGIDO DE 3/4",52,00M DE FIO 2,5MM2,CAIXAS,CONEXOES,</v>
          </cell>
          <cell r="G8704" t="str">
            <v>UN</v>
          </cell>
        </row>
        <row r="8705">
          <cell r="C8705" t="str">
            <v>15.015.0130-A</v>
          </cell>
          <cell r="E8705" t="str">
            <v>18996/030</v>
          </cell>
          <cell r="F8705" t="str">
            <v>INSTALACAO DE UM CONJUNTO DE 4 PONTOS DE LUZ,EMBUTIDO NA LAJE,EQUIVALENTE A 6 VARAS DE ELETRODUTO DE PVC RIGIDO DE 1/2",40,00M DE FIO 2,5MM2,CAIXAS,CONEXOES,LUVAS E CONSIDERANDO OCONTROLE DOS PONTOS DIRETO NO Q.D.L,INCLUSIVE ABERTURA E FECHAMENTO DE RASGO</v>
          </cell>
          <cell r="G8705" t="str">
            <v>UN</v>
          </cell>
        </row>
        <row r="8706">
          <cell r="C8706" t="str">
            <v>15.015.0131-A</v>
          </cell>
          <cell r="F8706" t="str">
            <v>INSTALACAO DE UM CONJUNTO DE 4 PONTOS DE LUZ,APARENTE,EQUIVALENTE A 6 VARAS DE ELETRODUTO DE PVC RIGIDO DE 1/2",40,00M DE FIO 2,5MM2,CAIXAS,CONEXOES,LUVAS E CONSIDERANDO O CONTROLEDOS PONTOS DIRETO NO Q.D.L</v>
          </cell>
          <cell r="G8706" t="str">
            <v>UN</v>
          </cell>
        </row>
        <row r="8707">
          <cell r="C8707" t="str">
            <v>15.015.0132-A</v>
          </cell>
          <cell r="F8707" t="str">
            <v>INSTALACAO DE UM CONJUNTO DE 4 PONTOS DE LUZ,APARENTE COM CANALETA PERFURADA,SENDO ESTA LIGADA A ELETROCALHA PRINCIPAL(EXCLUSIVE ESTA),EQUIVALENTE A 4,25 VARAS DE CANALETA E 2 VARAS DE ELETRODUTO DE PVC RIGIDO DE 1/2",52,00M DE FIO 2,5MM2,CAIXAS,CONEXOES,</v>
          </cell>
          <cell r="G8707" t="str">
            <v>UN</v>
          </cell>
        </row>
        <row r="8708">
          <cell r="C8708" t="str">
            <v>15.015.0135-A</v>
          </cell>
          <cell r="E8708" t="str">
            <v>18996/032</v>
          </cell>
          <cell r="F8708" t="str">
            <v>INSTALACAO DE UM CONJUNTO DE 5 PONTOS DE LUZ,EMBUTIDO NA LAJE,EQUIVALENTE A 7 VARAS DE ELETRODUTO DE PVC RIGIDO DE 3/4",45,00M DE FIO 2,5MM2,CAIXAS,CONEXOES,LUVAS E CONSIDERANDO OCONTROLE DOS PONTOS DIRETO NO Q.D.L,INCLUSIVE ABERTURA E FECHAMENTO DE RASGO</v>
          </cell>
          <cell r="G8708" t="str">
            <v>UN</v>
          </cell>
        </row>
        <row r="8709">
          <cell r="C8709" t="str">
            <v>15.015.0136-A</v>
          </cell>
          <cell r="F8709" t="str">
            <v>INSTALACAO DE UM CONJUNTO DE 5 PONTOS DE LUZ,APARENTE,EQUIVALENTE A 7 VARAS DE ELETRODUTO DE PVC RIGIDO DE 3/4",45,00M DE FIO 2,5MM2,CAIXAS,CONEXOES,LUVAS E CONSIDERANDO O CONTROLEDOS PONTOS DIRETO NO Q.D.L</v>
          </cell>
          <cell r="G8709" t="str">
            <v>UN</v>
          </cell>
        </row>
        <row r="8710">
          <cell r="C8710" t="str">
            <v>15.015.0137-A</v>
          </cell>
          <cell r="F8710" t="str">
            <v>INSTALACAO DE UM CONJUNTO DE 5 PONTOS DE LUZ,APARENTE COM CANALETA PERFURADA,SENDO ESTA LIGADA A ELETROCALHA PRINCIPAL(EXCLUSIVE ESTA),EQUIVALENTE A 6 VARAS DE CANALETA E 2 VARAS DE ELETRODUTO DE PVC RIGIDO DE 3/4",57,00M DE FIO 2,5MM2,CAIXAS,CONEXOES,LUV</v>
          </cell>
          <cell r="G8710" t="str">
            <v>UN</v>
          </cell>
        </row>
        <row r="8711">
          <cell r="C8711" t="str">
            <v>15.015.0140-A</v>
          </cell>
          <cell r="E8711" t="str">
            <v>18996/033</v>
          </cell>
          <cell r="F8711" t="str">
            <v>INSTALACAO DE UM CONJUNTO DE 5 PONTOS DE LUZ,EMBUTIDO NA LAJE,EQUIVALENTE A 7 VARAS DE ELETRODUTO DE PVC RIGIDO DE 1/2",45,00M DE FIO 2,5MM2,CAIXAS,CONEXOES,LUVAS E CONSIDERANDO OCONTROLE DOS PONTOS DIRETO NO Q.D.L,INCLUSIVE ABERTURA E FECHAMENTO DE RASGO</v>
          </cell>
          <cell r="G8711" t="str">
            <v>UN</v>
          </cell>
        </row>
        <row r="8712">
          <cell r="C8712" t="str">
            <v>15.015.0141-A</v>
          </cell>
          <cell r="F8712" t="str">
            <v>INSTALACAO DE UM CONJUNTO DE 5 PONTOS DE LUZ,APARENTE,EQUIVALENTE A 7 VARAS DE ELETRODUTO DE PVC RIGIDO DE 1/2",45,00M DE FIO 2,5MM2,CAIXAS,CONEXOES,LUVAS E CONSIDERANDO O CONTROLEDOS PONTOS DIRETO NO Q.D.L</v>
          </cell>
          <cell r="G8712" t="str">
            <v>UN</v>
          </cell>
        </row>
        <row r="8713">
          <cell r="C8713" t="str">
            <v>15.015.0142-A</v>
          </cell>
          <cell r="F8713" t="str">
            <v>INSTALACAO DE UM CONJUNTO DE 5 PONTOS DE LUZ,APARENTE COM CANALETA PERFURADA,SENDO ESTA LIGADA A ELETROCALHA PRINCIPAL(EXCLUSIVE ESTA),EQUIVALENTE A 5 VARAS DE CANALETA E 2 VARAS DE ELETRODUTO DE PVC RIGIDO DE 1/2",57,00M DE FIO 2,5MM2,CAIXAS,CONEXOES,LUV</v>
          </cell>
          <cell r="G8713" t="str">
            <v>UN</v>
          </cell>
        </row>
        <row r="8714">
          <cell r="C8714" t="str">
            <v>15.015.0150-A</v>
          </cell>
          <cell r="E8714" t="str">
            <v>18996/035</v>
          </cell>
          <cell r="F8714" t="str">
            <v>INSTALACAO DE UM CONJUNTO DE 6 PONTOS DE LUZ,EMBUTIDO NA LAJE,EQUIVALENTE A 8 VARAS DE ELETRODUTO DE PVC RIGIDO DE 3/4",53,00M DE FIO 2,5MM2,CAIXAS,CONEXOES,LUVAS E CONSIDERANDO OCONTROLE DOS PONTOS DIRETO NO Q.D.L,INCLUSIVE ABERTURA E FECHAMENTO DE RASGO</v>
          </cell>
          <cell r="G8714" t="str">
            <v>UN</v>
          </cell>
        </row>
        <row r="8715">
          <cell r="C8715" t="str">
            <v>15.015.0151-A</v>
          </cell>
          <cell r="F8715" t="str">
            <v>INSTALACAO DE UM CONJUNTO DE 6 PONTOS DE LUZ,APARENTE,EQUIVALENTE A 8 VARAS DE ELETRODUTO DE PVC RIGIDO DE 3/4",53,00M DE FIO 2,5MM2,CAIXAS,CONEXOES,LUVAS E CONSIDERANDO O CONTROLEDOS PONTOS DIRETO NO Q.D.L</v>
          </cell>
          <cell r="G8715" t="str">
            <v>UN</v>
          </cell>
        </row>
        <row r="8716">
          <cell r="C8716" t="str">
            <v>15.015.0152-A</v>
          </cell>
          <cell r="F8716" t="str">
            <v>INSTALACAO DE UM CONJUNTO DE 6 PONTOS DE LUZ,APARENTE COM CANALETA PERFURADA,SENDO ESTA LIGADA A ELETROCALHA PRINCIPAL(EXCLUSIVE ESTA),EQUIVALENTE A 5 VARAS DE CANALETA E 2 VARAS DE ELETRODUTO DE PVC RIGIDO DE 3/4",65,00M DE FIO 2,5MM2,CAIXNSIDERANDO O CO</v>
          </cell>
          <cell r="G8716" t="str">
            <v>UN</v>
          </cell>
        </row>
        <row r="8717">
          <cell r="C8717" t="str">
            <v>15.015.0155-A</v>
          </cell>
          <cell r="E8717" t="str">
            <v>18996/036</v>
          </cell>
          <cell r="F8717" t="str">
            <v>INSTALACAO DE UM CONJUNTO DE 6 PONTOS DE LUZ,EMBUTIDO NA LAJE,EQUIVALENTE A 8 VARAS DE ELETRODUTO DE PVC RIGIDO DE 1/2",53,00M DE FIO 2,5MM2,CAIXAS,CONEXOES,LUVAS E CONSIDERANDO OCONTROLE DOS PONTOS DIRETO NO Q.D.L,INCLUSIVE ABERTURA E FECHAMENTO DE RASGO</v>
          </cell>
          <cell r="G8717" t="str">
            <v>UN</v>
          </cell>
        </row>
        <row r="8718">
          <cell r="C8718" t="str">
            <v>15.015.0156-A</v>
          </cell>
          <cell r="F8718" t="str">
            <v>INSTALACAO DE UM CONJUNTO DE 6 PONTOS DE LUZ,APARENTE,EQUIVALENTE A 8 VARAS DE ELETRODUTO DE PVC RIGIDO DE 1/2",53,00M DE FIO 2,5MM2,CAIXAS,CONEXOES,LUVAS E CONSIDERANDO O CONTROLEDOS PONTOS DIRETO NO Q.D.L</v>
          </cell>
          <cell r="G8718" t="str">
            <v>UN</v>
          </cell>
        </row>
        <row r="8719">
          <cell r="C8719" t="str">
            <v>15.015.0157-A</v>
          </cell>
          <cell r="F8719" t="str">
            <v>INSTALACAO DE UM CONJUNTO DE 6 PONTOS DE LUZ,APARENTE COM CANALETA PERFURADA,SENDO ESTA LIGADA A ELETROCALHA PRINCIPAL(EXCLUSIVE ESTA),EQUIVALENTE A 6,75 VARAS DE CANALETA E 2 VARAS DE ELETRODUTO DE PVC RIGIDO DE 1/2",65,00M DE FIO 2,5MM2,CAIXAS,CONEXOES,</v>
          </cell>
          <cell r="G8719" t="str">
            <v>UN</v>
          </cell>
        </row>
        <row r="8720">
          <cell r="C8720" t="str">
            <v>15.015.0160-A</v>
          </cell>
          <cell r="E8720" t="str">
            <v>18996/037</v>
          </cell>
          <cell r="F8720" t="str">
            <v>INSTALACAO DE UM CONJUNTO DE 8 PONTOS DE LUZ,EMBUTIDO NA LAJE,EQUIVALENTE A 9 VARAS DE ELETRODUTO DE PVC RIGIDO DE 3/4",57,00M DE FIO 2,5MM2,CAIXAS,CONEXOES,LUVAS E CONSIDERANDO OCONTROLE DOS PONTOS DIRETO NO Q.D.L,INCLUSIVE ABERTURA E FECHAMENTO DE RASGO</v>
          </cell>
          <cell r="G8720" t="str">
            <v>UN</v>
          </cell>
        </row>
        <row r="8721">
          <cell r="C8721" t="str">
            <v>15.015.0161-A</v>
          </cell>
          <cell r="F8721" t="str">
            <v>INSTALACAO DE UM CONJUNTO DE 8 PONTOS DE LUZ,APARENTE,EQUIVALENTE A 9 VARAS DE ELETRODUTO DE PVC RIGIDO DE 3/4",57,00M DE FIO 2,5MM2,CAIXAS,CONEXOES,LUVAS E CONSIDERANDO O CONTROLEDOS PONTOS DIRETO NO Q.D.L</v>
          </cell>
          <cell r="G8721" t="str">
            <v>UN</v>
          </cell>
        </row>
        <row r="8722">
          <cell r="C8722" t="str">
            <v>15.015.0162-A</v>
          </cell>
          <cell r="F8722" t="str">
            <v>INSTALACAO DE UM CONJUNTO DE 8 PONTOS DE LUZ,APARENTE COM CANALETA PERFURADA,SENDO ESTA LIGADA A ELETROCALHA PRINCIPAL(EXCLUSIVE ESTA),EQUIVALENTE A 8,5 VARAS DE CANALETA E 2 VARASDE ELETRODUTO DE PVC RIGIDO DE 3/4",69,00M DE FIO 2,5MM2,CAIXAS,CONEXOES,LU</v>
          </cell>
          <cell r="G8722" t="str">
            <v>UN</v>
          </cell>
        </row>
        <row r="8723">
          <cell r="C8723" t="str">
            <v>15.015.0171-A</v>
          </cell>
          <cell r="E8723" t="str">
            <v>18999/006</v>
          </cell>
          <cell r="F8723" t="str">
            <v>INSTALACAO DE PONTO DE FORCA ATE 2CV,EQUIVALENTE A 2 VARAS DE ELETRODUTO DE PVC RIGIDO DE 1/2",20,00M DE FIO 2,5MM2,CAIXAS E CONEXOES</v>
          </cell>
          <cell r="G8723" t="str">
            <v>UN</v>
          </cell>
        </row>
        <row r="8724">
          <cell r="C8724" t="str">
            <v>15.015.0173-A</v>
          </cell>
          <cell r="E8724" t="str">
            <v>18999/007</v>
          </cell>
          <cell r="F8724" t="str">
            <v>INSTALACAO DE PONTO DE FORCA ATE 4CV,EQUIVALENTE A 2 VARAS DE ELETRODUTO DE PVC RIGIDO DE 3/4",20,00M DE FIO 4MM2,CAIXASE CONEXOES</v>
          </cell>
          <cell r="G8724" t="str">
            <v>UN</v>
          </cell>
        </row>
        <row r="8725">
          <cell r="C8725" t="str">
            <v>15.015.0175-A</v>
          </cell>
          <cell r="E8725" t="str">
            <v>18999/008</v>
          </cell>
          <cell r="F8725" t="str">
            <v>INSTALACAO DE PONTO DE FORCA PARA 5CV,EQUIVALENTE A 2 VARASDE ELETRODUTO DE PVC RIGIDO DE 3/4",20,00M DE FIO 4MM2,CAIXAS E CONEXOES</v>
          </cell>
          <cell r="G8725" t="str">
            <v>UN</v>
          </cell>
        </row>
        <row r="8726">
          <cell r="C8726" t="str">
            <v>15.015.0177-A</v>
          </cell>
          <cell r="E8726" t="str">
            <v>18999/009</v>
          </cell>
          <cell r="F8726" t="str">
            <v>INSTALACAO DE PONTO DE FORCA PARA 10CV,EQUIVALENTE A 2 VARASDE ELETRODUTO DE PVC RIGIDO DE 1",20,00M DE FIO 6MM2,CAIXASE CONEXOES</v>
          </cell>
          <cell r="G8726" t="str">
            <v>UN</v>
          </cell>
        </row>
        <row r="8727">
          <cell r="C8727" t="str">
            <v>15.015.0179-A</v>
          </cell>
          <cell r="E8727" t="str">
            <v>18999/010</v>
          </cell>
          <cell r="F8727" t="str">
            <v>INSTALACAO DE PONTO DE FORCA PARA 15CV,EQUIVALENTE A 2 VARASDE ELETRODUTO DE PVC RIGIDO DE 1.1/2",20,00M DE FIO 10MM2,CAIXAS E CONEXOES</v>
          </cell>
          <cell r="G8727" t="str">
            <v>UN</v>
          </cell>
        </row>
        <row r="8728">
          <cell r="C8728" t="str">
            <v>15.015.0199-A</v>
          </cell>
          <cell r="F8728" t="str">
            <v>INSTALACAO DE CONJUNTO TELEFONE E LOGICA,COMPREENDENDO:6 VARAS DE ELETRODUTO DE 3/4",CONEXOES E CAIXAS</v>
          </cell>
          <cell r="G8728" t="str">
            <v>UN</v>
          </cell>
        </row>
        <row r="8729">
          <cell r="C8729" t="str">
            <v>15.015.0203-A</v>
          </cell>
          <cell r="E8729" t="str">
            <v>19061/001</v>
          </cell>
          <cell r="F8729" t="str">
            <v>INSTALACAO DE PONTO DE TELEFONE OU LOGICA,COMPREENDENDO:5 VARAS DE ELETRODUTO DE 3/4",CONEXOES E CAIXAS</v>
          </cell>
          <cell r="G8729" t="str">
            <v>UN</v>
          </cell>
        </row>
        <row r="8730">
          <cell r="C8730" t="str">
            <v>15.015.0204-A</v>
          </cell>
          <cell r="F8730" t="str">
            <v>INSTALACAO DE PONTO PARA ANTENA DE TV OU SISTEMA DE CFTV,COMPREENDENDO:5 VARASDE ELETRODUTO DE 3/4",CONEXOES E CAIXAS</v>
          </cell>
          <cell r="G8730" t="str">
            <v>UN</v>
          </cell>
        </row>
        <row r="8731">
          <cell r="C8731" t="str">
            <v>15.015.0205-A</v>
          </cell>
          <cell r="E8731" t="str">
            <v>19060/001</v>
          </cell>
          <cell r="F8731" t="str">
            <v>INSTALACAO DE PONTO DE CAMPAINHA,COMPREENDENDO:2 VARAS DE ELETRODUTO DE 1/2",18,00M DE FIO 0,75MM2,BOTAO E CIGARRA</v>
          </cell>
          <cell r="G8731" t="str">
            <v>UN</v>
          </cell>
        </row>
        <row r="8732">
          <cell r="C8732" t="str">
            <v>15.015.0207-A</v>
          </cell>
          <cell r="E8732" t="str">
            <v>19060/002</v>
          </cell>
          <cell r="F8732" t="str">
            <v>INSTALACAO DE PONTO DE CAMPAINHA DE ALTA POTENCIA,COMPREENDENDO:5 VARAS DE ELETRODUTO DE 3/4",50,00M DE FIO 1,5MM2,BOTOEIRA E CAMPAINHA PROPRIAMENTE DITA</v>
          </cell>
          <cell r="G8732" t="str">
            <v>UN</v>
          </cell>
        </row>
        <row r="8733">
          <cell r="C8733" t="str">
            <v>15.015.0208-A</v>
          </cell>
          <cell r="F8733" t="str">
            <v>GONGO CAMPAINHA DE 6 POLEGADAS,PARA SISTEMA DE INSTALACAO DECOMBATE A INCENDIO.FORNECIMENTO E COLOCACAO</v>
          </cell>
          <cell r="G8733" t="str">
            <v>UN</v>
          </cell>
        </row>
        <row r="8734">
          <cell r="C8734" t="str">
            <v>15.015.0213-A</v>
          </cell>
          <cell r="F8734" t="str">
            <v>INSTALACAO DE PONTO DE VENTILADOR DE TETO,EQUIVALENTE A 2 VARAS DE ELETRODUTO DE PVC RIGIDO DE 3/4",EMBUTIDO NA LAJE,12,00M DE FIO 2,5MM2,CONEXOES,LUVAS E CURVA,EXCLUSIVE INTERRUPTOR E ESPELHO,INCLUSIVE ABERTURA E FECHAMENTO DE RASGO EM ALVENARIA</v>
          </cell>
          <cell r="G8734" t="str">
            <v>UN</v>
          </cell>
        </row>
        <row r="8735">
          <cell r="C8735" t="str">
            <v>15.015.0214-A</v>
          </cell>
          <cell r="F8735" t="str">
            <v>INSTALACAO APARENTE DE PONTO DE VENTILADOR DE TETO,EQUIVALENTE A 2 VARAS DE ELETRODUTO DE PVC RIGIDO DE 3/4",12,00M DE FIO 2,5MM2,CONEXOES,LUVAS E CURVA,EXCLUSIVE INTERRUPTOR E ESPELHO</v>
          </cell>
          <cell r="G8735" t="str">
            <v>UN</v>
          </cell>
        </row>
        <row r="8736">
          <cell r="C8736" t="str">
            <v>15.015.0215-A</v>
          </cell>
          <cell r="F8736" t="str">
            <v xml:space="preserve">INSTALACAO APARENTE DE PONTO DE VENTILADOR DE TETO,EQUIVALENTE A 1 VARA DE CANALETA E 4 VARAS DE ELETRODUTO DE PVC RIGIDO DE 3/4",APARENTE COM CANALETA PERFURADA,SENDO ESTA LIGADAA ELETROCALHA PRINCIPAL(EXCLUSIVE ESTA),24,00M DE FIO 2,5MM2,CONEXOES,LUVAS </v>
          </cell>
          <cell r="G8736" t="str">
            <v>UN</v>
          </cell>
        </row>
        <row r="8737">
          <cell r="C8737" t="str">
            <v>15.015.0220-A</v>
          </cell>
          <cell r="F8737" t="str">
            <v>INSTALACAO DE PONTO PARA 2(DOIS) VENTILADORES DE TETO,EQUIVALENTE A 2,67 VARAS DE ELETRODUTOS DE PVC DE 3/4",EMBUTIDO NALAJE, 25,00M DE FIO 2,5MM2,CONEXOES,LUVAS E CURVA,EXCLUSIVEINTERRUPTOR E ESPELHO,INCLUSIVE ABERTURA E FECHAMENTO DE RASGO EM ALVENARIA</v>
          </cell>
          <cell r="G8737" t="str">
            <v>UN</v>
          </cell>
        </row>
        <row r="8738">
          <cell r="C8738" t="str">
            <v>15.015.0221-A</v>
          </cell>
          <cell r="F8738" t="str">
            <v>INSTALACAO APARENTE DE PONTO PARA 2(DOIS) VENTILADORES DE TETO,EQUIVALENTE A 2,67 VARAS DE ELETRODUTO DE PVC DE 3/4",25,00M DE FIO 2,5MM2,CONEXOES,LUVAS E CURVA,EXCLUSIVE INTERRUPTOR E ESPELHO</v>
          </cell>
          <cell r="G8738" t="str">
            <v>UN</v>
          </cell>
        </row>
        <row r="8739">
          <cell r="C8739" t="str">
            <v>15.015.0222-A</v>
          </cell>
          <cell r="F8739" t="str">
            <v>INSTALACAO APARENTE DE PONTO PARA 2(DOIS)VENTILADORES DE TETO,EQUIVALENTE A 1,5 VARAS DE CANALETA E 4,67 VARAS DE ELETRODUTO DE PVC RIGIDO DE 3/4",APARENTE COM CANALETA PERFURADA,SENDO ESTA LIGADA A ELETROCALHA PRINCIPAL(EXCLUSIVE ESTA),37,00M DE FIO 2,5M</v>
          </cell>
          <cell r="G8739" t="str">
            <v>UN</v>
          </cell>
        </row>
        <row r="8740">
          <cell r="C8740" t="str">
            <v>15.015.0225-A</v>
          </cell>
          <cell r="F8740" t="str">
            <v>INSTALACAO DE PONTO PARA 3(TRES)VENTILADORES DE TETO,EQUIVALENTE A 3,30 VARAS DE ELETRODUTOS DE PVC DE 3/4",EMBUTIDO NALAJE,30,00M DE FIO 2,5MM2,CONEXOES,LUVAS E CURVA,EXCLUSIVE INTERRUPTOR E ESPELHO,INCLUSIVE ABERTURA E FECHAMENTO DE RASGO EM ALVENARIA</v>
          </cell>
          <cell r="G8740" t="str">
            <v>UN</v>
          </cell>
        </row>
        <row r="8741">
          <cell r="C8741" t="str">
            <v>15.015.0226-A</v>
          </cell>
          <cell r="F8741" t="str">
            <v>INSTALACAO DE PONTO PARA 3(TRES)VENTILADORES DE TETO,EQUIVALENTE A 3,30 VARAS DE ELETRODUTOS DE PVC DE 3/4",APARENTE,30,00M DE FIO 2,5MM2,CONEXOES,LUVAS E CURVA,EXCLUSIVE INTERRUPTOR E ESPELHO</v>
          </cell>
          <cell r="G8741" t="str">
            <v>UN</v>
          </cell>
        </row>
        <row r="8742">
          <cell r="C8742" t="str">
            <v>15.015.0227-A</v>
          </cell>
          <cell r="F8742" t="str">
            <v>INSTALACAO DE PONTO PARA 3(TRES)VENTILADORES DE TETO,EQUIVALENTE A 2,50 VARAS DE CANALETA E 5,30 VARAS DE ELETRODUTO DEPVC RIGIDO DE 3/4",APARENTE COM CANALETA PERFURADA,SENDO ESTA LIGADA A ELETROCALHA PRINCIPAL(EXCLUSIVE ESTA), 42,00M DEFIO 2,5MM2,CONEXO</v>
          </cell>
          <cell r="G8742" t="str">
            <v>UN</v>
          </cell>
        </row>
        <row r="8743">
          <cell r="C8743" t="str">
            <v>15.015.0250-A</v>
          </cell>
          <cell r="D8743" t="str">
            <v>73952/5</v>
          </cell>
          <cell r="E8743" t="str">
            <v>19001/008</v>
          </cell>
          <cell r="F8743" t="str">
            <v>INSTALACAO DE PONTO DE TOMADA,EMBUTIDO NA ALVENARIA,EQUIVALENTE A 2 VARAS DE ELETRODUTO DE PVC RIGIDO DE 3/4",18,00M DEFIO 2,5MM2,CAIXAS,CONEXOES E TOMADA DE EMBUTIR,2P+T,10A,PADRAO BRASILEIRO,COM PLACA FOSFORESCENTE,INCLUSIVE ABERTURA E FECHAMENTO DE RASGO EM ALVENARIA</v>
          </cell>
          <cell r="G8743" t="str">
            <v>UN</v>
          </cell>
          <cell r="H8743" t="str">
            <v>IT25.26.0100</v>
          </cell>
        </row>
        <row r="8744">
          <cell r="C8744" t="str">
            <v>15.015.0251-A</v>
          </cell>
          <cell r="F8744" t="str">
            <v>INSTALACAO DE PONTO DE TOMADA,APARENTE,EQUIVALENTE A 2 VARASDE ELETRODUTO DE PVC RIGIDO DE 3/4",18,00M DE FIO 2,5MM2,CAIXAS,CONEXOES E TOMADA DE EMBUTIR 2P+T,10A,PADRAO BRASILEIRO,COM PLACA FOSFORESCENTE</v>
          </cell>
          <cell r="G8744" t="str">
            <v>UN</v>
          </cell>
        </row>
        <row r="8745">
          <cell r="C8745" t="str">
            <v>15.015.0255-A</v>
          </cell>
          <cell r="F8745" t="str">
            <v>INSTALACAO DE PONTO DE TOMADA,EMBUTIDO NA ALVENARIA,EQUIVALENTE A 2 VARAS DE ELETRODUTO DE PVC RIGIDO DE 3/4",18,00M DEFIO 2,5MM2,CAIXAS,CONEXOES E TOMADA DE EMBUTIR 2P+T,20A,PADRAO BRASILEIRO,COM PLACA FOSFORESCENTE,INCLUSIVE ABERTURA E FECHAMENTO DE RAS</v>
          </cell>
          <cell r="G8745" t="str">
            <v>UN</v>
          </cell>
        </row>
        <row r="8746">
          <cell r="C8746" t="str">
            <v>15.015.0256-A</v>
          </cell>
          <cell r="F8746" t="str">
            <v>INSTALACAO DE PONTO DE TOMADA,APARENTE,EQUIVALENTE A 2 VARASDE ELETRODUTO DE PVC RIGIDO DE 3/4",18,00M DE FIO 2,5MM2,CAIXAS,CONEXOES E TOMADA DE EMBUTIR 2P+T,20A,PADRAO BRASILEIRO,COM PLACA FOSFORESCENTE</v>
          </cell>
          <cell r="G8746" t="str">
            <v>UN</v>
          </cell>
        </row>
        <row r="8747">
          <cell r="C8747" t="str">
            <v>15.015.0257-A</v>
          </cell>
          <cell r="F8747" t="str">
            <v>INSTALACAO DE PONTO DE TOMADA,APARENTE COM CANALETA PERFURADA,SENDO ESTA LIGADA A ELETROCALHA PRINCIPAL(EXCLUSIVE ESTA),EQUIVALENTE A 1 VARA DE CANALETA E 4 VARAS DE ELETRODUTO DEPVC RIGIDO DE 3/4", 18,00M DE FIO 2,5MM2,CAIXAS,CONEXOES E TOMADA DE EMBUTIR 2P+T, 10A, PADRÃO BRASILEIRO, COM PLACA FOSFORESCENTE, INCLUSIVE ABERTURA E FECHAMENTO DE RASGO DE ALVENARIA</v>
          </cell>
          <cell r="G8747" t="str">
            <v>UN</v>
          </cell>
        </row>
        <row r="8748">
          <cell r="C8748" t="str">
            <v>15.015.0258-A</v>
          </cell>
          <cell r="F8748" t="str">
            <v>INSTALACAO DE PONTO DE TOMADA,APARENTE COM CANALETA PERFURADA,SENDO ESTA LIGADA A ELETROCALHA PRINCIPAL(EXCLUSIVE ESTA)EQUIVALENTE A 1 VARA DE CANALETE E 4 VARAS DE ELETRODUTO DE PVC RIGIDO DE 3/4", 18,00M DE FIO 2,5MM2,CAIXAS,CONEXOES E TOMADA DE EMBUTIR 2P+T, 20A, PADRÃO BRASILEIRO, COM PLACA FOSFORESCENTE, INCLUSIVE ABERTURA E FECHAMENTO DE RASGO DE ALVENARIA</v>
          </cell>
          <cell r="G8748" t="str">
            <v>UN</v>
          </cell>
        </row>
        <row r="8749">
          <cell r="C8749" t="str">
            <v>15.015.0260-A</v>
          </cell>
          <cell r="E8749" t="str">
            <v>19001/009</v>
          </cell>
          <cell r="F8749" t="str">
            <v>INSTALACAO DE PONTO DE TOMADA,EMBUTIDO NA ALVENARIA,EQUIVALENTE A 2 VARAS DE ELETRODUTO DE PVC RIGIDO DE 1/2",18,00M DEFIO 2,5MM2,CAIXAS,CONEXOES E TOMADA DE EMBUTIR 2P+T,10A,COM PLACA FOSFORESCENTE,INCLUSIVE ABERTURA E FECHAMENTO DE RASGO EM ALVENARIA</v>
          </cell>
          <cell r="G8749" t="str">
            <v>UN</v>
          </cell>
        </row>
        <row r="8750">
          <cell r="C8750" t="str">
            <v>15.015.0261-A</v>
          </cell>
          <cell r="F8750" t="str">
            <v>INSTALACAO DE PONTO DE TOMADA,APARENTE,EQUIVALENTE A 2 VARASDE ELETRODUTO DE PVC RIGIDO DE 1/2",18,00M DE FIO 2,5MM2,CAIXAS,CONEXOES E TOMADA DE EMBUTIR 2P+T,10A,COM PLACA FOSFORESCENTE</v>
          </cell>
          <cell r="G8750" t="str">
            <v>UN</v>
          </cell>
        </row>
        <row r="8751">
          <cell r="C8751" t="str">
            <v>15.015.0265-A</v>
          </cell>
          <cell r="F8751" t="str">
            <v>INSTALACAO DE PONTO DE TOMADA,EMBUTIDO NA ALVENARIA,EQUIVALENTE A 2 VARAS DE ELETRODUTO DE PVC RIGIDO DE 1/2",18,00M DEFIO 2,5MM2,CAIXAS,CONEXOES E TOMADA,DE EMBUTIR 2P+T,20A,COMPLACA FOSFORESCENTE,INCLUSIVE ABERTURA E FECHAMENTO DE RASGOEM ALVENARIA</v>
          </cell>
          <cell r="G8751" t="str">
            <v>UN</v>
          </cell>
        </row>
        <row r="8752">
          <cell r="C8752" t="str">
            <v>15.015.0266-A</v>
          </cell>
          <cell r="F8752" t="str">
            <v>INSTALACAO DE PONTO DE TOMADA,APARENTE,EQUIVALENTE A 2 VARASDE ELETRODUTO DE PVC RIGIDO DE 1/2",18,00M DE FIO 2,5MM2,CAIXAS,CONEXOES E TOMADA,DE EMBUTIR 2P+T,20A,COM PLACA FOSFORESCENTE</v>
          </cell>
          <cell r="G8752" t="str">
            <v>UN</v>
          </cell>
        </row>
        <row r="8753">
          <cell r="C8753" t="str">
            <v>15.015.0267-A</v>
          </cell>
          <cell r="F8753" t="str">
            <v>INSTALACAO DE PONTO DE TOMADA,APARENTE COM CANALETA PERFURADA,SENDO ESTA LIGADA A ELETROCALHA PRINCIPAL(EXCLUSIVE ESTA),EQUIVALENTE A 1 VARA DE CANALETA E 2 VARAS DE ELETRODUTO DEPVC RIGIDO DE 1/2", 36,00M DE FIO 2,5MM2,CAIXAS,CONEXOES E TOMADA DE EMBUTIR</v>
          </cell>
          <cell r="G8753" t="str">
            <v>UN</v>
          </cell>
        </row>
        <row r="8754">
          <cell r="C8754" t="str">
            <v>15.015.0268-A</v>
          </cell>
          <cell r="F8754" t="str">
            <v xml:space="preserve">INSTALACAO DE PONTO DE TOMADA,APARENTE COM CANALETA PERFURADA,SENDO ESTA LIGADA A ELETROCALHA PRINCIPAL(EXCLUSIVE ESTA),EQUIVALENTE A 1 VARA DE CANALETA 2 VARAS DE ELETRODUTO DE PVC RIGIDO DE 1/2", 18,00M DE FIO 2,5MM2,CAIXAS,CONEXOES E TOMADA DE EMBUTIR </v>
          </cell>
          <cell r="G8754" t="str">
            <v>UN</v>
          </cell>
        </row>
        <row r="8755">
          <cell r="C8755" t="str">
            <v>15.015.0270-A</v>
          </cell>
          <cell r="E8755" t="str">
            <v>19001/010</v>
          </cell>
          <cell r="F8755" t="str">
            <v>INSTALACAO DE UM CONJUNTO DE 2 TOMADAS,EMBUTIDO NA ALVENARIA,EQUIVALENTE A 3 VARAS DE ELETRODUTO DE PVC RIGIDO DE 3/4",27,00M DE FIO 2,5MM2,CAIXAS,CONEXOES E TOMADAS DE EMBUTIR 2P+T,10A,COM PLACA FOSFORESCENTE,INCLUSIVE ABERTURA E FECHAMENTO DE RASGO EM ALVENARIA</v>
          </cell>
          <cell r="G8755" t="str">
            <v>UN</v>
          </cell>
        </row>
        <row r="8756">
          <cell r="C8756" t="str">
            <v>15.015.0271-A</v>
          </cell>
          <cell r="F8756" t="str">
            <v>INSTALACAO DE UM CONJUNTO DE 2 TOMADAS,APARENTE,EQUIVALENTEA 3 VARAS DE ELETRODUTO DE PVC RIGIDO DE 3/4",27,00M DE FIO2,5MM2,CAIXAS,CONEXOES E TOMADAS DE EMBUTIR 2P+T,10A,COM PLACA FOSFORESCENTE</v>
          </cell>
          <cell r="G8756" t="str">
            <v>UN</v>
          </cell>
        </row>
        <row r="8757">
          <cell r="C8757" t="str">
            <v>15.015.0275-A</v>
          </cell>
          <cell r="F8757" t="str">
            <v>INSTALACAO DE UM CONJUNTO DE 2 TOMADAS,EMBUTIDO NA ALVENARIA,EQUIVALENTE A 3 VARAS DE ELETRODUTO DE PVC RIGIDO DE 3/4",27,00M DE FIO 2,5MM2,CAIXAS,CONEXOES E TOMADAS DE EMBUTIR 2P+T,20A,COM PLACA FOSFORESCENTE,INCLUSIVE ABERTURA E FECHAMENTO DE RASGO EM A</v>
          </cell>
          <cell r="G8757" t="str">
            <v>UN</v>
          </cell>
        </row>
        <row r="8758">
          <cell r="C8758" t="str">
            <v>15.015.0276-A</v>
          </cell>
          <cell r="F8758" t="str">
            <v>INSTALACAO DE UM CONJUNTO DE 2 TOMADAS,APARENTE,EQUIVALENTEA 3 VARAS DE ELETRODUTO DE PVC RIGIDO DE 3/4",27,00M DE FIO2,5MM2,CAIXAS,CONEXOES E TOMADAS DE EMBUTIR 2P+T, 10A,COM PLACA FOSFORESCENTE INCLUSIVE ABERTURA E FECHAMENTO DE RASGO DE ALVENARIA</v>
          </cell>
          <cell r="G8758" t="str">
            <v>UN</v>
          </cell>
        </row>
        <row r="8759">
          <cell r="C8759" t="str">
            <v>15.015.0277-A</v>
          </cell>
          <cell r="F8759" t="str">
            <v>INSTALACAO DE UM CONJUNTO DE 2 TOMADAS,APARENTE COM CANALETAPERFURADA,SENDO ESTA LIGADA A ELETROCALHA PRINCIPAL(EXCLUSIVE ESTA),EQUIVALENTE A 1,5 VARAS DE CANALETA E 5 VARAS DE ELETRODUTO DE PVC RIGIDO DE 3/4", 45,00M DE FIO 2,5MM2,CAIXAS,CONEXOES E TOMAD</v>
          </cell>
          <cell r="G8759" t="str">
            <v>UN</v>
          </cell>
        </row>
        <row r="8760">
          <cell r="C8760" t="str">
            <v>15.015.0278-A</v>
          </cell>
          <cell r="F8760" t="str">
            <v>INSTALACAO DE UM CONJUNTO DE 2 TOMADAS,APARENTE COM CANALETAPERFURADA,SENDO ESTA LIGADA A ELETROCALHA PRINCIPAL(EXCLUSIVE ESTA),EQUIVALENTE A 1.5 VARAS DE CANALETA E 5 VARAS DE ELETRODUTO DE PVC RIGIDO DE 3/4", 27,00M DE FIO 2,5MM2,CAIXAS,CONEXOES E 2P+T, 20A, PADRÃO BRASILEIRO, COM PLACA FOSFORESCENTE, INCLUSIVE ABERTURA E FECHAMENTO DE RASGO DE ALVENARIA</v>
          </cell>
          <cell r="G8760" t="str">
            <v>UN</v>
          </cell>
        </row>
        <row r="8761">
          <cell r="C8761" t="str">
            <v>15.015.0280-A</v>
          </cell>
          <cell r="E8761" t="str">
            <v>19001/011</v>
          </cell>
          <cell r="F8761" t="str">
            <v>INSTALACAO DE UM CONJUNTO DE 2 TOMADAS,EMBUTIDO NA ALVENARIA,EQUIVALENTE A 3 VARAS DE ELETRODUTO DE PVC RIGIDO DE 1/2",27,00M DE FIO 2,5MM2,CAIXAS,CONEXOES E TOMADAS DE EMBUTIR 2P+T,10A,COM PLACA FOSFORESCENTE,INCLUSIVE ABERTURA E FECHAMENTO DE RASGO EM ALVENARIA</v>
          </cell>
          <cell r="G8761" t="str">
            <v>UN</v>
          </cell>
        </row>
        <row r="8762">
          <cell r="C8762" t="str">
            <v>15.015.0281-A</v>
          </cell>
          <cell r="F8762" t="str">
            <v>INSTALACAO DE UM CONJUNTO DE 2 TOMADAS,APARENTE,EQUIVALENTEA 3 VARAS DE ELETRODUTO DE PVC RIGIDO DE 1/2",27,00M DE FIO2,5MM2,CAIXAS,CONEXOES E TOMADAS DE EMBUTIR 2P+T,10A,COM PLACA FOSFORESCENTE</v>
          </cell>
          <cell r="G8762" t="str">
            <v>UN</v>
          </cell>
        </row>
        <row r="8763">
          <cell r="C8763" t="str">
            <v>15.015.0285-A</v>
          </cell>
          <cell r="F8763" t="str">
            <v>INSTALACAO DE UM CONJUNTO DE 2 TOMADAS,EMBUTIDO NA ALVENARIA,EQUIVALENTE A 3 VARAS DE ELETRODUTO DE PVC RIGIDO DE 1/2",27,00M DE FIO 2,5MM2,CAIXAS,CONEXOES E TOMADAS DE EMBUTIR 2P+T,20A,COM PLACA FOSFORESCENTE,INCLUSIVE ABERTURA E FECHAMENTO DE RASGO EM A</v>
          </cell>
          <cell r="G8763" t="str">
            <v>UN</v>
          </cell>
        </row>
        <row r="8764">
          <cell r="C8764" t="str">
            <v>15.015.0286-A</v>
          </cell>
          <cell r="F8764" t="str">
            <v>INSTALACAO DE UM CONJUNTO DE 2 TOMADAS,APARENTE,EQUIVALENTEA 3 VARAS DE ELETRODUTO DE PVC RIGIDO DE 1/2",27,00M DE FIO2,5MM2,CAIXAS,CONEXOES E TOMADAS DE EMBUTIR 2P+T,10A,COM PLACA FOSFORESCENTE INCLUSIVE ABERTURA E FECHAMENTO DE RASGO DE ALVENARIA</v>
          </cell>
          <cell r="G8764" t="str">
            <v>UN</v>
          </cell>
        </row>
        <row r="8765">
          <cell r="C8765" t="str">
            <v>15.015.0287-A</v>
          </cell>
          <cell r="F8765" t="str">
            <v>INSTALACAO DE UM CONJUNTO DE 2 TOMADAS,APARENTE COM CANALETAPERFURADA,SENDO ESTA LIGADA A ELETROCALHA PRINCIPAL(EXCLUSIVE ESTA),EQUIVALENTE A 1,5 VARAS DE CANALETA E 3 VARAS DE ELETRODUTO DE PVC RIGIDO DE 1/2", 45,00M DE FIO 2,5MM2,CAIXAS,CONEXOES E TOMAD</v>
          </cell>
          <cell r="G8765" t="str">
            <v>UN</v>
          </cell>
        </row>
        <row r="8766">
          <cell r="C8766" t="str">
            <v>15.015.0288-A</v>
          </cell>
          <cell r="F8766" t="str">
            <v>INSTALACAO DE UM CONJUNTO DE 2 TOMADAS,APARENTE COM CANALETAPERFURADA,SENDO ESTA LIGADA A ELETROCALHA PRINCIPAL(EXCLUSIVE ESTA),EQUIVALENTE A 1,5 VARAS DE CANALETA E 3 VARAS DE ELETRODUTO DE PVC RIGIDO DE 1/2", 45,00M DE FIO 2,5MM2,CAIXAS,CONEXOES E 2P+T, 20A, PADRÃO BRASILEIRO, COM PLACA FOSFORESCENTE, INCLUSIVE ABERTURA E FECHAMENTO DE RASGO DE ALVENARIA</v>
          </cell>
          <cell r="G8766" t="str">
            <v>UN</v>
          </cell>
        </row>
        <row r="8767">
          <cell r="C8767" t="str">
            <v>15.015.0290-A</v>
          </cell>
          <cell r="E8767" t="str">
            <v>19001/012</v>
          </cell>
          <cell r="F8767" t="str">
            <v>INSTALACAO DE UM CONJUNTO DE 3 TOMADAS,EMBUTIDO NA ALVENARIA,EQUIVALENTE A 4 VARAS DE ELETRODUTO DE PVC RIGIDO DE 3/4",37,00M DE FIO 2,5MM2,CAIXAS,CONEXOES E TOMADAS DE EMBUTIR 2P+T,10A,COM PLACA FOSFORESCENTE,INCLUSIVE ABERTURA E FECHAMENTO DE RASGO EM ALVENARIA</v>
          </cell>
          <cell r="G8767" t="str">
            <v>UN</v>
          </cell>
        </row>
        <row r="8768">
          <cell r="C8768" t="str">
            <v>15.015.0291-A</v>
          </cell>
          <cell r="F8768" t="str">
            <v>INSTALACAO DE UM CONJUNTO DE 3 TOMADAS,APARENTE,EQUIVALENTEA 4 VARAS DE ELETRODUTO DE PVC RIGIDO DE 3/4",37,00M DE FIO2,5MM2,CAIXAS,CONEXOES E TOMADAS DE EMBUTIR 2P+T,10A,COM PLACA FOSFORESCENTE</v>
          </cell>
          <cell r="G8768" t="str">
            <v>UN</v>
          </cell>
        </row>
        <row r="8769">
          <cell r="C8769" t="str">
            <v>15.015.0295-A</v>
          </cell>
          <cell r="F8769" t="str">
            <v>INSTALACAO DE UM CONJUNTO DE 3 TOMADAS,EMBUTIDO NA ALVENARIA,EQUIVALENTE A 4 VARAS DE ELETRODUTO DE PVC RIGIDO DE 3/4",37,00M DE FIO 2,5MM2,CAIXAS,CONEXOES E TOMADAS DE EMBUTIR 2P+T,20A,COM PLACA FOSFORESCENTE,INCLUSIVE ABERTURA E FECHAMENTO DE RASGO EM A</v>
          </cell>
          <cell r="G8769" t="str">
            <v>UN</v>
          </cell>
        </row>
        <row r="8770">
          <cell r="C8770" t="str">
            <v>15.015.0296-A</v>
          </cell>
          <cell r="F8770" t="str">
            <v>INSTALACAO DE UM CONJUNTO DE 3 TOMADAS,APARENTE,EQUIVALENTEA 4 VARAS DE ELETRODUTO DE PVC RIGIDO DE 3/4",37,00M DE FIO2,5MM2,CAIXAS,CONEXOES E TOMADAS DE EMBUTIR 2P+T,10A,COM PLACA FOSFORESCENTE INCLUSIVE ABERTURA E FECHAMENTO DE RASGO DE ALVENARIA</v>
          </cell>
          <cell r="G8770" t="str">
            <v>UN</v>
          </cell>
        </row>
        <row r="8771">
          <cell r="C8771" t="str">
            <v>15.015.0297-A</v>
          </cell>
          <cell r="F8771" t="str">
            <v>INSTALACAO DE UM CONJUNTO DE 3 TOMADAS,APARENTE COM CANALETAPERFURADA,SENDO ESTA LIGADA A ELETROCALHA PRINCIPAL(EXCLUSIVE ESTA),EQUIVALENTE A 2,5 VARAS DE CANALETA E 6 VARAS DE ELETRODUTO DE PVC RIGIDO DE 3/4",55,00M DE FIO 2,5MM2,CAIXAS,CONEXOES E TOMADA</v>
          </cell>
          <cell r="G8771" t="str">
            <v>UN</v>
          </cell>
        </row>
        <row r="8772">
          <cell r="C8772" t="str">
            <v>15.015.0298-A</v>
          </cell>
          <cell r="F8772" t="str">
            <v>INSTALACAO DE UM CONJUNTO DE 3 TOMADAS,APARENTE COM CANALETAPERFURADA,SENDO ESTA LIGADA A ELETROCALHA PRINCIPAL(EXCLUSIVE ESTA),EQUIVALENTE A 2,5 VARAS DE CANALETA E 6 VARAS DE ELETRODUTO DE PVC RIGIDO DE 3/4",37,00M DE FIO 2,5MM2,CAIXAS,CONEXOES E TOMADA 2P+T, 20A, PADRÃO BRASILEIRO, COM PLACA FOSFORESCENTE, INCLUSIVE ABERTURA E FECHAMENTO DE RASGO DE ALVENARIA</v>
          </cell>
          <cell r="G8772" t="str">
            <v>UN</v>
          </cell>
        </row>
        <row r="8773">
          <cell r="C8773" t="str">
            <v>15.015.0300-A</v>
          </cell>
          <cell r="E8773" t="str">
            <v>19001/013</v>
          </cell>
          <cell r="F8773" t="str">
            <v>INSTALACAO DE UM CONJUNTO DE 3 TOMADAS,EMBUTIDO NA ALVENARIA,EQUIVALENTE A 4 VARAS DE ELETRODUTO DE PVC RIGIDO DE 1/2",37,00M DE FIO 2,5MM2,CAIXAS,CONEXOES E TOMADAS DE EMBUTIR 2P+T,10A,COM PLACA FOSFORESCENTE,INCLUSIVE ABERTURA E FECHAMENTO DE RASGO EM ALVENARIA</v>
          </cell>
          <cell r="G8773" t="str">
            <v>UN</v>
          </cell>
        </row>
        <row r="8774">
          <cell r="C8774" t="str">
            <v>15.015.0301-A</v>
          </cell>
          <cell r="F8774" t="str">
            <v>INSTALACAO DE UM CONJUNTO DE 3 TOMADAS,APARENTE,EQUIVALENTEA 4 VARAS DE ELETRODUTO DE PVC RIGIDO DE 1/2",37,00M DE FIO2,5MM2,CAIXAS,CONEXOES E TOMADAS DE EMBUTIR 2P+T,10A,COM PLACA FOSFORESCENTE</v>
          </cell>
          <cell r="G8774" t="str">
            <v>UN</v>
          </cell>
        </row>
        <row r="8775">
          <cell r="C8775" t="str">
            <v>15.015.0305-A</v>
          </cell>
          <cell r="F8775" t="str">
            <v>INSTALACAO DE UM CONJUNTO DE 3 TOMADAS,EMBUTIDO NA ALVENARIA,EQUIVALENTE A 4 VARAS DE ELETRODUTO DE PVC RIGIDO DE 1/2",37,00M DE FIO DE 2,5MM2,CAIXAS,CONEXOES E TOMADAS DE EMBUTIR2P+T,20A,COM PLACA FOSFORESCENTE,INCLUSIVE ABERTURA E FECHAMTO DE RASGO EM A</v>
          </cell>
          <cell r="G8775" t="str">
            <v>UN</v>
          </cell>
        </row>
        <row r="8776">
          <cell r="C8776" t="str">
            <v>15.015.0306-A</v>
          </cell>
          <cell r="F8776" t="str">
            <v>INSTALACAO DE UM CONJUNTO DE 3 TOMADAS,APARENTE,EQUIVALENTEA 4 VARAS DE ELETRODUTO DE PVC RIGIDO DE 1/2",37,00M DE FIO2,5MM2,CAIXAS,CONEXOES E TOMADAS DE EMBUTIR 2P+T,10A,COM PLACA FOSFORESCENTE INCLUSIVE ABERTURA E FECHAMENTO DE RASGO DE ALVENARIA</v>
          </cell>
          <cell r="G8776" t="str">
            <v>UN</v>
          </cell>
        </row>
        <row r="8777">
          <cell r="C8777" t="str">
            <v>15.015.0307-A</v>
          </cell>
          <cell r="F8777" t="str">
            <v>INSTALACAO DE UM CONJUNTO DE 3 TOMADAS,APARENTE COM CANALETAPERFURADA,SENDO ESTA LIGADA A ELETROCALHA PRINCIPAL(EXCLUSIVE ESTA),EQUIVALENTE A 2,5 VARAS DE CANALETA E 4 VARAS DE ELETRODUTO DE PVC RIGIDO DE 1/2", 55,00M DE FIO 2,5MM2,CAIXAS,CONEXOES E TOMAD</v>
          </cell>
          <cell r="G8777" t="str">
            <v>UN</v>
          </cell>
        </row>
        <row r="8778">
          <cell r="C8778" t="str">
            <v>15.015.0308-A</v>
          </cell>
          <cell r="F8778" t="str">
            <v>INSTALACAO DE UM CONJUNTO DE 3 TOMADAS,APARENTE COM CANALETAPERFURADA,SENDO ESTA LIGADA A ELETROCALHA PRINCIPAL(EXCLUSIVE ESTA),EQUIVALENTE A 2,5 VARAS DE CANALETA E 4 VARAS DE ELETRODUTO DE PVC RIGIDO DE 1/2", 37,00M DE FIO 2,5MM2,CAIXAS,CONEXOES E TOMADA 2P+T, 20A, PADRÃO BRASILEIRO, COM PLACA FOSFORESCENTE, INCLUSIVE ABERTURA E FECHAMENTO DE RASGO DE ALVENARIA</v>
          </cell>
          <cell r="G8778" t="str">
            <v>UN</v>
          </cell>
        </row>
        <row r="8779">
          <cell r="C8779" t="str">
            <v>15.015.0310-A</v>
          </cell>
          <cell r="E8779" t="str">
            <v>19001/014</v>
          </cell>
          <cell r="F8779" t="str">
            <v>INSTALACAO DE UM CONJUNTO DE 4 TOMADAS,EMBUTIDO NA ALVENARIA,EQUIVALENTE A 5 VARAS DE ELETRODUTO DE PVC RIGIDO DE 3/4",45,00M DE FIO 2,5MM2,CAIXAS,CONEXOES E TOMADAS DE EMBUTIR 2P+T,10A,COM PLACA FOSFORESCENTE,INCLUSIVE ABERTURA E FECHAMENTO DE RASGO EM ALVENARIA</v>
          </cell>
          <cell r="G8779" t="str">
            <v>UN</v>
          </cell>
        </row>
        <row r="8780">
          <cell r="C8780" t="str">
            <v>15.015.0311-A</v>
          </cell>
          <cell r="F8780" t="str">
            <v>INSTALACAO DE UM CONJUNTO DE 4 TOMADAS,APARENTE,EQUIVALENTEA 5 VARAS DE ELETRODUTO DE PVC RIGIDO DE 3/4",45,00M DE FIO2,5MM2,CAIXAS,CONEXOES E TOMADAS DE EMBUTIR 2P+T,10A,COM PLACA FOSFORESCENTE</v>
          </cell>
          <cell r="G8780" t="str">
            <v>UN</v>
          </cell>
        </row>
        <row r="8781">
          <cell r="C8781" t="str">
            <v>15.015.0315-A</v>
          </cell>
          <cell r="F8781" t="str">
            <v>INSTALACAO DE UM CONJUNTO DE 4 TOMADAS,EMBUTIDO NA ALVENARIA,EQUIVALENTE A 5 VARAS DE ELETRODUTO DE PVC RIGIDO DE 3/4",45,00M DE FIO 2,5MM2,CAIXAS,CONEXOES E TOMADAS DE EMBUTIR 2P+T,20A,COM PLACA FOSFORESCENTE,INCLUSIVE ABERTURA E FECHAMENTO DE RASGO EM A</v>
          </cell>
          <cell r="G8781" t="str">
            <v>UN</v>
          </cell>
        </row>
        <row r="8782">
          <cell r="C8782" t="str">
            <v>15.015.0316-A</v>
          </cell>
          <cell r="F8782" t="str">
            <v>INSTALACAO DE UM CONJUNTO DE 4 TOMADAS,APARENTE,EQUIVALENTEA 5 VARAS DE ELETRODUTO DE PVC RIGIDO DE 3/4",45,00M DE FIO2,5MM2,CAIXAS,CONEXOES E TOMADAS DE EMBUTIR 2P+T,10A,COM PLACA FOSFORESCENTE INCLUSIVE ABERTURA E FECHAMENTO DO RASGO DE ALVENARIA</v>
          </cell>
          <cell r="G8782" t="str">
            <v>UN</v>
          </cell>
        </row>
        <row r="8783">
          <cell r="C8783" t="str">
            <v>15.015.0317-A</v>
          </cell>
          <cell r="F8783" t="str">
            <v>INSTALACAO DE UM CONJUNTO DE 4 TOMADAS,APARENTE COM CANALETAPERFURADA,SENDO ESTA LIGADA A ELETROCALHA PRINCIPAL(EXCLUSIVE ESTA),EQUIVALENTE A 3,5 VARAS DE CANALETA E 7 VARAS DE ELETRODUTO DE PVC RIGIDO DE 3/4", 63,00M DE FIO 2,5MM2,CAIXAS,CONEXOES E TOMAD</v>
          </cell>
          <cell r="G8783" t="str">
            <v>UN</v>
          </cell>
        </row>
        <row r="8784">
          <cell r="C8784" t="str">
            <v>15.015.0318-A</v>
          </cell>
          <cell r="F8784" t="str">
            <v>INSTALACAO DE UM CONJUNTO DE 4 TOMADAS,APARENTE COM CANALETAPERFURADA,SENDO ESTA LIGADA A ELETROCALHA PRINCIPAL(EXCLUSIVE ESTA),EQUIVALENTE A 3,5 VARAS DE CANALETA E 7 VARAS DE ELETRODUTO DE PVC RIGIDO DE 3/4", 45,00M DE FIO 2,5MM2,CAIXAS,CONEXOES E TOMADA 2P+T, 20A, PADRÃO BRASILEIRO, COM PLACA FOSFORESCENTE, INCLUSIVE ABERTURA E FECHAMENTO DE RASGO DE ALVENARIA</v>
          </cell>
          <cell r="G8784" t="str">
            <v>UN</v>
          </cell>
        </row>
        <row r="8785">
          <cell r="C8785" t="str">
            <v>15.015.0320-A</v>
          </cell>
          <cell r="E8785" t="str">
            <v>19001/015</v>
          </cell>
          <cell r="F8785" t="str">
            <v>INSTALACAO DE UM CONJUNTO DE 4 TOMADAS,EMBUTIDO NA ALVENARIA,EQUIVALENTE A 5 VARAS DE ELETRODUTO DE PVC RIGIDO DE 1/2",45,00M DE FIO 2,5MM2,CAIXAS,CONEXOES E TOMADAS DE EMBUTIR 2P+T,10A,COM PLACA FOSFORESCENTE,INCLUSIVE ABERTURA E FECHAMENTO DE RASGO EM A</v>
          </cell>
          <cell r="G8785" t="str">
            <v>UN</v>
          </cell>
        </row>
        <row r="8786">
          <cell r="C8786" t="str">
            <v>15.015.0321-A</v>
          </cell>
          <cell r="F8786" t="str">
            <v>INSTALACAO DE UM CONJUNTO DE 4 TOMADAS,APARENTE,EQUIVALENTEA 5 VARAS DE ELETRODUTO DE PVC RIGIDO DE 1/2",45,00M DE FIO2,5MM2,CAIXAS,CONEXOES E TOMADAS DE EMBUTIR 2P+T,10A,COM PLACA FOSFORESCENTE</v>
          </cell>
          <cell r="G8786" t="str">
            <v>UN</v>
          </cell>
        </row>
        <row r="8787">
          <cell r="C8787" t="str">
            <v>15.015.0325-A</v>
          </cell>
          <cell r="F8787" t="str">
            <v>INSTALACAO DE UM CONJUNTO DE 4 TOMADAS,EMBUTIDO NA ALVENARIA,EQUIVALENTE A 5 VARAS DE ELETRODUTO DE PVC RIGIDO DE 1/2",45,00M DE FIO 2,5MM2,CAIXAS,CONEXOES E TOMADAS DE EMBUTIR 2P+T,20A,COM PLACA FOSFORESCENTE,INCLUSIVE ABERTURA E FECHAMENTO DE RASGO EM A</v>
          </cell>
          <cell r="G8787" t="str">
            <v>UN</v>
          </cell>
        </row>
        <row r="8788">
          <cell r="C8788" t="str">
            <v>15.015.0326-A</v>
          </cell>
          <cell r="F8788" t="str">
            <v>INSTALACAO DE UM CONJUNTO DE 4 TOMADAS,APARENTE,EQUIVALENTEA 5 VARAS DE ELETRODUTO DE PVC RIGIDO DE 1/2",45,00M DE FIO2,5MM2,CAIXAS,CONEXOES E TOMADAS DE EMBUTIR 2P+T,10A,COM PLACA FOSFORESCENTE INCLUSIVE ABERTURA E FECHAMENTO DE RASGO DE ALVENARIA</v>
          </cell>
          <cell r="G8788" t="str">
            <v>UN</v>
          </cell>
        </row>
        <row r="8789">
          <cell r="C8789" t="str">
            <v>15.015.0327-A</v>
          </cell>
          <cell r="F8789" t="str">
            <v>INSTALACAO DE UM CONJUNTO DE 4 TOMADAS,APARENTE COM CANALETAPERFURADA,SENDO ESTA LIGADA A ELETROCALHA PRINCIPAL(EXCLUSIVE ESTA),EQUIVALENTE A 3,5 VARAS DE CANALETA E 5 VARAS DE ELETRODUTO DE PVC RIGIDO DE 1/2", 63,00M DE FIO 2,5MM2,CAIXAS,CONEXOES E TOMAD</v>
          </cell>
          <cell r="G8789" t="str">
            <v>UN</v>
          </cell>
        </row>
        <row r="8790">
          <cell r="C8790" t="str">
            <v>15.015.0328-A</v>
          </cell>
          <cell r="F8790" t="str">
            <v>INSTALACAO DE UM CONJUNTO DE 4 TOMADAS,APARENTE COM CANALETAPERFURADA,SENDO ESTA LIGADA A ELETROCALHA PRINCIPAL(EXCLUSIVE ESTA),EQUIVALENTE A 3,5 VARAS DE CANALETA E 5 VARAS DE ELETRODUTO DE PVC RIGIDO DE 1/2", 45,00M DE FIO 2,5MM2,CAIXAS,CONEXOES E TOMADA 2P+T, 20A, PADRÃO BRASILEIRO, COM PLACA FOSFORESCENTE, INCLUSIVE ABERTURA E FECHAMENTO DE RASGO DE ALVENARIA</v>
          </cell>
          <cell r="G8790" t="str">
            <v>UN</v>
          </cell>
        </row>
        <row r="8791">
          <cell r="C8791" t="str">
            <v>15.015.0400-A</v>
          </cell>
          <cell r="F8791" t="str">
            <v>INSTALACAO DE PONTO PARA SONOFLETOR DE TETO SOBRE REBAIXO APARTIR DA ELETROCALHA/PERFILADO,EXCLUSIVE SONOFLETOR (VIDE ITEM 18.037.0200) E FIOS,INCLUSIVE ACESSORIOS DE FIXACAO</v>
          </cell>
          <cell r="G8791" t="str">
            <v>UN</v>
          </cell>
        </row>
        <row r="8792">
          <cell r="C8792" t="str">
            <v>15.015.9999-A</v>
          </cell>
          <cell r="F8792" t="str">
            <v>FAMILIA 15.015</v>
          </cell>
        </row>
        <row r="8793">
          <cell r="C8793" t="str">
            <v>15.016.0010-A</v>
          </cell>
          <cell r="E8793" t="str">
            <v>22767/001</v>
          </cell>
          <cell r="F8793" t="str">
            <v>INSTALACAO DE PONTO DE LUZ,APARENTE,EQUIVALENTE A 2 VARAS DEELETRODUTO RIGIDO,DE ACO CARBONO ESMALTADO,DE 3/4",12,00M DE FIO 2,5MM2,CAIXAS,CONEXOES,LUVAS,CURVA E INTERRUPTOR DE SOBREPOR COM PLACA FOSFORESCENTE</v>
          </cell>
          <cell r="G8793" t="str">
            <v>UN</v>
          </cell>
        </row>
        <row r="8794">
          <cell r="C8794" t="str">
            <v>15.016.0015-A</v>
          </cell>
          <cell r="E8794" t="str">
            <v>22767/002</v>
          </cell>
          <cell r="F8794" t="str">
            <v>INSTALACAO DE PONTO DE LUZ,APARENTE,EQUIVALENTE A 2 VARAS DEELETRODUTO RIGIDO,DE ACO CARBONO ESMALTADO,DE 1/2",12,00M DE FIO 1,5MM2,CAIXAS,CONEXOES,LUVAS,CURVA E INTERRUPTOR DE SOBREPOR COM PLACA FOSFORESCENTE</v>
          </cell>
          <cell r="G8794" t="str">
            <v>UN</v>
          </cell>
        </row>
        <row r="8795">
          <cell r="C8795" t="str">
            <v>15.016.0030-A</v>
          </cell>
          <cell r="E8795" t="str">
            <v>22767/003</v>
          </cell>
          <cell r="F8795" t="str">
            <v>INSTALACAO DE UM CONJUNTO DE 2 PONTOS DE LUZ,APARENTE,EQUIVALENTE A 5 VARAS DE ELETRODUTO RIGIDO,DE ACO CARBONO ESMALTADO,DE 3/4",33,00M DE FIO 2,5MM2,CAIXAS,CONEXOES,LUVAS,CURVA EINTERRUPTOR DE SOBREPOR COM PLACA FOSFORESCENTE</v>
          </cell>
          <cell r="G8795" t="str">
            <v>UN</v>
          </cell>
        </row>
        <row r="8796">
          <cell r="C8796" t="str">
            <v>15.016.0045-A</v>
          </cell>
          <cell r="E8796" t="str">
            <v>22767/004</v>
          </cell>
          <cell r="F8796" t="str">
            <v>INSTALACAO DE UM CONJUNTO DE 3 PONTOS DE LUZ,APARENTE,EQUIVALENTE A 6 VARAS DE ELETRODUTO RIGIDO,DE ACO CARBONO ESMALTADO,DE 3/4",50,00 DE FIO 2,5MM2,CAIXAS,CONEXOES,LUVAS,CURVA E INTERRUPTOR DE SOBREPOR COM PLACA FOSFORESCENTE</v>
          </cell>
          <cell r="G8796" t="str">
            <v>UN</v>
          </cell>
        </row>
        <row r="8797">
          <cell r="C8797" t="str">
            <v>15.016.0060-A</v>
          </cell>
          <cell r="E8797" t="str">
            <v>22767/005</v>
          </cell>
          <cell r="F8797" t="str">
            <v>INSTALACAO DE UM CONJUNTO DE 4 PONTOS DE LUZ,APARENTE,EQUIVALENTE A 7 VARAS DE ELETRODUTO RIGIDO,DE ACO CARBONO ESMALTADO,DE 3/4",50,00M DE FIO 2,5MM2,CAIXAS,CONEXOES,LUVAS,CURVA EINTERRUPTOR DE SOBREPOR COM PLACA FOSFORESCENTE</v>
          </cell>
          <cell r="G8797" t="str">
            <v>UN</v>
          </cell>
        </row>
        <row r="8798">
          <cell r="C8798" t="str">
            <v>15.016.0075-A</v>
          </cell>
          <cell r="E8798" t="str">
            <v>22767/006</v>
          </cell>
          <cell r="F8798" t="str">
            <v>INSTALACAO DE UM CONJUNTO DE 5 PONTOS DE LUZ,APARENTE,EQUIVALENTE A 8 VARAS DE ELETRODUTO RIGIDO,DE ACO CARBONO ESMALTADO,DE 3/4",57,00MM DE FIO 2,5MM2,CAIXAS,CONEXOES,LUVAS,CURVAE INTERRUPTOR DE SOBREPOR COM PLACA FOSFORESCENTE</v>
          </cell>
          <cell r="G8798" t="str">
            <v>UN</v>
          </cell>
        </row>
        <row r="8799">
          <cell r="C8799" t="str">
            <v>15.016.0090-A</v>
          </cell>
          <cell r="E8799" t="str">
            <v>22767/007</v>
          </cell>
          <cell r="F8799" t="str">
            <v>INSTALACAO DE UM CONJUNTO DE 6 PONTOS DE LUZ,APARENTE,EQUIVALENTE A 9 VARAS DE ELETRODUTO RIGIDO,DE ACO CARBONO ESMALTADO,DE 3/4",66,00M DE FIO 2,5MM2,CAIXAS,CONEXOES,LUVAS,CURVA EINTERRUPTOR DE SOBREPOR COM PLACA FOSFORESCENTE</v>
          </cell>
          <cell r="G8799" t="str">
            <v>UN</v>
          </cell>
        </row>
        <row r="8800">
          <cell r="C8800" t="str">
            <v>15.016.0105-A</v>
          </cell>
          <cell r="E8800" t="str">
            <v>22767/008</v>
          </cell>
          <cell r="F8800" t="str">
            <v>INSTALACAO DE UM CONJUNTO DE 8 PONTOS DE LUZ,APARENTE,EQUIVALENTE A 10 VARAS DE ELETRODUTO RIGIDO,DE ACO CARBONO ESMALTADO,DE 3/4",80,00M DE FIO 2,5MM2,CAIXAS,CONEXOES,LUVAS,CURVAE INTERRUPTOR DE SOBREPOR COM PLACA FOSFORESCENTE</v>
          </cell>
          <cell r="G8800" t="str">
            <v>UN</v>
          </cell>
        </row>
        <row r="8801">
          <cell r="C8801" t="str">
            <v>15.016.0111-A</v>
          </cell>
          <cell r="E8801" t="str">
            <v>22767/009</v>
          </cell>
          <cell r="F8801" t="str">
            <v>INSTALACAO DE UM CONJUNTO DE 2 PONTOS DE LUZ,APARENTE,EQUIVALENTE A 3 VARAS DE ELETRODUTO RIGIDO,DE ACO CARBONO ESMALTADO,DE 3/4",20,00M DE FIO 2,5MM2,CAIXAS,CONEXOES,LUVAS E CONSIDERANDO O CONTROLE DOS PONTOS DIRETO NO Q.D.L</v>
          </cell>
          <cell r="G8801" t="str">
            <v>UN</v>
          </cell>
        </row>
        <row r="8802">
          <cell r="C8802" t="str">
            <v>15.016.0114-A</v>
          </cell>
          <cell r="E8802" t="str">
            <v>22767/010</v>
          </cell>
          <cell r="F8802" t="str">
            <v>INSTALACAO DE UM CONJUNTO DE 3 PONTOS DE LUZ,APARENTE,EQUIVALENTE A 5 VARAS DE ELETRODUTO RIGIDO,DE ACO CARBONO ESMALTADO,DE 3/4",30,00M DE FIO 2,5MM2,CAIXAS,CONEXOES,LUVAS E CONSIDERANDO O CONTROLE DOS PONTOS DIRETO NO Q.D.L.</v>
          </cell>
          <cell r="G8802" t="str">
            <v>UN</v>
          </cell>
        </row>
        <row r="8803">
          <cell r="C8803" t="str">
            <v>15.016.0119-A</v>
          </cell>
          <cell r="E8803" t="str">
            <v>22767/011</v>
          </cell>
          <cell r="F8803" t="str">
            <v>INSTALACAO DE UM CONJUNTO DE 4 PONTOS DE LUZ,APARENTE,EQUIVALENTE A 6 VARAS DE ELETRODUTO RIGIDO,DE ACO CARBONO ESMALTADO,DE 3/4",40,00M DE FIO 2,5MM2,CAIXAS,CONEXOES,LUVAS E CONSIDERANDO O CONTROLE DOS PONTOS DIRETO NO Q.D.L.</v>
          </cell>
          <cell r="G8803" t="str">
            <v>UN</v>
          </cell>
        </row>
        <row r="8804">
          <cell r="C8804" t="str">
            <v>15.016.0130-A</v>
          </cell>
          <cell r="E8804" t="str">
            <v>22767/012</v>
          </cell>
          <cell r="F8804" t="str">
            <v>INSTALACAO DE UM CONJUNTO DE 5 PONTOS DE LUZ,APARENTE,EQUIVALENTE A 7 VARAS DE ELETRODUTO RIGIDO,DE ACO CARBONO ESMALTADO,DE 3/4",45,00M DE FIO 2,5MM2,CAIXAS,CONEXOES,LUVAS E CONSIDERANDO O CONTROLE DOS PONTOS DIRETO NO Q.D.L.</v>
          </cell>
          <cell r="G8804" t="str">
            <v>UN</v>
          </cell>
        </row>
        <row r="8805">
          <cell r="C8805" t="str">
            <v>15.016.0145-A</v>
          </cell>
          <cell r="E8805" t="str">
            <v>22767/013</v>
          </cell>
          <cell r="F8805" t="str">
            <v>INSTALACAO DE UM CONJUNTO DE 6 PONTOS DE LUZ,APARENTE,EQUIVALENTE A 8 VARAS DE ELETRODUTO RIGIDO,DE ACO CARBONO ESMALTADO,DE 3/4",53,00M DE FIO 2,5MM2,CAIXAS,CONEXOES,LUVAS E CONSIDERANDO O CONTROLE DOS PONTOS DIRETO NO Q.D.L.</v>
          </cell>
          <cell r="G8805" t="str">
            <v>UN</v>
          </cell>
        </row>
        <row r="8806">
          <cell r="C8806" t="str">
            <v>15.016.0160-A</v>
          </cell>
          <cell r="E8806" t="str">
            <v>22767/014</v>
          </cell>
          <cell r="F8806" t="str">
            <v>INSTALACAO DE UM CONJUNTO DE 8 PONTOS DE LUZ,APARENTE,EQUIVALENTE A 9 VARAS DE ELETRODUTO RIGIDO,DE ACO CARBONO ESMALTADO,DE 3/4",57,00M DE FIO 2,5MM2,CAIXAS,CONEXOES,LUVAS E CONSIDERANDO O CONTROLE DOS PONTOS DIRETO NO Q.D.L.</v>
          </cell>
          <cell r="G8806" t="str">
            <v>UN</v>
          </cell>
        </row>
        <row r="8807">
          <cell r="C8807" t="str">
            <v>15.016.0170-A</v>
          </cell>
          <cell r="E8807" t="str">
            <v>18999/001</v>
          </cell>
          <cell r="F8807" t="str">
            <v>INSTALACAO DE PONTO DE FORCA ATE 2CV EQUIVALENTE A 2 VARAS DE ELETRODUTO RIGIDO,DE ACO CARBONO ESMALTADO,DE 1/2",20,00MDE FIO 2,5MM2,CAIXAS,ABRACADEIRAS E CONEXOES</v>
          </cell>
          <cell r="G8807" t="str">
            <v>UN</v>
          </cell>
        </row>
        <row r="8808">
          <cell r="C8808" t="str">
            <v>15.016.0172-A</v>
          </cell>
          <cell r="E8808" t="str">
            <v>18999/002</v>
          </cell>
          <cell r="F8808" t="str">
            <v>INSTALACAO DE PONTO DE FORCA ATE 4CV EQUIVALENTE A 2 VARAS DE ELETRODUTO RIGIDO,DE ACO CARBONO ESMALTADO,DE 3/4",20,00MDE FIO 4MM2,CAIXAS,ABRACADEIRAS E CONEXOES</v>
          </cell>
          <cell r="G8808" t="str">
            <v>UN</v>
          </cell>
        </row>
        <row r="8809">
          <cell r="C8809" t="str">
            <v>15.016.0174-A</v>
          </cell>
          <cell r="E8809" t="str">
            <v>18999/003</v>
          </cell>
          <cell r="F8809" t="str">
            <v>INSTALACAO DE PONTO DE FORCA PARA 5CV EQUIVALENTE A 2 VARASDE ELETRODUTO RIGIDO,DE ACO CARBONO ESMALTADO,DE 3/4",20,00MDE FIO 4MM2,CAIXAS,ABRACADEIRAS E CONEXOES</v>
          </cell>
          <cell r="G8809" t="str">
            <v>UN</v>
          </cell>
        </row>
        <row r="8810">
          <cell r="C8810" t="str">
            <v>15.016.0176-A</v>
          </cell>
          <cell r="E8810" t="str">
            <v>18999/004</v>
          </cell>
          <cell r="F8810" t="str">
            <v>INSTALACAO DE PONTO DE FORCA PARA 10CV EQUIVALENTE A 2 VARASDE ELETRODUTO RIGIDO,DE ACO CARBONO ESMALTADO,DE 1",20,00MDE FIO 6MM2,CAIXAS,ABRACADEIRAS E CONEXOES</v>
          </cell>
          <cell r="G8810" t="str">
            <v>UN</v>
          </cell>
        </row>
        <row r="8811">
          <cell r="C8811" t="str">
            <v>15.016.0178-A</v>
          </cell>
          <cell r="E8811" t="str">
            <v>18999/005</v>
          </cell>
          <cell r="F8811" t="str">
            <v>INSTALACAO DE PONTO DE FORCA PARA 15CV EQUIVALENTE A 2 VARASDE ELETRODUTO RIGIDO,DE ACO CARBONO ESMALTADO,DE 1.1/2",20,00M DE FIO 10MM2,CAIXAS,ABRACADEIRAS E CONEXOES</v>
          </cell>
          <cell r="G8811" t="str">
            <v>UN</v>
          </cell>
        </row>
        <row r="8812">
          <cell r="C8812" t="str">
            <v>15.016.0190-A</v>
          </cell>
          <cell r="E8812" t="str">
            <v>19001/003</v>
          </cell>
          <cell r="F8812" t="str">
            <v>INSTALACAO DE PONTO DE TOMADA,EQUIVALENTE A 2 VARAS DE ELETRODUTO RIGIDO,DE ACO CARBONO ESMALTADO,DE 3/4",12,00M DE FIO2,5MM2,CAIXAS,ABRACADEIRAS,CONEXOES E TOMADA DE SOBREPOR COMPLACA FOSFORESCENTE</v>
          </cell>
          <cell r="G8812" t="str">
            <v>UN</v>
          </cell>
        </row>
        <row r="8813">
          <cell r="C8813" t="str">
            <v>15.016.0193-A</v>
          </cell>
          <cell r="E8813" t="str">
            <v>19001/004</v>
          </cell>
          <cell r="F8813" t="str">
            <v>INSTALACAO DE UM CONJUNTO DE 2 TOMADAS,EQUIVALENTE A 3 VARASDE ELETRODUTO RIGIDO,DE ACO CARBONO ESMALTADO,DE 3/4",18,00M DE FIO 2,5MM2,CAIXAS,ABRACADEIRAS,CONEXOES E TOMADA DE SOBREPOR COM PLACA FOSFORESCENTE</v>
          </cell>
          <cell r="G8813" t="str">
            <v>UN</v>
          </cell>
        </row>
        <row r="8814">
          <cell r="C8814" t="str">
            <v>15.016.0196-A</v>
          </cell>
          <cell r="E8814" t="str">
            <v>19001/005</v>
          </cell>
          <cell r="F8814" t="str">
            <v>INSTALACAO DE UM CONJUNTO DE 3 TOMADAS,EQUIVALENTE A 4 VARASDE ELETRODUTO RIGIDO,DE ACO CARBONO ESMALTADO,DE 3/4",25,00M DE FIO 2,5MM2,CAIXAS,ABRACADEIRAS,CONEXOES E TOMADA DE SOBREPOR COM PLACA FOSFORESCENTE</v>
          </cell>
          <cell r="G8814" t="str">
            <v>UN</v>
          </cell>
        </row>
        <row r="8815">
          <cell r="C8815" t="str">
            <v>15.016.0199-A</v>
          </cell>
          <cell r="E8815" t="str">
            <v>19001/006</v>
          </cell>
          <cell r="F8815" t="str">
            <v>INSTALACAO DE UM CONJUNTO DE 4 TOMADAS,EQUIVALENTE A 5 VARASDE ELETRODUTO RIGIDO,DE ACO CARBONO ESMALTADO,DE 3/4",30,00M DE FIO 2,5MM2,CAIXAS,ABRACADEIRAS,CONEXOES E TOMADA DE SOBREPOR COM PLACA FOSFORESCENTE</v>
          </cell>
          <cell r="G8815" t="str">
            <v>UN</v>
          </cell>
        </row>
        <row r="8816">
          <cell r="C8816" t="str">
            <v>15.016.9999-A</v>
          </cell>
          <cell r="F8816" t="str">
            <v>FAMILIA 15.016</v>
          </cell>
        </row>
        <row r="8817">
          <cell r="C8817" t="str">
            <v>15.017.0155-A</v>
          </cell>
          <cell r="F8817" t="str">
            <v>TERMINAL MECANICO DE PRESSAO PARA LIGACAO DE UM CABO A BARRAMENTO,FABRICADO EM BRONZE,COM BITOLAS DE 1,5 A 10MM2.FORNECIMENTO E COLOCACAO</v>
          </cell>
          <cell r="G8817" t="str">
            <v>UN</v>
          </cell>
        </row>
        <row r="8818">
          <cell r="C8818" t="str">
            <v>15.017.0160-A</v>
          </cell>
          <cell r="F8818" t="str">
            <v>TERMINAL MECANICO DE PRESSAO PARA LIGACAO DE UM CABO A BARRAMENTO,FABRICADO EM BRONZE,COM BITOLAS DE 10 A 25MM2.FORNECIMENTO E COLOCACAO</v>
          </cell>
          <cell r="G8818" t="str">
            <v>UN</v>
          </cell>
        </row>
        <row r="8819">
          <cell r="C8819" t="str">
            <v>15.017.0165-A</v>
          </cell>
          <cell r="F8819" t="str">
            <v>TERMINAL MECANICO DE PRESSAO PARA LIGACAO DE UM CABO A BARRAMENTO,FABRICADO EM BRONZE,COM BITOLAS DE 25 A 35MM2.FORNECIMENTO E COLOCACAO</v>
          </cell>
          <cell r="G8819" t="str">
            <v>UN</v>
          </cell>
        </row>
        <row r="8820">
          <cell r="C8820" t="str">
            <v>15.017.0170-A</v>
          </cell>
          <cell r="F8820" t="str">
            <v>TERMINAL MECANICO DE PRESSAO PARA LIGACAO DE UM CABO A BARRAMENTO,FABRICADO EM BRONZE,COM BITOLAS DE 50 A 70MM2.FORNECIMENTO E COLOCACAO</v>
          </cell>
          <cell r="G8820" t="str">
            <v>UN</v>
          </cell>
        </row>
        <row r="8821">
          <cell r="C8821" t="str">
            <v>15.017.0175-A</v>
          </cell>
          <cell r="F8821" t="str">
            <v>TERMINAL MECANICO DE PRESSAO PARA LIGACAO DE UM CABO A BARRAMENTO,FABRICADO EM BRONZE,COM BITOLA DE 95MM2.FORNECIMENTO ECOLOCACAO</v>
          </cell>
          <cell r="G8821" t="str">
            <v>UN</v>
          </cell>
        </row>
        <row r="8822">
          <cell r="C8822" t="str">
            <v>15.017.0180-A</v>
          </cell>
          <cell r="F8822" t="str">
            <v>TERMINAL MECANICO DE PRESSAO PARA LIGACAO DE UM CABO A BARRAMENTO,FABRICADO EM BRONZE,COM BITOLAS DE 120 A 185MM2.FORNECIMENTO E COLOCACAO</v>
          </cell>
          <cell r="G8822" t="str">
            <v>UN</v>
          </cell>
        </row>
        <row r="8823">
          <cell r="C8823" t="str">
            <v>15.017.0185-A</v>
          </cell>
          <cell r="F8823" t="str">
            <v>TERMINAL MECANICO DE PRESSAO PARA LIGACAO DE UM CABO A BARRAMENTO,FABRICADO EM BRONZE,COM BITOLAS DE 185 A 240MM2.FORNECIMENTO E COLOCACAO</v>
          </cell>
          <cell r="G8823" t="str">
            <v>UN</v>
          </cell>
        </row>
        <row r="8824">
          <cell r="C8824" t="str">
            <v>15.017.0190-A</v>
          </cell>
          <cell r="F8824" t="str">
            <v>TERMINAL MECANICO DE PRESSAO PARA LIGACAO DE UM CABO A BARRAMENTO,FABRICADO EM BRONZE,COM BITOLAS DE 300 A 400MM2.FORNECIMENTO E COLOCACAO</v>
          </cell>
          <cell r="G8824" t="str">
            <v>UN</v>
          </cell>
        </row>
        <row r="8825">
          <cell r="C8825" t="str">
            <v>15.017.0195-A</v>
          </cell>
          <cell r="F8825" t="str">
            <v>TERMINAL MECANICO DE PRESSAO PARA LIGACAO DE DOIS CABOS A BARRAMENTO,FABRICADO EM BRONZE,COM BITOLAS DE 25 A 35MM2.FORNECIMENTO E COLOCACAO</v>
          </cell>
          <cell r="G8825" t="str">
            <v>UN</v>
          </cell>
        </row>
        <row r="8826">
          <cell r="C8826" t="str">
            <v>15.017.0200-A</v>
          </cell>
          <cell r="F8826" t="str">
            <v>TERMINAL MECANICO DE PRESSAO PARA LIGACAO DE DOIS CABOS A BARRAMENTO,FABRICADO EM BRONZE,COM BITOLAS DE 50 A 70MM2.FORNECIMENTO E COLOCACAO</v>
          </cell>
          <cell r="G8826" t="str">
            <v>UN</v>
          </cell>
        </row>
        <row r="8827">
          <cell r="C8827" t="str">
            <v>15.017.0205-A</v>
          </cell>
          <cell r="F8827" t="str">
            <v>TERMINAL MECANICO DE PRESSAO PARA LIGACAO DE DOIS CABOS A BARRAMENTO,FABRICADO EM BRONZE,COM BITOLAS DE 95MM2.FORNECIMENTO E COLOCACAO</v>
          </cell>
          <cell r="G8827" t="str">
            <v>UN</v>
          </cell>
        </row>
        <row r="8828">
          <cell r="C8828" t="str">
            <v>15.017.0210-A</v>
          </cell>
          <cell r="F8828" t="str">
            <v>TERMINAL MECANICO DE PRESSAO PARA LIGACAO DE DOIS CABOS A BARRAMENTO,FABRICADO EM BRONZE,COM BITOLAS DE 120 A 185MM2.FORNECIMENTO E COLOCACAO</v>
          </cell>
          <cell r="G8828" t="str">
            <v>UN</v>
          </cell>
        </row>
        <row r="8829">
          <cell r="C8829" t="str">
            <v>15.017.0215-A</v>
          </cell>
          <cell r="F8829" t="str">
            <v>TERMINAL MECANICO DE PRESSAO PARA LIGACAO DE DOIS CABOS A BARRAMENTO,FABRICADO EM BRONZE,COM BITOLAS DE 185 A 240MM2.FORNECIMENTO E COLOCACAO</v>
          </cell>
          <cell r="G8829" t="str">
            <v>UN</v>
          </cell>
        </row>
        <row r="8830">
          <cell r="C8830" t="str">
            <v>15.017.0220-A</v>
          </cell>
          <cell r="F8830" t="str">
            <v>TERMINAL MECANICO DE PRESSAO PARA LIGACAO DE DOIS CABOS A BARRAMENTO,FABRICADO EM BRONZE,COM BITOLAS DE 300 A 400MM2.FORNECIMENTO E COLOCACAO</v>
          </cell>
          <cell r="G8830" t="str">
            <v>UN</v>
          </cell>
        </row>
        <row r="8831">
          <cell r="C8831" t="str">
            <v>15.017.0225-A</v>
          </cell>
          <cell r="F8831" t="str">
            <v>CONECTOR FABRICADO EM BRONZE PARA ATERRAMENTO,PARA FIXACAO DE UM OU DOIS CONDUTORES A SUPERFICIE PLANA,PARA CABOS COM BITOLAS DE 2,5 A 6MM2.FORNECIMENTO E COLOCACAO</v>
          </cell>
          <cell r="G8831" t="str">
            <v>UN</v>
          </cell>
        </row>
        <row r="8832">
          <cell r="C8832" t="str">
            <v>15.017.0230-A</v>
          </cell>
          <cell r="F8832" t="str">
            <v>CONECTOR FABRICADO EM BRONZE PARA ATERRAMENTO,PARA FIXACAO DE UM OU DOIS CONDUTORES A SUPERFICIE PLANA,PARA CABOS COM BITOLAS DE 6 A 35MM2.FORNECIMENTO E COLOCACAO</v>
          </cell>
          <cell r="G8832" t="str">
            <v>UN</v>
          </cell>
        </row>
        <row r="8833">
          <cell r="C8833" t="str">
            <v>15.017.0235-A</v>
          </cell>
          <cell r="F8833" t="str">
            <v>CONECTOR FABRICADO EM BRONZE PARA ATERRAMENTO,PARA FIXACAO DE UM OU DOIS CONDUTORES A SUPERFICIE PLANA,PARA CABOS COM BITOLAS DE 35 A 185MM2.FORNECIMENTO E COLOCACAO</v>
          </cell>
          <cell r="G8833" t="str">
            <v>UN</v>
          </cell>
        </row>
        <row r="8834">
          <cell r="C8834" t="str">
            <v>15.017.0240-A</v>
          </cell>
          <cell r="F8834" t="str">
            <v>TERMINAL MECANICO A COMPRESSAO,FABRICADO EM COBRE,PARA CABODE 1,5MM2.FORNECIMENTO E COLOCACAO</v>
          </cell>
          <cell r="G8834" t="str">
            <v>UN</v>
          </cell>
        </row>
        <row r="8835">
          <cell r="C8835" t="str">
            <v>15.017.0245-A</v>
          </cell>
          <cell r="F8835" t="str">
            <v>TERMINAL MECANICO A COMPRESSAO,FABRICADO EM COBRE,PARA CABODE 2,5MM2.FORNECIMENTO E COLOCACAO</v>
          </cell>
          <cell r="G8835" t="str">
            <v>UN</v>
          </cell>
        </row>
        <row r="8836">
          <cell r="C8836" t="str">
            <v>15.017.0250-A</v>
          </cell>
          <cell r="F8836" t="str">
            <v>TERMINAL MECANICO A COMPRESSAO,FABRICADO EM COBRE,PARA CABODE 4MM2.FORNECIMENTO E COLOCACAO</v>
          </cell>
          <cell r="G8836" t="str">
            <v>UN</v>
          </cell>
        </row>
        <row r="8837">
          <cell r="C8837" t="str">
            <v>15.017.0255-A</v>
          </cell>
          <cell r="F8837" t="str">
            <v>TERMINAL MECANICO A COMPRESSAO,FABRICADO EM COBRE,PARA CABODE 6MM2.FORNECIMENTO E COLOCACAO</v>
          </cell>
          <cell r="G8837" t="str">
            <v>UN</v>
          </cell>
        </row>
        <row r="8838">
          <cell r="C8838" t="str">
            <v>15.017.0260-A</v>
          </cell>
          <cell r="F8838" t="str">
            <v>TERMINAL MECANICO A COMPRESSAO,FABRICADO EM COBRE,PARA CABODE 10MM2.FORNECIMENTO E COLOCACAO</v>
          </cell>
          <cell r="G8838" t="str">
            <v>UN</v>
          </cell>
        </row>
        <row r="8839">
          <cell r="C8839" t="str">
            <v>15.017.0265-A</v>
          </cell>
          <cell r="F8839" t="str">
            <v>TERMINAL MECANICO A COMPRESSAO,FABRICADO EM COBRE,PARA CABODE 16MM2.FORNECIMENTO E COLOCACAO</v>
          </cell>
          <cell r="G8839" t="str">
            <v>UN</v>
          </cell>
        </row>
        <row r="8840">
          <cell r="C8840" t="str">
            <v>15.017.0270-A</v>
          </cell>
          <cell r="F8840" t="str">
            <v>TERMINAL MECANICO A COMPRESSAO,FABRICADO EM COBRE,PARA CABODE 25MM2.FORNECIMENTO E COLOCACAO</v>
          </cell>
          <cell r="G8840" t="str">
            <v>UN</v>
          </cell>
        </row>
        <row r="8841">
          <cell r="C8841" t="str">
            <v>15.017.0275-A</v>
          </cell>
          <cell r="F8841" t="str">
            <v>TERMINAL MECANICO A COMPRESSAO,FABRICADO EM COBRE,PARA CABODE 35MM2.FORNECIMENTO E COLOCACAO</v>
          </cell>
          <cell r="G8841" t="str">
            <v>UN</v>
          </cell>
        </row>
        <row r="8842">
          <cell r="C8842" t="str">
            <v>15.017.0280-A</v>
          </cell>
          <cell r="F8842" t="str">
            <v>TERMINAL MECANICO A COMPRESSAO,FABRICADO EM COBRE,PARA CABODE 50MM2.FORNECIMENTO E COLOCACAO</v>
          </cell>
          <cell r="G8842" t="str">
            <v>UN</v>
          </cell>
        </row>
        <row r="8843">
          <cell r="C8843" t="str">
            <v>15.017.0285-A</v>
          </cell>
          <cell r="F8843" t="str">
            <v>TERMINAL MECANICO A COMPRESSAO,FABRICADO EM COBRE,PARA CABODE 70MM2.FORNECIMENTO E COLOCACAO</v>
          </cell>
          <cell r="G8843" t="str">
            <v>UN</v>
          </cell>
        </row>
        <row r="8844">
          <cell r="C8844" t="str">
            <v>15.017.0290-A</v>
          </cell>
          <cell r="F8844" t="str">
            <v>TERMINAL MECANICO A COMPRESSAO,FABRICADO EM COBRE,PARA CABODE 95MM2.FORNECIMENTO E COLOCACAO</v>
          </cell>
          <cell r="G8844" t="str">
            <v>UN</v>
          </cell>
        </row>
        <row r="8845">
          <cell r="C8845" t="str">
            <v>15.017.0295-A</v>
          </cell>
          <cell r="F8845" t="str">
            <v>TERMINAL MECANICO A COMPRESSAO,FABRICADO EM COBRE,PARA CABODE 120MM2.FORNECIMENTO E COLOCACAO</v>
          </cell>
          <cell r="G8845" t="str">
            <v>UN</v>
          </cell>
        </row>
        <row r="8846">
          <cell r="C8846" t="str">
            <v>15.017.0300-A</v>
          </cell>
          <cell r="F8846" t="str">
            <v>TERMINAL MECANICO A COMPRESSAO,FABRICADO EM COBRE,PARA CABODE 150MM2.FORNECIMENTO E COLOCACAO</v>
          </cell>
          <cell r="G8846" t="str">
            <v>UN</v>
          </cell>
        </row>
        <row r="8847">
          <cell r="C8847" t="str">
            <v>15.017.0305-A</v>
          </cell>
          <cell r="F8847" t="str">
            <v>TERMINAL MECANICO A COMPRESSAO,FABRICADO EM COBRE,PARA CABODE 185MM2.FORNECIMENTO E COLOCACAO</v>
          </cell>
          <cell r="G8847" t="str">
            <v>UN</v>
          </cell>
        </row>
        <row r="8848">
          <cell r="C8848" t="str">
            <v>15.017.0310-A</v>
          </cell>
          <cell r="F8848" t="str">
            <v>TERMINAL MECANICO A COMPRESSAO,FABRICADO EM COBRE,PARA CABODE 240MM2.FORNECIMENTO E COLOCACAO</v>
          </cell>
          <cell r="G8848" t="str">
            <v>UN</v>
          </cell>
        </row>
        <row r="8849">
          <cell r="C8849" t="str">
            <v>15.017.0315-A</v>
          </cell>
          <cell r="F8849" t="str">
            <v>TERMINAL MECANICO A COMPRESSAO,FABRICADO EM COBRE,PARA CABODE 300MM2.FORNECIMENTO E COLOCACAO</v>
          </cell>
          <cell r="G8849" t="str">
            <v>UN</v>
          </cell>
        </row>
        <row r="8850">
          <cell r="C8850" t="str">
            <v>15.017.0320-A</v>
          </cell>
          <cell r="F8850" t="str">
            <v>CONECTOR MECANICO PARAFUSO FENDIDO(SPLIT-BOLT),CORPO E PORCAFABRICADO EM COBRE,PARA CABO DE 10MM2.FORNECIMENTO E COLOCACAO</v>
          </cell>
          <cell r="G8850" t="str">
            <v>UN</v>
          </cell>
        </row>
        <row r="8851">
          <cell r="C8851" t="str">
            <v>15.017.0325-A</v>
          </cell>
          <cell r="F8851" t="str">
            <v>CONECTOR MECANICO PARAFUSO FENDIDO(SPLIT-BOLT),CORPO E PORCAFABRICADO EM COBRE,PARA CABO DE 16MM2.FORNECIMENTO E COLOCACAO</v>
          </cell>
          <cell r="G8851" t="str">
            <v>UN</v>
          </cell>
        </row>
        <row r="8852">
          <cell r="C8852" t="str">
            <v>15.017.0327-A</v>
          </cell>
          <cell r="F8852" t="str">
            <v>CONECTOR MECANICO PARAFUSO FENDIDO(SPLIT-BOLT),CORPO E PORCAFABRICADO EM COBRE,PARA CABO DE 25MM2.FORNECIMENTO E COLOCACAO</v>
          </cell>
          <cell r="G8852" t="str">
            <v>UN</v>
          </cell>
        </row>
        <row r="8853">
          <cell r="C8853" t="str">
            <v>15.017.0330-A</v>
          </cell>
          <cell r="F8853" t="str">
            <v>CONECTOR MECANICO PARAFUSO FENDIDO(SPLIT-BOLT),CORPO E PORCAFABRICADO EM COBRE,PARA CABO DE 35MM2.FORNECIMENTO E COLOCACAO</v>
          </cell>
          <cell r="G8853" t="str">
            <v>UN</v>
          </cell>
        </row>
        <row r="8854">
          <cell r="C8854" t="str">
            <v>15.017.0331-A</v>
          </cell>
          <cell r="F8854" t="str">
            <v>CONECTOR MECANICO PARAFUSO FENDIDO(SPLIT-BOLT),CORPO E PORCAFABRICADO EM COBRE,PARA CABO DE 50MM2.FORNECIMENTO E COLOCACAO</v>
          </cell>
          <cell r="G8854" t="str">
            <v>UN</v>
          </cell>
        </row>
        <row r="8855">
          <cell r="C8855" t="str">
            <v>15.017.0332-A</v>
          </cell>
          <cell r="F8855" t="str">
            <v>CONECTOR MECANICO PARAFUSO FENDIDO(SPLIT-BOLT),CORPO E PORCAFABRICADO EM COBRE,PARA CABO DE 70MM2.FORNECIMENTO E COLOCACAO</v>
          </cell>
          <cell r="G8855" t="str">
            <v>UN</v>
          </cell>
        </row>
        <row r="8856">
          <cell r="C8856" t="str">
            <v>15.017.0333-A</v>
          </cell>
          <cell r="F8856" t="str">
            <v>CONECTOR MECANICO PARAFUSO FENDIDO(SPLIT-BOLT),CORPO E PORCAFABRICADO EM COBRE,PARA CABO DE 95MM2.FORNECIMENTO E COLOCACAO</v>
          </cell>
          <cell r="G8856" t="str">
            <v>UN</v>
          </cell>
        </row>
        <row r="8857">
          <cell r="C8857" t="str">
            <v>15.017.0335-A</v>
          </cell>
          <cell r="F8857" t="str">
            <v>CONECTOR MECANICO PARAFUSO FENDIDO(SPLIT-BOLT),CORPO E PORCAFABRICADO EM COBRE,PARA CABO DE 120MM2.FORNECIMENTO E COLOCACAO</v>
          </cell>
          <cell r="G8857" t="str">
            <v>UN</v>
          </cell>
        </row>
        <row r="8858">
          <cell r="C8858" t="str">
            <v>15.017.0337-A</v>
          </cell>
          <cell r="F8858" t="str">
            <v>CONECTOR MECANICO PARAFUSO FENDIDO(SPLIT-BOLT),CORPO E PORCAFABRICADO EM COBRE,PARA CABO DE 150MM2.FORNECIMENTO E COLOCACAO</v>
          </cell>
          <cell r="G8858" t="str">
            <v>UN</v>
          </cell>
        </row>
        <row r="8859">
          <cell r="C8859" t="str">
            <v>15.017.0338-A</v>
          </cell>
          <cell r="F8859" t="str">
            <v>CONECTOR MECANICO PARAFUSO FENDIDO(SPLIT-BOLT),CORPO E PORCAFABRICADO EM COBRE,PARA CABO DE 185MM2.FORNECIMENTO E COLOCACAO</v>
          </cell>
          <cell r="G8859" t="str">
            <v>UN</v>
          </cell>
        </row>
        <row r="8860">
          <cell r="C8860" t="str">
            <v>15.017.0340-A</v>
          </cell>
          <cell r="F8860" t="str">
            <v>CONECTOR MECANICO PARAFUSO FENDIDO(SPLIT-BOLT),CORPO E PORCAFABRICADO EM COBRE,PARA CABO DE 240MM2.FORNECIMENTO E COLOCACAO</v>
          </cell>
          <cell r="G8860" t="str">
            <v>UN</v>
          </cell>
        </row>
        <row r="8861">
          <cell r="C8861" t="str">
            <v>15.017.9999-A</v>
          </cell>
          <cell r="F8861" t="str">
            <v>FAMILIA 15.017</v>
          </cell>
        </row>
        <row r="8862">
          <cell r="C8862" t="str">
            <v>15.018.0010-A</v>
          </cell>
          <cell r="D8862" t="str">
            <v>73861/1</v>
          </cell>
          <cell r="E8862" t="str">
            <v>19030/001</v>
          </cell>
          <cell r="F8862" t="str">
            <v>CAIXA DE LIGACAO DE ALUMINIO SILICIO,TIPO CONDULETES,NO FORMATO B,DIAMETRO DE 1/2".FORNECIMENTO E COLOCACAO</v>
          </cell>
          <cell r="G8862" t="str">
            <v>UN</v>
          </cell>
        </row>
        <row r="8863">
          <cell r="C8863" t="str">
            <v>15.018.0015-A</v>
          </cell>
          <cell r="D8863" t="str">
            <v>73861/2</v>
          </cell>
          <cell r="E8863" t="str">
            <v>19030/002</v>
          </cell>
          <cell r="F8863" t="str">
            <v>CAIXA DE LIGACAO DE ALUMINIO SILICIO,TIPO CONDULETES,NO FORMATO B,DIAMETRO DE 3/4".FORNECIMENTO E COLOCACAO</v>
          </cell>
          <cell r="G8863" t="str">
            <v>UN</v>
          </cell>
        </row>
        <row r="8864">
          <cell r="C8864" t="str">
            <v>15.018.0020-A</v>
          </cell>
          <cell r="D8864" t="str">
            <v>73861/3</v>
          </cell>
          <cell r="E8864" t="str">
            <v>19030/003</v>
          </cell>
          <cell r="F8864" t="str">
            <v>CAIXA DE LIGACAO DE ALUMINIO SILICIO,TIPO CONDULETES,NO FORMATO B,DIAMETRO DE 1".FORNECIMENTO E COLOCACAO</v>
          </cell>
          <cell r="G8864" t="str">
            <v>UN</v>
          </cell>
        </row>
        <row r="8865">
          <cell r="C8865" t="str">
            <v>15.018.0025-A</v>
          </cell>
          <cell r="D8865" t="str">
            <v>73861/4</v>
          </cell>
          <cell r="E8865" t="str">
            <v>19030/004</v>
          </cell>
          <cell r="F8865" t="str">
            <v>CAIXA DE LIGACAO DE ALUMINIO SILICIO,TIPO CONDULETES,NO FORMATO C,DIAMETRO DE 1/2".FORNECIMENTO E COLOCACAO</v>
          </cell>
          <cell r="G8865" t="str">
            <v>UN</v>
          </cell>
        </row>
        <row r="8866">
          <cell r="C8866" t="str">
            <v>15.018.0030-A</v>
          </cell>
          <cell r="D8866" t="str">
            <v>73861/5</v>
          </cell>
          <cell r="E8866" t="str">
            <v>19030/005</v>
          </cell>
          <cell r="F8866" t="str">
            <v>CAIXA DE LIGACAO DE ALUMINIO SILICIO,TIPO CONDULETES,NO FORMATO C,DIAMETRO DE 3/4".FORNECIMENTO E COLOCACAO</v>
          </cell>
          <cell r="G8866" t="str">
            <v>UN</v>
          </cell>
        </row>
        <row r="8867">
          <cell r="C8867" t="str">
            <v>15.018.0035-A</v>
          </cell>
          <cell r="D8867" t="str">
            <v>73861/6</v>
          </cell>
          <cell r="E8867" t="str">
            <v>19030/006</v>
          </cell>
          <cell r="F8867" t="str">
            <v>CAIXA DE LIGACAO DE ALUMINIO SILICIO,TIPO CONDULETES,NO FORMATO C,DIAMETRO DE 1".FORNECIMENTO E COLOCACAO</v>
          </cell>
          <cell r="G8867" t="str">
            <v>UN</v>
          </cell>
        </row>
        <row r="8868">
          <cell r="C8868" t="str">
            <v>15.018.0040-A</v>
          </cell>
          <cell r="D8868" t="str">
            <v>73861/7</v>
          </cell>
          <cell r="E8868" t="str">
            <v>19030/007</v>
          </cell>
          <cell r="F8868" t="str">
            <v>CAIXA DE LIGACAO DE ALUMINIO SILICIO,TIPO CONDULETES,NO FORMATO E,DIAMETRO DE 1/2".FORNECIMENTO E COLOCACAO</v>
          </cell>
          <cell r="G8868" t="str">
            <v>UN</v>
          </cell>
        </row>
        <row r="8869">
          <cell r="C8869" t="str">
            <v>15.018.0050-A</v>
          </cell>
          <cell r="D8869" t="str">
            <v>73861/08</v>
          </cell>
          <cell r="E8869" t="str">
            <v>19030/008</v>
          </cell>
          <cell r="F8869" t="str">
            <v>CAIXA DE LIGACAO DE ALUMINIO SILICIO,TIPO CONDULETES,NO FORMATO E,DIAMETRO DE 3/4".FORNECIMENTO E COLOCACAO</v>
          </cell>
          <cell r="G8869" t="str">
            <v>UN</v>
          </cell>
        </row>
        <row r="8870">
          <cell r="C8870" t="str">
            <v>15.018.0055-A</v>
          </cell>
          <cell r="D8870" t="str">
            <v>73861/9</v>
          </cell>
          <cell r="E8870" t="str">
            <v>19030/009</v>
          </cell>
          <cell r="F8870" t="str">
            <v>CAIXA DE LIGACAO DE ALUMINIO SILICIO,TIPO CONDULETES,NO FORMATO E,DIAMETRO DE 1".FORNECIMENTO E COLOCACAO</v>
          </cell>
          <cell r="G8870" t="str">
            <v>UN</v>
          </cell>
        </row>
        <row r="8871">
          <cell r="C8871" t="str">
            <v>15.018.0060-A</v>
          </cell>
          <cell r="D8871" t="str">
            <v>73861/10</v>
          </cell>
          <cell r="E8871" t="str">
            <v>19030/010</v>
          </cell>
          <cell r="F8871" t="str">
            <v>CAIXA DE LIGACAO DE ALUMINIO SILICIO,TIPO CONDULETES,NO FORMATO LB,DIAMETRO DE 1/2".FORNECIMENTO E COLOCACAO</v>
          </cell>
          <cell r="G8871" t="str">
            <v>UN</v>
          </cell>
        </row>
        <row r="8872">
          <cell r="C8872" t="str">
            <v>15.018.0065-A</v>
          </cell>
          <cell r="D8872" t="str">
            <v>73861/11</v>
          </cell>
          <cell r="E8872" t="str">
            <v>19030/011</v>
          </cell>
          <cell r="F8872" t="str">
            <v>CAIXA DE LIGACAO DE ALUMINIO SILICIO,TIPO CONDULETES,NO FORMATO LB,DIAMETRO DE 3/4".FORNECIMENTO E COLOCACAO</v>
          </cell>
          <cell r="G8872" t="str">
            <v>UN</v>
          </cell>
        </row>
        <row r="8873">
          <cell r="C8873" t="str">
            <v>15.018.0070-A</v>
          </cell>
          <cell r="D8873" t="str">
            <v>73861/12</v>
          </cell>
          <cell r="E8873" t="str">
            <v>19030/012</v>
          </cell>
          <cell r="F8873" t="str">
            <v>CAIXA DE LIGACAO DE ALUMINIO SILICIO,TIPO CONDULETES,NO FORMATO LB,DIAMETRO DE 1".FORNECIMENTO E COLOCACAO</v>
          </cell>
          <cell r="G8873" t="str">
            <v>UN</v>
          </cell>
        </row>
        <row r="8874">
          <cell r="C8874" t="str">
            <v>15.018.0075-A</v>
          </cell>
          <cell r="D8874" t="str">
            <v>73861/13</v>
          </cell>
          <cell r="E8874" t="str">
            <v>19030/013</v>
          </cell>
          <cell r="F8874" t="str">
            <v>CAIXA DE LIGACAO DE ALUMINIO SILICIO,TIPO CONDULETES,NO FORMATO LL,DIAMETRO DE 1/2".FORNECIMENTO E COLOCACAO</v>
          </cell>
          <cell r="G8874" t="str">
            <v>UN</v>
          </cell>
        </row>
        <row r="8875">
          <cell r="C8875" t="str">
            <v>15.018.0080-A</v>
          </cell>
          <cell r="D8875" t="str">
            <v>73861/14</v>
          </cell>
          <cell r="E8875" t="str">
            <v>19030/014</v>
          </cell>
          <cell r="F8875" t="str">
            <v>CAIXA DE LIGACAO DE ALUMINIO SILICIO,TIPO CONDULETES,NO FORMATO LL,DIAMETRO DE 3/4".FORNECIMENTO E COLOCACAO</v>
          </cell>
          <cell r="G8875" t="str">
            <v>UN</v>
          </cell>
        </row>
        <row r="8876">
          <cell r="C8876" t="str">
            <v>15.018.0085-A</v>
          </cell>
          <cell r="D8876" t="str">
            <v>73861/15</v>
          </cell>
          <cell r="E8876" t="str">
            <v>19030/015</v>
          </cell>
          <cell r="F8876" t="str">
            <v>CAIXA DE LIGACAO DE ALUMINIO SILICIO,TIPO CONDULETES,NO FORMATO LL,DIAMETRO DE 1".FORNECIMENTO E COLOCACAO</v>
          </cell>
          <cell r="G8876" t="str">
            <v>UN</v>
          </cell>
        </row>
        <row r="8877">
          <cell r="C8877" t="str">
            <v>15.018.0090-A</v>
          </cell>
          <cell r="D8877" t="str">
            <v>73861/16</v>
          </cell>
          <cell r="E8877" t="str">
            <v>19030/016</v>
          </cell>
          <cell r="F8877" t="str">
            <v>CAIXA DE LIGACAO DE ALUMINIO SILICIO,TIPO CONDULETES,NO FORMATO X,DIAMETRO DE 1/2".FORNECIMENTO E COLOCACAO</v>
          </cell>
          <cell r="G8877" t="str">
            <v>UN</v>
          </cell>
        </row>
        <row r="8878">
          <cell r="C8878" t="str">
            <v>15.018.0095-A</v>
          </cell>
          <cell r="D8878" t="str">
            <v>73861/17</v>
          </cell>
          <cell r="E8878" t="str">
            <v>19030/017</v>
          </cell>
          <cell r="F8878" t="str">
            <v>CAIXA DE LIGACAO DE ALUMINIO SILICIO,TIPO CONDULETES,NO FORMATO X,DIAMETRO DE 3/4".FORNECIMENTO E COLOCACAO</v>
          </cell>
          <cell r="G8878" t="str">
            <v>UN</v>
          </cell>
        </row>
        <row r="8879">
          <cell r="C8879" t="str">
            <v>15.018.0100-A</v>
          </cell>
          <cell r="D8879" t="str">
            <v>73861/18</v>
          </cell>
          <cell r="E8879" t="str">
            <v>19030/018</v>
          </cell>
          <cell r="F8879" t="str">
            <v>CAIXA DE LIGACAO DE ALUMINIO SILICIO,TIPO CONDULETES,NO FORMATO X,DIAMETRO DE 1".FORNECIMENTO E COLOCACAO</v>
          </cell>
          <cell r="G8879" t="str">
            <v>UN</v>
          </cell>
        </row>
        <row r="8880">
          <cell r="C8880" t="str">
            <v>15.018.0105-A</v>
          </cell>
          <cell r="D8880" t="str">
            <v>73861/19</v>
          </cell>
          <cell r="E8880" t="str">
            <v>19030/019</v>
          </cell>
          <cell r="F8880" t="str">
            <v>CAIXA DE LIGACAO DE ALUMINIO SILICIO,TIPO CONDULETES,NO FORMATO T,DIAMETRO DE 1/2".FORNECIMENTO E COLOCACAO</v>
          </cell>
          <cell r="G8880" t="str">
            <v>UN</v>
          </cell>
        </row>
        <row r="8881">
          <cell r="C8881" t="str">
            <v>15.018.0110-A</v>
          </cell>
          <cell r="D8881" t="str">
            <v>73861/20</v>
          </cell>
          <cell r="E8881" t="str">
            <v>19030/020</v>
          </cell>
          <cell r="F8881" t="str">
            <v>CAIXA DE LIGACAO DE ALUMINIO SILICIO,TIPO CONDULETES,NO FORMATO T,DIAMETRO DE 3/4".FORNECIMENTO E COLOCACAO</v>
          </cell>
          <cell r="G8881" t="str">
            <v>UN</v>
          </cell>
        </row>
        <row r="8882">
          <cell r="C8882" t="str">
            <v>15.018.0115-A</v>
          </cell>
          <cell r="D8882" t="str">
            <v>73861/21</v>
          </cell>
          <cell r="E8882" t="str">
            <v>19030/021</v>
          </cell>
          <cell r="F8882" t="str">
            <v>CAIXA DE LIGACAO DE ALUMINIO SILICIO,TIPO CONDULETES,NO FORMATO T,DIAMETRO DE 1".FORNECIMENTO E COLOCACAO</v>
          </cell>
          <cell r="G8882" t="str">
            <v>UN</v>
          </cell>
        </row>
        <row r="8883">
          <cell r="C8883" t="str">
            <v>15.018.0117-A</v>
          </cell>
          <cell r="F8883" t="str">
            <v>CAIXA DE LIGACAO DE PVC,TIPO CONDULETES,PARA 5 OU 6 ENTRADAS,COM DIAMETRO DE 1/2".FORNECIMENTO E COLOCACAO.</v>
          </cell>
          <cell r="G8883" t="str">
            <v>UN</v>
          </cell>
        </row>
        <row r="8884">
          <cell r="C8884" t="str">
            <v>15.018.0118-A</v>
          </cell>
          <cell r="F8884" t="str">
            <v>CAIXA DE LIGACAO DE PVC,TIPO CONDULETES,PARA 5 OU 6 ENTRADAS,COM DIAMETRO DE 3/4".FORNECIMENTO E COLOCACAO.</v>
          </cell>
          <cell r="G8884" t="str">
            <v>UN</v>
          </cell>
        </row>
        <row r="8885">
          <cell r="C8885" t="str">
            <v>15.018.0119-A</v>
          </cell>
          <cell r="F8885" t="str">
            <v>CAIXA DE LIGACAO DE PVC,TIPO CONDULETES,PARA 5 OU 6 ENTRADAS,COM DIAMETRO DE 1".FORNECIMENTO E COLOCACAO.</v>
          </cell>
          <cell r="G8885" t="str">
            <v>UN</v>
          </cell>
        </row>
        <row r="8886">
          <cell r="C8886" t="str">
            <v>15.018.0120-A</v>
          </cell>
          <cell r="E8886" t="str">
            <v>19048/001</v>
          </cell>
          <cell r="F8886" t="str">
            <v>CAIXA DE EMBUTIR,EM PVC,2"X4",INCLUSIVE BUCHAS E ARRUELAS.FORNECIMENTO E COLOCACAO</v>
          </cell>
          <cell r="G8886" t="str">
            <v>UN</v>
          </cell>
        </row>
        <row r="8887">
          <cell r="C8887" t="str">
            <v>15.018.0125-A</v>
          </cell>
          <cell r="E8887" t="str">
            <v>19048/002</v>
          </cell>
          <cell r="F8887" t="str">
            <v>CAIXA DE EMBUTIR,EM PVC,3" X 3",INCLUSIVE BUCHAS E ARRUELAS.FORNECIMENTO E COLOCACAO</v>
          </cell>
          <cell r="G8887" t="str">
            <v>UN</v>
          </cell>
        </row>
        <row r="8888">
          <cell r="C8888" t="str">
            <v>15.018.0130-A</v>
          </cell>
          <cell r="E8888" t="str">
            <v>19048/003</v>
          </cell>
          <cell r="F8888" t="str">
            <v>CAIXA DE EMBUTIR,EM PVC,4"X4",INCLUSIVE BUCHAS E ARRUELAS.FORNECIMENTO E COLOCACAO</v>
          </cell>
          <cell r="G8888" t="str">
            <v>UN</v>
          </cell>
        </row>
        <row r="8889">
          <cell r="C8889" t="str">
            <v>15.018.0133-A</v>
          </cell>
          <cell r="F8889" t="str">
            <v>CAIXA DE ATERRAMENTO,EM PVC,25X25CM.FORNECIMENTO E COLOCACAO</v>
          </cell>
          <cell r="G8889" t="str">
            <v>UN</v>
          </cell>
        </row>
        <row r="8890">
          <cell r="C8890" t="str">
            <v>15.018.0136-A</v>
          </cell>
          <cell r="E8890" t="str">
            <v>19049/010</v>
          </cell>
          <cell r="F8890" t="str">
            <v>CAIXA DE PASSAGEM Nº1 PARA TELEFONE,CONFORME ESPECIFICACAO DA TELEBRAS,NAS DIMENSOES DE 10X10X5CM.FORNECIMENTO E COLOCACAO</v>
          </cell>
          <cell r="G8890" t="str">
            <v>UN</v>
          </cell>
        </row>
        <row r="8891">
          <cell r="C8891" t="str">
            <v>15.018.0140-A</v>
          </cell>
          <cell r="E8891" t="str">
            <v>19049/001</v>
          </cell>
          <cell r="F8891" t="str">
            <v>CAIXA DE PASSAGEM Nº2 PARA TELEFONE,CONFORME ESPECIFICACAO DA TELEBRAS,NAS DIMENSOES DE 20X20X13,5CM.FORNECIMENTO E COLOCACAO</v>
          </cell>
          <cell r="G8891" t="str">
            <v>UN</v>
          </cell>
        </row>
        <row r="8892">
          <cell r="C8892" t="str">
            <v>15.018.0145-A</v>
          </cell>
          <cell r="E8892" t="str">
            <v>19049/002</v>
          </cell>
          <cell r="F8892" t="str">
            <v>CAIXA DE PASSAGEM Nº3,PARA TELEFONE,CONFORME ESPECIFICACAO DA TELEBRAS,NAS DIMENSOES DE 40X40X13,5CM.FORNECIMENTO E COLOCACAO</v>
          </cell>
          <cell r="G8892" t="str">
            <v>UN</v>
          </cell>
        </row>
        <row r="8893">
          <cell r="C8893" t="str">
            <v>15.018.0150-A</v>
          </cell>
          <cell r="E8893" t="str">
            <v>19049/003</v>
          </cell>
          <cell r="F8893" t="str">
            <v>CAIXA DE PASSAGEM Nº4,PARA TELEFONE,CONFORME ESPECIFICACAO DA TELEBRAS,NAS DIMENSOES DE 60X60X13,5CM.FORNECIMENTO E COLOCACAO</v>
          </cell>
          <cell r="G8893" t="str">
            <v>UN</v>
          </cell>
        </row>
        <row r="8894">
          <cell r="C8894" t="str">
            <v>15.018.0155-A</v>
          </cell>
          <cell r="E8894" t="str">
            <v>19049/004</v>
          </cell>
          <cell r="F8894" t="str">
            <v>CAIXA DE PASSAGEM Nº5,PARA TELEFONE,CONFORME ESPECIFICACAO DA TELEBRAS,NAS DIMENSOE DE 80X80X13,5CM.FORNECIMENTO E COLOCACAO</v>
          </cell>
          <cell r="G8894" t="str">
            <v>UN</v>
          </cell>
        </row>
        <row r="8895">
          <cell r="C8895" t="str">
            <v>15.018.0160-A</v>
          </cell>
          <cell r="E8895" t="str">
            <v>19049/005</v>
          </cell>
          <cell r="F8895" t="str">
            <v>CAIXA DE PASSAGEM Nº6,PARA TELEFONE,CONFORME ESPECIFICACAO DA TELEBRAS,NAS DIMENSOES DE 120X120X13,5CM.FORNECIMENTO E COLOCACAO</v>
          </cell>
          <cell r="G8895" t="str">
            <v>UN</v>
          </cell>
        </row>
        <row r="8896">
          <cell r="C8896" t="str">
            <v>15.018.0165-A</v>
          </cell>
          <cell r="E8896" t="str">
            <v>19049/006</v>
          </cell>
          <cell r="F8896" t="str">
            <v>CAIXA DE PASSAGEM Nº7,PARA TELEFONE,CONFORME ESPECIFICACAO DA TELEBRAS,NAS DIMENSOES DE 150X150X17CM.FORNECIMENTO E COLOCACAO</v>
          </cell>
          <cell r="G8896" t="str">
            <v>UN</v>
          </cell>
        </row>
        <row r="8897">
          <cell r="C8897" t="str">
            <v>15.018.0170-A</v>
          </cell>
          <cell r="E8897" t="str">
            <v>19049/011</v>
          </cell>
          <cell r="F8897" t="str">
            <v>CAIXA DE PASSAGEM Nº8,PARA TELEFONE,CONFORME PADRAO TELEBRASNAS DIMENSOES DE 200X200X22CM.FORNECIMENTO E COLOCACAO</v>
          </cell>
          <cell r="G8897" t="str">
            <v>UN</v>
          </cell>
        </row>
        <row r="8898">
          <cell r="C8898" t="str">
            <v>15.018.0175-A</v>
          </cell>
          <cell r="F8898" t="str">
            <v>CANALETA PERFURADA ALTA(PERFILADOS),MEDINDO(38X38X6000)MM PRE-GALVANIZADA,INCLUSIVE SUPORTE E CONEXOES.FORNECIMENTO E COLOCACAO</v>
          </cell>
          <cell r="G8898" t="str">
            <v>M</v>
          </cell>
        </row>
        <row r="8899">
          <cell r="C8899" t="str">
            <v>15.018.0180-A</v>
          </cell>
          <cell r="F8899" t="str">
            <v>INSTALACAO DE PONTO PARA LUMINARIA FLUORESCENTE PENDENTE EMCANALETA(38X38X6000)MM(EXCLUSIVE LUMINARIA)INCLUSIVE TOMADAE 1,00M DE CABO PP 1,50MM2</v>
          </cell>
          <cell r="G8899" t="str">
            <v>UN</v>
          </cell>
        </row>
        <row r="8900">
          <cell r="C8900" t="str">
            <v>15.018.0250-A</v>
          </cell>
          <cell r="F8900" t="str">
            <v>CAIXA DE PASSAGEM DE SOBREPOR,EM ACO,COM TAMPA PARAFUSADA,DE12X12CM.FORNECIMENTO E COLOCACAO (ESTE ITEM SOFREU ALTERAÇÃO EM SUA COMPOSIÇÃO, CONSULTAR CATALAGO DE COMPOSIÇÃO DE SERVIÇO)</v>
          </cell>
          <cell r="G8900" t="str">
            <v>UN</v>
          </cell>
        </row>
        <row r="8901">
          <cell r="C8901" t="str">
            <v>15.018.0255-A</v>
          </cell>
          <cell r="F8901" t="str">
            <v>CAIXA DE PASSAGEM DE SOBREPOR EM ACO,COM TAMPA PARAFUSADA,DE15X15CM.FORNECIMENTO E COLOCACAO  (ESTE ITEM SOFREU ALTERAÇÃO EM SUA COMPOSIÇÃO, CONSULTAR CATALAGO DE COMPOSIÇÃO DE SERVIÇO)</v>
          </cell>
          <cell r="G8901" t="str">
            <v>UN</v>
          </cell>
        </row>
        <row r="8902">
          <cell r="C8902" t="str">
            <v>15.018.0260-A</v>
          </cell>
          <cell r="F8902" t="str">
            <v>CAIXA DE PASSAGEM DE SOBREPOR,EM ACO,COM TAMPA PARAFUSADA,DE20X20CM.FORNECIMENTO E COLOCACAO  (ESTE ITEM SOFREU ALTERAÇÃO EM SUA COMPOSIÇÃO, CONSULTAR CATALAGO DE COMPOSIÇÃO DE SERVIÇO)</v>
          </cell>
          <cell r="G8902" t="str">
            <v>UN</v>
          </cell>
        </row>
        <row r="8903">
          <cell r="C8903" t="str">
            <v>15.018.0265-A</v>
          </cell>
          <cell r="F8903" t="str">
            <v>CAIXA DE PASSAGEM DE SOBREPOR,EM ACO,COM TAMPA PARAFUSADA,DE25X25CM.FORNECIMENTO E COLOCACAO  (ESTE ITEM SOFREU ALTERAÇÃO EM SUA COMPOSIÇÃO, CONSULTAR CATALAGO DE COMPOSIÇÃO DE SERVIÇO)</v>
          </cell>
          <cell r="G8903" t="str">
            <v>UN</v>
          </cell>
        </row>
        <row r="8904">
          <cell r="C8904" t="str">
            <v>15.018.0270-A</v>
          </cell>
          <cell r="F8904" t="str">
            <v>CAIXA DE PASSAGEM DE SOBREPOR,EM ACO,COM TAMPA PARAFUSADA,DE30X30CM.FORNECIMENTO E COLOCACAO  (ESTE ITEM SOFREU ALTERAÇÃO EM SUA COMPOSIÇÃO, CONSULTAR CATALAGO DE COMPOSIÇÃO DE SERVIÇO)</v>
          </cell>
          <cell r="G8904" t="str">
            <v>UN</v>
          </cell>
        </row>
        <row r="8905">
          <cell r="C8905" t="str">
            <v>15.018.0275-A</v>
          </cell>
          <cell r="F8905" t="str">
            <v>CAIXA DE PASSAGEM DE SOBREPOR,EM ACO,COM TAMPA PARAFUSADA,DE40X40CM.FORNECIMENTO E COLOCACAO  (ESTE ITEM SOFREU ALTERAÇÃO EM SUA COMPOSIÇÃO, CONSULTAR CATALAGO DE COMPOSIÇÃO DE SERVIÇO)</v>
          </cell>
          <cell r="G8905" t="str">
            <v>UN</v>
          </cell>
        </row>
        <row r="8906">
          <cell r="C8906" t="str">
            <v>15.018.0280-A</v>
          </cell>
          <cell r="F8906" t="str">
            <v>CAIXA DE PASSAGEM DE SOBREPOR,EM ACO,COM TAMPA PARAFUSADA,DE50X50CM.FORNECIMENTO E COLOCACAO  (ESTE ITEM SOFREU ALTERAÇÃO EM SUA COMPOSIÇÃO, CONSULTAR CATALAGO DE COMPOSIÇÃO DE SERVIÇO)</v>
          </cell>
          <cell r="G8906" t="str">
            <v>UN</v>
          </cell>
        </row>
        <row r="8907">
          <cell r="C8907" t="str">
            <v>15.018.0450-A</v>
          </cell>
          <cell r="F8907" t="str">
            <v>INTERLIGACAO DE ELETROCALHA PERFURADA DE LARGURA 100MM,ABA 75MM COM PAINEL OU QUADRO DE DISTRIBUICAO DE ENERGIA ELETRICA,EXCLUSIVE PAINEL OU QUADRO E ELETROCALHA.FORNECIMENTO E COLOCACAO</v>
          </cell>
          <cell r="G8907" t="str">
            <v>UN</v>
          </cell>
        </row>
        <row r="8908">
          <cell r="C8908" t="str">
            <v>15.018.0455-A</v>
          </cell>
          <cell r="F8908" t="str">
            <v>INTERLIGACAO DE ELETROCALHA PERFURADA DE LARGURA 100MM,ABA 100MM COM PAINEL OU QUADRO DE DISTRIBUICAO DE ENERGIA ELETRICA,EXCLUSIVE PAINEL OU QUADRO E ELETROCALHA.FORNECIMENTO E COLOCACAO</v>
          </cell>
          <cell r="G8908" t="str">
            <v>UN</v>
          </cell>
        </row>
        <row r="8909">
          <cell r="C8909" t="str">
            <v>15.018.0460-A</v>
          </cell>
          <cell r="F8909" t="str">
            <v>INTERLIGACAO DE ELETROCALHA PERFURADA DE LARGURA 200MM,ABA 100MM COM PAINEL OU QUADRO DE DISTRIBUICAO DE ENERGIA ELETRICA,EXCLUSIVE PAINEL OU QUADRO E ELETROCALHA.FORNECIMENTO E COLOCACAO</v>
          </cell>
          <cell r="G8909" t="str">
            <v>UN</v>
          </cell>
        </row>
        <row r="8910">
          <cell r="C8910" t="str">
            <v>15.018.0465-A</v>
          </cell>
          <cell r="F8910" t="str">
            <v>INTERLIGACAO DE ELETROCALHA PERFURADA DE LARGURA 300MM,ABA 100MM COM PAINEL OU QUADRO DE DISTRIBUICAO DE ENERGIA ELETRICA,EXCLUSIVE PAINEL OU QUADRO E ELETROCALHA.FORNECIMENTO E COLOCACAO</v>
          </cell>
          <cell r="G8910" t="str">
            <v>UN</v>
          </cell>
        </row>
        <row r="8911">
          <cell r="C8911" t="str">
            <v>15.018.0466-A</v>
          </cell>
          <cell r="F8911" t="str">
            <v>ELETROCALHA PERFURADA,SEM TAMPA,TIPO "U",50X50MM,TRATAMENTOSUPERFICIAL PRE-ZINCADO A QUENTE,INCLUSIVE CONEXOES,ACESSORIOS E FIXACAO SUPERIOR.FORNECIMENTO E COLOCACAO</v>
          </cell>
          <cell r="G8911" t="str">
            <v>M</v>
          </cell>
        </row>
        <row r="8912">
          <cell r="C8912" t="str">
            <v>15.018.0467-A</v>
          </cell>
          <cell r="F8912" t="str">
            <v>ELETROCALHA PERFURADA,SEM TAMPA,TIPO "U",100X50MM,TRATAMENTOSUPERFICIAL PRE-ZINCADO A QUENTE,INCLUSIVE CONEXOES,ACESSORIOS E FIXACAO SUPERIOR.FORNECIMENTO E COLOCACAO</v>
          </cell>
          <cell r="G8912" t="str">
            <v>M</v>
          </cell>
        </row>
        <row r="8913">
          <cell r="C8913" t="str">
            <v>15.018.0468-A</v>
          </cell>
          <cell r="F8913" t="str">
            <v>ELETROCALHA PERFURADA,SEM TAMPA,TIPO "U",150X50MM,TRATAMENTOSUPERFICIAL PRE-ZINCADO A QUENTE,INCLUSIVE CONEXOES,ACESSORIOS E FIXACAO SUPERIOR.FORNECIMENTO E COLOCACAO</v>
          </cell>
          <cell r="G8913" t="str">
            <v>M</v>
          </cell>
        </row>
        <row r="8914">
          <cell r="C8914" t="str">
            <v>15.018.0469-A</v>
          </cell>
          <cell r="F8914" t="str">
            <v>ELETROCALHA PERFURADA,SEM TAMPA,TIPO "U",200X50MM,TRATAMENTOSUPERFICIAL PRE-ZINCADO A QUENTE,INCLUSIVE CONEXOES,ACESSORIOS E FIXACAO SUPERIOR.FORNECIMENTO E COLOCACAO</v>
          </cell>
          <cell r="G8914" t="str">
            <v>M</v>
          </cell>
        </row>
        <row r="8915">
          <cell r="C8915" t="str">
            <v>15.018.0470-A</v>
          </cell>
          <cell r="F8915" t="str">
            <v>ELETROCALHA PERFURADA,SEM TAMPA,TIPO "U",300X50MM,TRATAMENTOSUPERFICIAL PRE-ZINCADO A QUENTE,INCLUSIVE CONEXOES,ACESSORIOS E FIXACAO SUPERIOR.FORNECIMENTO E COLOCACAO</v>
          </cell>
          <cell r="G8915" t="str">
            <v>M</v>
          </cell>
        </row>
        <row r="8916">
          <cell r="C8916" t="str">
            <v>15.018.0471-A</v>
          </cell>
          <cell r="F8916" t="str">
            <v>ELETROCALHA PERFURADA,SEM TAMPA,TIPO "U",400X50MM,TRATAMENTOSUPERFICIAL PRE-ZINCADO A QUENTE,INCLUSIVE CONEXOES,ACESSORIOS E FIXACAO SUPERIOR.FORNECIMENTO E COLOCACAO</v>
          </cell>
          <cell r="G8916" t="str">
            <v>M</v>
          </cell>
        </row>
        <row r="8917">
          <cell r="C8917" t="str">
            <v>15.018.0472-A</v>
          </cell>
          <cell r="F8917" t="str">
            <v>ELETROCALHA PERFURADA,SEM TAMPA,TIPO "U",100X75MM,TRATAMENTOSUPERFICIAL PRE-ZINCADO A QUENTE,INCLUSIVE CONEXOES,ACESSORIOS E FIXACAO SUPERIOR.FORNECIMENTO E COLOCACAO</v>
          </cell>
          <cell r="G8917" t="str">
            <v>M</v>
          </cell>
        </row>
        <row r="8918">
          <cell r="C8918" t="str">
            <v>15.018.0473-A</v>
          </cell>
          <cell r="F8918" t="str">
            <v>ELETROCALHA PERFURADA,SEM TAMPA,TIPO "U",150X75MM,TRATAMENTOSUPERFICIAL PRE-ZINCADO A QUENTE,INCLUSIVE CONEXOES,ACESSORIOS E FIXACAO SUPERIOR.FORNECIMENTO E COLOCACAO</v>
          </cell>
          <cell r="G8918" t="str">
            <v>M</v>
          </cell>
        </row>
        <row r="8919">
          <cell r="C8919" t="str">
            <v>15.018.0474-A</v>
          </cell>
          <cell r="F8919" t="str">
            <v>ELETROCALHA PERFURADA,SEM TAMPA,TIPO "U",200X75MM,TRATAMENTOSUPERFICIAL PRE-ZINCADO A QUENTE,INCLUSIVE CONEXOES,ACESSORIOS E FIXACAO SUPERIOR.FORNECIMENTO E COLOCACAO</v>
          </cell>
          <cell r="G8919" t="str">
            <v>M</v>
          </cell>
        </row>
        <row r="8920">
          <cell r="C8920" t="str">
            <v>15.018.0475-A</v>
          </cell>
          <cell r="F8920" t="str">
            <v>ELETROCALHA PERFURADA,SEM TAMPA,TIPO "U",300X75MM,TRATAMENTOSUPERFICIAL PRE-ZINCADO A QUENTE,INCLUSIVE CONEXOES,ACESSORIOS E FIXACAO SUPERIOR.FORNECIMENTO E COLOCACAO</v>
          </cell>
          <cell r="G8920" t="str">
            <v>M</v>
          </cell>
        </row>
        <row r="8921">
          <cell r="C8921" t="str">
            <v>15.018.0476-A</v>
          </cell>
          <cell r="F8921" t="str">
            <v>ELETROCALHA PERFURADA,SEM TAMPA,TIPO "U",400X75MM,TRATAMENTOSUPERFICIAL PRE-ZINCADO A QUENTE,INCLUSIVE CONEXOES,ACESSORIOS E FIXACAO SUPERIOR.FORNECIMENTO E COLOCACAO</v>
          </cell>
          <cell r="G8921" t="str">
            <v>M</v>
          </cell>
        </row>
        <row r="8922">
          <cell r="C8922" t="str">
            <v>15.018.0477-A</v>
          </cell>
          <cell r="F8922" t="str">
            <v>ELETROCALHA PERFURADA,SEM TAMPA,TIPO "U",100X100MM,TRATAMENTO SUPERFICIAL PRE-ZINCADO A QUENTE,INCLUSIVE CONEXOES,ACESSORIOS E FIXACAO SUPERIOR.FORNECIMENTO E COLOCACAO</v>
          </cell>
          <cell r="G8922" t="str">
            <v>M</v>
          </cell>
        </row>
        <row r="8923">
          <cell r="C8923" t="str">
            <v>15.018.0478-A</v>
          </cell>
          <cell r="F8923" t="str">
            <v>ELETROCALHA PERFURADA,SEM TAMPA,TIPO "U",150X100MM,TRATAMENTO SUPERFICIAL PRE-ZINCADO A QUENTE,INCLUSIVE CONEXOES,ACESSORIOS E FIXACAO SUPERIOR.FORNECIMENTO E COLOCACAO</v>
          </cell>
          <cell r="G8923" t="str">
            <v>M</v>
          </cell>
        </row>
        <row r="8924">
          <cell r="C8924" t="str">
            <v>15.018.0479-A</v>
          </cell>
          <cell r="F8924" t="str">
            <v>ELETROCALHA PERFURADA,SEM TAMPA,TIPO "U",200X100MM,TRATAMENTO SUPERFICIAL PRE-ZINCADO A QUENTE,INCLUSIVE CONEXOES,ACESSORIOS E FIXACAO SUPERIOR.FORNECIMENTO E COLOCACAO</v>
          </cell>
          <cell r="G8924" t="str">
            <v>M</v>
          </cell>
        </row>
        <row r="8925">
          <cell r="C8925" t="str">
            <v>15.018.0480-A</v>
          </cell>
          <cell r="F8925" t="str">
            <v>ELETROCALHA PERFURADA,SEM TAMPA,TIPO "U",300X100MM,TRATAMENTO SUPERFICIAL PRE-ZINCADO A QUENTE,INCLUSIVE CONEXOES,ACESSORIOS E FIXACAO SUPERIOR.FORNECIMENTO E COLOCACAO</v>
          </cell>
          <cell r="G8925" t="str">
            <v>M</v>
          </cell>
        </row>
        <row r="8926">
          <cell r="C8926" t="str">
            <v>15.018.0481-A</v>
          </cell>
          <cell r="F8926" t="str">
            <v>ELETROCALHA PERFURADA,SEM TAMPA,TIPO "U",400X100MM,TRATAMENTO SUPERFICIAL PRE-ZINCADO A QUENTE,INCLUSIVE CONEXOES,ACESSORIOS E FIXACAO SUPERIOR.FORNECIMENTO E COLOCACAO</v>
          </cell>
          <cell r="G8926" t="str">
            <v>M</v>
          </cell>
        </row>
        <row r="8927">
          <cell r="C8927" t="str">
            <v>15.018.0482-A</v>
          </cell>
          <cell r="F8927" t="str">
            <v>ELETROCALHA PERFURADA,SEM TAMPA,TIPO "U",50X50MM,TRATAMENTOSUPERFICIAL PRE-ZINCADO A QUENTE,EXCLUSIVE CONEXOES,ACESSORIOS E FIXACAO SUPERIOR.FORNECIMENTO E COLOCACAO</v>
          </cell>
          <cell r="G8927" t="str">
            <v>M</v>
          </cell>
        </row>
        <row r="8928">
          <cell r="C8928" t="str">
            <v>15.018.0483-A</v>
          </cell>
          <cell r="F8928" t="str">
            <v>ELETROCALHA PERFURADA,SEM TAMPA,TIPO "U",100X50MM,TRATAMENTOSUPERFICIAL PRE-ZINCADO A QUENTE,EXCLUSIVE CONEXOES,ACESSORIOS E FIXACAO SUPERIOR.FORNECIMENTO E COLOCACAO</v>
          </cell>
          <cell r="G8928" t="str">
            <v>M</v>
          </cell>
        </row>
        <row r="8929">
          <cell r="C8929" t="str">
            <v>15.018.0484-A</v>
          </cell>
          <cell r="F8929" t="str">
            <v>ELETROCALHA PERFURADA,SEM TAMPA,TIPO "U",150X50MM,TRATAMENTOSUPERFICIAL PRE-ZINCADO A QUENTE,EXCLUSIVE CONEXOES,ACESSORIOS E FIXACAO SUPERIOR.FORNECIMENTO E COLOCACAO</v>
          </cell>
          <cell r="G8929" t="str">
            <v>M</v>
          </cell>
        </row>
        <row r="8930">
          <cell r="C8930" t="str">
            <v>15.018.0485-A</v>
          </cell>
          <cell r="F8930" t="str">
            <v>ELETROCALHA PERFURADA,SEM TAMPA,TIPO "U",200X50MM,TRATAMENTOSUPERFICIAL PRE-ZINCADO A QUENTE,EXCLUSIVE CONEXOES,ACESSORIOS E FIXACAO SUPERIOR.FORNECIMENTO E COLOCACAO</v>
          </cell>
          <cell r="G8930" t="str">
            <v>M</v>
          </cell>
        </row>
        <row r="8931">
          <cell r="C8931" t="str">
            <v>15.018.0486-A</v>
          </cell>
          <cell r="F8931" t="str">
            <v>ELETROCALHA PERFURADA,SEM TAMPA,TIPO "U",300X50MM,TRATAMENTOSUPERFICIAL PRE-ZINCADO A QUENTE,EXCLUSIVE CONEXOES,ACESSORIOS E FIXACAO SUPERIOR.FORNECIMENTO E COLOCACAO</v>
          </cell>
          <cell r="G8931" t="str">
            <v>M</v>
          </cell>
        </row>
        <row r="8932">
          <cell r="C8932" t="str">
            <v>15.018.0487-A</v>
          </cell>
          <cell r="F8932" t="str">
            <v>ELETROCALHA PERFURADA,SEM TAMPA,TIPO "U",400X50MM,TRATAMENTOSUPERFICIAL PRE-ZINCADO A QUENTE,EXCLUSIVE CONEXOES,ACESSORIOS E FIXACAO SUPERIOR.FORNECIMENTO E COLOCACAO</v>
          </cell>
          <cell r="G8932" t="str">
            <v>M</v>
          </cell>
        </row>
        <row r="8933">
          <cell r="C8933" t="str">
            <v>15.018.0488-A</v>
          </cell>
          <cell r="F8933" t="str">
            <v>ELETROCALHA PERFURADA,SEM TAMPA,TIPO "U",100X75MM,TRATAMENTOSUPERFICIAL PRE-ZINCADO A QUENTE,EXCLUSIVE CONEXOES,ACESSORIOS E FIXACAO SUPERIOR.FORNECIMENTO E COLOCACAO</v>
          </cell>
          <cell r="G8933" t="str">
            <v>M</v>
          </cell>
        </row>
        <row r="8934">
          <cell r="C8934" t="str">
            <v>15.018.0489-A</v>
          </cell>
          <cell r="F8934" t="str">
            <v>ELETROCALHA PERFURADA,SEM TAMPA,TIPO "U",150X75MM,TRATAMENTOSUPERFICIAL PRE-ZINCADO A QUENTE,EXCLUSIVE CONEXOES,ACESSORIOS E FIXACAO SUPERIOR.FORNECIMENTO E COLOCACAO</v>
          </cell>
          <cell r="G8934" t="str">
            <v>M</v>
          </cell>
        </row>
        <row r="8935">
          <cell r="C8935" t="str">
            <v>15.018.0490-A</v>
          </cell>
          <cell r="F8935" t="str">
            <v>ELETROCALHA PERFURADA,SEM TAMPA,TIPO "U",200X75MM,TRATAMENTOSUPERFICIAL PRE-ZINCADO A QUENTE,EXCLUSIVE CONEXOES,ACESSORIOS E FIXACAO SUPERIOR.FORNECIMENTO E COLOCACAO</v>
          </cell>
          <cell r="G8935" t="str">
            <v>M</v>
          </cell>
        </row>
        <row r="8936">
          <cell r="C8936" t="str">
            <v>15.018.0491-A</v>
          </cell>
          <cell r="F8936" t="str">
            <v>ELETROCALHA PERFURADA,SEM TAMPA,TIPO "U",300X75MM,TRATAMENTOSUPERFICIAL PRE-ZINCADO A QUENTE,EXCLUSIVE CONEXOES,ACESSORIOS E FIXACAO SUPERIOR.FORNECIMENTO E COLOCACAO</v>
          </cell>
          <cell r="G8936" t="str">
            <v>M</v>
          </cell>
        </row>
        <row r="8937">
          <cell r="C8937" t="str">
            <v>15.018.0492-A</v>
          </cell>
          <cell r="F8937" t="str">
            <v>ELETROCALHA PERFURADA,SEM TAMPA,TIPO "U",400X75MM,TRATAMENTOSUPERFICIAL PRE-ZINCADO A QUENTE,EXCLUSIVE CONEXOES,ACESSORIOS E FIXACAO SUPERIOR.FORNECIMENTO E COLOCACAO</v>
          </cell>
          <cell r="G8937" t="str">
            <v>M</v>
          </cell>
        </row>
        <row r="8938">
          <cell r="C8938" t="str">
            <v>15.018.0493-A</v>
          </cell>
          <cell r="F8938" t="str">
            <v>ELETROCALHA PERFURADA,SEM TAMPA,TIPO "U",100X100MM,TRATAMENTO SUPERFICIAL PRE-ZINCADO A QUENTE,EXCLUSIVE CONEXOES,ACESSORIOS E FIXACAO SUPERIOR.FORNECIMENTO E COLOCACAO</v>
          </cell>
          <cell r="G8938" t="str">
            <v>M</v>
          </cell>
        </row>
        <row r="8939">
          <cell r="C8939" t="str">
            <v>15.018.0494-A</v>
          </cell>
          <cell r="F8939" t="str">
            <v>ELETROCALHA PERFURADA,SEM TAMPA,TIPO "U",150X100MM,TRATAMENTO SUPERFICIAL PRE-ZINCADO A QUENTE,EXCLUSIVE CONEXOES,ACESSORIOS E FIXACAO SUPERIOR.FORNECIMENTO E COLOCACAO</v>
          </cell>
          <cell r="G8939" t="str">
            <v>M</v>
          </cell>
        </row>
        <row r="8940">
          <cell r="C8940" t="str">
            <v>15.018.0495-A</v>
          </cell>
          <cell r="F8940" t="str">
            <v>ELETROCALHA PERFURADA,SEM TAMPA,TIPO "U",200X100MM,TRATAMENTO SUPERFICIAL PRE-ZINCADO A QUENTE,EXCLUSIVE CONEXOES,ACESSORIOS E FIXACAO SUPERIOR.FORNECIMENTO E COLOCACAO</v>
          </cell>
          <cell r="G8940" t="str">
            <v>M</v>
          </cell>
        </row>
        <row r="8941">
          <cell r="C8941" t="str">
            <v>15.018.0496-A</v>
          </cell>
          <cell r="F8941" t="str">
            <v>ELETROCALHA PERFURADA,SEM TAMPA,TIPO "U",300X100MM,TRATAMENTO SUPERFICIAL PRE-ZINCADO A QUENTE,EXCLUSIVE CONEXOES,ACESSORIOS E FIXACAO SUPERIOR.FORNECIMENTO E COLOCACAO</v>
          </cell>
          <cell r="G8941" t="str">
            <v>M</v>
          </cell>
        </row>
        <row r="8942">
          <cell r="C8942" t="str">
            <v>15.018.0497-A</v>
          </cell>
          <cell r="F8942" t="str">
            <v>ELETROCALHA PERFURADA,SEM TAMPA,TIPO "U",400X100MM,TRATAMENTO SUPERFICIAL PRE-ZINCADO A QUENTE,EXCLUSIVE CONEXOES,ACESSORIOS E FIXACAO SUPERIOR.FORNECIMENTO E COLOCACAO</v>
          </cell>
          <cell r="G8942" t="str">
            <v>M</v>
          </cell>
        </row>
        <row r="8943">
          <cell r="C8943" t="str">
            <v>15.018.0498-A</v>
          </cell>
          <cell r="F8943" t="str">
            <v>ELETROCALHA PERFURADA,COM TAMPA,TIPO "U",50X50MM,TRATAMENTOSUPERFICIAL PRE-ZINCADO A QUENTE,INCLUSIVE CONEXOES,ACESSORIOS E FIXACAO SUPERIOR.FORNECIMENTO E COLOCACAO</v>
          </cell>
          <cell r="G8943" t="str">
            <v>M</v>
          </cell>
        </row>
        <row r="8944">
          <cell r="C8944" t="str">
            <v>15.018.0499-A</v>
          </cell>
          <cell r="F8944" t="str">
            <v>ELETROCALHA PERFURADA,COM TAMPA,TIPO "U",100X50MM,TRATAMENTOSUPERFICIAL PRE-ZINCADO A QUENTE,INCLUSIVE CONEXOES,ACESSORIOS E FIXACAO SUPERIOR.FORNECIMENTO E COLOCACAO</v>
          </cell>
          <cell r="G8944" t="str">
            <v>M</v>
          </cell>
        </row>
        <row r="8945">
          <cell r="C8945" t="str">
            <v>15.018.0500-A</v>
          </cell>
          <cell r="F8945" t="str">
            <v>ELETROCALHA PERFURADA,COM TAMPA,TIPO "U",150X50MM,TRATAMENTOSUPERFICIAL  PRE-ZINCADO A QUENTE,INCLUSIVE CONEXOES,ACESSORIOS E FIXACAO SUPERIOR.FORNECIMENTO E COLOCACAO</v>
          </cell>
          <cell r="G8945" t="str">
            <v>M</v>
          </cell>
        </row>
        <row r="8946">
          <cell r="C8946" t="str">
            <v>15.018.0501-A</v>
          </cell>
          <cell r="F8946" t="str">
            <v>ELETROCALHA PERFURADA,COM TAMPA,TIPO "U",200X50MM,TRATAMENTOSUPERFICIAL PRE-ZINCADO A QUENTE,INCLUSIVE CONEXOES,ACESSORIOS E FIXACAO SUPERIOR.FORNECIMENTO E COLOCACAO</v>
          </cell>
          <cell r="G8946" t="str">
            <v>M</v>
          </cell>
        </row>
        <row r="8947">
          <cell r="C8947" t="str">
            <v>15.018.0502-A</v>
          </cell>
          <cell r="F8947" t="str">
            <v>ELETROCALHA PERFURADA,COM TAMPA,TIPO "U",300X50MM,TRATAMENTOSUPERFICIAL PRE-ZINCADO A QUENTE,INCLUSIVE CONEXOES,ACESSORIOS E FIXACAO SUPERIOR.FORNECIMENTO E COLOCACAO</v>
          </cell>
          <cell r="G8947" t="str">
            <v>M</v>
          </cell>
        </row>
        <row r="8948">
          <cell r="C8948" t="str">
            <v>15.018.0503-A</v>
          </cell>
          <cell r="F8948" t="str">
            <v>ELETROCALHA PERFURADA,COM TAMPA,TIPO "U",400X50MM,TRATAMENTOSUPERFICIAL PRE-ZINCADO A QUENTE,INCLUSIVE CONEXOES,ACESSORIOS E FIXACAO SUPERIOR.FORNECIMENTO E COLOCACAO</v>
          </cell>
          <cell r="G8948" t="str">
            <v>M</v>
          </cell>
        </row>
        <row r="8949">
          <cell r="C8949" t="str">
            <v>15.018.0504-A</v>
          </cell>
          <cell r="F8949" t="str">
            <v>ELETROCALHA PERFURADA,COM TAMPA,TIPO "U",100X75MM,TRATAMENTOSUPERFICIAL PRE-ZINCADO A QUENTE,INCLUSIVE CONEXOES,ACESSORIOS E FIXACAO SUPERIOR.FORNECIMENTO E COLOCACAO.</v>
          </cell>
          <cell r="G8949" t="str">
            <v>M</v>
          </cell>
        </row>
        <row r="8950">
          <cell r="C8950" t="str">
            <v>15.018.0505-A</v>
          </cell>
          <cell r="F8950" t="str">
            <v>ELETROCALHA PERFURADA,COM TAMPA,TIPO "U",150X75MM,TRATAMENTOSUPERFICIAL PRE-ZINCADO A QUENTE,INCLUSIVE CONEXOES,ACESSORIOS E FIXACAO SUPERIOR.FORNECIMENTO E COLOCACAO</v>
          </cell>
          <cell r="G8950" t="str">
            <v>M</v>
          </cell>
        </row>
        <row r="8951">
          <cell r="C8951" t="str">
            <v>15.018.0506-A</v>
          </cell>
          <cell r="F8951" t="str">
            <v>ELETROCALHA PERFURADA,COM TAMPA,TIPO "U",200X75MM,TRATAMENTOSUPERFICIAL PRE-ZINCADO A QUENTE,INCLUSIVE CONEXOES,ACESSORIOS E FIXACAO SUPERIOR.FORNECIMENTO E COLOCACAO</v>
          </cell>
          <cell r="G8951" t="str">
            <v>M</v>
          </cell>
        </row>
        <row r="8952">
          <cell r="C8952" t="str">
            <v>15.018.0507-A</v>
          </cell>
          <cell r="F8952" t="str">
            <v>ELETROCALHA PERFURADA,COM TAMPA,TIPO "U",300X75MM,TRATAMENTOSUPERFICIAL PRE-ZINCADO A QUENTE,INCLUSIVE CONEXOES,ACESSORIOS E FIXACAO SUPERIOR.FORNECIMENTO E COLOCACAO</v>
          </cell>
          <cell r="G8952" t="str">
            <v>M</v>
          </cell>
        </row>
        <row r="8953">
          <cell r="C8953" t="str">
            <v>15.018.0508-A</v>
          </cell>
          <cell r="F8953" t="str">
            <v>ELETROCALHA PERFURADA,COM TAMPA,TIPO "U",400X75MM,TRATAMENTOSUPERFICIAL PRE-ZINCADO A QUENTE,INCLUSIVE CONEXOES,ACESSORIOS E FIXACAO SUPERIOR.FORNECIMENTO E COLOCACAO</v>
          </cell>
          <cell r="G8953" t="str">
            <v>M</v>
          </cell>
        </row>
        <row r="8954">
          <cell r="C8954" t="str">
            <v>15.018.0509-A</v>
          </cell>
          <cell r="F8954" t="str">
            <v>ELETROCALHA PERFURADA,COM TAMPA,TIPO "U",100X100MM,TRATAMENTO SUPERFICIAL PRE-ZINCADO A QUENTE,INCLUSIVE CONEXOES,ACESSORIOS E FIXACAO SUPERIOR.FORNECIMENTO E COLOCACAO</v>
          </cell>
          <cell r="G8954" t="str">
            <v>M</v>
          </cell>
        </row>
        <row r="8955">
          <cell r="C8955" t="str">
            <v>15.018.0510-A</v>
          </cell>
          <cell r="F8955" t="str">
            <v>ELETROCALHA PERFURADA,COM TAMPA,TIPO "U",150X100MM,TRATAMENTO SUPERFICIAL PRE-ZINCADO A QUENTE,INCLUSIVE CONEXOES,ACESSORIOS E FIXACAO SUPERIOR.FORNECIMENTO E COLOCACAO</v>
          </cell>
          <cell r="G8955" t="str">
            <v>M</v>
          </cell>
        </row>
        <row r="8956">
          <cell r="C8956" t="str">
            <v>15.018.0511-A</v>
          </cell>
          <cell r="F8956" t="str">
            <v>ELETROCALHA PERFURADA,COM TAMPA,TIPO "U",200X100MM,TRATAMENTO SUPERFICIAL PRE-ZINCADO A QUENTE,INCLUSIVE CONEXOES,ACESSORIOS E FIXACAO SUPERIOR.FORNECIMENTO E COLOCACAO</v>
          </cell>
          <cell r="G8956" t="str">
            <v>M</v>
          </cell>
        </row>
        <row r="8957">
          <cell r="C8957" t="str">
            <v>15.018.0512-A</v>
          </cell>
          <cell r="F8957" t="str">
            <v>ELETROCALHA PERFURADA,COM TAMPA TIPO "U",300X100MM,TRATAMENTO SUPERFICIAL PRE-ZINCADO A QUENTE,INCLUSIVE CONEXOES,ACESSORIOS E FIXACAO SUPERIOR.FORNECIMENTO E COLOCACAO</v>
          </cell>
          <cell r="G8957" t="str">
            <v>M</v>
          </cell>
        </row>
        <row r="8958">
          <cell r="C8958" t="str">
            <v>15.018.0513-A</v>
          </cell>
          <cell r="F8958" t="str">
            <v>ELETROCALHA PERFURADA,COM TAMPA,TIPO "U",400X100MM,TRATAMENTO SUPERFICIAL PRE-ZINCADO A QUENTE,INCLUSIVE CONEXOES,ACESSORIOS E FIXACAO SUPERIOR.FORNECIMENTO E COLOCACAO</v>
          </cell>
          <cell r="G8958" t="str">
            <v>M</v>
          </cell>
        </row>
        <row r="8959">
          <cell r="C8959" t="str">
            <v>15.018.0514-A</v>
          </cell>
          <cell r="F8959" t="str">
            <v>ELETROCALHA PERFURADA,COM TAMPA,TIPO "U",50X50MM,TRATAMENTOSUPERFICIAL PRE-ZINCADO A QUENTE,EXCLUSIVE CONEXOES,ACESSORIOS E FIXACAO SUPERIOR.FORNECIMENTO E COLOCACAO</v>
          </cell>
          <cell r="G8959" t="str">
            <v>M</v>
          </cell>
        </row>
        <row r="8960">
          <cell r="C8960" t="str">
            <v>15.018.0515-A</v>
          </cell>
          <cell r="F8960" t="str">
            <v>ELETROCALHA PERFURADA,COM TAMPA,TIPO "U",100X50MM,TRATAMENTOSUPERFICIAL PRE-ZINCADO A QUENTE,EXCLUSIVE CONEXOES,ACESSORIOS E FIXACAO SUPERIOR.FORNECIMENTO E COLOCACAO</v>
          </cell>
          <cell r="G8960" t="str">
            <v>M</v>
          </cell>
        </row>
        <row r="8961">
          <cell r="C8961" t="str">
            <v>15.018.0516-A</v>
          </cell>
          <cell r="F8961" t="str">
            <v>ELETROCALHA PERFURADA,COM TAMPA,TIPO "U",150X50MM,TRATAMENTOSUPERFICIAL PRE-ZINCADO A QUENTE,EXCLUSIVE CONEXOES,ACESSORIOS E FIXACAO SUPERIOR.FORNECIMENTO E COLOCACAO</v>
          </cell>
          <cell r="G8961" t="str">
            <v>M</v>
          </cell>
        </row>
        <row r="8962">
          <cell r="C8962" t="str">
            <v>15.018.0517-A</v>
          </cell>
          <cell r="F8962" t="str">
            <v>ELETROCALHA PERFURADA,COM TAMPA,TIPO "U",200X50MM,TRATAMENTOSUPERFICIAL PRE-ZINCADO A QUENTE,EXCLUSIVE CONEXOES,ACESSORIOS E FIXACAO SUPERIOR.FORNECIMENTO E COLOCACAO</v>
          </cell>
          <cell r="G8962" t="str">
            <v>M</v>
          </cell>
        </row>
        <row r="8963">
          <cell r="C8963" t="str">
            <v>15.018.0518-A</v>
          </cell>
          <cell r="F8963" t="str">
            <v>ELETROCALHA PERFURADA,COM TAMPA,TIPO "U",300X50MM,TRATAMENTOSUPERFICIAL PRE-ZINCADO A QUENTE,EXCLUSIVE CONEXOES,ACESSORIOS E FIXACAO SUPERIOR.FORNECIMENTO E COLOCACAO</v>
          </cell>
          <cell r="G8963" t="str">
            <v>M</v>
          </cell>
        </row>
        <row r="8964">
          <cell r="C8964" t="str">
            <v>15.018.0519-A</v>
          </cell>
          <cell r="F8964" t="str">
            <v>ELETROCALHA PERFURADA,COM TAMPA,TIPO "U",400X50MM,TRATAMENTOSUPERFICIAL PRE-ZINCADO A QUENTE,EXCLUSIVE CONEXOES,ACESSORIOS E FIXACAO SUPERIOR.FORNECIMENTO E COLOCACAO</v>
          </cell>
          <cell r="G8964" t="str">
            <v>M</v>
          </cell>
        </row>
        <row r="8965">
          <cell r="C8965" t="str">
            <v>15.018.0520-A</v>
          </cell>
          <cell r="F8965" t="str">
            <v>ELETROCALHA PERFURADA,COM TAMPA,TIPO "U",100X75MM,TRATAMENTOSUPERFICIAL PRE-ZINCADO A QUENTE,EXCLUSIVE CONEXOES,ACESSORIOS E FIXACAO SUPERIOR.FORNECIMENTO E COLOCACAO</v>
          </cell>
          <cell r="G8965" t="str">
            <v>M</v>
          </cell>
        </row>
        <row r="8966">
          <cell r="C8966" t="str">
            <v>15.018.0521-A</v>
          </cell>
          <cell r="F8966" t="str">
            <v>ELETROCALHA PERFURADA,COM TAMPA,TIPO "U",150X75MM,TRATAMENTOSUPERFICIAL PRE-ZINCADO A QUENTE,EXCLUSIVE CONEXOES,ACESSORIOS E FIXACAO SUPERIOR.FORNECIMENTO E COLOCACAO</v>
          </cell>
          <cell r="G8966" t="str">
            <v>M</v>
          </cell>
        </row>
        <row r="8967">
          <cell r="C8967" t="str">
            <v>15.018.0522-A</v>
          </cell>
          <cell r="F8967" t="str">
            <v>ELETROCALHA PERFURADA,COM TAMPA,TIPO "U",200X75MM,TRATAMENTOSUPERFICIAL PRE-ZINCADO A QUENTE,EXCLUSIVE CONEXOES,ACESSORIOS E FIXACAO SUPERIOR.FORNECIMENTO E COLOCACAO</v>
          </cell>
          <cell r="G8967" t="str">
            <v>M</v>
          </cell>
        </row>
        <row r="8968">
          <cell r="C8968" t="str">
            <v>15.018.0523-A</v>
          </cell>
          <cell r="F8968" t="str">
            <v>ELETROCALHA PERFURADA,COM TAMPA,TIPO "U",300X75MM,TRATAMENTOSUPERFICIAL PRE-ZINCADO A QUENTE,EXCLUSIVE CONEXOES,ACESSORIOS E FIXACAO SUPERIOR.FORNECIMENTO E COLOCACAO</v>
          </cell>
          <cell r="G8968" t="str">
            <v>M</v>
          </cell>
        </row>
        <row r="8969">
          <cell r="C8969" t="str">
            <v>15.018.0524-A</v>
          </cell>
          <cell r="F8969" t="str">
            <v>ELETROCALHA PERFURADA,COM TAMPA,TIPO "U",400X75MM,TRATAMENTOSUPEFICIAL PRE-ZINCADO A QUENTE,EXCLUSIVE CONEXOES,ACESSORIOS E FIXACAO SUPERIOR.FORNECIMENTO E COLOCACAO</v>
          </cell>
          <cell r="G8969" t="str">
            <v>M</v>
          </cell>
        </row>
        <row r="8970">
          <cell r="C8970" t="str">
            <v>15.018.0525-A</v>
          </cell>
          <cell r="F8970" t="str">
            <v>ELETROCALHA PERFURADA,COM TAMPA,TIPO "U",100X100MM,TRATAMENTO SUPERFICIAL PRE-ZINCADO A QUENTE,EXCLUSIVE CONEXOES,ACESSORIOS E FIXACAO SUPERIOR.FORNECIMENTO E COLOCACAO</v>
          </cell>
          <cell r="G8970" t="str">
            <v>M</v>
          </cell>
        </row>
        <row r="8971">
          <cell r="C8971" t="str">
            <v>15.018.0526-A</v>
          </cell>
          <cell r="F8971" t="str">
            <v>ELETROCALHA PERFURADA,COM TAMPA,TIPO "U",150X100MM,TRATAMENTO SUPERFICIAL PRE-ZINCADO A QUENTE,EXCLUSIVE CONEXOES,ACESSORIOS E FIXACAO SUPERIOR.FORNECIMENTO E COLOCACAO</v>
          </cell>
          <cell r="G8971" t="str">
            <v>M</v>
          </cell>
        </row>
        <row r="8972">
          <cell r="C8972" t="str">
            <v>15.018.0527-A</v>
          </cell>
          <cell r="F8972" t="str">
            <v>ELETROCALHA PERFURADA,COM TAMPA,TIPO "U",200X100MM,TRATAMENTO SUPERFICIAL PRE-ZINCADO A QUENTE,EXCLUSIVE CONEXOES,ACESSORIOS E FIXACAO SUPERIOR.FORNECIMENTO E COLOCACAO</v>
          </cell>
          <cell r="G8972" t="str">
            <v>M</v>
          </cell>
        </row>
        <row r="8973">
          <cell r="C8973" t="str">
            <v>15.018.0528-A</v>
          </cell>
          <cell r="F8973" t="str">
            <v>ELETROCALHA PERFURADA,COM TAMPA,TIPO "U",300X100MM,TRATAMENTO SUPERFICIAL PRE-ZINCADO A QUENTE,EXCLUSIVE CONEXOES,ACESSORIOS E FIXACAO SUPERIOR.FORNECIMENTO E COLOCACAO</v>
          </cell>
          <cell r="G8973" t="str">
            <v>M</v>
          </cell>
        </row>
        <row r="8974">
          <cell r="C8974" t="str">
            <v>15.018.0529-A</v>
          </cell>
          <cell r="F8974" t="str">
            <v>ELETROCALHA PERFURADA,COM TAMPA,TIPO "U",400X100MM,TRATAMENTO SUPERFICIAL PRE-ZINCADO A QUENTE,EXCLUSIVE CONEXOES,ACESSORIOS E FIXACAO SUPERIOR.FORNECIMENTO E COLOCACAO</v>
          </cell>
          <cell r="G8974" t="str">
            <v>M</v>
          </cell>
        </row>
        <row r="8975">
          <cell r="C8975" t="str">
            <v>15.018.0540-A</v>
          </cell>
          <cell r="F8975" t="str">
            <v>ELETROCALHA LISA,COM TAMPA,TIPO "U",50X50MM,TRATAMENTO SUPERFICIAL PRE-ZINCADO A QUENTE,INCLUSIVE CONEXOES,ACESSORIOS EFIXACAO SUPERIOR.FORNECIMENTO E COLOCACAO</v>
          </cell>
          <cell r="G8975" t="str">
            <v>M</v>
          </cell>
        </row>
        <row r="8976">
          <cell r="C8976" t="str">
            <v>15.018.0550-A</v>
          </cell>
          <cell r="F8976" t="str">
            <v>ELETROCALHA LISA,COM TAMPA,TIPO "U",100X50MM,TRATAMENTO SUPERFICIAL PRE-ZINCADO A QUENTE,INCLUSIVE CONEXOES,ACESSORIOS EFIXACAO SUPERIOR.FORNECIMENTO E COLOCACAO</v>
          </cell>
          <cell r="G8976" t="str">
            <v>M</v>
          </cell>
        </row>
        <row r="8977">
          <cell r="C8977" t="str">
            <v>15.018.0551-A</v>
          </cell>
          <cell r="F8977" t="str">
            <v>ELETROCALHA LISA,COM TAMPA,TIPO "U",150X50MM,TRATAMENTO SUPERFICIAL PRE-ZINCADO A QUENTE,INCLUSIVE CONEXOES,ACESSORIOS EFIXACAO SUPERIOR.FORNECIMENTO E COLOCACAO</v>
          </cell>
          <cell r="G8977" t="str">
            <v>M</v>
          </cell>
        </row>
        <row r="8978">
          <cell r="C8978" t="str">
            <v>15.018.0552-A</v>
          </cell>
          <cell r="F8978" t="str">
            <v>ELETROCALHA LISA,COM TAMPA,TIPO "U",200X50MM,TRATAMENTO SUPERFICIAL PRE-ZINCADO A QUENTE,INCLUSIVE CONEXOES,ACESSORIOS EFIXACAO SUPERIOR.FORNECIMENTO E COLOCACAO</v>
          </cell>
          <cell r="G8978" t="str">
            <v>M</v>
          </cell>
        </row>
        <row r="8979">
          <cell r="C8979" t="str">
            <v>15.018.0554-A</v>
          </cell>
          <cell r="F8979" t="str">
            <v>ELETROCALHA LISA,COM TAMPA,TIPO "U",300X50MM,TRATAMENTO SUPERFICIAL PRE-ZINCADO A QUENTE,INCLUSIVE CONEXOES,ACESSORIOS EFIXACAO SUPERIOR.FORNECIMENTO E COLOCACAO</v>
          </cell>
          <cell r="G8979" t="str">
            <v>M</v>
          </cell>
        </row>
        <row r="8980">
          <cell r="C8980" t="str">
            <v>15.018.0555-A</v>
          </cell>
          <cell r="F8980" t="str">
            <v>ELETROCALHA LISA,COM TAMPA,TIPO "U",400X50MM,TRATAMENTO SUPERFICIAL PRE-ZINCADO A QUENTE,INCLUSIVE CONEXOES,ACESSORIOS EFIXACAO SUPERIOR.FORNECIMENTO E COLOCACAO</v>
          </cell>
          <cell r="G8980" t="str">
            <v>M</v>
          </cell>
        </row>
        <row r="8981">
          <cell r="C8981" t="str">
            <v>15.018.0556-A</v>
          </cell>
          <cell r="F8981" t="str">
            <v>ELETROCALHA LISA,COM TAMPA,TIPO "U",100X75MM,TRATAMENTO SUPERFICIAL PRE-ZINCADO A QUENTE,INCLUSIVE CONEXOES,ACESSORIOS EFIXACAO SUPERIOR.FORNECIMENTO E COLOCACAO</v>
          </cell>
          <cell r="G8981" t="str">
            <v>M</v>
          </cell>
        </row>
        <row r="8982">
          <cell r="C8982" t="str">
            <v>15.018.0557-A</v>
          </cell>
          <cell r="F8982" t="str">
            <v>ELETROCALHA LISA,COM TAMPA,TIPO "U",150X75MM,TRATAMENTO SUPERFICIAL PRE-ZINCADO A QUENTE,INCLUSIVE CONEXOES,ACESSORIOS EFIXACAO SUPERIOR.FORNECIMENTO E COLOCACAO</v>
          </cell>
          <cell r="G8982" t="str">
            <v>M</v>
          </cell>
        </row>
        <row r="8983">
          <cell r="C8983" t="str">
            <v>15.018.0558-A</v>
          </cell>
          <cell r="F8983" t="str">
            <v>ELETROCALHA LISA,COM TAMPA,TIPO "U",200X75MM,TRATAMENTO SUPERFICIAL PRE-ZINCADO A QUENTE,INCLUSIVE CONEXOES,ACESSORIOS EFIXACAO SUPERIOR.FORNECIMENTO E COLOCACAO</v>
          </cell>
          <cell r="G8983" t="str">
            <v>M</v>
          </cell>
        </row>
        <row r="8984">
          <cell r="C8984" t="str">
            <v>15.018.0560-A</v>
          </cell>
          <cell r="F8984" t="str">
            <v>ELETROCALHA LISA,COM TAMPA,TIPO "U",300X75MM,TRATAMENTO SUPERFICIAL PRE-ZINCADO A QUENTE,INCLUSIVE CONEXOES,ACESSORIOS EFIXACAO SUPERIOR.FORNECIMENTO E COLOCACAO</v>
          </cell>
          <cell r="G8984" t="str">
            <v>M</v>
          </cell>
        </row>
        <row r="8985">
          <cell r="C8985" t="str">
            <v>15.018.0561-A</v>
          </cell>
          <cell r="F8985" t="str">
            <v>ELETROCALHA LISA,COM TAMPA,TIPO "U",400X75MM,TRATAMENTO SUPERFICIAL PRE-ZINCADO A QUENTE,INCLUSIVE CONEXOES,ACESSORIOS EFIXACAO SUPERIOR.FORNECIMENTO E COLOCACAO</v>
          </cell>
          <cell r="G8985" t="str">
            <v>M</v>
          </cell>
        </row>
        <row r="8986">
          <cell r="C8986" t="str">
            <v>15.018.0562-A</v>
          </cell>
          <cell r="F8986" t="str">
            <v>ELETROCALHA LISA,COM TAMPA,TIPO "U",100X100MM,TRATAMENTO SUPERFICIAL PRE-ZINCADO A QUENTE,INCLUSIVE CONEXOES,ACESSORIOSE FIXACAO SUPERIOR.FORNECIMENTO E COLOCACAO</v>
          </cell>
          <cell r="G8986" t="str">
            <v>M</v>
          </cell>
        </row>
        <row r="8987">
          <cell r="C8987" t="str">
            <v>15.018.0563-A</v>
          </cell>
          <cell r="F8987" t="str">
            <v>ELETROCALHA LISA,COM TAMPA,TIPO "U",150X100MM,TRATAMENTO SUPERFICIAL PRE-ZINCADO A QUENTE,INCLUSIVE CONEXOES,ACESSORIOSE FIXACAO SUPERIOR.FORNECIMENTO E COLOCACAO</v>
          </cell>
          <cell r="G8987" t="str">
            <v>M</v>
          </cell>
        </row>
        <row r="8988">
          <cell r="C8988" t="str">
            <v>15.018.0564-A</v>
          </cell>
          <cell r="F8988" t="str">
            <v>ELETROCALHA LISA,COM TAMPA,TIPO "U",200X100MM,TRATAMENTO SUPERFICIAL PRE-ZINCADO A QUENTE,INCLUSIVE CONEXOES,ACESSORIOSE FIXACAO SUPERIOR.FORNECIMENTO E COLOCACAO</v>
          </cell>
          <cell r="G8988" t="str">
            <v>M</v>
          </cell>
        </row>
        <row r="8989">
          <cell r="C8989" t="str">
            <v>15.018.0566-A</v>
          </cell>
          <cell r="F8989" t="str">
            <v>ELETROCALHA LISA,COM TAMPA,TIPO "U",300X100MM,TRATAMENTO SUPERFICIAL PRE-ZINCADO A QUENTE,INCLUSIVE CONEXOES,ACESSORIOSE FIXACAO SUPERIOR.FORNECIMENTO E COLOCACAO</v>
          </cell>
          <cell r="G8989" t="str">
            <v>M</v>
          </cell>
        </row>
        <row r="8990">
          <cell r="C8990" t="str">
            <v>15.018.0567-A</v>
          </cell>
          <cell r="F8990" t="str">
            <v>ELETROCALHA LISA,COM TAMPA,TIPO "U",400X100MM,TRATAMENTO SUPERFICIAL PRE-ZINCADO A QUENTE,INCLUSIVE CONEXOES,ACESSORIOSE FIXACAO SUPERIOR.FORNECIMENTO E COLOCACAO</v>
          </cell>
          <cell r="G8990" t="str">
            <v>M</v>
          </cell>
        </row>
        <row r="8991">
          <cell r="C8991" t="str">
            <v>15.018.0568-A</v>
          </cell>
          <cell r="F8991" t="str">
            <v>ELETROCALHA LISA,COM TAMPA,TIPO "U",50X50MM,TRATAMENTO SUPERFICIAL PRE-ZINCADO A QUENTE,EXCLUSIVE CONEXOES,ACESSORIOS EFIXACAO SUPERIOR.FORNECIMENTO E COLOCACAO</v>
          </cell>
          <cell r="G8991" t="str">
            <v>M</v>
          </cell>
        </row>
        <row r="8992">
          <cell r="C8992" t="str">
            <v>15.018.0570-A</v>
          </cell>
          <cell r="F8992" t="str">
            <v>ELETROCALHA LISA,COM TAMPA,TIPO "U",100X50MM,TRATAMENTO SUPERFICIAL PRE-ZINCADO A QUENTE,EXCLUSIVE CONEXOES,ACESSORIOS EFIXACAO SUPERIOR.FORNECIMENTO E COLOCACAO</v>
          </cell>
          <cell r="G8992" t="str">
            <v>M</v>
          </cell>
        </row>
        <row r="8993">
          <cell r="C8993" t="str">
            <v>15.018.0571-A</v>
          </cell>
          <cell r="F8993" t="str">
            <v>ELETROCALHA LISA,COM TAMPA,TIPO "U",150X50MM,TRATAMENTO SUPERFICIAL PRE-ZINCADO A QUENTE,EXCLUSIVE CONEXOES,ACESSORIOS EFIXACAO SUPERIOR.FORNECIMENTO E COLOCACAO</v>
          </cell>
          <cell r="G8993" t="str">
            <v>M</v>
          </cell>
        </row>
        <row r="8994">
          <cell r="C8994" t="str">
            <v>15.018.0572-A</v>
          </cell>
          <cell r="F8994" t="str">
            <v>ELETROCALHA LISA,COM TAMPA,TIPO "U",200X50MM,TRATAMENTO SUPERFICIAL PRE-ZINCADO A QUENTE,EXCLUSIVE CONEXOES,ACESSORIOS EFIXACAO SUPERIOR.FORNECIMENTO E COLOCACAO</v>
          </cell>
          <cell r="G8994" t="str">
            <v>M</v>
          </cell>
        </row>
        <row r="8995">
          <cell r="C8995" t="str">
            <v>15.018.0574-A</v>
          </cell>
          <cell r="F8995" t="str">
            <v>ELETROCALHA LISA,COM TAMPA,TIPO "U",300X50MM,TRATAMENTO SUPERFICIAL PRE-ZINCADO A QUENTE,EXCLUSIVE CONEXOES,ACESSORIOS EFIXACAO SUPERIOR.FORNECIMENTO E COLOCACAO</v>
          </cell>
          <cell r="G8995" t="str">
            <v>M</v>
          </cell>
        </row>
        <row r="8996">
          <cell r="C8996" t="str">
            <v>15.018.0575-A</v>
          </cell>
          <cell r="F8996" t="str">
            <v>ELETROCALHA LISA,COM TAMPA,TIPO "U",400X50MM,TRATAMENTO SUPERFICIAL PRE-ZINCADO A QUENTE,EXCLUSIVE CONEXOES,ACESSORIOS EFIXACAO SUPERIOR.FORNECIMENTO E COLOCACAO</v>
          </cell>
          <cell r="G8996" t="str">
            <v>M</v>
          </cell>
        </row>
        <row r="8997">
          <cell r="C8997" t="str">
            <v>15.018.0576-A</v>
          </cell>
          <cell r="F8997" t="str">
            <v>ELETROCALHA LISA,COM TAMPA,TIPO "U",100X75MM,TRATAMENTO SUPERFICIAL PRE-ZINCADO A QUENTE,EXCLUSIVE CONEXOES,ACESSORIOS EFIXACAO SUPERIOR.FORNECIMENTO E COLOCACAO</v>
          </cell>
          <cell r="G8997" t="str">
            <v>M</v>
          </cell>
        </row>
        <row r="8998">
          <cell r="C8998" t="str">
            <v>15.018.0577-A</v>
          </cell>
          <cell r="F8998" t="str">
            <v>ELETROCALHA LISA,COM TAMPA,TIPO "U",150X75MM,TRATAMENTO SUPERFICIAL PRE-ZINCADO A QUENTE,EXCLUSIVE CONEXOES,ACESSORIOS EFIXACAO SUPERIOR.FORNECIMENTO E COLOCACAO</v>
          </cell>
          <cell r="G8998" t="str">
            <v>M</v>
          </cell>
        </row>
        <row r="8999">
          <cell r="C8999" t="str">
            <v>15.018.0578-A</v>
          </cell>
          <cell r="F8999" t="str">
            <v>ELETROCALHA LISA,COM TAMPA,TIPO "U",200X75MM,TRATAMENTO SUPERFICIAL PRE-ZINCADO A QUENTE,EXCLUSIVE CONEXOES,ACESSORIOS EFIXACAO SUPERIOR.FORNECIMENTO E COLOCACAO</v>
          </cell>
          <cell r="G8999" t="str">
            <v>M</v>
          </cell>
        </row>
        <row r="9000">
          <cell r="C9000" t="str">
            <v>15.018.0580-A</v>
          </cell>
          <cell r="F9000" t="str">
            <v>ELETROCALHA LISA,COM TAMPA,TIPO "U",300X75MM,TRATAMENTO SUPERFICIAL PRE-ZINCADO A QUENTE,EXCLUSIVE CONEXOES,ACESSORIOS EFIXACAO SUPERIOR.FORNECIMENTO E COLOCACAO</v>
          </cell>
          <cell r="G9000" t="str">
            <v>M</v>
          </cell>
        </row>
        <row r="9001">
          <cell r="C9001" t="str">
            <v>15.018.0581-A</v>
          </cell>
          <cell r="F9001" t="str">
            <v>ELETROCALHA LISA,COM TAMPA,TIPO "U",400X75MM,TRATAMENTO SUPERFICIAL PRE-ZINCADO A QUENTE,EXCLUSIVE CONEXOES,ACESSORIOS EFIXACAO SUPERIOR.FORNECIMENTO E COLOCACAO</v>
          </cell>
          <cell r="G9001" t="str">
            <v>M</v>
          </cell>
        </row>
        <row r="9002">
          <cell r="C9002" t="str">
            <v>15.018.0582-A</v>
          </cell>
          <cell r="F9002" t="str">
            <v>ELETROCALHA LISA,COM TAMPA,TIPO "U",100X100MM,TRATAMENTO SUPERFICIAL PRE-ZINCADO A QUENTE,EXCLUSIVE CONEXOES,ACESSORIOSE FIXACAO SUPERIOR.FORNECIMENTO E COLOCACAO</v>
          </cell>
          <cell r="G9002" t="str">
            <v>M</v>
          </cell>
        </row>
        <row r="9003">
          <cell r="C9003" t="str">
            <v>15.018.0583-A</v>
          </cell>
          <cell r="F9003" t="str">
            <v>ELETROCALHA LISA,COM TAMPA,TIPO "U",150X100MM,TRATAMENTO SUPERFICIAL PRE-ZINCADO A QUENTE,EXCLUSIVE CONEXOES,ACESSORIOSE FIXACAO SUPERIOR.FORNECIMENTO E COLOCACAO</v>
          </cell>
          <cell r="G9003" t="str">
            <v>M</v>
          </cell>
        </row>
        <row r="9004">
          <cell r="C9004" t="str">
            <v>15.018.0584-A</v>
          </cell>
          <cell r="F9004" t="str">
            <v>ELETROCALHA LISA,COM TAMPA,TIPO "U",200X100MM,TRATAMENTO SUPERFICIAL PRE-ZINCADO A QUENTE,EXCLUSIVE CONEXOES,ACESSORIOSE FIXACAO SUPERIOR.FORNECIMENTO E COLOCACAO</v>
          </cell>
          <cell r="G9004" t="str">
            <v>M</v>
          </cell>
        </row>
        <row r="9005">
          <cell r="C9005" t="str">
            <v>15.018.0586-A</v>
          </cell>
          <cell r="F9005" t="str">
            <v>ELETROCALHA LISA,COM TAMPA,TIPO "U",300X100MM,TRATAMENTO SUPERFICIAL PRE-ZINCADO A QUENTE,EXCLUSIVE CONEXOES,ACESSORIOSE FIXACAO SUPERIOR.FORNECIMENTO E COLOCACAO</v>
          </cell>
          <cell r="G9005" t="str">
            <v>M</v>
          </cell>
        </row>
        <row r="9006">
          <cell r="C9006" t="str">
            <v>15.018.0587-A</v>
          </cell>
          <cell r="F9006" t="str">
            <v>ELETROCALHA LISA,COM TAMPA,TIPO "U",400X100MM,TRATAMENTO SUPERFICIAL PRE-ZINCADO A QUENTE,EXCLUSIVE CONEXOES,ACESSORIOSE FIXACAO SUPERIOR.FORNECIMENTO E COLOCACAO</v>
          </cell>
          <cell r="G9006" t="str">
            <v>M</v>
          </cell>
        </row>
        <row r="9007">
          <cell r="C9007" t="str">
            <v>15.018.0588-A</v>
          </cell>
          <cell r="F9007" t="str">
            <v>CURVA HORIZONTAL,45º,PARA ELETROCALHA PERFURADA OU LISA,50X50MM.FORNECIMENTO E COLOCACAO</v>
          </cell>
          <cell r="G9007" t="str">
            <v>UN</v>
          </cell>
        </row>
        <row r="9008">
          <cell r="C9008" t="str">
            <v>15.018.0590-A</v>
          </cell>
          <cell r="F9008" t="str">
            <v>CURVA HORIZONTAL,45º,PARA ELETROCALHA PERFURADA OU LISA,100X50MM.FORNECIMENTO E COLOCACAO</v>
          </cell>
          <cell r="G9008" t="str">
            <v>UN</v>
          </cell>
        </row>
        <row r="9009">
          <cell r="C9009" t="str">
            <v>15.018.0591-A</v>
          </cell>
          <cell r="F9009" t="str">
            <v>CURVA HORIZONTAL,45º,PARA ELETROCALHA PERFURADA OU LISA,150X50MM.FORNECIMENTO E COLOCACAO</v>
          </cell>
          <cell r="G9009" t="str">
            <v>UN</v>
          </cell>
        </row>
        <row r="9010">
          <cell r="C9010" t="str">
            <v>15.018.0592-A</v>
          </cell>
          <cell r="F9010" t="str">
            <v>CURVA HORIZONTAL,45º,PARA ELETROCALHA PERFURADA OU LISA,200X50MM.FORNECIMENTO E COLOCACAO</v>
          </cell>
          <cell r="G9010" t="str">
            <v>UN</v>
          </cell>
        </row>
        <row r="9011">
          <cell r="C9011" t="str">
            <v>15.018.0594-A</v>
          </cell>
          <cell r="F9011" t="str">
            <v>CURVA HORIZONTAL,45º,PARA ELETROCALHA PERFURADA OU LISA,300X50MM.FORNECIMENTO E COLOCACAO</v>
          </cell>
          <cell r="G9011" t="str">
            <v>UN</v>
          </cell>
        </row>
        <row r="9012">
          <cell r="C9012" t="str">
            <v>15.018.0595-A</v>
          </cell>
          <cell r="F9012" t="str">
            <v>CURVA HORIZONTAL,45º,PARA ELETROCALHA PERFURADA OU LISA,400X50MM.FORNECIMENTO E COLOCACAO</v>
          </cell>
          <cell r="G9012" t="str">
            <v>UN</v>
          </cell>
        </row>
        <row r="9013">
          <cell r="C9013" t="str">
            <v>15.018.0596-A</v>
          </cell>
          <cell r="F9013" t="str">
            <v>CURVA HORIZONTAL,45º,PARA ELETROCALHA PERFURADA OU LISA,100X75MM.FORNECIMENTO E COLOCACAO</v>
          </cell>
          <cell r="G9013" t="str">
            <v>UN</v>
          </cell>
        </row>
        <row r="9014">
          <cell r="C9014" t="str">
            <v>15.018.0597-A</v>
          </cell>
          <cell r="F9014" t="str">
            <v>CURVA HORIZONTAL,45º,PARA ELETROCALHA PERFURADA OU LISA,150X75MM.FORNECIMENTO E COLOCACAO</v>
          </cell>
          <cell r="G9014" t="str">
            <v>UN</v>
          </cell>
        </row>
        <row r="9015">
          <cell r="C9015" t="str">
            <v>15.018.0598-A</v>
          </cell>
          <cell r="F9015" t="str">
            <v>CURVA HORIZONTAL,45º,PARA ELETROCALHA PERFURADA OU LISA,200X75MM.FORNECIMENTO E COLOCACAO</v>
          </cell>
          <cell r="G9015" t="str">
            <v>UN</v>
          </cell>
        </row>
        <row r="9016">
          <cell r="C9016" t="str">
            <v>15.018.0600-A</v>
          </cell>
          <cell r="F9016" t="str">
            <v>CURVA HORIZONTAL,45º,PARA ELETROCALHA PERFURADA OU LISA,300X75MM.FORNECIMENTO E COLOCACAO</v>
          </cell>
          <cell r="G9016" t="str">
            <v>UN</v>
          </cell>
        </row>
        <row r="9017">
          <cell r="C9017" t="str">
            <v>15.018.0601-A</v>
          </cell>
          <cell r="F9017" t="str">
            <v>CURVA HORIZONTAL,45º,PARA ELETROCALHA PERFURADA OU LISA,400X75MM.FORNECIMENTO E COLOCACAO</v>
          </cell>
          <cell r="G9017" t="str">
            <v>UN</v>
          </cell>
        </row>
        <row r="9018">
          <cell r="C9018" t="str">
            <v>15.018.0602-A</v>
          </cell>
          <cell r="F9018" t="str">
            <v>CURVA HORIZONTAL,45º,PARA ELETROCALHA PERFURADA OU LISA,100X100MM.FORNECIMENTO E COLOCACAO</v>
          </cell>
          <cell r="G9018" t="str">
            <v>UN</v>
          </cell>
        </row>
        <row r="9019">
          <cell r="C9019" t="str">
            <v>15.018.0603-A</v>
          </cell>
          <cell r="F9019" t="str">
            <v>CURVA HORIZONTAL,45º,PARA ELETROCALHA PERFURADA OU LISA,150X100MM.FORNECIMENTO E COLOCACAO</v>
          </cell>
          <cell r="G9019" t="str">
            <v>UN</v>
          </cell>
        </row>
        <row r="9020">
          <cell r="C9020" t="str">
            <v>15.018.0604-A</v>
          </cell>
          <cell r="F9020" t="str">
            <v>CURVA HORIZONTAL,45º,PARA ELETROCALHA PERFURADA OU LISA,200X100MM.FORNECIMENTO E COLOCACAO</v>
          </cell>
          <cell r="G9020" t="str">
            <v>UN</v>
          </cell>
        </row>
        <row r="9021">
          <cell r="C9021" t="str">
            <v>15.018.0606-A</v>
          </cell>
          <cell r="F9021" t="str">
            <v>CURVA HORIZONTAL,45º,PARA ELETROCALHA PERFURADA OU LISA,300X100MM.FORNECIMENTO E COLOCACAO</v>
          </cell>
          <cell r="G9021" t="str">
            <v>UN</v>
          </cell>
        </row>
        <row r="9022">
          <cell r="C9022" t="str">
            <v>15.018.0607-A</v>
          </cell>
          <cell r="F9022" t="str">
            <v>CURVA HORIZONTAL,45º,PARA ELETROCALHA PERFURADA OU LISA,400X100MM.FORNECIMENTO E COLOCACAO</v>
          </cell>
          <cell r="G9022" t="str">
            <v>UN</v>
          </cell>
        </row>
        <row r="9023">
          <cell r="C9023" t="str">
            <v>15.018.0608-A</v>
          </cell>
          <cell r="F9023" t="str">
            <v>CURVA HORIZONTAL,90º,PARA ELETROCALHA PERFURADA OU LISA,50X50MM.FORNECIMENTO E COLOCACAO</v>
          </cell>
          <cell r="G9023" t="str">
            <v>UN</v>
          </cell>
        </row>
        <row r="9024">
          <cell r="C9024" t="str">
            <v>15.018.0610-A</v>
          </cell>
          <cell r="F9024" t="str">
            <v>CURVA HORIZONTAL,90º,PARA ELETROCALHA PERFURADA OU LISA,100X50MM.FORNECIMENTO E COLOCACAO</v>
          </cell>
          <cell r="G9024" t="str">
            <v>UN</v>
          </cell>
        </row>
        <row r="9025">
          <cell r="C9025" t="str">
            <v>15.018.0611-A</v>
          </cell>
          <cell r="F9025" t="str">
            <v>CURVA HORIZONTAL,90º,PARA ELETROCALHA PERFURADA OU LISA,150X50MM.FORNECIMENTO E COLOCACAO</v>
          </cell>
          <cell r="G9025" t="str">
            <v>UN</v>
          </cell>
        </row>
        <row r="9026">
          <cell r="C9026" t="str">
            <v>15.018.0612-A</v>
          </cell>
          <cell r="F9026" t="str">
            <v>CURVA HORIZONTAL,90º,PARA ELETROCALHA PERFURADA OU LISA,200X50MM.FORNECIMENTO E COLOCACAO</v>
          </cell>
          <cell r="G9026" t="str">
            <v>UN</v>
          </cell>
        </row>
        <row r="9027">
          <cell r="C9027" t="str">
            <v>15.018.0614-A</v>
          </cell>
          <cell r="F9027" t="str">
            <v>CURVA HORIZONTAL,90º,PARA ELETROCALHA PERFURADA OU LISA,300X50MM.FORNECIMENTO E COLOCACAO</v>
          </cell>
          <cell r="G9027" t="str">
            <v>UN</v>
          </cell>
        </row>
        <row r="9028">
          <cell r="C9028" t="str">
            <v>15.018.0615-A</v>
          </cell>
          <cell r="F9028" t="str">
            <v>CURVA HORIZONTAL,90º,PARA ELETROCALHA PERFURADA OU LISA,400X50MM.FORNECIMENTO E COLOCACAO</v>
          </cell>
          <cell r="G9028" t="str">
            <v>UN</v>
          </cell>
        </row>
        <row r="9029">
          <cell r="C9029" t="str">
            <v>15.018.0616-A</v>
          </cell>
          <cell r="F9029" t="str">
            <v>CURVA HORIZONTAL,90º,PARA ELETROCALHA PERFURADA OU LISA,100X75MM.FORNECIMENTO E COLOCACAO</v>
          </cell>
          <cell r="G9029" t="str">
            <v>UN</v>
          </cell>
        </row>
        <row r="9030">
          <cell r="C9030" t="str">
            <v>15.018.0617-A</v>
          </cell>
          <cell r="F9030" t="str">
            <v>CURVA HORIZONTAL,90º,PARA ELETROCALHA PERFURADA OU LISA,150X75MM.FORNECIMENTO E COLOCACAO</v>
          </cell>
          <cell r="G9030" t="str">
            <v>UN</v>
          </cell>
        </row>
        <row r="9031">
          <cell r="C9031" t="str">
            <v>15.018.0618-A</v>
          </cell>
          <cell r="F9031" t="str">
            <v>CURVA HORIZONTAL,90º,PARA ELETROCALHA PERFURADA OU LISA,200X75MM.FORNECIMENTO E COLOCACAO</v>
          </cell>
          <cell r="G9031" t="str">
            <v>UN</v>
          </cell>
        </row>
        <row r="9032">
          <cell r="C9032" t="str">
            <v>15.018.0620-A</v>
          </cell>
          <cell r="F9032" t="str">
            <v>CURVA HORIZONTAL,90º,PARA ELETROCALHA PERFURADA OU LISA,300X75MM.FORNECIMENTO E COLOCACAO</v>
          </cell>
          <cell r="G9032" t="str">
            <v>UN</v>
          </cell>
        </row>
        <row r="9033">
          <cell r="C9033" t="str">
            <v>15.018.0621-A</v>
          </cell>
          <cell r="F9033" t="str">
            <v>CURVA HORIZONTAL,90º,PARA ELETROCALHA PERFURADA OU LISA,400X75MM.FORNECIMENTO E COLOCACAO</v>
          </cell>
          <cell r="G9033" t="str">
            <v>UN</v>
          </cell>
        </row>
        <row r="9034">
          <cell r="C9034" t="str">
            <v>15.018.0622-A</v>
          </cell>
          <cell r="F9034" t="str">
            <v>CURVA HORIZONTAL,90º,PARA ELETROCALHA PERFURADA OU LISA,100X100MM.FORNECIMENTO E COLOCACAO</v>
          </cell>
          <cell r="G9034" t="str">
            <v>UN</v>
          </cell>
        </row>
        <row r="9035">
          <cell r="C9035" t="str">
            <v>15.018.0623-A</v>
          </cell>
          <cell r="F9035" t="str">
            <v>CURVA HORIZONTAL,90º,PARA ELETROCALHA PERFURADA OU LISA,150X100MM.FORNECIMENTO E COLOCACAO</v>
          </cell>
          <cell r="G9035" t="str">
            <v>UN</v>
          </cell>
        </row>
        <row r="9036">
          <cell r="C9036" t="str">
            <v>15.018.0624-A</v>
          </cell>
          <cell r="F9036" t="str">
            <v>CURVA HORIZONTAL,90º,PARA ELETROCALHA PERFURADA OU LISA,200X100MM.FORNECIMENTO E COLOCACAO</v>
          </cell>
          <cell r="G9036" t="str">
            <v>UN</v>
          </cell>
        </row>
        <row r="9037">
          <cell r="C9037" t="str">
            <v>15.018.0626-A</v>
          </cell>
          <cell r="F9037" t="str">
            <v>CURVA HORIZONTAL,90º,PARA ELETROCALHA PERFURADA OU LISA,300X100MM.FORNECIMENTO E COLOCACAO</v>
          </cell>
          <cell r="G9037" t="str">
            <v>UN</v>
          </cell>
        </row>
        <row r="9038">
          <cell r="C9038" t="str">
            <v>15.018.0627-A</v>
          </cell>
          <cell r="F9038" t="str">
            <v>CURVA HORIZONTAL,90º,PARA ELETROCALHA PERFURADA OU LISA,400X100MM.FORNECIMENTO E COLOCACAO</v>
          </cell>
          <cell r="G9038" t="str">
            <v>UN</v>
          </cell>
        </row>
        <row r="9039">
          <cell r="C9039" t="str">
            <v>15.018.0628-A</v>
          </cell>
          <cell r="F9039" t="str">
            <v>CURVA VERTICAL,EXTERNA,30º,PARA ELETROCALHA PERFURADA OU LISA,50X50MM.FORNECIMENTO E COLOCACAO</v>
          </cell>
          <cell r="G9039" t="str">
            <v>UN</v>
          </cell>
        </row>
        <row r="9040">
          <cell r="C9040" t="str">
            <v>15.018.0630-A</v>
          </cell>
          <cell r="F9040" t="str">
            <v>CURVA VERTICAL,EXTERNA,30º,PARA ELETROCALHA PERFURADA OU LISA,100X50MM.FORNECIMENTO E COLOCACAO</v>
          </cell>
          <cell r="G9040" t="str">
            <v>UN</v>
          </cell>
        </row>
        <row r="9041">
          <cell r="C9041" t="str">
            <v>15.018.0631-A</v>
          </cell>
          <cell r="F9041" t="str">
            <v>CURVA VERTICAL,EXTERNA,30º,PARA ELETROCALHA PERFURADA OU LISA,150X50MM.FORNECIMENTO E COLOCACAO</v>
          </cell>
          <cell r="G9041" t="str">
            <v>UN</v>
          </cell>
        </row>
        <row r="9042">
          <cell r="C9042" t="str">
            <v>15.018.0632-A</v>
          </cell>
          <cell r="F9042" t="str">
            <v>CURVA VERTICAL,EXTERNA,30º,PARA ELETROCALHA PERFURADA OU LISA,200X50MM.FORNECIMENTO E COLOCACAO</v>
          </cell>
          <cell r="G9042" t="str">
            <v>UN</v>
          </cell>
        </row>
        <row r="9043">
          <cell r="C9043" t="str">
            <v>15.018.0634-A</v>
          </cell>
          <cell r="F9043" t="str">
            <v>CURVA VERTICAL,EXTERNA,30º,PARA ELETROCALHA PERFURADA OU LISA,300X50MM.FORNECIMENTO E COLOCACAO</v>
          </cell>
          <cell r="G9043" t="str">
            <v>UN</v>
          </cell>
        </row>
        <row r="9044">
          <cell r="C9044" t="str">
            <v>15.018.0635-A</v>
          </cell>
          <cell r="F9044" t="str">
            <v>CURVA VERTICAL,EXTERNA,30º,PARA ELETROCALHA PERFURADA OU LISA,400X50MM.FORNECIMENTO E COLOCACAO</v>
          </cell>
          <cell r="G9044" t="str">
            <v>UN</v>
          </cell>
        </row>
        <row r="9045">
          <cell r="C9045" t="str">
            <v>15.018.0636-A</v>
          </cell>
          <cell r="F9045" t="str">
            <v>CURVA VERTICAL,EXTERNA,30º,PARA ELETROCALHA PERFURADA OU LISA,100X75MM.FORNECIMENTO E COLOCACAO</v>
          </cell>
          <cell r="G9045" t="str">
            <v>UN</v>
          </cell>
        </row>
        <row r="9046">
          <cell r="C9046" t="str">
            <v>15.018.0637-A</v>
          </cell>
          <cell r="F9046" t="str">
            <v>CURVA VERTICAL,EXTERNA,30º,PARA ELETROCALHA PERFURADA OU LISA,150X75MM.FORNECIMENTO E COLOCACAO</v>
          </cell>
          <cell r="G9046" t="str">
            <v>UN</v>
          </cell>
        </row>
        <row r="9047">
          <cell r="C9047" t="str">
            <v>15.018.0638-A</v>
          </cell>
          <cell r="F9047" t="str">
            <v>CURVA VERTICAL,EXTERNA,30º,PARA ELETROCALHA PERFURADA OU LISA,200X75MM.FORNECIMENTO E COLOCACAO</v>
          </cell>
          <cell r="G9047" t="str">
            <v>UN</v>
          </cell>
        </row>
        <row r="9048">
          <cell r="C9048" t="str">
            <v>15.018.0640-A</v>
          </cell>
          <cell r="F9048" t="str">
            <v>CURVA VERTICAL,EXTERNA,30º,PARA ELETROCALHA PERFURADA OU LISA,300X75MM.FORNECIMENTO E COLOCACAO</v>
          </cell>
          <cell r="G9048" t="str">
            <v>UN</v>
          </cell>
        </row>
        <row r="9049">
          <cell r="C9049" t="str">
            <v>15.018.0641-A</v>
          </cell>
          <cell r="F9049" t="str">
            <v>CURVA VERTICAL,EXTERNA,30º,PARA ELETROCALHA PERFURADA OU LISA,400X75MM.FORNECIMENTO E COLOCACAO</v>
          </cell>
          <cell r="G9049" t="str">
            <v>UN</v>
          </cell>
        </row>
        <row r="9050">
          <cell r="C9050" t="str">
            <v>15.018.0642-A</v>
          </cell>
          <cell r="F9050" t="str">
            <v>CURVA VERTICAL,EXTERNA,30º,PARA ELETROCALHA PERFURADA OU LISA,100X100MM.FORNECIMENTO E COLOCACAO</v>
          </cell>
          <cell r="G9050" t="str">
            <v>UN</v>
          </cell>
        </row>
        <row r="9051">
          <cell r="C9051" t="str">
            <v>15.018.0643-A</v>
          </cell>
          <cell r="F9051" t="str">
            <v>CURVA VERTICAL,EXTERNA,30º,PARA ELETROCALHA PERFURADA OU LISA,150X100MM.FORNECIMENTO E COLOCACAO</v>
          </cell>
          <cell r="G9051" t="str">
            <v>UN</v>
          </cell>
        </row>
        <row r="9052">
          <cell r="C9052" t="str">
            <v>15.018.0644-A</v>
          </cell>
          <cell r="F9052" t="str">
            <v>CURVA VERTICAL,EXTERNA,30º,PARA ELETROCALHA PERFURADA OU LISA,200X100MM.FORNECIMENTO E COLOCACAO</v>
          </cell>
          <cell r="G9052" t="str">
            <v>UN</v>
          </cell>
        </row>
        <row r="9053">
          <cell r="C9053" t="str">
            <v>15.018.0646-A</v>
          </cell>
          <cell r="F9053" t="str">
            <v>CURVA VERTICAL,EXTERNA,30º,PARA ELETROCALHA PERFURADA OU LISA,300X100MM.FORNECIMENTO E COLOCACAO</v>
          </cell>
          <cell r="G9053" t="str">
            <v>UN</v>
          </cell>
        </row>
        <row r="9054">
          <cell r="C9054" t="str">
            <v>15.018.0647-A</v>
          </cell>
          <cell r="F9054" t="str">
            <v>CURVA VERTICAL,EXTERNA,30º,PARA ELETROCALHA PERFURADA OU LISA,400X100MM.FORNECIMENTO E COLOCACAO</v>
          </cell>
          <cell r="G9054" t="str">
            <v>UN</v>
          </cell>
        </row>
        <row r="9055">
          <cell r="C9055" t="str">
            <v>15.018.0648-A</v>
          </cell>
          <cell r="F9055" t="str">
            <v>CURVA VERTICAL,EXTERNA,45º,PARA ELETROCALHA PERFURADA OU LISA,50X50MM.FORNECIMENTO E COLOCACAO</v>
          </cell>
          <cell r="G9055" t="str">
            <v>UN</v>
          </cell>
        </row>
        <row r="9056">
          <cell r="C9056" t="str">
            <v>15.018.0650-A</v>
          </cell>
          <cell r="F9056" t="str">
            <v>CURVA VERTICAL,EXTERNA,45º,PARA ELETROCALHA PERFURADA OU LISA,100X50MM.FORNECIMENTO E COLOCACAO</v>
          </cell>
          <cell r="G9056" t="str">
            <v>UN</v>
          </cell>
        </row>
        <row r="9057">
          <cell r="C9057" t="str">
            <v>15.018.0651-A</v>
          </cell>
          <cell r="F9057" t="str">
            <v>CURVA VERTICAL,EXTERNA,45º,PARA ELETROCALHA PERFURADA OU LISA,150X50MM.FORNECIMENTO E COLOCACAO</v>
          </cell>
          <cell r="G9057" t="str">
            <v>UN</v>
          </cell>
        </row>
        <row r="9058">
          <cell r="C9058" t="str">
            <v>15.018.0652-A</v>
          </cell>
          <cell r="F9058" t="str">
            <v>CURVA VERTICAL,EXTERNA,45º,PARA ELETROCALHA PERFURADA OU LISA,200X50MM.FORNECIMENTO E COLOCACAO</v>
          </cell>
          <cell r="G9058" t="str">
            <v>UN</v>
          </cell>
        </row>
        <row r="9059">
          <cell r="C9059" t="str">
            <v>15.018.0654-A</v>
          </cell>
          <cell r="F9059" t="str">
            <v>CURVA VERTICAL,EXTERNA,45º,PARA ELETROCALHA PERFURADA OU LISA,300X50MM.FORNECIMENTO E COLOCACAO</v>
          </cell>
          <cell r="G9059" t="str">
            <v>UN</v>
          </cell>
        </row>
        <row r="9060">
          <cell r="C9060" t="str">
            <v>15.018.0655-A</v>
          </cell>
          <cell r="F9060" t="str">
            <v>CURVA VERTICAL,EXTERNA,45º,PARA ELETROCALHA PERFURADA OU LISA,400X50MM.FORNECIMENTO E COLOCACAO</v>
          </cell>
          <cell r="G9060" t="str">
            <v>UN</v>
          </cell>
        </row>
        <row r="9061">
          <cell r="C9061" t="str">
            <v>15.018.0656-A</v>
          </cell>
          <cell r="F9061" t="str">
            <v>CURVA VERTICAL,EXTERNA,45º,PARA ELETROCALHA PERFURADA OU LISA,100X75MM.FORNECIMENTO E COLOCACAO</v>
          </cell>
          <cell r="G9061" t="str">
            <v>UN</v>
          </cell>
        </row>
        <row r="9062">
          <cell r="C9062" t="str">
            <v>15.018.0657-A</v>
          </cell>
          <cell r="F9062" t="str">
            <v>CURVA VERTICAL,EXTERNA,45º,PARA ELETROCALHA PERFURADA OU LISA,150X75MM.FORNECIMENTO E COLOCACAO</v>
          </cell>
          <cell r="G9062" t="str">
            <v>UN</v>
          </cell>
        </row>
        <row r="9063">
          <cell r="C9063" t="str">
            <v>15.018.0658-A</v>
          </cell>
          <cell r="F9063" t="str">
            <v>CURVA VERTICAL,EXTERNA,45º,PARA ELETROCALHA PERFURADA OU LISA,200X75MM.FORNECIMENTO E COLOCACAO</v>
          </cell>
          <cell r="G9063" t="str">
            <v>UN</v>
          </cell>
        </row>
        <row r="9064">
          <cell r="C9064" t="str">
            <v>15.018.0660-A</v>
          </cell>
          <cell r="F9064" t="str">
            <v>CURVA VERTICAL,EXTERNA,45º,PARA ELETROCALHA PERFURADA OU LISA,300X75MM.FORNECIMENTO E COLOCACAO</v>
          </cell>
          <cell r="G9064" t="str">
            <v>UN</v>
          </cell>
        </row>
        <row r="9065">
          <cell r="C9065" t="str">
            <v>15.018.0661-A</v>
          </cell>
          <cell r="F9065" t="str">
            <v>CURVA VERTICAL,EXTERNA,45º,PARA ELETROCALHA PERFURADA OU LISA,400X75MM.FORNECIMENTO E COLOCACAO</v>
          </cell>
          <cell r="G9065" t="str">
            <v>UN</v>
          </cell>
        </row>
        <row r="9066">
          <cell r="C9066" t="str">
            <v>15.018.0662-A</v>
          </cell>
          <cell r="F9066" t="str">
            <v>CURVA VERTICAL,EXTERNA,45º,PARA ELETROCALHA PERFURADA OU LISA,100X100MM.FORNECIMENTO E COLOCACAO</v>
          </cell>
          <cell r="G9066" t="str">
            <v>UN</v>
          </cell>
        </row>
        <row r="9067">
          <cell r="C9067" t="str">
            <v>15.018.0663-A</v>
          </cell>
          <cell r="F9067" t="str">
            <v>CURVA VERTICAL,EXTERNA,45º,PARA ELETROCALHA PERFURADA OU LISA,150X100MM.FORNECIMENTO E COLOCACAO</v>
          </cell>
          <cell r="G9067" t="str">
            <v>UN</v>
          </cell>
        </row>
        <row r="9068">
          <cell r="C9068" t="str">
            <v>15.018.0664-A</v>
          </cell>
          <cell r="F9068" t="str">
            <v>CURVA VERTICAL,EXTERNA,45º,PARA ELETROCALHA PERFURADA OU LISA,200X100MM.FORNECIMENTO E COLOCACAO</v>
          </cell>
          <cell r="G9068" t="str">
            <v>UN</v>
          </cell>
        </row>
        <row r="9069">
          <cell r="C9069" t="str">
            <v>15.018.0666-A</v>
          </cell>
          <cell r="F9069" t="str">
            <v>CURVA VERTICAL,EXTERNA,45º,PARA ELETROCALHA PERFURADA OU LISA,300X100MM.FORNECIMENTO E COLOCACAO</v>
          </cell>
          <cell r="G9069" t="str">
            <v>UN</v>
          </cell>
        </row>
        <row r="9070">
          <cell r="C9070" t="str">
            <v>15.018.0667-A</v>
          </cell>
          <cell r="F9070" t="str">
            <v>CURVA VERTICAL,EXTERNA,45º,PARA ELETROCALHA PERFURADA OU LISA,400X100MM.FORNECIMENTO E COLOCACAO</v>
          </cell>
          <cell r="G9070" t="str">
            <v>UN</v>
          </cell>
        </row>
        <row r="9071">
          <cell r="C9071" t="str">
            <v>15.018.0668-A</v>
          </cell>
          <cell r="F9071" t="str">
            <v>CURVA VERTICAL,EXTERNA,90º,PARA ELETROCALHA PERFURADA OU LISA,50X50MM.FORNECIMENTO E COLOCACAO</v>
          </cell>
          <cell r="G9071" t="str">
            <v>UN</v>
          </cell>
        </row>
        <row r="9072">
          <cell r="C9072" t="str">
            <v>15.018.0670-A</v>
          </cell>
          <cell r="F9072" t="str">
            <v>CURVA VERTICAL,EXTERNA,90º,PARA ELETROCALHA PERFURADA OU LISA,100X50MM.FORNECIMENTO E COLOCACAO</v>
          </cell>
          <cell r="G9072" t="str">
            <v>UN</v>
          </cell>
        </row>
        <row r="9073">
          <cell r="C9073" t="str">
            <v>15.018.0671-A</v>
          </cell>
          <cell r="F9073" t="str">
            <v>CURVA VERTICAL,EXTERNA,90º,PARA ELETROCALHA PERFURADA OU LISA,150X50MM.FORNECIMENTO E COLOCACAO</v>
          </cell>
          <cell r="G9073" t="str">
            <v>UN</v>
          </cell>
        </row>
        <row r="9074">
          <cell r="C9074" t="str">
            <v>15.018.0672-A</v>
          </cell>
          <cell r="F9074" t="str">
            <v>CURVA VERTICAL,EXTERNA,90º,PARA ELETROCALHA PERFURADA OU LISA,200X50MM.FORNECIMENTO E COLOCACAO</v>
          </cell>
          <cell r="G9074" t="str">
            <v>UN</v>
          </cell>
        </row>
        <row r="9075">
          <cell r="C9075" t="str">
            <v>15.018.0674-A</v>
          </cell>
          <cell r="F9075" t="str">
            <v>CURVA VERTICAL,EXTERNA,90º,PARA ELETROCALHA PERFURADA OU LISA,300X50MM.FORNECIMENTO E COLOCACAO</v>
          </cell>
          <cell r="G9075" t="str">
            <v>UN</v>
          </cell>
        </row>
        <row r="9076">
          <cell r="C9076" t="str">
            <v>15.018.0675-A</v>
          </cell>
          <cell r="F9076" t="str">
            <v>CURVA VERTICAL,EXTERNA,90º,PARA ELETROCALHA PERFURADA OU LISA,400X50MM.FORNECIMENTO E COLOCACAO</v>
          </cell>
          <cell r="G9076" t="str">
            <v>UN</v>
          </cell>
        </row>
        <row r="9077">
          <cell r="C9077" t="str">
            <v>15.018.0676-A</v>
          </cell>
          <cell r="F9077" t="str">
            <v>CURVA VERTICAL,EXTERNA,90º,PARA ELETROCALHA PERFURADA OU LISA,100X75MM.FORNECIMENTO E COLOCACAO</v>
          </cell>
          <cell r="G9077" t="str">
            <v>UN</v>
          </cell>
        </row>
        <row r="9078">
          <cell r="C9078" t="str">
            <v>15.018.0677-A</v>
          </cell>
          <cell r="F9078" t="str">
            <v>CURVA VERTICAL,EXTERNA,90º,PARA ELETROCALHA PERFURADA OU LISA,150X75MM.FORNECIMENTO E COLOCACAO</v>
          </cell>
          <cell r="G9078" t="str">
            <v>UN</v>
          </cell>
        </row>
        <row r="9079">
          <cell r="C9079" t="str">
            <v>15.018.0678-A</v>
          </cell>
          <cell r="F9079" t="str">
            <v>CURVA VERTICAL,EXTERNA,90º,PARA ELETROCALHA PERFURADA OU LISA,200X75MM.FORNECIMENTO E COLOCACAO</v>
          </cell>
          <cell r="G9079" t="str">
            <v>UN</v>
          </cell>
        </row>
        <row r="9080">
          <cell r="C9080" t="str">
            <v>15.018.0680-A</v>
          </cell>
          <cell r="F9080" t="str">
            <v>CURVA VERTICAL,EXTERNA,90º,PARA ELETROCALHA PERFURADA OU LISA,300X75MM.FORNECIMENTO E COLOCACAO</v>
          </cell>
          <cell r="G9080" t="str">
            <v>UN</v>
          </cell>
        </row>
        <row r="9081">
          <cell r="C9081" t="str">
            <v>15.018.0681-A</v>
          </cell>
          <cell r="F9081" t="str">
            <v>CURVA VERTICAL,EXTERNA,90º,PARA ELETROCALHA PERFURADA OU LISA,400X75MM.FORNECIMENTO E COLOCACAO</v>
          </cell>
          <cell r="G9081" t="str">
            <v>UN</v>
          </cell>
        </row>
        <row r="9082">
          <cell r="C9082" t="str">
            <v>15.018.0682-A</v>
          </cell>
          <cell r="F9082" t="str">
            <v>CURVA VERTICAL,EXTERNA,90º,PARA ELETROCALHA PERFURADA OU LISA,100X100MM.FORNECIMENTO E COLOCACAO</v>
          </cell>
          <cell r="G9082" t="str">
            <v>UN</v>
          </cell>
        </row>
        <row r="9083">
          <cell r="C9083" t="str">
            <v>15.018.0683-A</v>
          </cell>
          <cell r="F9083" t="str">
            <v>CURVA VERTICAL,EXTERNA,90º,PARA ELETROCALHA PERFURADA OU LISA,150X100MM.FORNECIMENTO E COLOCACAO</v>
          </cell>
          <cell r="G9083" t="str">
            <v>UN</v>
          </cell>
        </row>
        <row r="9084">
          <cell r="C9084" t="str">
            <v>15.018.0684-A</v>
          </cell>
          <cell r="F9084" t="str">
            <v>CURVA VERTICAL,EXTERNA,90º,PARA ELETROCALHA PERFURADA OU LISA,200X100MM.FORNECIMENTO E COLOCACAO</v>
          </cell>
          <cell r="G9084" t="str">
            <v>UN</v>
          </cell>
        </row>
        <row r="9085">
          <cell r="C9085" t="str">
            <v>15.018.0686-A</v>
          </cell>
          <cell r="F9085" t="str">
            <v>CURVA VERTICAL,EXTERNA,90º,PARA ELETROCALHA PERFURADA OU LISA,300X100MM.FORNECIMENTO E COLOCACAO</v>
          </cell>
          <cell r="G9085" t="str">
            <v>UN</v>
          </cell>
        </row>
        <row r="9086">
          <cell r="C9086" t="str">
            <v>15.018.0687-A</v>
          </cell>
          <cell r="F9086" t="str">
            <v>CURVA VERTICAL,EXTERNA,90º,PARA ELETROCALHA PERFURADA OU LISA,400X100MM.FORNECIMENTO E COLOCACAO</v>
          </cell>
          <cell r="G9086" t="str">
            <v>UN</v>
          </cell>
        </row>
        <row r="9087">
          <cell r="C9087" t="str">
            <v>15.018.0688-A</v>
          </cell>
          <cell r="F9087" t="str">
            <v>CURVA VERTICAL,INTERNA,45º,PARA ELETROCALHA PERFURADA OU LISA,50X50MM.FORNECIMENTO E COLOCACAO</v>
          </cell>
          <cell r="G9087" t="str">
            <v>UN</v>
          </cell>
        </row>
        <row r="9088">
          <cell r="C9088" t="str">
            <v>15.018.0690-A</v>
          </cell>
          <cell r="F9088" t="str">
            <v>CURVA VERTICAL,INTERNA,45º,PARA ELETROCALHA PERFURADA OU LISA,100X50MM.FORNECIMENTO E COLOCACAO</v>
          </cell>
          <cell r="G9088" t="str">
            <v>UN</v>
          </cell>
        </row>
        <row r="9089">
          <cell r="C9089" t="str">
            <v>15.018.0691-A</v>
          </cell>
          <cell r="F9089" t="str">
            <v>CURVA VERTICAL,INTERNA,45º,PARA ELETROCALHA PERFURADA OU LISA,150X50MM.FORNECIMENTO E COLOCACAO</v>
          </cell>
          <cell r="G9089" t="str">
            <v>UN</v>
          </cell>
        </row>
        <row r="9090">
          <cell r="C9090" t="str">
            <v>15.018.0692-A</v>
          </cell>
          <cell r="F9090" t="str">
            <v>CURVA VERTICAL,INTERNA,45º,PARA ELETROCALHA PERFURADA OU LISA,200X50MM.FORNECIMENTO E COLOCACAO</v>
          </cell>
          <cell r="G9090" t="str">
            <v>UN</v>
          </cell>
        </row>
        <row r="9091">
          <cell r="C9091" t="str">
            <v>15.018.0694-A</v>
          </cell>
          <cell r="F9091" t="str">
            <v>CURVA VERTICAL,INTERNA,45º,PARA ELETROCALHA PERFURADA OU LISA,300X50MM.FORNECIMENTO E COLOCACAO</v>
          </cell>
          <cell r="G9091" t="str">
            <v>UN</v>
          </cell>
        </row>
        <row r="9092">
          <cell r="C9092" t="str">
            <v>15.018.0695-A</v>
          </cell>
          <cell r="F9092" t="str">
            <v>CURVA VERTICAL,INTERNA,45º,PARA ELETROCALHA PERFURADA OU LISA,400X50MM.FORNECIMENTO E COLOCACAO</v>
          </cell>
          <cell r="G9092" t="str">
            <v>UN</v>
          </cell>
        </row>
        <row r="9093">
          <cell r="C9093" t="str">
            <v>15.018.0696-A</v>
          </cell>
          <cell r="F9093" t="str">
            <v>CURVA VERTICAL,INTERNA,45º,PARA ELETROCALHA PERFURADA OU LISA,100X75MM.FORNECIMENTO E COLOCACAO</v>
          </cell>
          <cell r="G9093" t="str">
            <v>UN</v>
          </cell>
        </row>
        <row r="9094">
          <cell r="C9094" t="str">
            <v>15.018.0697-A</v>
          </cell>
          <cell r="F9094" t="str">
            <v>CURVA VERTICAL,INTERNA,45º,PARA ELETROCALHA PERFURADA OU LISA,150X75MM.FORNECIMENTO E COLOCACAO</v>
          </cell>
          <cell r="G9094" t="str">
            <v>UN</v>
          </cell>
        </row>
        <row r="9095">
          <cell r="C9095" t="str">
            <v>15.018.0698-A</v>
          </cell>
          <cell r="F9095" t="str">
            <v>CURVA VERTICAL,INTERNA,45º,PARA ELETROCALHA PERFURADA OU LISA,200X75MM.FORNECIMENTO E COLOCACAO</v>
          </cell>
          <cell r="G9095" t="str">
            <v>UN</v>
          </cell>
        </row>
        <row r="9096">
          <cell r="C9096" t="str">
            <v>15.018.0700-A</v>
          </cell>
          <cell r="F9096" t="str">
            <v>CURVA VERTICAL,INTERNA,45º,PARA ELETROCALHA PERFURADA OU LISA,300X75MM.FORNECIMENTO E COLOCACAO</v>
          </cell>
          <cell r="G9096" t="str">
            <v>UN</v>
          </cell>
        </row>
        <row r="9097">
          <cell r="C9097" t="str">
            <v>15.018.0701-A</v>
          </cell>
          <cell r="F9097" t="str">
            <v>CURVA VERTICAL,INTERNA,45º,PARA ELETROCALHA PERFURADA OU LISA,400X75MM.FORNECIMENTO E COLOCACAO</v>
          </cell>
          <cell r="G9097" t="str">
            <v>UN</v>
          </cell>
        </row>
        <row r="9098">
          <cell r="C9098" t="str">
            <v>15.018.0702-A</v>
          </cell>
          <cell r="F9098" t="str">
            <v>CURVA VERTICAL,INTERNA,45º,PARA ELETROCALHA PERFURADA OU LISA,100X100MM.FORNECIMENTO E COLOCACAO</v>
          </cell>
          <cell r="G9098" t="str">
            <v>UN</v>
          </cell>
        </row>
        <row r="9099">
          <cell r="C9099" t="str">
            <v>15.018.0703-A</v>
          </cell>
          <cell r="F9099" t="str">
            <v>CURVA VERTICAL,INTERNA,45º,PARA ELETROCALHA PERFURADA OU LISA,150X100MM.FORNECIMENTO E COLOCACAO</v>
          </cell>
          <cell r="G9099" t="str">
            <v>UN</v>
          </cell>
        </row>
        <row r="9100">
          <cell r="C9100" t="str">
            <v>15.018.0704-A</v>
          </cell>
          <cell r="F9100" t="str">
            <v>CURVA VERTICAL,INTERNA,45º,PARA ELETROCALHA PERFURADA OU LISA,200X100MM.FORNECIMENTO E COLOCACAO</v>
          </cell>
          <cell r="G9100" t="str">
            <v>UN</v>
          </cell>
        </row>
        <row r="9101">
          <cell r="C9101" t="str">
            <v>15.018.0706-A</v>
          </cell>
          <cell r="F9101" t="str">
            <v>CURVA VERTICAL,INTERNA,45º,PARA ELETROCALHA PERFURADA OU LISA,300X100MM.FORNECIMENTO E COLOCACAO</v>
          </cell>
          <cell r="G9101" t="str">
            <v>UN</v>
          </cell>
        </row>
        <row r="9102">
          <cell r="C9102" t="str">
            <v>15.018.0707-A</v>
          </cell>
          <cell r="F9102" t="str">
            <v>CURVA VERTICAL,INTERNA,45º,PARA ELETROCALHA PERFURADA OU LISA,400X100MM.FORNECIMENTO E COLOCACAO</v>
          </cell>
          <cell r="G9102" t="str">
            <v>UN</v>
          </cell>
        </row>
        <row r="9103">
          <cell r="C9103" t="str">
            <v>15.018.0708-A</v>
          </cell>
          <cell r="F9103" t="str">
            <v>CURVA VERTICAL,INTERNA,90º,PARA ELETROCALHA PERFURADA OU LISA,50X50MM.FORNECIMENTO E COLOCACAO</v>
          </cell>
          <cell r="G9103" t="str">
            <v>UN</v>
          </cell>
        </row>
        <row r="9104">
          <cell r="C9104" t="str">
            <v>15.018.0710-A</v>
          </cell>
          <cell r="F9104" t="str">
            <v>CURVA VERTICAL,INTERNA,90º,PARA ELETROCALHA PERFURADA OU LISA,100X50MM.FORNECIMENTO E COLOCACAO</v>
          </cell>
          <cell r="G9104" t="str">
            <v>UN</v>
          </cell>
        </row>
        <row r="9105">
          <cell r="C9105" t="str">
            <v>15.018.0711-A</v>
          </cell>
          <cell r="F9105" t="str">
            <v>CURVA VERTICAL,INTERNA,90º,PARA ELETROCALHA PERFURADA OU LISA,150X50MM.FORNECIMENTO E COLOCACAO</v>
          </cell>
          <cell r="G9105" t="str">
            <v>UN</v>
          </cell>
        </row>
        <row r="9106">
          <cell r="C9106" t="str">
            <v>15.018.0712-A</v>
          </cell>
          <cell r="F9106" t="str">
            <v>CURVA VERTICAL,INTERNA,90º,PARA ELETROCALHA PERFURADA OU LISA,200X50MM.FORNECIMENTO E COLOCACAO</v>
          </cell>
          <cell r="G9106" t="str">
            <v>UN</v>
          </cell>
        </row>
        <row r="9107">
          <cell r="C9107" t="str">
            <v>15.018.0714-A</v>
          </cell>
          <cell r="F9107" t="str">
            <v>CURVA VERTICAL,INTERNA,90º,PARA ELETROCALHA PERFURADA OU LISA,300X50MM.FORNECIMENTO E COLOCACAO</v>
          </cell>
          <cell r="G9107" t="str">
            <v>UN</v>
          </cell>
        </row>
        <row r="9108">
          <cell r="C9108" t="str">
            <v>15.018.0715-A</v>
          </cell>
          <cell r="F9108" t="str">
            <v>CURVA VERTICAL,INTERNA,90º,PARA ELETROCALHA PERFURADA OU LISA,400X50MM.FORNECIMENTO E COLOCACAO</v>
          </cell>
          <cell r="G9108" t="str">
            <v>UN</v>
          </cell>
        </row>
        <row r="9109">
          <cell r="C9109" t="str">
            <v>15.018.0716-A</v>
          </cell>
          <cell r="F9109" t="str">
            <v>CURVA VERTICAL,INTERNA,90º,PARA ELETROCALHA PERFURADA OU LISA,100X75MM.FORNECIMENTO E COLOCACAO</v>
          </cell>
          <cell r="G9109" t="str">
            <v>UN</v>
          </cell>
        </row>
        <row r="9110">
          <cell r="C9110" t="str">
            <v>15.018.0717-A</v>
          </cell>
          <cell r="F9110" t="str">
            <v>CURVA VERTICAL,INTERNA,90º,PARA ELETROCALHA PERFURADA OU LISA,150X75MM.FORNECIMENTO E COLOCACAO</v>
          </cell>
          <cell r="G9110" t="str">
            <v>UN</v>
          </cell>
        </row>
        <row r="9111">
          <cell r="C9111" t="str">
            <v>15.018.0718-A</v>
          </cell>
          <cell r="F9111" t="str">
            <v>CURVA VERTICAL,INTERNA,90º,PARA ELETROCALHA PERFURADA OU LISA,200X75MM.FORNECIMENTO E COLOCACAO</v>
          </cell>
          <cell r="G9111" t="str">
            <v>UN</v>
          </cell>
        </row>
        <row r="9112">
          <cell r="C9112" t="str">
            <v>15.018.0720-A</v>
          </cell>
          <cell r="F9112" t="str">
            <v>CURVA VERTICAL,INTERNA,90º,PARA ELETROCALHA PERFURADA OU LISA,300X75MM.FORNECIMENTO E COLOCACAO</v>
          </cell>
          <cell r="G9112" t="str">
            <v>UN</v>
          </cell>
        </row>
        <row r="9113">
          <cell r="C9113" t="str">
            <v>15.018.0721-A</v>
          </cell>
          <cell r="F9113" t="str">
            <v>CURVA VERTICAL,INTERNA,90º,PARA ELETROCALHA PERFURADA OU LISA,400X75MM.FORNECIMENTO E COLOCACAO</v>
          </cell>
          <cell r="G9113" t="str">
            <v>UN</v>
          </cell>
        </row>
        <row r="9114">
          <cell r="C9114" t="str">
            <v>15.018.0722-A</v>
          </cell>
          <cell r="F9114" t="str">
            <v>CURVA VERTICAL,INTERNA,90º,PARA ELETROCALHA PERFURADA OU LISA,100X100MM.FORNECIMENTO E COLOCACAO</v>
          </cell>
          <cell r="G9114" t="str">
            <v>UN</v>
          </cell>
        </row>
        <row r="9115">
          <cell r="C9115" t="str">
            <v>15.018.0723-A</v>
          </cell>
          <cell r="F9115" t="str">
            <v>CURVA VERTICAL,INTERNA,90º,PARA ELETROCALHA PERFURADA OU LISA,150X100MM.FORNECIMENTO E COLOCACAO</v>
          </cell>
          <cell r="G9115" t="str">
            <v>UN</v>
          </cell>
        </row>
        <row r="9116">
          <cell r="C9116" t="str">
            <v>15.018.0724-A</v>
          </cell>
          <cell r="F9116" t="str">
            <v>CURVA VERTICAL,INTERNA,90º,PARA ELETROCALHA PERFURADA OU LISA,200X100MM.FORNECIMENTO E COLOCACAO</v>
          </cell>
          <cell r="G9116" t="str">
            <v>UN</v>
          </cell>
        </row>
        <row r="9117">
          <cell r="C9117" t="str">
            <v>15.018.0726-A</v>
          </cell>
          <cell r="F9117" t="str">
            <v>CURVA VERTICAL,INTERNA,90º,PARA ELETROCALHA PERFURADA OU LISA,300X100MM.FORNECIMENTO E COLOCACAO</v>
          </cell>
          <cell r="G9117" t="str">
            <v>UN</v>
          </cell>
        </row>
        <row r="9118">
          <cell r="C9118" t="str">
            <v>15.018.0727-A</v>
          </cell>
          <cell r="F9118" t="str">
            <v>CURVA VERTICAL,INTERNA,90º,PARA ELETROCALHA PERFURADA OU LISA,400X100MM.FORNECIMENTO E COLOCACAO</v>
          </cell>
          <cell r="G9118" t="str">
            <v>UN</v>
          </cell>
        </row>
        <row r="9119">
          <cell r="C9119" t="str">
            <v>15.018.0728-A</v>
          </cell>
          <cell r="F9119" t="str">
            <v>CURVA DE INVERSAO,90º,PARA ELETROCALHA PERFURADA OU LISA,50X50MM.FORNECIMENTO E COLOCACAO</v>
          </cell>
          <cell r="G9119" t="str">
            <v>UN</v>
          </cell>
        </row>
        <row r="9120">
          <cell r="C9120" t="str">
            <v>15.018.0730-A</v>
          </cell>
          <cell r="F9120" t="str">
            <v>CURVA DE INVERSAO,90º,PARA ELETROCALHA PERFURADA OU LISA,100X50MM.FORNECIMENTO E COLOCACAO</v>
          </cell>
          <cell r="G9120" t="str">
            <v>UN</v>
          </cell>
        </row>
        <row r="9121">
          <cell r="C9121" t="str">
            <v>15.018.0731-A</v>
          </cell>
          <cell r="F9121" t="str">
            <v>CURVA DE INVERSAO,90º,PARA ELETROCALHA PERFURADA OU LISA,150X50MM.FORNECIMENTO E COLOCACAO</v>
          </cell>
          <cell r="G9121" t="str">
            <v>UN</v>
          </cell>
        </row>
        <row r="9122">
          <cell r="C9122" t="str">
            <v>15.018.0732-A</v>
          </cell>
          <cell r="F9122" t="str">
            <v>CURVA DE INVERSAO,90º,PARA ELETROCALHA PERFURADA OU LISA,200X50MM.FORNECIMENTO E COLOCACAO</v>
          </cell>
          <cell r="G9122" t="str">
            <v>UN</v>
          </cell>
        </row>
        <row r="9123">
          <cell r="C9123" t="str">
            <v>15.018.0734-A</v>
          </cell>
          <cell r="F9123" t="str">
            <v>CURVA DE INVERSAO,90º,PARA ELETROCALHA PERFURADA OU LISA,300X50MM.FORNECIMENTO E COLOCACAO</v>
          </cell>
          <cell r="G9123" t="str">
            <v>UN</v>
          </cell>
        </row>
        <row r="9124">
          <cell r="C9124" t="str">
            <v>15.018.0735-A</v>
          </cell>
          <cell r="F9124" t="str">
            <v>CURVA DE INVERSAO,90º,PARA ELETROCALHA PERFURADA OU LISA,400X50MM.FORNECIMENTO E COLOCACAO</v>
          </cell>
          <cell r="G9124" t="str">
            <v>UN</v>
          </cell>
        </row>
        <row r="9125">
          <cell r="C9125" t="str">
            <v>15.018.0736-A</v>
          </cell>
          <cell r="F9125" t="str">
            <v>CURVA DE INVERSAO,90º,PARA ELETROCALHA PERFURADA OU LISA,100X75MM.FORNECIMENTO E COLOCACAO</v>
          </cell>
          <cell r="G9125" t="str">
            <v>UN</v>
          </cell>
        </row>
        <row r="9126">
          <cell r="C9126" t="str">
            <v>15.018.0737-A</v>
          </cell>
          <cell r="F9126" t="str">
            <v>CURVA DE INVERSAO,90º,PARA ELETROCALHA PERFURADA OU LISA,150X75MM.FORNECIMENTO E COLOCACAO</v>
          </cell>
          <cell r="G9126" t="str">
            <v>UN</v>
          </cell>
        </row>
        <row r="9127">
          <cell r="C9127" t="str">
            <v>15.018.0738-A</v>
          </cell>
          <cell r="F9127" t="str">
            <v>CURVA DE INVERSAO,90º,PARA ELETROCALHA PERFURADA OU LISA,200X75.FORNECIMENTO E COLOCACAO</v>
          </cell>
          <cell r="G9127" t="str">
            <v>UN</v>
          </cell>
        </row>
        <row r="9128">
          <cell r="C9128" t="str">
            <v>15.018.0740-A</v>
          </cell>
          <cell r="F9128" t="str">
            <v>CURVA DE INVERSAO,90º,PARA ELETROCALHA PERFURADA OU LISA,300X75MM.FORNECIMENTO E COLOCACAO</v>
          </cell>
          <cell r="G9128" t="str">
            <v>UN</v>
          </cell>
        </row>
        <row r="9129">
          <cell r="C9129" t="str">
            <v>15.018.0741-A</v>
          </cell>
          <cell r="F9129" t="str">
            <v>CURVA DE INVERSAO,90º,PARA ELETROCALHA PERFURADA OU LISA,400X75MM.FORNECIMENTO E COLOCACAO</v>
          </cell>
          <cell r="G9129" t="str">
            <v>UN</v>
          </cell>
        </row>
        <row r="9130">
          <cell r="C9130" t="str">
            <v>15.018.0742-A</v>
          </cell>
          <cell r="F9130" t="str">
            <v>CURVA DE INVERSAO,90º,PARA ELETROCALHA PERFURADA OU LISA,100X100MM.FORNECIMENTO E COLOCACAO</v>
          </cell>
          <cell r="G9130" t="str">
            <v>UN</v>
          </cell>
        </row>
        <row r="9131">
          <cell r="C9131" t="str">
            <v>15.018.0743-A</v>
          </cell>
          <cell r="F9131" t="str">
            <v>CURVA DE INVERSAO,90º,PARA ELETROCALHA PERFURADA OU LISA,150X100MM.FORNECIMENTO E COLOCACAO</v>
          </cell>
          <cell r="G9131" t="str">
            <v>UN</v>
          </cell>
        </row>
        <row r="9132">
          <cell r="C9132" t="str">
            <v>15.018.0744-A</v>
          </cell>
          <cell r="F9132" t="str">
            <v>CURVA DE INVERSAO,90º,PARA ELETROCALHA PERFURADA OU LISA,200X100MM.FORNECIMENTO E COLOCACAO</v>
          </cell>
          <cell r="G9132" t="str">
            <v>UN</v>
          </cell>
        </row>
        <row r="9133">
          <cell r="C9133" t="str">
            <v>15.018.0746-A</v>
          </cell>
          <cell r="F9133" t="str">
            <v>CURVA DE INVERSAO,90º,PARA ELETROCALHA PERFURADA OU LISA,300X100MM.FORNECIMENTO E COLOCACAO</v>
          </cell>
          <cell r="G9133" t="str">
            <v>UN</v>
          </cell>
        </row>
        <row r="9134">
          <cell r="C9134" t="str">
            <v>15.018.0747-A</v>
          </cell>
          <cell r="F9134" t="str">
            <v>CURVA DE INVERSAO,90º,PARA ELETROCALHA PERFURADA OU LISA,400X100MM.FORNECIMENTO E COLOCACAO</v>
          </cell>
          <cell r="G9134" t="str">
            <v>UN</v>
          </cell>
        </row>
        <row r="9135">
          <cell r="C9135" t="str">
            <v>15.018.0748-A</v>
          </cell>
          <cell r="F9135" t="str">
            <v>TE HORIZONTAL,90º,PARA ELETROCALHA PERFURADA OU LISA,50X50MM.FORNECIMENTO E COLOCACAO</v>
          </cell>
          <cell r="G9135" t="str">
            <v>UN</v>
          </cell>
        </row>
        <row r="9136">
          <cell r="C9136" t="str">
            <v>15.018.0750-A</v>
          </cell>
          <cell r="F9136" t="str">
            <v>TE HORIZONTAL,90º,PARA ELETROCALHA PERFURADA OU LISA,100X50MM.FORNECIMENTO E COLOCACAO</v>
          </cell>
          <cell r="G9136" t="str">
            <v>UN</v>
          </cell>
        </row>
        <row r="9137">
          <cell r="C9137" t="str">
            <v>15.018.0751-A</v>
          </cell>
          <cell r="F9137" t="str">
            <v>TE HORIZONTAL,90º,PARA ELETROCALHA PERFURADA OU LISA,150X50MM.FORNECIMENTO E COLOCACAO</v>
          </cell>
          <cell r="G9137" t="str">
            <v>UN</v>
          </cell>
        </row>
        <row r="9138">
          <cell r="C9138" t="str">
            <v>15.018.0752-A</v>
          </cell>
          <cell r="F9138" t="str">
            <v>TE HORIZONTAL,90º,PARA ELETROCALHA PERFURADA OU LISA,200X50MM.FORNECIMENTO E COLOCACAO</v>
          </cell>
          <cell r="G9138" t="str">
            <v>UN</v>
          </cell>
        </row>
        <row r="9139">
          <cell r="C9139" t="str">
            <v>15.018.0754-A</v>
          </cell>
          <cell r="F9139" t="str">
            <v>TE HORIZONTAL,90º,PARA ELETROCALHA PERFURADA OU LISA,300X50MM.FORNECIMENTO E COLOCACAO</v>
          </cell>
          <cell r="G9139" t="str">
            <v>UN</v>
          </cell>
        </row>
        <row r="9140">
          <cell r="C9140" t="str">
            <v>15.018.0755-A</v>
          </cell>
          <cell r="F9140" t="str">
            <v>TE HORIZONTAL,90º,PARA ELETROCALHA PERFURADA OU LISA,400X50MM.FORNECIMENTO E COLOCACAO</v>
          </cell>
          <cell r="G9140" t="str">
            <v>UN</v>
          </cell>
        </row>
        <row r="9141">
          <cell r="C9141" t="str">
            <v>15.018.0756-A</v>
          </cell>
          <cell r="F9141" t="str">
            <v>TE HORIZONTAL,90º,PARA ELETROCALHA PERFURADA OU LISA,100X75MM.FORNECIMENTO E COLOCACAO</v>
          </cell>
          <cell r="G9141" t="str">
            <v>UN</v>
          </cell>
        </row>
        <row r="9142">
          <cell r="C9142" t="str">
            <v>15.018.0757-A</v>
          </cell>
          <cell r="F9142" t="str">
            <v>TE HORIZONTAL,90º,PARA ELETROCALHA PERFURADA OU LISA,150X75MM.FORNECIMENTO E COLOCACAO</v>
          </cell>
          <cell r="G9142" t="str">
            <v>UN</v>
          </cell>
        </row>
        <row r="9143">
          <cell r="C9143" t="str">
            <v>15.018.0758-A</v>
          </cell>
          <cell r="F9143" t="str">
            <v>TE HORIZONTAL,90º,PARA ELETROCALHA PERFURADA OU LISA,200X75MM.FORNECIMENTO E COLOCACAO</v>
          </cell>
          <cell r="G9143" t="str">
            <v>UN</v>
          </cell>
        </row>
        <row r="9144">
          <cell r="C9144" t="str">
            <v>15.018.0760-A</v>
          </cell>
          <cell r="F9144" t="str">
            <v>TE HORIZONTAL,90º,PARA ELETROCALHA PERFURADA OU LISA,300X75MM.FORNECIMENTO E COLOCACAO</v>
          </cell>
          <cell r="G9144" t="str">
            <v>UN</v>
          </cell>
        </row>
        <row r="9145">
          <cell r="C9145" t="str">
            <v>15.018.0761-A</v>
          </cell>
          <cell r="F9145" t="str">
            <v>TE HORIZONTAL,90º,PARA ELETROCALHA PERFURADA OU LISA,400X75MM.FORNECIMENTO E COLOCACAO</v>
          </cell>
          <cell r="G9145" t="str">
            <v>UN</v>
          </cell>
        </row>
        <row r="9146">
          <cell r="C9146" t="str">
            <v>15.018.0762-A</v>
          </cell>
          <cell r="F9146" t="str">
            <v>TE HORIZONTAL,90º,PARA ELETROCALHA PERFURADA OU LISA,100X100MM.FORNECIMENTO E COLOCACAO</v>
          </cell>
          <cell r="G9146" t="str">
            <v>UN</v>
          </cell>
        </row>
        <row r="9147">
          <cell r="C9147" t="str">
            <v>15.018.0763-A</v>
          </cell>
          <cell r="F9147" t="str">
            <v>TE HORIZONTAL,90º,PARA ELETROCALHA PERFURADA OU LISA,150X100MM.FORNECIMENTO E COLOCACAO</v>
          </cell>
          <cell r="G9147" t="str">
            <v>UN</v>
          </cell>
        </row>
        <row r="9148">
          <cell r="C9148" t="str">
            <v>15.018.0764-A</v>
          </cell>
          <cell r="F9148" t="str">
            <v>TE HORIZONTAL,90º,PARA ELETROCALHA PERFURADA OU LISA,200X100MM.FORNECIMENTO E COLOCACAO</v>
          </cell>
          <cell r="G9148" t="str">
            <v>UN</v>
          </cell>
        </row>
        <row r="9149">
          <cell r="C9149" t="str">
            <v>15.018.0766-A</v>
          </cell>
          <cell r="F9149" t="str">
            <v>TE HORIZONTAL,90º,PARA ELETROCALHA PERFURADA OU LISA,300X100MM.FORNECIMENTO E COLOCACAO</v>
          </cell>
          <cell r="G9149" t="str">
            <v>UN</v>
          </cell>
        </row>
        <row r="9150">
          <cell r="C9150" t="str">
            <v>15.018.0767-A</v>
          </cell>
          <cell r="F9150" t="str">
            <v>TE HORIZONTAL,90º,PARA ELETROCALHA PERFURADA OU LISA,400X100MM.FORNECIMENTO E COLOCACAO</v>
          </cell>
          <cell r="G9150" t="str">
            <v>UN</v>
          </cell>
        </row>
        <row r="9151">
          <cell r="C9151" t="str">
            <v>15.018.0768-A</v>
          </cell>
          <cell r="F9151" t="str">
            <v>TE VERTICAL DE DERIVACAO OU LATERAL,PARA ELETROCALHA PERFURADA OU LISA,50X50MM.FORNECIMENTO E COLOCACAO</v>
          </cell>
          <cell r="G9151" t="str">
            <v>UN</v>
          </cell>
        </row>
        <row r="9152">
          <cell r="C9152" t="str">
            <v>15.018.0770-A</v>
          </cell>
          <cell r="F9152" t="str">
            <v>TE VERTICAL DE DERIVACAO OU LATERAL,PARA ELETROCALHA PERFURADA OU LISA,100X50MM.FORNECIMENTO E COLOCACAO</v>
          </cell>
          <cell r="G9152" t="str">
            <v>UN</v>
          </cell>
        </row>
        <row r="9153">
          <cell r="C9153" t="str">
            <v>15.018.0771-A</v>
          </cell>
          <cell r="F9153" t="str">
            <v>TE VERTICAL DE DERIVACAO OU LATERAL,PARA ELETROCALHA PERFURADA OU LISA,150X50MM.FORNECIMENTO E COLOCACAO</v>
          </cell>
          <cell r="G9153" t="str">
            <v>UN</v>
          </cell>
        </row>
        <row r="9154">
          <cell r="C9154" t="str">
            <v>15.018.0772-A</v>
          </cell>
          <cell r="F9154" t="str">
            <v>TE VERTICAL DE DERIVACAO OU LATERAL,PARA ELETROCALHA PERFURADA OU LISA,200X50MM.FORNECIMENTO E COLOCACAO</v>
          </cell>
          <cell r="G9154" t="str">
            <v>UN</v>
          </cell>
        </row>
        <row r="9155">
          <cell r="C9155" t="str">
            <v>15.018.0774-A</v>
          </cell>
          <cell r="F9155" t="str">
            <v>TE VERTICAL DE DERIVACAO OU LATERAL,PARA ELETROCALHA PERFURADA OU LISA,300X50MM.FORNECIMENTO E COLOCACAO</v>
          </cell>
          <cell r="G9155" t="str">
            <v>UN</v>
          </cell>
        </row>
        <row r="9156">
          <cell r="C9156" t="str">
            <v>15.018.0775-A</v>
          </cell>
          <cell r="F9156" t="str">
            <v>TE VERTICAL DE DERIVACAO OU LATERAL,PARA ELETROCALHA PERFURADA OU LISA,400X50MM.FORNECIMENTO E COLOCACAO</v>
          </cell>
          <cell r="G9156" t="str">
            <v>UN</v>
          </cell>
        </row>
        <row r="9157">
          <cell r="C9157" t="str">
            <v>15.018.0776-A</v>
          </cell>
          <cell r="F9157" t="str">
            <v>TE VERTICAL DE DERIVACAO OU LATERAL,PARA ELETROCALHA PERFURADA OU LISA,100X75MM.FORNECIMENTO E COLOCACAO</v>
          </cell>
          <cell r="G9157" t="str">
            <v>UN</v>
          </cell>
        </row>
        <row r="9158">
          <cell r="C9158" t="str">
            <v>15.018.0777-A</v>
          </cell>
          <cell r="F9158" t="str">
            <v>TE VERTICAL DE DERIVACAO OU LATERAL,PARA ELETROCALHA PERFURADA OU LISA,150X75MM.FORNECIMENTO E COLOCACAO</v>
          </cell>
          <cell r="G9158" t="str">
            <v>UN</v>
          </cell>
        </row>
        <row r="9159">
          <cell r="C9159" t="str">
            <v>15.018.0778-A</v>
          </cell>
          <cell r="F9159" t="str">
            <v>TE VERTICAL DE DERIVACAO OU LATERAL,PARA ELETROCALHA PERFURADA OU LISA,200X75MM.FORNECIMENTO E COLOCACAO</v>
          </cell>
          <cell r="G9159" t="str">
            <v>UN</v>
          </cell>
        </row>
        <row r="9160">
          <cell r="C9160" t="str">
            <v>15.018.0780-A</v>
          </cell>
          <cell r="F9160" t="str">
            <v>TE VERTICAL DE DERIVACAO OU LATERAL,PARA ELETROCALHA PERFURADA OU LISA,300X75MM.FORNECIMENTO E COLOCACAO</v>
          </cell>
          <cell r="G9160" t="str">
            <v>UN</v>
          </cell>
        </row>
        <row r="9161">
          <cell r="C9161" t="str">
            <v>15.018.0781-A</v>
          </cell>
          <cell r="F9161" t="str">
            <v>TE VERTICAL DE DERIVACAO OU LATERAL,PARA ELETROCALHA PERFURADA OU LISA,400X75MM.FORNECIMENTO E COLOCACAO</v>
          </cell>
          <cell r="G9161" t="str">
            <v>UN</v>
          </cell>
        </row>
        <row r="9162">
          <cell r="C9162" t="str">
            <v>15.018.0782-A</v>
          </cell>
          <cell r="F9162" t="str">
            <v>TE VERTICAL DE DERIVACAO OU LATERAL,PARA ELETROCALHA PERFURADA OU LISA,100X100MM.FORNECIMENTO E COLOCACAO</v>
          </cell>
          <cell r="G9162" t="str">
            <v>UN</v>
          </cell>
        </row>
        <row r="9163">
          <cell r="C9163" t="str">
            <v>15.018.0783-A</v>
          </cell>
          <cell r="F9163" t="str">
            <v>TE VERTICAL DE DERIVACAO OU LATERAL,PARA ELETROCALHA PERFURADA OU LISA,150X100MM.FORNECIMENTO E COLOCACAO</v>
          </cell>
          <cell r="G9163" t="str">
            <v>UN</v>
          </cell>
        </row>
        <row r="9164">
          <cell r="C9164" t="str">
            <v>15.018.0784-A</v>
          </cell>
          <cell r="F9164" t="str">
            <v>TE VERTICAL DE DERIVACAO OU LATERAL,PARA ELETROCALHA PERFURADA OU LISA,200X100MM.FORNECIMENTO E COLOCACAO</v>
          </cell>
          <cell r="G9164" t="str">
            <v>UN</v>
          </cell>
        </row>
        <row r="9165">
          <cell r="C9165" t="str">
            <v>15.018.0786-A</v>
          </cell>
          <cell r="F9165" t="str">
            <v>TE VERTICAL DE DERIVACAO OU LATERAL,PARA ELETROCALHA PERFURADA OU LISA,300X100MM.FORNECIMENTO E COLOCACAO</v>
          </cell>
          <cell r="G9165" t="str">
            <v>UN</v>
          </cell>
        </row>
        <row r="9166">
          <cell r="C9166" t="str">
            <v>15.018.0787-A</v>
          </cell>
          <cell r="F9166" t="str">
            <v>TE VERTICAL DE DERIVACAO OU LATERAL,PARA ELETROCALHA PERFURADA OU LISA,400X100MM.FORNECIMENTO E COLOCACAO</v>
          </cell>
          <cell r="G9166" t="str">
            <v>UN</v>
          </cell>
        </row>
        <row r="9167">
          <cell r="C9167" t="str">
            <v>15.018.0788-A</v>
          </cell>
          <cell r="F9167" t="str">
            <v>CRUZETA HORIZONTAL,90º,PARA ELETROCALHA PERFURADA OU LISA,50X50MM.FORNECIMENTO E COLOCACAO</v>
          </cell>
          <cell r="G9167" t="str">
            <v>UN</v>
          </cell>
        </row>
        <row r="9168">
          <cell r="C9168" t="str">
            <v>15.018.0790-A</v>
          </cell>
          <cell r="F9168" t="str">
            <v>CRUZETA HORIZONTAL,90º,PARA ELETROCALHA PERFURADA OU LISA,100X50MM.FORNECIMENTO E COLOCACAO</v>
          </cell>
          <cell r="G9168" t="str">
            <v>UN</v>
          </cell>
        </row>
        <row r="9169">
          <cell r="C9169" t="str">
            <v>15.018.0791-A</v>
          </cell>
          <cell r="F9169" t="str">
            <v>CRUZETA HORIZONTAL,90º,PARA ELETROCALHA PERFURADA OU LISA,150X50MM.FORNECIMENTO E COLOCACAO</v>
          </cell>
          <cell r="G9169" t="str">
            <v>UN</v>
          </cell>
        </row>
        <row r="9170">
          <cell r="C9170" t="str">
            <v>15.018.0792-A</v>
          </cell>
          <cell r="F9170" t="str">
            <v>CRUZETA HORIZONTAL,90º,PARA ELETROCALHA PERFURADA OU LISA,200X50MM.FORNECIMENTO E COLOCACAO</v>
          </cell>
          <cell r="G9170" t="str">
            <v>UN</v>
          </cell>
        </row>
        <row r="9171">
          <cell r="C9171" t="str">
            <v>15.018.0794-A</v>
          </cell>
          <cell r="F9171" t="str">
            <v>CRUZETA HORIZONTAL,90º,PARA ELETROCALHA PERFURADA OU LISA,300X50MM.FORNECIMENTO E COLOCACAO</v>
          </cell>
          <cell r="G9171" t="str">
            <v>UN</v>
          </cell>
        </row>
        <row r="9172">
          <cell r="C9172" t="str">
            <v>15.018.0795-A</v>
          </cell>
          <cell r="F9172" t="str">
            <v>CRUZETA HORIZONTAL,90º,PARA ELETROCALHA PERFURADA OU LISA,400X50MM.FORNECIMENTO E COLOCACAO</v>
          </cell>
          <cell r="G9172" t="str">
            <v>UN</v>
          </cell>
        </row>
        <row r="9173">
          <cell r="C9173" t="str">
            <v>15.018.0796-A</v>
          </cell>
          <cell r="F9173" t="str">
            <v>CRUZETA HORIZONTAL,90º,PARA ELETROCALHA PERFURADA OU LISA,100X75MM.FORNECIMENTO E COLOCACAO</v>
          </cell>
          <cell r="G9173" t="str">
            <v>UN</v>
          </cell>
        </row>
        <row r="9174">
          <cell r="C9174" t="str">
            <v>15.018.0797-A</v>
          </cell>
          <cell r="F9174" t="str">
            <v>CRUZETA HORIZONTAL,90º,PARA ELETROCALHA PERFURADA OU LISA,150X75MM.FORNECIMENTO E COLOCACAO</v>
          </cell>
          <cell r="G9174" t="str">
            <v>UN</v>
          </cell>
        </row>
        <row r="9175">
          <cell r="C9175" t="str">
            <v>15.018.0798-A</v>
          </cell>
          <cell r="F9175" t="str">
            <v>CRUZETA HORIZONTAL,90º,PARA ELETROCALHA PERFURADA OU LISA,200X75MM.FORNECIMENTO E COLOCACAO</v>
          </cell>
          <cell r="G9175" t="str">
            <v>UN</v>
          </cell>
        </row>
        <row r="9176">
          <cell r="C9176" t="str">
            <v>15.018.0800-A</v>
          </cell>
          <cell r="F9176" t="str">
            <v>CRUZETA HORIZONTAL,90º,PARA ELETROCALHA PERFURADA OU LISA,300X75MM.FORNECIMENTO E COLOCACAO</v>
          </cell>
          <cell r="G9176" t="str">
            <v>UN</v>
          </cell>
        </row>
        <row r="9177">
          <cell r="C9177" t="str">
            <v>15.018.0801-A</v>
          </cell>
          <cell r="F9177" t="str">
            <v>CRUZETA HORIZONTAL,90º,PARA ELETROCALHA PERFURADA OU LISA,400X75MM.FORNECIMENTO E COLOCACAO</v>
          </cell>
          <cell r="G9177" t="str">
            <v>UN</v>
          </cell>
        </row>
        <row r="9178">
          <cell r="C9178" t="str">
            <v>15.018.0802-A</v>
          </cell>
          <cell r="F9178" t="str">
            <v>CRUZETA HORIZONTAL,90º,PARA ELETROCALHA PERFURADA OU LISA,100X100MM.FORNECIMENTO E COLOCACAO</v>
          </cell>
          <cell r="G9178" t="str">
            <v>UN</v>
          </cell>
        </row>
        <row r="9179">
          <cell r="C9179" t="str">
            <v>15.018.0803-A</v>
          </cell>
          <cell r="F9179" t="str">
            <v>CRUZETA HORIZONTAL,90º,PARA ELETROCALHA PERFURADA OU LISA,150X100MM.FORNECIMENTO E COLOCACAO</v>
          </cell>
          <cell r="G9179" t="str">
            <v>UN</v>
          </cell>
        </row>
        <row r="9180">
          <cell r="C9180" t="str">
            <v>15.018.0804-A</v>
          </cell>
          <cell r="F9180" t="str">
            <v>CRUZETA HORIZONTAL,90º,PARA ELETROCALHA PERFURADA OU LISA,200X100MM.FORNECIMENTO E COLOCACAO</v>
          </cell>
          <cell r="G9180" t="str">
            <v>UN</v>
          </cell>
        </row>
        <row r="9181">
          <cell r="C9181" t="str">
            <v>15.018.0806-A</v>
          </cell>
          <cell r="F9181" t="str">
            <v>CRUZETA HORIZONTAL,90º,PARA ELETROCALHA PERFURADA OU LISA,300X100MM.FORNECIMENTO E COLOCACAO</v>
          </cell>
          <cell r="G9181" t="str">
            <v>UN</v>
          </cell>
        </row>
        <row r="9182">
          <cell r="C9182" t="str">
            <v>15.018.0807-A</v>
          </cell>
          <cell r="F9182" t="str">
            <v>CRUZETA HORIZONTAL,90º,PARA ELETROCALHA PERFURADA OU LISA,400X100MM.FORNECIMENTO E COLOCACAO</v>
          </cell>
          <cell r="G9182" t="str">
            <v>UN</v>
          </cell>
        </row>
        <row r="9183">
          <cell r="C9183" t="str">
            <v>15.018.0808-A</v>
          </cell>
          <cell r="F9183" t="str">
            <v>COTOVELO RETO,PARA ELETROCALHA PERFURADA OU LISA,50X50MM.FORNECIMENTO E COLOCACAO</v>
          </cell>
          <cell r="G9183" t="str">
            <v>UN</v>
          </cell>
        </row>
        <row r="9184">
          <cell r="C9184" t="str">
            <v>15.018.0810-A</v>
          </cell>
          <cell r="F9184" t="str">
            <v>COTOVELO RETO,PARA ELETROCALHA PERFURADA OU LISA,100X50MM.FORNECIMENTO E COLOCACAO</v>
          </cell>
          <cell r="G9184" t="str">
            <v>UN</v>
          </cell>
        </row>
        <row r="9185">
          <cell r="C9185" t="str">
            <v>15.018.0811-A</v>
          </cell>
          <cell r="F9185" t="str">
            <v>COTOVELO RETO,PARA ELETROCALHA PERFURADA OU LISA,150X50MM.FORNECIMENTO E COLOCACAO</v>
          </cell>
          <cell r="G9185" t="str">
            <v>UN</v>
          </cell>
        </row>
        <row r="9186">
          <cell r="C9186" t="str">
            <v>15.018.0812-A</v>
          </cell>
          <cell r="F9186" t="str">
            <v>COTOVELO RETO,PARA ELETROCALHA PERFURADA OU LISA,200X50MM.FORNECIMENTO E COLOCACAO</v>
          </cell>
          <cell r="G9186" t="str">
            <v>UN</v>
          </cell>
        </row>
        <row r="9187">
          <cell r="C9187" t="str">
            <v>15.018.0814-A</v>
          </cell>
          <cell r="F9187" t="str">
            <v>COTOVELO RETO,PARA ELETROCALHA PERFURADA OU LISA,300X50MM.FORNECIMENTO E COLOCACAO</v>
          </cell>
          <cell r="G9187" t="str">
            <v>UN</v>
          </cell>
        </row>
        <row r="9188">
          <cell r="C9188" t="str">
            <v>15.018.0815-A</v>
          </cell>
          <cell r="F9188" t="str">
            <v>COTOVELO RETO,PARA ELETROCALHA PERFURADA OU LISA,400X50MM.FORNECIMENTO E COLOCACAO</v>
          </cell>
          <cell r="G9188" t="str">
            <v>UN</v>
          </cell>
        </row>
        <row r="9189">
          <cell r="C9189" t="str">
            <v>15.018.0816-A</v>
          </cell>
          <cell r="F9189" t="str">
            <v>COTOVELO RETO,PARA ELETROCALHA PERFURADA OU LISA,100X75MM.FORNECIMENTO E COLOCACAO</v>
          </cell>
          <cell r="G9189" t="str">
            <v>UN</v>
          </cell>
        </row>
        <row r="9190">
          <cell r="C9190" t="str">
            <v>15.018.0817-A</v>
          </cell>
          <cell r="F9190" t="str">
            <v>COTOVELO RETO,PARA ELETROCALHA PERFURADA OU LISA,150X75MM.FORNECIMENTO E COLOCACAO</v>
          </cell>
          <cell r="G9190" t="str">
            <v>UN</v>
          </cell>
        </row>
        <row r="9191">
          <cell r="C9191" t="str">
            <v>15.018.0818-A</v>
          </cell>
          <cell r="F9191" t="str">
            <v>COTOVELO RETO,PARA ELETROCALHA PERFURADA OU LISA,200X75MM.FORNECIMENTO E COLOCACAO</v>
          </cell>
          <cell r="G9191" t="str">
            <v>UN</v>
          </cell>
        </row>
        <row r="9192">
          <cell r="C9192" t="str">
            <v>15.018.0820-A</v>
          </cell>
          <cell r="F9192" t="str">
            <v>COTOVELO RETO,PARA ELETROCALHA PERFURADA OU LISA,300X75MM.FORNECIMENTO E COLOCACAO</v>
          </cell>
          <cell r="G9192" t="str">
            <v>UN</v>
          </cell>
        </row>
        <row r="9193">
          <cell r="C9193" t="str">
            <v>15.018.0821-A</v>
          </cell>
          <cell r="F9193" t="str">
            <v>COTOVELO RETO,PARA ELETROCALHA PERFURADA OU LISA,400X75MM.FORNECIMENTO E COLOCACAO</v>
          </cell>
          <cell r="G9193" t="str">
            <v>UN</v>
          </cell>
        </row>
        <row r="9194">
          <cell r="C9194" t="str">
            <v>15.018.0822-A</v>
          </cell>
          <cell r="F9194" t="str">
            <v>COTOVELO RETO,PARA ELETROCALHA PERFURADA OU LISA,100X100MM.FORNECIMENTO E COLOCACAO</v>
          </cell>
          <cell r="G9194" t="str">
            <v>UN</v>
          </cell>
        </row>
        <row r="9195">
          <cell r="C9195" t="str">
            <v>15.018.0823-A</v>
          </cell>
          <cell r="F9195" t="str">
            <v>COTOVELO RETO,PARA ELETROCALHA PERFURADA OU LISA,150X100MM.FORNECIMENTO E COLOCACAO</v>
          </cell>
          <cell r="G9195" t="str">
            <v>UN</v>
          </cell>
        </row>
        <row r="9196">
          <cell r="C9196" t="str">
            <v>15.018.0824-A</v>
          </cell>
          <cell r="F9196" t="str">
            <v>COTOVELO RETO,PARA ELETROCALHA PERFURADA OU LISA,200X100MM.FORNECIMENTO E COLOCACAO</v>
          </cell>
          <cell r="G9196" t="str">
            <v>UN</v>
          </cell>
        </row>
        <row r="9197">
          <cell r="C9197" t="str">
            <v>15.018.0826-A</v>
          </cell>
          <cell r="F9197" t="str">
            <v>COTOVELO RETO,PARA ELETROCALHA PERFURADA OU LISA,300X100MM.FORNECIMENTO E COLOCACAO</v>
          </cell>
          <cell r="G9197" t="str">
            <v>UN</v>
          </cell>
        </row>
        <row r="9198">
          <cell r="C9198" t="str">
            <v>15.018.0827-A</v>
          </cell>
          <cell r="F9198" t="str">
            <v>COTOVELO RETO,PARA ELETROCALHA PERFURADA OU LISA,400X100MM.FORNECIMENTO E COLOCACAO</v>
          </cell>
          <cell r="G9198" t="str">
            <v>UN</v>
          </cell>
        </row>
        <row r="9199">
          <cell r="C9199" t="str">
            <v>15.018.0828-A</v>
          </cell>
          <cell r="F9199" t="str">
            <v>TE RETO,PARA ELETROCALHA PERFURADA OU LISA,50X50MM.FORNECIMENTO E COLOCACAO</v>
          </cell>
          <cell r="G9199" t="str">
            <v>UN</v>
          </cell>
        </row>
        <row r="9200">
          <cell r="C9200" t="str">
            <v>15.018.0830-A</v>
          </cell>
          <cell r="F9200" t="str">
            <v>TE RETO,PARA ELETROCALHA PERFURADA OU LISA,100X50MM.FORNECIMENTO E COLOCACAO</v>
          </cell>
          <cell r="G9200" t="str">
            <v>UN</v>
          </cell>
        </row>
        <row r="9201">
          <cell r="C9201" t="str">
            <v>15.018.0831-A</v>
          </cell>
          <cell r="F9201" t="str">
            <v>TE RETO,PARA ELETROCALHA PERFURADA OU LISA,150X50MM.FORNECIMENTO E COLOCACAO</v>
          </cell>
          <cell r="G9201" t="str">
            <v>UN</v>
          </cell>
        </row>
        <row r="9202">
          <cell r="C9202" t="str">
            <v>15.018.0832-A</v>
          </cell>
          <cell r="F9202" t="str">
            <v>TE RETO,PARA ELETROCALHA PERFURADA OU LISA,200X50MM.FORNECIMENTO E COLOCACAO</v>
          </cell>
          <cell r="G9202" t="str">
            <v>UN</v>
          </cell>
        </row>
        <row r="9203">
          <cell r="C9203" t="str">
            <v>15.018.0834-A</v>
          </cell>
          <cell r="F9203" t="str">
            <v>TE RETO,PARA ELETROCALHA PERFURADA OU LISA,300X50MM.FORNECIMENTO E COLOCACAO</v>
          </cell>
          <cell r="G9203" t="str">
            <v>UN</v>
          </cell>
        </row>
        <row r="9204">
          <cell r="C9204" t="str">
            <v>15.018.0835-A</v>
          </cell>
          <cell r="F9204" t="str">
            <v>TE RETO,PARA ELETROCALHA PERFURADA OU LISA,400X50MM.FORNECIMENTO E COLOCACAO</v>
          </cell>
          <cell r="G9204" t="str">
            <v>UN</v>
          </cell>
        </row>
        <row r="9205">
          <cell r="C9205" t="str">
            <v>15.018.0836-A</v>
          </cell>
          <cell r="F9205" t="str">
            <v>TE RETO,PARA ELETROCALHA PERFURADA OU LISA,100X75MM.FORNECIMENTO E COLOCACAO</v>
          </cell>
          <cell r="G9205" t="str">
            <v>UN</v>
          </cell>
        </row>
        <row r="9206">
          <cell r="C9206" t="str">
            <v>15.018.0837-A</v>
          </cell>
          <cell r="F9206" t="str">
            <v>TE RETO,PARA ELETROCALHA PERFURADA OU LISA,150X75MM.FORNECIMENTO E COLOCACAO</v>
          </cell>
          <cell r="G9206" t="str">
            <v>UN</v>
          </cell>
        </row>
        <row r="9207">
          <cell r="C9207" t="str">
            <v>15.018.0838-A</v>
          </cell>
          <cell r="F9207" t="str">
            <v>TE RETO,PARA ELETROCALHA PERFURADA OU LISA,200X75MM.FORNECIMENTO E COLOCACAO</v>
          </cell>
          <cell r="G9207" t="str">
            <v>UN</v>
          </cell>
        </row>
        <row r="9208">
          <cell r="C9208" t="str">
            <v>15.018.0840-A</v>
          </cell>
          <cell r="F9208" t="str">
            <v>TE RETO,PARA ELETROCALHA PERFURADA OU LISA,300X75MM.FORNECIMENTO E COLOCACAO</v>
          </cell>
          <cell r="G9208" t="str">
            <v>UN</v>
          </cell>
        </row>
        <row r="9209">
          <cell r="C9209" t="str">
            <v>15.018.0841-A</v>
          </cell>
          <cell r="F9209" t="str">
            <v>TE RETO,PARA ELETROCALHA PERFURADA OU LISA,400X75MM.FORNECIMENTO E COLOCACAO</v>
          </cell>
          <cell r="G9209" t="str">
            <v>UN</v>
          </cell>
        </row>
        <row r="9210">
          <cell r="C9210" t="str">
            <v>15.018.0842-A</v>
          </cell>
          <cell r="F9210" t="str">
            <v>TE RETO,PARA ELETROCALHA PERFURADA OU LISA,100X100MM.FORNECIMENTO E COLOCACAO</v>
          </cell>
          <cell r="G9210" t="str">
            <v>UN</v>
          </cell>
        </row>
        <row r="9211">
          <cell r="C9211" t="str">
            <v>15.018.0843-A</v>
          </cell>
          <cell r="F9211" t="str">
            <v>TE RETO,PARA ELETROCALHA PERFURADA OU LISA,150X100MM.FORNECIMENTO E COLOCACAO</v>
          </cell>
          <cell r="G9211" t="str">
            <v>UN</v>
          </cell>
        </row>
        <row r="9212">
          <cell r="C9212" t="str">
            <v>15.018.0844-A</v>
          </cell>
          <cell r="F9212" t="str">
            <v>TE RETO,PARA ELETROCALHA PERFURADA OU LISA,200X100MM.FORNECIMENTO E COLOCACAO</v>
          </cell>
          <cell r="G9212" t="str">
            <v>UN</v>
          </cell>
        </row>
        <row r="9213">
          <cell r="C9213" t="str">
            <v>15.018.0846-A</v>
          </cell>
          <cell r="F9213" t="str">
            <v>TE RETO,PARA ELETROCALHA PERFURADA OU LISA,300X100MM.FORNECIMENTO E COLOCACAO</v>
          </cell>
          <cell r="G9213" t="str">
            <v>UN</v>
          </cell>
        </row>
        <row r="9214">
          <cell r="C9214" t="str">
            <v>15.018.0847-A</v>
          </cell>
          <cell r="F9214" t="str">
            <v>TE RETO,PARA ELETROCALHA PERFURADA OU LISA,400X100MM.FORNECIMENTO E COLOCACAO</v>
          </cell>
          <cell r="G9214" t="str">
            <v>UN</v>
          </cell>
        </row>
        <row r="9215">
          <cell r="C9215" t="str">
            <v>15.018.0848-A</v>
          </cell>
          <cell r="F9215" t="str">
            <v>CRUZETA RETA,PARA ELETROCALHA PERFURADA OU LISA,50X50MM.FORNECIMENTO E COLOCACAO</v>
          </cell>
          <cell r="G9215" t="str">
            <v>UN</v>
          </cell>
        </row>
        <row r="9216">
          <cell r="C9216" t="str">
            <v>15.018.0850-A</v>
          </cell>
          <cell r="F9216" t="str">
            <v>CRUZETA RETA,PARA ELETROCALHA PERFURADA OU LISA,100X50MM.FORNECIMENTO E COLOCACAO</v>
          </cell>
          <cell r="G9216" t="str">
            <v>UN</v>
          </cell>
        </row>
        <row r="9217">
          <cell r="C9217" t="str">
            <v>15.018.0851-A</v>
          </cell>
          <cell r="F9217" t="str">
            <v>CRUZETA RETA,PARA ELETROCALHA PERFURADA OU LISA,150X50MM.FORNECIMENTO E COLOCACAO</v>
          </cell>
          <cell r="G9217" t="str">
            <v>UN</v>
          </cell>
        </row>
        <row r="9218">
          <cell r="C9218" t="str">
            <v>15.018.0852-A</v>
          </cell>
          <cell r="F9218" t="str">
            <v>CRUZETA RETA,PARA ELETROCALHA PERFURADA OU LISA,200X50MM.FORNECIMENTO E COLOCACAO</v>
          </cell>
          <cell r="G9218" t="str">
            <v>UN</v>
          </cell>
        </row>
        <row r="9219">
          <cell r="C9219" t="str">
            <v>15.018.0854-A</v>
          </cell>
          <cell r="F9219" t="str">
            <v>CRUZETA RETA,PARA ELETROCALHA PERFURADA OU LISA,300X50MM.FORNECIMENTO E COLOCACAO</v>
          </cell>
          <cell r="G9219" t="str">
            <v>UN</v>
          </cell>
        </row>
        <row r="9220">
          <cell r="C9220" t="str">
            <v>15.018.0855-A</v>
          </cell>
          <cell r="F9220" t="str">
            <v>CRUZETA RETA,PARA ELETROCALHA PERFURADA OU LISA,400X50MM.FORNECIMENTO E COLOCACAO</v>
          </cell>
          <cell r="G9220" t="str">
            <v>UN</v>
          </cell>
        </row>
        <row r="9221">
          <cell r="C9221" t="str">
            <v>15.018.0856-A</v>
          </cell>
          <cell r="F9221" t="str">
            <v>CRUZETA RETA,PARA ELETROCALHA PERFURADA OU LISA,100X75MM.FORNECIMENTO E COLOCACAO</v>
          </cell>
          <cell r="G9221" t="str">
            <v>UN</v>
          </cell>
        </row>
        <row r="9222">
          <cell r="C9222" t="str">
            <v>15.018.0857-A</v>
          </cell>
          <cell r="F9222" t="str">
            <v>CRUZETA RETA,PARA ELETROCALHA PERFURADA OU LISA,150X75MM.FORNECIMENTO E COLOCACAO</v>
          </cell>
          <cell r="G9222" t="str">
            <v>UN</v>
          </cell>
        </row>
        <row r="9223">
          <cell r="C9223" t="str">
            <v>15.018.0858-A</v>
          </cell>
          <cell r="F9223" t="str">
            <v>CRUZETA RETA,PARA ELETROCALHA PERFURADA OU LISA,200X75MM.FORNECIMENTO E COLOCACAO</v>
          </cell>
          <cell r="G9223" t="str">
            <v>UN</v>
          </cell>
        </row>
        <row r="9224">
          <cell r="C9224" t="str">
            <v>15.018.0860-A</v>
          </cell>
          <cell r="F9224" t="str">
            <v>CRUZETA RETA,PARA ELETROCALHA PERFURADA OU LISA,300X75MM.FORNECIMENTO E COLOCACAO</v>
          </cell>
          <cell r="G9224" t="str">
            <v>UN</v>
          </cell>
        </row>
        <row r="9225">
          <cell r="C9225" t="str">
            <v>15.018.0861-A</v>
          </cell>
          <cell r="F9225" t="str">
            <v>CRUZETA RETA,PARA ELETROCALHA PERFURADA OU LISA,400X75MM.FORNECIMENTO E COLOCACAO</v>
          </cell>
          <cell r="G9225" t="str">
            <v>UN</v>
          </cell>
        </row>
        <row r="9226">
          <cell r="C9226" t="str">
            <v>15.018.0862-A</v>
          </cell>
          <cell r="F9226" t="str">
            <v>CRUZETA RETA,PARA ELETROCALHA PERFURADA OU LISA,100X100MM.FORNECIMENTO E COLOCACAO</v>
          </cell>
          <cell r="G9226" t="str">
            <v>UN</v>
          </cell>
        </row>
        <row r="9227">
          <cell r="C9227" t="str">
            <v>15.018.0863-A</v>
          </cell>
          <cell r="F9227" t="str">
            <v>CRUZETA RETA,PARA ELETROCALHA PERFURADA OU LISA,150X100MM.FORNECIMENTO E COLOCACAO</v>
          </cell>
          <cell r="G9227" t="str">
            <v>UN</v>
          </cell>
        </row>
        <row r="9228">
          <cell r="C9228" t="str">
            <v>15.018.0864-A</v>
          </cell>
          <cell r="F9228" t="str">
            <v>CRUZETA RETA,PARA ELETROCALHA PERFURADA OU LISA,200X100MM.FORNECIMENTO E COLOCACAO</v>
          </cell>
          <cell r="G9228" t="str">
            <v>UN</v>
          </cell>
        </row>
        <row r="9229">
          <cell r="C9229" t="str">
            <v>15.018.0866-A</v>
          </cell>
          <cell r="F9229" t="str">
            <v>CRUZETA RETA,PARA ELETROCALHA PERFURADA OU LISA,300X100MM.FORNECIMENTO E COLOCACAO</v>
          </cell>
          <cell r="G9229" t="str">
            <v>UN</v>
          </cell>
        </row>
        <row r="9230">
          <cell r="C9230" t="str">
            <v>15.018.0867-A</v>
          </cell>
          <cell r="F9230" t="str">
            <v>CRUZETA RETA,PARA ELETROCALHA PERFURADA OU LISA,400X100MM.FORNECIMENTO E COLOCACAO</v>
          </cell>
          <cell r="G9230" t="str">
            <v>UN</v>
          </cell>
        </row>
        <row r="9231">
          <cell r="C9231" t="str">
            <v>15.018.0870-A</v>
          </cell>
          <cell r="F9231" t="str">
            <v>REDUCAO CONCENTRICA,PARA ELETROCALHA PERFURADA OU LISA,100X50MM.FORNECIMENTO E COLOCACAO</v>
          </cell>
          <cell r="G9231" t="str">
            <v>UN</v>
          </cell>
        </row>
        <row r="9232">
          <cell r="C9232" t="str">
            <v>15.018.0871-A</v>
          </cell>
          <cell r="F9232" t="str">
            <v>REDUCAO CONCENTRICA,PARA ELETROCALHA PERFURADA OU LISA,150X100MM.FORNECIMENTO E COLOCACAO</v>
          </cell>
          <cell r="G9232" t="str">
            <v>UN</v>
          </cell>
        </row>
        <row r="9233">
          <cell r="C9233" t="str">
            <v>15.018.0872-A</v>
          </cell>
          <cell r="F9233" t="str">
            <v>REDUCAO CONCENTRICA,PARA ELETROCALHA PERFURADA OU LISA,150X50MM.FORNECIMENTO E COLOCACAO</v>
          </cell>
          <cell r="G9233" t="str">
            <v>UN</v>
          </cell>
        </row>
        <row r="9234">
          <cell r="C9234" t="str">
            <v>15.018.0873-A</v>
          </cell>
          <cell r="F9234" t="str">
            <v>REDUCAO CONCENTRICA,PARA ELETROCALHA PERFURADA OU LISA,200X150MM.FORNECIMENTO E COLOCACAO</v>
          </cell>
          <cell r="G9234" t="str">
            <v>UN</v>
          </cell>
        </row>
        <row r="9235">
          <cell r="C9235" t="str">
            <v>15.018.0874-A</v>
          </cell>
          <cell r="F9235" t="str">
            <v>REDUCAO CONCENTRICA,PARA ELETROCALHA PERFURADA OU LISA,200X100MM.FORNECIMENTO E COLOCACAO</v>
          </cell>
          <cell r="G9235" t="str">
            <v>UN</v>
          </cell>
        </row>
        <row r="9236">
          <cell r="C9236" t="str">
            <v>15.018.0875-A</v>
          </cell>
          <cell r="F9236" t="str">
            <v>REDUCAO CONCENTRICA,PARA ELETROCALHA PERFURADA OU LISA,200X50MM.FORNECIMENTO E COLOCACAO</v>
          </cell>
          <cell r="G9236" t="str">
            <v>UN</v>
          </cell>
        </row>
        <row r="9237">
          <cell r="C9237" t="str">
            <v>15.018.0881-A</v>
          </cell>
          <cell r="F9237" t="str">
            <v>REDUCAO CONCENTRICA,PARA ELETROCALHA PERFURADA OU LISA,300X200MM.FORNECIMENTO E COLOCACAO</v>
          </cell>
          <cell r="G9237" t="str">
            <v>UN</v>
          </cell>
        </row>
        <row r="9238">
          <cell r="C9238" t="str">
            <v>15.018.0882-A</v>
          </cell>
          <cell r="F9238" t="str">
            <v>REDUCAO CONCENTRICA,PARA ELETROCALHA PERFURADA OU LISA,300X150MM.FORNECIMENTO E COLOCACAO</v>
          </cell>
          <cell r="G9238" t="str">
            <v>UN</v>
          </cell>
        </row>
        <row r="9239">
          <cell r="C9239" t="str">
            <v>15.018.0883-A</v>
          </cell>
          <cell r="F9239" t="str">
            <v>REDUCAO CONCENTRICA,PARA ELETROCALHA PERFURADA OU LISA,300X100MM.FORNECIMENTO E COLOCACAO</v>
          </cell>
          <cell r="G9239" t="str">
            <v>UN</v>
          </cell>
        </row>
        <row r="9240">
          <cell r="C9240" t="str">
            <v>15.018.0884-A</v>
          </cell>
          <cell r="F9240" t="str">
            <v>REDUCAO CONCENTRICA,PARA ELETROCALHA PERFURADA OU LISA,300X50MM.FORNECIMENTO E COLOCACAO</v>
          </cell>
          <cell r="G9240" t="str">
            <v>UN</v>
          </cell>
        </row>
        <row r="9241">
          <cell r="C9241" t="str">
            <v>15.018.0885-A</v>
          </cell>
          <cell r="F9241" t="str">
            <v>REDUCAO CONCENTRICA,PARA ELETROCALHA PERFURADA OU LISA,400X300MM.FORNECIMENTO E COLOCACAO</v>
          </cell>
          <cell r="G9241" t="str">
            <v>UN</v>
          </cell>
        </row>
        <row r="9242">
          <cell r="C9242" t="str">
            <v>15.018.0887-A</v>
          </cell>
          <cell r="F9242" t="str">
            <v>REDUCAO CONCENTRICA,PARA ELETROCALHA PERFURADA OU LISA,400X200MM.FORNECIMENTO E COLOCACAO</v>
          </cell>
          <cell r="G9242" t="str">
            <v>UN</v>
          </cell>
        </row>
        <row r="9243">
          <cell r="C9243" t="str">
            <v>15.018.0888-A</v>
          </cell>
          <cell r="F9243" t="str">
            <v>REDUCAO CONCENTRICA,PARA ELETROCALHA PERFURADA OU LISA,400X150MM.FORNECIMENTO E COLOCACAO</v>
          </cell>
          <cell r="G9243" t="str">
            <v>UN</v>
          </cell>
        </row>
        <row r="9244">
          <cell r="C9244" t="str">
            <v>15.018.0889-A</v>
          </cell>
          <cell r="F9244" t="str">
            <v>REDUCAO CONCENTRICA,PARA ELETROCALHA PERFURADA OU LISA,400X100MM.FORNECIMENTO E COLOCACAO</v>
          </cell>
          <cell r="G9244" t="str">
            <v>UN</v>
          </cell>
        </row>
        <row r="9245">
          <cell r="C9245" t="str">
            <v>15.018.0890-A</v>
          </cell>
          <cell r="F9245" t="str">
            <v>REDUCAO CONCENTRICA,PARA ELETROCALHA PERFURADA OU LISA,400X50MM.FORNECIMENTO E COLOCACAO</v>
          </cell>
          <cell r="G9245" t="str">
            <v>UN</v>
          </cell>
        </row>
        <row r="9246">
          <cell r="C9246" t="str">
            <v>15.018.0898-A</v>
          </cell>
          <cell r="F9246" t="str">
            <v>TE VERTICAL(SUBIDA),PARA ELETROCALHA PERFURADA OU LISA,50X50MM.FORNECIMENTO E COLOCACAO</v>
          </cell>
          <cell r="G9246" t="str">
            <v>UN</v>
          </cell>
        </row>
        <row r="9247">
          <cell r="C9247" t="str">
            <v>15.018.0900-A</v>
          </cell>
          <cell r="F9247" t="str">
            <v>TE VERTICAL(SUBIDA),PARA ELETROCALHA PERFURADA OU LISA,100X50MM.FORNECIMENTO E COLOCACAO</v>
          </cell>
          <cell r="G9247" t="str">
            <v>UN</v>
          </cell>
        </row>
        <row r="9248">
          <cell r="C9248" t="str">
            <v>15.018.0901-A</v>
          </cell>
          <cell r="F9248" t="str">
            <v>TE VERTICAL(SUBIDA),PARA ELETROCALHA PERFURADA OU LISA,150X50MM.FORNECIMENTO E COLOCACAO</v>
          </cell>
          <cell r="G9248" t="str">
            <v>UN</v>
          </cell>
        </row>
        <row r="9249">
          <cell r="C9249" t="str">
            <v>15.018.0902-A</v>
          </cell>
          <cell r="F9249" t="str">
            <v>TE VERTICAL(SUBIDA),PARA ELETROCALHA PERFURADA OU LISA,200X50MM.FORNECIMENTO E COLOCACAO</v>
          </cell>
          <cell r="G9249" t="str">
            <v>UN</v>
          </cell>
        </row>
        <row r="9250">
          <cell r="C9250" t="str">
            <v>15.018.0904-A</v>
          </cell>
          <cell r="F9250" t="str">
            <v>TE VERTICAL(SUBIDA),PARA ELETROCALHA PERFURADA OU LISA,300X50MM.FORNECIMENTO E COLOCACAO</v>
          </cell>
          <cell r="G9250" t="str">
            <v>UN</v>
          </cell>
        </row>
        <row r="9251">
          <cell r="C9251" t="str">
            <v>15.018.0905-A</v>
          </cell>
          <cell r="F9251" t="str">
            <v>TE VERTICAL(SUBIDA),PARA ELETROCALHA PERFURADA OU LISA,400X50MM.FORNECIMENTO E COLOCACAO</v>
          </cell>
          <cell r="G9251" t="str">
            <v>UN</v>
          </cell>
        </row>
        <row r="9252">
          <cell r="C9252" t="str">
            <v>15.018.0906-A</v>
          </cell>
          <cell r="F9252" t="str">
            <v>TE VERTICAL(SUBIDA),PARA ELETROCALHA PERFURADA OU LISA,100X75MM.FORNECIMENTO E COLOCACAO</v>
          </cell>
          <cell r="G9252" t="str">
            <v>UN</v>
          </cell>
        </row>
        <row r="9253">
          <cell r="C9253" t="str">
            <v>15.018.0907-A</v>
          </cell>
          <cell r="F9253" t="str">
            <v>TE VERTICAL(SUBIDA),PARA ELETROCALHA PERFURADA OU LISA,150X75MM.FORNECIMENTO E COLOCACAO</v>
          </cell>
          <cell r="G9253" t="str">
            <v>UN</v>
          </cell>
        </row>
        <row r="9254">
          <cell r="C9254" t="str">
            <v>15.018.0908-A</v>
          </cell>
          <cell r="F9254" t="str">
            <v>TE VERTICAL(SUBIDA),PARA ELETROCALHA PERFURADA OU LISA,200X75MM.FORNECIMENTO E COLOCACAO</v>
          </cell>
          <cell r="G9254" t="str">
            <v>UN</v>
          </cell>
        </row>
        <row r="9255">
          <cell r="C9255" t="str">
            <v>15.018.0910-A</v>
          </cell>
          <cell r="F9255" t="str">
            <v>TE VERTICAL(SUBIDA),PARA ELETROCALHA PERFURADA OU LISA,300X75MM.FORNECIMENTO E COLOCACAO</v>
          </cell>
          <cell r="G9255" t="str">
            <v>UN</v>
          </cell>
        </row>
        <row r="9256">
          <cell r="C9256" t="str">
            <v>15.018.0911-A</v>
          </cell>
          <cell r="F9256" t="str">
            <v>TE VERTICAL(SUBIDA),PARA ELETROCALHA PERFURADA OU LISA,400X75MM.FORNECIMENTO E COLOCACAO</v>
          </cell>
          <cell r="G9256" t="str">
            <v>UN</v>
          </cell>
        </row>
        <row r="9257">
          <cell r="C9257" t="str">
            <v>15.018.0912-A</v>
          </cell>
          <cell r="F9257" t="str">
            <v>TE VERTICAL(SUBIDA),PARA ELETROCALHA PERFURADA OU LISA,100X100MM.FORNECIMENTO E COLOCACAO</v>
          </cell>
          <cell r="G9257" t="str">
            <v>UN</v>
          </cell>
        </row>
        <row r="9258">
          <cell r="C9258" t="str">
            <v>15.018.0913-A</v>
          </cell>
          <cell r="F9258" t="str">
            <v>TE VERTICAL(SUBIDA),PARA ELETROCALHA PERFURADA OU LISA,150X100MM.FORNECIMENTO E COLOCACAO</v>
          </cell>
          <cell r="G9258" t="str">
            <v>UN</v>
          </cell>
        </row>
        <row r="9259">
          <cell r="C9259" t="str">
            <v>15.018.0914-A</v>
          </cell>
          <cell r="F9259" t="str">
            <v>TE VERTICAL(SUBIDA),PARA ELETROCALHA PERFURADA OU LISA,200X100MM.FORNECIMENTO E COLOCACAO</v>
          </cell>
          <cell r="G9259" t="str">
            <v>UN</v>
          </cell>
        </row>
        <row r="9260">
          <cell r="C9260" t="str">
            <v>15.018.0916-A</v>
          </cell>
          <cell r="F9260" t="str">
            <v>TE VERTICAL(SUBIDA),PARA ELETROCALHA PERFURADA OU LISA,300X100MM.FORNECIMENTO E COLOCACAO</v>
          </cell>
          <cell r="G9260" t="str">
            <v>UN</v>
          </cell>
        </row>
        <row r="9261">
          <cell r="C9261" t="str">
            <v>15.018.0917-A</v>
          </cell>
          <cell r="F9261" t="str">
            <v>TE VERTICAL(SUBIDA),PARA ELETROCALHA PERFURADA OU LISA,400X100MM.FORNECIMENTO E COLOCACAO</v>
          </cell>
          <cell r="G9261" t="str">
            <v>UN</v>
          </cell>
        </row>
        <row r="9262">
          <cell r="C9262" t="str">
            <v>15.018.0918-A</v>
          </cell>
          <cell r="F9262" t="str">
            <v>TE VERTICAL(DESCIDA),PARA ELETROCALHA PERFURADA OU LISA,50X50MM.FORNECIMENTO E COLOCACAO</v>
          </cell>
          <cell r="G9262" t="str">
            <v>UN</v>
          </cell>
        </row>
        <row r="9263">
          <cell r="C9263" t="str">
            <v>15.018.0920-A</v>
          </cell>
          <cell r="F9263" t="str">
            <v>TE VERTICAL(DESCIDA),PARA ELETROCALHA PERFURADA OU LISA,100X50MM.FORNECIMENTO E COLOCACAO</v>
          </cell>
          <cell r="G9263" t="str">
            <v>UN</v>
          </cell>
        </row>
        <row r="9264">
          <cell r="C9264" t="str">
            <v>15.018.0921-A</v>
          </cell>
          <cell r="F9264" t="str">
            <v>TE VERTICAL(DESCIDA),PARA ELETROCALHA PERFURADA OU LISA,150X50MM.FORNECIMENTO E COLOCACAO</v>
          </cell>
          <cell r="G9264" t="str">
            <v>UN</v>
          </cell>
        </row>
        <row r="9265">
          <cell r="C9265" t="str">
            <v>15.018.0922-A</v>
          </cell>
          <cell r="F9265" t="str">
            <v>TE VERTICAL(DESCIDA),PARA ELETROCALHA PERFURADA OU LISA,200X50MM.FORNECIMENTO E COLOCACAO</v>
          </cell>
          <cell r="G9265" t="str">
            <v>UN</v>
          </cell>
        </row>
        <row r="9266">
          <cell r="C9266" t="str">
            <v>15.018.0924-A</v>
          </cell>
          <cell r="F9266" t="str">
            <v>TE VERTICAL(DESCIDA),PARA ELETROCALHA PERFURADA OU LISA,300X50MM.FORNECIMENTO E COLOCACAO</v>
          </cell>
          <cell r="G9266" t="str">
            <v>UN</v>
          </cell>
        </row>
        <row r="9267">
          <cell r="C9267" t="str">
            <v>15.018.0925-A</v>
          </cell>
          <cell r="F9267" t="str">
            <v>TE VERTICAL(DESCIDA),PARA ELETROCALHA PERFURADA OU LISA,400X50MM.FORNECIMENTO E COLOCACAO</v>
          </cell>
          <cell r="G9267" t="str">
            <v>UN</v>
          </cell>
        </row>
        <row r="9268">
          <cell r="C9268" t="str">
            <v>15.018.0926-A</v>
          </cell>
          <cell r="F9268" t="str">
            <v>TE VERTICAL(DESCIDA),PARA ELETROCALHA PERFURADA OU LISA,100X75MM.FORNECIMENTO E COLOCACAO</v>
          </cell>
          <cell r="G9268" t="str">
            <v>UN</v>
          </cell>
        </row>
        <row r="9269">
          <cell r="C9269" t="str">
            <v>15.018.0927-A</v>
          </cell>
          <cell r="F9269" t="str">
            <v>TE VERTICAL(DESCIDA),PARA ELETROCALHA PERFURADA OU LISA,150X75MM.FORNECIMENTO E COLOCACAO</v>
          </cell>
          <cell r="G9269" t="str">
            <v>UN</v>
          </cell>
        </row>
        <row r="9270">
          <cell r="C9270" t="str">
            <v>15.018.0928-A</v>
          </cell>
          <cell r="F9270" t="str">
            <v>TE VERTICAL(DESCIDA),PARA ELETROCALHA PERFURADA OU LISA,200X75MM.FORNECIMENTO E COLOCACAO</v>
          </cell>
          <cell r="G9270" t="str">
            <v>UN</v>
          </cell>
        </row>
        <row r="9271">
          <cell r="C9271" t="str">
            <v>15.018.0930-A</v>
          </cell>
          <cell r="F9271" t="str">
            <v>TE VERTICAL(DESCIDA),PARA ELETROCALHA PERFURADA OU LISA,300X75MM.FORNECIMENTO E COLOCACAO</v>
          </cell>
          <cell r="G9271" t="str">
            <v>UN</v>
          </cell>
        </row>
        <row r="9272">
          <cell r="C9272" t="str">
            <v>15.018.0931-A</v>
          </cell>
          <cell r="F9272" t="str">
            <v>TE VERTICAL(DESCIDA),PARA ELETROCALHA PERFURADA OU LISA,400X75MM.FORNECIMENTO E COLOCACAO</v>
          </cell>
          <cell r="G9272" t="str">
            <v>UN</v>
          </cell>
        </row>
        <row r="9273">
          <cell r="C9273" t="str">
            <v>15.018.0932-A</v>
          </cell>
          <cell r="F9273" t="str">
            <v>TE VERTICAL(DESCIDA),PARA ELETROCALHA PERFURADA OU LISA,100X100MM.FORNECIMENTO E COLOCACAO</v>
          </cell>
          <cell r="G9273" t="str">
            <v>UN</v>
          </cell>
        </row>
        <row r="9274">
          <cell r="C9274" t="str">
            <v>15.018.0933-A</v>
          </cell>
          <cell r="F9274" t="str">
            <v>TE VERTICAL(DESCIDA),PARA ELETROCALHA PERFURADA OU LISA,150X100MM.FORNECIMENTO E COLOCACAO</v>
          </cell>
          <cell r="G9274" t="str">
            <v>UN</v>
          </cell>
        </row>
        <row r="9275">
          <cell r="C9275" t="str">
            <v>15.018.0934-A</v>
          </cell>
          <cell r="F9275" t="str">
            <v>TE VERTICAL(DESCIDA),PARA ELETROCALHA PERFURADA OU LISA,200X100MM.FORNECIMENTO E COLOCACAO</v>
          </cell>
          <cell r="G9275" t="str">
            <v>UN</v>
          </cell>
        </row>
        <row r="9276">
          <cell r="C9276" t="str">
            <v>15.018.0936-A</v>
          </cell>
          <cell r="F9276" t="str">
            <v>TE VERTICAL(DESCIDA),PARA ELETROCALHA PERFURADA OU LISA,300X100MM.FORNECIMENTO E COLOCACAO</v>
          </cell>
          <cell r="G9276" t="str">
            <v>UN</v>
          </cell>
        </row>
        <row r="9277">
          <cell r="C9277" t="str">
            <v>15.018.0937-A</v>
          </cell>
          <cell r="F9277" t="str">
            <v>TE VERTICAL(DESCIDA),PARA ELETROCALHA PERFURADA OU LISA,400X100MM.FORNECIMENTO E COLOCACAO</v>
          </cell>
          <cell r="G9277" t="str">
            <v>UN</v>
          </cell>
        </row>
        <row r="9278">
          <cell r="C9278" t="str">
            <v>15.018.0938-A</v>
          </cell>
          <cell r="F9278" t="str">
            <v>TERMINAL DE FECHAMENTO LISO,PARA ELETROCALHA PERFURADA OU LISA,50X50MM.FORNECIMENTO E COLOCACAO</v>
          </cell>
          <cell r="G9278" t="str">
            <v>UN</v>
          </cell>
        </row>
        <row r="9279">
          <cell r="C9279" t="str">
            <v>15.018.0940-A</v>
          </cell>
          <cell r="F9279" t="str">
            <v>TERMINAL DE FECHAMENTO LISO,PARA ELETROCALHA PERFURADA OU LISA,100X50MM.FORNECIMENTO E COLOCACAO</v>
          </cell>
          <cell r="G9279" t="str">
            <v>UN</v>
          </cell>
        </row>
        <row r="9280">
          <cell r="C9280" t="str">
            <v>15.018.0941-A</v>
          </cell>
          <cell r="F9280" t="str">
            <v>TERMINAL DE FECHAMENTO LISO,PARA ELETROCALHA PERFURADA OU LISA,150X50MM.FORNECIMENTO E COLOCACAO</v>
          </cell>
          <cell r="G9280" t="str">
            <v>UN</v>
          </cell>
        </row>
        <row r="9281">
          <cell r="C9281" t="str">
            <v>15.018.0942-A</v>
          </cell>
          <cell r="F9281" t="str">
            <v>TERMINAL DE FECHAMENTO LISO,PARA ELETROCALHA PERFURADA OU LISA,200X50MM.FORNECIMENTO E COLOCACAO</v>
          </cell>
          <cell r="G9281" t="str">
            <v>UN</v>
          </cell>
        </row>
        <row r="9282">
          <cell r="C9282" t="str">
            <v>15.018.0944-A</v>
          </cell>
          <cell r="F9282" t="str">
            <v>TERMINAL DE FECHAMENTO LISO,PARA ELETROCALHA PERFURADA OU LISA,300X50MM.FORNECIMENTO E COLOCACAO</v>
          </cell>
          <cell r="G9282" t="str">
            <v>UN</v>
          </cell>
        </row>
        <row r="9283">
          <cell r="C9283" t="str">
            <v>15.018.0945-A</v>
          </cell>
          <cell r="F9283" t="str">
            <v>TERMINAL DE FECHAMENTO LISO,PARA ELETROCALHA PERFURADA OU LISA,400X50MM.FORNECIMENTO E COLOCACAO</v>
          </cell>
          <cell r="G9283" t="str">
            <v>UN</v>
          </cell>
        </row>
        <row r="9284">
          <cell r="C9284" t="str">
            <v>15.018.0946-A</v>
          </cell>
          <cell r="F9284" t="str">
            <v>TERMINAL DE FECHAMENTO LISO,PARA ELETROCALHA PERFURADA OU LISA,100X75MM.FORNECIMENTO E COLOCACAO</v>
          </cell>
          <cell r="G9284" t="str">
            <v>UN</v>
          </cell>
        </row>
        <row r="9285">
          <cell r="C9285" t="str">
            <v>15.018.0947-A</v>
          </cell>
          <cell r="F9285" t="str">
            <v>TERMINAL DE FECHAMENTO LISO,PARA ELETROCALHA PERFURADA OU LISA,150X75MM.FORNECIMENTO E COLOCACAO</v>
          </cell>
          <cell r="G9285" t="str">
            <v>UN</v>
          </cell>
        </row>
        <row r="9286">
          <cell r="C9286" t="str">
            <v>15.018.0948-A</v>
          </cell>
          <cell r="F9286" t="str">
            <v>TERMINAL DE FECHAMENTO LISO,PARA ELETROCALHA PERFURADA OU LISA,200X75MM.FORNECIMENTO E COLOCACAO</v>
          </cell>
          <cell r="G9286" t="str">
            <v>UN</v>
          </cell>
        </row>
        <row r="9287">
          <cell r="C9287" t="str">
            <v>15.018.0950-A</v>
          </cell>
          <cell r="F9287" t="str">
            <v>TERMINAL DE FECHAMENTO LISO,PARA ELETROCALHA PERFURADA OU LISA,300X75MM.FORNECIMENTO E COLOCACAO</v>
          </cell>
          <cell r="G9287" t="str">
            <v>UN</v>
          </cell>
        </row>
        <row r="9288">
          <cell r="C9288" t="str">
            <v>15.018.0951-A</v>
          </cell>
          <cell r="F9288" t="str">
            <v>TERMINAL DE FECHAMENTO LISO,PARA ELETROCALHA PERFURADA OU LISA,400X75MM.FORNECIMENTO E COLOCACAO</v>
          </cell>
          <cell r="G9288" t="str">
            <v>UN</v>
          </cell>
        </row>
        <row r="9289">
          <cell r="C9289" t="str">
            <v>15.018.0952-A</v>
          </cell>
          <cell r="F9289" t="str">
            <v>TERMINAL DE FECHAMENTO LISO,PARA ELETROCALHA PERFURADA OU LISA,100X100MM.FORNECIMENTO E COLOCACAO</v>
          </cell>
          <cell r="G9289" t="str">
            <v>UN</v>
          </cell>
        </row>
        <row r="9290">
          <cell r="C9290" t="str">
            <v>15.018.0953-A</v>
          </cell>
          <cell r="F9290" t="str">
            <v>TERMINAL DE FECHAMENTO LISO,PARA ELETROCALHA PERFURADA OU LISA,150X100MM.FORNECIMENTO E COLOCACAO</v>
          </cell>
          <cell r="G9290" t="str">
            <v>UN</v>
          </cell>
        </row>
        <row r="9291">
          <cell r="C9291" t="str">
            <v>15.018.0954-A</v>
          </cell>
          <cell r="F9291" t="str">
            <v>TERMINAL DE FECHAMENTO LISO,PARA ELETROCALHA PERFURADA OU LISA,200X100MM.FORNECIMENTO E COLOCACAO</v>
          </cell>
          <cell r="G9291" t="str">
            <v>UN</v>
          </cell>
        </row>
        <row r="9292">
          <cell r="C9292" t="str">
            <v>15.018.0956-A</v>
          </cell>
          <cell r="F9292" t="str">
            <v>TERMINAL DE FECHAMENTO LISO,PARA ELETROCALHA PERFURADA OU LISA,300X100MM.FORNECIMENTO E COLOCACAO</v>
          </cell>
          <cell r="G9292" t="str">
            <v>UN</v>
          </cell>
        </row>
        <row r="9293">
          <cell r="C9293" t="str">
            <v>15.018.0957-A</v>
          </cell>
          <cell r="F9293" t="str">
            <v>TERMINAL DE FECHAMENTO LISO,PARA ELETROCALHA PERFURADA OU LISA,400X100MM.FORNECIMENTO E COLOCACAO</v>
          </cell>
          <cell r="G9293" t="str">
            <v>UN</v>
          </cell>
        </row>
        <row r="9294">
          <cell r="C9294" t="str">
            <v>15.018.0958-A</v>
          </cell>
          <cell r="F9294" t="str">
            <v>TERMINAL DE FECHAMENTO,PARA ELETROCALHA PERFURADA OU LISA,50X50MM,COM SAIDA PARA TUBO.FORNECIMENTO E COLOCACAO</v>
          </cell>
          <cell r="G9294" t="str">
            <v>UN</v>
          </cell>
        </row>
        <row r="9295">
          <cell r="C9295" t="str">
            <v>15.018.0960-A</v>
          </cell>
          <cell r="F9295" t="str">
            <v>TERMINAL DE FECHAMENTO,PARA ELETROCALHA PERFURADA OU LISA,100X50MM,COM SAIDA PARA TUBO.FORNECIMENTO E COLOCACAO</v>
          </cell>
          <cell r="G9295" t="str">
            <v>UN</v>
          </cell>
        </row>
        <row r="9296">
          <cell r="C9296" t="str">
            <v>15.018.0961-A</v>
          </cell>
          <cell r="F9296" t="str">
            <v>TERMINAL DE FECHAMENTO,PARA ELETROCALHA PERFURADA OU LISA,150X50MM,COM SAIDA PARA TUBO.FORNECIMENTO E COLOCACAO</v>
          </cell>
          <cell r="G9296" t="str">
            <v>UN</v>
          </cell>
        </row>
        <row r="9297">
          <cell r="C9297" t="str">
            <v>15.018.0962-A</v>
          </cell>
          <cell r="F9297" t="str">
            <v>TERMINAL DE FECHAMENTO,PARA ELETROCALHA PERFURADA OU LISA,200X50MM,COM SAIDA PARA TUBO.FORNECIMENTO E COLOCACAO</v>
          </cell>
          <cell r="G9297" t="str">
            <v>UN</v>
          </cell>
        </row>
        <row r="9298">
          <cell r="C9298" t="str">
            <v>15.018.0964-A</v>
          </cell>
          <cell r="F9298" t="str">
            <v>TERMINAL DE FECHAMENTO,PARA ELETROCALHA PERFURADA OU LISA,300X50MM,COM SAIDA PARA TUBO.FORNECIMENTO E COLOCACAO</v>
          </cell>
          <cell r="G9298" t="str">
            <v>UN</v>
          </cell>
        </row>
        <row r="9299">
          <cell r="C9299" t="str">
            <v>15.018.0965-A</v>
          </cell>
          <cell r="F9299" t="str">
            <v>TERMINAL DE FECHAMENTO,PARA ELETROCALHA PERFURADA OU LISA,400X50MM,COM SAIDA PARA TUBO.FORNECIMENTO E COLOCACAO</v>
          </cell>
          <cell r="G9299" t="str">
            <v>UN</v>
          </cell>
        </row>
        <row r="9300">
          <cell r="C9300" t="str">
            <v>15.018.0966-A</v>
          </cell>
          <cell r="F9300" t="str">
            <v>TERMINAL DE FECHAMENTO,PARA ELETROCALHA PERFURADA OU LISA,100X75MM,COM SAIDA PARA TUBO.FORNECIMENTO E COLOCACAO</v>
          </cell>
          <cell r="G9300" t="str">
            <v>UN</v>
          </cell>
        </row>
        <row r="9301">
          <cell r="C9301" t="str">
            <v>15.018.0967-A</v>
          </cell>
          <cell r="F9301" t="str">
            <v>TERMINAL DE FECHAMENTO,PARA ELETROCALHA PERFURADA OU LISA,150X75MM,COM SAIDA PARA TUBO.FORNECIMENTO E COLOCACAO</v>
          </cell>
          <cell r="G9301" t="str">
            <v>UN</v>
          </cell>
        </row>
        <row r="9302">
          <cell r="C9302" t="str">
            <v>15.018.0968-A</v>
          </cell>
          <cell r="F9302" t="str">
            <v>TERMINAL DE FECHAMENTO,PARA ELETROCALHA PERFURADA OU LISA,200X75MM,COM SAIDA PARA TUBO.FORNECIMENTO E COLOCACAO</v>
          </cell>
          <cell r="G9302" t="str">
            <v>UN</v>
          </cell>
        </row>
        <row r="9303">
          <cell r="C9303" t="str">
            <v>15.018.0970-A</v>
          </cell>
          <cell r="F9303" t="str">
            <v>TERMINAL DE FECHAMENTO,PARA ELETROCALHA PERFURADA OU LISA,300X75MM,COM SAIDA PARA TUBO.FORNECIMENTO E COLOCACAO</v>
          </cell>
          <cell r="G9303" t="str">
            <v>UN</v>
          </cell>
        </row>
        <row r="9304">
          <cell r="C9304" t="str">
            <v>15.018.0971-A</v>
          </cell>
          <cell r="F9304" t="str">
            <v>TERMINAL DE FECHAMENTO,PARA ELETROCALHA PERFURADA OU LISA,400X75MM,COM SAIDA PARA TUBO.FORNECIMENTO E COLOCACAO</v>
          </cell>
          <cell r="G9304" t="str">
            <v>UN</v>
          </cell>
        </row>
        <row r="9305">
          <cell r="C9305" t="str">
            <v>15.018.0972-A</v>
          </cell>
          <cell r="F9305" t="str">
            <v>TERMINAL DE FECHAMENTO,PARA ELETROCALHA PERFURADA OU LISA,100X100MM,COM SAIDA PARA TUBO.FORNECIMENTO E COLOCACAO</v>
          </cell>
          <cell r="G9305" t="str">
            <v>UN</v>
          </cell>
        </row>
        <row r="9306">
          <cell r="C9306" t="str">
            <v>15.018.0973-A</v>
          </cell>
          <cell r="F9306" t="str">
            <v>TERMINAL DE FECHAMENTO,PARA ELETROCALHA PERFURADA OU LISA,150X100MM,COM SAIDA PARA TUBO.FORNECIMENTO E COLOCACAO</v>
          </cell>
          <cell r="G9306" t="str">
            <v>UN</v>
          </cell>
        </row>
        <row r="9307">
          <cell r="C9307" t="str">
            <v>15.018.0974-A</v>
          </cell>
          <cell r="F9307" t="str">
            <v>TERMINAL DE FECHAMENTO,PARA ELETROCALHA PERFURADA OU LISA,200X100MM,COM SAIDA PARA TUBO.FORNECIMENTO E COLOCACAO</v>
          </cell>
          <cell r="G9307" t="str">
            <v>UN</v>
          </cell>
        </row>
        <row r="9308">
          <cell r="C9308" t="str">
            <v>15.018.0976-A</v>
          </cell>
          <cell r="F9308" t="str">
            <v>TERMINAL DE FECHAMENTO,PARA ELETROCALHA PERFURADA OU LISA,300X100MM,COM SAIDA PARA TUBO.FORNECIMENTO E COLOCACAO</v>
          </cell>
          <cell r="G9308" t="str">
            <v>UN</v>
          </cell>
        </row>
        <row r="9309">
          <cell r="C9309" t="str">
            <v>15.018.0977-A</v>
          </cell>
          <cell r="F9309" t="str">
            <v>TERMINAL DE FECHAMENTO,PARA ELETROCALHA PERFURADA OU LISA,400X100MM,COM SAIDA PARA TUBO.FORNECIMENTO E COLOCACAO</v>
          </cell>
          <cell r="G9309" t="str">
            <v>UN</v>
          </cell>
        </row>
        <row r="9310">
          <cell r="C9310" t="str">
            <v>15.018.0978-A</v>
          </cell>
          <cell r="F9310" t="str">
            <v>ACOPLAMENTO EM PAINEL,PARA ELETROCALHA PERFURADA OU LISA,50X50MM.FORNECIMENTO E COLOCACAO</v>
          </cell>
          <cell r="G9310" t="str">
            <v>UN</v>
          </cell>
        </row>
        <row r="9311">
          <cell r="C9311" t="str">
            <v>15.018.0980-A</v>
          </cell>
          <cell r="F9311" t="str">
            <v>ACOPLAMENTO EM PAINEL,PARA ELETROCALHA PERFURADA OU LISA,100X50MM.FORNECIMENTO E COLOCACAO</v>
          </cell>
          <cell r="G9311" t="str">
            <v>UN</v>
          </cell>
        </row>
        <row r="9312">
          <cell r="C9312" t="str">
            <v>15.018.0981-A</v>
          </cell>
          <cell r="F9312" t="str">
            <v>ACOPLAMENTO EM PAINEL,PARA ELETROCALHA PERFURADA OU LISA,150X50MM.FORNECIMENTO E COLOCACAO</v>
          </cell>
          <cell r="G9312" t="str">
            <v>UN</v>
          </cell>
        </row>
        <row r="9313">
          <cell r="C9313" t="str">
            <v>15.018.0982-A</v>
          </cell>
          <cell r="F9313" t="str">
            <v>ACOPLAMENTO EM PAINEL,PARA ELETROCALHA PERFURADA OU LISA,200X50MM.FORNECIMENTO E COLOCACAO</v>
          </cell>
          <cell r="G9313" t="str">
            <v>UN</v>
          </cell>
        </row>
        <row r="9314">
          <cell r="C9314" t="str">
            <v>15.018.0984-A</v>
          </cell>
          <cell r="F9314" t="str">
            <v>ACOPLAMENTO EM PAINEL,PARA ELETROCALHA PERFURADA OU LISA,300X50MM.FORNECIMENTO E COLOCACAO</v>
          </cell>
          <cell r="G9314" t="str">
            <v>UN</v>
          </cell>
        </row>
        <row r="9315">
          <cell r="C9315" t="str">
            <v>15.018.0985-A</v>
          </cell>
          <cell r="F9315" t="str">
            <v>ACOPLAMENTO EM PAINEL,PARA ELETROCALHA PERFURADA OU LISA,400X50MM.FORNECIMENTO E COLOCACAO</v>
          </cell>
          <cell r="G9315" t="str">
            <v>UN</v>
          </cell>
        </row>
        <row r="9316">
          <cell r="C9316" t="str">
            <v>15.018.0986-A</v>
          </cell>
          <cell r="F9316" t="str">
            <v>ACOPLAMENTO EM PAINEL,PARA ELETROCALHA PERFURADA OU LISA,100X75MM.FORNECIMENTO E COLOCACAO</v>
          </cell>
          <cell r="G9316" t="str">
            <v>UN</v>
          </cell>
        </row>
        <row r="9317">
          <cell r="C9317" t="str">
            <v>15.018.0987-A</v>
          </cell>
          <cell r="F9317" t="str">
            <v>ACOPLAMENTO EM PAINEL,PARA ELETROCALHA PERFURADA OU LISA,150X75MM.FORNECIMENTO E COLOCACAO</v>
          </cell>
          <cell r="G9317" t="str">
            <v>UN</v>
          </cell>
        </row>
        <row r="9318">
          <cell r="C9318" t="str">
            <v>15.018.0988-A</v>
          </cell>
          <cell r="F9318" t="str">
            <v>ACOPLAMENTO EM PAINEL,PARA ELETROCALHA PERFURADA OU LISA,200X75MM.FORNECIMENTO E COLOCACAO</v>
          </cell>
          <cell r="G9318" t="str">
            <v>UN</v>
          </cell>
        </row>
        <row r="9319">
          <cell r="C9319" t="str">
            <v>15.018.0990-A</v>
          </cell>
          <cell r="F9319" t="str">
            <v>ACOPLAMENTO EM PAINEL,PARA ELETROCALHA PERFURADA OU LISA,300X75MM.FORNECIMENTO E COLOCACAO</v>
          </cell>
          <cell r="G9319" t="str">
            <v>UN</v>
          </cell>
        </row>
        <row r="9320">
          <cell r="C9320" t="str">
            <v>15.018.0991-A</v>
          </cell>
          <cell r="F9320" t="str">
            <v>ACOPLAMENTO EM PAINEL,PARA ELETROCALHA PERFURADA OU LISA,400X75MM.FORNECIMENTO E COLOCACAO</v>
          </cell>
          <cell r="G9320" t="str">
            <v>UN</v>
          </cell>
        </row>
        <row r="9321">
          <cell r="C9321" t="str">
            <v>15.018.0992-A</v>
          </cell>
          <cell r="F9321" t="str">
            <v>ACOPLAMENTO EM PAINEL,PARA ELETROCALHA PERFURADA OU LISA,100X100MM.FORNECIMENTO E COLOCACAO</v>
          </cell>
          <cell r="G9321" t="str">
            <v>UN</v>
          </cell>
        </row>
        <row r="9322">
          <cell r="C9322" t="str">
            <v>15.018.0993-A</v>
          </cell>
          <cell r="F9322" t="str">
            <v>ACOPLAMENTO EM PAINEL,PARA ELETROCALHA PERFURADA OU LISA,150X100MM.FORNECIMENTO E COLOCACAO</v>
          </cell>
          <cell r="G9322" t="str">
            <v>UN</v>
          </cell>
        </row>
        <row r="9323">
          <cell r="C9323" t="str">
            <v>15.018.0994-A</v>
          </cell>
          <cell r="F9323" t="str">
            <v>ACOPLAMENTO EM PAINEL,PARA ELETROCALHA PERFURADA OU LISA,200X100MM.FORNECIMENTO E COLOCACAO</v>
          </cell>
          <cell r="G9323" t="str">
            <v>UN</v>
          </cell>
        </row>
        <row r="9324">
          <cell r="C9324" t="str">
            <v>15.018.0996-A</v>
          </cell>
          <cell r="F9324" t="str">
            <v>ACOPLAMENTO EM PAINEL,PARA ELETROCALHA PERFURADA OU LISA,300X100MM.FORNECIMENTO E COLOCACAO</v>
          </cell>
          <cell r="G9324" t="str">
            <v>UN</v>
          </cell>
        </row>
        <row r="9325">
          <cell r="C9325" t="str">
            <v>15.018.0997-A</v>
          </cell>
          <cell r="F9325" t="str">
            <v>ACOPLAMENTO EM PAINEL,PARA ELETROCALHA PERFURADA OU LISA,400X100MM.FORNECIMENTO E COLOCACAO</v>
          </cell>
          <cell r="G9325" t="str">
            <v>UN</v>
          </cell>
        </row>
        <row r="9326">
          <cell r="C9326" t="str">
            <v>15.018.0998-A</v>
          </cell>
          <cell r="F9326" t="str">
            <v>GOTEJADOR PARA ELETROCALHA PERFURADA OU LISA,50X50MM.FORNECIMENTO E COLOCACAO</v>
          </cell>
          <cell r="G9326" t="str">
            <v>UN</v>
          </cell>
        </row>
        <row r="9327">
          <cell r="C9327" t="str">
            <v>15.018.1000-A</v>
          </cell>
          <cell r="F9327" t="str">
            <v>GOTEJADOR PARA ELETROCALHA PERFURADA OU LISA,100X50MM.FORNECIMENTO E COLOCACAO</v>
          </cell>
          <cell r="G9327" t="str">
            <v>UN</v>
          </cell>
        </row>
        <row r="9328">
          <cell r="C9328" t="str">
            <v>15.018.1001-A</v>
          </cell>
          <cell r="F9328" t="str">
            <v>GOTEJADOR PARA ELETROCALHA PERFURADA OU LISA,150X50MM.FORNECIMENTO E COLOCACAO</v>
          </cell>
          <cell r="G9328" t="str">
            <v>UN</v>
          </cell>
        </row>
        <row r="9329">
          <cell r="C9329" t="str">
            <v>15.018.1002-A</v>
          </cell>
          <cell r="F9329" t="str">
            <v>GOTEJADOR PARA ELETROCALHA PERFURADA OU LISA,200X50MM.FORNECIMENTO E COLOCACAO</v>
          </cell>
          <cell r="G9329" t="str">
            <v>UN</v>
          </cell>
        </row>
        <row r="9330">
          <cell r="C9330" t="str">
            <v>15.018.1004-A</v>
          </cell>
          <cell r="F9330" t="str">
            <v>GOTEJADOR PARA ELETROCALHA PERFURADA OU LISA,300X50MM.FORNECIMENTO E COLOCACAO</v>
          </cell>
          <cell r="G9330" t="str">
            <v>UN</v>
          </cell>
        </row>
        <row r="9331">
          <cell r="C9331" t="str">
            <v>15.018.1005-A</v>
          </cell>
          <cell r="F9331" t="str">
            <v>GOTEJADOR PARA ELETROCALHA PERFURADA OU LISA,400X50MM.FORNECIMENTO E COLOCACAO</v>
          </cell>
          <cell r="G9331" t="str">
            <v>UN</v>
          </cell>
        </row>
        <row r="9332">
          <cell r="C9332" t="str">
            <v>15.018.1006-A</v>
          </cell>
          <cell r="F9332" t="str">
            <v>GOTEJADOR PARA ELETROCALHA PERFURADA OU LISA,100X75MM.FORNECIMENTO E COLOCACAO</v>
          </cell>
          <cell r="G9332" t="str">
            <v>UN</v>
          </cell>
        </row>
        <row r="9333">
          <cell r="C9333" t="str">
            <v>15.018.1007-A</v>
          </cell>
          <cell r="F9333" t="str">
            <v>GOTEJADOR PARA ELETROCALHA PERFURADA OU LISA,150X75MM.FORNECIMENTO E COLOCACAO</v>
          </cell>
          <cell r="G9333" t="str">
            <v>UN</v>
          </cell>
        </row>
        <row r="9334">
          <cell r="C9334" t="str">
            <v>15.018.1008-A</v>
          </cell>
          <cell r="F9334" t="str">
            <v>GOTEJADOR PARA ELETROCALHA PERFURADA OU LISA,200X75MM.FORNECIMENTO E COLOCACAO</v>
          </cell>
          <cell r="G9334" t="str">
            <v>UN</v>
          </cell>
        </row>
        <row r="9335">
          <cell r="C9335" t="str">
            <v>15.018.1010-A</v>
          </cell>
          <cell r="F9335" t="str">
            <v>GOTEJADOR PARA ELETROCALHA PERFURADA OU LISA,300X75MM.FORNECIMENTO E COLOCACAO</v>
          </cell>
          <cell r="G9335" t="str">
            <v>UN</v>
          </cell>
        </row>
        <row r="9336">
          <cell r="C9336" t="str">
            <v>15.018.1011-A</v>
          </cell>
          <cell r="F9336" t="str">
            <v>GOTEJADOR PARA ELETROCALHA PERFURADA OU LISA,400X75MM.FORNECIMENTO E COLOCACAO</v>
          </cell>
          <cell r="G9336" t="str">
            <v>UN</v>
          </cell>
        </row>
        <row r="9337">
          <cell r="C9337" t="str">
            <v>15.018.1012-A</v>
          </cell>
          <cell r="F9337" t="str">
            <v>GOTEJADOR PARA ELETROCALHA PERFURADA OU LISA,100X100MM.FORNECIMENTO E COLOCACAO</v>
          </cell>
          <cell r="G9337" t="str">
            <v>UN</v>
          </cell>
        </row>
        <row r="9338">
          <cell r="C9338" t="str">
            <v>15.018.1013-A</v>
          </cell>
          <cell r="F9338" t="str">
            <v>GOTEJADOR PARA ELETROCALHA PERFURADA OU LISA,150X100MM.FORNECIMENTO E COLOCACAO</v>
          </cell>
          <cell r="G9338" t="str">
            <v>UN</v>
          </cell>
        </row>
        <row r="9339">
          <cell r="C9339" t="str">
            <v>15.018.1014-A</v>
          </cell>
          <cell r="F9339" t="str">
            <v>GOTEJADOR PARA ELETROCALHA PERFURADA OU LISA,200X100MM.FORNECIMENTO E COLOCACAO</v>
          </cell>
          <cell r="G9339" t="str">
            <v>UN</v>
          </cell>
        </row>
        <row r="9340">
          <cell r="C9340" t="str">
            <v>15.018.1016-A</v>
          </cell>
          <cell r="F9340" t="str">
            <v>GOTEJADOR PARA ELETROCALHA PERFURADA OU LISA,300X100MM.FORNECIMENTO E COLOCACAO</v>
          </cell>
          <cell r="G9340" t="str">
            <v>UN</v>
          </cell>
        </row>
        <row r="9341">
          <cell r="C9341" t="str">
            <v>15.018.1017-A</v>
          </cell>
          <cell r="F9341" t="str">
            <v>GOTEJADOR PARA ELETROCALHA PERFURADA OU LISA,400X100MM.FORNECIMENTO E COLOCACAO</v>
          </cell>
          <cell r="G9341" t="str">
            <v>UN</v>
          </cell>
        </row>
        <row r="9342">
          <cell r="C9342" t="str">
            <v>15.018.9999-A</v>
          </cell>
          <cell r="F9342" t="str">
            <v>FAMILIA 15.018</v>
          </cell>
        </row>
        <row r="9343">
          <cell r="C9343" t="str">
            <v>15.019.0010-A</v>
          </cell>
          <cell r="E9343" t="str">
            <v>19001/016</v>
          </cell>
          <cell r="F9343" t="str">
            <v>TOMADA DE PISO,SIMPLES,EM CORPO DE ALUMINIO FUNDIDO E TAMPAEM LATAO POLIDO,30A/380V.FORNECIMENTO E COLOCACAO</v>
          </cell>
          <cell r="G9343" t="str">
            <v>UN</v>
          </cell>
        </row>
        <row r="9344">
          <cell r="C9344" t="str">
            <v>15.019.0015-A</v>
          </cell>
          <cell r="E9344" t="str">
            <v>19001/017</v>
          </cell>
          <cell r="F9344" t="str">
            <v>TOMADA DUPLA DE PISO,EM CORPO DE ALUMINIO FUNDIDO E TAMPA EMLATAO POLIDO,30A/380V.FORNECIMENTO E COLOCACAO</v>
          </cell>
          <cell r="G9344" t="str">
            <v>UN</v>
          </cell>
        </row>
        <row r="9345">
          <cell r="C9345" t="str">
            <v>15.019.0020-A</v>
          </cell>
          <cell r="E9345" t="str">
            <v>19001/018</v>
          </cell>
          <cell r="F9345" t="str">
            <v>INTERRUPTOR DE EMBUTIR COM 1 TECLA SIMPLES FOSFORESCENTE E PLACA.FORNECIMENTO E COLOCACAO</v>
          </cell>
          <cell r="G9345" t="str">
            <v>UN</v>
          </cell>
        </row>
        <row r="9346">
          <cell r="C9346" t="str">
            <v>15.019.0025-A</v>
          </cell>
          <cell r="E9346" t="str">
            <v>19001/019</v>
          </cell>
          <cell r="F9346" t="str">
            <v>INTERRUPTOR DE EMBUTIR COM 2 TECLAS SIMPLES FOSFORESCENTES EPLACA.FORNECIMENTO E COLOCACAO</v>
          </cell>
          <cell r="G9346" t="str">
            <v>UN</v>
          </cell>
        </row>
        <row r="9347">
          <cell r="C9347" t="str">
            <v>15.019.0030-A</v>
          </cell>
          <cell r="E9347" t="str">
            <v>19001/020</v>
          </cell>
          <cell r="F9347" t="str">
            <v>INTERRUPTOR DE EMBUTIR COM 3 TECLAS SIMPLES FOSFORESCENTES EPLACA.FORNECIMENTO E COLOCACAO</v>
          </cell>
          <cell r="G9347" t="str">
            <v>UN</v>
          </cell>
        </row>
        <row r="9348">
          <cell r="C9348" t="str">
            <v>15.019.0035-A</v>
          </cell>
          <cell r="E9348" t="str">
            <v>19001/021</v>
          </cell>
          <cell r="F9348" t="str">
            <v>INTERRUPTOR THREE-WAY DE EMBUTIR COM TECLA FOSFORESCENTE,INCLUSIVE PLACA.FORNECIMENTO E COLOCACAO</v>
          </cell>
          <cell r="G9348" t="str">
            <v>UN</v>
          </cell>
        </row>
        <row r="9349">
          <cell r="C9349" t="str">
            <v>15.019.0040-A</v>
          </cell>
          <cell r="E9349" t="str">
            <v>19001/022</v>
          </cell>
          <cell r="F9349" t="str">
            <v>INTERRUPTOR COM 1 TECLA SIMPLES E TOMADA 2P+T,10A/250V,PADRAO BRASILEIRO,DE EMBUTIR,COM PLACA DE 4"X2".FORNECIMENTO E COLOCACAO</v>
          </cell>
          <cell r="G9349" t="str">
            <v>UN</v>
          </cell>
        </row>
        <row r="9350">
          <cell r="C9350" t="str">
            <v>15.019.0045-A</v>
          </cell>
          <cell r="E9350" t="str">
            <v>19001/023</v>
          </cell>
          <cell r="F9350" t="str">
            <v>INTERRUPTOR COM 2 TECLAS SIMPLES E TOMADA 2P+T,10A/250V,PADRAO BRASILEIRO,DE EMBUTIR,COM PLACA DE 4"X2".FORNECIMENTO E COLOCACAO</v>
          </cell>
          <cell r="G9350" t="str">
            <v>UN</v>
          </cell>
        </row>
        <row r="9351">
          <cell r="C9351" t="str">
            <v>15.019.0050-A</v>
          </cell>
          <cell r="E9351" t="str">
            <v>19001/024</v>
          </cell>
          <cell r="F9351" t="str">
            <v>TOMADA ELETRICA 2P+T,10A/250V,PADRAO BRASILEIRO,DE EMBUTIR,COM PLACA 4"X2".FORNECIMENTO E COLOCACAO.</v>
          </cell>
          <cell r="G9351" t="str">
            <v>UN</v>
          </cell>
        </row>
        <row r="9352">
          <cell r="C9352" t="str">
            <v>15.019.0052-A</v>
          </cell>
          <cell r="F9352" t="str">
            <v>TOMADA ELETRICA 2P+T,20A/250V,PADRAO BRASILEIRO,DE EMBUTIR,COM PLACA 4"X2".FORNECIMENTO E COLOCACAO.</v>
          </cell>
        </row>
        <row r="9353">
          <cell r="C9353" t="str">
            <v>15.019.0055-A</v>
          </cell>
          <cell r="E9353" t="str">
            <v>19001/025</v>
          </cell>
          <cell r="F9353" t="str">
            <v>TOMADA ELETRICA 2P+T,10A/250V,PADRAO BRASILEIRO,DE SOBREPOR.FORNECIMENTO E COLOCACAO</v>
          </cell>
          <cell r="G9353" t="str">
            <v>UN</v>
          </cell>
        </row>
        <row r="9354">
          <cell r="F9354" t="str">
            <v>TOMADA ELETRICA 2P+T,20A/250V,PADRAO BRASILEIRO,DE SOBREPOR.FORNECIMENTO E COLOCACAO</v>
          </cell>
        </row>
        <row r="9355">
          <cell r="C9355" t="str">
            <v>15.019.0060-A</v>
          </cell>
          <cell r="E9355" t="str">
            <v>19001/026</v>
          </cell>
          <cell r="F9355" t="str">
            <v>TOMADA DE BAQUELITE,DE SOBREPOR,REVESTIDA DE BORRACHA,TRIPOLAR 15A.FORNECIMENTO E COLOCACAO</v>
          </cell>
          <cell r="G9355" t="str">
            <v>UN</v>
          </cell>
        </row>
        <row r="9356">
          <cell r="C9356" t="str">
            <v>15.019.0065-A</v>
          </cell>
          <cell r="E9356" t="str">
            <v>19001/027</v>
          </cell>
          <cell r="F9356" t="str">
            <v>TOMADA ELETRICA 2P+T,20A/250V,PADRAO BRASILEIRO,DE EMBUTIR,COM PLACA 4"X2",INCLUSIVE CAIXA DE DISTRIBUICAO E 2 DISJUNTORES MONOFASICOS DE 10 A 30A.FORNECIMENTO E COLOCACAO</v>
          </cell>
          <cell r="G9356" t="str">
            <v>UN</v>
          </cell>
        </row>
        <row r="9357">
          <cell r="C9357" t="str">
            <v>15.019.0068-A</v>
          </cell>
          <cell r="F9357" t="str">
            <v>TOMADA 4 PINOS,DE SOBREPOR,COMPLETA,PARA TELEFONE.FORNECIMENTO E COLOCACAO</v>
          </cell>
          <cell r="G9357" t="str">
            <v>UN</v>
          </cell>
        </row>
        <row r="9358">
          <cell r="C9358" t="str">
            <v>15.019.0069-A</v>
          </cell>
          <cell r="F9358" t="str">
            <v>TOMADA 4 PINOS,DE EMBUTIR,COMPLETA,PARA TELEFONE.FORNECIMENTO E COLOCACAO</v>
          </cell>
          <cell r="G9358" t="str">
            <v>UN</v>
          </cell>
        </row>
        <row r="9359">
          <cell r="C9359" t="str">
            <v>15.019.0070-A</v>
          </cell>
          <cell r="E9359" t="str">
            <v>19001/028</v>
          </cell>
          <cell r="F9359" t="str">
            <v>ESPELHO PLASTICO 4"X2".FORNECIMENTO E COLOCACAO</v>
          </cell>
          <cell r="G9359" t="str">
            <v>UN</v>
          </cell>
        </row>
        <row r="9360">
          <cell r="C9360" t="str">
            <v>15.019.0081-A</v>
          </cell>
          <cell r="F9360" t="str">
            <v>TOMADA TIPO RJ11,DE SOBREPOR,COMPLETA,PARA TELEFONE.FORNECIMENTO E COLOCACAO</v>
          </cell>
          <cell r="G9360" t="str">
            <v>UN</v>
          </cell>
        </row>
        <row r="9361">
          <cell r="C9361" t="str">
            <v>15.019.0082-A</v>
          </cell>
          <cell r="F9361" t="str">
            <v>TOMADA TIPO RJ11,DE EMBUTIR,COMPLETA,PARA TELEFONE.FORNECIMENTO E COLOCACAO</v>
          </cell>
          <cell r="G9361" t="str">
            <v>UN</v>
          </cell>
        </row>
        <row r="9362">
          <cell r="C9362" t="str">
            <v>15.019.0090-A</v>
          </cell>
          <cell r="F9362" t="str">
            <v>TOMADA TIPO RJ45,DE SOBREPOR,COMPLETA,PARA LOGICA.FORNECIMENTO E COLOCACAO</v>
          </cell>
          <cell r="G9362" t="str">
            <v>UN</v>
          </cell>
        </row>
        <row r="9363">
          <cell r="C9363" t="str">
            <v>15.019.0095-A</v>
          </cell>
          <cell r="F9363" t="str">
            <v>TOMADA TIPO RJ45,DE EMBUTIR,COMPLETA,PARA LOGICA.FORNECIMENTO E COLOCACAO</v>
          </cell>
          <cell r="G9363" t="str">
            <v>UN</v>
          </cell>
        </row>
        <row r="9364">
          <cell r="C9364" t="str">
            <v>15.019.0100-A</v>
          </cell>
          <cell r="F9364" t="str">
            <v>TOMADA COAXIAL,DE SOBREPOR,COMPLETA,PARA ANTENA DE TV.FORNECIMENTO E COLOCACAO</v>
          </cell>
          <cell r="G9364" t="str">
            <v>UN</v>
          </cell>
        </row>
        <row r="9365">
          <cell r="C9365" t="str">
            <v>15.019.0110-A</v>
          </cell>
          <cell r="F9365" t="str">
            <v>TOMADA COAXIAL,DE EMBUTIR,COMPLETA,PARA ANTENA DE TV.FORNECIMENTO E COLOCACAO</v>
          </cell>
          <cell r="G9365" t="str">
            <v>UN</v>
          </cell>
        </row>
        <row r="9366">
          <cell r="C9366" t="str">
            <v>15.019.9999-A</v>
          </cell>
          <cell r="F9366" t="str">
            <v>FAMILIA 15.019</v>
          </cell>
        </row>
        <row r="9367">
          <cell r="C9367" t="str">
            <v>15.020.0010-A</v>
          </cell>
          <cell r="F9367" t="str">
            <v>RECEPTACULO DE LOUCA PARA PENDENTE.FORNECIMENTO E COLOCACAO</v>
          </cell>
          <cell r="G9367" t="str">
            <v>UN</v>
          </cell>
        </row>
        <row r="9368">
          <cell r="C9368" t="str">
            <v>15.020.0016-A</v>
          </cell>
          <cell r="F9368" t="str">
            <v>CANCELADO EM 09/2014</v>
          </cell>
          <cell r="G9368" t="str">
            <v>UN</v>
          </cell>
        </row>
        <row r="9369">
          <cell r="C9369" t="str">
            <v>15.020.0017-A</v>
          </cell>
          <cell r="F9369" t="str">
            <v>LAMPADA INCANDESCENTE DE 20W.FORNECIMENTO E COLOCACAO</v>
          </cell>
          <cell r="G9369" t="str">
            <v>UN</v>
          </cell>
        </row>
        <row r="9370">
          <cell r="C9370" t="str">
            <v>15.020.0018-A</v>
          </cell>
          <cell r="F9370" t="str">
            <v>LAMPADA INCANDESCENTE DE 40W.FORNECIMENTO E COLOCACAO</v>
          </cell>
          <cell r="G9370" t="str">
            <v>UN</v>
          </cell>
        </row>
        <row r="9371">
          <cell r="C9371" t="str">
            <v>15.020.0019-A</v>
          </cell>
          <cell r="E9371" t="str">
            <v>19090/005</v>
          </cell>
          <cell r="F9371" t="str">
            <v>LAMPADA INCANDESCENTE,DE 60W.FORNECIMENTO E COLOCACAO</v>
          </cell>
          <cell r="G9371" t="str">
            <v>UN</v>
          </cell>
        </row>
        <row r="9372">
          <cell r="C9372" t="str">
            <v>15.020.0022-A</v>
          </cell>
          <cell r="D9372">
            <v>72274</v>
          </cell>
          <cell r="E9372" t="str">
            <v>19090/004</v>
          </cell>
          <cell r="F9372" t="str">
            <v>LAMPADA INCANDESCENTE,DE 100W.FORNECIMENTO E COLOCACAO</v>
          </cell>
          <cell r="G9372" t="str">
            <v>UN</v>
          </cell>
        </row>
        <row r="9373">
          <cell r="C9373" t="str">
            <v>15.020.0023-A</v>
          </cell>
          <cell r="E9373" t="str">
            <v>19090/003</v>
          </cell>
          <cell r="F9373" t="str">
            <v>LAMPADA INCANDESCENTE,DE 150W.FORNECIMENTO E COLOCACAO</v>
          </cell>
          <cell r="G9373" t="str">
            <v>UN</v>
          </cell>
        </row>
        <row r="9374">
          <cell r="C9374" t="str">
            <v>15.020.0024-A</v>
          </cell>
          <cell r="E9374" t="str">
            <v>19090/002</v>
          </cell>
          <cell r="F9374" t="str">
            <v>LAMPADA INCANDESCENTE,DE 200W.FORNECIMENTO E COLOCACAO</v>
          </cell>
          <cell r="G9374" t="str">
            <v>UN</v>
          </cell>
        </row>
        <row r="9375">
          <cell r="C9375" t="str">
            <v>15.020.0026-A</v>
          </cell>
          <cell r="F9375" t="str">
            <v>CANCELADO EM 09/2014</v>
          </cell>
          <cell r="G9375" t="str">
            <v>UN</v>
          </cell>
        </row>
        <row r="9376">
          <cell r="C9376" t="str">
            <v>15.020.0027-A</v>
          </cell>
          <cell r="F9376" t="str">
            <v>LAMPADA INCANDESCENTE HALOGENA,DE 50W-12V.FORNECIMENTO E COLOCACAO</v>
          </cell>
          <cell r="G9376" t="str">
            <v>UN</v>
          </cell>
        </row>
        <row r="9377">
          <cell r="C9377" t="str">
            <v>15.020.0028-A</v>
          </cell>
          <cell r="F9377" t="str">
            <v>LAMPADA INCANDESCENTE HALOGENA,DE 20W-12V.FORNECIMENTO E COLOCACAO</v>
          </cell>
          <cell r="G9377" t="str">
            <v>UN</v>
          </cell>
        </row>
        <row r="9378">
          <cell r="C9378" t="str">
            <v>15.020.0029-A</v>
          </cell>
          <cell r="E9378" t="str">
            <v>19090/007</v>
          </cell>
          <cell r="F9378" t="str">
            <v>LAMPADA FLUORESCENTE TUBULAR,DE 40W.FORNECIMENTO E COLOCACAO</v>
          </cell>
          <cell r="G9378" t="str">
            <v>UN</v>
          </cell>
        </row>
        <row r="9379">
          <cell r="C9379" t="str">
            <v>15.020.0031-A</v>
          </cell>
          <cell r="F9379" t="str">
            <v>LAMPADA FLUORESCENTE TUBULAR,DE 32W.FORNECIMENTO E COLOCACAO</v>
          </cell>
          <cell r="G9379" t="str">
            <v>UN</v>
          </cell>
        </row>
        <row r="9380">
          <cell r="C9380" t="str">
            <v>15.020.0032-A</v>
          </cell>
          <cell r="F9380" t="str">
            <v>LAMPADA FLUORESCENTE TUBULAR,DE 26W.FORNECIMENTO E COLOCACAO</v>
          </cell>
          <cell r="G9380" t="str">
            <v>UN</v>
          </cell>
        </row>
        <row r="9381">
          <cell r="C9381" t="str">
            <v>15.020.0033-A</v>
          </cell>
          <cell r="E9381" t="str">
            <v>19090/006</v>
          </cell>
          <cell r="F9381" t="str">
            <v>LAMPADA FLUORESCENTE TUBULAR,DE 20W.FORNECIMENTO E COLOCACAO</v>
          </cell>
          <cell r="G9381" t="str">
            <v>UN</v>
          </cell>
        </row>
        <row r="9382">
          <cell r="C9382" t="str">
            <v>15.020.0034-A</v>
          </cell>
          <cell r="F9382" t="str">
            <v>LAMPADA FLUORESCENTE TUBULAR,DE 18W.FORNECIMENTO E COLOCACAO</v>
          </cell>
          <cell r="G9382" t="str">
            <v>UN</v>
          </cell>
        </row>
        <row r="9383">
          <cell r="C9383" t="str">
            <v>15.020.0036-A</v>
          </cell>
          <cell r="F9383" t="str">
            <v>LAMPADA FLUORESCENTE TUBULAR,DE 16W.FORNECIMENTO E COLOCACAO</v>
          </cell>
          <cell r="G9383" t="str">
            <v>UN</v>
          </cell>
        </row>
        <row r="9384">
          <cell r="C9384" t="str">
            <v>15.020.0037-A</v>
          </cell>
          <cell r="E9384" t="str">
            <v>19090/010</v>
          </cell>
          <cell r="F9384" t="str">
            <v>LAMPADA FLUORESCENTE,HO,DE 85W.FORNECIMENTO E COLOCACAO</v>
          </cell>
          <cell r="G9384" t="str">
            <v>UN</v>
          </cell>
        </row>
        <row r="9385">
          <cell r="C9385" t="str">
            <v>15.020.0038-A</v>
          </cell>
          <cell r="E9385" t="str">
            <v>19090/011</v>
          </cell>
          <cell r="F9385" t="str">
            <v>LAMPADA FLUORESCENTE,HO,DE 110W.FORNECIMENTO E COLOCACAO</v>
          </cell>
          <cell r="G9385" t="str">
            <v>UN</v>
          </cell>
        </row>
        <row r="9386">
          <cell r="C9386" t="str">
            <v>15.020.0039-A</v>
          </cell>
          <cell r="F9386" t="str">
            <v>LAMPADA FLUORESCENTE,TRIFOSFORO,DE 16W.FORNECIMENTO E COLOCACAO</v>
          </cell>
          <cell r="G9386" t="str">
            <v>UN</v>
          </cell>
        </row>
        <row r="9387">
          <cell r="C9387" t="str">
            <v>15.020.0043-A</v>
          </cell>
          <cell r="F9387" t="str">
            <v>LAMPADA FLUORESCENTE,TRIFOSFORO,DE 32W.FORNECIMENTO E COLOCACAO</v>
          </cell>
          <cell r="G9387" t="str">
            <v>UN</v>
          </cell>
        </row>
        <row r="9388">
          <cell r="C9388" t="str">
            <v>15.020.0044-A</v>
          </cell>
          <cell r="F9388" t="str">
            <v>LAMPADA VAPOR DE MERCURIO,DE 70W.FORNECIMENTO E COLOCACAO</v>
          </cell>
          <cell r="G9388" t="str">
            <v>UN</v>
          </cell>
        </row>
        <row r="9389">
          <cell r="C9389" t="str">
            <v>15.020.0045-A</v>
          </cell>
          <cell r="D9389" t="str">
            <v>73831/1</v>
          </cell>
          <cell r="E9389" t="str">
            <v>23165/001</v>
          </cell>
          <cell r="F9389" t="str">
            <v>LAMPADA VAPOR DE MERCURIO,DE 125W.FORNECIMENTO E COLOCACAO</v>
          </cell>
          <cell r="G9389" t="str">
            <v>UN</v>
          </cell>
        </row>
        <row r="9390">
          <cell r="C9390" t="str">
            <v>15.020.0050-A</v>
          </cell>
          <cell r="D9390" t="str">
            <v>73831/2</v>
          </cell>
          <cell r="E9390" t="str">
            <v>23165/002</v>
          </cell>
          <cell r="F9390" t="str">
            <v>LAMPADA DE VAPOR DE MERCURIO,DE 250W.FORNECIMENTO E COLOCACAO</v>
          </cell>
          <cell r="G9390" t="str">
            <v>UN</v>
          </cell>
        </row>
        <row r="9391">
          <cell r="C9391" t="str">
            <v>15.020.0055-A</v>
          </cell>
          <cell r="D9391" t="str">
            <v>73831/3</v>
          </cell>
          <cell r="E9391" t="str">
            <v>23165/003</v>
          </cell>
          <cell r="F9391" t="str">
            <v>LAMPADA DE VAPOR DE MERCURIO,DE 400W.FORNECIMENTO E COLOCACAO</v>
          </cell>
          <cell r="G9391" t="str">
            <v>UN</v>
          </cell>
        </row>
        <row r="9392">
          <cell r="C9392" t="str">
            <v>15.020.0058-A</v>
          </cell>
          <cell r="D9392" t="str">
            <v>73831/4</v>
          </cell>
          <cell r="E9392" t="str">
            <v>19008/022</v>
          </cell>
          <cell r="F9392" t="str">
            <v>LAMPADA MISTA,DE 160W.FORNECIMENTO E COLOCACAO</v>
          </cell>
          <cell r="G9392" t="str">
            <v>UN</v>
          </cell>
        </row>
        <row r="9393">
          <cell r="C9393" t="str">
            <v>15.020.0060-A</v>
          </cell>
          <cell r="D9393" t="str">
            <v>73831/5</v>
          </cell>
          <cell r="E9393" t="str">
            <v>23165/005</v>
          </cell>
          <cell r="F9393" t="str">
            <v>LAMPADA MISTA,DE 250W.FORNECIMENTO E COLOCACAO</v>
          </cell>
          <cell r="G9393" t="str">
            <v>UN</v>
          </cell>
        </row>
        <row r="9394">
          <cell r="C9394" t="str">
            <v>15.020.0061-A</v>
          </cell>
          <cell r="D9394" t="str">
            <v>73831/6</v>
          </cell>
          <cell r="E9394" t="str">
            <v>19008/023</v>
          </cell>
          <cell r="F9394" t="str">
            <v>LAMPADA MISTA,DE 500W.FORNECIMENTO E COLOCACAO</v>
          </cell>
          <cell r="G9394" t="str">
            <v>UN</v>
          </cell>
        </row>
        <row r="9395">
          <cell r="C9395" t="str">
            <v>15.020.0070-A</v>
          </cell>
          <cell r="F9395" t="str">
            <v>LAMPADA DE VAPOR DE SODIO DE 70W-110/220V.FORNECIMENTO E COLOCACAO</v>
          </cell>
          <cell r="G9395" t="str">
            <v>UN</v>
          </cell>
        </row>
        <row r="9396">
          <cell r="C9396" t="str">
            <v>15.020.0072-A</v>
          </cell>
          <cell r="F9396" t="str">
            <v>LAMPADA DE VAPOR DE SODIO DE 100W-110/220V.FORNECIMENTO E COLOCACAO</v>
          </cell>
          <cell r="G9396" t="str">
            <v>UN</v>
          </cell>
        </row>
        <row r="9397">
          <cell r="C9397" t="str">
            <v>15.020.0075-A</v>
          </cell>
          <cell r="D9397" t="str">
            <v>73831/7</v>
          </cell>
          <cell r="E9397" t="str">
            <v>19008/024</v>
          </cell>
          <cell r="F9397" t="str">
            <v>LAMPADA DE VAPOR DE SODIO DE 150W-110/220V.FORNECIMENTO E COLOCACAO</v>
          </cell>
          <cell r="G9397" t="str">
            <v>UN</v>
          </cell>
        </row>
        <row r="9398">
          <cell r="C9398" t="str">
            <v>15.020.0078-A</v>
          </cell>
          <cell r="D9398" t="str">
            <v>73831/08</v>
          </cell>
          <cell r="E9398" t="str">
            <v>23165/008</v>
          </cell>
          <cell r="F9398" t="str">
            <v>LAMPADA DE VAPOR DE SODIO DE 250W-110/200V.FORNECIMENTO E COLOCACAO</v>
          </cell>
          <cell r="G9398" t="str">
            <v>UN</v>
          </cell>
        </row>
        <row r="9399">
          <cell r="C9399" t="str">
            <v>15.020.0080-A</v>
          </cell>
          <cell r="D9399" t="str">
            <v>73831/9</v>
          </cell>
          <cell r="E9399" t="str">
            <v>19008/025</v>
          </cell>
          <cell r="F9399" t="str">
            <v>LAMPADA DE VAPOR DE SODIO DE 400W-110/220V.FORNECIMENTO E COLOCACAO</v>
          </cell>
          <cell r="G9399" t="str">
            <v>UN</v>
          </cell>
        </row>
        <row r="9400">
          <cell r="C9400" t="str">
            <v>15.020.0090-A</v>
          </cell>
          <cell r="F9400" t="str">
            <v>LAMPADA DE VAPOR METALICO OVOIDE DE 250W-220V.FORNECIMENTO ECOLOCACAO</v>
          </cell>
          <cell r="G9400" t="str">
            <v>UN</v>
          </cell>
        </row>
        <row r="9401">
          <cell r="C9401" t="str">
            <v>15.020.0095-A</v>
          </cell>
          <cell r="F9401" t="str">
            <v>LAMPADA DE VAPOR METALICO OVOIDE DE 400W-220V.FORNECIMENTO ECOLOCACAO</v>
          </cell>
          <cell r="G9401" t="str">
            <v>UN</v>
          </cell>
        </row>
        <row r="9402">
          <cell r="C9402" t="str">
            <v>15.020.0100-A</v>
          </cell>
          <cell r="F9402" t="str">
            <v>LAMPADA DE VAPOR METALICO DE 2000W-220V.FORNECIMENTO E COLOCACAO</v>
          </cell>
          <cell r="G9402" t="str">
            <v>UN</v>
          </cell>
        </row>
        <row r="9403">
          <cell r="C9403" t="str">
            <v>15.020.0150-A</v>
          </cell>
          <cell r="F9403" t="str">
            <v>LAMPADA LED,BULBO,A60/DY,4,5W,100/240V,BASE E-27.FORNECIMENTO E COLOCACAO</v>
          </cell>
          <cell r="G9403" t="str">
            <v>UN</v>
          </cell>
        </row>
        <row r="9404">
          <cell r="C9404" t="str">
            <v>15.020.0153-A</v>
          </cell>
          <cell r="F9404" t="str">
            <v>LAMPADA LED,BULBO,A60/DY,7W,100/240V,BASE E-27.FORNECIMENTOE COLOCACAO</v>
          </cell>
          <cell r="G9404" t="str">
            <v>UN</v>
          </cell>
        </row>
        <row r="9405">
          <cell r="C9405" t="str">
            <v>15.020.0155-A</v>
          </cell>
          <cell r="F9405" t="str">
            <v>LAMPADA LED,BULBO,A60/DY,8W,100/240V,BASE E-27.FORNECIMENTOE COLOCACAO</v>
          </cell>
          <cell r="G9405" t="str">
            <v>UN</v>
          </cell>
        </row>
        <row r="9406">
          <cell r="C9406" t="str">
            <v>15.020.0158-A</v>
          </cell>
          <cell r="F9406" t="str">
            <v>LAMPADA LED,BULBO,A60/DY,10,5W,100/240V,BASE E-26/E-27.FORNECIMENTO E COLOCACAO</v>
          </cell>
          <cell r="G9406" t="str">
            <v>UN</v>
          </cell>
        </row>
        <row r="9407">
          <cell r="C9407" t="str">
            <v>15.020.0159-A</v>
          </cell>
          <cell r="F9407" t="str">
            <v>LAMPADA LED,BULBO,A60/OMNI,5W,110/220V,BASE E-27.FORNECIMENTO E COLOCACAO</v>
          </cell>
          <cell r="G9407" t="str">
            <v>UN</v>
          </cell>
        </row>
        <row r="9408">
          <cell r="C9408" t="str">
            <v>15.020.0160-A</v>
          </cell>
          <cell r="F9408" t="str">
            <v>LAMPADA LED,BULBO,PAR 20,7W,120V,BASE E-27.FORNECIMENTO E COLOCACAO</v>
          </cell>
          <cell r="G9408" t="str">
            <v>UN</v>
          </cell>
        </row>
        <row r="9409">
          <cell r="C9409" t="str">
            <v>15.020.0163-A</v>
          </cell>
          <cell r="F9409" t="str">
            <v>LAMPADA LED,BULBO,PAR 30,10W,120/220V/20D,BASE E-27.FORNECIMENTO E COLOCACAO</v>
          </cell>
          <cell r="G9409" t="str">
            <v>UN</v>
          </cell>
        </row>
        <row r="9410">
          <cell r="C9410" t="str">
            <v>15.020.0165-A</v>
          </cell>
          <cell r="F9410" t="str">
            <v>LAMPADA LED,BULBO,PAR 30,13W,120/220V,BASE E-27.FORNECIMENTOE COLOCACAO</v>
          </cell>
          <cell r="G9410" t="str">
            <v>UN</v>
          </cell>
        </row>
        <row r="9411">
          <cell r="C9411" t="str">
            <v>15.020.0168-A</v>
          </cell>
          <cell r="F9411" t="str">
            <v>LAMPADA LED,BULBO,PAR 38,16W,120/220V,BASE E-27.FORNECIMENTOE COLOCACAO</v>
          </cell>
          <cell r="G9411" t="str">
            <v>UN</v>
          </cell>
        </row>
        <row r="9412">
          <cell r="C9412" t="str">
            <v>15.020.0170-A</v>
          </cell>
          <cell r="F9412" t="str">
            <v>LAMPADA LED,TUBULAR,TBDH-9W,100/240W.FORNECIMENTO E COLOCACAO</v>
          </cell>
          <cell r="G9412" t="str">
            <v>UN</v>
          </cell>
        </row>
        <row r="9413">
          <cell r="C9413" t="str">
            <v>15.020.0173-A</v>
          </cell>
          <cell r="F9413" t="str">
            <v>LAMPADA LED,TUBULAR,TBDH-18W,100/240W.FORNECIMENTO E COLOCACAO</v>
          </cell>
          <cell r="G9413" t="str">
            <v>UN</v>
          </cell>
        </row>
        <row r="9414">
          <cell r="C9414" t="str">
            <v>15.020.0178-A</v>
          </cell>
          <cell r="F9414" t="str">
            <v>LAMPADA LED,DICROICA MR16/DJ 5W/12V.FORNECIMENTO E COLOCACAO</v>
          </cell>
          <cell r="G9414" t="str">
            <v>UN</v>
          </cell>
        </row>
        <row r="9415">
          <cell r="C9415" t="str">
            <v>15.020.9999-A</v>
          </cell>
          <cell r="F9415" t="str">
            <v>FAMILIA 15.020</v>
          </cell>
        </row>
        <row r="9416">
          <cell r="C9416" t="str">
            <v>15.021.9999-A</v>
          </cell>
          <cell r="F9416" t="str">
            <v>INDICE 15.021 -  INSTALACAO ELETRICA/HIDRO-SANITARIA</v>
          </cell>
        </row>
        <row r="9417">
          <cell r="C9417" t="str">
            <v>15.023.9999-A</v>
          </cell>
          <cell r="F9417" t="str">
            <v>FAMILIA 15.023</v>
          </cell>
        </row>
        <row r="9418">
          <cell r="C9418" t="str">
            <v>15.028.0001-A</v>
          </cell>
          <cell r="E9418" t="str">
            <v>18997/004</v>
          </cell>
          <cell r="F9418" t="str">
            <v>COLOCACAO DE RESERVATORIO DE FIBROCIMENTO,FIBRA DE VIDRO OUSEMELHANTE DE 250L,INCLUSIVE PECAS DE APOIO EM ALVENARIA E MADEIRA SERRADA,E FLANGES DE LIGACAO HIDRAULICA,EXCLUSIVE FORNECIMENTO DO RESERVATORIO</v>
          </cell>
          <cell r="G9418" t="str">
            <v>UN</v>
          </cell>
        </row>
        <row r="9419">
          <cell r="C9419" t="str">
            <v>15.028.0003-A</v>
          </cell>
          <cell r="F9419" t="str">
            <v>COLOCACAO DE RESERVATORIO DE FIBROCIMENTO,FIBRA DE VIDRO OUSEMELHANTE DE 300L,INCLUSIVE PECAS DE APOIO EM ALVENARIA E MADEIRA SERRADA E FLANGES DE LIGACAO HIDRAULICA,EXCLUSIVE FORNECIMENTO DO RESERVATORIO</v>
          </cell>
          <cell r="G9419" t="str">
            <v>UN</v>
          </cell>
        </row>
        <row r="9420">
          <cell r="C9420" t="str">
            <v>15.028.0005-A</v>
          </cell>
          <cell r="E9420" t="str">
            <v>18997/005</v>
          </cell>
          <cell r="F9420" t="str">
            <v>COLOCACAO DE RESERVATORIO DE FIBROCIMENTO,FIBRA DE VIDRO OUSEMELHANTE DE 500L,INCLUSIVE PECAS DE APOIO EM ALVENARIA E MADEIRA SERRADA,E FLANGES DE LIGACAO HIDRAULICA,EXCLUSIVE FORNECIMENTO DO RESERVATORIO</v>
          </cell>
          <cell r="G9420" t="str">
            <v>UN</v>
          </cell>
        </row>
        <row r="9421">
          <cell r="C9421" t="str">
            <v>15.028.0010-A</v>
          </cell>
          <cell r="E9421" t="str">
            <v>18997/006</v>
          </cell>
          <cell r="F9421" t="str">
            <v>COLOCACAO DE RESERVATORIO DE FIBROCIMENTO,FIBRA DE VIDRO OUSEMELHANTE COM 1000L,INCLUSIVE PECAS DE APOIO EM ALVENARIA EMADEIRA SERRADA,E FLANGES DE LIGACAO HIDRAULICA,EXCLUSIVE FORNECIMENTO DO RESERVATORIO</v>
          </cell>
          <cell r="G9421" t="str">
            <v>UN</v>
          </cell>
        </row>
        <row r="9422">
          <cell r="C9422" t="str">
            <v>15.028.0015-A</v>
          </cell>
          <cell r="F9422" t="str">
            <v>COLOCACAO DE RESERVATORIO DE FIBROCIMENTO,FIBRA DE VIDRO OUSEMELHANTE DE 1.500L,INCLUSIVE PECAS DE APOIO EM ALVENARIA EMADEIRA SERRADA,E FLANGES DE LIGACAO HIDRAULICA,EXCLUSIVE FONECIMENTO DO RESERVATORIO</v>
          </cell>
          <cell r="G9422" t="str">
            <v>UN</v>
          </cell>
        </row>
        <row r="9423">
          <cell r="C9423" t="str">
            <v>15.028.0017-A</v>
          </cell>
          <cell r="F9423" t="str">
            <v>COLOCACAO DE RESERVATORIO DE FIBROCIMENTO,FIBRA DE VIDRO OUSEMELHANTE DE 2.000L,INCLUSIVE PECAS DE APOIO EM ALVENARIA EMADEIRA SERRADA,E FLANGES DE LIGACAO HIDRAULICA,EXCLUSIVE FORNECIMENTO DO RESERVATORIO.</v>
          </cell>
          <cell r="G9423" t="str">
            <v>UN</v>
          </cell>
        </row>
        <row r="9424">
          <cell r="C9424" t="str">
            <v>15.028.0018-A</v>
          </cell>
          <cell r="F9424" t="str">
            <v>COLOCACAO DE RESERVATORIO DE FOBROCIMENTO,FIBRA DE VIDRO OUSEMELHANTE DE 2.500L,INCLUSIVE PECAS DE APOIO EM ALVENARIA EMADEIRA SERRADA,E FLANGES DE LIGACAO HIDRAULICA,EXCLUSIVEFORNECIMENTO DO RESERVATORIO.</v>
          </cell>
          <cell r="G9424" t="str">
            <v>UN</v>
          </cell>
        </row>
        <row r="9425">
          <cell r="C9425" t="str">
            <v>15.028.0020-A</v>
          </cell>
          <cell r="F9425" t="str">
            <v>COLOCACAO DE RESERVATORIO DE FRIBROCIMENTO,FIBRA DE VIDRO OUSEMELHANTE DE 3.000L,INCLUSIVE PECAS DE APOIO EM ALVENARIAE MADEIRA SERRADA,E FLANGES DE LIGACAO HIDRAULICA,EXCLUSIVEFORNECIMENTO DO RESERVATORIO</v>
          </cell>
          <cell r="G9425" t="str">
            <v>UN</v>
          </cell>
        </row>
        <row r="9426">
          <cell r="C9426" t="str">
            <v>15.028.0025-A</v>
          </cell>
          <cell r="F9426" t="str">
            <v>COLOCACAO DE RESERVATORIO DE FIBROCIMENTO,FIBRA DE VIDRO OUSEMELHANTE DE 5.000L,INCLUSIVE PECAS DE APOIO EM ALVENARIA EMADEIRA SERRADA,E FLANGES DE LIGACAO HIDRAULICA,EXCLUSIVE FORNECIMENTO DO RESERVATORIO</v>
          </cell>
          <cell r="G9426" t="str">
            <v>UN</v>
          </cell>
        </row>
        <row r="9427">
          <cell r="C9427" t="str">
            <v>15.028.9999-A</v>
          </cell>
          <cell r="F9427" t="str">
            <v>FAMILIA 15.028</v>
          </cell>
        </row>
        <row r="9428">
          <cell r="C9428" t="str">
            <v>15.029.0010-A</v>
          </cell>
          <cell r="E9428" t="str">
            <v>17785/001</v>
          </cell>
          <cell r="F9428" t="str">
            <v>REGISTRO DE GAVETA,EM BRONZE,COM DIAMETRO DE 1/2".FORNECIMENTO E COLOCACAO</v>
          </cell>
          <cell r="G9428" t="str">
            <v>UN</v>
          </cell>
        </row>
        <row r="9429">
          <cell r="C9429" t="str">
            <v>15.029.0011-A</v>
          </cell>
          <cell r="E9429" t="str">
            <v>17785/002</v>
          </cell>
          <cell r="F9429" t="str">
            <v>REGISTRO DE GAVETA,EM BRONZE,COM DIAMETRO DE 3/4".FORNECIMENTO E COLOCACAO</v>
          </cell>
          <cell r="G9429" t="str">
            <v>UN</v>
          </cell>
        </row>
        <row r="9430">
          <cell r="C9430" t="str">
            <v>15.029.0012-A</v>
          </cell>
          <cell r="E9430" t="str">
            <v>17785/003</v>
          </cell>
          <cell r="F9430" t="str">
            <v>REGISTRO DE GAVETA,EM BRONZE,COM DIAMETRO DE 1".FORNECIMENTOE COLOCACAO</v>
          </cell>
          <cell r="G9430" t="str">
            <v>UN</v>
          </cell>
        </row>
        <row r="9431">
          <cell r="C9431" t="str">
            <v>15.029.0013-A</v>
          </cell>
          <cell r="E9431" t="str">
            <v>17785/004</v>
          </cell>
          <cell r="F9431" t="str">
            <v>REGISTRO DE GAVETA,EM BRONZE,COM DIAMETRO DE 1.1/4".FORNECIMENTO E COLOCACAO</v>
          </cell>
          <cell r="G9431" t="str">
            <v>UN</v>
          </cell>
        </row>
        <row r="9432">
          <cell r="C9432" t="str">
            <v>15.029.0014-A</v>
          </cell>
          <cell r="E9432" t="str">
            <v>17785/005</v>
          </cell>
          <cell r="F9432" t="str">
            <v>REGISTRO DE GAVETA,EM BRONZE,COM DIAMETRO DE 1.1/2".FORNECIMENTO E COLOCACAO</v>
          </cell>
          <cell r="G9432" t="str">
            <v>UN</v>
          </cell>
        </row>
        <row r="9433">
          <cell r="C9433" t="str">
            <v>15.029.0015-A</v>
          </cell>
          <cell r="E9433" t="str">
            <v>17785/006</v>
          </cell>
          <cell r="F9433" t="str">
            <v>REGISTRO DE GAVETA,EM BRONZE,COM DIAMETRO DE 2".FORNECIMENTOE COLOCACAO</v>
          </cell>
          <cell r="G9433" t="str">
            <v>UN</v>
          </cell>
        </row>
        <row r="9434">
          <cell r="C9434" t="str">
            <v>15.029.0016-A</v>
          </cell>
          <cell r="E9434" t="str">
            <v>17785/007</v>
          </cell>
          <cell r="F9434" t="str">
            <v>REGISTRO DE GAVETA,EM BRONZE,COM DIAMETRO DE 2.1/2".FORNECIMENTO E COLOCACAO</v>
          </cell>
          <cell r="G9434" t="str">
            <v>UN</v>
          </cell>
        </row>
        <row r="9435">
          <cell r="C9435" t="str">
            <v>15.029.0017-A</v>
          </cell>
          <cell r="E9435" t="str">
            <v>17785/008</v>
          </cell>
          <cell r="F9435" t="str">
            <v>REGISTRO DE GAVETA,EM BRONZE,COM DIAMETRO DE 3".FORNECIMENTOE COLOCACAO</v>
          </cell>
          <cell r="G9435" t="str">
            <v>UN</v>
          </cell>
        </row>
        <row r="9436">
          <cell r="C9436" t="str">
            <v>15.029.0018-A</v>
          </cell>
          <cell r="E9436" t="str">
            <v>17785/009</v>
          </cell>
          <cell r="F9436" t="str">
            <v>REGISTRO DE GAVETA,EM BRONZE,COM DIAMETRO DE 4".FORNECIMENTOE COLOCACAO</v>
          </cell>
          <cell r="G9436" t="str">
            <v>UN</v>
          </cell>
        </row>
        <row r="9437">
          <cell r="C9437" t="str">
            <v>15.029.0019-A</v>
          </cell>
          <cell r="D9437" t="str">
            <v>73870/1</v>
          </cell>
          <cell r="E9437" t="str">
            <v>17788/001</v>
          </cell>
          <cell r="F9437" t="str">
            <v>REGISTRO DE ESFERA,EM BRONZE,COM DIAMETRO DE 1/2".FORNECIMENTO E COLOCACAO</v>
          </cell>
          <cell r="G9437" t="str">
            <v>UN</v>
          </cell>
        </row>
        <row r="9438">
          <cell r="C9438" t="str">
            <v>15.029.0020-A</v>
          </cell>
          <cell r="D9438" t="str">
            <v>73870/2</v>
          </cell>
          <cell r="E9438" t="str">
            <v>17788/002</v>
          </cell>
          <cell r="F9438" t="str">
            <v>REGISTRO DE ESFERA,EM BRONZE,COM DIAMETRO DE 3/4".FORNECIMENTO E COLOCACAO</v>
          </cell>
          <cell r="G9438" t="str">
            <v>UN</v>
          </cell>
        </row>
        <row r="9439">
          <cell r="C9439" t="str">
            <v>15.029.0021-A</v>
          </cell>
          <cell r="D9439" t="str">
            <v>73870/3</v>
          </cell>
          <cell r="E9439" t="str">
            <v>17788/003</v>
          </cell>
          <cell r="F9439" t="str">
            <v>REGISTRO DE ESFERA,EM BRONZE,COM DIAMETRO DE 1".FORNECIMENTOE COLOCACAO</v>
          </cell>
          <cell r="G9439" t="str">
            <v>UN</v>
          </cell>
        </row>
        <row r="9440">
          <cell r="C9440" t="str">
            <v>15.029.0022-A</v>
          </cell>
          <cell r="D9440" t="str">
            <v>73870/4</v>
          </cell>
          <cell r="E9440" t="str">
            <v>17788/004</v>
          </cell>
          <cell r="F9440" t="str">
            <v>REGISTRO DE ESFERA,EM BRONZE,COM DIAMETRO DE 1.1/4".FORNECIMENTO E COLOCACAO</v>
          </cell>
          <cell r="G9440" t="str">
            <v>UN</v>
          </cell>
        </row>
        <row r="9441">
          <cell r="C9441" t="str">
            <v>15.029.0023-A</v>
          </cell>
          <cell r="D9441" t="str">
            <v>73870/5</v>
          </cell>
          <cell r="E9441" t="str">
            <v>17788/005</v>
          </cell>
          <cell r="F9441" t="str">
            <v>REGISTRO DE ESFERA,EM BRONZE,COM DIAMETRO DE 1.1/2".FORNECIMENTO E COLOCACAO</v>
          </cell>
          <cell r="G9441" t="str">
            <v>UN</v>
          </cell>
        </row>
        <row r="9442">
          <cell r="C9442" t="str">
            <v>15.029.0024-A</v>
          </cell>
          <cell r="D9442" t="str">
            <v>73870/6</v>
          </cell>
          <cell r="E9442" t="str">
            <v>17788/006</v>
          </cell>
          <cell r="F9442" t="str">
            <v>REGISTRO DE ESFERA,EM BRONZE,COM DIAMETRO DE 2".FORNECIMENTOE COLOCACAO</v>
          </cell>
          <cell r="G9442" t="str">
            <v>UN</v>
          </cell>
        </row>
        <row r="9443">
          <cell r="C9443" t="str">
            <v>15.029.0049-A</v>
          </cell>
          <cell r="D9443" t="str">
            <v>73796/1</v>
          </cell>
          <cell r="E9443" t="str">
            <v>17789/001</v>
          </cell>
          <cell r="F9443" t="str">
            <v>VALVULA DE PE,EM BRONZE,COM DIAMETRO DE 3/4".FORNECIMENTO ECOLOCACAO</v>
          </cell>
          <cell r="G9443" t="str">
            <v>UN</v>
          </cell>
        </row>
        <row r="9444">
          <cell r="C9444" t="str">
            <v>15.029.0050-A</v>
          </cell>
          <cell r="D9444" t="str">
            <v>73796/2</v>
          </cell>
          <cell r="E9444" t="str">
            <v>17789/002</v>
          </cell>
          <cell r="F9444" t="str">
            <v>VALVULA DE PE,EM BRONZE,COM DIAMETRO DE 1".FORNECIMENTO E COLOCACAO</v>
          </cell>
          <cell r="G9444" t="str">
            <v>UN</v>
          </cell>
        </row>
        <row r="9445">
          <cell r="C9445" t="str">
            <v>15.029.0051-A</v>
          </cell>
          <cell r="E9445" t="str">
            <v>17789/003</v>
          </cell>
          <cell r="F9445" t="str">
            <v>VALVULA DE PE,EM BRONZE,COM DIAMETRO DE 1.1/4".FORNECIMENTOE COLOCACAO</v>
          </cell>
          <cell r="G9445" t="str">
            <v>UN</v>
          </cell>
        </row>
        <row r="9446">
          <cell r="C9446" t="str">
            <v>15.029.0052-A</v>
          </cell>
          <cell r="D9446" t="str">
            <v>73796/3</v>
          </cell>
          <cell r="E9446" t="str">
            <v>17789/004</v>
          </cell>
          <cell r="F9446" t="str">
            <v>VALVULA DE PE,EM BRONZE,COM DIAMETRO DE 1.1/2".FORNECIMENTOE COLOCACAO</v>
          </cell>
          <cell r="G9446" t="str">
            <v>UN</v>
          </cell>
        </row>
        <row r="9447">
          <cell r="C9447" t="str">
            <v>15.029.0053-A</v>
          </cell>
          <cell r="D9447" t="str">
            <v>73796/4</v>
          </cell>
          <cell r="E9447" t="str">
            <v>17789/005</v>
          </cell>
          <cell r="F9447" t="str">
            <v>VALVULA DE PE,EM BRONZE,COM DIAMETRO DE 2".FORNECIMENTO E COLOCACAO</v>
          </cell>
          <cell r="G9447" t="str">
            <v>UN</v>
          </cell>
        </row>
        <row r="9448">
          <cell r="C9448" t="str">
            <v>15.029.0054-A</v>
          </cell>
          <cell r="D9448" t="str">
            <v>73796/5</v>
          </cell>
          <cell r="E9448" t="str">
            <v>17789/006</v>
          </cell>
          <cell r="F9448" t="str">
            <v>VALVULA DE PE,EM BRONZE,COM DIAMETRO DE 2.1/2".FORNECIMENTOE COLOCACAO</v>
          </cell>
          <cell r="G9448" t="str">
            <v>UN</v>
          </cell>
        </row>
        <row r="9449">
          <cell r="C9449" t="str">
            <v>15.029.0055-A</v>
          </cell>
          <cell r="D9449" t="str">
            <v>73796/6</v>
          </cell>
          <cell r="E9449" t="str">
            <v>17789/007</v>
          </cell>
          <cell r="F9449" t="str">
            <v>VALVULA DE PE,EM BRONZE,COM DIAMETRO DE 3".FORNECIMENTO E COLOCACAO</v>
          </cell>
          <cell r="G9449" t="str">
            <v>UN</v>
          </cell>
        </row>
        <row r="9450">
          <cell r="C9450" t="str">
            <v>15.029.0056-A</v>
          </cell>
          <cell r="D9450" t="str">
            <v>73796/7</v>
          </cell>
          <cell r="E9450" t="str">
            <v>17789/008</v>
          </cell>
          <cell r="F9450" t="str">
            <v>VALVULA DE PE,EM BRONZE,COM DIAMETRO DE 4".FORNECIMENTO E COLOCACAO</v>
          </cell>
          <cell r="G9450" t="str">
            <v>UN</v>
          </cell>
        </row>
        <row r="9451">
          <cell r="C9451" t="str">
            <v>15.029.0080-A</v>
          </cell>
          <cell r="D9451" t="str">
            <v>73795/1</v>
          </cell>
          <cell r="E9451" t="str">
            <v>17804/001</v>
          </cell>
          <cell r="F9451" t="str">
            <v>VALVULA DE RETENCAO VERTICAL,EM BRONZE,COM DIAMETRO DE 3/4".FORNECIMENTO E COLOCACAO</v>
          </cell>
          <cell r="G9451" t="str">
            <v>UN</v>
          </cell>
        </row>
        <row r="9452">
          <cell r="C9452" t="str">
            <v>15.029.0081-A</v>
          </cell>
          <cell r="D9452" t="str">
            <v>73795/2</v>
          </cell>
          <cell r="E9452" t="str">
            <v>17804/002</v>
          </cell>
          <cell r="F9452" t="str">
            <v>VALVULA DE RETENCAO VERTICAL,EM BRONZE,COM DIAMETRO DE 1".FORNECIMENTO E COLOCACAO</v>
          </cell>
          <cell r="G9452" t="str">
            <v>UN</v>
          </cell>
        </row>
        <row r="9453">
          <cell r="C9453" t="str">
            <v>15.029.0082-A</v>
          </cell>
          <cell r="D9453" t="str">
            <v>73795/3</v>
          </cell>
          <cell r="E9453" t="str">
            <v>17804/003</v>
          </cell>
          <cell r="F9453" t="str">
            <v>VALVULA DE RETENCAO VERTICAL,EM BRONZE,COM DIAMETRO DE 1.1/4".FORNECIMENTO E COLOCACAO</v>
          </cell>
          <cell r="G9453" t="str">
            <v>UN</v>
          </cell>
        </row>
        <row r="9454">
          <cell r="C9454" t="str">
            <v>15.029.0083-A</v>
          </cell>
          <cell r="D9454" t="str">
            <v>73795/4</v>
          </cell>
          <cell r="E9454" t="str">
            <v>17804/004</v>
          </cell>
          <cell r="F9454" t="str">
            <v>VALVULA DE RETENCAO VERTICAL,EM BRONZE,COM DIAMETRO DE 1.1/2".FORNECIMENTO E COLOCACAO</v>
          </cell>
          <cell r="G9454" t="str">
            <v>UN</v>
          </cell>
        </row>
        <row r="9455">
          <cell r="C9455" t="str">
            <v>15.029.0084-A</v>
          </cell>
          <cell r="D9455" t="str">
            <v>73795/5</v>
          </cell>
          <cell r="E9455" t="str">
            <v>17804/005</v>
          </cell>
          <cell r="F9455" t="str">
            <v>VALVULA DE RETENCAO VERTICAL,EM BRONZE,COM DIAMETRO DE 2".FORNECIMENTO E COLOCACAO</v>
          </cell>
          <cell r="G9455" t="str">
            <v>UN</v>
          </cell>
        </row>
        <row r="9456">
          <cell r="C9456" t="str">
            <v>15.029.0085-A</v>
          </cell>
          <cell r="E9456" t="str">
            <v>17804/006</v>
          </cell>
          <cell r="F9456" t="str">
            <v>VALVULA DE RETENCAO VERTICAL EM BRONZE COM DIAMETRO DE 2.1/2".FORNECIMENTO E COLOCACAO</v>
          </cell>
          <cell r="G9456" t="str">
            <v>UN</v>
          </cell>
        </row>
        <row r="9457">
          <cell r="C9457" t="str">
            <v>15.029.0086-A</v>
          </cell>
          <cell r="D9457" t="str">
            <v>73795/6</v>
          </cell>
          <cell r="E9457" t="str">
            <v>17804/007</v>
          </cell>
          <cell r="F9457" t="str">
            <v>VALVULA DE RETENCAO VERTICAL EM BRONZE,COM DIAMETRO DE 3".FORNECIMENTO E COLOCACAO</v>
          </cell>
          <cell r="G9457" t="str">
            <v>UN</v>
          </cell>
        </row>
        <row r="9458">
          <cell r="C9458" t="str">
            <v>15.029.0087-A</v>
          </cell>
          <cell r="D9458" t="str">
            <v>73795/7</v>
          </cell>
          <cell r="E9458" t="str">
            <v>17804/008</v>
          </cell>
          <cell r="F9458" t="str">
            <v>VALVULA DE RETENCAO VERTICAL.EM BRONZE,COM DIAMETRO DE 4".FORNECIMENTO E COLOCACAO</v>
          </cell>
          <cell r="G9458" t="str">
            <v>UN</v>
          </cell>
        </row>
        <row r="9459">
          <cell r="C9459" t="str">
            <v>15.029.0100-A</v>
          </cell>
          <cell r="D9459" t="str">
            <v>73795/08</v>
          </cell>
          <cell r="E9459" t="str">
            <v>17804/009</v>
          </cell>
          <cell r="F9459" t="str">
            <v>VALVULA DE RETENCAO HORIZONTAL,EM BRONZE,COM DIAMETRO DE 3/4".FORNECIMENTO E COLOCACAO</v>
          </cell>
          <cell r="G9459" t="str">
            <v>UN</v>
          </cell>
        </row>
        <row r="9460">
          <cell r="C9460" t="str">
            <v>15.029.0101-A</v>
          </cell>
          <cell r="D9460" t="str">
            <v>73795/9</v>
          </cell>
          <cell r="E9460" t="str">
            <v>17804/010</v>
          </cell>
          <cell r="F9460" t="str">
            <v>VALVULA DE RETENCAO HORIZONTAL,EM BRONZE,COM DIAMETRO DE 1".FORNECIMENTO E COLOCACAO</v>
          </cell>
          <cell r="G9460" t="str">
            <v>UN</v>
          </cell>
        </row>
        <row r="9461">
          <cell r="C9461" t="str">
            <v>15.029.0102-A</v>
          </cell>
          <cell r="D9461" t="str">
            <v>73795/10</v>
          </cell>
          <cell r="E9461" t="str">
            <v>17804/011</v>
          </cell>
          <cell r="F9461" t="str">
            <v>VALVULA DE RETENCAO HORIZONTAL,EM BRONZE,COM DIAMETRO DE 1.1/4".FORNECIMENTO E COLOCACAO</v>
          </cell>
          <cell r="G9461" t="str">
            <v>UN</v>
          </cell>
        </row>
        <row r="9462">
          <cell r="C9462" t="str">
            <v>15.029.0103-A</v>
          </cell>
          <cell r="D9462" t="str">
            <v>73795/11</v>
          </cell>
          <cell r="E9462" t="str">
            <v>17804/012</v>
          </cell>
          <cell r="F9462" t="str">
            <v>VALVULA DE RETENCAO HORIZONTAL,EM BRONZE,COM DIAMETRO DE 1.1/2".FORNECIMENTO E COLOCACAO</v>
          </cell>
          <cell r="G9462" t="str">
            <v>UN</v>
          </cell>
        </row>
        <row r="9463">
          <cell r="C9463" t="str">
            <v>15.029.0104-A</v>
          </cell>
          <cell r="D9463" t="str">
            <v>73795/12</v>
          </cell>
          <cell r="E9463" t="str">
            <v>17804/013</v>
          </cell>
          <cell r="F9463" t="str">
            <v>VALVULA DE RETENCAO HORIZONTAL,EM BRONZE,COM DIAMETRO DE 2".FORNECIMENTO E COLOCACAO</v>
          </cell>
          <cell r="G9463" t="str">
            <v>UN</v>
          </cell>
        </row>
        <row r="9464">
          <cell r="C9464" t="str">
            <v>15.029.0105-A</v>
          </cell>
          <cell r="D9464" t="str">
            <v>73795/13</v>
          </cell>
          <cell r="E9464" t="str">
            <v>17804/014</v>
          </cell>
          <cell r="F9464" t="str">
            <v>VALVULA DE RETENCAO HORIZONTAL,EM BRONZE,COM DIAMETRO DE 2.1/2".FORNECIMENTO E COLOCACAO</v>
          </cell>
          <cell r="G9464" t="str">
            <v>UN</v>
          </cell>
        </row>
        <row r="9465">
          <cell r="C9465" t="str">
            <v>15.029.0106-A</v>
          </cell>
          <cell r="D9465" t="str">
            <v>73795/14</v>
          </cell>
          <cell r="E9465" t="str">
            <v>17804/015</v>
          </cell>
          <cell r="F9465" t="str">
            <v>VALVULA DE RETENCAO HORIZONTAL,EM BRONZE,COM DIAMETRO DE 3".FORNECIMENTO E COLOCACAO</v>
          </cell>
          <cell r="G9465" t="str">
            <v>UN</v>
          </cell>
        </row>
        <row r="9466">
          <cell r="C9466" t="str">
            <v>15.029.0107-A</v>
          </cell>
          <cell r="D9466" t="str">
            <v>73795/15</v>
          </cell>
          <cell r="E9466" t="str">
            <v>17804/016</v>
          </cell>
          <cell r="F9466" t="str">
            <v>VALVULA DE RETENCAO HORIZONTAL,EM BRONZE,COM DIAMETRO DE 4".FORNECIMENTO E COLOCACAO</v>
          </cell>
          <cell r="G9466" t="str">
            <v>UN</v>
          </cell>
        </row>
        <row r="9467">
          <cell r="C9467" t="str">
            <v>15.029.9999-A</v>
          </cell>
          <cell r="F9467" t="str">
            <v>FAMILIA 15.029</v>
          </cell>
        </row>
        <row r="9468">
          <cell r="C9468" t="str">
            <v>15.030.0030-A</v>
          </cell>
          <cell r="F9468" t="str">
            <v>REGISTRO DE ESFERA,EM PVC,SOLDAVEL,COM DIAMETRO DE 20MM.FORNECIMENTO E COLOCACAO</v>
          </cell>
          <cell r="G9468" t="str">
            <v>UN</v>
          </cell>
        </row>
        <row r="9469">
          <cell r="C9469" t="str">
            <v>15.030.0032-A</v>
          </cell>
          <cell r="F9469" t="str">
            <v>REGISTRO DE ESFERA,EM PVC,SOLDAVEL,COM DIAMETRO DE 25MM.FORNECIMENTO E COLOCACAO</v>
          </cell>
          <cell r="G9469" t="str">
            <v>UN</v>
          </cell>
        </row>
        <row r="9470">
          <cell r="C9470" t="str">
            <v>15.030.0034-A</v>
          </cell>
          <cell r="F9470" t="str">
            <v>REGISTRO EM ESFERA,EM PVC,SOLDAVEL,COM DIAMETRO DE 32MM.FORNECIMENTO E COLOCACAO</v>
          </cell>
          <cell r="G9470" t="str">
            <v>UN</v>
          </cell>
        </row>
        <row r="9471">
          <cell r="C9471" t="str">
            <v>15.030.0036-A</v>
          </cell>
          <cell r="F9471" t="str">
            <v>REGISTRO DE ESFERA,EM PVC,SOLDAVEL,COM DIAMETRO DE 40MM.FORNECIMENTO E COLOCACAO</v>
          </cell>
          <cell r="G9471" t="str">
            <v>UN</v>
          </cell>
        </row>
        <row r="9472">
          <cell r="C9472" t="str">
            <v>15.030.0038-A</v>
          </cell>
          <cell r="F9472" t="str">
            <v>REGISTRO EM ESFERA,EM PVC,SOLDAVEL,COM DIAMETRO DE 50MM.FORNECIMENTO E COLOCACAO</v>
          </cell>
          <cell r="G9472" t="str">
            <v>UN</v>
          </cell>
        </row>
        <row r="9473">
          <cell r="C9473" t="str">
            <v>15.030.0040-A</v>
          </cell>
          <cell r="F9473" t="str">
            <v>REGISTRO DE ESFERA,EM PVC,SOLDAVEL,COM DIAMETRO DE 60MM.FORNECIMENTO E COLOCACAO</v>
          </cell>
          <cell r="G9473" t="str">
            <v>UN</v>
          </cell>
        </row>
        <row r="9474">
          <cell r="C9474" t="str">
            <v>15.030.0050-A</v>
          </cell>
          <cell r="F9474" t="str">
            <v>VALVULA DE PE,COM CRIVO EM PVC,SOLDAVEL,COM DIAMETRO DE 25MM.FORNECIMENTO E COLOCACAO</v>
          </cell>
          <cell r="G9474" t="str">
            <v>UN</v>
          </cell>
        </row>
        <row r="9475">
          <cell r="C9475" t="str">
            <v>15.030.0052-A</v>
          </cell>
          <cell r="F9475" t="str">
            <v>VALVULA DE PE,COM CRIVO EM PVC,SOLDAVEL,COM DIAMETRO DE 32MM.FORNECIMENTO E COLOCACAO</v>
          </cell>
          <cell r="G9475" t="str">
            <v>UN</v>
          </cell>
        </row>
        <row r="9476">
          <cell r="C9476" t="str">
            <v>15.030.0054-A</v>
          </cell>
          <cell r="F9476" t="str">
            <v>VALVULA DE PE,COM CRIVO EM PVC,SOLDAVEL,COM DIAMETRO DE 40MM.FORNECIMENTO E COLOCACAO</v>
          </cell>
          <cell r="G9476" t="str">
            <v>UN</v>
          </cell>
        </row>
        <row r="9477">
          <cell r="C9477" t="str">
            <v>15.030.0056-A</v>
          </cell>
          <cell r="F9477" t="str">
            <v>VALVULA DE PE,COM CRIVO EM PVC,SOLDAVEL,COM DIAMETRO DE 50MM.FORNECIMENTO E COLOCACAO</v>
          </cell>
          <cell r="G9477" t="str">
            <v>UN</v>
          </cell>
        </row>
        <row r="9478">
          <cell r="C9478" t="str">
            <v>15.030.0058-A</v>
          </cell>
          <cell r="F9478" t="str">
            <v>VALVULA DE PE,COM CRIVO EM PVC,SOLDAVEL,COM DIAMETRO DE 60MM.FORNECIMENTO E COLOCACAO</v>
          </cell>
          <cell r="G9478" t="str">
            <v>UN</v>
          </cell>
        </row>
        <row r="9479">
          <cell r="C9479" t="str">
            <v>15.030.0070-A</v>
          </cell>
          <cell r="F9479" t="str">
            <v>VALVULA DE RETENCAO VERTICAL,EM PVC,SOLDAVEL,COM DIAMETRO DE25MM.FORNECIMENTO E COLOCACAO</v>
          </cell>
          <cell r="G9479" t="str">
            <v>UN</v>
          </cell>
        </row>
        <row r="9480">
          <cell r="C9480" t="str">
            <v>15.030.0072-A</v>
          </cell>
          <cell r="F9480" t="str">
            <v>VALVULA DE RETENCAO VERTICAL,EM PVC,SOLDAVEL,COM DIAMETRO DE32MM.FORNECIMENTO E COLOCACAO</v>
          </cell>
          <cell r="G9480" t="str">
            <v>UN</v>
          </cell>
        </row>
        <row r="9481">
          <cell r="C9481" t="str">
            <v>15.030.0074-A</v>
          </cell>
          <cell r="F9481" t="str">
            <v>VALVULA DE RETENCAO VERTICAL,EM PVC,SOLDAVEL,COM DIAMETRO DE40MM.FORNECIMENTO E COLOCACAO</v>
          </cell>
          <cell r="G9481" t="str">
            <v>UN</v>
          </cell>
        </row>
        <row r="9482">
          <cell r="C9482" t="str">
            <v>15.030.0076-A</v>
          </cell>
          <cell r="F9482" t="str">
            <v>VALVULA DE RETENCAO VERTICAL,EM PVC,SOLDAVEL,COM DIAMETRO DE50MM.FORNECIMENTO E COLOCACAO</v>
          </cell>
          <cell r="G9482" t="str">
            <v>UN</v>
          </cell>
        </row>
        <row r="9483">
          <cell r="C9483" t="str">
            <v>15.030.0078-A</v>
          </cell>
          <cell r="F9483" t="str">
            <v>VALVULA DE RETENCAO VERTICAL,EM PVC,SOLDAVEL,COM DIAMETRO DE60MM.FORNECIMENTO E COLOCACAO</v>
          </cell>
          <cell r="G9483" t="str">
            <v>UN</v>
          </cell>
        </row>
        <row r="9484">
          <cell r="C9484" t="str">
            <v>15.030.0080-A</v>
          </cell>
          <cell r="F9484" t="str">
            <v>VALVULA DE RETENCAO HORIZONTAL,EM PVC,SOLDAVEL,COM DIAMETRODE 25MM.FORNECIMENTO E COLOCACAO</v>
          </cell>
          <cell r="G9484" t="str">
            <v>UN</v>
          </cell>
        </row>
        <row r="9485">
          <cell r="C9485" t="str">
            <v>15.030.0082-A</v>
          </cell>
          <cell r="F9485" t="str">
            <v>VALVULA DE RETENCAO HORIZONTAL,EM PVC,SOLDAVEL,COM DIAMETRODE 32MM.FORNECIMENTO E COLOCACAO</v>
          </cell>
          <cell r="G9485" t="str">
            <v>UN</v>
          </cell>
        </row>
        <row r="9486">
          <cell r="C9486" t="str">
            <v>15.030.0084-A</v>
          </cell>
          <cell r="F9486" t="str">
            <v>VALVULA DE RETENCAO HORIZONTAL,EM PVC,SOLDAVEL,COM DIAMETRODE 40MM.FORNECIMENTO E COLOCACAO</v>
          </cell>
          <cell r="G9486" t="str">
            <v>UN</v>
          </cell>
        </row>
        <row r="9487">
          <cell r="C9487" t="str">
            <v>15.030.0086-A</v>
          </cell>
          <cell r="F9487" t="str">
            <v>VALVULA DE RETENCAO HORIZONTAL,EM PVC,SOLDAVEL,COM DIAMETRODE 50MM.FORNECIMENTO E COLOCACAO</v>
          </cell>
          <cell r="G9487" t="str">
            <v>UN</v>
          </cell>
        </row>
        <row r="9488">
          <cell r="C9488" t="str">
            <v>15.030.0088-A</v>
          </cell>
          <cell r="F9488" t="str">
            <v>VALVULA DE RETENCAO HORIZONTAL,EM PVC,SOLDAVEL,COM DIAMETRODE 60MM.FORNECIMENTO E COLOCACAO</v>
          </cell>
          <cell r="G9488" t="str">
            <v>UN</v>
          </cell>
        </row>
        <row r="9489">
          <cell r="C9489" t="str">
            <v>15.030.9999-A</v>
          </cell>
          <cell r="F9489" t="str">
            <v>FAMILIA 15.030</v>
          </cell>
        </row>
        <row r="9490">
          <cell r="C9490" t="str">
            <v>15.031.0010-A</v>
          </cell>
          <cell r="E9490" t="str">
            <v>18948/001</v>
          </cell>
          <cell r="F9490" t="str">
            <v>TUBO DE FERRO GALVANIZADO DE 1/2",COM COSTURA,EXCLUSIVE EMENDAS,CONEXOES,ABERTURA E FECHAMENTO DE RASGO.FORNECIMENTO E ASSENTAMENTO</v>
          </cell>
          <cell r="G9490" t="str">
            <v>M</v>
          </cell>
        </row>
        <row r="9491">
          <cell r="C9491" t="str">
            <v>15.031.0011-A</v>
          </cell>
          <cell r="D9491" t="str">
            <v>73786/1</v>
          </cell>
          <cell r="E9491" t="str">
            <v>18948/002</v>
          </cell>
          <cell r="F9491" t="str">
            <v>TUBO DE FERRO GALVANIZADO DE 3/4",COM COSTURA,EXCLUSIVE EMENDAS,CONEXOES,ABERTURA E FECHAMENTO DE RASGO.FORNECIMENTO E ASSENTAMENTO</v>
          </cell>
          <cell r="G9491" t="str">
            <v>M</v>
          </cell>
        </row>
        <row r="9492">
          <cell r="C9492" t="str">
            <v>15.031.0012-A</v>
          </cell>
          <cell r="D9492" t="str">
            <v>73786/2</v>
          </cell>
          <cell r="E9492" t="str">
            <v>18948/003</v>
          </cell>
          <cell r="F9492" t="str">
            <v>TUBO DE FERRO GALVANIZADO DE 1",COM COSTURA,EXCLUSIVE EMENDAS,CONEXOES,ABERTURA E FECHAMENTO DE RASGO.FORNECIMENTO E ASSENTAMENTO</v>
          </cell>
          <cell r="G9492" t="str">
            <v>M</v>
          </cell>
        </row>
        <row r="9493">
          <cell r="C9493" t="str">
            <v>15.031.0013-A</v>
          </cell>
          <cell r="D9493" t="str">
            <v>73786/3</v>
          </cell>
          <cell r="E9493" t="str">
            <v>18948/004</v>
          </cell>
          <cell r="F9493" t="str">
            <v>TUBO DE FERRO GALVANIZADO DE 1.1/4",COM COSTURA,EXCLUSIVE EMENDAS,CONEXOES,ABERTURA E FECHAMENTO DE RASGO.FORNECIMENTO EASSENTAMENTO</v>
          </cell>
          <cell r="G9493" t="str">
            <v>M</v>
          </cell>
          <cell r="H9493" t="str">
            <v>IT05.60.0056</v>
          </cell>
        </row>
        <row r="9494">
          <cell r="C9494" t="str">
            <v>15.031.0014-A</v>
          </cell>
          <cell r="D9494" t="str">
            <v>73786/4</v>
          </cell>
          <cell r="E9494" t="str">
            <v>18948/005</v>
          </cell>
          <cell r="F9494" t="str">
            <v>TUBO DE FERRO GALVANIZADO DE 1.1/2",COM COSTURA,EXCLUSIVE EMENDAS,CONEXOES,ABERTURA E FECHAMENTO DE RASGO.FORNECIMENTO EASSENTAMENTO</v>
          </cell>
          <cell r="G9494" t="str">
            <v>M</v>
          </cell>
        </row>
        <row r="9495">
          <cell r="C9495" t="str">
            <v>15.031.0015-A</v>
          </cell>
          <cell r="D9495" t="str">
            <v>73786/5</v>
          </cell>
          <cell r="E9495" t="str">
            <v>18948/006</v>
          </cell>
          <cell r="F9495" t="str">
            <v>TUBO DE FERRO GALVANIZADO DE 2",COM COSTURA,EXCLUSIVE EMENDAS,CONEXOES,ABERTURA E FECHAMENTO DE RASGO.FORNECIMENTO E ASSENTAMENTO</v>
          </cell>
          <cell r="G9495" t="str">
            <v>M</v>
          </cell>
        </row>
        <row r="9496">
          <cell r="C9496" t="str">
            <v>15.031.0016-A</v>
          </cell>
          <cell r="D9496" t="str">
            <v>73786/6</v>
          </cell>
          <cell r="E9496" t="str">
            <v>18948/007</v>
          </cell>
          <cell r="F9496" t="str">
            <v>TUBO DE FERRO GALVANIZADO DE 2.1/2",COM COSTURA,EXCLUSIVE EMENDAS,CONEXOES,ABERTURA E FECHAMENTO DE RASGO.FORNECIMENTO EASSENTAMENTO</v>
          </cell>
          <cell r="G9496" t="str">
            <v>M</v>
          </cell>
        </row>
        <row r="9497">
          <cell r="C9497" t="str">
            <v>15.031.0017-A</v>
          </cell>
          <cell r="D9497" t="str">
            <v>73786/7</v>
          </cell>
          <cell r="E9497" t="str">
            <v>18948/008</v>
          </cell>
          <cell r="F9497" t="str">
            <v>TUBO DE FERRO GALVANIZADO DE 3",COM COSTURA,EXCLUSIVE EMENDAS,CONEXOES,ABERTURA E FECHAMENTO DE RASGO.FORNECIMENTO E ASSENTAMENTO</v>
          </cell>
          <cell r="G9497" t="str">
            <v>M</v>
          </cell>
        </row>
        <row r="9498">
          <cell r="C9498" t="str">
            <v>15.031.0018-A</v>
          </cell>
          <cell r="D9498" t="str">
            <v>73786/08</v>
          </cell>
          <cell r="E9498" t="str">
            <v>18948/009</v>
          </cell>
          <cell r="F9498" t="str">
            <v>TUBO DE FERRO GALVANIZADO DE 4",COM COSTURA,EXCLUSIVE EMENDAS,CONEXOES,ABERTURA E FECHAMENTO DE RASGO.FORNECIMENTO E ASSENTAMENTO</v>
          </cell>
          <cell r="G9498" t="str">
            <v>M</v>
          </cell>
        </row>
        <row r="9499">
          <cell r="C9499" t="str">
            <v>15.031.0019-A</v>
          </cell>
          <cell r="D9499" t="str">
            <v>73976/2</v>
          </cell>
          <cell r="E9499" t="str">
            <v>18948/010</v>
          </cell>
          <cell r="F9499" t="str">
            <v>TUBO DE FERRO GALVANIZADO DE 1/2",COM COSTURA,INCLUSIVE CONEXOES E EMENDAS,EXCLUSIVE ABERTURA E FECHAMENTO MANUAL DE RASGO.FORNECIMENTO E ASSENTAMENTO</v>
          </cell>
          <cell r="G9499" t="str">
            <v>M</v>
          </cell>
        </row>
        <row r="9500">
          <cell r="C9500" t="str">
            <v>15.031.0020-A</v>
          </cell>
          <cell r="D9500" t="str">
            <v>73976/3</v>
          </cell>
          <cell r="E9500" t="str">
            <v>18948/011</v>
          </cell>
          <cell r="F9500" t="str">
            <v>TUBO DE FERRO GALVANIZADO DE 3/4",COM COSTURA,INCLUSIVE CONEXOES E EMENDAS,EXCLUSIVE ABERTURA E FECHAMENTO MANUAL DE RASGO.FORNECIMENTO E ASSENTAMENTO</v>
          </cell>
          <cell r="G9500" t="str">
            <v>M</v>
          </cell>
        </row>
        <row r="9501">
          <cell r="C9501" t="str">
            <v>15.031.0021-A</v>
          </cell>
          <cell r="E9501" t="str">
            <v>18948/012</v>
          </cell>
          <cell r="F9501" t="str">
            <v>TUBO DE FERRO GALVANIZADO DE 1",COM COSTURA,INCLUSIVE EMENDAS E CONEXOES,EXCLUSIVE ABERTURA E FECHAMENTO MANUAL DE RASGO.FORNECIMENTO E ASSENTAMENTO</v>
          </cell>
          <cell r="G9501" t="str">
            <v>M</v>
          </cell>
        </row>
        <row r="9502">
          <cell r="C9502" t="str">
            <v>15.031.0022-A</v>
          </cell>
          <cell r="E9502" t="str">
            <v>18948/013</v>
          </cell>
          <cell r="F9502" t="str">
            <v>TUBO DE FERRO GALVANIZADO DE 1.1/4",COM COSTURA,INCLUSIVE CONEXOES E EMENDAS,EXCLUSIVE ABERTURA E FECHAMENTO MANUAL DE RASGO.FORNECIMENTO E ASSENTAMENTO</v>
          </cell>
          <cell r="G9502" t="str">
            <v>M</v>
          </cell>
        </row>
        <row r="9503">
          <cell r="C9503" t="str">
            <v>15.031.0023-A</v>
          </cell>
          <cell r="E9503" t="str">
            <v>18948/014</v>
          </cell>
          <cell r="F9503" t="str">
            <v>TUBO DE FERRO GALVANIZADO DE 1.1/2",COM COSTURA,INCLUSIVE CONEXOES E EMENDAS,EXCLUSIVE ABERTURA E FECHAMENTO MANUAL DE RASGO.FORNECIMENTO E ASSENTAMENTO</v>
          </cell>
          <cell r="G9503" t="str">
            <v>M</v>
          </cell>
        </row>
        <row r="9504">
          <cell r="C9504" t="str">
            <v>15.031.0024-A</v>
          </cell>
          <cell r="E9504" t="str">
            <v>18948/015</v>
          </cell>
          <cell r="F9504" t="str">
            <v>TUBO DE FERRO GALVANIZADO DE 2",COM COSTURA,INCLUSIVE CONEXOES E EMENDAS,EXCLUSIVE ABERTURA E FECHAMENTO MANUAL DE RASGO.FORNECIMENTO E ASSENTAMENTO</v>
          </cell>
          <cell r="G9504" t="str">
            <v>M</v>
          </cell>
        </row>
        <row r="9505">
          <cell r="C9505" t="str">
            <v>15.031.0025-A</v>
          </cell>
          <cell r="E9505" t="str">
            <v>18948/016</v>
          </cell>
          <cell r="F9505" t="str">
            <v>TUBO DE FERRO GALVANIZADO DE 2.1/2",COM COSTURA,INCLUSIVE CONEXOES E EMENDAS,EXCLUSIVE ABERTURA E FECHAMENTO MANUAL DE RASGO.FORNECIMENTO E ASSENTAMENTO</v>
          </cell>
          <cell r="G9505" t="str">
            <v>M</v>
          </cell>
        </row>
        <row r="9506">
          <cell r="C9506" t="str">
            <v>15.031.0026-A</v>
          </cell>
          <cell r="E9506" t="str">
            <v>18948/017</v>
          </cell>
          <cell r="F9506" t="str">
            <v>TUBO DE FERRO GALVANIZADO DE 3",COM COSTURA,INCLUSIVE CONEXOES E EMENDAS,EXCLUSIVE ABERTURA E FECHAMENTO MANUAL DE RASGO.FORNECIMENTO E ASSENTAMENTO</v>
          </cell>
          <cell r="G9506" t="str">
            <v>M</v>
          </cell>
        </row>
        <row r="9507">
          <cell r="C9507" t="str">
            <v>15.031.0027-A</v>
          </cell>
          <cell r="E9507" t="str">
            <v>18948/018</v>
          </cell>
          <cell r="F9507" t="str">
            <v>TUBO DE FERRO GALVANIZADO DE 4",COM COSTURA,INCLUSIVE CONEXOES E EMENDAS,EXCLUSIVE ABERTURA E FECHAMENTO MANUAL DE RASGO.FORNECIMENTO E ASSENTAMENTO</v>
          </cell>
          <cell r="G9507" t="str">
            <v>M</v>
          </cell>
        </row>
        <row r="9508">
          <cell r="C9508" t="str">
            <v>15.031.9999-A</v>
          </cell>
          <cell r="F9508" t="str">
            <v>FAMILIA 15.031</v>
          </cell>
        </row>
        <row r="9509">
          <cell r="C9509" t="str">
            <v>15.032.9999-A</v>
          </cell>
          <cell r="F9509" t="str">
            <v>FAMILIA 15.032</v>
          </cell>
        </row>
        <row r="9510">
          <cell r="C9510" t="str">
            <v>15.033.9999-A</v>
          </cell>
          <cell r="F9510" t="str">
            <v>FAMILIA 15.033</v>
          </cell>
        </row>
        <row r="9511">
          <cell r="C9511" t="str">
            <v>15.034.0010-A</v>
          </cell>
          <cell r="E9511" t="str">
            <v>17950/001</v>
          </cell>
          <cell r="F9511" t="str">
            <v>ELETRODUTO DE FERRO GALVANIZADO,TIPO MÉDIO,DIAMETRO DE 3/4",EXCLUSIVE LUVAS,CURVAS,ABERTURA E FECHAMENTO DE RASGO.FORNECIMENTO E ASSENTAMENTO</v>
          </cell>
          <cell r="G9511" t="str">
            <v>M</v>
          </cell>
        </row>
        <row r="9512">
          <cell r="C9512" t="str">
            <v>15.034.0011-A</v>
          </cell>
          <cell r="E9512" t="str">
            <v>17950/002</v>
          </cell>
          <cell r="F9512" t="str">
            <v>ELETRODUTO DE FERRO GALVANIZADO,TIPO LEVE,DIAMETRO DE 1",EXCLUSIVE LUVAS,CURVAS,ABERTURA E FECHAMENTO DE RASGO.FORNECIMENTO E ASSENTAMENTO</v>
          </cell>
          <cell r="G9512" t="str">
            <v>M</v>
          </cell>
        </row>
        <row r="9513">
          <cell r="C9513" t="str">
            <v>15.034.0012-A</v>
          </cell>
          <cell r="E9513" t="str">
            <v>17950/003</v>
          </cell>
          <cell r="F9513" t="str">
            <v>ELETRODUTO DE FERRO GALVANIZADO,TIPO LEVE,DIAMETRO DE 1.1/4",EXCLUSIVE LUVAS,CURVAS,ABERTURA E FECHAMENTO DE RASGO.FORNECIMENTO E ASSENTAMENTO</v>
          </cell>
          <cell r="G9513" t="str">
            <v>M</v>
          </cell>
        </row>
        <row r="9514">
          <cell r="C9514" t="str">
            <v>15.034.0013-A</v>
          </cell>
          <cell r="E9514" t="str">
            <v>17950/004</v>
          </cell>
          <cell r="F9514" t="str">
            <v>ELETRODUTO DE FERRO GALVANIZADO,TIPO LEVE,DIAMETRO DE 1.1/2",EXCLUSIVE LUVAS,CURVAS,ABERTURA E FECHAMENTO DE RASGO.FORNECIMENTO E ASSENTAMENTO</v>
          </cell>
          <cell r="G9514" t="str">
            <v>M</v>
          </cell>
        </row>
        <row r="9515">
          <cell r="C9515" t="str">
            <v>15.034.0014-A</v>
          </cell>
          <cell r="E9515" t="str">
            <v>17950/005</v>
          </cell>
          <cell r="F9515" t="str">
            <v>ELETRODUTO DE FERRO GALVANIZADO,TIPO LEVE,DIAMETRO DE 2",EXCLUSIVE LUVAS,CURVAS,ABERTURA E FECHAMENTO DE RASGO.FORNECIMENTO E ASSENTAMENTO</v>
          </cell>
          <cell r="G9515" t="str">
            <v>M</v>
          </cell>
        </row>
        <row r="9516">
          <cell r="C9516" t="str">
            <v>15.034.0015-A</v>
          </cell>
          <cell r="E9516" t="str">
            <v>17950/006</v>
          </cell>
          <cell r="F9516" t="str">
            <v>ELETRODUTO DE FERRO GALVANIZADO,TIPO LEVE,DIAMETRO DE 2.1/2",EXCLUSIVE LUVAS,CURVAS,ABERTURA E FECHAMENTO DE RASGO.FORNECIMENTO E ASSENTAMENTO</v>
          </cell>
          <cell r="G9516" t="str">
            <v>M</v>
          </cell>
        </row>
        <row r="9517">
          <cell r="C9517" t="str">
            <v>15.034.0016-A</v>
          </cell>
          <cell r="E9517" t="str">
            <v>17950/007</v>
          </cell>
          <cell r="F9517" t="str">
            <v>ELETRODUTO DE FERRO GALVANIZADO,TIPO LEVE,DIAMETRO DE 3",EXCLUSIVE LUVAS,CURVAS,ABERTURA E FECHAMENTO DE RASGO.FORNECIMENTO E ASSENTAMENTO</v>
          </cell>
          <cell r="G9517" t="str">
            <v>M</v>
          </cell>
        </row>
        <row r="9518">
          <cell r="C9518" t="str">
            <v>15.034.0017-A</v>
          </cell>
          <cell r="E9518" t="str">
            <v>17950/008</v>
          </cell>
          <cell r="F9518" t="str">
            <v>ELETRODUTO DE FERRO GALVANIZADO,TIPO LEVE,DIAMETRO DE 4",EXCLUSIVE LUVAS,CURVAS,ABERTURA E FECHAMENTO DE RASGO.FORNECIMENTO E ASSENTAMENTO</v>
          </cell>
          <cell r="G9518" t="str">
            <v>M</v>
          </cell>
        </row>
        <row r="9519">
          <cell r="C9519" t="str">
            <v>15.034.0020-A</v>
          </cell>
          <cell r="E9519" t="str">
            <v>17950/009</v>
          </cell>
          <cell r="F9519" t="str">
            <v>ELETRODUTO DE FERRO GALVANIZADO,TIPO MÉDIO,DIAMETRO DE 3/4",INCLUSIVE CONEXOES E EMENDAS,EXCLUSIVE ABERTURA E FECHAMENTODE RASGO.FORNECIMENTO E ASSENTAMENTO</v>
          </cell>
          <cell r="G9519" t="str">
            <v>M</v>
          </cell>
        </row>
        <row r="9520">
          <cell r="C9520" t="str">
            <v>15.034.0021-A</v>
          </cell>
          <cell r="E9520" t="str">
            <v>17950/010</v>
          </cell>
          <cell r="F9520" t="str">
            <v>ELETRODUTO DE FERRO GALVANIZADO,TIPO LEVE,DIAMETRO DE 1",INCLUSIVE CONEXOES E EMENDAS,EXCLUSIVE ABERTURA E FECHAMENTO DERASGO.FORNECIMENTO E ASSENTAMENTO</v>
          </cell>
          <cell r="G9520" t="str">
            <v>M</v>
          </cell>
        </row>
        <row r="9521">
          <cell r="C9521" t="str">
            <v>15.034.0022-A</v>
          </cell>
          <cell r="E9521" t="str">
            <v>17950/011</v>
          </cell>
          <cell r="F9521" t="str">
            <v>ELETRODUTO DE FERRO GALVANIZADO,TIPO LEVE,DIAMETRO DE 1.1/4",INCLUSIVE CONEXOES E EMENDAS,EXCLUSIVE ABERTURA E FECHAMENTO DE RASGO.FORNECIMENTO E ASSENTAMENTO</v>
          </cell>
          <cell r="G9521" t="str">
            <v>M</v>
          </cell>
        </row>
        <row r="9522">
          <cell r="C9522" t="str">
            <v>15.034.0023-A</v>
          </cell>
          <cell r="E9522" t="str">
            <v>17950/012</v>
          </cell>
          <cell r="F9522" t="str">
            <v>ELETRODUTO DE FERRO GALVANIZADO,TIPO LEVE,DIAMETRO DE 1.1/2",INCLUSIVE CONEXOES E EMENDAS,EXCLUSIVE ABERTURA E FECHAMENTO DE RASGO.FORNECIMENTO E ASSENTAMENTO</v>
          </cell>
          <cell r="G9522" t="str">
            <v>M</v>
          </cell>
        </row>
        <row r="9523">
          <cell r="C9523" t="str">
            <v>15.034.0024-A</v>
          </cell>
          <cell r="E9523" t="str">
            <v>17950/013</v>
          </cell>
          <cell r="F9523" t="str">
            <v>ELETRODUTO DE FERRO GALVANIZADO,TIPO LEVE,DIAMETRO DE 2",INCLUSIVE CONEXOES E EMENDAS,EXCLUSIVE ABERTURA E FECHAMENTO DERASGO.FORNECIMENTO E ASSENTAMENTO</v>
          </cell>
          <cell r="G9523" t="str">
            <v>M</v>
          </cell>
        </row>
        <row r="9524">
          <cell r="C9524" t="str">
            <v>15.034.0025-A</v>
          </cell>
          <cell r="E9524" t="str">
            <v>17950/014</v>
          </cell>
          <cell r="F9524" t="str">
            <v>ELETRODUTO DE FERRO GALVANIZADO,TIPO LEVE,DIAMETRO DE 2.1/2",INCLUSIVE CONEXOES E EMENDAS,EXCLUSIVE ABERTURA E FECHAMENTO DE RASGO.FORNECIMENTO E ASSENTAMENTO</v>
          </cell>
          <cell r="G9524" t="str">
            <v>M</v>
          </cell>
        </row>
        <row r="9525">
          <cell r="C9525" t="str">
            <v>15.034.0026-A</v>
          </cell>
          <cell r="E9525" t="str">
            <v>17950/015</v>
          </cell>
          <cell r="F9525" t="str">
            <v>ELETRODUTO DE FERRO GALVANIZADO,TIPO LEVE,DIAMETRO DE 3",INCLUSIVE CONEXOES E EMENDAS,EXCLUSIVE ABERTURA E FECHAMENTO DERASGO.FORNECIMENTO E ASSENTAMENTO</v>
          </cell>
          <cell r="G9525" t="str">
            <v>M</v>
          </cell>
        </row>
        <row r="9526">
          <cell r="C9526" t="str">
            <v>15.034.0027-A</v>
          </cell>
          <cell r="E9526" t="str">
            <v>17950/016</v>
          </cell>
          <cell r="F9526" t="str">
            <v>ELETRODUTO DE FERRO GALVANIZADO,TIPO LEVE,DIAMETRO DE 4",INCLUSIVE CONEXOES E EMENDAS,EXCLUSIVE ABERTURA E FECHAMENTO DERASGO.FORNECIMENTO E ASSENTAMENTO</v>
          </cell>
          <cell r="G9526" t="str">
            <v>M</v>
          </cell>
        </row>
        <row r="9527">
          <cell r="C9527" t="str">
            <v>15.034.9999-A</v>
          </cell>
          <cell r="F9527" t="str">
            <v>FAMILIA 15.034</v>
          </cell>
        </row>
        <row r="9528">
          <cell r="C9528" t="str">
            <v>15.035.0010-A</v>
          </cell>
          <cell r="E9528" t="str">
            <v>17970/001</v>
          </cell>
          <cell r="F9528" t="str">
            <v>ELETRODUTO DE FERRO GALVANIZADO,TIPO PESADO,DIAMETRO DE 1/2",EXCLUSIVE LUVAS,CURVAS,ABERTURA E FECHAMENTO DE RASGO.FORNECIMENTO E ASSENTAMENTO</v>
          </cell>
          <cell r="G9528" t="str">
            <v>M</v>
          </cell>
        </row>
        <row r="9529">
          <cell r="C9529" t="str">
            <v>15.035.0011-A</v>
          </cell>
          <cell r="E9529" t="str">
            <v>17970/002</v>
          </cell>
          <cell r="F9529" t="str">
            <v>ELETRODUTO DE FERRO GALVANIZADO,TIPO PESADO,DIAMETRO DE 3/4",EXCLUSIVE LUVAS,CURVAS,ABERTURA E FECHAMENTO DE RASGO.FORNECIMENTO E ASSENTAMENTO</v>
          </cell>
          <cell r="G9529" t="str">
            <v>M</v>
          </cell>
        </row>
        <row r="9530">
          <cell r="C9530" t="str">
            <v>15.035.0012-A</v>
          </cell>
          <cell r="E9530" t="str">
            <v>17970/003</v>
          </cell>
          <cell r="F9530" t="str">
            <v>ELETRODUTO DE FERRO GALVANIZADO,TIPO PESADO,DIAMETRO DE 1",EXCLUSIVE LUVAS,CURVAS,ABERTURA E FECHAMENTO DE RASGO.FORNECIMENTO E ASSENTAMENTO</v>
          </cell>
          <cell r="G9530" t="str">
            <v>M</v>
          </cell>
        </row>
        <row r="9531">
          <cell r="C9531" t="str">
            <v>15.035.0013-A</v>
          </cell>
          <cell r="E9531" t="str">
            <v>17970/004</v>
          </cell>
          <cell r="F9531" t="str">
            <v>ELETRODUTO DE FERRO GALVANIZADO,TIPO PESADO,DIAMETRO DE 1.1/4",EXCLUSIVE LUVAS,CURVAS,ABERTURA E FECHAMENTO DE RASGO.FORNECIMENTO E ASSENTAMENTO</v>
          </cell>
          <cell r="G9531" t="str">
            <v>M</v>
          </cell>
        </row>
        <row r="9532">
          <cell r="C9532" t="str">
            <v>15.035.0014-A</v>
          </cell>
          <cell r="E9532" t="str">
            <v>17970/005</v>
          </cell>
          <cell r="F9532" t="str">
            <v>ELETRODUTO DE FERRO GALVANIZADO,TIPO PESADO,DIAMETRO DE 1.1/2",EXCLUSIVE LUVAS,CURVAS,ABERTURA E FECHAMENTO DE RASGO.FORNECIMENTO E ASSENTAMENTO</v>
          </cell>
          <cell r="G9532" t="str">
            <v>M</v>
          </cell>
        </row>
        <row r="9533">
          <cell r="C9533" t="str">
            <v>15.035.0015-A</v>
          </cell>
          <cell r="E9533" t="str">
            <v>17970/006</v>
          </cell>
          <cell r="F9533" t="str">
            <v>ELETRODUTO DE FERRO GALVANIZADO,TIPO PESADO,DIAMETRO DE 2",EXCLUSIVE LUVAS,CURVAS,ABERTURA E FECHAMENTO DE RASGO.FORNECIMENTO E ASSENTAMENTO</v>
          </cell>
          <cell r="G9533" t="str">
            <v>M</v>
          </cell>
        </row>
        <row r="9534">
          <cell r="C9534" t="str">
            <v>15.035.0016-A</v>
          </cell>
          <cell r="E9534" t="str">
            <v>17970/007</v>
          </cell>
          <cell r="F9534" t="str">
            <v>ELETRODUTO DE FERRO GALVANIZADO,TIPO PESADO,DIAMETRO DE 2.1/2",EXCLUSIVE LUVAS,CURVAS,ABERTURA E FECHAMENTO DE RASGO.FORNECIMENTO E ASSENTAMENTO</v>
          </cell>
          <cell r="G9534" t="str">
            <v>M</v>
          </cell>
        </row>
        <row r="9535">
          <cell r="C9535" t="str">
            <v>15.035.0017-A</v>
          </cell>
          <cell r="E9535" t="str">
            <v>17970/008</v>
          </cell>
          <cell r="F9535" t="str">
            <v>ELETRODUTO DE FERRO GALVANIZADO,TIPO PESADO,DIAMETRO DE 3",EXCLUSIVE LUVAS,CURVAS,ABERTURA E FECHAMENTO DE RASGO.FORNECIMENTO E ASSENTAMENTO</v>
          </cell>
          <cell r="G9535" t="str">
            <v>M</v>
          </cell>
        </row>
        <row r="9536">
          <cell r="C9536" t="str">
            <v>15.035.0020-A</v>
          </cell>
          <cell r="E9536" t="str">
            <v>17970/009</v>
          </cell>
          <cell r="F9536" t="str">
            <v>ELETRODUTO DE FERRO GALVANIZADO, TIPO PESADO,DIAMETRO DE 1/2",INCLUSIVE CONEXOES E EMENDAS,EXCLUSIVE ABERTURA E FECHAMENTO DE RASGO.FORNECIMENTO EASSENTAMENTO</v>
          </cell>
          <cell r="G9536" t="str">
            <v>M</v>
          </cell>
        </row>
        <row r="9537">
          <cell r="C9537" t="str">
            <v>15.035.0021-A</v>
          </cell>
          <cell r="E9537" t="str">
            <v>17970/010</v>
          </cell>
          <cell r="F9537" t="str">
            <v>ELETRODUTO PESADO,DIAMETRO DE 3/4",INCLUSIVE CONEXOES E EMENDAS,EXCLUSIVE ABERTURA E FECHAMENTO DE RASGO.FORNECIMENTO EASSENTAMENTO</v>
          </cell>
          <cell r="G9537" t="str">
            <v>M</v>
          </cell>
        </row>
        <row r="9538">
          <cell r="C9538" t="str">
            <v>15.035.0022-A</v>
          </cell>
          <cell r="E9538" t="str">
            <v>17970/011</v>
          </cell>
          <cell r="F9538" t="str">
            <v>ELETRODUTO PESADO,DIAMETRO DE 1",INCLUSIVE CONEXOES E EMENDAS,EXCLUSIVE ABERTURA E FECHAMENTO DE RASGO.FORNECIMENTO E ASSENTAMENTO</v>
          </cell>
          <cell r="G9538" t="str">
            <v>M</v>
          </cell>
        </row>
        <row r="9539">
          <cell r="C9539" t="str">
            <v>15.035.0023-A</v>
          </cell>
          <cell r="E9539" t="str">
            <v>17970/012</v>
          </cell>
          <cell r="F9539" t="str">
            <v>ELETRODUTO PESADO,DIAMETRO DE 1.1/4",INCLUSIVE CONEXOES E EMENDAS,EXCLUSIVE ABERTURA E FECHAMENTO DE RASGO.FORNECIMENTOE ASSENTAMENTO</v>
          </cell>
          <cell r="G9539" t="str">
            <v>M</v>
          </cell>
        </row>
        <row r="9540">
          <cell r="C9540" t="str">
            <v>15.035.0024-A</v>
          </cell>
          <cell r="E9540" t="str">
            <v>17970/013</v>
          </cell>
          <cell r="F9540" t="str">
            <v>ELETRODUTO PESADO,DIAMETRO DE 1.1/2",INCLUSIVE CONEXOES E EMENDAS,EXCLUSIVE ABERTURA E FECHAMENTO DE RASGO.FORNECIMENTOE ASSENTAMENTO</v>
          </cell>
          <cell r="G9540" t="str">
            <v>M</v>
          </cell>
        </row>
        <row r="9541">
          <cell r="C9541" t="str">
            <v>15.035.0025-A</v>
          </cell>
          <cell r="E9541" t="str">
            <v>17970/014</v>
          </cell>
          <cell r="F9541" t="str">
            <v>ELETRODUTO PESADO,DIAMETRO DE 2",INCLUSIVE CONEXOES E EMENDAS,EXCLUSIVE ABERTURA E FECHAMENTO DE RASGO.FORNECIMENTO E ASSENTAMENTO</v>
          </cell>
          <cell r="G9541" t="str">
            <v>M</v>
          </cell>
        </row>
        <row r="9542">
          <cell r="C9542" t="str">
            <v>15.035.0026-A</v>
          </cell>
          <cell r="E9542" t="str">
            <v>17970/015</v>
          </cell>
          <cell r="F9542" t="str">
            <v>ELETRODUTO PESADO,DIAMETRO DE 2.1/2",INCLUSIVE CONEXOES E EMENDAS,EXCLUSIVE ABERTURA E FECHAMENTO DE RASGO.FORNECIMENTOE ASSENTAMENTO</v>
          </cell>
          <cell r="G9542" t="str">
            <v>M</v>
          </cell>
        </row>
        <row r="9543">
          <cell r="C9543" t="str">
            <v>15.035.0027-A</v>
          </cell>
          <cell r="E9543" t="str">
            <v>17970/016</v>
          </cell>
          <cell r="F9543" t="str">
            <v>ELETRODUTO PESADO,DIAMETRO DE 3",INCLUSIVE CONEXOES E EMENDAS,EXCLUSIVE ABERTURA E FECHAMENTO DE RASGO.FORNECIMENTO E ASSENTAMENTO</v>
          </cell>
          <cell r="G9543" t="str">
            <v>M</v>
          </cell>
        </row>
        <row r="9544">
          <cell r="C9544" t="str">
            <v>15.035.9999-A</v>
          </cell>
          <cell r="F9544" t="str">
            <v>FAMILIA 15.035</v>
          </cell>
        </row>
        <row r="9545">
          <cell r="C9545" t="str">
            <v>15.036.0001-A</v>
          </cell>
          <cell r="F9545" t="str">
            <v>TUBO DE CPVC RIGIDO,DIAMETRO DE 15MM,SOLDAVEL,PARA AGUA QUENTE E FRIA,EXCLUSIVE EMENDA,CONEXOES,ABERTURA E FECHAMENTO DERASGO.FORNECIMENTO E ASSENTAMENTO</v>
          </cell>
          <cell r="G9545" t="str">
            <v>M</v>
          </cell>
        </row>
        <row r="9546">
          <cell r="C9546" t="str">
            <v>15.036.0002-A</v>
          </cell>
          <cell r="F9546" t="str">
            <v>TUBO DE CPVC RIGIDO,DIAMETRO DE 22MM,SOLDAVEL,PARA AGUA QUENTE E FRIA,EXCLUSIVE EMENDA,CONEXOES,ABERTURA E FECHAMENTO DERASGO.FORNECIMENTO E ASSENTAMENTO</v>
          </cell>
          <cell r="G9546" t="str">
            <v>M</v>
          </cell>
        </row>
        <row r="9547">
          <cell r="C9547" t="str">
            <v>15.036.0003-A</v>
          </cell>
          <cell r="F9547" t="str">
            <v>TUBO DE CPVC RIGIDO,DIAMETRO DE 28MM,SOLDAVEL,PARA AGUA QUENTE E FRIA,EXCLUSIVE EMENDA,CONEXOES,ABERTURA E FECHAMENTO DERASGO.FORNECIMENTO E ASSENTAMENTO</v>
          </cell>
          <cell r="G9547" t="str">
            <v>M</v>
          </cell>
        </row>
        <row r="9548">
          <cell r="C9548" t="str">
            <v>15.036.0010-A</v>
          </cell>
          <cell r="D9548" t="str">
            <v>73777/1</v>
          </cell>
          <cell r="E9548" t="str">
            <v>19160/001</v>
          </cell>
          <cell r="F9548" t="str">
            <v>TUBO DE PVC RIGIDO,ROSQUEAVEL,PARA AGUA FRIA,COM DIAMETRO DE1/2",EXCLUSIVE EMENDAS,CONEXOES,ABERTURA E FECHAMENTO DE RASGO.FORNECIMENTO E ASSENTAMENTO</v>
          </cell>
          <cell r="G9548" t="str">
            <v>M</v>
          </cell>
        </row>
        <row r="9549">
          <cell r="C9549" t="str">
            <v>15.036.0011-A</v>
          </cell>
          <cell r="D9549" t="str">
            <v>73777/2</v>
          </cell>
          <cell r="E9549" t="str">
            <v>19160/002</v>
          </cell>
          <cell r="F9549" t="str">
            <v>TUBO DE PVC RIGIDO,ROSQUEAVEL,PARA AGUA FRIA,COM DIAMETRO DE3/4",EXCLUSIVE EMENDAS,CONEXOES,ABERTURA E FECHAMENTO DE RASGO.FORNECIMENTO E ASSENTAMENTO</v>
          </cell>
          <cell r="G9549" t="str">
            <v>M</v>
          </cell>
        </row>
        <row r="9550">
          <cell r="C9550" t="str">
            <v>15.036.0012-A</v>
          </cell>
          <cell r="D9550" t="str">
            <v>73777/3</v>
          </cell>
          <cell r="E9550" t="str">
            <v>19160/003</v>
          </cell>
          <cell r="F9550" t="str">
            <v>TUBO DE PVC RIGIDO,ROSQUEAVEL,PARA AGUA FRIA,COM DIAMETRO DE1",EXCLUSIVE EMENDAS,CONEXOES,ABERTURA E FECHAMENTO DE RASGO.FORNECIMENTO E ASSENTAMENTO</v>
          </cell>
          <cell r="G9550" t="str">
            <v>M</v>
          </cell>
        </row>
        <row r="9551">
          <cell r="C9551" t="str">
            <v>15.036.0013-A</v>
          </cell>
          <cell r="D9551" t="str">
            <v>73777/4</v>
          </cell>
          <cell r="E9551" t="str">
            <v>19160/004</v>
          </cell>
          <cell r="F9551" t="str">
            <v>TUBO DE PVC RIGIDO,ROSQUEAVEL,PARA AGUA FRIA,COM DIAMETRO DE1.1/2",EXCLUSIVE EMENDAS,CONEXOES,ABERTURA E FECHAMENTO DERASGO.FORNECIMENTO E ASSENTAMENTO</v>
          </cell>
          <cell r="G9551" t="str">
            <v>M</v>
          </cell>
        </row>
        <row r="9552">
          <cell r="C9552" t="str">
            <v>15.036.0014-A</v>
          </cell>
          <cell r="D9552" t="str">
            <v>73777/5</v>
          </cell>
          <cell r="E9552" t="str">
            <v>19160/005</v>
          </cell>
          <cell r="F9552" t="str">
            <v>TUBO DE PVC RIGIDO,ROSQUEAVEL,PARA AGUA FRIA,COM DIAMETRO DE2",EXCLUSIVE EMENDAS,CONEXOES,ABERTURA E FECHAMENTO DE RASGO.FORNECIMENTO E ASSENTAMENTO</v>
          </cell>
          <cell r="G9552" t="str">
            <v>M</v>
          </cell>
        </row>
        <row r="9553">
          <cell r="C9553" t="str">
            <v>15.036.0015-A</v>
          </cell>
          <cell r="D9553" t="str">
            <v>73777/6</v>
          </cell>
          <cell r="E9553" t="str">
            <v>19160/006</v>
          </cell>
          <cell r="F9553" t="str">
            <v>TUBO DE PVC RIGIDO,ROSQUEAVEL,PARA AGUA FRIA,COM DIAMETRO DE2.1/2",EXCLUSIVE EMENDAS,CONEXOES,ABERTURA E FECHAMENTO DERASGO.FORNECIMENTO E ASSENTAMENTO</v>
          </cell>
          <cell r="G9553" t="str">
            <v>M</v>
          </cell>
        </row>
        <row r="9554">
          <cell r="C9554" t="str">
            <v>15.036.0016-A</v>
          </cell>
          <cell r="D9554" t="str">
            <v>73777/7</v>
          </cell>
          <cell r="E9554" t="str">
            <v>19160/007</v>
          </cell>
          <cell r="F9554" t="str">
            <v>TUBO DE PVC RIGIDO,ROSQUEAVEL,PARA AGUA FRIA,COM DIAMETRO DE3",EXCLUSIVE EMENDAS,CONEXOES,ABERTURA E FECHAMENTO DE RASGO.FORNECIMENTO E ASSENTAMENTO</v>
          </cell>
          <cell r="G9554" t="str">
            <v>M</v>
          </cell>
        </row>
        <row r="9555">
          <cell r="C9555" t="str">
            <v>15.036.0017-A</v>
          </cell>
          <cell r="D9555" t="str">
            <v>73777/08</v>
          </cell>
          <cell r="E9555" t="str">
            <v>19160/008</v>
          </cell>
          <cell r="F9555" t="str">
            <v>TUBO DE PVC RIGIDO,ROSQUEAVEL,PARA AGUA FRIA,COM DIAMETRO DE4",EXCLUSIVE EMENDAS,CONEXOES,ABERTURA E FECHAMENTO DE RASGO.FORNECIMENTO E ASSENTAMENTO</v>
          </cell>
          <cell r="G9555" t="str">
            <v>M</v>
          </cell>
        </row>
        <row r="9556">
          <cell r="C9556" t="str">
            <v>15.036.0018-A</v>
          </cell>
          <cell r="E9556" t="str">
            <v>19160/009</v>
          </cell>
          <cell r="F9556" t="str">
            <v>TUBO DE PVC RIGIDO,ROSQUEAVEL,PARA AGUA FRIA,COM DIAMETRO DE1/2",INCLUSIVE CONEXOES E EMENDAS,EXCLUSIVE ABERTURA E FECHAMENTO DE RASGO.FORNECIMENTO E ASSENTAMENTO</v>
          </cell>
          <cell r="G9556" t="str">
            <v>M</v>
          </cell>
        </row>
        <row r="9557">
          <cell r="C9557" t="str">
            <v>15.036.0019-A</v>
          </cell>
          <cell r="E9557" t="str">
            <v>19160/010</v>
          </cell>
          <cell r="F9557" t="str">
            <v>TUBO DE PVC RIGIDO,ROSQUEAVEL,PARA AGUA FRIA,COM DIAMETRO DE3/4",INCLUSIVE CONEXOES E EMENDAS,EXCLUSIVE ABERTURA E FECHAMENTO DE RASGO.FORNECIMENTO E ASSENTAMENTO</v>
          </cell>
          <cell r="G9557" t="str">
            <v>M</v>
          </cell>
        </row>
        <row r="9558">
          <cell r="C9558" t="str">
            <v>15.036.0020-A</v>
          </cell>
          <cell r="D9558" t="str">
            <v>74090/2</v>
          </cell>
          <cell r="E9558" t="str">
            <v>19160/011</v>
          </cell>
          <cell r="F9558" t="str">
            <v>TUBO DE PVC RIGIDO,ROSQUEAVEL,PARA AGUA FRIA,COM DIAMETRO DE1",INCLUSIVE CONEXOES E EMENDAS,EXCLUSIVE ABERTURA E FECHAMENTO DE RASGO.FORNECIMENTO E ASSENTAMENTO</v>
          </cell>
          <cell r="G9558" t="str">
            <v>M</v>
          </cell>
        </row>
        <row r="9559">
          <cell r="C9559" t="str">
            <v>15.036.0021-A</v>
          </cell>
          <cell r="E9559" t="str">
            <v>19160/012</v>
          </cell>
          <cell r="F9559" t="str">
            <v>TUBO DE PVC RIGIDO,ROSQUEAVEL,PARA AGUA FRIA,COM DIAMETRO DE1.1/4",INCLUSIVE CONEXOES E EMENDAS,EXCLUSIVE ABERTURA E FECHAMENTO DE RASGO.FORNECIMENTO E ASSENTAMENTO</v>
          </cell>
          <cell r="G9559" t="str">
            <v>M</v>
          </cell>
        </row>
        <row r="9560">
          <cell r="C9560" t="str">
            <v>15.036.0022-A</v>
          </cell>
          <cell r="E9560" t="str">
            <v>19160/013</v>
          </cell>
          <cell r="F9560" t="str">
            <v>TUBO DE PVC RIGIDO,ROSQUEAVEL,PARA AGUA FRIA,COM DIAMETRO DE1.1/2",INCLUSIVE CONEXOES E EMENDAS,EXCLUSIVE ABERTURA E FECHAMENTO DE RASGO.FORNECIMENTO E ASSENTAMENTO</v>
          </cell>
          <cell r="G9560" t="str">
            <v>M</v>
          </cell>
        </row>
        <row r="9561">
          <cell r="C9561" t="str">
            <v>15.036.0023-A</v>
          </cell>
          <cell r="E9561" t="str">
            <v>19160/014</v>
          </cell>
          <cell r="F9561" t="str">
            <v>TUBO DE PVC RIGIDO,ROSQUEAVEL,PARA AGUA FRIA,COM DIAMETRO DE2",INCLUSIVE CONEXOES E EMENDAS,EXCLUSIVE ABERTURA E FECHAMENTO DE RASGO.FORNECIMENTO E ASSENTAMENTO</v>
          </cell>
          <cell r="G9561" t="str">
            <v>M</v>
          </cell>
        </row>
        <row r="9562">
          <cell r="C9562" t="str">
            <v>15.036.0024-A</v>
          </cell>
          <cell r="D9562" t="str">
            <v>73777/6</v>
          </cell>
          <cell r="E9562" t="str">
            <v>19160/015</v>
          </cell>
          <cell r="F9562" t="str">
            <v>TUBO DE PVC RIGIDO,ROSQUEAVEL,PARA AGUA FRIA,COM DIAMETRO DE2.1/2",INCLUSIVE CONEXOES E EMENDAS,EXCLUSIVE ABERTURA E FECHAMENTO DE RASGO.FORNECIMENTO E ASSENTAMENTO</v>
          </cell>
          <cell r="G9562" t="str">
            <v>M</v>
          </cell>
        </row>
        <row r="9563">
          <cell r="C9563" t="str">
            <v>15.036.0025-A</v>
          </cell>
          <cell r="E9563" t="str">
            <v>19160/016</v>
          </cell>
          <cell r="F9563" t="str">
            <v>TUBO DE PVC RIGIDO,ROSQUEAVEL,PARA AGUA FRIA,COM DIAMETRO DE3",INCLUSIVE CONEXOES E EMENDAS,EXCLUSIVE ABERTURA E FECHAMENTO DE RASGO.FORNECIMENTO E ASSENTAMENTO</v>
          </cell>
          <cell r="G9563" t="str">
            <v>M</v>
          </cell>
        </row>
        <row r="9564">
          <cell r="C9564" t="str">
            <v>15.036.0026-A</v>
          </cell>
          <cell r="E9564" t="str">
            <v>19160/017</v>
          </cell>
          <cell r="F9564" t="str">
            <v>TUBO DE PVC RIGIDO,ROSQUEAVEL,PARA AGUA FRIA,COM DIAMETRO DE4",INCLUSIVE CONEXOES E EMENDAS,EXCLUSIVE ABERTURA E FECHAMENTO DE RASGO.FORNECIMENTO E ASSENTAMENTO</v>
          </cell>
          <cell r="G9564" t="str">
            <v>M</v>
          </cell>
        </row>
        <row r="9565">
          <cell r="C9565" t="str">
            <v>15.036.0027-A</v>
          </cell>
          <cell r="E9565" t="str">
            <v>17983/001</v>
          </cell>
          <cell r="F9565" t="str">
            <v>TUBO DE PVC RIGIDO DE 20MM,SOLDAVEL,EXCLUSIVE CONEXOES,EMENDAS,ABERTURA E FECHAMENTO DE RASGO.FORNECIMENTO E ASSENTAMENTO</v>
          </cell>
          <cell r="G9565" t="str">
            <v>M</v>
          </cell>
        </row>
        <row r="9566">
          <cell r="C9566" t="str">
            <v>15.036.0028-A</v>
          </cell>
          <cell r="E9566" t="str">
            <v>17983/002</v>
          </cell>
          <cell r="F9566" t="str">
            <v>TUBO DE PVC RIGIDO DE 25MM,SOLDAVEL,EXCLUSIVE CONEXOES,EMENDAS,ABERTURA E FECHAMENTO DE RASGO.FORNECIMENTO E ASSENTAMENTO</v>
          </cell>
          <cell r="G9566" t="str">
            <v>M</v>
          </cell>
        </row>
        <row r="9567">
          <cell r="C9567" t="str">
            <v>15.036.0029-A</v>
          </cell>
          <cell r="E9567" t="str">
            <v>17983/003</v>
          </cell>
          <cell r="F9567" t="str">
            <v>TUBO DE PVC RIGIDO DE 32MM,SOLDAVEL,EXCLUSIVE CONEXOES,EMENDAS,ABERTURA E FECHAMENTO DE RASGO.FORNECIMENTO E ASSENTAMENTO</v>
          </cell>
          <cell r="G9567" t="str">
            <v>M</v>
          </cell>
        </row>
        <row r="9568">
          <cell r="C9568" t="str">
            <v>15.036.0030-A</v>
          </cell>
          <cell r="E9568" t="str">
            <v>17983/004</v>
          </cell>
          <cell r="F9568" t="str">
            <v>TUBO DE PVC RIGIDO DE 40MM,SOLDAVEL,EXCLUSIVE CONEXOES,EMENDAS,ABERTURA E FECHAMENTO DE RASGO.FORNECIMENTO E ASSENTAMENTO</v>
          </cell>
          <cell r="G9568" t="str">
            <v>M</v>
          </cell>
        </row>
        <row r="9569">
          <cell r="C9569" t="str">
            <v>15.036.0031-A</v>
          </cell>
          <cell r="E9569" t="str">
            <v>17983/005</v>
          </cell>
          <cell r="F9569" t="str">
            <v>TUBO DE PVC RIGIDO DE 50MM,SOLDAVEL,EXCLUSIVE CONEXOES,EMENDAS,ABERTURA E FECHAMENTO DE RASGO.FORNECIMENTO E ASSENTAMENTO</v>
          </cell>
          <cell r="G9569" t="str">
            <v>M</v>
          </cell>
        </row>
        <row r="9570">
          <cell r="C9570" t="str">
            <v>15.036.0032-A</v>
          </cell>
          <cell r="E9570" t="str">
            <v>17983/006</v>
          </cell>
          <cell r="F9570" t="str">
            <v>TUBO DE PVC RIGIDO DE 60MM,SOLDAVEL,EXCLUSIVE CONEXOES,EMENDAS,ABERTURA E FECHAMENTO DE RASGO.FORNECIMENTO E ASSENTAMENTO</v>
          </cell>
          <cell r="G9570" t="str">
            <v>M</v>
          </cell>
        </row>
        <row r="9571">
          <cell r="C9571" t="str">
            <v>15.036.0033-A</v>
          </cell>
          <cell r="E9571" t="str">
            <v>17983/007</v>
          </cell>
          <cell r="F9571" t="str">
            <v>TUBO DE PVC RIGIDO DE 75MM,SOLDAVEL,EXCLUSIVE CONEXOES,EMENDAS,ABERTURA E FECHAMENTO DE RASGO.FORNECIMENTO E ASSENTAMENTO</v>
          </cell>
          <cell r="G9571" t="str">
            <v>M</v>
          </cell>
        </row>
        <row r="9572">
          <cell r="C9572" t="str">
            <v>15.036.0034-A</v>
          </cell>
          <cell r="E9572" t="str">
            <v>17983/008</v>
          </cell>
          <cell r="F9572" t="str">
            <v>TUBO DE PVC RIGIDO DE 85MM,SOLDAVEL,EXCLUSIVE CONEXOES,EMENDAS,ABERTURA E FECHAMENTO DE RASGO.FORNECIMENTO E ASSENTAMENTO</v>
          </cell>
          <cell r="G9572" t="str">
            <v>M</v>
          </cell>
        </row>
        <row r="9573">
          <cell r="C9573" t="str">
            <v>15.036.0035-A</v>
          </cell>
          <cell r="E9573" t="str">
            <v>17983/009</v>
          </cell>
          <cell r="F9573" t="str">
            <v>TUBO DE PVC RIGIDO DE 110MM,SOLDAVEL,EXCLUSIVE CONEXOES,EMENDAS,ABERTURA E FECHAMENTO DE RASGO.FORNECIMENTO E ASSENTAMENTO</v>
          </cell>
          <cell r="G9573" t="str">
            <v>M</v>
          </cell>
        </row>
        <row r="9574">
          <cell r="C9574" t="str">
            <v>15.036.0036-A</v>
          </cell>
          <cell r="E9574" t="str">
            <v>17983/010</v>
          </cell>
          <cell r="F9574" t="str">
            <v>TUBO DE PVC RIGIDO DE 20MM,SOLDAVEL,INCLUSIVE CONEXOES E EMENDAS,EXCLUSIVE ABERTURA E FECHAMENTO DE RASGO.FORNECIMENTO EASSENTAMENTO</v>
          </cell>
          <cell r="G9574" t="str">
            <v>M</v>
          </cell>
        </row>
        <row r="9575">
          <cell r="C9575" t="str">
            <v>15.036.0037-A</v>
          </cell>
          <cell r="D9575">
            <v>40741</v>
          </cell>
          <cell r="E9575" t="str">
            <v>17983/011</v>
          </cell>
          <cell r="F9575" t="str">
            <v>TUBO DE PVC RIGIDO DE 25MM,SOLDAVEL,INCLUSIVE CONEXOES E EMENDAS,EXCLUSIVE ABERTURA E FECHAMENTO DE RASGO.FORNECIMENTO EASSENTAMENTO</v>
          </cell>
          <cell r="G9575" t="str">
            <v>M</v>
          </cell>
        </row>
        <row r="9576">
          <cell r="C9576" t="str">
            <v>15.036.0038-A</v>
          </cell>
          <cell r="D9576">
            <v>40742</v>
          </cell>
          <cell r="E9576" t="str">
            <v>17983/012</v>
          </cell>
          <cell r="F9576" t="str">
            <v>TUBO DE PVC RIGIDO DE 32MM,SOLDAVEL,INCLUSIVE CONEXOES E EMENDAS,EXCLUSIVE ABERTURA E FECHAMENTO DE RASGO.FORNECIMENTO EASSENTAMENTO</v>
          </cell>
          <cell r="G9576" t="str">
            <v>M</v>
          </cell>
        </row>
        <row r="9577">
          <cell r="C9577" t="str">
            <v>15.036.0039-A</v>
          </cell>
          <cell r="D9577">
            <v>40743</v>
          </cell>
          <cell r="E9577" t="str">
            <v>17983/013</v>
          </cell>
          <cell r="F9577" t="str">
            <v>TUBO DE PVC RIGIDO DE 40MM,SOLDAVEL,INCLUSIVE CONEXOES E EMENDAS,EXCLUSIVE ABERTURA E FECHAMENTO DE RASGO.FORNECIMENTO EASSENTAMENTO</v>
          </cell>
          <cell r="G9577" t="str">
            <v>M</v>
          </cell>
        </row>
        <row r="9578">
          <cell r="C9578" t="str">
            <v>15.036.0040-A</v>
          </cell>
          <cell r="D9578">
            <v>40744</v>
          </cell>
          <cell r="E9578" t="str">
            <v>17983/014</v>
          </cell>
          <cell r="F9578" t="str">
            <v>TUBO DE PVC RIGIDO DE 50MM,SOLDAVEL,INCLUSIVE CONEXOES E EMENDAS,EXCLUSIVE ABERTURA E FECHAMENTO DE RASGO.FORNECIMENTO EASSENTAMENTO</v>
          </cell>
          <cell r="G9578" t="str">
            <v>M</v>
          </cell>
        </row>
        <row r="9579">
          <cell r="C9579" t="str">
            <v>15.036.0041-A</v>
          </cell>
          <cell r="E9579" t="str">
            <v>17983/015</v>
          </cell>
          <cell r="F9579" t="str">
            <v>TUBO DE PVC RIGIDO DE 60MM,SOLDAVEL,INCLUSIVE CONEXOES E EMENDAS,EXCLUSIVE ABERTURA E FECHAMENTO DE RASGO.FORNECIMENTO EASSENTAMENTO</v>
          </cell>
          <cell r="G9579" t="str">
            <v>M</v>
          </cell>
        </row>
        <row r="9580">
          <cell r="C9580" t="str">
            <v>15.036.0042-A</v>
          </cell>
          <cell r="E9580" t="str">
            <v>17983/016</v>
          </cell>
          <cell r="F9580" t="str">
            <v>TUBO DE PVC RIGIDO DE 75MM,SOLDAVEL,INCLUSIVE CONEXOES E EMENDAS,EXCLUSIVE ABERTURA E FECHAMENTO DE RASGO.FORNECIMENTO EASSENTAMENTO</v>
          </cell>
          <cell r="G9580" t="str">
            <v>M</v>
          </cell>
        </row>
        <row r="9581">
          <cell r="C9581" t="str">
            <v>15.036.0043-A</v>
          </cell>
          <cell r="E9581" t="str">
            <v>17983/017</v>
          </cell>
          <cell r="F9581" t="str">
            <v>TUBO DE PVC RIGIDO DE 85MM,SOLDAVEL,INCLUSIVE CONEXOES E EMENDAS,EXCLUSIVE ABERTURA E FECHAMENTO DE RASGO.FORNECIMENTO EASSENTAMENTO</v>
          </cell>
          <cell r="G9581" t="str">
            <v>M</v>
          </cell>
        </row>
        <row r="9582">
          <cell r="C9582" t="str">
            <v>15.036.0044-A</v>
          </cell>
          <cell r="E9582" t="str">
            <v>17983/018</v>
          </cell>
          <cell r="F9582" t="str">
            <v>TUBO DE PVC RIGIDO DE 110MM,SOLDAVEL,INCLUSIVE CONEXOES E EMENDAS,EXCLUSIVE ABERTURA E FECHAMENTO DE RASGO.FORNECIMENTOE ASSENTAMENTO</v>
          </cell>
          <cell r="G9582" t="str">
            <v>M</v>
          </cell>
        </row>
        <row r="9583">
          <cell r="C9583" t="str">
            <v>15.036.0045-A</v>
          </cell>
          <cell r="D9583" t="str">
            <v>73779/1</v>
          </cell>
          <cell r="E9583" t="str">
            <v>19065/001</v>
          </cell>
          <cell r="F9583" t="str">
            <v>TUBO DE PVC RIGIDO DE 40MM,SOLDAVEL,EXCLUSIVE EMENDAS,CONEXOES,ABERTURA E FECHAMENTO DE RASGO.FORNECIMENTO E ASSENTAMENTO</v>
          </cell>
          <cell r="G9583" t="str">
            <v>M</v>
          </cell>
        </row>
        <row r="9584">
          <cell r="C9584" t="str">
            <v>15.036.0046-A</v>
          </cell>
          <cell r="D9584" t="str">
            <v>73779/2</v>
          </cell>
          <cell r="E9584" t="str">
            <v>19065/002</v>
          </cell>
          <cell r="F9584" t="str">
            <v>TUBO DE PVC RIGIDO DE 50MM,SOLDAVEL,EXCLUSIVE EMENDAS,CONEXOES,ABERTURA E FECHAMENTO DE RASGO.FORNECIMENTO E ASSENTAMENTO</v>
          </cell>
          <cell r="G9584" t="str">
            <v>M</v>
          </cell>
        </row>
        <row r="9585">
          <cell r="C9585" t="str">
            <v>15.036.0047-A</v>
          </cell>
          <cell r="D9585" t="str">
            <v>73779/3</v>
          </cell>
          <cell r="E9585" t="str">
            <v>19065/003</v>
          </cell>
          <cell r="F9585" t="str">
            <v>TUBO DE PVC RIGIDO DE 75MM,SOLDAVEL,EXCLUSIVE EMENDAS,CONEXOES,ABERTURA E FECHAMENTO DE RASGO.FORNECIMENTO E ASSENTAMENTO</v>
          </cell>
          <cell r="G9585" t="str">
            <v>M</v>
          </cell>
        </row>
        <row r="9586">
          <cell r="C9586" t="str">
            <v>15.036.0048-A</v>
          </cell>
          <cell r="E9586" t="str">
            <v>19065/004</v>
          </cell>
          <cell r="F9586" t="str">
            <v>TUBO DE PVC RIGIDO DE 100MM,SOLDAVEL,EXCLUSIVE EMENDAS,CONEXOES,ABERTURA E FECHAMENTO DE RASGO.FORNECIMENTO E ASSENTAMENTO</v>
          </cell>
          <cell r="G9586" t="str">
            <v>M</v>
          </cell>
        </row>
        <row r="9587">
          <cell r="C9587" t="str">
            <v>15.036.0049-A</v>
          </cell>
          <cell r="E9587" t="str">
            <v>19065/005</v>
          </cell>
          <cell r="F9587" t="str">
            <v>TUBO DE PVC RIGIDO DE 40MM,SOLDAVEL,INCLUSIVE CONEXOES E EMENDAS,EXCLUSIVE ABERTURA E FECHAMENTO DE RASGO.FORNECIMENTO EASSENTAMENTO</v>
          </cell>
          <cell r="G9587" t="str">
            <v>M</v>
          </cell>
        </row>
        <row r="9588">
          <cell r="C9588" t="str">
            <v>15.036.0050-A</v>
          </cell>
          <cell r="E9588" t="str">
            <v>19065/006</v>
          </cell>
          <cell r="F9588" t="str">
            <v>TUBO DE PVC RIGIDO DE 50MM,SOLDAVEL,INCLUSIVE CONEXOES E EMENDAS,EXCLUSIVE ABERTURA E FECHAMENTO DE RASGO.FORNECIMENTO EASSENTAMENTO</v>
          </cell>
          <cell r="G9588" t="str">
            <v>M</v>
          </cell>
        </row>
        <row r="9589">
          <cell r="C9589" t="str">
            <v>15.036.0051-A</v>
          </cell>
          <cell r="D9589" t="str">
            <v>74187/1</v>
          </cell>
          <cell r="E9589" t="str">
            <v>19065/007</v>
          </cell>
          <cell r="F9589" t="str">
            <v>TUBO DE PVC RIGIDO DE 75MM,SOLDAVEL,INCLUSIVE CONEXOES E EMENDAS,EXCLUSIVE ABERTURA E FECHAMENTO DE RASGO.FORNECIMENTO EASSENTAMENTO</v>
          </cell>
          <cell r="G9589" t="str">
            <v>M</v>
          </cell>
        </row>
        <row r="9590">
          <cell r="C9590" t="str">
            <v>15.036.0052-A</v>
          </cell>
          <cell r="D9590" t="str">
            <v>74186/1</v>
          </cell>
          <cell r="E9590" t="str">
            <v>19065/008</v>
          </cell>
          <cell r="F9590" t="str">
            <v>TUBO DE PVC RIGIDO DE 100MM,SOLDAVEL,INCLUSIVE CONEXOES E EMENDAS,EXCLUSIVE ABERTURA E FECHAMENTO DE RASGO.FORNECIMENTOE ASSENTAMENTO</v>
          </cell>
          <cell r="G9590" t="str">
            <v>M</v>
          </cell>
        </row>
        <row r="9591">
          <cell r="C9591" t="str">
            <v>15.036.0053-A</v>
          </cell>
          <cell r="E9591" t="str">
            <v>19065/009</v>
          </cell>
          <cell r="F9591" t="str">
            <v>TUBO DE PVC RIGIDO DE 150MM,SOLDAVEL,INCLUSIVE CONEXOES E EMENDAS,EXCLUSIVE ABERTURA E FECHAMENTO DE RASGO.FORNECIMENTOE ASSENTAMENTO</v>
          </cell>
          <cell r="G9591" t="str">
            <v>M</v>
          </cell>
        </row>
        <row r="9592">
          <cell r="C9592" t="str">
            <v>15.036.0060-A</v>
          </cell>
          <cell r="E9592" t="str">
            <v>17990/001</v>
          </cell>
          <cell r="F9592" t="str">
            <v>ELETRODUTO DE PVC RIGIDO ROSQUEAVEL DE 1/2",EXCLUSIVE LUVAS,CURVAS,ABERTURA E FECHAMENTO DE RASGO.FORNECIMENTO E ASSENTAMENTO</v>
          </cell>
          <cell r="G9592" t="str">
            <v>M</v>
          </cell>
        </row>
        <row r="9593">
          <cell r="C9593" t="str">
            <v>15.036.0061-A</v>
          </cell>
          <cell r="E9593" t="str">
            <v>17990/002</v>
          </cell>
          <cell r="F9593" t="str">
            <v>ELETRODUTO DE PVC RIGIDO ROSQUEAVEL DE 3/4",EXCLUSIVE LUVAS,CURVAS,ABERTURA E FECHAMENTO DE RASGO.FORNECIMENTO E ASSENTAMENTO</v>
          </cell>
          <cell r="G9593" t="str">
            <v>M</v>
          </cell>
        </row>
        <row r="9594">
          <cell r="C9594" t="str">
            <v>15.036.0062-A</v>
          </cell>
          <cell r="E9594" t="str">
            <v>17990/003</v>
          </cell>
          <cell r="F9594" t="str">
            <v>ELETRODUTO DE PVC RIGIDO ROSQUEAVEL DE 1",EXCLUSIVE LUVAS,CURVAS,ABERTURA E FECHAMENTO DE RASGO.FORNECIMENTO E ASSENTAMENTO</v>
          </cell>
          <cell r="G9594" t="str">
            <v>M</v>
          </cell>
        </row>
        <row r="9595">
          <cell r="C9595" t="str">
            <v>15.036.0063-A</v>
          </cell>
          <cell r="E9595" t="str">
            <v>17990/004</v>
          </cell>
          <cell r="F9595" t="str">
            <v>ELETRODUTO DE PVC RIGIDO ROSQUEAVEL DE 1.1/4",EXCLUSIVE LUVAS,CURVAS,ABERTURA E FECHAMENTO DE RASGO.FORNECIMENTO E ASSENTAMENTO</v>
          </cell>
          <cell r="G9595" t="str">
            <v>M</v>
          </cell>
        </row>
        <row r="9596">
          <cell r="C9596" t="str">
            <v>15.036.0064-A</v>
          </cell>
          <cell r="E9596" t="str">
            <v>17990/005</v>
          </cell>
          <cell r="F9596" t="str">
            <v>ELETRODUTO DE PVC RIGIDO ROSQUEAVEL DE 1.1/2",EXCLUSIVE LUVAS,CURVAS,ABERTURA E FECHAMENTO DE RASGO.FORNECIMENTO E ASSENTAMENTO</v>
          </cell>
          <cell r="G9596" t="str">
            <v>M</v>
          </cell>
        </row>
        <row r="9597">
          <cell r="C9597" t="str">
            <v>15.036.0065-A</v>
          </cell>
          <cell r="E9597" t="str">
            <v>17990/006</v>
          </cell>
          <cell r="F9597" t="str">
            <v>ELETRODUTO DE PVC RIGIDO ROSQUEAVEL DE 2",EXCLUSIVE LUVAS,CURVAS,ABERTURA E FECHAMENTO DE RASGO.FORNECIMENTO E ASSENTAMENTO</v>
          </cell>
          <cell r="G9597" t="str">
            <v>M</v>
          </cell>
        </row>
        <row r="9598">
          <cell r="C9598" t="str">
            <v>15.036.0066-A</v>
          </cell>
          <cell r="E9598" t="str">
            <v>17990/007</v>
          </cell>
          <cell r="F9598" t="str">
            <v>ELETRODUTO DE PVC RIGIDO ROSQUEAVEL DE 2.1/2",EXCLUSIVE LUVAS,CURVAS,ABERTURA E FECHAMENTO DE RASGO.FORNECIMENTO E ASSENTAMENTO</v>
          </cell>
          <cell r="G9598" t="str">
            <v>M</v>
          </cell>
        </row>
        <row r="9599">
          <cell r="C9599" t="str">
            <v>15.036.0067-A</v>
          </cell>
          <cell r="E9599" t="str">
            <v>17990/008</v>
          </cell>
          <cell r="F9599" t="str">
            <v>ELETRODUTO DE PVC RIGIDO ROSQUEAVEL DE 3",EXCLUSIVE LUVAS,CURVAS,ABERTURA E FECHAMENTO DE RASGO.FORNECIMENTO E ASSENTAMENTO</v>
          </cell>
          <cell r="G9599" t="str">
            <v>M</v>
          </cell>
        </row>
        <row r="9600">
          <cell r="C9600" t="str">
            <v>15.036.0068-A</v>
          </cell>
          <cell r="E9600" t="str">
            <v>17990/009</v>
          </cell>
          <cell r="F9600" t="str">
            <v>ELETRODUTO DE PVC RIGIDO ROSQUEAVEL DE 4",EXCLUSIVE LUVAS,CURVAS,ABERTURA E FECHAMENTO DE RASGO.FORNECIMENTO E ASSENTAMENTO</v>
          </cell>
          <cell r="G9600" t="str">
            <v>M</v>
          </cell>
        </row>
        <row r="9601">
          <cell r="C9601" t="str">
            <v>15.036.0069-A</v>
          </cell>
          <cell r="E9601" t="str">
            <v>17990/010</v>
          </cell>
          <cell r="F9601" t="str">
            <v>ELETRODUTO DE PVC RIGIDO ROSQUEAVEL DE 1/2",INCLUSIVE CONEXOES E EMENDAS,EXCLUSIVE ABERTURA E FECHAMENTO DE RASGO.FORNECIMENTO E ASSENTAMENTO</v>
          </cell>
          <cell r="G9601" t="str">
            <v>M</v>
          </cell>
        </row>
        <row r="9602">
          <cell r="C9602" t="str">
            <v>15.036.0070-A</v>
          </cell>
          <cell r="D9602">
            <v>73613</v>
          </cell>
          <cell r="E9602" t="str">
            <v>17990/011</v>
          </cell>
          <cell r="F9602" t="str">
            <v>ELETRODUTO DE PVC RIGIDO ROSQUEAVEL DE 3/4",INCLUSIVE CONEXOES E EMENDAS,EXCLUSIVE ABERTURA E FECHAMENTO DE RASGO.FORNECIMENTO E ASSENTAMENTO</v>
          </cell>
          <cell r="G9602" t="str">
            <v>M</v>
          </cell>
        </row>
        <row r="9603">
          <cell r="C9603" t="str">
            <v>15.036.0071-A</v>
          </cell>
          <cell r="D9603" t="str">
            <v>74252/1</v>
          </cell>
          <cell r="E9603" t="str">
            <v>17990/012</v>
          </cell>
          <cell r="F9603" t="str">
            <v>ELETRODUTO DE PVC RIGIDO ROSQUEAVEL DE 1",INCLUSIVE CONEXOESE EMENDAS,EXCLUSIVE ABERTURA E FECHAMENTO DE RASGO.FORNECIMENTO E ASSENTAMENTO</v>
          </cell>
          <cell r="G9603" t="str">
            <v>M</v>
          </cell>
        </row>
        <row r="9604">
          <cell r="C9604" t="str">
            <v>15.036.0072-A</v>
          </cell>
          <cell r="E9604" t="str">
            <v>17990/013</v>
          </cell>
          <cell r="F9604" t="str">
            <v>ELETRODUTO DE PVC RIGIDO ROSQUEAVEL DE 1.1/4",INCLUSIVE CONEXOES E EMENDAS,EXCLUSIVE ABERTURA E FECHAMENTO DE RASGO.FORNECIMENTO E ASSENTAMENTO</v>
          </cell>
          <cell r="G9604" t="str">
            <v>M</v>
          </cell>
        </row>
        <row r="9605">
          <cell r="C9605" t="str">
            <v>15.036.0073-A</v>
          </cell>
          <cell r="E9605" t="str">
            <v>17990/014</v>
          </cell>
          <cell r="F9605" t="str">
            <v>ELETRODUTO DE PVC RIGIDO ROSQUEAVEL DE 1.1/2",INCLUSIVE CONEXOES E EMENDAS,EXCLUSIVE ABERTURA E FECHAMENTO DE RASGO.FORNECIMENTO E ASSENTAMENTO</v>
          </cell>
          <cell r="G9605" t="str">
            <v>M</v>
          </cell>
        </row>
        <row r="9606">
          <cell r="C9606" t="str">
            <v>15.036.0074-A</v>
          </cell>
          <cell r="E9606" t="str">
            <v>17990/015</v>
          </cell>
          <cell r="F9606" t="str">
            <v>ELETRODUTO DE PVC RIGIDO ROSQUEAVEL DE 2",INCLUSIVE CONEXOESE EMENDAS,EXCLUSIVE ABERTURA E FECHAMENTO DE RASGO.FORNECIMENTO E ASSENTAMENTO</v>
          </cell>
          <cell r="G9606" t="str">
            <v>M</v>
          </cell>
        </row>
        <row r="9607">
          <cell r="C9607" t="str">
            <v>15.036.0075-A</v>
          </cell>
          <cell r="E9607" t="str">
            <v>17990/016</v>
          </cell>
          <cell r="F9607" t="str">
            <v>ELETRODUTO DE PVC RIGIDO ROSQUEAVEL DE 2.1/2",INCLUSIVE CONEXOES E EMENDAS,EXCLUSIVE ABERTURA E FECHAMENTO DE RASGO.FORNECIMENTO E ASSENTAMENTO</v>
          </cell>
          <cell r="G9607" t="str">
            <v>M</v>
          </cell>
        </row>
        <row r="9608">
          <cell r="C9608" t="str">
            <v>15.036.0076-A</v>
          </cell>
          <cell r="E9608" t="str">
            <v>17990/017</v>
          </cell>
          <cell r="F9608" t="str">
            <v>ELETRODUTO DE PVC RIGIDO ROSQUEAVEL DE 3",INCLUSIVE CONEXOESE EMENDAS,EXCLUSIVE ABERTURA E FECHAMENTO DE RASGO.FORNECIMENTO E ASSENTAMENTO</v>
          </cell>
          <cell r="G9608" t="str">
            <v>M</v>
          </cell>
        </row>
        <row r="9609">
          <cell r="C9609" t="str">
            <v>15.036.0077-A</v>
          </cell>
          <cell r="E9609" t="str">
            <v>17990/018</v>
          </cell>
          <cell r="F9609" t="str">
            <v>ELETRODUTO DE PVC RIGIDO ROSQUEAVEL DE 4",INCLUSIVE CONEXOESE EMENDAS,EXCLUSIVE ABERTURA E FECHAMENTO DE RASGO.FORNECIMENTO E ASSENTAMENTO</v>
          </cell>
          <cell r="G9609" t="str">
            <v>M</v>
          </cell>
        </row>
        <row r="9610">
          <cell r="C9610" t="str">
            <v>15.036.0078-A</v>
          </cell>
          <cell r="F9610" t="str">
            <v>ELETRODUTO DE PVC ESPIRAL CORRUGADO,DIAMETRO DE 1/2",INCLUSIVE CONEXOES E EMENDAS.FORNECIMENTO E INSTALACAO</v>
          </cell>
          <cell r="G9610" t="str">
            <v>M</v>
          </cell>
        </row>
        <row r="9611">
          <cell r="C9611" t="str">
            <v>15.036.0079-A</v>
          </cell>
          <cell r="F9611" t="str">
            <v>ELETRODUTO DE PVC ESPIRAL CORRUGADO,DIAMETRO DE 3/4",INCLUSIVE CONEXOES E EMENDAS.FORNECIMENTO E INSTALACAO</v>
          </cell>
          <cell r="G9611" t="str">
            <v>M</v>
          </cell>
        </row>
        <row r="9612">
          <cell r="C9612" t="str">
            <v>15.036.0080-A</v>
          </cell>
          <cell r="F9612" t="str">
            <v>ELETRODUTO DE PVC ESPIRAL CORRUGADO,DIAMETRO DE 1",INCLUSIVECONEXOES E EMENDAS.FORNECIMENTO E INSTALACAO</v>
          </cell>
          <cell r="G9612" t="str">
            <v>M</v>
          </cell>
        </row>
        <row r="9613">
          <cell r="C9613" t="str">
            <v>15.036.0081-A</v>
          </cell>
          <cell r="E9613" t="str">
            <v>23173/001</v>
          </cell>
          <cell r="F9613" t="str">
            <v>TUBO DE PVC RIGIDO DE 75MM,LINHA REFORCADA,SOLDAVEL,EXCLUSIVE EMENDAS,CONEXOES,ABERTURA E FECHAMENTO DE RASGO.FORNECIMENTO E ASSENTAMENTO</v>
          </cell>
          <cell r="G9613" t="str">
            <v>M</v>
          </cell>
        </row>
        <row r="9614">
          <cell r="C9614" t="str">
            <v>15.036.0082-A</v>
          </cell>
          <cell r="E9614" t="str">
            <v>23173/002</v>
          </cell>
          <cell r="F9614" t="str">
            <v>TUBO DE PVC RIGIDO DE 100MM,LINHA REFORCADA,SOLDAVEL,EXCLUSIVE EMENDAS,CONEXOES,ABERTURA E FECHAMENTO DE RASGO.FORNECIMENTO E ASSENTAMENTO</v>
          </cell>
          <cell r="G9614" t="str">
            <v>M</v>
          </cell>
        </row>
        <row r="9615">
          <cell r="C9615" t="str">
            <v>15.036.0084-A</v>
          </cell>
          <cell r="E9615" t="str">
            <v>23173/003</v>
          </cell>
          <cell r="F9615" t="str">
            <v>TUBO DE PVC RIGIDO DE 150MM,LINHA REFORCADA,SOLDAVEL,EXCLUSIVE EMENDAS,CONEXOES,ABERTURA E FECHAMENTO DE RASGO.FORNECIMENTO E ASSENTAMENTO</v>
          </cell>
          <cell r="G9615" t="str">
            <v>M</v>
          </cell>
        </row>
        <row r="9616">
          <cell r="C9616" t="str">
            <v>15.036.0086-A</v>
          </cell>
          <cell r="E9616" t="str">
            <v>23173/004</v>
          </cell>
          <cell r="F9616" t="str">
            <v>TUBO DE PVC RIGIDO DE 75MM,LINHA REFORCADA,SOLDAVEL,INCLUSIVE CONEXOES E EMENDAS,EXCLUSIVE ABERTURA E FECHAMENTO DE RASGO.FORNECIMENTO E ASSENTAMENTO</v>
          </cell>
          <cell r="G9616" t="str">
            <v>M</v>
          </cell>
        </row>
        <row r="9617">
          <cell r="C9617" t="str">
            <v>15.036.0088-A</v>
          </cell>
          <cell r="E9617" t="str">
            <v>23173/005</v>
          </cell>
          <cell r="F9617" t="str">
            <v>TUBO DE PVC RIGIDO DE 100MM,LINHA REFORCADA,SOLDAVEL,INCLUSIVE CONEXOES E EMENDAS,EXCLUSIVE ABERTURA E FECHAMENTO DE RASGO.FORNECIMENTO E ASSENTAMENTO</v>
          </cell>
          <cell r="G9617" t="str">
            <v>M</v>
          </cell>
        </row>
        <row r="9618">
          <cell r="C9618" t="str">
            <v>15.036.0090-A</v>
          </cell>
          <cell r="E9618" t="str">
            <v>23173/006</v>
          </cell>
          <cell r="F9618" t="str">
            <v>TUBO DE PVC RIGIDO DE 150MM,LINHA REFORCADA,SOLDAVEL,INCLUSIVE CONEXOES E EMENDAS,EXCLUSIVE ABERTURA E FECHAMENTO DE RASGO.FORNECIMENTO E ASSENTAMENTO</v>
          </cell>
          <cell r="G9618" t="str">
            <v>M</v>
          </cell>
        </row>
        <row r="9619">
          <cell r="C9619" t="str">
            <v>15.036.0092-A</v>
          </cell>
          <cell r="F9619" t="str">
            <v>TUBO DE PVC(NBR-7362),PARA ESGOTO SANITARIO,COM DIAMETRO NOMINAL DE 200MM,INCLUSIVE ANEL DE BORRACHA.FORNECIMENTO E COLOCACAO</v>
          </cell>
          <cell r="G9619" t="str">
            <v>M</v>
          </cell>
        </row>
        <row r="9620">
          <cell r="C9620" t="str">
            <v>15.036.0100-A</v>
          </cell>
          <cell r="F9620" t="str">
            <v>TUBO DE PVC RIGIDO,SERIE R DE 100MM,LINHA SIMPLES,PARA PROTECAO DE CONDUTORES DE SISTEMA DE TELEFONIA,ASSENTADOS E COBERTOS COM CAMADA DE CONCRETO SIMPLES,EXCLUSIVE ESCAVACAO E REATERRO</v>
          </cell>
          <cell r="G9620" t="str">
            <v>M</v>
          </cell>
        </row>
        <row r="9621">
          <cell r="C9621" t="str">
            <v>15.036.0105-A</v>
          </cell>
          <cell r="F9621" t="str">
            <v>TUBO DE PVC RIGIDO,SERIE R DE 100MM,LINHA DUPLA,PARA PROTECAO DE CONDUTORES DE SISTEMA DE TELEFONIA,ASSENTADOS E COBERTOS COM CAMADA DE CONCRETO SIMPLES,EXCLUSIVE ESCAVACAO E REATERRO</v>
          </cell>
          <cell r="G9621" t="str">
            <v>M</v>
          </cell>
        </row>
        <row r="9622">
          <cell r="C9622" t="str">
            <v>15.036.0110-A</v>
          </cell>
          <cell r="F9622" t="str">
            <v>TUBO DE PVC RIGIDO,SERIE R DE 100MM,LINHA TRIPLA,PARA PROTECAO DE CONDUTORES DE SISTEMA DE TELEFONIA ASSENTADOS E COBERTOS COM CAMADA DE CONCRETO SIMPLES,EXCLUSIVE ESCAVACAO E REATERRO</v>
          </cell>
          <cell r="G9622" t="str">
            <v>M</v>
          </cell>
        </row>
        <row r="9623">
          <cell r="C9623" t="str">
            <v>15.036.0130-A</v>
          </cell>
          <cell r="E9623" t="str">
            <v>17992/001</v>
          </cell>
          <cell r="F9623" t="str">
            <v>TE 90° COM INSPECAO,DE PVC,COM DIAMETRO DE(100X75)MM.FORNECIMENTO E ASSENTAMENTO</v>
          </cell>
          <cell r="G9623" t="str">
            <v>UN</v>
          </cell>
        </row>
        <row r="9624">
          <cell r="C9624" t="str">
            <v>15.036.0135-A</v>
          </cell>
          <cell r="E9624" t="str">
            <v>17992/002</v>
          </cell>
          <cell r="F9624" t="str">
            <v>TE 90° COM INSPECAO,DE PVC,COM DIAMETRO DE(75X75)MM.FORNECIMENTO E ASSENTAMENTO</v>
          </cell>
          <cell r="G9624" t="str">
            <v>UN</v>
          </cell>
        </row>
        <row r="9625">
          <cell r="C9625" t="str">
            <v>15.036.0140-A</v>
          </cell>
          <cell r="E9625" t="str">
            <v>25574/001</v>
          </cell>
          <cell r="F9625" t="str">
            <v>ELETRODUTO EM PVC FLEXIVEL,COR AMARELA,DIAMETRO DE 20MM.FORNECIMENTO E COLOCACAO.</v>
          </cell>
          <cell r="G9625" t="str">
            <v>M</v>
          </cell>
        </row>
        <row r="9626">
          <cell r="C9626" t="str">
            <v>15.036.0141-A</v>
          </cell>
          <cell r="E9626" t="str">
            <v>25574/002</v>
          </cell>
          <cell r="F9626" t="str">
            <v>ELETRODUTO EM PVC FLEXIVEL,COR AMARELA,DIAMETRO DE 25MM.FORNECIMENTO E COLOCACAO.</v>
          </cell>
          <cell r="G9626" t="str">
            <v>M</v>
          </cell>
        </row>
        <row r="9627">
          <cell r="C9627" t="str">
            <v>15.036.0143-A</v>
          </cell>
          <cell r="F9627" t="str">
            <v>ELETRODUTO EM PVC FLEXIVEL,COR AMARELA,DIAMETRO DE 32MM.FORNECIMENTO E COLOCACAO.</v>
          </cell>
          <cell r="G9627" t="str">
            <v>M</v>
          </cell>
        </row>
        <row r="9628">
          <cell r="C9628" t="str">
            <v>15.036.9999-A</v>
          </cell>
          <cell r="F9628" t="str">
            <v>FAMILIA 15.036</v>
          </cell>
        </row>
        <row r="9629">
          <cell r="C9629" t="str">
            <v>15.037.0010-A</v>
          </cell>
          <cell r="E9629" t="str">
            <v>19091/001</v>
          </cell>
          <cell r="F9629" t="str">
            <v>CONDUITE FLEXIVEL,GALVANIZADO,COM DIAMETRO DE 1/2",EXCLUSIVEEMENDAS.FORNECIMENTO E ASSENTAMENTO</v>
          </cell>
          <cell r="G9629" t="str">
            <v>M</v>
          </cell>
        </row>
        <row r="9630">
          <cell r="C9630" t="str">
            <v>15.037.0011-A</v>
          </cell>
          <cell r="E9630" t="str">
            <v>19091/002</v>
          </cell>
          <cell r="F9630" t="str">
            <v>CONDUITE FLEXIVEL,GALVANIZADO,COM DIAMETRO DE 3/4",EXCLUSIVEEMENDAS.FORNECIMENTO E ASSENTAMENTO</v>
          </cell>
          <cell r="G9630" t="str">
            <v>M</v>
          </cell>
        </row>
        <row r="9631">
          <cell r="C9631" t="str">
            <v>15.037.0012-A</v>
          </cell>
          <cell r="E9631" t="str">
            <v>19091/003</v>
          </cell>
          <cell r="F9631" t="str">
            <v>CONDUITE FLEXIVEL,GALVANIZADO,COM DIAMETRO DE 1",EXCLUSIVE EMENDAS.FORNECIMENTO E ASSENTAMENTO</v>
          </cell>
          <cell r="G9631" t="str">
            <v>M</v>
          </cell>
        </row>
        <row r="9632">
          <cell r="C9632" t="str">
            <v>15.037.0013-A</v>
          </cell>
          <cell r="E9632" t="str">
            <v>19091/004</v>
          </cell>
          <cell r="F9632" t="str">
            <v>CONDUITE FLEXIVEL,GALVANIZADO,COM DIAMETRO DE 1.1/4",EXCLUSIVE EMENDAS.FORNECIMENTO E ASSENTAMENTO</v>
          </cell>
          <cell r="G9632" t="str">
            <v>M</v>
          </cell>
        </row>
        <row r="9633">
          <cell r="C9633" t="str">
            <v>15.037.0014-A</v>
          </cell>
          <cell r="E9633" t="str">
            <v>19091/005</v>
          </cell>
          <cell r="F9633" t="str">
            <v>CONDUITE FLEXIVEL,GALVANIZADO,COM DIAMETRO DE 1.1/2",EXCLUSIVE EMENDAS.FORNECIMENTO E ASSENTAMENTO</v>
          </cell>
          <cell r="G9633" t="str">
            <v>M</v>
          </cell>
        </row>
        <row r="9634">
          <cell r="C9634" t="str">
            <v>15.037.0015-A</v>
          </cell>
          <cell r="E9634" t="str">
            <v>19091/006</v>
          </cell>
          <cell r="F9634" t="str">
            <v>CONDUITE FLEXIVEL,GALVANIZADO,COM DIAMETRO DE 2",EXCLUSIVE EMENDAS.FORNECIMENTO E ASSENTAMENTO</v>
          </cell>
          <cell r="G9634" t="str">
            <v>M</v>
          </cell>
        </row>
        <row r="9635">
          <cell r="C9635" t="str">
            <v>15.037.0016-A</v>
          </cell>
          <cell r="E9635" t="str">
            <v>19091/007</v>
          </cell>
          <cell r="F9635" t="str">
            <v>CONDUITE FLEXIVEL,GALVANIZADO,COM DIAMETRO DE 2.1/2",EXCLUSIVE EMENDAS.FORNECIMENTO E ASSENTAMENTO</v>
          </cell>
          <cell r="G9635" t="str">
            <v>M</v>
          </cell>
        </row>
        <row r="9636">
          <cell r="C9636" t="str">
            <v>15.037.0017-A</v>
          </cell>
          <cell r="E9636" t="str">
            <v>19091/008</v>
          </cell>
          <cell r="F9636" t="str">
            <v>CONDUITE FLEXIVEL,GALVANIZADO,COM DIAMETRO DE 3",EXCLUSIVE EMENDAS.FORNECIMENTO E ASSENTAMENTO</v>
          </cell>
          <cell r="G9636" t="str">
            <v>M</v>
          </cell>
        </row>
        <row r="9637">
          <cell r="C9637" t="str">
            <v>15.037.9999-A</v>
          </cell>
          <cell r="F9637" t="str">
            <v>FAMILIA 15.037</v>
          </cell>
        </row>
        <row r="9638">
          <cell r="C9638" t="str">
            <v>15.038.0001-A</v>
          </cell>
          <cell r="F9638" t="str">
            <v>ADAPTADOR ROSQUEAVEL,COM DIAMETRO DE 1/2",COM FLANGES E ANELDE VEDACAO PARA CAIXA D'AGUA.FORNECIMENTO</v>
          </cell>
          <cell r="G9638" t="str">
            <v>UN</v>
          </cell>
        </row>
        <row r="9639">
          <cell r="C9639" t="str">
            <v>15.038.0002-A</v>
          </cell>
          <cell r="F9639" t="str">
            <v>ADAPTADOR ROSQUEAVEL,COM DIAMETRO DE 3/4",COM FLANGES E ANELDE VEDACAO PARA CAIXA D'AGUA.FORNECIMENTO</v>
          </cell>
          <cell r="G9639" t="str">
            <v>UN</v>
          </cell>
        </row>
        <row r="9640">
          <cell r="C9640" t="str">
            <v>15.038.0003-A</v>
          </cell>
          <cell r="F9640" t="str">
            <v>ADAPTADOR ROSQUEAVEL,COM DIAMETRO DE 1",COM FLANGES E ANEL DE VEDACAO PARA CAIXA D'AGUA.FORNECIMENTO</v>
          </cell>
          <cell r="G9640" t="str">
            <v>UN</v>
          </cell>
        </row>
        <row r="9641">
          <cell r="C9641" t="str">
            <v>15.038.0004-A</v>
          </cell>
          <cell r="F9641" t="str">
            <v>ADAPTADOR ROSQUEAVEL,COM DIAMETRO DE 1.1/4",COM FLANGES E ANEL DE VEDACAO PARA CAIXA D'AGUA.FORNECIMENTO</v>
          </cell>
          <cell r="G9641" t="str">
            <v>UN</v>
          </cell>
        </row>
        <row r="9642">
          <cell r="C9642" t="str">
            <v>15.038.0005-A</v>
          </cell>
          <cell r="F9642" t="str">
            <v>ADAPTADOR ROSQUEAVEL,COM DIAMETRO DE 1.1/2",COM FLANGES E ANEL DE VEDACAO PARA CAIXA D'AGUA.FORNECIMENTO</v>
          </cell>
          <cell r="G9642" t="str">
            <v>UN</v>
          </cell>
        </row>
        <row r="9643">
          <cell r="C9643" t="str">
            <v>15.038.0006-A</v>
          </cell>
          <cell r="F9643" t="str">
            <v>ADAPTADOR ROSQUEAVEL,COM DIAMETRO DE 2",COM FLANGES E ANEL DE VEDACAO PARA CAIXA D'AGUA.FORNECIMENTO</v>
          </cell>
          <cell r="G9643" t="str">
            <v>UN</v>
          </cell>
        </row>
        <row r="9644">
          <cell r="C9644" t="str">
            <v>15.038.0010-A</v>
          </cell>
          <cell r="F9644" t="str">
            <v>BUCHA DE REDUCAO COM ROSCA,COM DIAMETRO DE 3/4"X1/2".FORNECIMENTO</v>
          </cell>
          <cell r="G9644" t="str">
            <v>UN</v>
          </cell>
        </row>
        <row r="9645">
          <cell r="C9645" t="str">
            <v>15.038.0011-A</v>
          </cell>
          <cell r="F9645" t="str">
            <v>BUCHA DE REDUCAO COM ROSCA,COM DIAMETRO DE 1X1/2".FORNECIMENTO</v>
          </cell>
          <cell r="G9645" t="str">
            <v>UN</v>
          </cell>
        </row>
        <row r="9646">
          <cell r="C9646" t="str">
            <v>15.038.0012-A</v>
          </cell>
          <cell r="F9646" t="str">
            <v>BUCHA DE REDUCAO COM ROSCA,COM DIAMETRO DE 1"X3/4".FORNECIMENTO</v>
          </cell>
          <cell r="G9646" t="str">
            <v>UN</v>
          </cell>
        </row>
        <row r="9647">
          <cell r="C9647" t="str">
            <v>15.038.0013-A</v>
          </cell>
          <cell r="F9647" t="str">
            <v>BUCHA DE REDUCAO COM ROSCA,COM DIAMETRO DE 1.1/4"X3/4".FORNECIMENTO</v>
          </cell>
          <cell r="G9647" t="str">
            <v>UN</v>
          </cell>
        </row>
        <row r="9648">
          <cell r="C9648" t="str">
            <v>15.038.0014-A</v>
          </cell>
          <cell r="F9648" t="str">
            <v>BUCHA DE REDUCAO COM ROSCA,COM DIAMETRO DE 1.1/4"X1".FORNECIMENTO</v>
          </cell>
          <cell r="G9648" t="str">
            <v>UN</v>
          </cell>
        </row>
        <row r="9649">
          <cell r="C9649" t="str">
            <v>15.038.0015-A</v>
          </cell>
          <cell r="F9649" t="str">
            <v>BUCHA DE REDUCAO COM ROSCA,COM DIAMETRO DE 1.1/2"X3/4".FORNECIMENTO</v>
          </cell>
          <cell r="G9649" t="str">
            <v>UN</v>
          </cell>
        </row>
        <row r="9650">
          <cell r="C9650" t="str">
            <v>15.038.0016-A</v>
          </cell>
          <cell r="F9650" t="str">
            <v>BUCHA DE REDUCAO COM ROSCA,COM DIAMETRO DE 1.1/2"X1".FORNECIMENTO</v>
          </cell>
          <cell r="G9650" t="str">
            <v>UN</v>
          </cell>
        </row>
        <row r="9651">
          <cell r="C9651" t="str">
            <v>15.038.0017-A</v>
          </cell>
          <cell r="F9651" t="str">
            <v>BUCHA DE REDUCAO COM ROSCA,COM DIAMETRO DE 1.1/2"X1.1/4".FORNECIMENTO</v>
          </cell>
          <cell r="G9651" t="str">
            <v>UN</v>
          </cell>
        </row>
        <row r="9652">
          <cell r="C9652" t="str">
            <v>15.038.0018-A</v>
          </cell>
          <cell r="F9652" t="str">
            <v>BUCHA DE REDUCAO COM ROSCA,COM DIAMETRO DE 2"X1".FORNECIMENTO</v>
          </cell>
          <cell r="G9652" t="str">
            <v>UN</v>
          </cell>
        </row>
        <row r="9653">
          <cell r="C9653" t="str">
            <v>15.038.0019-A</v>
          </cell>
          <cell r="F9653" t="str">
            <v>BUCHA DE REDUCAO COM ROSCA,COM DIAMETRO DE 2"X1.1/4".FORNECIMENTO</v>
          </cell>
          <cell r="G9653" t="str">
            <v>UN</v>
          </cell>
        </row>
        <row r="9654">
          <cell r="C9654" t="str">
            <v>15.038.0020-A</v>
          </cell>
          <cell r="F9654" t="str">
            <v>BUCHA DE REDUCAO COM ROSCA,COM DIAMETRO DE 2"X1.1/2".FORNECIMENTO</v>
          </cell>
          <cell r="G9654" t="str">
            <v>UN</v>
          </cell>
        </row>
        <row r="9655">
          <cell r="C9655" t="str">
            <v>15.038.0030-A</v>
          </cell>
          <cell r="F9655" t="str">
            <v>CAP COM ROSCA,COM DIAMETRO DE 1/2".FORNECIMENTO</v>
          </cell>
          <cell r="G9655" t="str">
            <v>UN</v>
          </cell>
        </row>
        <row r="9656">
          <cell r="C9656" t="str">
            <v>15.038.0031-A</v>
          </cell>
          <cell r="F9656" t="str">
            <v>CAP COM ROSCA,COM DIAMETRO DE 3/4".FORNECIMENTO</v>
          </cell>
          <cell r="G9656" t="str">
            <v>UN</v>
          </cell>
        </row>
        <row r="9657">
          <cell r="C9657" t="str">
            <v>15.038.0032-A</v>
          </cell>
          <cell r="F9657" t="str">
            <v>CAP COM ROSCA,COM DIAMETRO DE 1".FORNECIMENTO</v>
          </cell>
          <cell r="G9657" t="str">
            <v>UN</v>
          </cell>
        </row>
        <row r="9658">
          <cell r="C9658" t="str">
            <v>15.038.0033-A</v>
          </cell>
          <cell r="F9658" t="str">
            <v>CAP COM ROSCA,COM DIAMETRO DE 1.1/2".FORNECIMENTO</v>
          </cell>
          <cell r="G9658" t="str">
            <v>UN</v>
          </cell>
        </row>
        <row r="9659">
          <cell r="C9659" t="str">
            <v>15.038.0034-A</v>
          </cell>
          <cell r="F9659" t="str">
            <v>CAP COM ROSCA,COM DIAMETRO DE 2".FORNECIMENTO</v>
          </cell>
          <cell r="G9659" t="str">
            <v>UN</v>
          </cell>
        </row>
        <row r="9660">
          <cell r="C9660" t="str">
            <v>15.038.0035-A</v>
          </cell>
          <cell r="F9660" t="str">
            <v>CAP COM ROSCA,COM DIAMETRO DE 2.1/2".FORNECIMENTO</v>
          </cell>
          <cell r="G9660" t="str">
            <v>UN</v>
          </cell>
        </row>
        <row r="9661">
          <cell r="C9661" t="str">
            <v>15.038.0036-A</v>
          </cell>
          <cell r="F9661" t="str">
            <v>CAP COM ROSCA,COM DIAMETRO DE 3".FORNECIMENTO</v>
          </cell>
          <cell r="G9661" t="str">
            <v>UN</v>
          </cell>
        </row>
        <row r="9662">
          <cell r="C9662" t="str">
            <v>15.038.0037-A</v>
          </cell>
          <cell r="F9662" t="str">
            <v>CAP COM ROSCA,COM DIAMETRO DE 4".FORNECIMENTO</v>
          </cell>
          <cell r="G9662" t="str">
            <v>UN</v>
          </cell>
        </row>
        <row r="9663">
          <cell r="C9663" t="str">
            <v>15.038.0040-A</v>
          </cell>
          <cell r="F9663" t="str">
            <v>CURVA 90º COM ROSCA,COM DIAMETRO DE 1/2".FORNECIMENTO</v>
          </cell>
          <cell r="G9663" t="str">
            <v>UN</v>
          </cell>
        </row>
        <row r="9664">
          <cell r="C9664" t="str">
            <v>15.038.0041-A</v>
          </cell>
          <cell r="F9664" t="str">
            <v>CURVA 90º COM ROSCA,COM DIAMETRO DE 3/4".FORNECIMENTO</v>
          </cell>
          <cell r="G9664" t="str">
            <v>UN</v>
          </cell>
        </row>
        <row r="9665">
          <cell r="C9665" t="str">
            <v>15.038.0042-A</v>
          </cell>
          <cell r="F9665" t="str">
            <v>CURVA 90º COM ROSCA,COM DIAMETRO DE 1".FORNECIMENTO</v>
          </cell>
          <cell r="G9665" t="str">
            <v>UN</v>
          </cell>
        </row>
        <row r="9666">
          <cell r="C9666" t="str">
            <v>15.038.0043-A</v>
          </cell>
          <cell r="F9666" t="str">
            <v>CURVA 90º COM ROSCA,COM DIAMETRO DE 1.1/4".FORNECIMENTO</v>
          </cell>
          <cell r="G9666" t="str">
            <v>UN</v>
          </cell>
        </row>
        <row r="9667">
          <cell r="C9667" t="str">
            <v>15.038.0044-A</v>
          </cell>
          <cell r="F9667" t="str">
            <v>CURVA 90º COM ROSCA,COM DIAMETRO DE 1.1/2".FORNECIMENTO</v>
          </cell>
          <cell r="G9667" t="str">
            <v>UN</v>
          </cell>
        </row>
        <row r="9668">
          <cell r="C9668" t="str">
            <v>15.038.0045-A</v>
          </cell>
          <cell r="F9668" t="str">
            <v>CURVA 90º COM ROSCA,COM DIAMETRO DE 2".FORNECIMENTO</v>
          </cell>
          <cell r="G9668" t="str">
            <v>UN</v>
          </cell>
        </row>
        <row r="9669">
          <cell r="C9669" t="str">
            <v>15.038.0050-A</v>
          </cell>
          <cell r="F9669" t="str">
            <v>FLANGE COM SEXTAVADO COM ROSCA E SEM FUROS,COM DIAMETRO DE 1/2".FORNECIMENTO</v>
          </cell>
          <cell r="G9669" t="str">
            <v>UN</v>
          </cell>
        </row>
        <row r="9670">
          <cell r="C9670" t="str">
            <v>15.038.0051-A</v>
          </cell>
          <cell r="F9670" t="str">
            <v>FLANGE COM SEXTAVADO COM ROSCA E SEM FUROS,COM DIAMETRO DE 3/4".FORNECIMENTO</v>
          </cell>
          <cell r="G9670" t="str">
            <v>UN</v>
          </cell>
        </row>
        <row r="9671">
          <cell r="C9671" t="str">
            <v>15.038.0052-A</v>
          </cell>
          <cell r="F9671" t="str">
            <v>FLANGE COM SEXTAVADO COM ROSCA E SEM FUROS,COM DIAMETRO DE 1".FORNECIMENTO</v>
          </cell>
          <cell r="G9671" t="str">
            <v>UN</v>
          </cell>
        </row>
        <row r="9672">
          <cell r="C9672" t="str">
            <v>15.038.0053-A</v>
          </cell>
          <cell r="F9672" t="str">
            <v>FLANGE COM SEXTAVADO COM ROSCA E SEM FUROS,COM DIAMETRO DE 1.1/4".FORNECIMENTO</v>
          </cell>
          <cell r="G9672" t="str">
            <v>UN</v>
          </cell>
        </row>
        <row r="9673">
          <cell r="C9673" t="str">
            <v>15.038.0054-A</v>
          </cell>
          <cell r="F9673" t="str">
            <v>FLANGE COM SEXTAVADO COM ROSCA E SEM FUROS,COM DIAMETRO DE 1.1/2".FORNECIMENTO</v>
          </cell>
          <cell r="G9673" t="str">
            <v>UN</v>
          </cell>
        </row>
        <row r="9674">
          <cell r="C9674" t="str">
            <v>15.038.0055-A</v>
          </cell>
          <cell r="F9674" t="str">
            <v>FLANGE COM SEXTAVADO COM ROSCA E SEM FUROS,COM DIAMETRO DE 2".FORNECIMENTO</v>
          </cell>
          <cell r="G9674" t="str">
            <v>UN</v>
          </cell>
        </row>
        <row r="9675">
          <cell r="C9675" t="str">
            <v>15.038.0056-A</v>
          </cell>
          <cell r="F9675" t="str">
            <v>FLANGE COM SEXTAVADO COM ROSCA E SEM FUROS,COM DIAMETRO DE 2.1/2".FORNECIMENTO</v>
          </cell>
          <cell r="G9675" t="str">
            <v>UN</v>
          </cell>
        </row>
        <row r="9676">
          <cell r="C9676" t="str">
            <v>15.038.0057-A</v>
          </cell>
          <cell r="F9676" t="str">
            <v>FLANGE COM SEXTAVADO COM ROSCA E SEM FUROS,COM DIAMETRO DE 3".FORNECIMENTO</v>
          </cell>
          <cell r="G9676" t="str">
            <v>UN</v>
          </cell>
        </row>
        <row r="9677">
          <cell r="C9677" t="str">
            <v>15.038.0058-A</v>
          </cell>
          <cell r="F9677" t="str">
            <v>FLANGE COM SEXTAVADO COM ROSCA E SEM FUROS,COM DIAMETRO DE 4".FORNECIMENTO</v>
          </cell>
          <cell r="G9677" t="str">
            <v>UN</v>
          </cell>
        </row>
        <row r="9678">
          <cell r="C9678" t="str">
            <v>15.038.0060-A</v>
          </cell>
          <cell r="F9678" t="str">
            <v>JOELHO 45º COM ROSCA,COM DIAMETRO DE 1/2".FORNECIMENTO</v>
          </cell>
          <cell r="G9678" t="str">
            <v>UN</v>
          </cell>
        </row>
        <row r="9679">
          <cell r="C9679" t="str">
            <v>15.038.0061-A</v>
          </cell>
          <cell r="F9679" t="str">
            <v>JOELHO 45º COM ROSCA,COM DIAMETRO DE 3/4".FORNECIMENTO</v>
          </cell>
          <cell r="G9679" t="str">
            <v>UN</v>
          </cell>
        </row>
        <row r="9680">
          <cell r="C9680" t="str">
            <v>15.038.0062-A</v>
          </cell>
          <cell r="F9680" t="str">
            <v>JOELHO 45º COM ROSCA,COM DIAMETRO DE 1".FORNECIMENTO</v>
          </cell>
          <cell r="G9680" t="str">
            <v>UN</v>
          </cell>
        </row>
        <row r="9681">
          <cell r="C9681" t="str">
            <v>15.038.0063-A</v>
          </cell>
          <cell r="F9681" t="str">
            <v>JOELHO 45º COM ROSCA,COM DIAMETRO DE 1.1/4".FORNECIMENTO</v>
          </cell>
          <cell r="G9681" t="str">
            <v>UN</v>
          </cell>
        </row>
        <row r="9682">
          <cell r="C9682" t="str">
            <v>15.038.0064-A</v>
          </cell>
          <cell r="F9682" t="str">
            <v>JOELHO 45º COM ROSCA,COM DIAMETRO DE 1.1/2".FORNECIMENTO</v>
          </cell>
          <cell r="G9682" t="str">
            <v>UN</v>
          </cell>
        </row>
        <row r="9683">
          <cell r="C9683" t="str">
            <v>15.038.0065-A</v>
          </cell>
          <cell r="F9683" t="str">
            <v>JOELHO 45º COM ROSCA,COM DIAMETRO DE 2".FORNECIMENTO</v>
          </cell>
          <cell r="G9683" t="str">
            <v>UN</v>
          </cell>
        </row>
        <row r="9684">
          <cell r="C9684" t="str">
            <v>15.038.0070-A</v>
          </cell>
          <cell r="F9684" t="str">
            <v>JOELHO 90º COM ROSCA,COM DIAMETRO DE 1/2".FORNECIMENTO</v>
          </cell>
          <cell r="G9684" t="str">
            <v>UN</v>
          </cell>
        </row>
        <row r="9685">
          <cell r="C9685" t="str">
            <v>15.038.0071-A</v>
          </cell>
          <cell r="F9685" t="str">
            <v>JOELHO 90º COM ROSCA,COM DIAMETRO DE 3/4".FORNECIMENTO</v>
          </cell>
          <cell r="G9685" t="str">
            <v>UN</v>
          </cell>
        </row>
        <row r="9686">
          <cell r="C9686" t="str">
            <v>15.038.0072-A</v>
          </cell>
          <cell r="F9686" t="str">
            <v>JOELHO 90º COM ROSCA,COM DIAMETRO DE 1".FORNECIMENTO</v>
          </cell>
          <cell r="G9686" t="str">
            <v>UN</v>
          </cell>
        </row>
        <row r="9687">
          <cell r="C9687" t="str">
            <v>15.038.0073-A</v>
          </cell>
          <cell r="F9687" t="str">
            <v>JOELHO 90º COM ROSCA,COM DIAMETRO DE 1.1/4".FORNECIMENTO</v>
          </cell>
          <cell r="G9687" t="str">
            <v>UN</v>
          </cell>
        </row>
        <row r="9688">
          <cell r="C9688" t="str">
            <v>15.038.0074-A</v>
          </cell>
          <cell r="F9688" t="str">
            <v>JOELHO 90º COM ROSCA,COM DIAMETRO DE 1.1/2".FORNECIMENTO</v>
          </cell>
          <cell r="G9688" t="str">
            <v>UN</v>
          </cell>
        </row>
        <row r="9689">
          <cell r="C9689" t="str">
            <v>15.038.0075-A</v>
          </cell>
          <cell r="F9689" t="str">
            <v>JOELHO 90º COM ROSCA,COM DIAMETRO DE 2".FORNECIMENTO</v>
          </cell>
          <cell r="G9689" t="str">
            <v>UN</v>
          </cell>
        </row>
        <row r="9690">
          <cell r="C9690" t="str">
            <v>15.038.0080-A</v>
          </cell>
          <cell r="F9690" t="str">
            <v>JOELHO DE REDUCAO 90º COM ROSCA,COM DIAMETRO DE 3/4"X1/2".FORNECIMENTO</v>
          </cell>
          <cell r="G9690" t="str">
            <v>UN</v>
          </cell>
        </row>
        <row r="9691">
          <cell r="C9691" t="str">
            <v>15.038.0081-A</v>
          </cell>
          <cell r="F9691" t="str">
            <v>JOELHO DE REDUCAO 90º COM ROSCA,COM DIAMETRO DE 1"X3/4".FORNECIMENTO</v>
          </cell>
          <cell r="G9691" t="str">
            <v>UN</v>
          </cell>
        </row>
        <row r="9692">
          <cell r="C9692" t="str">
            <v>15.038.0085-A</v>
          </cell>
          <cell r="F9692" t="str">
            <v>JUNCAO 45º COM ROSCA,COM DIAMETRO DE 1/2".FORNECIMENTO</v>
          </cell>
          <cell r="G9692" t="str">
            <v>UN</v>
          </cell>
        </row>
        <row r="9693">
          <cell r="C9693" t="str">
            <v>15.038.0086-A</v>
          </cell>
          <cell r="F9693" t="str">
            <v>JUNCAO 45º COM ROSCA,COM DIAMETRO DE 3/4".FORNECIMENTO</v>
          </cell>
          <cell r="G9693" t="str">
            <v>UN</v>
          </cell>
        </row>
        <row r="9694">
          <cell r="C9694" t="str">
            <v>15.038.0087-A</v>
          </cell>
          <cell r="F9694" t="str">
            <v>JUNCAO 45º COM ROSCA,COM DIAMETRO DE 1".FORNECIMENTO</v>
          </cell>
          <cell r="G9694" t="str">
            <v>UN</v>
          </cell>
        </row>
        <row r="9695">
          <cell r="C9695" t="str">
            <v>15.038.0088-A</v>
          </cell>
          <cell r="F9695" t="str">
            <v>JUNCAO 45º COM ROSCA,COM DIAMETRO DE 1.1/4".FORNECIMENTO</v>
          </cell>
          <cell r="G9695" t="str">
            <v>UN</v>
          </cell>
        </row>
        <row r="9696">
          <cell r="C9696" t="str">
            <v>15.038.0089-A</v>
          </cell>
          <cell r="F9696" t="str">
            <v>JUNCAO 45º COM ROSCA,COM DIAMETRO DE 1.1/2".FORNECIMENTO</v>
          </cell>
          <cell r="G9696" t="str">
            <v>UN</v>
          </cell>
        </row>
        <row r="9697">
          <cell r="C9697" t="str">
            <v>15.038.0090-A</v>
          </cell>
          <cell r="F9697" t="str">
            <v>JUNCAO 45º COM ROSCA,COM DIAMETRO DE 2".FORNECIMENTO</v>
          </cell>
          <cell r="G9697" t="str">
            <v>UN</v>
          </cell>
        </row>
        <row r="9698">
          <cell r="C9698" t="str">
            <v>15.038.0100-A</v>
          </cell>
          <cell r="F9698" t="str">
            <v>LUVA COM ROSCA,COM DIAMETRO DE 1/2".FORNECIMENTO</v>
          </cell>
          <cell r="G9698" t="str">
            <v>UN</v>
          </cell>
        </row>
        <row r="9699">
          <cell r="C9699" t="str">
            <v>15.038.0101-A</v>
          </cell>
          <cell r="F9699" t="str">
            <v>LUVA COM ROSCA,COM DIAMETRO DE 3/4".FORNECIMENTO</v>
          </cell>
          <cell r="G9699" t="str">
            <v>UN</v>
          </cell>
        </row>
        <row r="9700">
          <cell r="C9700" t="str">
            <v>15.038.0102-A</v>
          </cell>
          <cell r="F9700" t="str">
            <v>LUVA COM ROSCA,COM DIAMETRO DE 1".FORNECIMENTO</v>
          </cell>
          <cell r="G9700" t="str">
            <v>UN</v>
          </cell>
        </row>
        <row r="9701">
          <cell r="C9701" t="str">
            <v>15.038.0103-A</v>
          </cell>
          <cell r="F9701" t="str">
            <v>LUVA COM ROSCA,COM DIAMETRO DE 1.1/4".FORNECIMENTO</v>
          </cell>
          <cell r="G9701" t="str">
            <v>UN</v>
          </cell>
        </row>
        <row r="9702">
          <cell r="C9702" t="str">
            <v>15.038.0104-A</v>
          </cell>
          <cell r="F9702" t="str">
            <v>LUVA COM ROSCA,COM DIAMETRO DE 1.1/2".FORNECIMENTO</v>
          </cell>
          <cell r="G9702" t="str">
            <v>UN</v>
          </cell>
        </row>
        <row r="9703">
          <cell r="C9703" t="str">
            <v>15.038.0105-A</v>
          </cell>
          <cell r="F9703" t="str">
            <v>LUVA COM ROSCA,COM DIAMETRO DE 2".FORNECIMENTO</v>
          </cell>
          <cell r="G9703" t="str">
            <v>UN</v>
          </cell>
        </row>
        <row r="9704">
          <cell r="C9704" t="str">
            <v>15.038.0106-A</v>
          </cell>
          <cell r="F9704" t="str">
            <v>LUVA COM ROSCA,COM DIAMETRO DE 2.1/2".FORNECIMENTO</v>
          </cell>
          <cell r="G9704" t="str">
            <v>UN</v>
          </cell>
        </row>
        <row r="9705">
          <cell r="C9705" t="str">
            <v>15.038.0107-A</v>
          </cell>
          <cell r="F9705" t="str">
            <v>LUVA COM ROSCA,COM DIAMETRO DE 3".FORNECIMENTO</v>
          </cell>
          <cell r="G9705" t="str">
            <v>UN</v>
          </cell>
        </row>
        <row r="9706">
          <cell r="C9706" t="str">
            <v>15.038.0108-A</v>
          </cell>
          <cell r="F9706" t="str">
            <v>LUVA COM ROSCA,COM DIAMETRO DE 4".FORNECIMENTO</v>
          </cell>
          <cell r="G9706" t="str">
            <v>UN</v>
          </cell>
        </row>
        <row r="9707">
          <cell r="C9707" t="str">
            <v>15.038.0115-A</v>
          </cell>
          <cell r="F9707" t="str">
            <v>LUVA DE REDUCAO COM ROSCA,COM DIAMETRO DE 3/4"X1/2".FORNECIMENTO</v>
          </cell>
          <cell r="G9707" t="str">
            <v>UN</v>
          </cell>
        </row>
        <row r="9708">
          <cell r="C9708" t="str">
            <v>15.038.0116-A</v>
          </cell>
          <cell r="F9708" t="str">
            <v>LUVA DE REDUCAO COM ROSCA,COM DIAMETRO DE 1"X3/4".FORNECIMENTO</v>
          </cell>
          <cell r="G9708" t="str">
            <v>UN</v>
          </cell>
        </row>
        <row r="9709">
          <cell r="C9709" t="str">
            <v>15.038.0120-A</v>
          </cell>
          <cell r="F9709" t="str">
            <v>LUVA DE CORRER PARA TUBO ROSCAVEL,COM DIAMETRO DE 1/2".FORNECIMENTO</v>
          </cell>
          <cell r="G9709" t="str">
            <v>UN</v>
          </cell>
        </row>
        <row r="9710">
          <cell r="C9710" t="str">
            <v>15.038.0121-A</v>
          </cell>
          <cell r="F9710" t="str">
            <v>LUVA DE CORRER PARA TUBO ROSCAVEL,COM DIAMETRO DE 3/4".FORNECIMENTO</v>
          </cell>
          <cell r="G9710" t="str">
            <v>UN</v>
          </cell>
        </row>
        <row r="9711">
          <cell r="C9711" t="str">
            <v>15.038.0122-A</v>
          </cell>
          <cell r="F9711" t="str">
            <v>LUVA DE CORRER PARA TUBO ROSCAVEL,COM DIAMETRO DE 1.1/2".FORNECIMENTO</v>
          </cell>
          <cell r="G9711" t="str">
            <v>UN</v>
          </cell>
        </row>
        <row r="9712">
          <cell r="C9712" t="str">
            <v>15.038.0130-A</v>
          </cell>
          <cell r="F9712" t="str">
            <v>NIPEL COM ROSCA,COM DIAMETRO DE 1/2".FORNECIMENTO</v>
          </cell>
          <cell r="G9712" t="str">
            <v>UN</v>
          </cell>
        </row>
        <row r="9713">
          <cell r="C9713" t="str">
            <v>15.038.0131-A</v>
          </cell>
          <cell r="F9713" t="str">
            <v>NIPEL COM ROSCA,COM DIAMETRO DE 3/4".FORNECIMENTO</v>
          </cell>
          <cell r="G9713" t="str">
            <v>UN</v>
          </cell>
        </row>
        <row r="9714">
          <cell r="C9714" t="str">
            <v>15.038.0132-A</v>
          </cell>
          <cell r="F9714" t="str">
            <v>NIPEL COM ROSCA,COM DIAMETRO DE 1".FORNECIMENTO</v>
          </cell>
          <cell r="G9714" t="str">
            <v>UN</v>
          </cell>
        </row>
        <row r="9715">
          <cell r="C9715" t="str">
            <v>15.038.0133-A</v>
          </cell>
          <cell r="F9715" t="str">
            <v>NIPEL COM ROSCA,COM DIAMETRO DE 1.1/4".FORNECIMENTO</v>
          </cell>
          <cell r="G9715" t="str">
            <v>UN</v>
          </cell>
        </row>
        <row r="9716">
          <cell r="C9716" t="str">
            <v>15.038.0134-A</v>
          </cell>
          <cell r="F9716" t="str">
            <v>NIPEL COM ROSCA,COM DIAMETRO DE 1.1/2".FORNECIMENTO</v>
          </cell>
          <cell r="G9716" t="str">
            <v>UN</v>
          </cell>
        </row>
        <row r="9717">
          <cell r="C9717" t="str">
            <v>15.038.0135-A</v>
          </cell>
          <cell r="F9717" t="str">
            <v>NIPEL COM ROSCA,COM DIAMETRO DE 2".FORNECIMENTO</v>
          </cell>
          <cell r="G9717" t="str">
            <v>UN</v>
          </cell>
        </row>
        <row r="9718">
          <cell r="C9718" t="str">
            <v>15.038.0140-A</v>
          </cell>
          <cell r="F9718" t="str">
            <v>PLUG COM ROSCA,COM DIAMETRO DE 1/2".FORNECIMENTO</v>
          </cell>
          <cell r="G9718" t="str">
            <v>UN</v>
          </cell>
        </row>
        <row r="9719">
          <cell r="C9719" t="str">
            <v>15.038.0141-A</v>
          </cell>
          <cell r="F9719" t="str">
            <v>PLUG COM ROSCA,COM DIAMETRO DE 3/4".FORNECIMENTO</v>
          </cell>
          <cell r="G9719" t="str">
            <v>UN</v>
          </cell>
        </row>
        <row r="9720">
          <cell r="C9720" t="str">
            <v>15.038.0142-A</v>
          </cell>
          <cell r="F9720" t="str">
            <v>PLUG COM ROSCA,COM DIAMETRO DE 1".FORNECIMENTO</v>
          </cell>
          <cell r="G9720" t="str">
            <v>UN</v>
          </cell>
        </row>
        <row r="9721">
          <cell r="C9721" t="str">
            <v>15.038.0143-A</v>
          </cell>
          <cell r="F9721" t="str">
            <v>PLUG COM ROSCA,COM DIAMETRO DE 1.1/4".FORNECIMENTO</v>
          </cell>
          <cell r="G9721" t="str">
            <v>UN</v>
          </cell>
        </row>
        <row r="9722">
          <cell r="C9722" t="str">
            <v>15.038.0144-A</v>
          </cell>
          <cell r="F9722" t="str">
            <v>PLUG COM ROSCA,COM DIAMETRO DE 1.1/2".FORNECIMENTO</v>
          </cell>
          <cell r="G9722" t="str">
            <v>UN</v>
          </cell>
        </row>
        <row r="9723">
          <cell r="C9723" t="str">
            <v>15.038.0145-A</v>
          </cell>
          <cell r="F9723" t="str">
            <v>PLUG COM ROSCA,COM DIAMETRO DE 2".FORNECIMENTO</v>
          </cell>
          <cell r="G9723" t="str">
            <v>UN</v>
          </cell>
        </row>
        <row r="9724">
          <cell r="C9724" t="str">
            <v>15.038.0150-A</v>
          </cell>
          <cell r="F9724" t="str">
            <v>TE 90º COM ROSCA,COM DIAMETRO DE 1/2".FORNECIMENTO</v>
          </cell>
          <cell r="G9724" t="str">
            <v>UN</v>
          </cell>
        </row>
        <row r="9725">
          <cell r="C9725" t="str">
            <v>15.038.0151-A</v>
          </cell>
          <cell r="F9725" t="str">
            <v>TE 90º COM ROSCA,COM DIAMETRO DE 3/4".FORNECIMENTO</v>
          </cell>
          <cell r="G9725" t="str">
            <v>UN</v>
          </cell>
        </row>
        <row r="9726">
          <cell r="C9726" t="str">
            <v>15.038.0152-A</v>
          </cell>
          <cell r="F9726" t="str">
            <v>TE 90º COM ROSCA,COM DIAMETRO DE 1".FORNECIMENTO</v>
          </cell>
          <cell r="G9726" t="str">
            <v>UN</v>
          </cell>
        </row>
        <row r="9727">
          <cell r="C9727" t="str">
            <v>15.038.0153-A</v>
          </cell>
          <cell r="F9727" t="str">
            <v>TE 90º COM ROSCA,COM DIAMETRO DE 1.1/4".FORNECIMENTO</v>
          </cell>
          <cell r="G9727" t="str">
            <v>UN</v>
          </cell>
        </row>
        <row r="9728">
          <cell r="C9728" t="str">
            <v>15.038.0154-A</v>
          </cell>
          <cell r="F9728" t="str">
            <v>TE 90º COM ROSCA,COM DIAMETRO DE 1.1/2".FORNECIMENTO</v>
          </cell>
          <cell r="G9728" t="str">
            <v>UN</v>
          </cell>
        </row>
        <row r="9729">
          <cell r="C9729" t="str">
            <v>15.038.0155-A</v>
          </cell>
          <cell r="F9729" t="str">
            <v>TE 90º COM ROSCA,COM DIAMETRO DE 2".FORNECIMENTO</v>
          </cell>
          <cell r="G9729" t="str">
            <v>UN</v>
          </cell>
        </row>
        <row r="9730">
          <cell r="C9730" t="str">
            <v>15.038.0160-A</v>
          </cell>
          <cell r="F9730" t="str">
            <v>TE DE REDUCAO 90º COM ROSCA,COM DIAMETRO DE 3/4"X1/2".FORNECIMENTO</v>
          </cell>
          <cell r="G9730" t="str">
            <v>UN</v>
          </cell>
        </row>
        <row r="9731">
          <cell r="C9731" t="str">
            <v>15.038.0161-A</v>
          </cell>
          <cell r="F9731" t="str">
            <v>TE DE REDUCAO 90º COM ROSCA,COM DIAMETRO DE 1"X3/4".FORNECIMENTO</v>
          </cell>
          <cell r="G9731" t="str">
            <v>UN</v>
          </cell>
        </row>
        <row r="9732">
          <cell r="C9732" t="str">
            <v>15.038.0162-A</v>
          </cell>
          <cell r="F9732" t="str">
            <v>TE DE REDUCAO 90º COM ROSCA,COM DIAMETRO DE 1.1/2"X3/4".FORNECIMENTO</v>
          </cell>
          <cell r="G9732" t="str">
            <v>UN</v>
          </cell>
        </row>
        <row r="9733">
          <cell r="C9733" t="str">
            <v>15.038.0165-A</v>
          </cell>
          <cell r="F9733" t="str">
            <v>CRUZETA COM ROSCA,COM DIAMETRO DE 3/4".FORNECIMENTO</v>
          </cell>
          <cell r="G9733" t="str">
            <v>UN</v>
          </cell>
        </row>
        <row r="9734">
          <cell r="C9734" t="str">
            <v>15.038.0166-A</v>
          </cell>
          <cell r="F9734" t="str">
            <v>CRUZETA COM ROSCA,COM DIAMETRO DE 1.1/2".FORNECIMENTO</v>
          </cell>
          <cell r="G9734" t="str">
            <v>UN</v>
          </cell>
        </row>
        <row r="9735">
          <cell r="C9735" t="str">
            <v>15.038.0170-A</v>
          </cell>
          <cell r="F9735" t="str">
            <v>UNIAO COM ROSCA,COM DIAMETRO DE 1/2".FORNECIMENTO</v>
          </cell>
          <cell r="G9735" t="str">
            <v>UN</v>
          </cell>
        </row>
        <row r="9736">
          <cell r="C9736" t="str">
            <v>15.038.0171-A</v>
          </cell>
          <cell r="F9736" t="str">
            <v>UNIAO COM ROSCA,COM DIAMETRO DE 3/4".FORNECIMENTO</v>
          </cell>
          <cell r="G9736" t="str">
            <v>UN</v>
          </cell>
        </row>
        <row r="9737">
          <cell r="C9737" t="str">
            <v>15.038.0172-A</v>
          </cell>
          <cell r="F9737" t="str">
            <v>UNIAO COM ROSCA,COM DIAMETRO DE 1".FORNECIMENTO</v>
          </cell>
          <cell r="G9737" t="str">
            <v>UN</v>
          </cell>
        </row>
        <row r="9738">
          <cell r="C9738" t="str">
            <v>15.038.0173-A</v>
          </cell>
          <cell r="F9738" t="str">
            <v>UNIAO COM ROSCA,COM DIAMETRO DE 1.1/4".FORNECIMENTO</v>
          </cell>
          <cell r="G9738" t="str">
            <v>UN</v>
          </cell>
        </row>
        <row r="9739">
          <cell r="C9739" t="str">
            <v>15.038.0174-A</v>
          </cell>
          <cell r="F9739" t="str">
            <v>UNIAO COM ROSCA,COM DIAMETRO DE 1.1/2".FORNECIMENTO</v>
          </cell>
          <cell r="G9739" t="str">
            <v>UN</v>
          </cell>
        </row>
        <row r="9740">
          <cell r="C9740" t="str">
            <v>15.038.0175-A</v>
          </cell>
          <cell r="F9740" t="str">
            <v>UNIAO COM ROSCA,COM DIAMETRO DE 2".FORNECIMENTO</v>
          </cell>
          <cell r="G9740" t="str">
            <v>UN</v>
          </cell>
        </row>
        <row r="9741">
          <cell r="C9741" t="str">
            <v>15.038.0176-A</v>
          </cell>
          <cell r="F9741" t="str">
            <v>UNIAO COM ROSCA,COM DIAMETRO DE 2.1/2".FORNECIMENTO</v>
          </cell>
          <cell r="G9741" t="str">
            <v>UN</v>
          </cell>
        </row>
        <row r="9742">
          <cell r="C9742" t="str">
            <v>15.038.0177-A</v>
          </cell>
          <cell r="F9742" t="str">
            <v>UNIAO COM ROSCA,COM DIAMETRO DE 3".FORNECIMENTO</v>
          </cell>
          <cell r="G9742" t="str">
            <v>UN</v>
          </cell>
        </row>
        <row r="9743">
          <cell r="C9743" t="str">
            <v>15.038.0178-A</v>
          </cell>
          <cell r="F9743" t="str">
            <v>UNIAO COM ROSCA,COM DIAMETRO DE 4".FORNECIMENTO</v>
          </cell>
          <cell r="G9743" t="str">
            <v>UN</v>
          </cell>
        </row>
        <row r="9744">
          <cell r="C9744" t="str">
            <v>15.038.0185-A</v>
          </cell>
          <cell r="F9744" t="str">
            <v>JOELHO 90º COM ROSCA E BUCHA DE LATAO,COM DIAMETRO DE 1/2".FORNECIMENTO</v>
          </cell>
          <cell r="G9744" t="str">
            <v>UN</v>
          </cell>
        </row>
        <row r="9745">
          <cell r="C9745" t="str">
            <v>15.038.0186-A</v>
          </cell>
          <cell r="F9745" t="str">
            <v>JOELHO 90º COM ROSCA E BUCHA DE LATAO,COM DIAMETRO DE 3/4".FORNECIMENTO</v>
          </cell>
          <cell r="G9745" t="str">
            <v>UN</v>
          </cell>
        </row>
        <row r="9746">
          <cell r="C9746" t="str">
            <v>15.038.0190-A</v>
          </cell>
          <cell r="F9746" t="str">
            <v>JOELHO DE REDUCAO 90º COM ROSCA E BUCHA DE LATAO,COM DIAMETRO DE 3/4"X1/2".FORNECIMENTO</v>
          </cell>
          <cell r="G9746" t="str">
            <v>UN</v>
          </cell>
        </row>
        <row r="9747">
          <cell r="C9747" t="str">
            <v>15.038.0200-A</v>
          </cell>
          <cell r="F9747" t="str">
            <v>ADAPTADOR SOLDAVEL CURTO COM BOLSA E ROSCA PARA REGISTRO,COMDIAMETRO DE 20MMX1/2".FORNECIMENTO</v>
          </cell>
          <cell r="G9747" t="str">
            <v>UN</v>
          </cell>
        </row>
        <row r="9748">
          <cell r="C9748" t="str">
            <v>15.038.0201-A</v>
          </cell>
          <cell r="F9748" t="str">
            <v>ADAPTADOR SOLDAVEL CURTO COM BOLSA E ROSCA PARA REGISTRO,COMDIAMETRO DE 25MMX3/4".FORNECIMENTO</v>
          </cell>
          <cell r="G9748" t="str">
            <v>UN</v>
          </cell>
        </row>
        <row r="9749">
          <cell r="C9749" t="str">
            <v>15.038.0202-A</v>
          </cell>
          <cell r="F9749" t="str">
            <v>ADAPTADOR SOLDAVEL CURTO COM BOLSA E ROSCA PARA REGISTRO,COMDIAMETRO DE 32MMX1".FORNECIMENTO</v>
          </cell>
          <cell r="G9749" t="str">
            <v>UN</v>
          </cell>
        </row>
        <row r="9750">
          <cell r="C9750" t="str">
            <v>15.038.0203-A</v>
          </cell>
          <cell r="F9750" t="str">
            <v>ADAPTADOR SOLDAVEL CURTO COM BOLSA E ROSCA PARA REGISTRO,COMDIAMETRO DE 40MMX1.1/4".FORNECIMENTO</v>
          </cell>
          <cell r="G9750" t="str">
            <v>UN</v>
          </cell>
        </row>
        <row r="9751">
          <cell r="C9751" t="str">
            <v>15.038.0204-A</v>
          </cell>
          <cell r="F9751" t="str">
            <v>ADAPTADOR SOLDAVEL CURTO COM BOLSA E ROSCA PARA REGISTRO,COMDIAMETRO DE 40MMX1.1/2".FORNECIMENTO</v>
          </cell>
          <cell r="G9751" t="str">
            <v>UN</v>
          </cell>
        </row>
        <row r="9752">
          <cell r="C9752" t="str">
            <v>15.038.0205-A</v>
          </cell>
          <cell r="F9752" t="str">
            <v>ADAPTADOR SOLDAVEL CURTO COM BOLSA E ROSCA PARA REGISTRO,COMDIAMETRO DE 50MMX1.1/4".FORNECIMENTO</v>
          </cell>
          <cell r="G9752" t="str">
            <v>UN</v>
          </cell>
        </row>
        <row r="9753">
          <cell r="C9753" t="str">
            <v>15.038.0206-A</v>
          </cell>
          <cell r="F9753" t="str">
            <v>ADAPTADOR SOLDAVEL CURTO COM BOLSA E ROSCA PARA REGISTRO,COMDIAMETRO DE 50MMX1.1/2".FORNECIMENTO</v>
          </cell>
          <cell r="G9753" t="str">
            <v>UN</v>
          </cell>
        </row>
        <row r="9754">
          <cell r="C9754" t="str">
            <v>15.038.0207-A</v>
          </cell>
          <cell r="F9754" t="str">
            <v>ADAPTADOR SOLDAVEL CURTO COM BOLSA E ROSCA PARA REGISTRO,COMDIAMETRO DE 60MMX2".FORNECIMENTO</v>
          </cell>
          <cell r="G9754" t="str">
            <v>UN</v>
          </cell>
        </row>
        <row r="9755">
          <cell r="C9755" t="str">
            <v>15.038.0208-A</v>
          </cell>
          <cell r="F9755" t="str">
            <v>ADAPTADOR SOLDAVEL CURTO COM BOLSA E ROSCA PARA REGISTRO,COMDIAMETRO DE 75MMX2.1/2".FORNECIMENTO</v>
          </cell>
          <cell r="G9755" t="str">
            <v>UN</v>
          </cell>
        </row>
        <row r="9756">
          <cell r="C9756" t="str">
            <v>15.038.0209-A</v>
          </cell>
          <cell r="F9756" t="str">
            <v>ADAPTADOR SOLDAVEL CURTO COM BOLSA E ROSCA PARA REGISTRO,COMDIAMETRO DE 85MMX3".FORNECIMENTO</v>
          </cell>
          <cell r="G9756" t="str">
            <v>UN</v>
          </cell>
        </row>
        <row r="9757">
          <cell r="C9757" t="str">
            <v>15.038.0210-A</v>
          </cell>
          <cell r="F9757" t="str">
            <v>ADAPTADOR SOLDAVEL CURTO COM BOLSA E ROSCA PARA REGISTRO,COMDIAMETRO DE 110MMX4".FORNECIMENTO</v>
          </cell>
          <cell r="G9757" t="str">
            <v>UN</v>
          </cell>
        </row>
        <row r="9758">
          <cell r="C9758" t="str">
            <v>15.038.0215-A</v>
          </cell>
          <cell r="F9758" t="str">
            <v>ADAPTADOR SOLDAVEL COM FLANGES LIVRES PARA CAIXA D'AGUA,COMDIAMETRO DE 25MMX3/4".FORNECIMENTO</v>
          </cell>
          <cell r="G9758" t="str">
            <v>UN</v>
          </cell>
        </row>
        <row r="9759">
          <cell r="C9759" t="str">
            <v>15.038.0216-A</v>
          </cell>
          <cell r="F9759" t="str">
            <v>ADAPTADOR SOLDAVEL COM FLANGES LIVRES PARA CAIXA D'AGUA,COMDIAMETRO DE 32MMX1".FORNECIMENTO</v>
          </cell>
          <cell r="G9759" t="str">
            <v>UN</v>
          </cell>
        </row>
        <row r="9760">
          <cell r="C9760" t="str">
            <v>15.038.0217-A</v>
          </cell>
          <cell r="F9760" t="str">
            <v>ADAPTADOR SOLDAVEL COM FLANGES LIVRES PARA CAIXA D'AGUA,COMDIAMETRO DE 40MMX1.1/4".FORNECIMENTO</v>
          </cell>
          <cell r="G9760" t="str">
            <v>UN</v>
          </cell>
        </row>
        <row r="9761">
          <cell r="C9761" t="str">
            <v>15.038.0218-A</v>
          </cell>
          <cell r="F9761" t="str">
            <v>ADAPTADOR SOLDAVEL COM FLANGES LIVRES PARA CAIXA D'AGUA,COMDIAMETRO DE 50MMX1.1/2".FORNECIMENTO</v>
          </cell>
          <cell r="G9761" t="str">
            <v>UN</v>
          </cell>
        </row>
        <row r="9762">
          <cell r="C9762" t="str">
            <v>15.038.0219-A</v>
          </cell>
          <cell r="F9762" t="str">
            <v>ADAPTADOR SOLDAVEL COM FLANGES LIVRES PARA CAIXA D'AGUA,COMDIAMETRO DE 60MMX2".FORNECIMENTO</v>
          </cell>
          <cell r="G9762" t="str">
            <v>UN</v>
          </cell>
        </row>
        <row r="9763">
          <cell r="C9763" t="str">
            <v>15.038.0220-A</v>
          </cell>
          <cell r="F9763" t="str">
            <v>ADAPTADOR SOLDAVEL COM FLANGES LIVRES PARA CAIXA D'AGUA,COMDIAMETRO DE 75MMX2.1/2".FORNECIMENTO</v>
          </cell>
          <cell r="G9763" t="str">
            <v>UN</v>
          </cell>
        </row>
        <row r="9764">
          <cell r="C9764" t="str">
            <v>15.038.0221-A</v>
          </cell>
          <cell r="F9764" t="str">
            <v>ADAPTADOR SOLDAVEL COM FLANGES LIVRES PARA CAIXA D'AGUA,COMDIAMETRO DE 85MMX3".FORNECIMENTO</v>
          </cell>
          <cell r="G9764" t="str">
            <v>UN</v>
          </cell>
        </row>
        <row r="9765">
          <cell r="C9765" t="str">
            <v>15.038.0222-A</v>
          </cell>
          <cell r="F9765" t="str">
            <v>ADAPTADOR SOLDAVEL COM FLANGES LIVRES PARA CAIXA D'AGUA,COMDIAMETRO DE 110MMX4".FORNECIMENTO</v>
          </cell>
          <cell r="G9765" t="str">
            <v>UN</v>
          </cell>
        </row>
        <row r="9766">
          <cell r="C9766" t="str">
            <v>15.038.0230-A</v>
          </cell>
          <cell r="F9766" t="str">
            <v>ADAPTADOR SOLDAVEL/LONGO COM FLANGES LIVRES PARA CAIXA D'AGUA,COM DIAMETRO DE 25MMX3/4".FORNECIMENTO</v>
          </cell>
          <cell r="G9766" t="str">
            <v>UN</v>
          </cell>
        </row>
        <row r="9767">
          <cell r="C9767" t="str">
            <v>15.038.0231-A</v>
          </cell>
          <cell r="F9767" t="str">
            <v>ADAPTADOR SOLDAVEL/LONGO COM FLANGES LIVRES PARA CAIXA D'AGUA,COM DIAMETRO DE 32MMX1".FORNECIMENTO</v>
          </cell>
          <cell r="G9767" t="str">
            <v>UN</v>
          </cell>
        </row>
        <row r="9768">
          <cell r="C9768" t="str">
            <v>15.038.0232-A</v>
          </cell>
          <cell r="F9768" t="str">
            <v>ADAPTADOR SOLDAVEL/LONGO COM FLANGES LIVRES PARA CAIXA D'AGUA,COM DIAMETRO DE 40MMX1.1/4".FORNECIMENTO</v>
          </cell>
          <cell r="G9768" t="str">
            <v>UN</v>
          </cell>
        </row>
        <row r="9769">
          <cell r="C9769" t="str">
            <v>15.038.0233-A</v>
          </cell>
          <cell r="F9769" t="str">
            <v>ADAPTADOR SOLDAVEL/LONGO COM FLANGES LIVRES PARA CAIXA D'AGUA,COM DIAMETRO DE 50MMX1.1/2".FORNECIMENTO</v>
          </cell>
          <cell r="G9769" t="str">
            <v>UN</v>
          </cell>
        </row>
        <row r="9770">
          <cell r="C9770" t="str">
            <v>15.038.0234-A</v>
          </cell>
          <cell r="F9770" t="str">
            <v>ADAPTADOR SOLDAVEL/LONGO COM FLANGES LIVRES PARA CAIXA D'AGUA,COM DIAMETRO DE 60MMX2".FORNECIMENTO</v>
          </cell>
          <cell r="G9770" t="str">
            <v>UN</v>
          </cell>
        </row>
        <row r="9771">
          <cell r="C9771" t="str">
            <v>15.038.0235-A</v>
          </cell>
          <cell r="F9771" t="str">
            <v>ADAPTADOR SOLDAVEL/LONGO COM FLANGES LIVRES PARA CAIXA D'AGUA,COM DIAMETRO DE 75MMX2.1/2".FORNECIMENTO</v>
          </cell>
          <cell r="G9771" t="str">
            <v>UN</v>
          </cell>
        </row>
        <row r="9772">
          <cell r="C9772" t="str">
            <v>15.038.0236-A</v>
          </cell>
          <cell r="F9772" t="str">
            <v>ADAPTADOR SOLDAVEL/LONGO COM FLANGES LIVRES PARA CAIXA D'AGUA,COM DIAMETRO DE 85MMX3".FORNECIMENTO</v>
          </cell>
          <cell r="G9772" t="str">
            <v>UN</v>
          </cell>
        </row>
        <row r="9773">
          <cell r="C9773" t="str">
            <v>15.038.0237-A</v>
          </cell>
          <cell r="F9773" t="str">
            <v>ADAPTADOR SOLDAVEL/LONGO COM FLANGES LIVRES PARA CAIXA D'AGUA,COM DIAMETRO DE 110MMX4".FORNECIMENTO</v>
          </cell>
          <cell r="G9773" t="str">
            <v>UN</v>
          </cell>
        </row>
        <row r="9774">
          <cell r="C9774" t="str">
            <v>15.038.0240-A</v>
          </cell>
          <cell r="F9774" t="str">
            <v>ADAPTADOR SOLDAVEL COM FLANGES E ANEL DE VEDACAO PARA CAIXAD'AGUA,COM DIAMETRO DE 20MMX1/2".FORNECIMENTO</v>
          </cell>
          <cell r="G9774" t="str">
            <v>UN</v>
          </cell>
        </row>
        <row r="9775">
          <cell r="C9775" t="str">
            <v>15.038.0250-A</v>
          </cell>
          <cell r="F9775" t="str">
            <v>BUCHA DE REDUCAO SOLDAVEL CURTA,COM DIAMETRO DE 25MMX20MM.FORNECIMENTO</v>
          </cell>
          <cell r="G9775" t="str">
            <v>UN</v>
          </cell>
        </row>
        <row r="9776">
          <cell r="C9776" t="str">
            <v>15.038.0251-A</v>
          </cell>
          <cell r="F9776" t="str">
            <v>BUCHA DE REDUCAO SOLDAVEL CURTA,COM DIAMETRO DE 32MMX25MM.FORNECIMENTO</v>
          </cell>
          <cell r="G9776" t="str">
            <v>UN</v>
          </cell>
        </row>
        <row r="9777">
          <cell r="C9777" t="str">
            <v>15.038.0252-A</v>
          </cell>
          <cell r="F9777" t="str">
            <v>BUCHA DE REDUCAO SOLDAVEL CURTA,COM DIAMETRO DE 40MMX32MM.FORNECIMENTO</v>
          </cell>
          <cell r="G9777" t="str">
            <v>UN</v>
          </cell>
        </row>
        <row r="9778">
          <cell r="C9778" t="str">
            <v>15.038.0253-A</v>
          </cell>
          <cell r="F9778" t="str">
            <v>BUCHA DE REDUCAO SOLDAVEL CURTA,COM DIAMETRO DE 50MMX40MM.FORNECIMENTO</v>
          </cell>
          <cell r="G9778" t="str">
            <v>UN</v>
          </cell>
        </row>
        <row r="9779">
          <cell r="C9779" t="str">
            <v>15.038.0254-A</v>
          </cell>
          <cell r="F9779" t="str">
            <v>BUCHA DE REDUCAO SOLDAVEL CURTA,COM DIAMETRO DE 60MMX50MM.FORNECIMENTO</v>
          </cell>
          <cell r="G9779" t="str">
            <v>UN</v>
          </cell>
        </row>
        <row r="9780">
          <cell r="C9780" t="str">
            <v>15.038.0255-A</v>
          </cell>
          <cell r="F9780" t="str">
            <v>BUCHA DE REDUCAO SOLDAVEL CURTA,COM DIAMETRO DE 75MMX60MM.FORNECIMENTO</v>
          </cell>
          <cell r="G9780" t="str">
            <v>UN</v>
          </cell>
        </row>
        <row r="9781">
          <cell r="C9781" t="str">
            <v>15.038.0256-A</v>
          </cell>
          <cell r="F9781" t="str">
            <v>BUCHA DE REDUCAO SOLDAVEL CURTA,COM DIAMETRO DE 85MMX75MM.FORNECIMENTO</v>
          </cell>
          <cell r="G9781" t="str">
            <v>UN</v>
          </cell>
        </row>
        <row r="9782">
          <cell r="C9782" t="str">
            <v>15.038.0257-A</v>
          </cell>
          <cell r="F9782" t="str">
            <v>BUCHA DE REDUCAO SOLDAVEL CURTA,COM DIAMETRO DE 110MMX85MM.FORNECIMENTO</v>
          </cell>
          <cell r="G9782" t="str">
            <v>UN</v>
          </cell>
        </row>
        <row r="9783">
          <cell r="C9783" t="str">
            <v>15.038.0260-A</v>
          </cell>
          <cell r="F9783" t="str">
            <v>BUCHA DE REDUCAO SOLDAVEL LONGA,COM DIAMETRO DE 32MMX20MM.FORNECIMENTO</v>
          </cell>
          <cell r="G9783" t="str">
            <v>UN</v>
          </cell>
        </row>
        <row r="9784">
          <cell r="C9784" t="str">
            <v>15.038.0261-A</v>
          </cell>
          <cell r="F9784" t="str">
            <v>BUCHA DE REDUCAO SOLDAVEL LONGA,COM DIAMETRO DE 40MMX20MM.FORNECIMENTO</v>
          </cell>
          <cell r="G9784" t="str">
            <v>UN</v>
          </cell>
        </row>
        <row r="9785">
          <cell r="C9785" t="str">
            <v>15.038.0262-A</v>
          </cell>
          <cell r="F9785" t="str">
            <v>BUCHA DE REDUCAO SOLDAVEL LONGA,COM DIAMETRO DE 40MMX25MM.FORNECIMENTO</v>
          </cell>
          <cell r="G9785" t="str">
            <v>UN</v>
          </cell>
        </row>
        <row r="9786">
          <cell r="C9786" t="str">
            <v>15.038.0263-A</v>
          </cell>
          <cell r="F9786" t="str">
            <v>BUCHA DE REDUCAO SOLDAVEL LONGA,COM DIAMETRO DE 50MMX20MM.FORNECIMENTO</v>
          </cell>
          <cell r="G9786" t="str">
            <v>UN</v>
          </cell>
        </row>
        <row r="9787">
          <cell r="C9787" t="str">
            <v>15.038.0264-A</v>
          </cell>
          <cell r="F9787" t="str">
            <v>BUCHA DE REDUCAO SOLDAVEL LONGA,COM DIAMETRO DE 50MMX25MM.FORNECIMENTO</v>
          </cell>
          <cell r="G9787" t="str">
            <v>UN</v>
          </cell>
        </row>
        <row r="9788">
          <cell r="C9788" t="str">
            <v>15.038.0265-A</v>
          </cell>
          <cell r="F9788" t="str">
            <v>BUCHA DE REDUCAO SOLDAVEL LONGA,COM DIAMETRO DE 50MMX32MM.FORNECIMENTO</v>
          </cell>
          <cell r="G9788" t="str">
            <v>UN</v>
          </cell>
        </row>
        <row r="9789">
          <cell r="C9789" t="str">
            <v>15.038.0266-A</v>
          </cell>
          <cell r="F9789" t="str">
            <v>BUCHA DE REDUCAO SOLDAVEL LONGA,COM DIAMETRO DE 60MMX25MM.FORNECIMENTO</v>
          </cell>
          <cell r="G9789" t="str">
            <v>UN</v>
          </cell>
        </row>
        <row r="9790">
          <cell r="C9790" t="str">
            <v>15.038.0267-A</v>
          </cell>
          <cell r="F9790" t="str">
            <v>BUCHA DE REDUCAO SOLDAVEL LONGA,COM DIAMETRO DE 60MMX32MM.FORNECIMENTO</v>
          </cell>
          <cell r="G9790" t="str">
            <v>UN</v>
          </cell>
        </row>
        <row r="9791">
          <cell r="C9791" t="str">
            <v>15.038.0268-A</v>
          </cell>
          <cell r="F9791" t="str">
            <v>BUCHA DE REDUCAO SOLDAVEL LONGA,COM DIAMETRO DE 60MMX40MM.FORNECIMENTO</v>
          </cell>
          <cell r="G9791" t="str">
            <v>UN</v>
          </cell>
        </row>
        <row r="9792">
          <cell r="C9792" t="str">
            <v>15.038.0269-A</v>
          </cell>
          <cell r="F9792" t="str">
            <v>BUCHA DE REDUCAO SOLDAVEL LONGA,COM DIAMETRO DE 60MMX50MM.FORNECIMENTO</v>
          </cell>
          <cell r="G9792" t="str">
            <v>UN</v>
          </cell>
        </row>
        <row r="9793">
          <cell r="C9793" t="str">
            <v>15.038.0270-A</v>
          </cell>
          <cell r="F9793" t="str">
            <v>BUCHA DE REDUCAO SOLDAVEL LONGA,COM DIAMETRO DE 75MMX50MM.FORNECIMENTO</v>
          </cell>
          <cell r="G9793" t="str">
            <v>UN</v>
          </cell>
        </row>
        <row r="9794">
          <cell r="C9794" t="str">
            <v>15.038.0271-A</v>
          </cell>
          <cell r="F9794" t="str">
            <v>BUCHA DE REDUCAO SOLDAVEL LONGA,COM DIAMETRO DE 85MMX60MM.FORNECIMENTO</v>
          </cell>
          <cell r="G9794" t="str">
            <v>UN</v>
          </cell>
        </row>
        <row r="9795">
          <cell r="C9795" t="str">
            <v>15.038.0272-A</v>
          </cell>
          <cell r="F9795" t="str">
            <v>BUCHA DE REDUCAO SOLDAVEL LONGA,COM DIAMETRO DE 110MMX60MM.FORNECIMENTO</v>
          </cell>
          <cell r="G9795" t="str">
            <v>UN</v>
          </cell>
        </row>
        <row r="9796">
          <cell r="C9796" t="str">
            <v>15.038.0273-A</v>
          </cell>
          <cell r="F9796" t="str">
            <v>BUCHA DE REDUCAO SOLDAVEL LONGA,COM DIAMETRO DE 110MMX75MM.FORNECIMENTO</v>
          </cell>
          <cell r="G9796" t="str">
            <v>UN</v>
          </cell>
        </row>
        <row r="9797">
          <cell r="C9797" t="str">
            <v>15.038.0280-A</v>
          </cell>
          <cell r="F9797" t="str">
            <v>CAP SOLDAVEL,COM DIAMETRO DE 20MM.FORNECIMENTO</v>
          </cell>
          <cell r="G9797" t="str">
            <v>UN</v>
          </cell>
        </row>
        <row r="9798">
          <cell r="C9798" t="str">
            <v>15.038.0281-A</v>
          </cell>
          <cell r="F9798" t="str">
            <v>CAP SOLDAVEL,COM DIAMETRO DE 25MM.FORNECIMENTO</v>
          </cell>
          <cell r="G9798" t="str">
            <v>UN</v>
          </cell>
        </row>
        <row r="9799">
          <cell r="C9799" t="str">
            <v>15.038.0282-A</v>
          </cell>
          <cell r="F9799" t="str">
            <v>CAP SOLDAVEL,COM DIAMETRO DE 32MM.FORNECIMENTO</v>
          </cell>
          <cell r="G9799" t="str">
            <v>UN</v>
          </cell>
        </row>
        <row r="9800">
          <cell r="C9800" t="str">
            <v>15.038.0283-A</v>
          </cell>
          <cell r="F9800" t="str">
            <v>CAP SOLDAVEL,COM DIAMETRO DE 40MM.FORNECIMENTO</v>
          </cell>
          <cell r="G9800" t="str">
            <v>UN</v>
          </cell>
        </row>
        <row r="9801">
          <cell r="C9801" t="str">
            <v>15.038.0284-A</v>
          </cell>
          <cell r="F9801" t="str">
            <v>CAP SOLDAVEL,COM DIAMETRO DE 50MM.FORNECIMENTO</v>
          </cell>
          <cell r="G9801" t="str">
            <v>UN</v>
          </cell>
        </row>
        <row r="9802">
          <cell r="C9802" t="str">
            <v>15.038.0285-A</v>
          </cell>
          <cell r="F9802" t="str">
            <v>CAP SOLDAVEL,COM DIAMETRO DE 60MM.FORNECIMENTO</v>
          </cell>
          <cell r="G9802" t="str">
            <v>UN</v>
          </cell>
        </row>
        <row r="9803">
          <cell r="C9803" t="str">
            <v>15.038.0286-A</v>
          </cell>
          <cell r="F9803" t="str">
            <v>CAP SOLDAVEL,COM DIAMETRO DE 75MM.FORNECIMENTO</v>
          </cell>
          <cell r="G9803" t="str">
            <v>UN</v>
          </cell>
        </row>
        <row r="9804">
          <cell r="C9804" t="str">
            <v>15.038.0287-A</v>
          </cell>
          <cell r="F9804" t="str">
            <v>CAP SOLDAVEL,COM DIAMETRO DE 85MM.FORNECIMENTO</v>
          </cell>
          <cell r="G9804" t="str">
            <v>UN</v>
          </cell>
        </row>
        <row r="9805">
          <cell r="C9805" t="str">
            <v>15.038.0288-A</v>
          </cell>
          <cell r="F9805" t="str">
            <v>CAP SOLDAVEL,COM DIAMETRO DE 110MM.FORNECIMENTO</v>
          </cell>
          <cell r="G9805" t="str">
            <v>UN</v>
          </cell>
        </row>
        <row r="9806">
          <cell r="C9806" t="str">
            <v>15.038.0290-A</v>
          </cell>
          <cell r="F9806" t="str">
            <v>CURVA 45º SOLDAVEL,COM DIAMETRO DE 20MM.FORNECIMENTO</v>
          </cell>
          <cell r="G9806" t="str">
            <v>UN</v>
          </cell>
        </row>
        <row r="9807">
          <cell r="C9807" t="str">
            <v>15.038.0291-A</v>
          </cell>
          <cell r="F9807" t="str">
            <v>CURVA 45º SOLDAVEL,COM DIAMETRO DE 25MM.FORNECIMENTO</v>
          </cell>
          <cell r="G9807" t="str">
            <v>UN</v>
          </cell>
        </row>
        <row r="9808">
          <cell r="C9808" t="str">
            <v>15.038.0292-A</v>
          </cell>
          <cell r="F9808" t="str">
            <v>CURVA 45º SOLDAVEL,COM DIAMETRO DE 32MM.FORNECIMENTO</v>
          </cell>
          <cell r="G9808" t="str">
            <v>UN</v>
          </cell>
        </row>
        <row r="9809">
          <cell r="C9809" t="str">
            <v>15.038.0293-A</v>
          </cell>
          <cell r="F9809" t="str">
            <v>CURVA 45º SOLDAVEL,COM DIAMETRO DE 40MM.FORNECIMENTO</v>
          </cell>
          <cell r="G9809" t="str">
            <v>UN</v>
          </cell>
        </row>
        <row r="9810">
          <cell r="C9810" t="str">
            <v>15.038.0294-A</v>
          </cell>
          <cell r="F9810" t="str">
            <v>CURVA 45º SOLDAVEL,COM DIAMETRO DE 50MM.FORNECIMENTO</v>
          </cell>
          <cell r="G9810" t="str">
            <v>UN</v>
          </cell>
        </row>
        <row r="9811">
          <cell r="C9811" t="str">
            <v>15.038.0295-A</v>
          </cell>
          <cell r="F9811" t="str">
            <v>CURVA 45º SOLDAVEL,COM DIAMETRO DE 60MM.FORNECIMENTO</v>
          </cell>
          <cell r="G9811" t="str">
            <v>UN</v>
          </cell>
        </row>
        <row r="9812">
          <cell r="C9812" t="str">
            <v>15.038.0296-A</v>
          </cell>
          <cell r="F9812" t="str">
            <v>CURVA 45° SOLDAVEL,COM DIAMETRO DE 75MM.FORNECIMENTO.</v>
          </cell>
          <cell r="G9812" t="str">
            <v>UN</v>
          </cell>
        </row>
        <row r="9813">
          <cell r="C9813" t="str">
            <v>15.038.0297-A</v>
          </cell>
          <cell r="F9813" t="str">
            <v>CURVA 45º SOLDAVEL,COM DIAMETRO DE 85MM.FORNECIMENTO</v>
          </cell>
          <cell r="G9813" t="str">
            <v>UN</v>
          </cell>
        </row>
        <row r="9814">
          <cell r="C9814" t="str">
            <v>15.038.0298-A</v>
          </cell>
          <cell r="F9814" t="str">
            <v>CURVA 45º SOLDAVEL,COM DIAMETRO DE 110MM.FORNECIMENTO</v>
          </cell>
          <cell r="G9814" t="str">
            <v>UN</v>
          </cell>
        </row>
        <row r="9815">
          <cell r="C9815" t="str">
            <v>15.038.0300-A</v>
          </cell>
          <cell r="F9815" t="str">
            <v>CURVA 90º SOLDAVEL,COM DIAMETRO DE 20MM.FORNECIMENTO</v>
          </cell>
          <cell r="G9815" t="str">
            <v>UN</v>
          </cell>
        </row>
        <row r="9816">
          <cell r="C9816" t="str">
            <v>15.038.0301-A</v>
          </cell>
          <cell r="F9816" t="str">
            <v>CURVA 90º SOLDAVEL,COM DIAMETRO DE 25MM.FORNECIMENTO</v>
          </cell>
          <cell r="G9816" t="str">
            <v>UN</v>
          </cell>
        </row>
        <row r="9817">
          <cell r="C9817" t="str">
            <v>15.038.0302-A</v>
          </cell>
          <cell r="F9817" t="str">
            <v>CURVA 90º SOLDAVEL,COM DIAMETRO DE 32MM.FORNECIMENTO</v>
          </cell>
          <cell r="G9817" t="str">
            <v>UN</v>
          </cell>
        </row>
        <row r="9818">
          <cell r="C9818" t="str">
            <v>15.038.0303-A</v>
          </cell>
          <cell r="F9818" t="str">
            <v>CURVA 90º SOLDAVEL,COM DIAMETRO DE 40MM.FORNECIMENTO</v>
          </cell>
          <cell r="G9818" t="str">
            <v>UN</v>
          </cell>
        </row>
        <row r="9819">
          <cell r="C9819" t="str">
            <v>15.038.0304-A</v>
          </cell>
          <cell r="F9819" t="str">
            <v>CURVA 90º SOLDAVEL,COM DIAMETRO DE 50MM.FORNECIMENTO</v>
          </cell>
          <cell r="G9819" t="str">
            <v>UN</v>
          </cell>
        </row>
        <row r="9820">
          <cell r="C9820" t="str">
            <v>15.038.0305-A</v>
          </cell>
          <cell r="F9820" t="str">
            <v>CURVA 90º SOLDAVEL,COM DIAMETRO DE 60MM.FORNECIMENTO</v>
          </cell>
          <cell r="G9820" t="str">
            <v>UN</v>
          </cell>
        </row>
        <row r="9821">
          <cell r="C9821" t="str">
            <v>15.038.0306-A</v>
          </cell>
          <cell r="F9821" t="str">
            <v>CURVA 90º SOLDAVEL,COM DIAMETRO DE 75MM.FORNECIMENTO</v>
          </cell>
          <cell r="G9821" t="str">
            <v>UN</v>
          </cell>
        </row>
        <row r="9822">
          <cell r="C9822" t="str">
            <v>15.038.0307-A</v>
          </cell>
          <cell r="F9822" t="str">
            <v>CURVA 90º SOLDAVEL,COM DIAMETRO DE 85MM.FORNECIMENTO</v>
          </cell>
          <cell r="G9822" t="str">
            <v>UN</v>
          </cell>
        </row>
        <row r="9823">
          <cell r="C9823" t="str">
            <v>15.038.0308-A</v>
          </cell>
          <cell r="F9823" t="str">
            <v>CURVA 90º SOLDAVEL,COM DIAMETRO DE 110MM.FORNECIMENTO</v>
          </cell>
          <cell r="G9823" t="str">
            <v>UN</v>
          </cell>
        </row>
        <row r="9824">
          <cell r="C9824" t="str">
            <v>15.038.0320-A</v>
          </cell>
          <cell r="F9824" t="str">
            <v>JOELHO 45º SOLDAVEL,COM DIAMETRO DE 20MM.FORNECIMENTO</v>
          </cell>
          <cell r="G9824" t="str">
            <v>UN</v>
          </cell>
        </row>
        <row r="9825">
          <cell r="C9825" t="str">
            <v>15.038.0321-A</v>
          </cell>
          <cell r="F9825" t="str">
            <v>JOELHO 45º SOLDAVEL,COM DIAMETRO DE 25MM.FORNECIMENTO</v>
          </cell>
          <cell r="G9825" t="str">
            <v>UN</v>
          </cell>
        </row>
        <row r="9826">
          <cell r="C9826" t="str">
            <v>15.038.0322-A</v>
          </cell>
          <cell r="F9826" t="str">
            <v>JOELHO 45º SOLDAVEL,COM DIAMETRO DE 32MM.FORNECIMENTO</v>
          </cell>
          <cell r="G9826" t="str">
            <v>UN</v>
          </cell>
        </row>
        <row r="9827">
          <cell r="C9827" t="str">
            <v>15.038.0323-A</v>
          </cell>
          <cell r="F9827" t="str">
            <v>JOELHO 45º SOLDAVEL,COM DIAMETRO DE 40MM.FORNECIMENTO</v>
          </cell>
          <cell r="G9827" t="str">
            <v>UN</v>
          </cell>
        </row>
        <row r="9828">
          <cell r="C9828" t="str">
            <v>15.038.0324-A</v>
          </cell>
          <cell r="F9828" t="str">
            <v>JOELHO 45º SOLDAVEL,COM DIAMETRO DE 50MM.FORNECIMENTO</v>
          </cell>
          <cell r="G9828" t="str">
            <v>UN</v>
          </cell>
        </row>
        <row r="9829">
          <cell r="C9829" t="str">
            <v>15.038.0325-A</v>
          </cell>
          <cell r="F9829" t="str">
            <v>JOELHO 45º SOLDAVEL,COM DIAMETRO DE 60MM.FORNECIMENTO</v>
          </cell>
          <cell r="G9829" t="str">
            <v>UN</v>
          </cell>
        </row>
        <row r="9830">
          <cell r="C9830" t="str">
            <v>15.038.0326-A</v>
          </cell>
          <cell r="F9830" t="str">
            <v>JOELHO 45º SOLDAVEL,COM DIAMETRO DE 75MM.FORNECIMENTO</v>
          </cell>
          <cell r="G9830" t="str">
            <v>UN</v>
          </cell>
        </row>
        <row r="9831">
          <cell r="C9831" t="str">
            <v>15.038.0327-A</v>
          </cell>
          <cell r="F9831" t="str">
            <v>JOELHO 45º SOLDAVEL,COM DIAMETRO DE 85MM.FORNECIMENTO</v>
          </cell>
          <cell r="G9831" t="str">
            <v>UN</v>
          </cell>
        </row>
        <row r="9832">
          <cell r="C9832" t="str">
            <v>15.038.0328-A</v>
          </cell>
          <cell r="F9832" t="str">
            <v>JOELHO 45º SOLDAVEL,COM DIAMETRO DE 110MM.FORNECIMENTO</v>
          </cell>
          <cell r="G9832" t="str">
            <v>UN</v>
          </cell>
        </row>
        <row r="9833">
          <cell r="C9833" t="str">
            <v>15.038.0335-A</v>
          </cell>
          <cell r="F9833" t="str">
            <v>JOELHO 90º SOLDAVEL,COM DIAMETRO DE 20MM.FORNECIMENTO</v>
          </cell>
          <cell r="G9833" t="str">
            <v>UN</v>
          </cell>
        </row>
        <row r="9834">
          <cell r="C9834" t="str">
            <v>15.038.0336-A</v>
          </cell>
          <cell r="F9834" t="str">
            <v>JOELHO 90º SOLDAVEL,COM DIAMETRO DE 25MM.FORNECIMENTO</v>
          </cell>
          <cell r="G9834" t="str">
            <v>UN</v>
          </cell>
        </row>
        <row r="9835">
          <cell r="C9835" t="str">
            <v>15.038.0337-A</v>
          </cell>
          <cell r="F9835" t="str">
            <v>JOELHO 90º SOLDAVEL,COM DIAMETRO DE 32MM.FORNECIMENTO</v>
          </cell>
          <cell r="G9835" t="str">
            <v>UN</v>
          </cell>
        </row>
        <row r="9836">
          <cell r="C9836" t="str">
            <v>15.038.0338-A</v>
          </cell>
          <cell r="F9836" t="str">
            <v>JOELHO 90º SOLDAVEL,COM DIAMETRO DE 40MM.FORNECIMENTO</v>
          </cell>
          <cell r="G9836" t="str">
            <v>UN</v>
          </cell>
        </row>
        <row r="9837">
          <cell r="C9837" t="str">
            <v>15.038.0339-A</v>
          </cell>
          <cell r="F9837" t="str">
            <v>JOELHO 90º SOLDAVEL,COM DIAMETRO DE 50MM.FORNECIMENTO</v>
          </cell>
          <cell r="G9837" t="str">
            <v>UN</v>
          </cell>
        </row>
        <row r="9838">
          <cell r="C9838" t="str">
            <v>15.038.0340-A</v>
          </cell>
          <cell r="F9838" t="str">
            <v>JOELHO 90º SOLDAVEL,COM DIAMETRO DE 60MM.FORNECIMENTO</v>
          </cell>
          <cell r="G9838" t="str">
            <v>UN</v>
          </cell>
        </row>
        <row r="9839">
          <cell r="C9839" t="str">
            <v>15.038.0341-A</v>
          </cell>
          <cell r="F9839" t="str">
            <v>JOELHO 90º SOLDAVEL,COM DIAMETRO DE 75MM.FORNECIMENTO</v>
          </cell>
          <cell r="G9839" t="str">
            <v>UN</v>
          </cell>
        </row>
        <row r="9840">
          <cell r="C9840" t="str">
            <v>15.038.0342-A</v>
          </cell>
          <cell r="F9840" t="str">
            <v>JOELHO 90º SOLDAVEL,COM DIAMETRO DE 85MM.FORNECIMENTO</v>
          </cell>
          <cell r="G9840" t="str">
            <v>UN</v>
          </cell>
        </row>
        <row r="9841">
          <cell r="C9841" t="str">
            <v>15.038.0343-A</v>
          </cell>
          <cell r="F9841" t="str">
            <v>JOELHO 90º SOLDAVEL,COM DIAMETRO DE 110MM.FORNECIMENTO</v>
          </cell>
          <cell r="G9841" t="str">
            <v>UN</v>
          </cell>
        </row>
        <row r="9842">
          <cell r="C9842" t="str">
            <v>15.038.0350-A</v>
          </cell>
          <cell r="F9842" t="str">
            <v>JOELHO DE REDUCAO 90º SOLDAVEL,COM DIAMETRO DE 25MMX20MM.FORNECIMENTO</v>
          </cell>
          <cell r="G9842" t="str">
            <v>UN</v>
          </cell>
        </row>
        <row r="9843">
          <cell r="C9843" t="str">
            <v>15.038.0351-A</v>
          </cell>
          <cell r="F9843" t="str">
            <v>JOELHO DE REDUCAO 90º SOLDAVEL,COM DIAMETRO DE 32MMX25MM.FORNECIMENTO</v>
          </cell>
          <cell r="G9843" t="str">
            <v>UN</v>
          </cell>
        </row>
        <row r="9844">
          <cell r="C9844" t="str">
            <v>15.038.0355-A</v>
          </cell>
          <cell r="F9844" t="str">
            <v>LUVA SOLDAVEL,COM DIAMETRO DE 20MM.FORNECIMENTO</v>
          </cell>
          <cell r="G9844" t="str">
            <v>UN</v>
          </cell>
        </row>
        <row r="9845">
          <cell r="C9845" t="str">
            <v>15.038.0356-A</v>
          </cell>
          <cell r="F9845" t="str">
            <v>LUVA SOLDAVEL,COM DIAMETRO DE 25MM.FORNECIMENTO</v>
          </cell>
          <cell r="G9845" t="str">
            <v>UN</v>
          </cell>
        </row>
        <row r="9846">
          <cell r="C9846" t="str">
            <v>15.038.0357-A</v>
          </cell>
          <cell r="F9846" t="str">
            <v>LUVA SOLDAVEL,COM DIAMETRO DE 32MM.FORNECIMENTO</v>
          </cell>
          <cell r="G9846" t="str">
            <v>UN</v>
          </cell>
        </row>
        <row r="9847">
          <cell r="C9847" t="str">
            <v>15.038.0358-A</v>
          </cell>
          <cell r="F9847" t="str">
            <v>LUVA SOLDAVEL,COM DIAMETRO DE 40MM.FORNECIMENTO</v>
          </cell>
          <cell r="G9847" t="str">
            <v>UN</v>
          </cell>
        </row>
        <row r="9848">
          <cell r="C9848" t="str">
            <v>15.038.0359-A</v>
          </cell>
          <cell r="F9848" t="str">
            <v>LUVA SOLDAVEL,COM DIAMETRO DE 50MM.FORNECIMENTO</v>
          </cell>
          <cell r="G9848" t="str">
            <v>UN</v>
          </cell>
        </row>
        <row r="9849">
          <cell r="C9849" t="str">
            <v>15.038.0360-A</v>
          </cell>
          <cell r="F9849" t="str">
            <v>LUVA SOLDAVEL,COM DIAMETRO DE 60MM.FORNECIMENTO</v>
          </cell>
          <cell r="G9849" t="str">
            <v>UN</v>
          </cell>
        </row>
        <row r="9850">
          <cell r="C9850" t="str">
            <v>15.038.0361-A</v>
          </cell>
          <cell r="F9850" t="str">
            <v>LUVA SOLDAVEL,COM DIAMETRO DE 75MM.FORNECIMENTO</v>
          </cell>
          <cell r="G9850" t="str">
            <v>UN</v>
          </cell>
        </row>
        <row r="9851">
          <cell r="C9851" t="str">
            <v>15.038.0362-A</v>
          </cell>
          <cell r="F9851" t="str">
            <v>LUVA SOLDAVEL,COM DIAMETRO DE 85MM.FORNECIMENTO</v>
          </cell>
          <cell r="G9851" t="str">
            <v>UN</v>
          </cell>
        </row>
        <row r="9852">
          <cell r="C9852" t="str">
            <v>15.038.0363-A</v>
          </cell>
          <cell r="F9852" t="str">
            <v>LUVA SOLDAVEL,COM DIAMETRO DE 110MM.FORNECIMENTO</v>
          </cell>
          <cell r="G9852" t="str">
            <v>UN</v>
          </cell>
        </row>
        <row r="9853">
          <cell r="C9853" t="str">
            <v>15.038.0365-A</v>
          </cell>
          <cell r="F9853" t="str">
            <v>LUVA DE REDUCAO SOLDAVEL,COM DIAMETRO DE 25MMX20MM.FORNECIMENTO</v>
          </cell>
          <cell r="G9853" t="str">
            <v>UN</v>
          </cell>
        </row>
        <row r="9854">
          <cell r="C9854" t="str">
            <v>15.038.0366-A</v>
          </cell>
          <cell r="F9854" t="str">
            <v>LUVA DE REDUCAO SOLDAVEL,COM DIAMETRO DE 32MMX25MM.FORNECIMENTO</v>
          </cell>
          <cell r="G9854" t="str">
            <v>UN</v>
          </cell>
        </row>
        <row r="9855">
          <cell r="C9855" t="str">
            <v>15.038.0367-A</v>
          </cell>
          <cell r="F9855" t="str">
            <v>LUVA DE REDUCAO SOLDAVEL,COM DIAMETRO DE 40MMX32MM.FORNECIMENTO</v>
          </cell>
          <cell r="G9855" t="str">
            <v>UN</v>
          </cell>
        </row>
        <row r="9856">
          <cell r="C9856" t="str">
            <v>15.038.0368-A</v>
          </cell>
          <cell r="F9856" t="str">
            <v>LUVA DE REDUCAO SOLDAVEL,COM DIAMETRO DE 60MMX50MM.FORNECIMENTO</v>
          </cell>
          <cell r="G9856" t="str">
            <v>UN</v>
          </cell>
        </row>
        <row r="9857">
          <cell r="C9857" t="str">
            <v>15.038.0375-A</v>
          </cell>
          <cell r="F9857" t="str">
            <v>LUVA DE CORRER PARA TUBO SOLDAVEL,COM DIAMETRO DE 20MM.FORNECIMENTO</v>
          </cell>
          <cell r="G9857" t="str">
            <v>UN</v>
          </cell>
        </row>
        <row r="9858">
          <cell r="C9858" t="str">
            <v>15.038.0376-A</v>
          </cell>
          <cell r="F9858" t="str">
            <v>LUVA DE CORRER PARA TUBO SOLDAVEL,COM DIAMETRO DE 25MM.FORNECIMENTO</v>
          </cell>
          <cell r="G9858" t="str">
            <v>UN</v>
          </cell>
        </row>
        <row r="9859">
          <cell r="C9859" t="str">
            <v>15.038.0377-A</v>
          </cell>
          <cell r="F9859" t="str">
            <v>LUVA DE CORRER PARA TUBO SOLDAVEL,COM DIAMETRO DE 50MM.FORNECIMENTO</v>
          </cell>
          <cell r="G9859" t="str">
            <v>UN</v>
          </cell>
        </row>
        <row r="9860">
          <cell r="C9860" t="str">
            <v>15.038.0385-A</v>
          </cell>
          <cell r="F9860" t="str">
            <v>TE SOLDAVEL 90º,COM DIAMETRO DE 20MM.FORNECIMENTO</v>
          </cell>
          <cell r="G9860" t="str">
            <v>UN</v>
          </cell>
        </row>
        <row r="9861">
          <cell r="C9861" t="str">
            <v>15.038.0386-A</v>
          </cell>
          <cell r="F9861" t="str">
            <v>TE SOLDAVEL 90º,COM DIAMETRO DE 25MM.FORNECIMENTO</v>
          </cell>
          <cell r="G9861" t="str">
            <v>UN</v>
          </cell>
        </row>
        <row r="9862">
          <cell r="C9862" t="str">
            <v>15.038.0387-A</v>
          </cell>
          <cell r="F9862" t="str">
            <v>TE SOLDAVEL 90º,COM DIAMETRO DE 32MM.FORNECIMENTO</v>
          </cell>
          <cell r="G9862" t="str">
            <v>UN</v>
          </cell>
        </row>
        <row r="9863">
          <cell r="C9863" t="str">
            <v>15.038.0388-A</v>
          </cell>
          <cell r="F9863" t="str">
            <v>TE SOLDAVEL 90º,COM DIAMETRO DE 40MM.FORNECIMENTO</v>
          </cell>
          <cell r="G9863" t="str">
            <v>UN</v>
          </cell>
        </row>
        <row r="9864">
          <cell r="C9864" t="str">
            <v>15.038.0389-A</v>
          </cell>
          <cell r="F9864" t="str">
            <v>TE SOLDAVEL 90º,COM DIAMETRO DE 50MM.FORNECIMENTO</v>
          </cell>
          <cell r="G9864" t="str">
            <v>UN</v>
          </cell>
        </row>
        <row r="9865">
          <cell r="C9865" t="str">
            <v>15.038.0390-A</v>
          </cell>
          <cell r="F9865" t="str">
            <v>TE SOLDAVEL 90º,COM DIAMETRO DE 60MM.FORNECIMENTO</v>
          </cell>
          <cell r="G9865" t="str">
            <v>UN</v>
          </cell>
        </row>
        <row r="9866">
          <cell r="C9866" t="str">
            <v>15.038.0391-A</v>
          </cell>
          <cell r="F9866" t="str">
            <v>TE SOLDAVEL 90º,COM DIAMETRO DE 75MM.FORNECIMENTO</v>
          </cell>
          <cell r="G9866" t="str">
            <v>UN</v>
          </cell>
        </row>
        <row r="9867">
          <cell r="C9867" t="str">
            <v>15.038.0392-A</v>
          </cell>
          <cell r="F9867" t="str">
            <v>TE SOLDAVEL 90º,COM DIAMETRO DE 85MM.FORNECIMENTO</v>
          </cell>
          <cell r="G9867" t="str">
            <v>UN</v>
          </cell>
        </row>
        <row r="9868">
          <cell r="C9868" t="str">
            <v>15.038.0393-A</v>
          </cell>
          <cell r="F9868" t="str">
            <v>TE SOLDAVEL 90º,COM DIAMETRO DE 110MM.FORNECIMENTO</v>
          </cell>
          <cell r="G9868" t="str">
            <v>UN</v>
          </cell>
        </row>
        <row r="9869">
          <cell r="C9869" t="str">
            <v>15.038.0400-A</v>
          </cell>
          <cell r="F9869" t="str">
            <v>TE DE REDUCAO 90º SOLDAVEL,COM DIAMETRO DE 25MMX20MM.FORNECIMENTO</v>
          </cell>
          <cell r="G9869" t="str">
            <v>UN</v>
          </cell>
        </row>
        <row r="9870">
          <cell r="C9870" t="str">
            <v>15.038.0401-A</v>
          </cell>
          <cell r="F9870" t="str">
            <v>TE DE REDUCAO 90º SOLDAVEL,COM DIAMETRO DE 32MMX25MM.FORNECIMENTO</v>
          </cell>
          <cell r="G9870" t="str">
            <v>UN</v>
          </cell>
        </row>
        <row r="9871">
          <cell r="C9871" t="str">
            <v>15.038.0402-A</v>
          </cell>
          <cell r="F9871" t="str">
            <v>TE DE REDUCAO 90º SOLDAVEL,COM DIAMETRO DE 40MMX32MM.FORNECIMENTO</v>
          </cell>
          <cell r="G9871" t="str">
            <v>UN</v>
          </cell>
        </row>
        <row r="9872">
          <cell r="C9872" t="str">
            <v>15.038.0403-A</v>
          </cell>
          <cell r="F9872" t="str">
            <v>TE DE REDUCAO 90º SOLDAVEL,COM DIAMETRO DE 50MMX20MM.FORNECIMENTO</v>
          </cell>
          <cell r="G9872" t="str">
            <v>UN</v>
          </cell>
        </row>
        <row r="9873">
          <cell r="C9873" t="str">
            <v>15.038.0404-A</v>
          </cell>
          <cell r="F9873" t="str">
            <v>TE DE REDUCAO 90º SOLDAVEL,COM DIAMETRO DE 50MMX25MM.FORNECIMENTO</v>
          </cell>
          <cell r="G9873" t="str">
            <v>UN</v>
          </cell>
        </row>
        <row r="9874">
          <cell r="C9874" t="str">
            <v>15.038.0405-A</v>
          </cell>
          <cell r="F9874" t="str">
            <v>TE DE REDUCAO 90º SOLDAVEL,COM DIAMETRO DE 50MMX32MM.FORNECIMENTO</v>
          </cell>
          <cell r="G9874" t="str">
            <v>UN</v>
          </cell>
        </row>
        <row r="9875">
          <cell r="C9875" t="str">
            <v>15.038.0406-A</v>
          </cell>
          <cell r="F9875" t="str">
            <v>TE DE REDUCAO 90º SOLDAVEL,COM DIAMETRO DE 50MMX40MM.FORNECIMENTO</v>
          </cell>
          <cell r="G9875" t="str">
            <v>UN</v>
          </cell>
        </row>
        <row r="9876">
          <cell r="C9876" t="str">
            <v>15.038.0407-A</v>
          </cell>
          <cell r="F9876" t="str">
            <v>TE DE REDUCAO 90º SOLDAVEL,COM DIAMETRO DE 75MMX50MM.FORNECIMENTO</v>
          </cell>
          <cell r="G9876" t="str">
            <v>UN</v>
          </cell>
        </row>
        <row r="9877">
          <cell r="C9877" t="str">
            <v>15.038.0408-A</v>
          </cell>
          <cell r="F9877" t="str">
            <v>TE DE REDUCAO 90º SOLDAVEL,COM DIAMETRO DE 85MMX60MM.FORNECIMENTO</v>
          </cell>
          <cell r="G9877" t="str">
            <v>UN</v>
          </cell>
        </row>
        <row r="9878">
          <cell r="C9878" t="str">
            <v>15.038.0409-A</v>
          </cell>
          <cell r="F9878" t="str">
            <v>TE DE REDUCAO 90º SOLDAVEL,COM DIAMETRO DE 110MMX60MM.FORNECIMENTO</v>
          </cell>
          <cell r="G9878" t="str">
            <v>UN</v>
          </cell>
        </row>
        <row r="9879">
          <cell r="C9879" t="str">
            <v>15.038.0415-A</v>
          </cell>
          <cell r="F9879" t="str">
            <v>CRUZETA SOLDAVEL,COM DIAMETRO DE 25MM.FORNECIMENTO</v>
          </cell>
          <cell r="G9879" t="str">
            <v>UN</v>
          </cell>
        </row>
        <row r="9880">
          <cell r="C9880" t="str">
            <v>15.038.0416-A</v>
          </cell>
          <cell r="F9880" t="str">
            <v>CRUZETA SOLDAVEL,COM DIAMETRO DE 50MM.FORNECIMENTO</v>
          </cell>
          <cell r="G9880" t="str">
            <v>UN</v>
          </cell>
        </row>
        <row r="9881">
          <cell r="C9881" t="str">
            <v>15.038.0420-A</v>
          </cell>
          <cell r="F9881" t="str">
            <v>UNIAO SOLDAVEL,COM DIAMETRO DE 20MM.FORNECIMENTO</v>
          </cell>
          <cell r="G9881" t="str">
            <v>UN</v>
          </cell>
        </row>
        <row r="9882">
          <cell r="C9882" t="str">
            <v>15.038.0421-A</v>
          </cell>
          <cell r="F9882" t="str">
            <v>UNIAO SOLDAVEL,COM DIAMETRO DE 25MM.FORNECIMENTO</v>
          </cell>
          <cell r="G9882" t="str">
            <v>UN</v>
          </cell>
        </row>
        <row r="9883">
          <cell r="C9883" t="str">
            <v>15.038.0422-A</v>
          </cell>
          <cell r="F9883" t="str">
            <v>UNIAO SOLDAVEL,COM DIAMETRO DE 32MM.FORNECIMENTO</v>
          </cell>
          <cell r="G9883" t="str">
            <v>UN</v>
          </cell>
        </row>
        <row r="9884">
          <cell r="C9884" t="str">
            <v>15.038.0423-A</v>
          </cell>
          <cell r="F9884" t="str">
            <v>UNIAO SOLDAVEL,COM DIAMETRO DE 40MM.FORNECIMENTO</v>
          </cell>
          <cell r="G9884" t="str">
            <v>UN</v>
          </cell>
        </row>
        <row r="9885">
          <cell r="C9885" t="str">
            <v>15.038.0424-A</v>
          </cell>
          <cell r="F9885" t="str">
            <v>UNIAO SOLDAVEL,COM DIAMETRO DE 50MM.FORNECIMENTO</v>
          </cell>
          <cell r="G9885" t="str">
            <v>UN</v>
          </cell>
        </row>
        <row r="9886">
          <cell r="C9886" t="str">
            <v>15.038.0425-A</v>
          </cell>
          <cell r="F9886" t="str">
            <v>UNIAO SOLDAVEL,COM DIAMETRO DE 60MM.FORNECIMENTO</v>
          </cell>
          <cell r="G9886" t="str">
            <v>UN</v>
          </cell>
        </row>
        <row r="9887">
          <cell r="C9887" t="str">
            <v>15.038.0426-A</v>
          </cell>
          <cell r="F9887" t="str">
            <v>UNIAO SOLDAVEL,COM DIAMETRO DE 75MM.FORNECIMENTO</v>
          </cell>
          <cell r="G9887" t="str">
            <v>UN</v>
          </cell>
        </row>
        <row r="9888">
          <cell r="C9888" t="str">
            <v>15.038.0427-A</v>
          </cell>
          <cell r="F9888" t="str">
            <v>UNIAO SOLDAVEL,COM DIAMETRO DE 85MM.FORNECIMENTO</v>
          </cell>
          <cell r="G9888" t="str">
            <v>UN</v>
          </cell>
        </row>
        <row r="9889">
          <cell r="C9889" t="str">
            <v>15.038.0428-A</v>
          </cell>
          <cell r="F9889" t="str">
            <v>UNIAO SOLDAVEL,COM DIAMETRO DE 110MM.FORNECIMENTO</v>
          </cell>
          <cell r="G9889" t="str">
            <v>UN</v>
          </cell>
        </row>
        <row r="9890">
          <cell r="C9890" t="str">
            <v>15.038.0430-A</v>
          </cell>
          <cell r="F9890" t="str">
            <v>JOELHO 90º SOLDAVEL E COM ROSCA,COM DIAMETRO DE 20MMX1/2".FORNECIMENTO</v>
          </cell>
          <cell r="G9890" t="str">
            <v>UN</v>
          </cell>
        </row>
        <row r="9891">
          <cell r="C9891" t="str">
            <v>15.038.0431-A</v>
          </cell>
          <cell r="F9891" t="str">
            <v>JOELHO 90º SOLDAVEL E COM ROSCA,COM DIAMETRO DE 25MMX1/2".FORNECIMENTO</v>
          </cell>
          <cell r="G9891" t="str">
            <v>UN</v>
          </cell>
        </row>
        <row r="9892">
          <cell r="C9892" t="str">
            <v>15.038.0432-A</v>
          </cell>
          <cell r="F9892" t="str">
            <v>JOELHO 90º SOLDAVEL E COM ROSCA,COM DIAMETRO DE 25MMX3/4".FORNECIMENTO</v>
          </cell>
          <cell r="G9892" t="str">
            <v>UN</v>
          </cell>
        </row>
        <row r="9893">
          <cell r="C9893" t="str">
            <v>15.038.0433-A</v>
          </cell>
          <cell r="F9893" t="str">
            <v>JOELHO 90º SOLDAVEL E COM ROSCA,COM DIAMETRO DE 32MMX3/4".FORNECIMENTO</v>
          </cell>
          <cell r="G9893" t="str">
            <v>UN</v>
          </cell>
        </row>
        <row r="9894">
          <cell r="C9894" t="str">
            <v>15.038.0435-A</v>
          </cell>
          <cell r="F9894" t="str">
            <v>LUVA SOLDAVEL E COM ROSCA,COM DIAMETRO DE 20MMX1/2".FORNECIMENTO</v>
          </cell>
          <cell r="G9894" t="str">
            <v>UN</v>
          </cell>
        </row>
        <row r="9895">
          <cell r="C9895" t="str">
            <v>15.038.0436-A</v>
          </cell>
          <cell r="F9895" t="str">
            <v>LUVA SOLDAVEL E COM ROSCA,COM DIAMETRO DE 25MMX1/2".FORNECIMENTO</v>
          </cell>
          <cell r="G9895" t="str">
            <v>UN</v>
          </cell>
        </row>
        <row r="9896">
          <cell r="C9896" t="str">
            <v>15.038.0437-A</v>
          </cell>
          <cell r="F9896" t="str">
            <v>LUVA SOLDAVEL E COM ROSCA,COM DIAMETRO DE 25MMX3/4".FORNECIMENTO</v>
          </cell>
          <cell r="G9896" t="str">
            <v>UN</v>
          </cell>
        </row>
        <row r="9897">
          <cell r="C9897" t="str">
            <v>15.038.0438-A</v>
          </cell>
          <cell r="F9897" t="str">
            <v>LUVA SOLDAVEL E COM ROSCA,COM DIAMETRO DE 32MMX1".FORNECIMENTO</v>
          </cell>
          <cell r="G9897" t="str">
            <v>UN</v>
          </cell>
        </row>
        <row r="9898">
          <cell r="C9898" t="str">
            <v>15.038.0439-A</v>
          </cell>
          <cell r="F9898" t="str">
            <v>LUVA SOLDAVEL E COM ROSCA,COM DIAMETRO DE 40MMX1.1/4".FORNECIMENTO</v>
          </cell>
          <cell r="G9898" t="str">
            <v>UN</v>
          </cell>
        </row>
        <row r="9899">
          <cell r="C9899" t="str">
            <v>15.038.0440-A</v>
          </cell>
          <cell r="F9899" t="str">
            <v>LUVA SOLDAVEL E COM ROSCA,COM DIAMETRO DE 50MMX1.1/2".FORNECIMENTO</v>
          </cell>
          <cell r="G9899" t="str">
            <v>UN</v>
          </cell>
        </row>
        <row r="9900">
          <cell r="C9900" t="str">
            <v>15.038.0445-A</v>
          </cell>
          <cell r="F9900" t="str">
            <v>TE 90º SOLDAVEL E COM ROSCA NA BOLSA CENTRAL,COM DIAMETRO DE20MMX20MMX1/2".FORNECIMENTO</v>
          </cell>
          <cell r="G9900" t="str">
            <v>UN</v>
          </cell>
        </row>
        <row r="9901">
          <cell r="C9901" t="str">
            <v>15.038.0446-A</v>
          </cell>
          <cell r="F9901" t="str">
            <v>TE 90º SOLDAVEL E COM ROSCA NA BOLSA CENTRAL,COM DIAMETRO DE25MMX25MMX1/2".FORNECIMENTO</v>
          </cell>
          <cell r="G9901" t="str">
            <v>UN</v>
          </cell>
        </row>
        <row r="9902">
          <cell r="C9902" t="str">
            <v>15.038.0447-A</v>
          </cell>
          <cell r="F9902" t="str">
            <v>TE 90º SOLDAVEL E COM ROSCA NA BOLSA CENTRAL,COM DIAMETRO DE25MMX25MMX3/4".FORNECIMENTO</v>
          </cell>
          <cell r="G9902" t="str">
            <v>UN</v>
          </cell>
        </row>
        <row r="9903">
          <cell r="C9903" t="str">
            <v>15.038.0448-A</v>
          </cell>
          <cell r="F9903" t="str">
            <v>TE 90º SOLDAVEL E COM ROSCA NA BOLSA CENTRAL,COM DIAMETRO DE32MMX32MMX3/4".FORNECIMENTO</v>
          </cell>
          <cell r="G9903" t="str">
            <v>UN</v>
          </cell>
        </row>
        <row r="9904">
          <cell r="C9904" t="str">
            <v>15.038.0455-A</v>
          </cell>
          <cell r="F9904" t="str">
            <v>JOELHO 90º SOLDAVEL E COM BUCHA DE LATAO,COM DIAMETRO DE 20MMX1/2".FORNECIMENTO</v>
          </cell>
          <cell r="G9904" t="str">
            <v>UN</v>
          </cell>
        </row>
        <row r="9905">
          <cell r="C9905" t="str">
            <v>15.038.0456-A</v>
          </cell>
          <cell r="F9905" t="str">
            <v>JOELHO 90º SOLDAVEL E COM BUCHA DE LATAO,COM DIAMETRO DE 25MMX1/2".FORNECIMENTO</v>
          </cell>
          <cell r="G9905" t="str">
            <v>UN</v>
          </cell>
        </row>
        <row r="9906">
          <cell r="C9906" t="str">
            <v>15.038.0457-A</v>
          </cell>
          <cell r="F9906" t="str">
            <v>JOELHO 90º SOLDAVEL E COM BUCHA DE LATAO,COM DIAMETRO DE 25MMX3/4".FORNECIMENTO</v>
          </cell>
          <cell r="G9906" t="str">
            <v>UN</v>
          </cell>
        </row>
        <row r="9907">
          <cell r="C9907" t="str">
            <v>15.038.0458-A</v>
          </cell>
          <cell r="F9907" t="str">
            <v>JOELHO 90º SOLDAVEL E COM BUCHA DE LATAO,COM DIAMETRO DE 32MMX3/4".FORNECIMENTO</v>
          </cell>
          <cell r="G9907" t="str">
            <v>UN</v>
          </cell>
        </row>
        <row r="9908">
          <cell r="C9908" t="str">
            <v>15.038.0465-A</v>
          </cell>
          <cell r="F9908" t="str">
            <v>LUVA SOLDAVEL E COM BUCHA DE LATAO,COM DIAMETRO DE 20MMX1/2".FORNECIMENTO</v>
          </cell>
          <cell r="G9908" t="str">
            <v>UN</v>
          </cell>
        </row>
        <row r="9909">
          <cell r="C9909" t="str">
            <v>15.038.0466-A</v>
          </cell>
          <cell r="F9909" t="str">
            <v>LUVA SOLDAVEL E COM BUCHA DE LATAO,COM DIAMETRO DE 25MMX1/2".FORNECIMENTO</v>
          </cell>
          <cell r="G9909" t="str">
            <v>UN</v>
          </cell>
        </row>
        <row r="9910">
          <cell r="C9910" t="str">
            <v>15.038.0467-A</v>
          </cell>
          <cell r="F9910" t="str">
            <v>LUVA SOLDAVEL E COM BUCHA DE LATAO,COM DIAMETRO DE 25MMX3/4".FORNECIMENTO</v>
          </cell>
          <cell r="G9910" t="str">
            <v>UN</v>
          </cell>
        </row>
        <row r="9911">
          <cell r="C9911" t="str">
            <v>15.038.0470-A</v>
          </cell>
          <cell r="F9911" t="str">
            <v>TE 90º SOLDAVEL E COM BUCHA DE LATAO NA BOLSA CENTRAL,COM DIAMETRO DE 20MMX20MMX1/2".FORNECIMENTO</v>
          </cell>
          <cell r="G9911" t="str">
            <v>UN</v>
          </cell>
        </row>
        <row r="9912">
          <cell r="C9912" t="str">
            <v>15.038.0471-A</v>
          </cell>
          <cell r="F9912" t="str">
            <v>TE 90º SOLDAVEL E COM BUCHA DE LATAO NA BOLSA CENTRAL,COM DIAMETRO DE 25MMX25MMX1/2".FORNECIMENTO</v>
          </cell>
          <cell r="G9912" t="str">
            <v>UN</v>
          </cell>
        </row>
        <row r="9913">
          <cell r="C9913" t="str">
            <v>15.038.0472-A</v>
          </cell>
          <cell r="F9913" t="str">
            <v>TE 90º SOLDAVEL E COM BUCHA DE LATAO NA BOLSA CENTRAL,COM DIAMETRO DE 25MMX25MMX3/4".FORNECIMENTO</v>
          </cell>
          <cell r="G9913" t="str">
            <v>UN</v>
          </cell>
        </row>
        <row r="9914">
          <cell r="C9914" t="str">
            <v>15.038.0473-A</v>
          </cell>
          <cell r="F9914" t="str">
            <v>TE 90º SOLDAVEL E COM BUCHA DE LATAO NA BOLSA CENTRAL,COM DIAMETRO DE 32MMX32MMX3/4".FORNECIMENTO</v>
          </cell>
          <cell r="G9914" t="str">
            <v>UN</v>
          </cell>
        </row>
        <row r="9915">
          <cell r="C9915" t="str">
            <v>15.038.9999-A</v>
          </cell>
          <cell r="F9915" t="str">
            <v>FAMILIA 15.038</v>
          </cell>
        </row>
        <row r="9916">
          <cell r="C9916" t="str">
            <v>15.039.9999-A</v>
          </cell>
          <cell r="F9916" t="str">
            <v>FAMILIA 15.039</v>
          </cell>
        </row>
        <row r="9917">
          <cell r="C9917" t="str">
            <v>15.040.9999-A</v>
          </cell>
          <cell r="F9917" t="str">
            <v>FAMILIA 15.040</v>
          </cell>
        </row>
        <row r="9918">
          <cell r="C9918" t="str">
            <v>15.041.0001-A</v>
          </cell>
          <cell r="E9918" t="str">
            <v>19093/001</v>
          </cell>
          <cell r="F9918" t="str">
            <v>TUBO DE COBRE CLASSE E,COM DIAMETRO DE 15MM,EXCLUSIVE CONEXOES,EMENDAS,ABERTURA E FECHAMENTO DE RASGO E ISOLAMENTO.FORNECIMENTO E ASSENTAMENTO</v>
          </cell>
          <cell r="G9918" t="str">
            <v>M</v>
          </cell>
        </row>
        <row r="9919">
          <cell r="C9919" t="str">
            <v>15.041.0002-A</v>
          </cell>
          <cell r="E9919" t="str">
            <v>19093/002</v>
          </cell>
          <cell r="F9919" t="str">
            <v>TUBO DE COBRE CLASSE E,COM DIAMETRO DE 22MM,EXCLUSIVE CONEXOES,EMENDAS,ABERTURA E FECHAMENTO DE RASGO E ISOLAMENTO.FORNECIMENTO E ASSENTAMENTO</v>
          </cell>
          <cell r="G9919" t="str">
            <v>M</v>
          </cell>
        </row>
        <row r="9920">
          <cell r="C9920" t="str">
            <v>15.041.0003-A</v>
          </cell>
          <cell r="E9920" t="str">
            <v>19093/003</v>
          </cell>
          <cell r="F9920" t="str">
            <v>TUBO DE COBRE CLASSE E,COM DIAMETRO DE 28MM,EXCLUSIVE CONEXOES,EMENDAS,ABERTURA E FECHAMENTO DE RASGO E ISOLAMENTO.FORNECIMENTO E ASSENTAMENTO</v>
          </cell>
          <cell r="G9920" t="str">
            <v>M</v>
          </cell>
        </row>
        <row r="9921">
          <cell r="C9921" t="str">
            <v>15.041.0004-A</v>
          </cell>
          <cell r="E9921" t="str">
            <v>19093/004</v>
          </cell>
          <cell r="F9921" t="str">
            <v>TUBO DE COBRE CLASSE E,COM DIAMETRO DE 35MM,EXCLUSIVE CONEXOES,EMENDAS,ABERTURA E FECHAMENTO DE RASGO E ISOLAMENTO.FORNECIMENTO E ASSENTAMENTO</v>
          </cell>
          <cell r="G9921" t="str">
            <v>M</v>
          </cell>
        </row>
        <row r="9922">
          <cell r="C9922" t="str">
            <v>15.041.0005-A</v>
          </cell>
          <cell r="E9922" t="str">
            <v>19093/005</v>
          </cell>
          <cell r="F9922" t="str">
            <v>TUBO DE COBRE CLASSE E,COM DIAMETRO DE 42MM,EXCLUSIVE CONEXOES,EMENDAS,ABERTURA E FECHAMENTO DE RASGO E ISOLAMENTO.FORNECIMENTO E ASSENTAMENTO</v>
          </cell>
          <cell r="G9922" t="str">
            <v>M</v>
          </cell>
        </row>
        <row r="9923">
          <cell r="C9923" t="str">
            <v>15.041.0006-A</v>
          </cell>
          <cell r="E9923" t="str">
            <v>19093/006</v>
          </cell>
          <cell r="F9923" t="str">
            <v>TUBO DE COBRE CLASSE E,COM DIAMETRO DE 54MM,EXCLUSIVE CONEXOES,EMENDAS,ABERTURA E FECHAMENTO DE RASGO E ISOLAMENTO.FORNECIMENTO E ASSENTAMENTO</v>
          </cell>
          <cell r="G9923" t="str">
            <v>M</v>
          </cell>
        </row>
        <row r="9924">
          <cell r="C9924" t="str">
            <v>15.041.0007-A</v>
          </cell>
          <cell r="D9924" t="str">
            <v>74061/7</v>
          </cell>
          <cell r="E9924" t="str">
            <v>19093/007</v>
          </cell>
          <cell r="F9924" t="str">
            <v>TUBO DE COBRE CLASSE E,COM DIAMETRO DE 66MM,EXCLUSIVE CONEXOES,EMENDAS,ABERTURA E FECHAMENTO DE RASGO E ISOLAMENTO.FORNECIMENTO E ASSENTAMENTO</v>
          </cell>
          <cell r="G9924" t="str">
            <v>M</v>
          </cell>
        </row>
        <row r="9925">
          <cell r="C9925" t="str">
            <v>15.041.0008-A</v>
          </cell>
          <cell r="E9925" t="str">
            <v>19093/008</v>
          </cell>
          <cell r="F9925" t="str">
            <v>TUBO DE COBRE CLASSE E,COM DIAMETRO DE 79MM,EXCLUSIVE CONEXOES,EMENDAS,ABERTURA E FECHAMENTO DE RASGO E ISOLAMENTO.FORNECIMENTO E ASSENTAMENTO</v>
          </cell>
          <cell r="G9925" t="str">
            <v>M</v>
          </cell>
        </row>
        <row r="9926">
          <cell r="C9926" t="str">
            <v>15.041.0009-A</v>
          </cell>
          <cell r="E9926" t="str">
            <v>19093/009</v>
          </cell>
          <cell r="F9926" t="str">
            <v>TUBO DE COBRE CLASSE E,COM DIAMETRO DE 104MM,EXCLUSIVE CONEXOES,EMENDAS,ABERTURA E FECHAMENTO DE RASGO E ISOLAMENTO.FORNECIMENTO E ASSENTAMENTO</v>
          </cell>
          <cell r="G9926" t="str">
            <v>M</v>
          </cell>
        </row>
        <row r="9927">
          <cell r="C9927" t="str">
            <v>15.041.0020-A</v>
          </cell>
          <cell r="F9927" t="str">
            <v>TUBO DE COBRE CLASSE I,COM DIAMETRO DE 15MM,EXCLUSIVE CONEXOES,EMENDAS,ABERTURA E FECHAMENTO DE RASGO E ISOLAMENTO.FORNECIMENTO E ASSENTAMENTO</v>
          </cell>
          <cell r="G9927" t="str">
            <v>M</v>
          </cell>
        </row>
        <row r="9928">
          <cell r="C9928" t="str">
            <v>15.041.0025-A</v>
          </cell>
          <cell r="F9928" t="str">
            <v>TUBO DE COBRE CLASSE I,COM DIAMETRO DE 22MM,EXCLUSIVE CONEXOES,EMENDAS,ABERTURA E FECHAMENTO DE RASGO E ISOLAMENTO.FORNECIMENTO E ASSENTAMENTO</v>
          </cell>
          <cell r="G9928" t="str">
            <v>M</v>
          </cell>
        </row>
        <row r="9929">
          <cell r="C9929" t="str">
            <v>15.041.0030-A</v>
          </cell>
          <cell r="F9929" t="str">
            <v>TUBO DE COBRE CLASSE I,COM DIAMETRO DE 28MM,EXCLUSIVE CONEXOES,EMENDAS,ABERTURA E FECHAMENTO DE RASGO E ISOLAMENTO.FORNECIMENTO E ASSENTAMENTO</v>
          </cell>
          <cell r="G9929" t="str">
            <v>M</v>
          </cell>
        </row>
        <row r="9930">
          <cell r="C9930" t="str">
            <v>15.041.0035-A</v>
          </cell>
          <cell r="F9930" t="str">
            <v>TUBO DE COBRE CLASSE I,COM DIAMETRO DE 42MM,EXCLUSIVE CONEXOES,EMENDAS,ABERTURA E FECHAMENTO DE RASGO E ISOLAMENTO.FORNECIMENTO E ASSENTAMENTO</v>
          </cell>
          <cell r="G9930" t="str">
            <v>M</v>
          </cell>
        </row>
        <row r="9931">
          <cell r="C9931" t="str">
            <v>15.041.9999-A</v>
          </cell>
          <cell r="F9931" t="str">
            <v>FAMILIA 15.041</v>
          </cell>
        </row>
        <row r="9932">
          <cell r="C9932" t="str">
            <v>15.045.0010-A</v>
          </cell>
          <cell r="E9932" t="str">
            <v>17993/001</v>
          </cell>
          <cell r="F9932" t="str">
            <v>EMENDA EM ELETRODUTO DE FERRO GALVANIZADO,DIAMETRO DE 1/2",COMPREENDENDO:CORTE,ABERTURA DE DUAS ROSCAS POR TARRAXA MANUAL,COLOCACAO DA LUVA,INCLUSIVE ESTA</v>
          </cell>
          <cell r="G9932" t="str">
            <v>UN</v>
          </cell>
        </row>
        <row r="9933">
          <cell r="C9933" t="str">
            <v>15.045.0011-A</v>
          </cell>
          <cell r="E9933" t="str">
            <v>17993/002</v>
          </cell>
          <cell r="F9933" t="str">
            <v>EMENDA EM ELETRODUTO DE FERRO GALVANIZADO,DIAMETRO DE 3/4",COMPREENDENDO:CORTE,ABERTURA DE DUAS ROSCAS POR TARRAXA MANUAL,COLOCACAO DA LUVA,INCLUSIVE ESTA</v>
          </cell>
          <cell r="G9933" t="str">
            <v>UN</v>
          </cell>
        </row>
        <row r="9934">
          <cell r="C9934" t="str">
            <v>15.045.0012-A</v>
          </cell>
          <cell r="E9934" t="str">
            <v>17993/003</v>
          </cell>
          <cell r="F9934" t="str">
            <v>EMENDA EM ELETRODUTO DE FERRO GALVANIZADO,DIAMETRO DE 1",COMPREENDENDO:CORTE,ABERTURA DE DUAS ROSCAS POR TARRAXA MANUAL,COLOCACAO DA LUVA,INCLUSIVE ESTA</v>
          </cell>
          <cell r="G9934" t="str">
            <v>UN</v>
          </cell>
        </row>
        <row r="9935">
          <cell r="C9935" t="str">
            <v>15.045.0013-A</v>
          </cell>
          <cell r="E9935" t="str">
            <v>17993/004</v>
          </cell>
          <cell r="F9935" t="str">
            <v>EMENDA EM ELETRODUTO DE FERRO GALVANIZADO,DIAMETRO DE 1.1/4",COMPREENDENDO:CORTE,ABERTURA DE DUAS ROSCAS POR TARRAXA MANUAL,COLOCACAO DA LUVA,INCLUSIVE ESTA</v>
          </cell>
          <cell r="G9935" t="str">
            <v>UN</v>
          </cell>
        </row>
        <row r="9936">
          <cell r="C9936" t="str">
            <v>15.045.0014-A</v>
          </cell>
          <cell r="E9936" t="str">
            <v>17993/005</v>
          </cell>
          <cell r="F9936" t="str">
            <v>EMENDA EM ELETRODUTO DE FERRO GALVANIZADO,DIAMETRO DE 1.1/2",COMPREENDENDO:CORTE,ABERTURA DE DUAS ROSCAS POR TARRAXA MANUAL,COLOCACAO DA LUVA,INCLUSIVE ESTA</v>
          </cell>
          <cell r="G9936" t="str">
            <v>UN</v>
          </cell>
        </row>
        <row r="9937">
          <cell r="C9937" t="str">
            <v>15.045.0015-A</v>
          </cell>
          <cell r="E9937" t="str">
            <v>17993/006</v>
          </cell>
          <cell r="F9937" t="str">
            <v>EMENDA EM ELETRODUTO DE FERRO GALVANIZADO,DIAMETRO DE 2",COMPREENDENDO:CORTE,ABERTURA DE DUAS ROSCAS POR TARRAXA MANUAL,COLOCACAO DA LUVA,INCLUSIVE ESTA</v>
          </cell>
          <cell r="G9937" t="str">
            <v>UN</v>
          </cell>
        </row>
        <row r="9938">
          <cell r="C9938" t="str">
            <v>15.045.0016-A</v>
          </cell>
          <cell r="E9938" t="str">
            <v>17993/007</v>
          </cell>
          <cell r="F9938" t="str">
            <v>EMENDA EM ELETRODUTO DE FERRO GALVANIZADO,DIAMETRO DE 2.1/2",COMPREENDENDO:CORTE,ABERTURA DE DUAS ROSCAS POR TARRAXA MANUAL,COLOCACAO DA LUVA,INCLUSIVE ESTA</v>
          </cell>
          <cell r="G9938" t="str">
            <v>UN</v>
          </cell>
        </row>
        <row r="9939">
          <cell r="C9939" t="str">
            <v>15.045.0017-A</v>
          </cell>
          <cell r="E9939" t="str">
            <v>17993/008</v>
          </cell>
          <cell r="F9939" t="str">
            <v>EMENDA EM ELETRODUTO DE FERRO GALVANIZADO,DIAMETRO DE 3",COMPREENDENDO:CORTE,ABERTURA DE DUAS ROSCAS POR TARRAXA MANUAL,COLOCACAO DA LUVA,INCLUSIVE ESTA</v>
          </cell>
          <cell r="G9939" t="str">
            <v>UN</v>
          </cell>
        </row>
        <row r="9940">
          <cell r="C9940" t="str">
            <v>15.045.0018-A</v>
          </cell>
          <cell r="E9940" t="str">
            <v>17993/009</v>
          </cell>
          <cell r="F9940" t="str">
            <v>EMENDA EM ELETRODUTO DE FERRO GALVANIZADO,DIAMETRO DE 4",COMPREENDENDO:CORTE,ABERTURA DE DUAS ROSCAS POR TARRAXA MANUAL,COLOCACAO DA LUVA,INCLUSIVE ESTA</v>
          </cell>
          <cell r="G9940" t="str">
            <v>UN</v>
          </cell>
        </row>
        <row r="9941">
          <cell r="C9941" t="str">
            <v>15.045.0025-A</v>
          </cell>
          <cell r="E9941" t="str">
            <v>23233/001</v>
          </cell>
          <cell r="F9941" t="str">
            <v>CORTE E ABERTURA DE DUAS ROSCAS,POR TARRAXA MANUAL,E COLOCACAO DE CONEXOES DE FERRO GALVANIZADO,COM COSTURA,COM DIAMETRODE 1/2",EXCLUSIVE A PECA</v>
          </cell>
          <cell r="G9941" t="str">
            <v>UN</v>
          </cell>
        </row>
        <row r="9942">
          <cell r="C9942" t="str">
            <v>15.045.0026-A</v>
          </cell>
          <cell r="E9942" t="str">
            <v>23233/002</v>
          </cell>
          <cell r="F9942" t="str">
            <v>CORTE E ABERTURA DE DUAS ROSCAS,POR TARRAXA MANUAL,E COLOCACAO DE CONEXOES DE FERRO GALVANIZADO,COM COSTURA,COM DIAMETRODE 3/4",EXCLUSIVE A PECA</v>
          </cell>
          <cell r="G9942" t="str">
            <v>UN</v>
          </cell>
        </row>
        <row r="9943">
          <cell r="C9943" t="str">
            <v>15.045.0027-A</v>
          </cell>
          <cell r="E9943" t="str">
            <v>23233/003</v>
          </cell>
          <cell r="F9943" t="str">
            <v>CORTE E ABERTURA DE DUAS ROSCAS,POR TARRAXA MANUAL,E COLOCACAO DE CONEXOES DE FERRO GALVANIZADO,COM COSTURA,COM DIAMETRODE 1",EXCLUSIVE A PECA</v>
          </cell>
          <cell r="G9943" t="str">
            <v>UN</v>
          </cell>
        </row>
        <row r="9944">
          <cell r="C9944" t="str">
            <v>15.045.0028-A</v>
          </cell>
          <cell r="E9944" t="str">
            <v>23233/004</v>
          </cell>
          <cell r="F9944" t="str">
            <v>CORTE E ABERTURA DE DUAS ROSCAS,POR TARRAXA MANUAL,E COLOCACAO DE CONEXOES DE FERRO GALVANIZADO,COM COSTURA,COM DIAMETRODE 1.1/4",EXCLUSIVE A PECA</v>
          </cell>
          <cell r="G9944" t="str">
            <v>UN</v>
          </cell>
        </row>
        <row r="9945">
          <cell r="C9945" t="str">
            <v>15.045.0029-A</v>
          </cell>
          <cell r="E9945" t="str">
            <v>23233/005</v>
          </cell>
          <cell r="F9945" t="str">
            <v>CORTE E ABERTURA DE DUAS ROSCAS,POR TARRAXA MANUAL,E COLOCACAO DE CONEXOES DE FERRO GALVANIZADO,COM COSTURA,COM DIAMETRODE 1.1/2",EXCLUSIVE A PECA</v>
          </cell>
          <cell r="G9945" t="str">
            <v>UN</v>
          </cell>
        </row>
        <row r="9946">
          <cell r="C9946" t="str">
            <v>15.045.0030-A</v>
          </cell>
          <cell r="E9946" t="str">
            <v>23233/006</v>
          </cell>
          <cell r="F9946" t="str">
            <v>CORTE E ABERTURA DE DUAS ROSCAS,POR TARRAXA MANUAL,E COLOCACAO DE CONEXOES DE FERRO GALVANIZADO,COM COSTURA,COM DIAMETRODE 2",EXCLUSIVE A PECA</v>
          </cell>
          <cell r="G9946" t="str">
            <v>UN</v>
          </cell>
        </row>
        <row r="9947">
          <cell r="C9947" t="str">
            <v>15.045.0031-A</v>
          </cell>
          <cell r="E9947" t="str">
            <v>23233/007</v>
          </cell>
          <cell r="F9947" t="str">
            <v>CORTE E ABERTURA DE DUAS ROSCAS,POR TARRAXA MANUAL,E COLOCACAO DE CONEXOES DE FERRO GALVANIZADO,COM COSTURA,COM DIAMETRODE 2.1/2",EXCLUSIVE A PECA</v>
          </cell>
          <cell r="G9947" t="str">
            <v>UN</v>
          </cell>
        </row>
        <row r="9948">
          <cell r="C9948" t="str">
            <v>15.045.0032-A</v>
          </cell>
          <cell r="E9948" t="str">
            <v>23233/008</v>
          </cell>
          <cell r="F9948" t="str">
            <v>CORTE E ABERTURA DE DUAS ROSCAS,POR TARRAXA MANUAL,E COLOCACAO DE CONEXOES DE FERRO GALVANIZADO,COM COSTURA,COM DIAMETRODE 3",EXCLUSIVE A PECA</v>
          </cell>
          <cell r="G9948" t="str">
            <v>UN</v>
          </cell>
        </row>
        <row r="9949">
          <cell r="C9949" t="str">
            <v>15.045.0033-A</v>
          </cell>
          <cell r="E9949" t="str">
            <v>23233/009</v>
          </cell>
          <cell r="F9949" t="str">
            <v>CORTE E ABERTURA DE DUAS ROSCAS,POR TARRAXA MANUAL,E COLOCACAO DE CONEXOES DE FERRO GALVANIZADO,COM COSTURA,COM DIAMETRODE 4",EXCLUSIVE A PECA</v>
          </cell>
          <cell r="G9949" t="str">
            <v>UN</v>
          </cell>
        </row>
        <row r="9950">
          <cell r="C9950" t="str">
            <v>15.045.0050-A</v>
          </cell>
          <cell r="E9950" t="str">
            <v>18953/001</v>
          </cell>
          <cell r="F9950" t="str">
            <v>CORTE E ABERTURA DE DUAS ROSCAS,POR TARRAXA MANUAL,COLOCACAO DE CONEXOES EM TUBULACAO PARA VAPOR(SCH-40 OU SCH-80),NO DIAMETRO DE 1/2",EXCLUSIVE A PECA</v>
          </cell>
          <cell r="G9950" t="str">
            <v>UN</v>
          </cell>
        </row>
        <row r="9951">
          <cell r="C9951" t="str">
            <v>15.045.0051-A</v>
          </cell>
          <cell r="E9951" t="str">
            <v>18953/002</v>
          </cell>
          <cell r="F9951" t="str">
            <v>CORTE E ABERTURA DE DUAS ROSCAS,POR TARRAXA MANUAL,COLOCACAODE CONEXOES EM TUBULACAO PARA VAPOR(SCH-40 OU SCH-80),NO DIAMETRO DE 3/4",EXCLUSIVE A PECA</v>
          </cell>
          <cell r="G9951" t="str">
            <v>UN</v>
          </cell>
        </row>
        <row r="9952">
          <cell r="C9952" t="str">
            <v>15.045.0052-A</v>
          </cell>
          <cell r="E9952" t="str">
            <v>18953/003</v>
          </cell>
          <cell r="F9952" t="str">
            <v>CORTE E ABERTURA DE DUAS ROSCAS,POR TARRAXA MANUAL,COLOCACAODE CONEXOES EM TUBULACAO PARA VAPOR(SCH-40 OU SCH-80),NO DIAMETRO DE 1",EXCLUSIVE A PECA</v>
          </cell>
          <cell r="G9952" t="str">
            <v>UN</v>
          </cell>
        </row>
        <row r="9953">
          <cell r="C9953" t="str">
            <v>15.045.0053-A</v>
          </cell>
          <cell r="E9953" t="str">
            <v>18953/004</v>
          </cell>
          <cell r="F9953" t="str">
            <v>CORTE E ABERTURA DE DUAS ROSCAS,POR TARRAXA MANUAL,COLOCACAODE CONEXOES EM TUBULACAO PARA VAPOR(SCH-40 OU SCH-80),NO DIAMETRO DE 1.1/4",EXCLUSIVE A PECA</v>
          </cell>
          <cell r="G9953" t="str">
            <v>UN</v>
          </cell>
        </row>
        <row r="9954">
          <cell r="C9954" t="str">
            <v>15.045.0054-A</v>
          </cell>
          <cell r="E9954" t="str">
            <v>18953/005</v>
          </cell>
          <cell r="F9954" t="str">
            <v>CORTE E ABERTURA DE DUAS ROSCAS,POR TARRAXA MANUAL,COLOCACAODE CONEXOES EM TUBULACAO PARA VAPOR(SCH-40 OU SCH-80),NO DIAMETRO DE 1.1/2",EXCLUSIVE A PECA</v>
          </cell>
          <cell r="G9954" t="str">
            <v>UN</v>
          </cell>
        </row>
        <row r="9955">
          <cell r="C9955" t="str">
            <v>15.045.0055-A</v>
          </cell>
          <cell r="E9955" t="str">
            <v>18953/006</v>
          </cell>
          <cell r="F9955" t="str">
            <v>CORTE E ABERTURA DE DUAS ROSCAS,POR TARRAXA MANUAL,COLOCACAODE CONEXOES EM TUBULACAO PARA VAPOR(SCH-40 OU SCH-80),NO DIAMETRO DE 2",EXCLUSIVE A PECA</v>
          </cell>
          <cell r="G9955" t="str">
            <v>UN</v>
          </cell>
        </row>
        <row r="9956">
          <cell r="C9956" t="str">
            <v>15.045.0056-A</v>
          </cell>
          <cell r="E9956" t="str">
            <v>18953/007</v>
          </cell>
          <cell r="F9956" t="str">
            <v>CORTE E ABERTURA DE DUAS ROSCAS,POR TARRAXA MANUAL,COLOCACAODE CONEXOES EM TUBULACAO PARA VAPOR(SCH-40 OU SCH-80),NO DIAMETRO DE 2.1/2",EXCLUSIVE A PECA</v>
          </cell>
          <cell r="G9956" t="str">
            <v>UN</v>
          </cell>
        </row>
        <row r="9957">
          <cell r="C9957" t="str">
            <v>15.045.0057-A</v>
          </cell>
          <cell r="E9957" t="str">
            <v>18953/008</v>
          </cell>
          <cell r="F9957" t="str">
            <v>CORTE E ABERTURA DE DUAS ROSCAS,POR TARRAXA MANUAL,COLOCACAODE CONEXOES EM TUBULACAO PARA VAPOR(SCH-40 OU SCH-80),NO DIAMETRO DE 3",EXCLUSIVE A PECA</v>
          </cell>
          <cell r="G9957" t="str">
            <v>UN</v>
          </cell>
        </row>
        <row r="9958">
          <cell r="C9958" t="str">
            <v>15.045.0058-A</v>
          </cell>
          <cell r="E9958" t="str">
            <v>18953/009</v>
          </cell>
          <cell r="F9958" t="str">
            <v>CORTE E ABERTURA DE DUAS ROSCAS,POR TARRAXA MANUAL,COLOCACAODE CONEXOES EM TUBULACAO PARA VAPOR(SCH-40 OU SCH-80),NO DIAMETRO DE 4",EXCLUSIVE A PECA</v>
          </cell>
          <cell r="G9958" t="str">
            <v>UN</v>
          </cell>
        </row>
        <row r="9959">
          <cell r="C9959" t="str">
            <v>15.045.0065-B</v>
          </cell>
          <cell r="E9959" t="str">
            <v>17995/001</v>
          </cell>
          <cell r="F9959" t="str">
            <v>CORTE E ABERTURA DE DUAS ROSCAS,POR TARRAXA MANUAL,COLOCACAODE CONEXOES EM TUBOS DE PVC ROSQUEAVEIS,COM DIAMETRO DE 1/2",EXCLUSIVE A PECA</v>
          </cell>
          <cell r="G9959" t="str">
            <v>UN</v>
          </cell>
        </row>
        <row r="9960">
          <cell r="C9960" t="str">
            <v>15.045.0066-B</v>
          </cell>
          <cell r="E9960" t="str">
            <v>17995/002</v>
          </cell>
          <cell r="F9960" t="str">
            <v>CORTE E ABERTURA DE DUAS ROSCAS,POR TARRAXA MANUAL,COLOCACAODE CONEXOES EM TUBOS DE PVC ROSQUEAVEIS,COM DIAMETRO DE 3/4",EXCLUSIVE A PECA</v>
          </cell>
          <cell r="G9960" t="str">
            <v>UN</v>
          </cell>
        </row>
        <row r="9961">
          <cell r="C9961" t="str">
            <v>15.045.0067-B</v>
          </cell>
          <cell r="E9961" t="str">
            <v>17995/003</v>
          </cell>
          <cell r="F9961" t="str">
            <v>CORTE E ABERTURA DE DUAS ROSCAS,POR TARRAXA MANUAL,COLOCACAODE CONEXOES EM TUBOS DE PVC ROSQUEAVEIS,COM DIAMETRO DE 1",EXCLUSIVE A PECA</v>
          </cell>
          <cell r="G9961" t="str">
            <v>UN</v>
          </cell>
        </row>
        <row r="9962">
          <cell r="C9962" t="str">
            <v>15.045.0068-B</v>
          </cell>
          <cell r="E9962" t="str">
            <v>17995/004</v>
          </cell>
          <cell r="F9962" t="str">
            <v>CORTE E ABERTURA DE DUAS ROSCAS,POR TARRAXA MANUAL,COLOCACAODE CONEXOES EM TUBOS DE PVC ROSQUEAVEIS,COM DIAMETRO DE 1.1/4",EXCLUSIVE A PECA</v>
          </cell>
          <cell r="G9962" t="str">
            <v>UN</v>
          </cell>
        </row>
        <row r="9963">
          <cell r="C9963" t="str">
            <v>15.045.0069-B</v>
          </cell>
          <cell r="E9963" t="str">
            <v>17995/005</v>
          </cell>
          <cell r="F9963" t="str">
            <v>CORTE E ABERTURA DE DUAS ROSCAS,POR TARRAXA MANUAL,COLOCACAODE CONEXOES EM TUBOS DE PVC ROSQUEAVEIS,COM DIAMETRO DE 1.1/2",EXCLUSIVE A PECA</v>
          </cell>
          <cell r="G9963" t="str">
            <v>UN</v>
          </cell>
        </row>
        <row r="9964">
          <cell r="C9964" t="str">
            <v>15.045.0070-B</v>
          </cell>
          <cell r="E9964" t="str">
            <v>17995/006</v>
          </cell>
          <cell r="F9964" t="str">
            <v>CORTE E ABERTURA DE DUAS ROSCAS,POR TARRAXA MANUAL,COLOCACAODE CONEXOES EM TUBOS DE PVC ROSQUEAVEIS,COM DIAMETRO DE 2",EXCLUSIVE A PECA</v>
          </cell>
          <cell r="G9964" t="str">
            <v>UN</v>
          </cell>
        </row>
        <row r="9965">
          <cell r="C9965" t="str">
            <v>15.045.0071-B</v>
          </cell>
          <cell r="E9965" t="str">
            <v>17995/007</v>
          </cell>
          <cell r="F9965" t="str">
            <v>CORTE E ABERTURA DE DUAS ROSCAS,POR TARRAXA MANUAL,COLOCACAODE CONEXOES EM TUBOS DE PVC ROSQUEAVEIS,COM DIAMETRO DE 2.1/2",EXCLUSIVE A PECA</v>
          </cell>
          <cell r="G9965" t="str">
            <v>UN</v>
          </cell>
        </row>
        <row r="9966">
          <cell r="C9966" t="str">
            <v>15.045.0072-B</v>
          </cell>
          <cell r="E9966" t="str">
            <v>17995/008</v>
          </cell>
          <cell r="F9966" t="str">
            <v>CORTE E ABERTURA DE DUAS ROSCAS,POR TARRAXA MANUAL,COLOCACAODE CONEXOES EM TUBOS DE PVC ROSQUEAVEIS,COM DIAMETRO DE 3",EXCLUSIVE A PECA</v>
          </cell>
          <cell r="G9966" t="str">
            <v>UN</v>
          </cell>
        </row>
        <row r="9967">
          <cell r="C9967" t="str">
            <v>15.045.0073-B</v>
          </cell>
          <cell r="E9967" t="str">
            <v>17995/009</v>
          </cell>
          <cell r="F9967" t="str">
            <v>CORTE E ABERTURA DE DUAS ROSCAS,POR TARRAXA MANUAL,COLOCACAODE CONEXOES EM TUBOS DE PVC ROSQUEAVEIS,COM DIAMETRO DE 4",EXCLUSIVE A PECA</v>
          </cell>
          <cell r="G9967" t="str">
            <v>UN</v>
          </cell>
        </row>
        <row r="9968">
          <cell r="C9968" t="str">
            <v>15.045.0075-A</v>
          </cell>
          <cell r="E9968" t="str">
            <v>18007/001</v>
          </cell>
          <cell r="F9968" t="str">
            <v>CORTE E ABERTURA DE DUAS ROSCAS,POR TARRAXA MANUAL,COLOCACAODE CONEXOES EM ELETRODUTO DE PVC ROSQUEAVEIS,COM DIAMETRO DE 1/2",EXCLUSIVE A PECA</v>
          </cell>
          <cell r="G9968" t="str">
            <v>UN</v>
          </cell>
        </row>
        <row r="9969">
          <cell r="C9969" t="str">
            <v>15.045.0076-A</v>
          </cell>
          <cell r="E9969" t="str">
            <v>18007/002</v>
          </cell>
          <cell r="F9969" t="str">
            <v>CORTE E ABERTURA DE DUAS ROSCAS,POR TARRAXA MANUAL,COLOCACAODE CONEXOES EM ELETRODUTO DE PVC ROSQUEAVEIS,COM DIAMETRO DE 3/4",EXCLUSIVE A PECA</v>
          </cell>
          <cell r="G9969" t="str">
            <v>UN</v>
          </cell>
        </row>
        <row r="9970">
          <cell r="C9970" t="str">
            <v>15.045.0077-A</v>
          </cell>
          <cell r="E9970" t="str">
            <v>18007/003</v>
          </cell>
          <cell r="F9970" t="str">
            <v>CORTE E ABERTURA DE DUAS ROSCAS,POR TARRAXA MANUAL,COLOCACAODE CONEXOES EM ELETRODUTO DE PVC ROSQUEAVEIS,COM DIAMETRO DE 1",EXCLUSIVE A PECA</v>
          </cell>
          <cell r="G9970" t="str">
            <v>UN</v>
          </cell>
        </row>
        <row r="9971">
          <cell r="C9971" t="str">
            <v>15.045.0078-A</v>
          </cell>
          <cell r="E9971" t="str">
            <v>18007/004</v>
          </cell>
          <cell r="F9971" t="str">
            <v>CORTE E ABERTURA DE DUAS ROSCAS,POR TARRAXA MANUAL,COLOCACAODE CONEXOES EM ELETRODUTO DE PVC ROSQUEAVEIS,COM DIAMETRO DE 1.1/4",EXCLUSIVE A PECA</v>
          </cell>
          <cell r="G9971" t="str">
            <v>UN</v>
          </cell>
        </row>
        <row r="9972">
          <cell r="C9972" t="str">
            <v>15.045.0079-A</v>
          </cell>
          <cell r="E9972" t="str">
            <v>18007/005</v>
          </cell>
          <cell r="F9972" t="str">
            <v>CORTE E ABERTURA DE DUAS ROSCAS,POR TARRAXA MANUAL,COLOCACAODE CONEXOES EM ELETRODUTO DE PVC ROSQUEAVEIS,COM DIAMETRO DE 1.1/2",EXCLUSIVE A PECA</v>
          </cell>
          <cell r="G9972" t="str">
            <v>UN</v>
          </cell>
        </row>
        <row r="9973">
          <cell r="C9973" t="str">
            <v>15.045.0080-A</v>
          </cell>
          <cell r="E9973" t="str">
            <v>18007/006</v>
          </cell>
          <cell r="F9973" t="str">
            <v>CORTE E ABERTURA DE DUAS ROSCAS,POR TARRAXA MANUAL,COLOCACAODE CONEXOES EM ELETRODUTO DE PVC ROSQUEAVEIS,COM DIAMETRO DE 2",EXCLUSIVE A PECA</v>
          </cell>
          <cell r="G9973" t="str">
            <v>UN</v>
          </cell>
        </row>
        <row r="9974">
          <cell r="C9974" t="str">
            <v>15.045.0081-A</v>
          </cell>
          <cell r="E9974" t="str">
            <v>18007/007</v>
          </cell>
          <cell r="F9974" t="str">
            <v>CORTE E ABERTURA DE DUAS ROSCAS,POR TARRAXA MANUAL,COLOCACAODE CONEXOES EM ELETRODUTO DE PVC ROSQUEAVEIS,COM DIAMETRO DE 2.1/2",EXCLUSIVE A PECA</v>
          </cell>
          <cell r="G9974" t="str">
            <v>UN</v>
          </cell>
        </row>
        <row r="9975">
          <cell r="C9975" t="str">
            <v>15.045.0082-A</v>
          </cell>
          <cell r="E9975" t="str">
            <v>18007/008</v>
          </cell>
          <cell r="F9975" t="str">
            <v>CORTE E ABERTURA DE DUAS ROSCAS,POR TARRAXA MANUAL,COLOCACAODE CONEXOES EM ELETRODUTO DE PVC ROSQUEAVEIS,COM DIAMETRO DE 3",EXCLUSIVE A PECA</v>
          </cell>
          <cell r="G9975" t="str">
            <v>UN</v>
          </cell>
        </row>
        <row r="9976">
          <cell r="C9976" t="str">
            <v>15.045.0083-A</v>
          </cell>
          <cell r="E9976" t="str">
            <v>18007/009</v>
          </cell>
          <cell r="F9976" t="str">
            <v>CORTE E ABERTURA DE DUAS ROSCAS,POR TARRAXA MANUAL,COLOCACAODE CONEXOES EM ELETRODUTO DE PVC ROSQUEAVEIS,COM DIAMETRO DE 4",EXCLUSIVE A PECA</v>
          </cell>
          <cell r="G9976" t="str">
            <v>UN</v>
          </cell>
        </row>
        <row r="9977">
          <cell r="C9977" t="str">
            <v>15.045.0084-A</v>
          </cell>
          <cell r="E9977" t="str">
            <v>17995/010</v>
          </cell>
          <cell r="F9977" t="str">
            <v>CORTE E COLOCACAO DE CONEXOES EM TUBO DE PVC RIGIDO,ESGOTO,SOLDAVEL,COM DIAMETRO DE 40MM,EXCLUSIVE A PECA</v>
          </cell>
          <cell r="G9977" t="str">
            <v>UN</v>
          </cell>
        </row>
        <row r="9978">
          <cell r="C9978" t="str">
            <v>15.045.0085-A</v>
          </cell>
          <cell r="E9978" t="str">
            <v>17995/011</v>
          </cell>
          <cell r="F9978" t="str">
            <v>CORTE E COLOCACAO DE CONEXOES EM TUBO DE PVC RIGIDO,ESGOTO,SOLDAVEL,COM DIAMETRO DE 50MM,EXCLUSIVE A PECA</v>
          </cell>
          <cell r="G9978" t="str">
            <v>UN</v>
          </cell>
        </row>
        <row r="9979">
          <cell r="C9979" t="str">
            <v>15.045.0086-A</v>
          </cell>
          <cell r="E9979" t="str">
            <v>17995/012</v>
          </cell>
          <cell r="F9979" t="str">
            <v>CORTE E COLOCACAO DE CONEXOES EM TUBO DE PVC RIGIDO,ESGOTO,SOLDAVEL,COM DIAMETRO DE 75MM,EXCLUSIVE A PECA</v>
          </cell>
          <cell r="G9979" t="str">
            <v>UN</v>
          </cell>
        </row>
        <row r="9980">
          <cell r="C9980" t="str">
            <v>15.045.0087-A</v>
          </cell>
          <cell r="E9980" t="str">
            <v>17995/013</v>
          </cell>
          <cell r="F9980" t="str">
            <v>CORTE E COLOCACAO DE CONEXOES EM TUBO DE PVC RIGIDO,ESGOTO,SOLDAVEL,COM DIAMETRO DE 100MM,EXCLUSIVE A PECA</v>
          </cell>
          <cell r="G9980" t="str">
            <v>UN</v>
          </cell>
        </row>
        <row r="9981">
          <cell r="C9981" t="str">
            <v>15.045.0090-A</v>
          </cell>
          <cell r="E9981" t="str">
            <v>17995/014</v>
          </cell>
          <cell r="F9981" t="str">
            <v>CORTE E COLOCACAO DE CONEXOES EM TUBO DE PVC RIGIDO,SOLDAVELPARA AGUA FRIA,COM DIAMETRO DE 20MM,EXCLUSIVE A PECA</v>
          </cell>
          <cell r="G9981" t="str">
            <v>UN</v>
          </cell>
        </row>
        <row r="9982">
          <cell r="C9982" t="str">
            <v>15.045.0091-A</v>
          </cell>
          <cell r="E9982" t="str">
            <v>17995/015</v>
          </cell>
          <cell r="F9982" t="str">
            <v>CORTE E COLOCACAO DE CONEXOES EM TUBO DE PVC RIGIDO,SOLDAVELPARA AGUA FRIA,COM DIAMETRO DE 25MM,EXCLUSIVE A PECA</v>
          </cell>
          <cell r="G9982" t="str">
            <v>UN</v>
          </cell>
        </row>
        <row r="9983">
          <cell r="C9983" t="str">
            <v>15.045.0092-A</v>
          </cell>
          <cell r="E9983" t="str">
            <v>17995/016</v>
          </cell>
          <cell r="F9983" t="str">
            <v>CORTE E COLOCACAO DE CONEXOES EM TUBO DE PVC RIGIDO,SOLDAVELPARA AGUA FRIA,COM DIAMETRO DE 32MM,EXCLUSIVE A PECA</v>
          </cell>
          <cell r="G9983" t="str">
            <v>UN</v>
          </cell>
        </row>
        <row r="9984">
          <cell r="C9984" t="str">
            <v>15.045.0093-A</v>
          </cell>
          <cell r="E9984" t="str">
            <v>17995/017</v>
          </cell>
          <cell r="F9984" t="str">
            <v>CORTE E COLOCACAO DE CONEXOES EM TUBO DE PVC RIGIDO,SOLDAVELPARA AGUA FRIA,COM DIAMETRO DE 40MM,EXCLUSIVE A PECA</v>
          </cell>
          <cell r="G9984" t="str">
            <v>UN</v>
          </cell>
        </row>
        <row r="9985">
          <cell r="C9985" t="str">
            <v>15.045.0094-A</v>
          </cell>
          <cell r="E9985" t="str">
            <v>17995/018</v>
          </cell>
          <cell r="F9985" t="str">
            <v>CORTE E COLOCACAO DE CONEXOES EM TUBO DE PVC RIGIDO,SOLDAVELPARA AGUA FRIA,COM DIAMETRO DE 50MM,EXCLUSIVE A PECA</v>
          </cell>
          <cell r="G9985" t="str">
            <v>UN</v>
          </cell>
        </row>
        <row r="9986">
          <cell r="C9986" t="str">
            <v>15.045.0095-A</v>
          </cell>
          <cell r="E9986" t="str">
            <v>17995/019</v>
          </cell>
          <cell r="F9986" t="str">
            <v>CORTE E COLOCACAO DE CONEXOES EM TUBO DE PVC RIGIDO,SOLDAVELPARA AGUA FRIA,COM DIAMETRO DE 60MM,EXCLUSIVE A PECA</v>
          </cell>
          <cell r="G9986" t="str">
            <v>UN</v>
          </cell>
        </row>
        <row r="9987">
          <cell r="C9987" t="str">
            <v>15.045.0096-A</v>
          </cell>
          <cell r="E9987" t="str">
            <v>17995/020</v>
          </cell>
          <cell r="F9987" t="str">
            <v>CORTE E COLOCACAO DE CONEXOES EM TUBO DE PVC RIGIDO,SOLDAVELPARA AGUA FRIA,COM DIAMETRO DE 75MM,EXCLUSIVE A PECA</v>
          </cell>
          <cell r="G9987" t="str">
            <v>UN</v>
          </cell>
        </row>
        <row r="9988">
          <cell r="C9988" t="str">
            <v>15.045.0097-A</v>
          </cell>
          <cell r="E9988" t="str">
            <v>17995/021</v>
          </cell>
          <cell r="F9988" t="str">
            <v>CORTE E COLOCACAO DE CONEXOES EM TUBO DE PVC RIGIDO,SOLDAVELPARA AGUA FRIA,COM DIAMETRO DE 85MM,EXCLUSIVE A PECA</v>
          </cell>
          <cell r="G9988" t="str">
            <v>UN</v>
          </cell>
        </row>
        <row r="9989">
          <cell r="C9989" t="str">
            <v>15.045.0098-A</v>
          </cell>
          <cell r="E9989" t="str">
            <v>17995/022</v>
          </cell>
          <cell r="F9989" t="str">
            <v>CORTE E COLOCACAO DE CONEXOES EM TUBO DE PVC RIGIDO,SOLDAVELPARA AGUA FRIA,COM DIAMETRO DE 110MM,EXCLUSIVE A PECA</v>
          </cell>
          <cell r="G9989" t="str">
            <v>UN</v>
          </cell>
        </row>
        <row r="9990">
          <cell r="C9990" t="str">
            <v>15.045.0100-A</v>
          </cell>
          <cell r="E9990" t="str">
            <v>23236/001</v>
          </cell>
          <cell r="F9990" t="str">
            <v>CORTE E COLOCACAO DE CONEXOES EM TUBO DE COBRE PARA AGUA QUENTE,COM DIAMETRO DE 15MM,EXCLUSIVE A PECA</v>
          </cell>
          <cell r="G9990" t="str">
            <v>UN</v>
          </cell>
        </row>
        <row r="9991">
          <cell r="C9991" t="str">
            <v>15.045.0101-A</v>
          </cell>
          <cell r="E9991" t="str">
            <v>23236/002</v>
          </cell>
          <cell r="F9991" t="str">
            <v>CORTE E COLOCACAO DE CONEXOES EM TUBO DE COBRE PARA AGUA QUENTE,COM DIAMETRO DE 22MM,EXCLUSIVE A PECA</v>
          </cell>
          <cell r="G9991" t="str">
            <v>UN</v>
          </cell>
        </row>
        <row r="9992">
          <cell r="C9992" t="str">
            <v>15.045.0102-A</v>
          </cell>
          <cell r="E9992" t="str">
            <v>23236/003</v>
          </cell>
          <cell r="F9992" t="str">
            <v>CORTE E COLOCACAO DE CONEXOES EM TUBO DE COBRE PARA AGUA QUENTE,COM DIAMETRO DE 28MM,EXCLUSIVE A PECA</v>
          </cell>
          <cell r="G9992" t="str">
            <v>UN</v>
          </cell>
        </row>
        <row r="9993">
          <cell r="C9993" t="str">
            <v>15.045.0103-A</v>
          </cell>
          <cell r="E9993" t="str">
            <v>23236/004</v>
          </cell>
          <cell r="F9993" t="str">
            <v>CORTE E COLOCACAO DE CONEXOES EM TUBO DE COBRE PARA AGUA QUENTE,COM DIAMETRO DE 35MM,EXCLUSIVE A PECA</v>
          </cell>
          <cell r="G9993" t="str">
            <v>UN</v>
          </cell>
        </row>
        <row r="9994">
          <cell r="C9994" t="str">
            <v>15.045.0104-A</v>
          </cell>
          <cell r="E9994" t="str">
            <v>23236/005</v>
          </cell>
          <cell r="F9994" t="str">
            <v>CORTE E COLOCACAO DE CONEXOES EM TUBO DE COBRE PARA AGUA QUENTE,COM DIAMETRO DE 42MM,EXCLUSIVE A PECA</v>
          </cell>
          <cell r="G9994" t="str">
            <v>UN</v>
          </cell>
        </row>
        <row r="9995">
          <cell r="C9995" t="str">
            <v>15.045.0105-A</v>
          </cell>
          <cell r="E9995" t="str">
            <v>23236/006</v>
          </cell>
          <cell r="F9995" t="str">
            <v>CORTE E COLOCACAO DE CONEXOES EM TUBO DE COBRE PARA AGUA QUENTE,COM DIAMETRO DE 54MM,EXCLUSIVE A PECA</v>
          </cell>
          <cell r="G9995" t="str">
            <v>UN</v>
          </cell>
        </row>
        <row r="9996">
          <cell r="C9996" t="str">
            <v>15.045.0106-A</v>
          </cell>
          <cell r="E9996" t="str">
            <v>23236/007</v>
          </cell>
          <cell r="F9996" t="str">
            <v>CORTE E COLOCACAO DE CONEXOES EM TUBO DE COBRE PARA AGUA QUENTE,COM DIAMETRO DE 66MM,EXCLUSIVE A PECA</v>
          </cell>
          <cell r="G9996" t="str">
            <v>UN</v>
          </cell>
        </row>
        <row r="9997">
          <cell r="C9997" t="str">
            <v>15.045.0107-A</v>
          </cell>
          <cell r="E9997" t="str">
            <v>23236/008</v>
          </cell>
          <cell r="F9997" t="str">
            <v>CORTE E COLOCACAO DE CONEXOES EM TUBO DE COBRE PARA AGUA QUENTE,COM DIAMETRO DE 79MM,EXCLUSIVE A PECA</v>
          </cell>
          <cell r="G9997" t="str">
            <v>UN</v>
          </cell>
        </row>
        <row r="9998">
          <cell r="C9998" t="str">
            <v>15.045.0108-A</v>
          </cell>
          <cell r="E9998" t="str">
            <v>23236/009</v>
          </cell>
          <cell r="F9998" t="str">
            <v>CORTE E COLOCACAO DE CONEXOES EM TUBO DE COBRE PARA AGUA QUENTE,COM DIAMETRO DE 104MM,EXCLUSIVE A PECA</v>
          </cell>
          <cell r="G9998" t="str">
            <v>UN</v>
          </cell>
        </row>
        <row r="9999">
          <cell r="C9999" t="str">
            <v>15.045.0110-A</v>
          </cell>
          <cell r="E9999" t="str">
            <v>17810/001</v>
          </cell>
          <cell r="F9999" t="str">
            <v>ABERTURA E FECHAMENTO MANUAL DE RASGO EM ALVENARIA,PARA PASSAGEM DE TUBOS E DUTOS,COM DIAMETRO DE 1/2" A 1"</v>
          </cell>
          <cell r="G9999" t="str">
            <v>M</v>
          </cell>
        </row>
        <row r="10000">
          <cell r="C10000" t="str">
            <v>15.045.0111-A</v>
          </cell>
          <cell r="E10000" t="str">
            <v>17813/001</v>
          </cell>
          <cell r="F10000" t="str">
            <v>ABERTURA E FECHAMENTO MANUAL DE RASGO EM CONCRETO,PARA PASSAGEM DE TUBOS E DUTOS,COM DIAMETRO DE 1/2" A 1"</v>
          </cell>
          <cell r="G10000" t="str">
            <v>M</v>
          </cell>
        </row>
        <row r="10001">
          <cell r="C10001" t="str">
            <v>15.045.0115-A</v>
          </cell>
          <cell r="E10001" t="str">
            <v>17810/002</v>
          </cell>
          <cell r="F10001" t="str">
            <v>ABERTURA E FECHAMENTO MANUAL DE RASGO EM ALVENARIA,PARA PASSAGEM DE TUBOS E DUTOS,COM DIAMETRO DE 1.1/4" A 2"</v>
          </cell>
          <cell r="G10001" t="str">
            <v>M</v>
          </cell>
        </row>
        <row r="10002">
          <cell r="C10002" t="str">
            <v>15.045.0116-A</v>
          </cell>
          <cell r="E10002" t="str">
            <v>17813/002</v>
          </cell>
          <cell r="F10002" t="str">
            <v>ABERTURA E FECHAMENTO MANUAL DE RASGO EM CONCRETO,PARA PASSAGEM DE TUBOS E DUTOS,COM DIAMETRO DE 1.1/4" A 2"</v>
          </cell>
          <cell r="G10002" t="str">
            <v>M</v>
          </cell>
        </row>
        <row r="10003">
          <cell r="C10003" t="str">
            <v>15.045.0120-A</v>
          </cell>
          <cell r="E10003" t="str">
            <v>17810/003</v>
          </cell>
          <cell r="F10003" t="str">
            <v>ABERTURA E FECHAMENTO MANUAL DE RASGO EM ALVENARIA,PARA PASSAGEM DE TUBOS E DUTOS,COM DIAMETRO DE 2.1/2" A 4"</v>
          </cell>
          <cell r="G10003" t="str">
            <v>M</v>
          </cell>
        </row>
        <row r="10004">
          <cell r="C10004" t="str">
            <v>15.045.0121-A</v>
          </cell>
          <cell r="E10004" t="str">
            <v>17813/003</v>
          </cell>
          <cell r="F10004" t="str">
            <v>ABERTURA E FECHAMENTO MANUAL DE RASGO EM CONCRETO,PARA PASSAGEM DE TUBOS E DUTOS,COM DIAMETRO DE 2.1/2" A 4"</v>
          </cell>
          <cell r="G10004" t="str">
            <v>M</v>
          </cell>
        </row>
        <row r="10005">
          <cell r="C10005" t="str">
            <v>15.045.9999-A</v>
          </cell>
          <cell r="F10005" t="str">
            <v>FAMILIA 15.045</v>
          </cell>
        </row>
        <row r="10006">
          <cell r="C10006" t="str">
            <v>15.046.0010-A</v>
          </cell>
          <cell r="E10006" t="str">
            <v>19138/001</v>
          </cell>
          <cell r="F10006" t="str">
            <v>SOLDA DE TOPO,EM TUBULACAO PARA VAPOR(SCH-40 OU SCH-80),NO DIAMETRO DE 1/2",UTILIZANDO CONVERSOR ELETROMOTORIZADO,INCLUSIVE CORTE OU CHANFRO DAS EXTREMIDADES</v>
          </cell>
          <cell r="G10006" t="str">
            <v>UN</v>
          </cell>
        </row>
        <row r="10007">
          <cell r="C10007" t="str">
            <v>15.046.0011-A</v>
          </cell>
          <cell r="E10007" t="str">
            <v>19138/002</v>
          </cell>
          <cell r="F10007" t="str">
            <v>SOLDA DE TOPO,EM TUBULACAO PARA VAPOR(SCH-40 OU SCH-80),NO DIAMETRO DE 3/4",UTILIZANDO CONVERSOR ELETROMOTORIZADO,INCLUSIVE CORTE OU CHANFRO DAS EXTREMIDADES</v>
          </cell>
          <cell r="G10007" t="str">
            <v>UN</v>
          </cell>
        </row>
        <row r="10008">
          <cell r="C10008" t="str">
            <v>15.046.0012-A</v>
          </cell>
          <cell r="E10008" t="str">
            <v>19138/003</v>
          </cell>
          <cell r="F10008" t="str">
            <v>SOLDA DE TOPO,EM TUBULACAO PARA VAPOR(SCH-40 OU SCH-80),NO DIAMETRO DE 1",UTILIZANDO CONVERSOR ELETROMOTORIZADO,INCLUSIVE CORTE OU CHANFRO DAS EXTREMIDADES</v>
          </cell>
          <cell r="G10008" t="str">
            <v>UN</v>
          </cell>
        </row>
        <row r="10009">
          <cell r="C10009" t="str">
            <v>15.046.0013-A</v>
          </cell>
          <cell r="E10009" t="str">
            <v>19138/004</v>
          </cell>
          <cell r="F10009" t="str">
            <v>SOLDA DE TOPO,EM TUBULACAO PARA VAPOR(SCH-40 OU SCH-80),NO DIAMETRO DE 1.1/4",UTILIZANDO CONVERSOR ELETROMOTORIZADO,INCLUSIVE CORTE OU CHANFRO DAS EXTREMIDADES</v>
          </cell>
          <cell r="G10009" t="str">
            <v>UN</v>
          </cell>
        </row>
        <row r="10010">
          <cell r="C10010" t="str">
            <v>15.046.0014-A</v>
          </cell>
          <cell r="E10010" t="str">
            <v>19138/005</v>
          </cell>
          <cell r="F10010" t="str">
            <v>SOLDA DE TOPO,EM TUBULACAO PARA VAPOR(SCH-40 OU SCH-80),NO DIAMETRO DE 1.1/2",UTILIZANDO CONVERSOR ELETROMOTORIZADO,INCLUSIVE CORTE OU CHANFRO DAS EXTREMIDADES</v>
          </cell>
          <cell r="G10010" t="str">
            <v>UN</v>
          </cell>
        </row>
        <row r="10011">
          <cell r="C10011" t="str">
            <v>15.046.0015-A</v>
          </cell>
          <cell r="E10011" t="str">
            <v>19138/006</v>
          </cell>
          <cell r="F10011" t="str">
            <v>SOLDA DE TOPO,EM TUBULACAO PARA VAPOR(SCH-40 OU SCH-80),NO DIAMETRO DE 2",UTILIZANDO CONVERSOR ELETROMOTORIZADO,INCLUSIVE CORTE OU CHANFRO DAS EXTREMIDADES</v>
          </cell>
          <cell r="G10011" t="str">
            <v>UN</v>
          </cell>
        </row>
        <row r="10012">
          <cell r="C10012" t="str">
            <v>15.046.0016-A</v>
          </cell>
          <cell r="E10012" t="str">
            <v>19138/007</v>
          </cell>
          <cell r="F10012" t="str">
            <v>SOLDA DE TOPO,EM TUBULACAO PARA VAPOR(SCH-40 OU SCH-80),NO DIAMETRO DE 2.1/2",UTILIZANDO CONVERSOR ELETROMOTORIZADO,INCLUSIVE CORTE OU CHANFRO DAS EXTREMIDADES</v>
          </cell>
          <cell r="G10012" t="str">
            <v>UN</v>
          </cell>
        </row>
        <row r="10013">
          <cell r="C10013" t="str">
            <v>15.046.0017-A</v>
          </cell>
          <cell r="E10013" t="str">
            <v>19138/008</v>
          </cell>
          <cell r="F10013" t="str">
            <v>SOLDA DE TOPO,EM TUBULACAO PARA VAPOR(SCH-40 OU SCH-80),NO DIAMETRO DE 3",UTILIZANDO CONVERSOR ELETROMOTORIZADO,INCLUSIVE CORTE OU CHANFRO DAS EXTREMIDADES</v>
          </cell>
          <cell r="G10013" t="str">
            <v>UN</v>
          </cell>
        </row>
        <row r="10014">
          <cell r="C10014" t="str">
            <v>15.046.0018-A</v>
          </cell>
          <cell r="E10014" t="str">
            <v>19138/009</v>
          </cell>
          <cell r="F10014" t="str">
            <v>SOLDA DE TOPO,EM TUBULACAO PARA VAPOR(SCH-40 OU SCH-80),NO DIAMETRO DE 4",UTILIZANDO CONVERSOR ELETROMOTORIZADO,INCLUSIVE CORTE OU CHANFRO DAS EXTREMIDADES</v>
          </cell>
          <cell r="G10014" t="str">
            <v>UN</v>
          </cell>
        </row>
        <row r="10015">
          <cell r="C10015" t="str">
            <v>15.046.9999-A</v>
          </cell>
          <cell r="F10015" t="str">
            <v>FAMILIA 15.046</v>
          </cell>
        </row>
        <row r="10016">
          <cell r="C10016" t="str">
            <v>15.047.0010-A</v>
          </cell>
          <cell r="E10016" t="str">
            <v>20564/001</v>
          </cell>
          <cell r="F10016" t="str">
            <v>ISOLAMENTO EM TUBULACAO COM DIAMETRO DE 1/2",COMPREENDENDO:CALHA DE ISOLAMENTO DE POLIURETANO EXPANDIDO,COM ESPESSURA DE1",FIXADA COM ARAME GALVANIZADO,CHAPA DE ALUMINIO CORRUGADACOM PAPEL KRAFT COM 0,15MM,FIXADA COM CINTA DE ALUMINIO COM1/2"X0,5MM E SELO</v>
          </cell>
          <cell r="G10016" t="str">
            <v>M</v>
          </cell>
        </row>
        <row r="10017">
          <cell r="C10017" t="str">
            <v>15.047.0011-A</v>
          </cell>
          <cell r="E10017" t="str">
            <v>20564/002</v>
          </cell>
          <cell r="F10017" t="str">
            <v>ISOLAMENTO EM TUBULACAO COM DIAMETRO DE 3/4",COMPREENDENDO:CALHA DE ISOLAMENTO DE POLIURETANO EXPANDIDO,COM ESPESSURA DE1",FIXADA COM ARAME GALVANIZADO,CHAPA DE ALUMINIO CORRUGADACOM PAPEL KRAFT COM 0,15MM,FIXADA COM CINTA DE ALUMINIO COM1/2"X0,5MM E SELO</v>
          </cell>
          <cell r="G10017" t="str">
            <v>M</v>
          </cell>
        </row>
        <row r="10018">
          <cell r="C10018" t="str">
            <v>15.047.0012-A</v>
          </cell>
          <cell r="E10018" t="str">
            <v>20564/003</v>
          </cell>
          <cell r="F10018" t="str">
            <v>ISOLAMENTO EM TUBULACAO COM DIAMETRO DE 1",COMPREENDENDO:CALHA DE ISOLAMENTO DE POLIURETANO EXPANDIDO,COM ESPESSURA DE 1",FIXADA COM ARAME GALVANIZADO,CHAPA DE ALUMINIO CORRUGADA COM PAPEL KRAFT COM 0,15MM,FIXADA COM CINTA DE ALUMINIO COM 1/2"X0,5MM E SEL</v>
          </cell>
          <cell r="G10018" t="str">
            <v>M</v>
          </cell>
        </row>
        <row r="10019">
          <cell r="C10019" t="str">
            <v>15.047.0013-A</v>
          </cell>
          <cell r="E10019" t="str">
            <v>20564/004</v>
          </cell>
          <cell r="F10019" t="str">
            <v xml:space="preserve">ISOLAMENTO EM TUBULACAO COM DIAMETRO DE 1.1/4",COMPREENDENDO:CALHA DE ISOLAMENTO DE POLIURETANO EXPANDIDO,COM ESPESSURADE 1",FIXADA COM ARAME GALVANIZADO,CHAPA DE ALUMINIO CORRUGADA COM PAPEL KRAFT COM 0,15MM,FIXADA COM CINTA DE ALUMINIO COM 1/2"X0,5MM E </v>
          </cell>
          <cell r="G10019" t="str">
            <v>M</v>
          </cell>
        </row>
        <row r="10020">
          <cell r="C10020" t="str">
            <v>15.047.0014-A</v>
          </cell>
          <cell r="E10020" t="str">
            <v>20564/005</v>
          </cell>
          <cell r="F10020" t="str">
            <v xml:space="preserve">ISOLAMENTO EM TUBULACAO COM DIAMETRO DE 1.1/2",COMPREENDENDO:CALHA DE ISOLAMENTO DE POLIURETANO EXPANDIDO,COM ESPESSURADE 1",FIXADA COM ARAME GALVANIZADO,CHAPA DE ALUMINIO CORRUGADA COM PAPEL KRAFT COM 0,15MM,FIXADA COM CINTA DE ALUMINIO COM 1/2"X0,5MM E </v>
          </cell>
          <cell r="G10020" t="str">
            <v>M</v>
          </cell>
        </row>
        <row r="10021">
          <cell r="C10021" t="str">
            <v>15.047.0015-A</v>
          </cell>
          <cell r="E10021" t="str">
            <v>20564/006</v>
          </cell>
          <cell r="F10021" t="str">
            <v>ISOLAMENTO EM TUBULACAO COM DIAMETRO DE 2",COMPREENDENDO:CALHA DE ISOLAMENTO DE POLIURETANO EXPANDIDO,COM ESPESSURA DE 1.1/2",FIXADA COM ARAME GALVANIZADO,CHAPA DE ALUMINIO CORRUGADA COM PAPEL KRAFT COM 0,15MM,FIXADA COM CINTA DE ALUMINIO COM 1/2"X0,5MM E</v>
          </cell>
          <cell r="G10021" t="str">
            <v>M</v>
          </cell>
        </row>
        <row r="10022">
          <cell r="C10022" t="str">
            <v>15.047.0016-A</v>
          </cell>
          <cell r="E10022" t="str">
            <v>20564/007</v>
          </cell>
          <cell r="F10022" t="str">
            <v>ISOLAMENTO EM TUBULACAO COM DIAMETRO DE 2.1/2",COMPREENDENDO:CALHA DE ISOLAMENTO DE POLIURETANO EXPANDIDO,COM ESPESSURADE 1.1/2",FIXADA COM ARAME GALVANIZADO,CHAPA DE ALUMINIO CORRUGADA COM PAPEL KRAFT COM 0,15MM,FIXADA COM CINTA DE ALUMINIO COM 1/2"X0,5M</v>
          </cell>
          <cell r="G10022" t="str">
            <v>M</v>
          </cell>
        </row>
        <row r="10023">
          <cell r="C10023" t="str">
            <v>15.047.0017-A</v>
          </cell>
          <cell r="E10023" t="str">
            <v>20564/008</v>
          </cell>
          <cell r="F10023" t="str">
            <v>ISOLAMENTO EM TUBULACAO COM DIAMETRO DE 3",COMPREENDENDO:CALHA DE ISOLAMENTO DE POLIURETANO EXPANDIDO,COM ESPESSURA DE 1.1/2",FIXADA COM ARAME GALVANIZADO,CHAPA DE ALUMINIO CORRUGADA COM PAPEL KRAFT COM 0,15MM,FIXADA COM CINTA DE ALUMINIO COM 1/2"X0,5MM E</v>
          </cell>
          <cell r="G10023" t="str">
            <v>M</v>
          </cell>
        </row>
        <row r="10024">
          <cell r="C10024" t="str">
            <v>15.047.0018-A</v>
          </cell>
          <cell r="E10024" t="str">
            <v>20564/009</v>
          </cell>
          <cell r="F10024" t="str">
            <v>ISOLAMENTO EM TUBULACAO COM DIAMETRO DE 4",COMPREENDENDO:CALHA DE ISOLAMENTO DE POLIURETANO EXPANDIDO,COM ESPESSURA DE 1.1/2",FIXADA COM ARAME GALVANIZADO,CHAPA DE ALUMINIO CORRUGADA COM PAPEL KRAFT COM 0,15MM,FIXADA COM CINTA DE ALUMINIO COM 1/2"X0,5MM E</v>
          </cell>
          <cell r="G10024" t="str">
            <v>M</v>
          </cell>
        </row>
        <row r="10025">
          <cell r="C10025" t="str">
            <v>15.047.9999-A</v>
          </cell>
          <cell r="F10025" t="str">
            <v>FAMILIA 15.047</v>
          </cell>
        </row>
        <row r="10026">
          <cell r="C10026" t="str">
            <v>15.058.0010-A</v>
          </cell>
          <cell r="E10026" t="str">
            <v>20650/001</v>
          </cell>
          <cell r="F10026" t="str">
            <v>FORNECIMENTO DE AGUA,PELA CEDAE,PARA OBRAS PUBLICAS,CONDIDERANDO UM CONSUMO MENSAL DE ATE 20,00M3,TARIFA "A"</v>
          </cell>
          <cell r="G10026" t="str">
            <v>M3XMES</v>
          </cell>
        </row>
        <row r="10027">
          <cell r="C10027" t="str">
            <v>15.058.0015-A</v>
          </cell>
          <cell r="E10027" t="str">
            <v>20650/002</v>
          </cell>
          <cell r="F10027" t="str">
            <v>ADICIONAL PARA O ITEM 15.058.0010,CONSIDERANDO O CONSUMO MENSAL ENTRE 21,00 E 30,00M3</v>
          </cell>
          <cell r="G10027" t="str">
            <v>M3XMES</v>
          </cell>
        </row>
        <row r="10028">
          <cell r="C10028" t="str">
            <v>15.058.0020-A</v>
          </cell>
          <cell r="E10028" t="str">
            <v>20650/003</v>
          </cell>
          <cell r="F10028" t="str">
            <v>ADICIONAL PARA OS ITENS 15.058.0010 E 15.058.0015,CONSIDERANDO O CONSUMO MENSAL ENTRE 31,00 E 100,00M3</v>
          </cell>
          <cell r="G10028" t="str">
            <v>M3XMES</v>
          </cell>
        </row>
        <row r="10029">
          <cell r="C10029" t="str">
            <v>15.058.0050-A</v>
          </cell>
          <cell r="E10029" t="str">
            <v>20650/004</v>
          </cell>
          <cell r="F10029" t="str">
            <v>FORNECIMENTO DE AGUA,PELA CEDAE,PARA OBRAS PUBLICAS,CONSIDERANDO O CONSUMO MENSAL DE ATE 30,00M3,TARIFA "B"</v>
          </cell>
          <cell r="G10029" t="str">
            <v>M3XMES</v>
          </cell>
        </row>
        <row r="10030">
          <cell r="C10030" t="str">
            <v>15.058.0055-A</v>
          </cell>
          <cell r="E10030" t="str">
            <v>20650/005</v>
          </cell>
          <cell r="F10030" t="str">
            <v>ADICIONAL PARA O ITEM 15.058.0050,CONSIDERANDO O CONSUMO MENSAL DE 31,00 ATE 130,00M3</v>
          </cell>
          <cell r="G10030" t="str">
            <v>M3XMES</v>
          </cell>
        </row>
        <row r="10031">
          <cell r="C10031" t="str">
            <v>15.058.0060-A</v>
          </cell>
          <cell r="E10031" t="str">
            <v>20650/006</v>
          </cell>
          <cell r="F10031" t="str">
            <v>ADICIONAL PARA OS ITENS 15.058.0050 E 15.058.0055,CONSIDERANDO O CONSUMO MENSAL MAIOR QUE 130,00M3</v>
          </cell>
          <cell r="G10031" t="str">
            <v>M3XMES</v>
          </cell>
        </row>
        <row r="10032">
          <cell r="C10032" t="str">
            <v>15.058.9999-A</v>
          </cell>
          <cell r="F10032" t="str">
            <v>FAMILIA 15.058</v>
          </cell>
        </row>
        <row r="10033">
          <cell r="C10033" t="str">
            <v>15.065.0010-A</v>
          </cell>
          <cell r="E10033" t="str">
            <v>19141/001</v>
          </cell>
          <cell r="F10033" t="str">
            <v>LIGACAO PREDIAL DE ESGOTO SANITARIO,SEGUNDO INSTRUCOES DA CEDAE,INCLUSIVE CAIXA DE INSPECAO COM TAMPAO DE FERRO FUNDIDOLEVE,EM LOGRADOURO DOTADO DE COLETOR DUPLO.ESTE CUSTO INCLUIESCAVACAO E REATERRO</v>
          </cell>
          <cell r="G10033" t="str">
            <v>UN</v>
          </cell>
        </row>
        <row r="10034">
          <cell r="C10034" t="str">
            <v>15.065.0011-A</v>
          </cell>
          <cell r="E10034" t="str">
            <v>19141/002</v>
          </cell>
          <cell r="F10034" t="str">
            <v>LIGACAO PREDIAL DE ESGOTO SANITARIO,SEGUNDO INSTRUCOES DA CEDAE,INCLUSIVE CAIXA DE INSPECAO COM TAMPAO DE FERRO FUNDIDOPESADO,EM LOGRADOURO DOTADO DE COLETOR DUPLO.ESTE CUSTO INCLUI ESCAVACAO E REATERRO</v>
          </cell>
          <cell r="G10034" t="str">
            <v>UN</v>
          </cell>
        </row>
        <row r="10035">
          <cell r="C10035" t="str">
            <v>15.065.0015-A</v>
          </cell>
          <cell r="E10035" t="str">
            <v>19141/003</v>
          </cell>
          <cell r="F10035" t="str">
            <v>LIGACAO PREDIAL DE ESGOTO SANITARIO,SEGUNDO INSTRUCOES DA CEDAE,INCLUSIVE CAIXA DE INSPECAO COM TAMPAO DE FERRO FUNDIDOLEVE,EM LOGRADOURO SEM PAVIMENTACAO,DOTADO DE COLETOR UNICO.ESTE CUSTO INCLUI ESCAVACAO E REATERRO</v>
          </cell>
          <cell r="G10035" t="str">
            <v>UN</v>
          </cell>
        </row>
        <row r="10036">
          <cell r="C10036" t="str">
            <v>15.065.0016-A</v>
          </cell>
          <cell r="E10036" t="str">
            <v>19141/004</v>
          </cell>
          <cell r="F10036" t="str">
            <v>LIGACAO PREDIAL DE ESGOTO SANITARIO,SEGUNDO INSTRUCOES DA CEDAE,INCLUSIVE CAIXA DE INSPECAO COM TAMPAO DE FERRO FUNDIDOPESADO,EM LOGRADOURO SEM PAVIMENTACAO,DOTADO DE COLETOR UNICO.ESTE CUSTO INCLUI ESCAVACAO E REATERRO</v>
          </cell>
          <cell r="G10036" t="str">
            <v>UN</v>
          </cell>
        </row>
        <row r="10037">
          <cell r="C10037" t="str">
            <v>15.065.0020-A</v>
          </cell>
          <cell r="E10037" t="str">
            <v>19141/005</v>
          </cell>
          <cell r="F10037" t="str">
            <v>LIGACAO PREDIAL DE ESGOTO SANITARIO,SEGUNDO INSTRUCOES DA CEDAE,INCLUSIVE CAIXA DE INSPECAO COM TAMPAO DE FERRO FUNDIDOLEVE,EM LOGRADOURO PAVIMENTADO,COM PARALELEPIPEDOS SOBRE COLCHOES DE AREIA OU PO-DE-PEDRA,E DOTADO DE COLETOR UNICO.ESTECUSTO INCLUI ESC</v>
          </cell>
          <cell r="G10037" t="str">
            <v>UN</v>
          </cell>
        </row>
        <row r="10038">
          <cell r="C10038" t="str">
            <v>15.065.0021-A</v>
          </cell>
          <cell r="E10038" t="str">
            <v>19141/006</v>
          </cell>
          <cell r="F10038" t="str">
            <v xml:space="preserve">LIGACAO PREDIAL DE ESGOTO SANITARIO,SEGUNDO INSTRUCOES DA CEDAE,INCLUSIVE CAIXA DE INSPECAO COM TAMPAO DE FERRO FUNDIDOPESADO,EM LOGRADOURO PAVIMENTADO,COM PARALELEPIPEDOS SOBRE COLCHOES DE AREIA OU PO-DE-PEDRA,E DOTADO DE COLETOR UNICO.ESTE CUSTO INCLUI </v>
          </cell>
          <cell r="G10038" t="str">
            <v>UN</v>
          </cell>
        </row>
        <row r="10039">
          <cell r="C10039" t="str">
            <v>15.065.0025-A</v>
          </cell>
          <cell r="E10039" t="str">
            <v>19141/007</v>
          </cell>
          <cell r="F10039" t="str">
            <v>LIGACAO PREDIAL DE ESGOTO SANITARIO,SEGUNDO INSTRUCOES DA CEDAE,INCLUSIVE CAIXA DE INSPECAO COM TAMPAO DE FERRO FUNDIDOLEVE,EM LOGRADOURO PAVIMENTADO,COM LENCOL DE ASFALTO SOBRE CAMADA DE CONCRETO E DOTADO DE COLETOR UNICO.ESTE CUSTO INCLUI ESCAVACAO E RE</v>
          </cell>
          <cell r="G10039" t="str">
            <v>UN</v>
          </cell>
        </row>
        <row r="10040">
          <cell r="C10040" t="str">
            <v>15.065.0026-A</v>
          </cell>
          <cell r="E10040" t="str">
            <v>19141/008</v>
          </cell>
          <cell r="F10040" t="str">
            <v>LIGACAO PREDIAL DE ESGOTO SANITARIO,SEGUNDO INSTRUCOES DA CEDAE,INCLUSIVE CAIXA DE INSPECAO COM TAMPAO DE FERRO FUNDIDOPESADO,EM LOGRADOURO PAVIMENTADO,COM LENCOL DE ASFALTO SOBRECAMADA DE CONCRETO E DOTADO DE COLETOR UNICO.ESTE CUSTO INCLUI ESCAVACAO E R</v>
          </cell>
          <cell r="G10040" t="str">
            <v>UN</v>
          </cell>
        </row>
        <row r="10041">
          <cell r="C10041" t="str">
            <v>15.065.9999-A</v>
          </cell>
          <cell r="F10041" t="str">
            <v>FAMILIA 15.065</v>
          </cell>
        </row>
        <row r="10042">
          <cell r="C10042" t="str">
            <v>15.066.0001-B</v>
          </cell>
          <cell r="E10042" t="str">
            <v>21671/001</v>
          </cell>
          <cell r="F10042" t="str">
            <v>CONJUNTO DE MATERIAIS PARA CAVALETE DE RAMAL PREDIAL DE AGUA,PADRAO NORMAL,TIPO A DE 1/2".FORNECIMENTO</v>
          </cell>
          <cell r="G10042" t="str">
            <v>UN</v>
          </cell>
        </row>
        <row r="10043">
          <cell r="C10043" t="str">
            <v>15.066.0002-B</v>
          </cell>
          <cell r="E10043" t="str">
            <v>21671/002</v>
          </cell>
          <cell r="F10043" t="str">
            <v>CONJUNTO DE MATERIAIS PARA CAVALETE DE RAMAL PREDIAL DE AGUA,PADRAO NORMAL,TIPO A DE 3/4".FORNECIMENTO</v>
          </cell>
          <cell r="G10043" t="str">
            <v>UN</v>
          </cell>
        </row>
        <row r="10044">
          <cell r="C10044" t="str">
            <v>15.066.0003-B</v>
          </cell>
          <cell r="E10044" t="str">
            <v>21671/003</v>
          </cell>
          <cell r="F10044" t="str">
            <v>CONJUNTO DE MATERIAIS PARA CAVALETE DE RAMAL PREDIAL DE AGUA,PADRAO NORMAL,TIPO A DE 1".FORNECIMENTO</v>
          </cell>
          <cell r="G10044" t="str">
            <v>UN</v>
          </cell>
        </row>
        <row r="10045">
          <cell r="C10045" t="str">
            <v>15.066.0004-A</v>
          </cell>
          <cell r="E10045" t="str">
            <v>21671/004</v>
          </cell>
          <cell r="F10045" t="str">
            <v>CONJUNTO DE MATERIAIS PARA CAVALETE DE RAMAL PREDIAL DE AGUA,PADRAO NORMAL,TIPO A DE 1.1/2".FORNECIMENTO</v>
          </cell>
          <cell r="G10045" t="str">
            <v>UN</v>
          </cell>
        </row>
        <row r="10046">
          <cell r="C10046" t="str">
            <v>15.066.0005-A</v>
          </cell>
          <cell r="F10046" t="str">
            <v>CANCELADO TEMPORARIAMENTE (04/14)</v>
          </cell>
          <cell r="G10046" t="str">
            <v>UN</v>
          </cell>
        </row>
        <row r="10047">
          <cell r="C10047" t="str">
            <v>15.066.0006-A</v>
          </cell>
          <cell r="E10047" t="str">
            <v>21671/006</v>
          </cell>
          <cell r="F10047" t="str">
            <v>CONJUNTO DE MATERIAIS PARA CAVALETE DE RAMAL PREDIAL DE AGUA,PADRAO NORMAL,TIPO B DE 1/2".FORNECIMENTO</v>
          </cell>
          <cell r="G10047" t="str">
            <v>UN</v>
          </cell>
        </row>
        <row r="10048">
          <cell r="C10048" t="str">
            <v>15.066.0007-A</v>
          </cell>
          <cell r="E10048" t="str">
            <v>21671/007</v>
          </cell>
          <cell r="F10048" t="str">
            <v>CONJUNTO DE MATERIAIS PARA CAVALETE DE RAMAL PREDIAL DE AGUA,PADRAO NORMAL,TIPO B DE 3/4".FORNECIMENTO</v>
          </cell>
          <cell r="G10048" t="str">
            <v>UN</v>
          </cell>
        </row>
        <row r="10049">
          <cell r="C10049" t="str">
            <v>15.066.0012-A</v>
          </cell>
          <cell r="E10049" t="str">
            <v>21671/010</v>
          </cell>
          <cell r="F10049" t="str">
            <v>CONJUNTO DE MATERIAIS,COMPLETO,PARA LIGACAO DE RAMAL PREDIALDE AGUA,DENOMINADO "KIT CAVALETE",EM PVC,DIAMETRO DE 1/2".FORNECIMENTO</v>
          </cell>
          <cell r="G10049" t="str">
            <v>UN</v>
          </cell>
        </row>
        <row r="10050">
          <cell r="C10050" t="str">
            <v>15.066.0013-A</v>
          </cell>
          <cell r="E10050" t="str">
            <v>21671/011</v>
          </cell>
          <cell r="F10050" t="str">
            <v>CONJUNTO DE MATERIAIS,COMPLETO,PARA LIGACAO DE RAMAL PREDIALDE AGUA,DENOMINADO "KIT CAVALETE",EM PVC,DIAMETRO DE 3/4".FORNECIMENTO</v>
          </cell>
          <cell r="G10050" t="str">
            <v>UN</v>
          </cell>
        </row>
        <row r="10051">
          <cell r="C10051" t="str">
            <v>15.066.0021-A</v>
          </cell>
          <cell r="E10051" t="str">
            <v>21671/012</v>
          </cell>
          <cell r="F10051" t="str">
            <v>CONJUNTO DE MATERIAIS PARA RAMAL PREDIAL DE AGUA DE PEAD 20MM,PADRAO NORMAL,LIGADO EM DISTRIBUIDOR DE PVC DN DE 50MM OU2",EXCLUSIVE TUBO E CAVALETE.FORNECIMENTO</v>
          </cell>
          <cell r="G10051" t="str">
            <v>UN</v>
          </cell>
        </row>
        <row r="10052">
          <cell r="C10052" t="str">
            <v>15.066.0022-A</v>
          </cell>
          <cell r="E10052" t="str">
            <v>21671/013</v>
          </cell>
          <cell r="F10052" t="str">
            <v>CONJUNTO DE MATERIAIS PARA RAMAL PREDIAL DE AGUA DE PEAD 20MM,PADRAO NORMAL,LIGADO EM DISTRUIBUIDOR DE PVC DN DE 75MM OU3",EXCLUSIVE TUBO E CAVALETE.FORNECIMENTO</v>
          </cell>
          <cell r="G10052" t="str">
            <v>UN</v>
          </cell>
        </row>
        <row r="10053">
          <cell r="C10053" t="str">
            <v>15.066.0023-A</v>
          </cell>
          <cell r="E10053" t="str">
            <v>21671/014</v>
          </cell>
          <cell r="F10053" t="str">
            <v>CONJUNTO DE MATERIAIS PARA RAMAL PREDIAL DE AGUA DE PEAD 20MM,PADRAO NORMAL,LIGADO EM DISTRIBUIDOR DE FERRO FUNDIDO K-7DN DE 75MM,EXCLUSIVE TUBO E CAVALETE.FORNECIMENTO</v>
          </cell>
          <cell r="G10053" t="str">
            <v>UN</v>
          </cell>
        </row>
        <row r="10054">
          <cell r="C10054" t="str">
            <v>15.066.0024-A</v>
          </cell>
          <cell r="E10054" t="str">
            <v>21671/015</v>
          </cell>
          <cell r="F10054" t="str">
            <v>CONJUNTO DE MATERIAIS PARA RAMAL PREDIAL DE AGUA DE PEAD 20MM,PADRAO NORMAL,LIGADO EM DISTRIBUIDOR DE FERRO FUNDIDO K-7OU PVC DEFOFO DN DE 100MM,EXCLUSIVE TUBO E CAVALETE.FORNECIMENTO</v>
          </cell>
          <cell r="G10054" t="str">
            <v>UN</v>
          </cell>
        </row>
        <row r="10055">
          <cell r="C10055" t="str">
            <v>15.066.0025-A</v>
          </cell>
          <cell r="E10055" t="str">
            <v>19166/014</v>
          </cell>
          <cell r="F10055" t="str">
            <v>CONJUNTO DE MATERIAIS PARA RAMAL PREDIAL DE AGUA DE PEAD 20MM,PADRAO NORMAL,LIGADO EM DISTRUIBUIDOR DE PVC DEFOFO DN DE150MM,EXCLUSIVE TUBO E CAVALETE.FORNECIMENTO</v>
          </cell>
          <cell r="G10055" t="str">
            <v>UN</v>
          </cell>
        </row>
        <row r="10056">
          <cell r="C10056" t="str">
            <v>15.066.0026-A</v>
          </cell>
          <cell r="E10056" t="str">
            <v>19166/015</v>
          </cell>
          <cell r="F10056" t="str">
            <v>CONJUNTO DE MATERIAIS PARA RAMAL PREDIAL DE AGUA DE PEAD 20MM,PADRAO NORMAL,LIGADO EM DISTRIBUIDOR DE PVC DEFOFO DN DE 200MM,EXCLUSIVE TUBO E CAVALETE.FORNECIMENTO</v>
          </cell>
          <cell r="G10056" t="str">
            <v>UN</v>
          </cell>
        </row>
        <row r="10057">
          <cell r="C10057" t="str">
            <v>15.066.0027-A</v>
          </cell>
          <cell r="E10057" t="str">
            <v>19166/016</v>
          </cell>
          <cell r="F10057" t="str">
            <v>CONJUNTO DE MATERIAIS PARA RAMAL PREDIAL DE AGUA DE PEAD 20MM,PADRAO NORMAL,LIGADO EM DISTRIBUIDOR DE PVC DEFOFO DN DE 250MM,EXCLUSIVE TUBO E CAVALETE.FORNECIMENTO</v>
          </cell>
          <cell r="G10057" t="str">
            <v>UN</v>
          </cell>
        </row>
        <row r="10058">
          <cell r="C10058" t="str">
            <v>15.066.0028-A</v>
          </cell>
          <cell r="E10058" t="str">
            <v>19166/017</v>
          </cell>
          <cell r="F10058" t="str">
            <v>CONJUNTO DE MATERIAIS PARA RAMAL PREDIAL DE AGUA DE PEAD 20MM,PADRAO NORMAL,LIGADO EM DISTRIBUIDOR DE FERRO FUNDIDO K-7DN ACIMA DE 100MM OU K-9,EXCLUSIVE TUBO E CAVALETE.FORNECIMENTO</v>
          </cell>
          <cell r="G10058" t="str">
            <v>UN</v>
          </cell>
        </row>
        <row r="10059">
          <cell r="C10059" t="str">
            <v>15.066.0031-B</v>
          </cell>
          <cell r="E10059" t="str">
            <v>21671/020</v>
          </cell>
          <cell r="F10059" t="str">
            <v>CONJUNTO DE MATERIAIS PARA RAMAL PREDIAL DE AGUA DE PVC RQ 1/2",PADRAO NORMAL,LIGADO EM DISTRIBUIDOR DE PVC DN DE 50MM OU 2",EXCLUSIVE TUBO E CAVALETE.FORNECIMENTO</v>
          </cell>
          <cell r="G10059" t="str">
            <v>UN</v>
          </cell>
        </row>
        <row r="10060">
          <cell r="C10060" t="str">
            <v>15.066.0032-B</v>
          </cell>
          <cell r="E10060" t="str">
            <v>21671/021</v>
          </cell>
          <cell r="F10060" t="str">
            <v>CONJUNTO DE MATERIAIS PARA RAMAL PREDIAL DE AGUA DE PVC RQ 1/2",PADRAO NORMAL,LIGADO EM DISTRIBUIDOR DE PVC DN DE 75MM OU 3",EXCLUSIVE TUBO E CAVALETE.FORNECIMENTO</v>
          </cell>
          <cell r="G10060" t="str">
            <v>UN</v>
          </cell>
        </row>
        <row r="10061">
          <cell r="C10061" t="str">
            <v>15.066.0033-B</v>
          </cell>
          <cell r="E10061" t="str">
            <v>21671/022</v>
          </cell>
          <cell r="F10061" t="str">
            <v>CONJUNTO DE MATERIAIS PARA RAMAL PREDIAL DE AGUA DE PVC RQ 1/2",PADRAO NORMAL,LIGADO EM DISTRIBUIDOR DE FERRO FUNDIDO K-7 DN DE 75MM,EXCLUSIVE TUBO E CAVALETE.FORNECIMENTO</v>
          </cell>
          <cell r="G10061" t="str">
            <v>UN</v>
          </cell>
        </row>
        <row r="10062">
          <cell r="C10062" t="str">
            <v>15.066.0034-B</v>
          </cell>
          <cell r="E10062" t="str">
            <v>21671/023</v>
          </cell>
          <cell r="F10062" t="str">
            <v>CONJUNTO DE MATERIAIS PARA RAMAL PREDIAL DE AGUA DE PVC RQ 1/2",PADRAO NORMAL,LIGADO EM DISTRIBUIDOR DE FERRO FUNDIDO K-7 DN OU PVC DEFOFO DN DE 100MM,EXCLUSIVE TUBO E CAVALETE.FORNECIMENTO</v>
          </cell>
          <cell r="G10062" t="str">
            <v>UN</v>
          </cell>
        </row>
        <row r="10063">
          <cell r="C10063" t="str">
            <v>15.066.0035-A</v>
          </cell>
          <cell r="E10063" t="str">
            <v>21671/024</v>
          </cell>
          <cell r="F10063" t="str">
            <v>CONJUNTO DE MATERIAIS PARA RAMAL PREDIAL DE AGUA DE PVC RQ 1/2",PADRAO NORMAL,LIGADO EM DISTRIBUIDOR DE PVC DEFOFO DN DE150MM,EXCLUSIVE TUBO E CAVALETE.FORNECIMENTO</v>
          </cell>
          <cell r="G10063" t="str">
            <v>UN</v>
          </cell>
        </row>
        <row r="10064">
          <cell r="C10064" t="str">
            <v>15.066.0036-A</v>
          </cell>
          <cell r="E10064" t="str">
            <v>21671/025</v>
          </cell>
          <cell r="F10064" t="str">
            <v>CONJUNTO DE MATERIAIS PARA RAMAL PREDIAL DE AGUA DE PVC RQ 1/2",PADRAO NORMAL,LIGADO EM DISTRIBUIDOR DE PVC DEFOFO DN DE200MM,EXCLUSIVE TUBO E CAVALETE.FORNECIMENTO</v>
          </cell>
          <cell r="G10064" t="str">
            <v>UN</v>
          </cell>
        </row>
        <row r="10065">
          <cell r="C10065" t="str">
            <v>15.066.0037-A</v>
          </cell>
          <cell r="E10065" t="str">
            <v>21671/026</v>
          </cell>
          <cell r="F10065" t="str">
            <v>CONJUNTO DE MATERIAIS PARA RAMAL PREDIAL DE AGUA DE PVC RQ 1/2",PADRAO NORMAL,LIGADO EM DISTRIBUIDOR DE PVC DEFOFO DN DE250MM,EXCLUSIVE TUBO EM CAVALETE.FORNECIMENTO</v>
          </cell>
          <cell r="G10065" t="str">
            <v>UN</v>
          </cell>
        </row>
        <row r="10066">
          <cell r="C10066" t="str">
            <v>15.066.0038-A</v>
          </cell>
          <cell r="E10066" t="str">
            <v>21671/027</v>
          </cell>
          <cell r="F10066" t="str">
            <v>CONJUNTO DE MATERIAIS PARA RAMAL PREDIAL DE AGUA DE PVC RQ 1/2",PADRAO NORMAL,LIGADO EM DISTRIBUIDOR DE FERRO FUNDIDO K-7 DN ACIMA DE 100MM OU K-9,EXCLUSIVE TUBO E CAVALETE.FORNECIMENTO</v>
          </cell>
          <cell r="G10066" t="str">
            <v>UN</v>
          </cell>
        </row>
        <row r="10067">
          <cell r="C10067" t="str">
            <v>15.066.0041-B</v>
          </cell>
          <cell r="E10067" t="str">
            <v>21671/028</v>
          </cell>
          <cell r="F10067" t="str">
            <v>CONJUNTO DE MATERIAIS PARA RAMAL PREDIAL DE AGUA DE PVC RQ 3/4",PADRAO NORMAL,LIGADO EM DISTRIBUIDOR DE PVC DN DE 50MM OU 2",EXCLUSIVE TUBO E CAVALETE.FORNECIMENTO</v>
          </cell>
          <cell r="G10067" t="str">
            <v>UN</v>
          </cell>
        </row>
        <row r="10068">
          <cell r="C10068" t="str">
            <v>15.066.0042-B</v>
          </cell>
          <cell r="E10068" t="str">
            <v>21671/029</v>
          </cell>
          <cell r="F10068" t="str">
            <v>CONJUNTO DE MATERIAIS PARA RAMAL PREDIAL DE AGUA DE PVC RQ 3/4",PADRAO NORMAL,LIGADO EM DISTRIBUIDOR DE PVC DN DE 75MM OU 3",EXCLUSIVE TUBO E CAVALETE.FORNECIMENTO</v>
          </cell>
          <cell r="G10068" t="str">
            <v>UN</v>
          </cell>
        </row>
        <row r="10069">
          <cell r="C10069" t="str">
            <v>15.066.0043-B</v>
          </cell>
          <cell r="E10069" t="str">
            <v>21671/030</v>
          </cell>
          <cell r="F10069" t="str">
            <v>CONJUNTO DE MATERIAIS PARA RAMAL PREDIAL DE AGUA DE PVC RQ 3/4",PADRAO NORMAL,LIGADO EM DISTRIBUIDOR DE FERRO FUNDIDO K-7 DN DE 75MM,EXCLUSIVE TUBO E CAVALETE.FORNECIMENTO</v>
          </cell>
          <cell r="G10069" t="str">
            <v>UN</v>
          </cell>
        </row>
        <row r="10070">
          <cell r="C10070" t="str">
            <v>15.066.0044-B</v>
          </cell>
          <cell r="E10070" t="str">
            <v>21671/031</v>
          </cell>
          <cell r="F10070" t="str">
            <v>CONJUNTO DE MATERIAIS PARA RAMAL PREDIAL DE AGUA DE PVC RQ 3/4",PADRAO NORMAL,LIGADO EM DISTRIBUIDOR DE FERRO FUNDIDO K-7 OU PVC DEFOFO DN DE 100MM,EXCLUSIVE TUBO E CAVALETE.FORNECIMENTO</v>
          </cell>
          <cell r="G10070" t="str">
            <v>UN</v>
          </cell>
        </row>
        <row r="10071">
          <cell r="C10071" t="str">
            <v>15.066.0045-A</v>
          </cell>
          <cell r="E10071" t="str">
            <v>21671/032</v>
          </cell>
          <cell r="F10071" t="str">
            <v>CONJUNTO DE MATERIAIS PARA RAMAL PREDIAL DE AGUA DE PVC RQ 3/4",PADRAO NORMAL,LIGADO EM DISTRIBUIDOR DE PVC DEFOFO DN DE150MM,EXCLUSIVE TUBO E CAVALETE.FORNECIMENTO</v>
          </cell>
          <cell r="G10071" t="str">
            <v>UN</v>
          </cell>
        </row>
        <row r="10072">
          <cell r="C10072" t="str">
            <v>15.066.0046-A</v>
          </cell>
          <cell r="E10072" t="str">
            <v>21671/033</v>
          </cell>
          <cell r="F10072" t="str">
            <v>CONJUNTO DE MATERIAIS PARA RAMAL PREDIAL DE AGUA DE PVC RQ 3/4",PADRAO NORMAL,LIGADO EM DISTRIBUIDOR DE PVC DEFOFO DN DE200MM,EXCLUSIVE TUBO E CAVALETE.FORNECIMENTO</v>
          </cell>
          <cell r="G10072" t="str">
            <v>UN</v>
          </cell>
        </row>
        <row r="10073">
          <cell r="C10073" t="str">
            <v>15.066.0047-A</v>
          </cell>
          <cell r="E10073" t="str">
            <v>21671/034</v>
          </cell>
          <cell r="F10073" t="str">
            <v>CONJUNTO DE MATERIAIS PARA RAMAL PREDIAL DE AGUA DE PVC RQ 3/4",PADRAO NORMAL,LIGADO EM DISTRIBUIDOR DE PVC DEFOFO DN DE250MM,EXCLUSIVE TUBO E CAVALETE.FORNECIMENTO</v>
          </cell>
          <cell r="G10073" t="str">
            <v>UN</v>
          </cell>
        </row>
        <row r="10074">
          <cell r="C10074" t="str">
            <v>15.066.0048-A</v>
          </cell>
          <cell r="E10074" t="str">
            <v>21671/035</v>
          </cell>
          <cell r="F10074" t="str">
            <v>CONJUNTO DE MATERIAIS PARA RAMAL PREDIAL DE AGUA DE PVC RQ 3/4",PADRAO NORMAL,LIGADO EM DISTRIBUIDOR DE FERRO FUNDIDO K-7 DN ACIMA DE 100MM OU K-9,EXCLUSIVE TUBO E CAVALETE.FORNECIMENTO</v>
          </cell>
          <cell r="G10074" t="str">
            <v>UN</v>
          </cell>
        </row>
        <row r="10075">
          <cell r="C10075" t="str">
            <v>15.066.0051-B</v>
          </cell>
          <cell r="E10075" t="str">
            <v>21671/036</v>
          </cell>
          <cell r="F10075" t="str">
            <v>CONJUNTO DE MATERIAIS PARA RAMAL PREDIAL DE AGUA DE PVC RQ 1",PADRAO NORMAL,LIGADO EM DISTRIBUIDOR DE PVC DN DE 50MM OU2",EXCLUSIVE TUBO E CAVALETE.FORNECIMENTO</v>
          </cell>
          <cell r="G10075" t="str">
            <v>UN</v>
          </cell>
        </row>
        <row r="10076">
          <cell r="C10076" t="str">
            <v>15.066.0052-B</v>
          </cell>
          <cell r="E10076" t="str">
            <v>21671/037</v>
          </cell>
          <cell r="F10076" t="str">
            <v>CONJUNTO DE MATERIAIS PARA RAMAL PREDIAL DE AGUA DE PVC RQ 1",PADRAO NORMAL,LIGADO EM DISTRIBUIDOR DE PVC OU FERRO FUNDIDO K-7 DN DE 75MM OU 3",EXCLUSIVE TUBO E CAVALETE.FORNECIMENTO</v>
          </cell>
          <cell r="G10076" t="str">
            <v>UN</v>
          </cell>
        </row>
        <row r="10077">
          <cell r="C10077" t="str">
            <v>15.066.0053-B</v>
          </cell>
          <cell r="E10077" t="str">
            <v>21671/038</v>
          </cell>
          <cell r="F10077" t="str">
            <v>CONJUNTO DE MATERIAIS PARA RAMAL PREDIAL DE AGUA DE PVC RQ 1",PADRAO NORMAL,LIGADO EM DISTRIBUIDOR DE FERRO FUNDIDO K-7OU PVC DEFOFO DN DE 100MM,EXCLUSIVE TUBO E CAVALETE.FORNECIMENTO</v>
          </cell>
          <cell r="G10077" t="str">
            <v>UN</v>
          </cell>
        </row>
        <row r="10078">
          <cell r="C10078" t="str">
            <v>15.066.0054-A</v>
          </cell>
          <cell r="E10078" t="str">
            <v>21671/039</v>
          </cell>
          <cell r="F10078" t="str">
            <v>CONJUNTO DE MATERIAIS PARA RAMAL PREDIAL DE AGUA DE PVC RQ 1",PADRAO NORMAL,LIGADO EM DISTRIBUIDOR DE PVC DEFOFO DN DE 150MM,EXCLUSIVE TUBO E CAVALETE.FORNECIMENTO</v>
          </cell>
          <cell r="G10078" t="str">
            <v>UN</v>
          </cell>
        </row>
        <row r="10079">
          <cell r="C10079" t="str">
            <v>15.066.0055-A</v>
          </cell>
          <cell r="E10079" t="str">
            <v>21671/040</v>
          </cell>
          <cell r="F10079" t="str">
            <v>CONJUNTO DE MATERIAIS PARA RAMAL PREDIAL DE AGUA DE PVC RQ 1",PADRAO NORMAL,LIGADO EM DISTRIBUIDOR DE PVC DEFOFO DN DE 200MM,EXCLUSIVE TUBO E CAVALETE.FORNECIMENTO</v>
          </cell>
          <cell r="G10079" t="str">
            <v>UN</v>
          </cell>
        </row>
        <row r="10080">
          <cell r="C10080" t="str">
            <v>15.066.0056-A</v>
          </cell>
          <cell r="E10080" t="str">
            <v>21671/041</v>
          </cell>
          <cell r="F10080" t="str">
            <v>CONJUNTO DE MATERIAIS PARA RAMAL PREDIAL DE AGUA DE PVC RQ 1",PADRAO NORMAL,LIGADO EM DISTRIBUIDOR DE PVC DEFOFO DN DE 250MM,EXCLUSIVE TUBO E CAVALETE.FORNECIMENTO</v>
          </cell>
          <cell r="G10080" t="str">
            <v>UN</v>
          </cell>
        </row>
        <row r="10081">
          <cell r="C10081" t="str">
            <v>15.066.0057-A</v>
          </cell>
          <cell r="E10081" t="str">
            <v>21671/042</v>
          </cell>
          <cell r="F10081" t="str">
            <v>CONJUNTO DE MATERIAIS PARA RAMAL PREDIAL DE AGUA DE PVC RQ 1",PADRAO NORMAL,LIGADO EM DISTRIBUIDOR DE FERRO FUNDIDO K-7DN ACIMA DE 100MM OU K-9,EXCLUSIVE TUBO E CAVALETE.FORNECIMENTO</v>
          </cell>
          <cell r="G10081" t="str">
            <v>UN</v>
          </cell>
        </row>
        <row r="10082">
          <cell r="C10082" t="str">
            <v>15.066.0061-A</v>
          </cell>
          <cell r="E10082" t="str">
            <v>21671/043</v>
          </cell>
          <cell r="F10082" t="str">
            <v>CONJUNTO DE MATERIAIS PARA RAMAL PREDIAL DE AGUA DE PVC RQ 1.1/2",PADRAO NORMAL,LIGADO EM DISTRIBUIDOR DE PVC DN DE 50MMOU 2",EXCLUSIVE TUBO E CAVALETE.FORNECIMENTO</v>
          </cell>
          <cell r="G10082" t="str">
            <v>UN</v>
          </cell>
        </row>
        <row r="10083">
          <cell r="C10083" t="str">
            <v>15.066.0062-A</v>
          </cell>
          <cell r="E10083" t="str">
            <v>21671/044</v>
          </cell>
          <cell r="F10083" t="str">
            <v>CONJUNTO DE MATERIAIS PARA RAMAL PREDIAL DE AGUA DE PVC RQ 1.1/2",PADRAO NORMAL,LIGADO EM DISTRIBUIDOR DE PVC DN DE 75MMOU 3",EXCLUSIVE TUBO E CAVALETE.FORNECIMENTO</v>
          </cell>
          <cell r="G10083" t="str">
            <v>UN</v>
          </cell>
        </row>
        <row r="10084">
          <cell r="C10084" t="str">
            <v>15.066.0063-A</v>
          </cell>
          <cell r="E10084" t="str">
            <v>21671/045</v>
          </cell>
          <cell r="F10084" t="str">
            <v>CONJUNTO DE MATERIAIS PARA RAMAL PREDIAL DE AGUA DE PVC RQ 1.1/2",PADRAO NORMAL,LIGADO EM DISTRIBUIDOR DE FERRO FUNDIDODN DE 75MM,EXCLUSIVE TUBO E CAVALETE.FORNECIMENTO</v>
          </cell>
          <cell r="G10084" t="str">
            <v>UN</v>
          </cell>
        </row>
        <row r="10085">
          <cell r="C10085" t="str">
            <v>15.066.0064-A</v>
          </cell>
          <cell r="E10085" t="str">
            <v>21671/046</v>
          </cell>
          <cell r="F10085" t="str">
            <v>CONJUNTO DE MATERIAIS PARA RAMAL PREDIAL DE AGUA DE PVC RQ 1.1/2",PADRAO NORMAL,LIGADO EM DISTRIBUIDOR DE PVC DEFOFO OUFERRO FUNDIDO DN DE 100MM,EXCLUSIVE TUBO E CAVALETE.FORNECIMENTO</v>
          </cell>
          <cell r="G10085" t="str">
            <v>UN</v>
          </cell>
        </row>
        <row r="10086">
          <cell r="C10086" t="str">
            <v>15.066.0065-A</v>
          </cell>
          <cell r="E10086" t="str">
            <v>21671/047</v>
          </cell>
          <cell r="F10086" t="str">
            <v>CONJUNTO DE MATERIAIS PARA RAMAL PREDIAL DE AGUA DE PVC RQ 1.1/2",PADRAO NORMAL,LIGADO EM DISTRIBUIDOR DE PVC DEFOFO DNDE 150MM,EXCLUSIVE TUBO E CAVALETE.FORNECIMENTO</v>
          </cell>
          <cell r="G10086" t="str">
            <v>UN</v>
          </cell>
        </row>
        <row r="10087">
          <cell r="C10087" t="str">
            <v>15.066.0066-A</v>
          </cell>
          <cell r="E10087" t="str">
            <v>21671/048</v>
          </cell>
          <cell r="F10087" t="str">
            <v>CONJUNTO DE MATERIAIS PARA RAMAL PREDIAL DE AGUA DE PVC RQ 1.1/2",PADRAO NORMAL,LIGADO EM DISTRIBUIDOR DE PVC DEFOFO DNDE 200MM,EXCLUSIVE TUBO E CAVALETE.FORNECIMENTO</v>
          </cell>
          <cell r="G10087" t="str">
            <v>UN</v>
          </cell>
        </row>
        <row r="10088">
          <cell r="C10088" t="str">
            <v>15.066.0067-A</v>
          </cell>
          <cell r="E10088" t="str">
            <v>21671/049</v>
          </cell>
          <cell r="F10088" t="str">
            <v>CONJUNTO DE MATERIAIS PARA RAMAL PREDIAL DE AGUA DE PVC RQ 1.1/2",PADRAO NORMAL,LIGADO EM DISTRIBUIDOR DE PVC DEFOFO DNDE 250MM,EXCLUSIVE TUBO E CAVALETE.FORNECIMENTO</v>
          </cell>
          <cell r="G10088" t="str">
            <v>UN</v>
          </cell>
        </row>
        <row r="10089">
          <cell r="C10089" t="str">
            <v>15.066.0068-A</v>
          </cell>
          <cell r="E10089" t="str">
            <v>21671/050</v>
          </cell>
          <cell r="F10089" t="str">
            <v>CONJUNTO DE MATERIAIS PARA RAMAL PREDIAL DE AGUA DE PVC RQ 1.1/2",PADRAO NORMAL,LIGADO EM DISTRIBUIDOR DE FERRO FUNDIDODN ACIMA DE 100MM,EXCLUSIVE TUBO E CAVALETE.FORNECIMENTO</v>
          </cell>
          <cell r="G10089" t="str">
            <v>UN</v>
          </cell>
        </row>
        <row r="10090">
          <cell r="C10090" t="str">
            <v>15.066.0071-A</v>
          </cell>
          <cell r="E10090" t="str">
            <v>21671/051</v>
          </cell>
          <cell r="F10090" t="str">
            <v>CONJUNTO DE MATERIAIS PARA RAMAL PREDIAL DE AGUA DE PVC RQ 2",PADRAO NORMAL,LIGADO EM DISTRIBUIDOR DE PVC DN DE 50MM OU2",EXCLUSIVE TUBO E CAVALETE.FORNECIMENTO</v>
          </cell>
          <cell r="G10090" t="str">
            <v>UN</v>
          </cell>
        </row>
        <row r="10091">
          <cell r="C10091" t="str">
            <v>15.066.0072-A</v>
          </cell>
          <cell r="E10091" t="str">
            <v>21671/052</v>
          </cell>
          <cell r="F10091" t="str">
            <v>CONJUNTO DE MATERIAIS PARA RAMAL PREDIAL DE AGUA DE PVC RQ 2",PADRAO NORMAL,LIGADO EM DISTRIBUIDOR DE PVC DN DE 75MM OU3",EXCLUSIVE TUBO E CAVALETE.FORNECIMENTO</v>
          </cell>
          <cell r="G10091" t="str">
            <v>UN</v>
          </cell>
        </row>
        <row r="10092">
          <cell r="C10092" t="str">
            <v>15.066.0073-A</v>
          </cell>
          <cell r="E10092" t="str">
            <v>21671/053</v>
          </cell>
          <cell r="F10092" t="str">
            <v>CONJUNTO DE MATERIAIS PARA RAMAL PREDIAL DE AGUA DE PVC RQ 2",PADRAO NORMAL,LIGADO EM DISTRIBUIDOR DE FERRO FUNDIDO DN DE 75MM,EXCLUSIVE TUBO E CAVALETE.FORNECIMENTO</v>
          </cell>
          <cell r="G10092" t="str">
            <v>UN</v>
          </cell>
        </row>
        <row r="10093">
          <cell r="C10093" t="str">
            <v>15.066.0074-A</v>
          </cell>
          <cell r="E10093" t="str">
            <v>21671/054</v>
          </cell>
          <cell r="F10093" t="str">
            <v>CONJUNTO DE MATERIAIS PARA RAMAL PREDIAL DE AGUA DE PVC RQ 2",PADRAO NORMAL,LIGADO EM DISTRIBUIDOR DE PVC DEFOFO OU FERRO FUNDIDO DN DE 100MM,EXCLUSIVE TUBO E CAVALETE.FORNECIMENTO</v>
          </cell>
          <cell r="G10093" t="str">
            <v>UN</v>
          </cell>
        </row>
        <row r="10094">
          <cell r="C10094" t="str">
            <v>15.066.0075-A</v>
          </cell>
          <cell r="E10094" t="str">
            <v>21671/055</v>
          </cell>
          <cell r="F10094" t="str">
            <v>CONJUNTO DE MATERIAIS PARA RAMAL PREDIAL DE AGUA DE PVC RQ 2",PADRAO NORMAL,LIGADO EM DISTRIBUIDOR DE PVC DEFOFO DN DE 150MM,EXCLUSIVE TUBO E CAVALETE.FORNECIMENTO</v>
          </cell>
          <cell r="G10094" t="str">
            <v>UN</v>
          </cell>
        </row>
        <row r="10095">
          <cell r="C10095" t="str">
            <v>15.066.0076-A</v>
          </cell>
          <cell r="E10095" t="str">
            <v>21671/056</v>
          </cell>
          <cell r="F10095" t="str">
            <v>CONJUNTO DE MATERIAIS PARA RAMAL PREDIAL DE AGUA DE PVC RQ 2",PADRAO NORMAL,LIGADO EM DISTRIBUIDOR DE PVC DEFOFO DN DE 200MM,EXCLUSIVE TUBO E CAVALETE.FORNECIMENTO</v>
          </cell>
          <cell r="G10095" t="str">
            <v>UN</v>
          </cell>
        </row>
        <row r="10096">
          <cell r="C10096" t="str">
            <v>15.066.0077-A</v>
          </cell>
          <cell r="E10096" t="str">
            <v>21671/057</v>
          </cell>
          <cell r="F10096" t="str">
            <v>CONJUNTO DE MATERIAIS PARA RAMAL PREDIAL DE AGUA DE PVC RQ 2",PADRAO NORMAL,LIGADO EM DISTRIBUIDOR DE PVC DEFOFO DN DE 250MM,EXCLUSIVE TUBO E CAVALETE.FORNECIMENTO</v>
          </cell>
          <cell r="G10096" t="str">
            <v>UN</v>
          </cell>
        </row>
        <row r="10097">
          <cell r="C10097" t="str">
            <v>15.066.0078-A</v>
          </cell>
          <cell r="E10097" t="str">
            <v>21671/058</v>
          </cell>
          <cell r="F10097" t="str">
            <v>CONJUNTO DE MATERIAIS PARA RAMAL PREDIAL DE AGUA DE PVC RQ 2",LIGADO EM DISTRIBUIDOR DE FERRO FUNDIDO DN ACIMA DE 100MM,EXCLUSIVE TUBO E CAVALETE.FORNECIMENTO</v>
          </cell>
          <cell r="G10097" t="str">
            <v>UN</v>
          </cell>
        </row>
        <row r="10098">
          <cell r="C10098" t="str">
            <v>15.066.9999-A</v>
          </cell>
          <cell r="F10098" t="str">
            <v>FAMILIA 15.066</v>
          </cell>
        </row>
        <row r="10099">
          <cell r="C10099" t="str">
            <v>15.067.0001-A</v>
          </cell>
          <cell r="E10099" t="str">
            <v>20887/001</v>
          </cell>
          <cell r="F10099" t="str">
            <v>CAVALETE TIPO A,COMPREENDENDO TODOS OS RECURSOS NECESSARIOSCONFORME INSTRUCOES DO EDITAL DA CEDAE,DIAMETRO DE 1/2".FORNECIMENTO E COLOCACAO</v>
          </cell>
          <cell r="G10099" t="str">
            <v>UN</v>
          </cell>
        </row>
        <row r="10100">
          <cell r="C10100" t="str">
            <v>15.067.0010-A</v>
          </cell>
          <cell r="E10100" t="str">
            <v>20887/002</v>
          </cell>
          <cell r="F10100" t="str">
            <v>CAVALETE TIPO A,COMPREENDENDO TODOS OS RECURSOS NECESSARIOSCONFORME INSTRUCOES DO EDITAL DA CEDAE,DIAMETRO DE 3/4".FORNECIMENTO E COLOCACAO</v>
          </cell>
          <cell r="G10100" t="str">
            <v>UN</v>
          </cell>
        </row>
        <row r="10101">
          <cell r="C10101" t="str">
            <v>15.067.0020-A</v>
          </cell>
          <cell r="E10101" t="str">
            <v>20887/003</v>
          </cell>
          <cell r="F10101" t="str">
            <v>CAVALETE TIPO A,COMPREENDENDO TODOS OS RECURSOS NECESSARIOSCONFORME INSTRUCOES DO EDITAL DA CEDAE,DIAMETRO DE 1".FORNECIMENTO E COLOCACAO</v>
          </cell>
          <cell r="G10101" t="str">
            <v>UN</v>
          </cell>
        </row>
        <row r="10102">
          <cell r="C10102" t="str">
            <v>15.067.0030-A</v>
          </cell>
          <cell r="E10102" t="str">
            <v>20887/004</v>
          </cell>
          <cell r="F10102" t="str">
            <v>CONJUNTO DE MATERIAIS PARA RAMAL PREDIAL EM PVC RQ,DIAMETRODE 1/2",PADRAO NORMAL,LIGADO EM DISTRIBUIDOR DE PVC COM DIAMETRO DE 50MM(2").FORNECIMENTO E COLOCACAO</v>
          </cell>
          <cell r="G10102" t="str">
            <v>UN</v>
          </cell>
        </row>
        <row r="10103">
          <cell r="C10103" t="str">
            <v>15.067.0040-A</v>
          </cell>
          <cell r="E10103" t="str">
            <v>20887/005</v>
          </cell>
          <cell r="F10103" t="str">
            <v>CONJUNTO DE MATERIAIS PARA RAMAL PREDIAL EM PVC RQ,DIAMETRODE 1/2",PADRAO NORMAL,LIGADO EM DISTRIBUIDOR DE PVC COM DIAMETRO DE 75MM(3").FORNECIMENTO E COLOCACAO</v>
          </cell>
          <cell r="G10103" t="str">
            <v>UN</v>
          </cell>
        </row>
        <row r="10104">
          <cell r="C10104" t="str">
            <v>15.067.0050-A</v>
          </cell>
          <cell r="E10104" t="str">
            <v>20887/006</v>
          </cell>
          <cell r="F10104" t="str">
            <v>CONJUNTO DE MATERIAIS PARA RAMAL PREDIAL EM PVC RQ,DIAMETRODE 1/2",PADRAO NORMAL,LIGADO EM DISTRIBUIDOR DE FERRO FUNDIDO K-7,COM DIAMETRO DE 75MM (3").FORNECIMENTO E COLOCACAO</v>
          </cell>
          <cell r="G10104" t="str">
            <v>UN</v>
          </cell>
        </row>
        <row r="10105">
          <cell r="C10105" t="str">
            <v>15.067.0060-A</v>
          </cell>
          <cell r="E10105" t="str">
            <v>20887/007</v>
          </cell>
          <cell r="F10105" t="str">
            <v>CONJUNTO DE MATERIAIS PARA RAMAL PREDIAL EM PVC RQ,DIAMETRODE 1/2",PADRAO NORMAL,LIGADO EM DISTRIBUIDOR DE FERRO FUNDIDO K-7,OU PVC,COM DIAMETRO DE 100MM(4").FORNECIMENTO E COLOCACAO</v>
          </cell>
          <cell r="G10105" t="str">
            <v>UN</v>
          </cell>
        </row>
        <row r="10106">
          <cell r="C10106" t="str">
            <v>15.067.0070-A</v>
          </cell>
          <cell r="E10106" t="str">
            <v>20887/008</v>
          </cell>
          <cell r="F10106" t="str">
            <v>CONJUNTO DE MATERIAIS PARA RAMAL PREDIAL EM PVC RQ,DIAMETRODE 3/4",PADRAO NORMAL,LIGADO EM DISTRIBUIDOR DE PVC COM DIAMETRO DE 50MM(2").FORNECIMENTO E COLOCACAO</v>
          </cell>
          <cell r="G10106" t="str">
            <v>UN</v>
          </cell>
        </row>
        <row r="10107">
          <cell r="C10107" t="str">
            <v>15.067.0080-A</v>
          </cell>
          <cell r="E10107" t="str">
            <v>20887/009</v>
          </cell>
          <cell r="F10107" t="str">
            <v>CONJUNTO DE MATERIAIS PARA RAMAL PREDIAL EM PVC RQ,DIAMETRODE 3/4",PADRAO NORMAL,LIGADO EM DISTRIBUIDOR DE PVC COM DIAMETRO DE 75MM(3").FORNECIMENTO E COLOCACAO</v>
          </cell>
          <cell r="G10107" t="str">
            <v>UN</v>
          </cell>
        </row>
        <row r="10108">
          <cell r="C10108" t="str">
            <v>15.067.0090-A</v>
          </cell>
          <cell r="E10108" t="str">
            <v>20887/010</v>
          </cell>
          <cell r="F10108" t="str">
            <v>CONJUNTO DE MATERIAIS PARA RAMAL PREDIAL EM PVC RQ,DIAMETRODE 3/4",PADRAO NORMAL,LIGADO EM DISTRIBUIDOR DE FERRO FUNDIDO K-7 COM DIAMETRO DE 75MM(3").FORNECIMENTO E COLOCACAO</v>
          </cell>
          <cell r="G10108" t="str">
            <v>UN</v>
          </cell>
        </row>
        <row r="10109">
          <cell r="C10109" t="str">
            <v>15.067.0100-A</v>
          </cell>
          <cell r="E10109" t="str">
            <v>20887/011</v>
          </cell>
          <cell r="F10109" t="str">
            <v>CONJUNTO DE MATERIAIS PARA RAMAL PREDIAL EM PVC RQ,DIAMETRODE 3/4",PADRAO NORMAL,LIGADO EM DISTRIBUIDOR DE FERRO FUNDIDO K-7 OU PVC COM DIAMETRO DE 100MM(4").FORNECIMENTO E COLOCACAO</v>
          </cell>
          <cell r="G10109" t="str">
            <v>UN</v>
          </cell>
        </row>
        <row r="10110">
          <cell r="C10110" t="str">
            <v>15.067.0110-A</v>
          </cell>
          <cell r="E10110" t="str">
            <v>20887/012</v>
          </cell>
          <cell r="F10110" t="str">
            <v>CONJUNTO DE MATERIAIS PARA RAMAL PREDIAL EM PVC RQ,DIAMETRODE 1",PADRAO NORMAL,LIGADO EM DISTRIBUIDOR DE PVC COM DIAMETRO DE 50MM(2").FORNECIMENTO E COLOCACAO</v>
          </cell>
          <cell r="G10110" t="str">
            <v>UN</v>
          </cell>
        </row>
        <row r="10111">
          <cell r="C10111" t="str">
            <v>15.067.0120-A</v>
          </cell>
          <cell r="E10111" t="str">
            <v>20887/013</v>
          </cell>
          <cell r="F10111" t="str">
            <v>CONJUNTO DE MATERIAIS PARA RAMAL PREDIAL EM PVC RQ,DIAMETRODE 1",PADRAO NORMAL,LIGADO EM DISTRIBUIDOR DE FERRO FUNDIDOK-7 OU PVC COM DIAMETRO DE 75MM(3").FORNECIMENTO E COLOCACAO</v>
          </cell>
          <cell r="G10111" t="str">
            <v>UN</v>
          </cell>
        </row>
        <row r="10112">
          <cell r="C10112" t="str">
            <v>15.067.0130-A</v>
          </cell>
          <cell r="E10112" t="str">
            <v>20887/014</v>
          </cell>
          <cell r="F10112" t="str">
            <v>CONJUNTO DE MATERIAIS PARA RAMAL PREDIAL EM PVC RQ,DIAMETRODE 1",PADRAO NORMAL,LIGADO EM DISTRIBUIDOR DE FERRO FUNDIDOK-7 OU PVC COM DIAMETRO DE 100MM(4").FORNECIMENTO E COLOCACAO</v>
          </cell>
          <cell r="G10112" t="str">
            <v>UN</v>
          </cell>
        </row>
        <row r="10113">
          <cell r="C10113" t="str">
            <v>15.067.9999-A</v>
          </cell>
          <cell r="F10113" t="str">
            <v>FAMILIA 15.067</v>
          </cell>
        </row>
        <row r="10114">
          <cell r="C10114" t="str">
            <v>15.068.0001-A</v>
          </cell>
          <cell r="E10114" t="str">
            <v>20925/001</v>
          </cell>
          <cell r="F10114" t="str">
            <v>INSTALACAO DE RAMAL PREDIAL NAO EXECUTADO POR TOTAL IMPOSSIBILIDADE</v>
          </cell>
          <cell r="G10114" t="str">
            <v>UN</v>
          </cell>
        </row>
        <row r="10115">
          <cell r="C10115" t="str">
            <v>15.068.0005-A</v>
          </cell>
          <cell r="E10115" t="str">
            <v>20925/002</v>
          </cell>
          <cell r="F10115" t="str">
            <v>PREPARO E ASSENTAMENTO DE CAVALETE PADRAO NORMAL CEDAE COM DIAMETRO DE 1/2",EXCLUSIVE FORNECIMENTO DE TUBOS,PECAS E REGISTROS</v>
          </cell>
          <cell r="G10115" t="str">
            <v>UN</v>
          </cell>
        </row>
        <row r="10116">
          <cell r="C10116" t="str">
            <v>15.068.0010-A</v>
          </cell>
          <cell r="E10116" t="str">
            <v>20925/003</v>
          </cell>
          <cell r="F10116" t="str">
            <v>PREPARO E ASSENTAMENTO DE CAVALETE PADRAO NORMAL CEDAE COM DIAMETRO DE 3/4",EXCLUSIVE FORNECIMENTO DE TUBOS,PECAS E REGISTROS</v>
          </cell>
          <cell r="G10116" t="str">
            <v>UN</v>
          </cell>
        </row>
        <row r="10117">
          <cell r="C10117" t="str">
            <v>15.068.0015-A</v>
          </cell>
          <cell r="E10117" t="str">
            <v>20925/004</v>
          </cell>
          <cell r="F10117" t="str">
            <v>PREPARO E ASSENTAMENTO DE CAVALETE PADRAO NORMAL CEDAE COM DIAMETRO DE 1",EXCLUSIVE FORNECIMENTO DE TUBOS,PECAS E REGISTROS</v>
          </cell>
          <cell r="G10117" t="str">
            <v>UN</v>
          </cell>
        </row>
        <row r="10118">
          <cell r="C10118" t="str">
            <v>15.068.0020-A</v>
          </cell>
          <cell r="E10118" t="str">
            <v>20925/005</v>
          </cell>
          <cell r="F10118" t="str">
            <v>PREPARO E ASSENTAMENTO DE CAVALETE PADRAO NORMAL CEDAE COM DIAMETRO DE 1.1/2",EXCLUSIVE FORNECIMENTO DE TUBOS,PECAS E REGISTROS</v>
          </cell>
          <cell r="G10118" t="str">
            <v>UN</v>
          </cell>
        </row>
        <row r="10119">
          <cell r="C10119" t="str">
            <v>15.068.0025-A</v>
          </cell>
          <cell r="E10119" t="str">
            <v>20925/006</v>
          </cell>
          <cell r="F10119" t="str">
            <v>PREPARO E ASSENTAMENTO DE CAVALETE PADRAO NORMAL CEDAE COM DIAMETRO DE 2",EXCLUSIVE FORNECIMENTO DE TUBOS,PECAS E REGISTROS</v>
          </cell>
          <cell r="G10119" t="str">
            <v>UN</v>
          </cell>
        </row>
        <row r="10120">
          <cell r="C10120" t="str">
            <v>15.068.0040-A</v>
          </cell>
          <cell r="E10120" t="str">
            <v>20925/009</v>
          </cell>
          <cell r="F10120" t="str">
            <v>PREPARO E ASSENTAMENTO DE CAVALETE TIPO KIT PVC DE 1/2",EXCLUSIVE FORNECIMENTO DO MATERIAL</v>
          </cell>
          <cell r="G10120" t="str">
            <v>UN</v>
          </cell>
        </row>
        <row r="10121">
          <cell r="C10121" t="str">
            <v>15.068.0045-A</v>
          </cell>
          <cell r="E10121" t="str">
            <v>20925/010</v>
          </cell>
          <cell r="F10121" t="str">
            <v>PREPARO E ASSENTAMENTO DE CAVALETE TIPO KIT PVC DE 3/4",EXCLUSIVE FORNECIMENTO DO MATERIAL</v>
          </cell>
          <cell r="G10121" t="str">
            <v>UN</v>
          </cell>
        </row>
        <row r="10122">
          <cell r="C10122" t="str">
            <v>15.068.0050-A</v>
          </cell>
          <cell r="E10122" t="str">
            <v>20925/011</v>
          </cell>
          <cell r="F10122" t="str">
            <v>ASSENTAMENTO OU TRANSFERENCIA DE RAMAL PREDIAL DE AGUA EM TUBO DE PEAD 20MM OU PVC DE 1/2",LIGADO EM DISTRIBUIDOR DE PVCA CAVALETE,OU A RAMAL ANTIGO,EXCLUSIVE FORNECIMENTO DOS MATERIAIS,ABERTURA E FECHAMENTO DA VALA</v>
          </cell>
          <cell r="G10122" t="str">
            <v>UN</v>
          </cell>
        </row>
        <row r="10123">
          <cell r="C10123" t="str">
            <v>15.068.0055-A</v>
          </cell>
          <cell r="E10123" t="str">
            <v>20925/012</v>
          </cell>
          <cell r="F10123" t="str">
            <v>ASSENTAMENTO OU TRANSFERENCIA DE RAMAL PREDIAL DE AGUA EM TUBO DE PEAD 20MM OU PVC DE 1/2",LIGADO EM DISTRIBUIDOR DE FERRO FUNDIDO A CAVALETE,OU A RAMAL ANTIGO,EXCLUSIVE FORNECIMENTO DOS MATERIAS,ABERTURA E FECHAMENTO DA VALA</v>
          </cell>
          <cell r="G10123" t="str">
            <v>UN</v>
          </cell>
        </row>
        <row r="10124">
          <cell r="C10124" t="str">
            <v>15.068.0060-A</v>
          </cell>
          <cell r="E10124" t="str">
            <v>20925/013</v>
          </cell>
          <cell r="F10124" t="str">
            <v>ASSENTAMENTO OU TRANSFERENCIA DE RAMAL PREDIAL DE AGUA EM TUBO DE PEAD 32MM OU PVC DE 3/4",LIGADO EM DISTRIBUIDOR DE PVCA CAVALETE,OU RAMAL ANTIGO,EXCLUSIVE O FORNECIMENTO DOS MATERIAIS,ABERTURA E FECHAMENTO DA VALA</v>
          </cell>
          <cell r="G10124" t="str">
            <v>UN</v>
          </cell>
        </row>
        <row r="10125">
          <cell r="C10125" t="str">
            <v>15.068.0065-A</v>
          </cell>
          <cell r="E10125" t="str">
            <v>20925/014</v>
          </cell>
          <cell r="F10125" t="str">
            <v>ASSENTAMENTO OU TRANSFERENCIA DE RAMAL PREDIAL DE AGUA EM TUBO DE PEAD 32MM OU PVC DE 3/4",LIGADO EM DISTRIBUIDOR DE FERRO FUNDIDO A CAVALETE,OU A RAMAL ANTIGO,EXCLUSIVE FORNECIMENTO DOS MATERIAIS,ABERTURA E FECHAMENTO DE VALA</v>
          </cell>
          <cell r="G10125" t="str">
            <v>UN</v>
          </cell>
        </row>
        <row r="10126">
          <cell r="C10126" t="str">
            <v>15.068.0070-A</v>
          </cell>
          <cell r="E10126" t="str">
            <v>20925/015</v>
          </cell>
          <cell r="F10126" t="str">
            <v>ASSENTAMENTO OU TRANSFERENCIA DE RAMAL PREDIAL DE AGUA EM TUBO DE PVC DE 1",LIGADO EM DISTRIBUIDOR DE PVC A CAVALETE,OUA RAMAL ANTIGO,EXCLUSIVE FORNECIMENTO DOS MATERIAIS,ABERTURAE FECHAMENTO DE VALA</v>
          </cell>
          <cell r="G10126" t="str">
            <v>UN</v>
          </cell>
        </row>
        <row r="10127">
          <cell r="C10127" t="str">
            <v>15.068.0075-A</v>
          </cell>
          <cell r="E10127" t="str">
            <v>20925/016</v>
          </cell>
          <cell r="F10127" t="str">
            <v>ASSENTAMENTO OU TRANSFERENCIA DE RAMAL PREDIAL DE AGUA EM TUNO DE PVC DE 1",LIGADO EM DISTRIBUIDOR DE FERRO FUNDIDO A CAVALETE,OU A RAMAL ANTIGO,EXCLUSIVE FORNECIMENTO DOS MATERIAIS,ABERTURA E FECHAMENTO DE VALA</v>
          </cell>
          <cell r="G10127" t="str">
            <v>UN</v>
          </cell>
        </row>
        <row r="10128">
          <cell r="C10128" t="str">
            <v>15.068.0080-A</v>
          </cell>
          <cell r="E10128" t="str">
            <v>20925/017</v>
          </cell>
          <cell r="F10128" t="str">
            <v>ASSENTAMENTO OU TRANSFERENCIA DE RAMAL PREDIAL DE AGUA EM TUBO DE PVC DE 1.1/2" OU 2",LIGADO EM DISTRIBUIDOR DE PVC DE ATE 75MM DE DIAMETRO,EXCLUSIVE FORNECIMENTO DOS MATERIAIS,ABERTURA E FECHAMENTO DE VALA</v>
          </cell>
          <cell r="G10128" t="str">
            <v>UN</v>
          </cell>
        </row>
        <row r="10129">
          <cell r="C10129" t="str">
            <v>15.068.0085-A</v>
          </cell>
          <cell r="E10129" t="str">
            <v>20925/018</v>
          </cell>
          <cell r="F10129" t="str">
            <v>ASSENTAMENTO OU TRANSFERENCIA DE RAMAL PREDIAL DE AGUA EM TUBO DE PVC DE 1.1/2" OU 2",LIGADO EM DISTRIBUIDOR DE PVC COMDIAMETRO DE 100 A 250MM,EXCLUSIVE FORNECIMENTO DOS MATERIAIS,ABERTURA E FECHAMENTO DE VALA</v>
          </cell>
          <cell r="G10129" t="str">
            <v>UN</v>
          </cell>
        </row>
        <row r="10130">
          <cell r="C10130" t="str">
            <v>15.068.0090-A</v>
          </cell>
          <cell r="E10130" t="str">
            <v>20925/019</v>
          </cell>
          <cell r="F10130" t="str">
            <v>ASSENTAMENTO OU TRANSFERENCIA DE RAMAL PREDIAL DE AGUA EM TUBO PVC DE 1.1/2" OU 2",LIGADO A DISTRIBUIDOR DE FERRO FUNDIDO K-7 OU K-9 COM DIAMETRO ATE 100MM,EXCLUSIVE FORNECIMENTO DOS MATERIAIS,ABERTURA E FECHAMENTO DE VALA</v>
          </cell>
          <cell r="G10130" t="str">
            <v>UN</v>
          </cell>
        </row>
        <row r="10131">
          <cell r="C10131" t="str">
            <v>15.068.0095-A</v>
          </cell>
          <cell r="E10131" t="str">
            <v>20925/020</v>
          </cell>
          <cell r="F10131" t="str">
            <v>ASSENTAMENTO OU TRANSFERENCIA DE RAMAL PREDIAL DE AGUA EM TUBO PVC DE 1.1/2" OU 2",LIGADO A DISTRIBUIDOR DE FERRO FUNDIDO K-7 OU K-9 COM DIAMETRO ACIMA DE 100MM,EXCLUSIVE FORNECIMENTO DOS MATERIAIS,ABERTURA E FECHAMENTO DE VALA</v>
          </cell>
          <cell r="G10131" t="str">
            <v>UN</v>
          </cell>
        </row>
        <row r="10132">
          <cell r="C10132" t="str">
            <v>15.068.9999-A</v>
          </cell>
          <cell r="F10132" t="str">
            <v>FAMILIA 15.068</v>
          </cell>
        </row>
        <row r="10133">
          <cell r="C10133" t="str">
            <v>15.069.0001-A</v>
          </cell>
          <cell r="E10133" t="str">
            <v>20935/001</v>
          </cell>
          <cell r="F10133" t="str">
            <v>INTERVENCAO NO RAMAL CONFORME ESPECIFICACOES CEDAE,INCLUSIVEESCAVACAO E REATERRO COM O FORNECIMENTO DE TODO O MATERIALNECESSARIO,EXCLUSIVE REMOCAO E REPOSICAO DE PAVIMENTOS E RETIRADA DO CAVALETE,COM DIAMETRO DE 1/2"</v>
          </cell>
          <cell r="G10133" t="str">
            <v>UN</v>
          </cell>
        </row>
        <row r="10134">
          <cell r="C10134" t="str">
            <v>15.069.0010-A</v>
          </cell>
          <cell r="E10134" t="str">
            <v>20935/002</v>
          </cell>
          <cell r="F10134" t="str">
            <v>INTERVENCAO NO RAMAL CONFORME ESPECIFICACOES CEDAE,INCLUSIVEESCAVACAO E REATERRO COM O FORNECIMENTO DE TODO O MATERIALNECESSARIO,EXCLUSIVE REMOCAO E REPOSICAO DE PAVIMENTOS E RETIRADA DO CAVALETE,COM DIAMETRO DE 3/4"</v>
          </cell>
          <cell r="G10134" t="str">
            <v>UN</v>
          </cell>
        </row>
        <row r="10135">
          <cell r="C10135" t="str">
            <v>15.069.0020-A</v>
          </cell>
          <cell r="E10135" t="str">
            <v>20935/003</v>
          </cell>
          <cell r="F10135" t="str">
            <v>INTERVENCAO NO RAMAL CONFORME ESPECIFICACOES CEDAE,INCLUSIVEESCAVACAO E REATERRO COM O FORNECIMENTO DE TODO O MATERIALNECESSARIO,EXCLUSIVE REMOCAO E REPOSICAO DE PAVIMENTOS E RETIRADA DO CAVALETE,COM DIAMETRO DE 1"</v>
          </cell>
          <cell r="G10135" t="str">
            <v>UN</v>
          </cell>
        </row>
        <row r="10136">
          <cell r="C10136" t="str">
            <v>15.069.9999-A</v>
          </cell>
          <cell r="F10136" t="str">
            <v>FAMILIA 15.069</v>
          </cell>
        </row>
        <row r="10137">
          <cell r="C10137" t="str">
            <v>15.070.0010-A</v>
          </cell>
          <cell r="E10137" t="str">
            <v>22480/001</v>
          </cell>
          <cell r="F10137" t="str">
            <v>LIGACAO DE AGUAS PLUVIAIS OU DOMICILIARES SERVIDAS A REDE PUBLICA,EM LOGRADOURO SEM PAVIMENTACAO,COM LARGURA ATE 14,00M(INCLUSIVE)</v>
          </cell>
          <cell r="G10137" t="str">
            <v>UN</v>
          </cell>
        </row>
        <row r="10138">
          <cell r="C10138" t="str">
            <v>15.070.0011-A</v>
          </cell>
          <cell r="E10138" t="str">
            <v>22480/002</v>
          </cell>
          <cell r="F10138" t="str">
            <v>LIGACAO DE AGUAS PLUVIAIS OU DOMICILIARES SERVIDAS A REDE PUBLICA,EM LOGRADOURO SEM PAVIMENTACAO,COM LARGURA MAIOR QUE 14,00M</v>
          </cell>
          <cell r="G10138" t="str">
            <v>UN</v>
          </cell>
        </row>
        <row r="10139">
          <cell r="C10139" t="str">
            <v>15.070.0012-A</v>
          </cell>
          <cell r="E10139" t="str">
            <v>22480/003</v>
          </cell>
          <cell r="F10139" t="str">
            <v>LIGACAO DE AGUAS PLUVIAIS OU DOMICILIARES SERVIDAS A REDE PUBLICA,EM LOGRADOURO PAVIMENTADO,COM LARGURA ATE 14,00M(INCLUSIVE)</v>
          </cell>
          <cell r="G10139" t="str">
            <v>UN</v>
          </cell>
        </row>
        <row r="10140">
          <cell r="C10140" t="str">
            <v>15.070.0013-A</v>
          </cell>
          <cell r="E10140" t="str">
            <v>22480/004</v>
          </cell>
          <cell r="F10140" t="str">
            <v>LIGACAO DE AGUAS PLUVIAIS OU DOMICILIARES SERVIDAS A REDE PUBLICA,EM LOGRADOURO PAVIMENTADO,COM LARGURA MAIOR QUE 14,00M</v>
          </cell>
          <cell r="G10140" t="str">
            <v>UN</v>
          </cell>
        </row>
        <row r="10141">
          <cell r="C10141" t="str">
            <v>15.070.9999-A</v>
          </cell>
          <cell r="F10141" t="str">
            <v>FAMILIA 15.070</v>
          </cell>
        </row>
        <row r="10142">
          <cell r="C10142" t="str">
            <v>15.071.0010-A</v>
          </cell>
          <cell r="E10142" t="str">
            <v>22480/005</v>
          </cell>
          <cell r="F10142" t="str">
            <v>LIGACAO DE AGUAS PLUVIAIS OU DOMICILIARES SERVIDAS A SARJETA</v>
          </cell>
          <cell r="G10142" t="str">
            <v>UN</v>
          </cell>
        </row>
        <row r="10143">
          <cell r="C10143" t="str">
            <v>15.071.0011-A</v>
          </cell>
          <cell r="E10143" t="str">
            <v>22480/006</v>
          </cell>
          <cell r="F10143" t="str">
            <v>LIGACAO DE AGUAS PLUVIAIS OU DOMICILIARES SERVIDAS A VALA</v>
          </cell>
          <cell r="G10143" t="str">
            <v>UN</v>
          </cell>
        </row>
        <row r="10144">
          <cell r="C10144" t="str">
            <v>15.071.0012-B</v>
          </cell>
          <cell r="E10144" t="str">
            <v>22480/007</v>
          </cell>
          <cell r="F10144" t="str">
            <v>LIGACAO DE AGUAS PLUVIAIS OU DOMICILIARES SERVIDAS A REDE PUBLICA,NO CASO DESTA ESTAR LOCALIZADA SOB O PASSEIO</v>
          </cell>
          <cell r="G10144" t="str">
            <v>UN</v>
          </cell>
        </row>
        <row r="10145">
          <cell r="C10145" t="str">
            <v>15.071.9999-A</v>
          </cell>
          <cell r="F10145" t="str">
            <v>FAMILIA 15.071</v>
          </cell>
        </row>
        <row r="10146">
          <cell r="C10146" t="str">
            <v>15.075.0010-A</v>
          </cell>
          <cell r="D10146" t="str">
            <v>73784/1</v>
          </cell>
          <cell r="E10146" t="str">
            <v>18956/001</v>
          </cell>
          <cell r="F10146" t="str">
            <v>LIGACAO EM TUBULACAO DE PVC,PARA ESGOTO,COM 0,10M DE DIAMETRO,INCLUSIVE ESCAVACAO E REATERRO ATE 1,00M,EXCLUSIVE REMOCAODE PAVIMENTO.CUSTO PARA 10,00M</v>
          </cell>
          <cell r="G10146" t="str">
            <v>UN</v>
          </cell>
        </row>
        <row r="10147">
          <cell r="C10147" t="str">
            <v>15.075.0011-A</v>
          </cell>
          <cell r="D10147" t="str">
            <v>73784/2</v>
          </cell>
          <cell r="E10147" t="str">
            <v>18956/002</v>
          </cell>
          <cell r="F10147" t="str">
            <v>LIGACAO EM TUBULACAO DE PVC,PARA ESGOTO,COM 0,15M DE DIAMETRO,INCLUSIVE ESCAVACAO E REATERRO ATE 1,00M,EXCLUSIVE REMOCAODE PAVIMENTO.CUSTO PARA 10,00M</v>
          </cell>
          <cell r="G10147" t="str">
            <v>UN</v>
          </cell>
        </row>
        <row r="10148">
          <cell r="C10148" t="str">
            <v>15.075.0020-A</v>
          </cell>
          <cell r="F10148" t="str">
            <v>CONJUNTO DE PECAS EM PVC,PARA RAMAL PREDIAL DE ESGOTO SANITARIO,COM DIAMETRO DE 100MM E SERVICOS DE LIGACAO NA CAIXA DEINSPECAO OU NO RAMAL ANTIGO E NO COLETOR.FORNECIMENTO E COLOCACAO</v>
          </cell>
          <cell r="G10148" t="str">
            <v>UN</v>
          </cell>
        </row>
        <row r="10149">
          <cell r="C10149" t="str">
            <v>15.075.0025-A</v>
          </cell>
          <cell r="F10149" t="str">
            <v>CONJUNTO DE PECAS EM PVC,PARA RAMAL PREDIAL DE ESGOTO SANITARIO,COM DIAMETRO DE 150MM E SERVICOS DE LIGACAO NA CAIXA DEINSPECAO OU NO RAMAL ANTIGO E NO COLETOR.FORNECIMENTO E COLOCACAO</v>
          </cell>
          <cell r="G10149" t="str">
            <v>UN</v>
          </cell>
        </row>
        <row r="10150">
          <cell r="C10150" t="str">
            <v>15.075.9999-A</v>
          </cell>
          <cell r="F10150" t="str">
            <v>FAMILIA 15.075</v>
          </cell>
        </row>
        <row r="10151">
          <cell r="C10151" t="str">
            <v>15.076.9999-A</v>
          </cell>
          <cell r="F10151" t="str">
            <v>FAMILIA 15.076</v>
          </cell>
        </row>
        <row r="10152">
          <cell r="C10152" t="str">
            <v>15.080.0010-A</v>
          </cell>
          <cell r="D10152" t="str">
            <v>73869/1</v>
          </cell>
          <cell r="E10152" t="str">
            <v>17824/001</v>
          </cell>
          <cell r="F10152" t="str">
            <v>LIGACAO DE ESGOTOS,EM MANILHA CERAMICA DE 0,10M DE DIAMETRO,INCLUSIVE ESCAVACAO,REATERRO ATE 1,00M,EXCLUSIVE REMOCAO E REPOSICAO DO PAVIMENTO.CUSTO PARA 10,00M</v>
          </cell>
          <cell r="G10152" t="str">
            <v>UN</v>
          </cell>
        </row>
        <row r="10153">
          <cell r="C10153" t="str">
            <v>15.080.0011-A</v>
          </cell>
          <cell r="D10153" t="str">
            <v>73869/2</v>
          </cell>
          <cell r="E10153" t="str">
            <v>17824/002</v>
          </cell>
          <cell r="F10153" t="str">
            <v>LIGACAO DE ESGOTOS,EM MANILHA CERAMICA DE 0,15M DE DIAMETRO,INCLUSIVE ESCAVACAO,REATERRO ATE 1,00M,EXCLUSIVE REMOCAO E REPOSICAO DO PAVIMENTO.CUSTO PARA 10,00M</v>
          </cell>
          <cell r="G10153" t="str">
            <v>UN</v>
          </cell>
        </row>
        <row r="10154">
          <cell r="C10154" t="str">
            <v>15.080.0012-A</v>
          </cell>
          <cell r="D10154" t="str">
            <v>73869/3</v>
          </cell>
          <cell r="E10154" t="str">
            <v>17824/003</v>
          </cell>
          <cell r="F10154" t="str">
            <v>LIGACAO DE ESGOTOS,EM MANILHA CERAMICA DE 0,20M DE DIAMETRO,INCLUSIVE ESCAVACAO,REATERRO ATE 1,00M,EXCLUSIVE REMOCAO E REPOSICAO DO PAVIMENTO.CUSTO PARA 10,00M</v>
          </cell>
          <cell r="G10154" t="str">
            <v>UN</v>
          </cell>
        </row>
        <row r="10155">
          <cell r="C10155" t="str">
            <v>15.080.9999-A</v>
          </cell>
          <cell r="F10155" t="str">
            <v>FAMILIA 15.080</v>
          </cell>
        </row>
        <row r="10156">
          <cell r="C10156" t="str">
            <v>16.001.0050-A</v>
          </cell>
          <cell r="E10156" t="str">
            <v>17825/009</v>
          </cell>
          <cell r="F10156" t="str">
            <v>MADEIRAMENTO PARA COBERTURA EM DUAS AGUAS EM TELHAS CERAMICAS,CONSTITUIDO DE CUMEEIRA E TERCAS DE 3"X4.1/2",CAIBROS DE 3"X1.1/2",RIPAS DE 1,5X4CM,TUDO EM MADEIRA SERRADA,SEM TESOURA OU PONTALETE,MEDIDO PELA AREA REAL DO MADEIRAMENTO.FORNECIMENTO E COLOCAC</v>
          </cell>
          <cell r="G10156" t="str">
            <v>M2</v>
          </cell>
        </row>
        <row r="10157">
          <cell r="C10157" t="str">
            <v>16.001.0051-A</v>
          </cell>
          <cell r="E10157" t="str">
            <v>17825/010</v>
          </cell>
          <cell r="F10157" t="str">
            <v>MADEIRAMENTO PARA COBERTURA EM DUAS AGUAS EM TELHAS CERAMICAS,CONSTITUIDO DE CUMEEIRA E TERCAS DE 3"X4.1/2",CAIBROS DE 3"X1.1/2",RIPAS DE 1,5X4CM,TUDO EM MADEIRA APARELHADA,SEM TESOURA OU PONTALETE,MEDIDO PELA AREA REAL DO MADEIRAMENTO.FORNECIMENTO E COLO</v>
          </cell>
          <cell r="G10157" t="str">
            <v>M2</v>
          </cell>
        </row>
        <row r="10158">
          <cell r="C10158" t="str">
            <v>16.001.0055-A</v>
          </cell>
          <cell r="E10158" t="str">
            <v>17825/011</v>
          </cell>
          <cell r="F10158" t="str">
            <v>MADEIRAMENTO PARA COBERTURA EM QUATRO OU MAIS AGUAS EM TELHAS CERAMICAS,CONSTITUIDO DE CUMEEIRA,TERCAS,RINCOES E ESPIGOES DE 3"X4.1/2",CAIBROS DE 3"X1.1/2",RIPAS DE 1,5X4CM,TUDO EMMADEIRA SERRADA,SEM TESOURA OU PONTALETE,MEDIDO PELA AREA REAL DO MADEIRAME</v>
          </cell>
          <cell r="G10158" t="str">
            <v>M2</v>
          </cell>
        </row>
        <row r="10159">
          <cell r="C10159" t="str">
            <v>16.001.0056-A</v>
          </cell>
          <cell r="E10159" t="str">
            <v>17825/012</v>
          </cell>
          <cell r="F10159" t="str">
            <v>MADEIRAMENTO PARA COBERTURA EM QUATRO OU MAIS AGUAS EM TELHAS CERAMICAS,CONSTITUIDO DE CUMEEIRA,TERCAS,RINCOES E ESPIGOES DE 3"X4.1/2",CAIBROS DE 3"X1.1/2",RIPAS DE 1,5X4CM,TUDO EMMADEIRA APARELHADA,SEM TESOURA OU PONTALETE,MEDIDO PELA AREA REAL DO MADEIR</v>
          </cell>
          <cell r="G10159" t="str">
            <v>M2</v>
          </cell>
        </row>
        <row r="10160">
          <cell r="C10160" t="str">
            <v>16.001.0060-A</v>
          </cell>
          <cell r="E10160" t="str">
            <v>17825/013</v>
          </cell>
          <cell r="F10160" t="str">
            <v>MADEIRAMENTO PARA COBERTURA EM TELHAS ONDULADAS,CONSTITUIDODE PECAS DE 3"X3" E 3"X4.1/2",EM MADEIRA SERRADA,SEM TESOURAOU PONTALETE,MEDIDO PELA AREA REAL DO MADEIRAMENTO.FORNECIMENTO E COLOCACAO</v>
          </cell>
          <cell r="G10160" t="str">
            <v>M2</v>
          </cell>
        </row>
        <row r="10161">
          <cell r="C10161" t="str">
            <v>16.001.0061-A</v>
          </cell>
          <cell r="E10161" t="str">
            <v>17825/014</v>
          </cell>
          <cell r="F10161" t="str">
            <v>MADEIRAMENTO PARA COBERTURA EM TELHAS ONDULADAS,CONSTITUIDODE PECAS DE 3"X3" E 3"X4.1/2",EM MADEIRA APARELHADA,SEM TESOURA OU PONTALETE,MEDIDO PELA AREA REAL DO MADEIRAMENTO.FORNECIMENTO E COLOCACAO</v>
          </cell>
          <cell r="G10161" t="str">
            <v>M2</v>
          </cell>
        </row>
        <row r="10162">
          <cell r="C10162" t="str">
            <v>16.001.0065-A</v>
          </cell>
          <cell r="D10162" t="str">
            <v>73939/1</v>
          </cell>
          <cell r="E10162" t="str">
            <v>19197/001</v>
          </cell>
          <cell r="F10162" t="str">
            <v>TESOURA COMPLETA EM MADEIRA SERRADA,PARA VAO DE 4,00M.FORNECIMENTO E COLOCACAO</v>
          </cell>
          <cell r="G10162" t="str">
            <v>UN</v>
          </cell>
        </row>
        <row r="10163">
          <cell r="C10163" t="str">
            <v>16.001.0066-A</v>
          </cell>
          <cell r="D10163" t="str">
            <v>73939/2</v>
          </cell>
          <cell r="E10163" t="str">
            <v>19197/002</v>
          </cell>
          <cell r="F10163" t="str">
            <v>TESOURA COMPLETA EM MADEIRA APARELHADA,PARA VAO DE 4,00M.FORNECIMENTO E COLOCACAO</v>
          </cell>
          <cell r="G10163" t="str">
            <v>UN</v>
          </cell>
        </row>
        <row r="10164">
          <cell r="C10164" t="str">
            <v>16.001.0067-A</v>
          </cell>
          <cell r="D10164" t="str">
            <v>73939/3</v>
          </cell>
          <cell r="E10164" t="str">
            <v>19197/003</v>
          </cell>
          <cell r="F10164" t="str">
            <v>TESOURA COMPLETA EM MADEIRA SERRADA,PARA VAO DE 5,00M.FORNECIMENTO E COLOCACAO</v>
          </cell>
          <cell r="G10164" t="str">
            <v>UN</v>
          </cell>
        </row>
        <row r="10165">
          <cell r="C10165" t="str">
            <v>16.001.0068-A</v>
          </cell>
          <cell r="D10165" t="str">
            <v>73939/4</v>
          </cell>
          <cell r="E10165" t="str">
            <v>19197/004</v>
          </cell>
          <cell r="F10165" t="str">
            <v>TESOURA COMPLETA EM MADEIRA APARELHADA,PARA VAO DE 5,00M.FORNECIMENTO E COLOCACAO</v>
          </cell>
          <cell r="G10165" t="str">
            <v>UN</v>
          </cell>
        </row>
        <row r="10166">
          <cell r="C10166" t="str">
            <v>16.001.0069-A</v>
          </cell>
          <cell r="D10166" t="str">
            <v>73939/5</v>
          </cell>
          <cell r="E10166" t="str">
            <v>19197/005</v>
          </cell>
          <cell r="F10166" t="str">
            <v>TESOURA COMPLETA EM MADEIRA SERRADA,PARA VAO DE 6,00M.FORNECIMENTO E COLOCACAO</v>
          </cell>
          <cell r="G10166" t="str">
            <v>UN</v>
          </cell>
        </row>
        <row r="10167">
          <cell r="C10167" t="str">
            <v>16.001.0070-A</v>
          </cell>
          <cell r="E10167" t="str">
            <v>19197/006</v>
          </cell>
          <cell r="F10167" t="str">
            <v>TESOURA COMPLETA EM MADEIRA APARELHADA,PARA VAO DE 6,00M.FORNECIMENTO E COLOCACAO</v>
          </cell>
          <cell r="G10167" t="str">
            <v>UN</v>
          </cell>
        </row>
        <row r="10168">
          <cell r="C10168" t="str">
            <v>16.001.0071-A</v>
          </cell>
          <cell r="E10168" t="str">
            <v>19197/007</v>
          </cell>
          <cell r="F10168" t="str">
            <v>TESOURA COMPLETA EM MADEIRA SERRADA,PARA VAO DE 7,00M.FORNECIMENTO E COLOCACAO</v>
          </cell>
          <cell r="G10168" t="str">
            <v>UN</v>
          </cell>
        </row>
        <row r="10169">
          <cell r="C10169" t="str">
            <v>16.001.0072-A</v>
          </cell>
          <cell r="E10169" t="str">
            <v>19197/008</v>
          </cell>
          <cell r="F10169" t="str">
            <v>TESOURA COMPLETA EM MADEIRA APARELHADA,PARA VAO DE 7,00M.FORNECIMENTO E COLOCACAO</v>
          </cell>
          <cell r="G10169" t="str">
            <v>UN</v>
          </cell>
        </row>
        <row r="10170">
          <cell r="C10170" t="str">
            <v>16.001.0073-A</v>
          </cell>
          <cell r="E10170" t="str">
            <v>19197/009</v>
          </cell>
          <cell r="F10170" t="str">
            <v>TESOURA COMPLETA EM MADEIRA SERRADA,PARA VAO DE 8,00M.FORNECIMENTO E COLOCACAO</v>
          </cell>
          <cell r="G10170" t="str">
            <v>UN</v>
          </cell>
        </row>
        <row r="10171">
          <cell r="C10171" t="str">
            <v>16.001.0074-A</v>
          </cell>
          <cell r="E10171" t="str">
            <v>19197/010</v>
          </cell>
          <cell r="F10171" t="str">
            <v>TESOURA COMPLETA EM MADEIRA APARELHADA,PARA VAO DE 8,00M.FORNECIMENTO E COLOCACAO</v>
          </cell>
          <cell r="G10171" t="str">
            <v>UN</v>
          </cell>
        </row>
        <row r="10172">
          <cell r="C10172" t="str">
            <v>16.001.0075-A</v>
          </cell>
          <cell r="E10172" t="str">
            <v>19197/011</v>
          </cell>
          <cell r="F10172" t="str">
            <v>TESOURA COMPLETA EM MADEIRA SERRADA,PARA VAO DE 9,00M.FORNECIMENTO E COLOCACAO</v>
          </cell>
          <cell r="G10172" t="str">
            <v>UN</v>
          </cell>
        </row>
        <row r="10173">
          <cell r="C10173" t="str">
            <v>16.001.0076-A</v>
          </cell>
          <cell r="E10173" t="str">
            <v>19197/012</v>
          </cell>
          <cell r="F10173" t="str">
            <v>TESOURA COMPLETA EM MADEIRA APARELHADA,PARA VAO DE 9,00M.FORNECIMENTO E COLOCACAO</v>
          </cell>
          <cell r="G10173" t="str">
            <v>UN</v>
          </cell>
        </row>
        <row r="10174">
          <cell r="C10174" t="str">
            <v>16.001.0077-A</v>
          </cell>
          <cell r="E10174" t="str">
            <v>19197/013</v>
          </cell>
          <cell r="F10174" t="str">
            <v>TESOURA COMPLETA EM MADEIRA SERRADA,PARA VAO DE 10,00M.FORNECIMENTO E COLOCACAO</v>
          </cell>
          <cell r="G10174" t="str">
            <v>UN</v>
          </cell>
        </row>
        <row r="10175">
          <cell r="C10175" t="str">
            <v>16.001.0078-A</v>
          </cell>
          <cell r="E10175" t="str">
            <v>19197/014</v>
          </cell>
          <cell r="F10175" t="str">
            <v>TESOURA COMPLETA EM MADEIRA APARELHADA,PARA VAO DE 10,00M.FORNECIMENTO E COLOCACAO</v>
          </cell>
          <cell r="G10175" t="str">
            <v>UN</v>
          </cell>
        </row>
        <row r="10176">
          <cell r="C10176" t="str">
            <v>16.001.0079-A</v>
          </cell>
          <cell r="E10176" t="str">
            <v>19197/015</v>
          </cell>
          <cell r="F10176" t="str">
            <v>TESOURA COMPLETA EM MADEIRA SERRADA,PARA VAO DE 11,00M.FORNECIMENTO E COLOCACAO</v>
          </cell>
          <cell r="G10176" t="str">
            <v>UN</v>
          </cell>
        </row>
        <row r="10177">
          <cell r="C10177" t="str">
            <v>16.001.0080-A</v>
          </cell>
          <cell r="E10177" t="str">
            <v>19197/016</v>
          </cell>
          <cell r="F10177" t="str">
            <v>TESOURA COMPLETA EM MADEIRA APARELHADA,PARA VAO DE 11,00M.FORNECIMENTO E COLOCACAO</v>
          </cell>
          <cell r="G10177" t="str">
            <v>UN</v>
          </cell>
        </row>
        <row r="10178">
          <cell r="C10178" t="str">
            <v>16.001.0081-A</v>
          </cell>
          <cell r="E10178" t="str">
            <v>19197/017</v>
          </cell>
          <cell r="F10178" t="str">
            <v>TESOURA COMPLETA EM MADEIRA SERRADA,PARA VAO DE 12,00M.FORNECIMENTO E COLOCACAO</v>
          </cell>
          <cell r="G10178" t="str">
            <v>UN</v>
          </cell>
        </row>
        <row r="10179">
          <cell r="C10179" t="str">
            <v>16.001.0082-A</v>
          </cell>
          <cell r="E10179" t="str">
            <v>19197/018</v>
          </cell>
          <cell r="F10179" t="str">
            <v>TESOURA COMPLETA EM MADEIRA APARELHADA,PARA VAO DE 12,00M.FORNECIMENTO E COLOCACAO</v>
          </cell>
          <cell r="G10179" t="str">
            <v>UN</v>
          </cell>
        </row>
        <row r="10180">
          <cell r="C10180" t="str">
            <v>16.001.0083-A</v>
          </cell>
          <cell r="E10180" t="str">
            <v>19197/019</v>
          </cell>
          <cell r="F10180" t="str">
            <v>TESOURA COMPLETA EM MADEIRA SERRADA,PARA VAO DE 14,00M.FORNECIMENTO E COLOCACAO</v>
          </cell>
          <cell r="G10180" t="str">
            <v>UN</v>
          </cell>
        </row>
        <row r="10181">
          <cell r="C10181" t="str">
            <v>16.001.0084-A</v>
          </cell>
          <cell r="E10181" t="str">
            <v>19197/020</v>
          </cell>
          <cell r="F10181" t="str">
            <v>TESOURA COMPLETA EM MADEIRA APARELHADA,PARA VAO DE 14,00M.FORNECIMENTO E COLOCACAO</v>
          </cell>
          <cell r="G10181" t="str">
            <v>UN</v>
          </cell>
        </row>
        <row r="10182">
          <cell r="C10182" t="str">
            <v>16.001.0085-A</v>
          </cell>
          <cell r="E10182" t="str">
            <v>17825/007</v>
          </cell>
          <cell r="F10182" t="str">
            <v>PONTALETE DE MADEIRA SERRADA,EM PECAS DE 3"X3",VERTICAIS E HORIZONTAIS,PARA COBERTURA DE TELHAS CERAMICAS,MEDIDO PELA AREA REAL DA COBERTURA DO TELHADO.FORNECIMENTO E COLOCACAO</v>
          </cell>
          <cell r="G10182" t="str">
            <v>M2</v>
          </cell>
        </row>
        <row r="10183">
          <cell r="C10183" t="str">
            <v>16.001.0086-A</v>
          </cell>
          <cell r="E10183" t="str">
            <v>17825/008</v>
          </cell>
          <cell r="F10183" t="str">
            <v>PONTALETE DE MADEIRA SERRADA,EM PECAS DE 3"X3",VERTICAIS E HORIZONTAIS,PARA COBERTURA DE TELHAS ONDULADAS DE QUALQUER TIPO,MEDIDO PELA AREA REAL DA COBERTURA DO TELHADO.FORNECIMENTO E COLOCACAO</v>
          </cell>
          <cell r="G10183" t="str">
            <v>M2</v>
          </cell>
        </row>
        <row r="10184">
          <cell r="C10184" t="str">
            <v>16.001.0087-A</v>
          </cell>
          <cell r="E10184" t="str">
            <v>19200/001</v>
          </cell>
          <cell r="F10184" t="str">
            <v>TERCA DE MADEIRA SERRADA,EM PECAS DE 3"X3",PARA COBERTURA DEQUALQUER TIPO.FORNECIMENTO E COLOCACAO</v>
          </cell>
          <cell r="G10184" t="str">
            <v>M</v>
          </cell>
        </row>
        <row r="10185">
          <cell r="C10185" t="str">
            <v>16.001.0088-A</v>
          </cell>
          <cell r="E10185" t="str">
            <v>19200/002</v>
          </cell>
          <cell r="F10185" t="str">
            <v>TERCA DE MADEIRA APARELHADA,EM PECAS DE 3"X3",PARA COBERTURADE QUALQUER TIPO.FORNECIMENTO E COLOCACAO</v>
          </cell>
          <cell r="G10185" t="str">
            <v>M</v>
          </cell>
        </row>
        <row r="10186">
          <cell r="C10186" t="str">
            <v>16.001.0089-A</v>
          </cell>
          <cell r="E10186" t="str">
            <v>19200/003</v>
          </cell>
          <cell r="F10186" t="str">
            <v>TERCA DE MADEIRA SERRADA,EM PECAS DE 3"X4.1/2",PARA COBERTURA DE QUALQUER TIPO.FORNECIMENTO E COLOCACAO</v>
          </cell>
          <cell r="G10186" t="str">
            <v>M</v>
          </cell>
        </row>
        <row r="10187">
          <cell r="C10187" t="str">
            <v>16.001.0090-A</v>
          </cell>
          <cell r="E10187" t="str">
            <v>19200/004</v>
          </cell>
          <cell r="F10187" t="str">
            <v>TERCA DE MADEIRA APARELHADA,EM PECAS DE 3"X4.1/2",PARA COBERTURA DE QUALQUER TIPO.FORNECIMENTO E COLOCACAO</v>
          </cell>
          <cell r="G10187" t="str">
            <v>M</v>
          </cell>
        </row>
        <row r="10188">
          <cell r="C10188" t="str">
            <v>16.001.0091-A</v>
          </cell>
          <cell r="E10188" t="str">
            <v>19200/005</v>
          </cell>
          <cell r="F10188" t="str">
            <v>TERCA DE MADEIRA SERRADA,EM PECAS DE 3"X6",PARA COBERTURA DEQUALQUER TIPO.FORNECIMENTO E COLOCACAO</v>
          </cell>
          <cell r="G10188" t="str">
            <v>M</v>
          </cell>
        </row>
        <row r="10189">
          <cell r="C10189" t="str">
            <v>16.001.0092-A</v>
          </cell>
          <cell r="E10189" t="str">
            <v>19200/006</v>
          </cell>
          <cell r="F10189" t="str">
            <v>TERCA DE MADEIRA APARELHADA,EM PECAS DE 3"X6",PARA COBERTURADE QUALQUER TIPO.FORNECIMENTO E COLOCACAO</v>
          </cell>
          <cell r="G10189" t="str">
            <v>M</v>
          </cell>
        </row>
        <row r="10190">
          <cell r="C10190" t="str">
            <v>16.001.0093-A</v>
          </cell>
          <cell r="E10190" t="str">
            <v>19200/007</v>
          </cell>
          <cell r="F10190" t="str">
            <v>TERCA DE MADEIRA SERRADA,EM PECAS DE 3"X9",PARA COBERTURA DEQUALQUER TIPO.FORNECIMENTO E COLOCACAO</v>
          </cell>
          <cell r="G10190" t="str">
            <v>M</v>
          </cell>
        </row>
        <row r="10191">
          <cell r="C10191" t="str">
            <v>16.001.0094-A</v>
          </cell>
          <cell r="E10191" t="str">
            <v>19200/008</v>
          </cell>
          <cell r="F10191" t="str">
            <v>TERCA DE MADEIRA APARELHADA,EM PECAS DE 3"X9",PARA COBERTURADE QUALQUER TIPO.FORNECIMENTO E COLOCACAO</v>
          </cell>
          <cell r="G10191" t="str">
            <v>M</v>
          </cell>
        </row>
        <row r="10192">
          <cell r="C10192" t="str">
            <v>16.001.0102-A</v>
          </cell>
          <cell r="F10192" t="str">
            <v>TERCA DE MADEIRA SERRADA,EM PECAS DE 3"X12",PARA COBERTURADE QUALQUER TIPO.FORNECIMENTO E COLOCACAO</v>
          </cell>
          <cell r="G10192" t="str">
            <v>M</v>
          </cell>
        </row>
        <row r="10193">
          <cell r="C10193" t="str">
            <v>16.001.0103-A</v>
          </cell>
          <cell r="F10193" t="str">
            <v>TERCA DE MADEIRA APARELHADA,EM PECAS DE 3"X12",PARA COBERTURA DE QUALQUER TIPO.FORNECIMENTO E COLOCACAO</v>
          </cell>
          <cell r="G10193" t="str">
            <v>M</v>
          </cell>
        </row>
        <row r="10194">
          <cell r="C10194" t="str">
            <v>16.001.0110-A</v>
          </cell>
          <cell r="E10194" t="str">
            <v>19200/009</v>
          </cell>
          <cell r="F10194" t="str">
            <v>CAIBRO DE MADEIRA SERRADA COM 3"X1.1/2".FORNECIMENTO E COLOCACAO</v>
          </cell>
          <cell r="G10194" t="str">
            <v>M</v>
          </cell>
        </row>
        <row r="10195">
          <cell r="C10195" t="str">
            <v>16.001.0115-A</v>
          </cell>
          <cell r="E10195" t="str">
            <v>19200/010</v>
          </cell>
          <cell r="F10195" t="str">
            <v>CAIBRO DE MADEIRA APARELHADA COM 3"X1.1/2".FORNECIMENTO E COLOCACAO</v>
          </cell>
          <cell r="G10195" t="str">
            <v>M</v>
          </cell>
        </row>
        <row r="10196">
          <cell r="C10196" t="str">
            <v>16.001.0116-A</v>
          </cell>
          <cell r="E10196" t="str">
            <v>19200/011</v>
          </cell>
          <cell r="F10196" t="str">
            <v>CAIBRO DE MADEIRA SERRADA COM 3"X2".FORNECIMENTO E COLOCACAO</v>
          </cell>
          <cell r="G10196" t="str">
            <v>M</v>
          </cell>
        </row>
        <row r="10197">
          <cell r="C10197" t="str">
            <v>16.001.0117-A</v>
          </cell>
          <cell r="E10197" t="str">
            <v>19200/012</v>
          </cell>
          <cell r="F10197" t="str">
            <v>CAIBRO DE MADEIRA APARELHADA COM 3"X2".FORNECIMENTO E COLOCACAO</v>
          </cell>
          <cell r="G10197" t="str">
            <v>M</v>
          </cell>
        </row>
        <row r="10198">
          <cell r="C10198" t="str">
            <v>16.001.0118-A</v>
          </cell>
          <cell r="E10198" t="str">
            <v>19200/013</v>
          </cell>
          <cell r="F10198" t="str">
            <v>RIPA DE MADEIRA SERRADA DE 1,5X4CM.FORNECIMENTO E COLOCACAO</v>
          </cell>
          <cell r="G10198" t="str">
            <v>M</v>
          </cell>
        </row>
        <row r="10199">
          <cell r="C10199" t="str">
            <v>16.001.0119-A</v>
          </cell>
          <cell r="E10199" t="str">
            <v>19200/014</v>
          </cell>
          <cell r="F10199" t="str">
            <v>RIPA DE MADEIRA APARELHADA DE 1,5X4CM.FORNECIMENTO E COLOCACAO</v>
          </cell>
          <cell r="G10199" t="str">
            <v>M</v>
          </cell>
        </row>
        <row r="10200">
          <cell r="C10200" t="str">
            <v>16.001.9999-A</v>
          </cell>
          <cell r="F10200" t="str">
            <v>INDICE 16.001 - MADEIRAMENTO P/COBERTURA.</v>
          </cell>
        </row>
        <row r="10201">
          <cell r="C10201" t="str">
            <v>16.002.0005-A</v>
          </cell>
          <cell r="D10201" t="str">
            <v>73938/3</v>
          </cell>
          <cell r="E10201" t="str">
            <v>20905/001</v>
          </cell>
          <cell r="F10201" t="str">
            <v>COBERTURA EM TELHA CERAMICA FRANCESA,EXCLUSIVE CUMEEIRA E MADEIRAMENTO.MEDIDA PELA AREA REAL DA COBERTURA.FORNECIMENTO ECOLOCACAO</v>
          </cell>
          <cell r="G10201" t="str">
            <v>M2</v>
          </cell>
        </row>
        <row r="10202">
          <cell r="C10202" t="str">
            <v>16.002.0010-A</v>
          </cell>
          <cell r="E10202" t="str">
            <v>20905/002</v>
          </cell>
          <cell r="F10202" t="str">
            <v>COBERTURA EM TELHA CERAMICA COLONIAL,EXCLUSIVE CUMEEIRA E MADEIRAMENTO.MEDIDA PELA AREA REAL DE COBERTURA.FORNECIMENTO ECOLOCACAO</v>
          </cell>
          <cell r="G10202" t="str">
            <v>M2</v>
          </cell>
          <cell r="H10202" t="str">
            <v>CI05.30.0050</v>
          </cell>
        </row>
        <row r="10203">
          <cell r="C10203" t="str">
            <v>16.002.0012-A</v>
          </cell>
          <cell r="F10203" t="str">
            <v>COBERTURA EM TELHA CERAMICA PORTUGUESA OU ROMANA,EXCLUSIVE CUMEEIRA E MADEIRAMENTO MEDIDA PELA AREA REAL DE COBERTURA.FORNECIMENTO E COLOCACAO</v>
          </cell>
          <cell r="G10203" t="str">
            <v>M2</v>
          </cell>
        </row>
        <row r="10204">
          <cell r="C10204" t="str">
            <v>16.002.0015-A</v>
          </cell>
          <cell r="E10204" t="str">
            <v>17826/001</v>
          </cell>
          <cell r="F10204" t="str">
            <v>CUMEEIRA PARA COBERTURA EM TELHAS FRANCESAS,COLONIAIS,ROMANAOU PORTUGUESA.FORNECIMENTO E COLOCACAO</v>
          </cell>
          <cell r="G10204" t="str">
            <v>M</v>
          </cell>
        </row>
        <row r="10205">
          <cell r="C10205" t="str">
            <v>16.002.0025-A</v>
          </cell>
          <cell r="E10205" t="str">
            <v>17826/002</v>
          </cell>
          <cell r="F10205" t="str">
            <v>CORDAO PARA ARREMATE DE TELHADO EXECUTADO EM TELHAS COLONIAIS DUPLAS,LIGEIRAMENTE SOBREPOSTAS,PRESAS COM ARGAMASSA DE CIMENTO,AREIA E SAIBRO,NO TRACO 1:2:2.FORNECIMENTO E COLOCACAO</v>
          </cell>
          <cell r="G10205" t="str">
            <v>M</v>
          </cell>
        </row>
        <row r="10206">
          <cell r="C10206" t="str">
            <v>16.002.9999-A</v>
          </cell>
          <cell r="F10206" t="str">
            <v>INDICE 16.002 - COBERTURAS(TELHAS)</v>
          </cell>
        </row>
        <row r="10207">
          <cell r="C10207" t="str">
            <v>16.003.0004-A</v>
          </cell>
          <cell r="F10207" t="str">
            <v>CORDAO PARA ARREMATE DE TELHADO,EXECUTADO COM ARGAMASSA DE CIMENTO,AREIA E SAIBRO,NO TRACO 1:2:2</v>
          </cell>
          <cell r="G10207" t="str">
            <v>M</v>
          </cell>
        </row>
        <row r="10208">
          <cell r="C10208" t="str">
            <v>16.003.0020-A</v>
          </cell>
          <cell r="F10208" t="str">
            <v>FIXACAO DE TELHAS CERAMICAS,TIPO COLONIAL (EXCLUSIVE ESTAS)COM ARAME DE COBRE Nº16.FORNECIMENTO E COLOCACAO</v>
          </cell>
          <cell r="G10208" t="str">
            <v>M2</v>
          </cell>
        </row>
        <row r="10209">
          <cell r="C10209" t="str">
            <v>16.003.0030-A</v>
          </cell>
          <cell r="F10209" t="str">
            <v>COBERTURA EM TELHAS DE CONCRETO,EXCLUSIVE CUMEEIRA E MADEIRAMENTO.MEDIDA PELA AREA REAL DA COBERTURA.FORNECIMENTO E COLOCACAO</v>
          </cell>
          <cell r="G10209" t="str">
            <v>M2</v>
          </cell>
        </row>
        <row r="10210">
          <cell r="C10210" t="str">
            <v>16.003.0050-A</v>
          </cell>
          <cell r="F10210" t="str">
            <v>RUFO EM CONCRETO ARMADO COM 45CM DE LARGURA E 6CM DE ESPESSURA,ENGASTADO E ASSENTADO COM ARGAMASSA DE CIMENTO E AREIA,NOTRACO 1:3,INCLUSIVE ESCORAMENTO.FORNECIMENTO E COLOCACAO</v>
          </cell>
          <cell r="G10210" t="str">
            <v>M</v>
          </cell>
        </row>
        <row r="10211">
          <cell r="C10211" t="str">
            <v>16.003.9999-A</v>
          </cell>
          <cell r="F10211" t="str">
            <v>INDICE 16.003 - CORDAO P/ ARREMATE DE TELHADO.</v>
          </cell>
        </row>
        <row r="10212">
          <cell r="C10212" t="str">
            <v>16.004.0015-A</v>
          </cell>
          <cell r="F10212" t="str">
            <v>COBERTURA EM TELHAS ONDULADAS DE CIMENTO,SEM AMIANTO,REFORCADO COM FIOS SINTETICOS (CRFS),COM ESPESSURA DE 6MM,EXCLUSIVEMADEIRAMENTO.FORNECIMENTO E COLOCACAO</v>
          </cell>
          <cell r="G10212" t="str">
            <v>M2</v>
          </cell>
        </row>
        <row r="10213">
          <cell r="C10213" t="str">
            <v>16.004.0018-A</v>
          </cell>
          <cell r="F10213" t="str">
            <v>COBERTURA EM TELHAS ONDULADAS DE CIMENTO,SEM AMIANTO,REFORCADO COM FIOS SINTETICOS (CRFS),COM ESPESSURA DE 8MM,EXCLUSIVEMADEIRAMENTO.FORNECIMENTO E COLOCACAO</v>
          </cell>
          <cell r="G10213" t="str">
            <v>M2</v>
          </cell>
        </row>
        <row r="10214">
          <cell r="C10214" t="str">
            <v>16.004.0025-A</v>
          </cell>
          <cell r="F10214" t="str">
            <v>COBERTURA EM TELHA TIPO CALHA NORMAL DE CIMENTO,SEM AMIANTO,REFORCADO COM FIOS SINTETICOS (CRFS),COM 44CM DE LARGURA,COMESPESSURA DE 8MM,INCLUSIVE ACESSORIOS DE FIXACAO E VEDACAO,EXCLUSIVE MADEIRAMENTO.FORNECIMENTO E COLOCACAO</v>
          </cell>
          <cell r="G10214" t="str">
            <v>M2</v>
          </cell>
        </row>
        <row r="10215">
          <cell r="C10215" t="str">
            <v>16.004.0030-A</v>
          </cell>
          <cell r="F10215" t="str">
            <v>COBERTURA EM TELHA MODULAR DE CIMENTO,SEM AMIANTO,REFORCADOCOM FIOS SINTETICOS (CRFS),COM 50CM DE LARGURA,ESPESSURA DE8MM,INCLUSIVE ACESSORIOS DE FIXACAO E VEDACAO,EXCLUSIVE MADEIRAMENTO.FORNECIMENTO E COLOCACAO</v>
          </cell>
          <cell r="G10215" t="str">
            <v>M2</v>
          </cell>
        </row>
        <row r="10216">
          <cell r="C10216" t="str">
            <v>16.004.0035-A</v>
          </cell>
          <cell r="F10216" t="str">
            <v>CUMEEIRA ARTICULADA SUPERIOR E INFERIOR,DE CIMENTO,SEM AMIANTO,REFORCADO COM FIOS SINTETICOS (CRFS),PARA TELHAS ONDULADAS DE 1,10M DE LARGURA,INCLUSIVE ACESSORIOS DE FIXACAO E VEDACAO.FORNECIMENTO E COLOCACAO</v>
          </cell>
          <cell r="G10216" t="str">
            <v>M</v>
          </cell>
        </row>
        <row r="10217">
          <cell r="C10217" t="str">
            <v>16.004.0040-A</v>
          </cell>
          <cell r="F10217" t="str">
            <v>CUMEEIRA NORMAL DE CIMENTO,SEM AMIANTO,REFORCADO COM FIOS SINTETICOS (CRFS),PARA TELHAS ONDULADAS DE 1,10M DE LARGURA EESPESSURA DE 5,6 E 8MM,INCLUSIVE ACESSORIOS DE FIXACAO E VEDACAO.FORNECIMENTO E COLOCACAO</v>
          </cell>
          <cell r="G10217" t="str">
            <v>M</v>
          </cell>
        </row>
        <row r="10218">
          <cell r="C10218" t="str">
            <v>16.004.0042-A</v>
          </cell>
          <cell r="F10218" t="str">
            <v>CUMEEIRA NORMAL DE CIMENTO,SEM AMIANTO,REFORCADO COM FIOS SINTETICOS (CRFS),PARA TELHAS TIPO CALHA 44CM,INCLUSIVE ACESSORIOS DE FIXACAO E VEDACAO.FORNECIMENTO E COLOCACAO</v>
          </cell>
          <cell r="G10218" t="str">
            <v>M</v>
          </cell>
        </row>
        <row r="10219">
          <cell r="C10219" t="str">
            <v>16.004.0045-A</v>
          </cell>
          <cell r="F10219" t="str">
            <v>RUFO A DIREITA OU A ESQUERDA,DE CIMENTO,SEM AMIANTO,REFORCADO COM FIOS SINTETICOS (CRFS),PARA TELHA ONDULADA DE 1,10M DELARGURA,INCLUSIVE ACESSORIOS DE FIXACAO E VEDACAO.FORNECIMENTO E COLOCACAO</v>
          </cell>
          <cell r="G10219" t="str">
            <v>M</v>
          </cell>
        </row>
        <row r="10220">
          <cell r="C10220" t="str">
            <v>16.004.0047-A</v>
          </cell>
          <cell r="F10220" t="str">
            <v>ESPIGAO PARA COBERTURA EM TELHAS DE CIMENTO,SEM AMIANTO,REFORCADO COM FIOS SINTETICOS (CRFS),INCLUSIVE ACESSORIOS DE FIXACAO E VEDACAO.FORNECIMENTO E COLOCACAO</v>
          </cell>
          <cell r="G10220" t="str">
            <v>M</v>
          </cell>
        </row>
        <row r="10221">
          <cell r="C10221" t="str">
            <v>16.004.0050-A</v>
          </cell>
          <cell r="E10221" t="str">
            <v>18957/001</v>
          </cell>
          <cell r="F10221" t="str">
            <v>CALHA DE BEIRAL,SEMI-CIRCULAR DE PVC,DN 125,EXCLUSIVE CONDUTORES (VIDE ITEM 16.004.0055).FORNECIMENTO E COLOCACAO</v>
          </cell>
          <cell r="G10221" t="str">
            <v>M</v>
          </cell>
        </row>
        <row r="10222">
          <cell r="C10222" t="str">
            <v>16.004.0055-A</v>
          </cell>
          <cell r="E10222" t="str">
            <v>18957/002</v>
          </cell>
          <cell r="F10222" t="str">
            <v>CONDUTOR PARA CALHA DE BEIRAL DE PVC,DN 88,INCLUSIVE CONEXOES.FORNECIMENTO E COLOCACAO</v>
          </cell>
          <cell r="G10222" t="str">
            <v>M</v>
          </cell>
        </row>
        <row r="10223">
          <cell r="C10223" t="str">
            <v>16.004.0070-A</v>
          </cell>
          <cell r="F10223" t="str">
            <v>CALHA EM MANTA DE PVC DE BOBINA COM 60CM DE LARGURA E 1MM DEESPESSURA.FORNECIMENTO E COLOCACAO</v>
          </cell>
          <cell r="G10223" t="str">
            <v>M</v>
          </cell>
        </row>
        <row r="10224">
          <cell r="C10224" t="str">
            <v>16.004.9999-A</v>
          </cell>
          <cell r="F10224" t="str">
            <v>INDICE 16.004 - COBERTURA (CIM.AMIANTO)</v>
          </cell>
        </row>
        <row r="10225">
          <cell r="C10225" t="str">
            <v>16.005.0001-A</v>
          </cell>
          <cell r="E10225" t="str">
            <v>17854/001</v>
          </cell>
          <cell r="F10225" t="str">
            <v>COBERTURA EM TELHAS ONDULADAS DE ALUMINIO,COM ESPESSURA DE 0,5MM,SOBREPOSICAO LATERAL DE UMA ONDA E LONGITUDINAL DE 0,20M,FIXACAO COM PARAFUSOS OU HASTES DE ALUMINIO,5/16"X250MM COM ROSCA,EXCLUSIVE MADEIRAMENTO E CUMEEIRA.MEDIDA PELA AREA REAL DE COBERTUR</v>
          </cell>
          <cell r="G10225" t="str">
            <v>M2</v>
          </cell>
        </row>
        <row r="10226">
          <cell r="C10226" t="str">
            <v>16.005.0004-A</v>
          </cell>
          <cell r="E10226" t="str">
            <v>17854/002</v>
          </cell>
          <cell r="F10226" t="str">
            <v>COBERTURA EM TELHAS ONDULADAS DE ALUMINIO,COM ESPESSURA DE 0,7MM,SOBREPOSICAO LATERAL DE UMA ONDA E LONGITUDINAL DE 0,20M,FIXACAO COM PARAFUSOS OU HASTES DE ALUMINIO,5/16"X250MM COM ROSCA,EXCLUSIVE MADEIRAMENTO E CUMEEIRA.MEDIDA PELA AREA REAL DE COBERTUR</v>
          </cell>
          <cell r="G10226" t="str">
            <v>M2</v>
          </cell>
        </row>
        <row r="10227">
          <cell r="C10227" t="str">
            <v>16.005.0005-A</v>
          </cell>
          <cell r="E10227" t="str">
            <v>19225/001</v>
          </cell>
          <cell r="F10227" t="str">
            <v>CUMEEIRA DE ALUMINIO,COM ESPESSURA DE 0,8MM,0,30M DE ABA PARA CADA LADO,PARA TELHAS ONDULADAS.FORNECIMENTO E COLOCACAO</v>
          </cell>
          <cell r="G10227" t="str">
            <v>M</v>
          </cell>
        </row>
        <row r="10228">
          <cell r="C10228" t="str">
            <v>16.005.0006-A</v>
          </cell>
          <cell r="E10228" t="str">
            <v>17854/003</v>
          </cell>
          <cell r="F10228" t="str">
            <v>COBERTURA EM TELHAS TRAPEZOIDAIS DE ALUMINIO,COM ESPESSURA DE 0,5MM,SOBREPOSICAO LATERAL DE UMA ONDA E LONGITUDINAL DE 0,20M,FIXACAO COM PARAFUSOS OU HASTES DE ALUMINIO 5/16"X250MMCOM ROSCA,EXCLUSIVE MADEIRAMENTO E CUMEEIRA.MEDIDA PELA AREA REAL DA COBERT</v>
          </cell>
          <cell r="G10228" t="str">
            <v>M2</v>
          </cell>
        </row>
        <row r="10229">
          <cell r="C10229" t="str">
            <v>16.005.0007-A</v>
          </cell>
          <cell r="E10229" t="str">
            <v>17854/004</v>
          </cell>
          <cell r="F10229" t="str">
            <v>COBERTURA EM TELHAS TRAPEZOIDAIS DE ALUMINIO,COM ESPESSURA DE 0,7MM,SOBREPOSICAO LATERAL DE UMA ONDA E LONGITUDINAL DE 0,20M,FIXACAO COM PARAFUSOS OU HASTES DE ALUMINIO 5/16"X250MMCOM ROSCA,EXCLUSIVE MADEIRAMENTO E CUMEEIRA.MEDIDA PELA AREA REAL DA COBERT</v>
          </cell>
          <cell r="G10229" t="str">
            <v>M2</v>
          </cell>
        </row>
        <row r="10230">
          <cell r="C10230" t="str">
            <v>16.005.0008-A</v>
          </cell>
          <cell r="E10230" t="str">
            <v>19225/002</v>
          </cell>
          <cell r="F10230" t="str">
            <v>CUMEEIRA DE ALUMINIO,COM ESPESSURA DE 0,8MM,0,30M DE ABA PARA CADA LADO,PARA TELHAS TRAPEZOIDAIS.FORNECIMENTO E COLOCACAO</v>
          </cell>
          <cell r="G10230" t="str">
            <v>M</v>
          </cell>
        </row>
        <row r="10231">
          <cell r="C10231" t="str">
            <v>16.005.0012-A</v>
          </cell>
          <cell r="F10231" t="str">
            <v>CUMEEIRA DE ALUMINIO,COM ESPESSURA DE 0,8MM,0,20M DE ABA PARA CADA LADO,PARA TELHAS TRAPEZOIDAIS.FORNECIMENTO E COLOCACACAO</v>
          </cell>
          <cell r="G10231" t="str">
            <v>M</v>
          </cell>
        </row>
        <row r="10232">
          <cell r="C10232" t="str">
            <v>16.005.0015-A</v>
          </cell>
          <cell r="E10232" t="str">
            <v>20937/001</v>
          </cell>
          <cell r="F10232" t="str">
            <v>CALHA DE ALUMINIO,0,30M,EM CHAPA DE ESPESSURA 0,8MM E DESENVOLVIMENTO 0,50M.FORNECIMENTO E COLOCACAO</v>
          </cell>
          <cell r="G10232" t="str">
            <v>M</v>
          </cell>
        </row>
        <row r="10233">
          <cell r="C10233" t="str">
            <v>16.005.0018-A</v>
          </cell>
          <cell r="F10233" t="str">
            <v>CALHA DE ALUMINIO,0,30M,EM CHAPA DE ESPESSURA 0,8MM E DESENVOLVIMENTO DE 1M.FORNECIMENTO E COLOCACAO</v>
          </cell>
          <cell r="G10233" t="str">
            <v>M</v>
          </cell>
        </row>
        <row r="10234">
          <cell r="C10234" t="str">
            <v>16.005.0025-A</v>
          </cell>
          <cell r="E10234" t="str">
            <v>20937/002</v>
          </cell>
          <cell r="F10234" t="str">
            <v>CALHA DE ALUMINIO,0,18M,EM CHAPA DE ESPESSURA 0,5MM E DESENVOLVIMENTO 0,30M.FORNECIMENTO E COLOCACAO</v>
          </cell>
          <cell r="G10234" t="str">
            <v>M</v>
          </cell>
        </row>
        <row r="10235">
          <cell r="C10235" t="str">
            <v>16.005.0027-A</v>
          </cell>
          <cell r="E10235" t="str">
            <v>56755/001</v>
          </cell>
          <cell r="F10235" t="str">
            <v>RUFO DE ALUMINIO DE 0,8X500MM.FORNECIMENTO E COLOCACAO</v>
          </cell>
          <cell r="G10235" t="str">
            <v>M</v>
          </cell>
        </row>
        <row r="10236">
          <cell r="C10236" t="str">
            <v>16.005.0028-A</v>
          </cell>
          <cell r="F10236" t="str">
            <v>RUFO DE ALUMINIO DE 0,5X300MM.FORNECIMENTO E COLOCACAO</v>
          </cell>
          <cell r="G10236" t="str">
            <v>M</v>
          </cell>
        </row>
        <row r="10237">
          <cell r="C10237" t="str">
            <v>16.005.0030-A</v>
          </cell>
          <cell r="F10237" t="str">
            <v>COBERTURA EM TELHAS DE ALUMINIO COM ACABAMENTO EM VERNIZ NAS2 FACES (INTERNA E EXTERNA),NO MODELO TRAPEZOIDAL OU ONDULADA,NA ESPESSURA DE 0,5MM.MEDIDA PELA AREA REAL DE COBERTURA.FORNECIMENTO E COLOCACAO</v>
          </cell>
          <cell r="G10237" t="str">
            <v>M2</v>
          </cell>
        </row>
        <row r="10238">
          <cell r="C10238" t="str">
            <v>16.005.0035-A</v>
          </cell>
          <cell r="F10238" t="str">
            <v>COBERTURA EM TELHAS DE ALUMINIO COM ACABAMENTO EM VERNIZ EM1 FACE E PINTADA NA OUTRA,MODELO TRAPEZOIDAL OU ONDULADA,NAESPESSURA DE 0,5MM.MEDIDA PELA AREA REAL DE COBERTURA.FORNECIMENTO E COLOCACAO</v>
          </cell>
          <cell r="G10238" t="str">
            <v>M2</v>
          </cell>
        </row>
        <row r="10239">
          <cell r="C10239" t="str">
            <v>16.005.0050-A</v>
          </cell>
          <cell r="F10239" t="str">
            <v>RUFO EM ALUMINIO,COM ACABAMENTO EM VERNIZ NAS 2 FACES,TRAPEZOIDAL OU ONDULADA,MEDINDO 1265X600X0,8MM.FORNECIMENTO E COLOCACAO</v>
          </cell>
          <cell r="G10239" t="str">
            <v>M</v>
          </cell>
        </row>
        <row r="10240">
          <cell r="C10240" t="str">
            <v>16.005.0052-A</v>
          </cell>
          <cell r="F10240" t="str">
            <v>RUFO EM ALUMINIO,COM ACABAMENTO EM VERNIZ EM 1 FACE E PINTADA NA OUTRA,TRAPEZOIDAL OU ONDULADA,MEDINDO 1265X600X0,8MM.FORNECIMENTO E COLOCACAO</v>
          </cell>
          <cell r="G10240" t="str">
            <v>M</v>
          </cell>
        </row>
        <row r="10241">
          <cell r="C10241" t="str">
            <v>16.005.0054-A</v>
          </cell>
          <cell r="F10241" t="str">
            <v>CUMEEIRA EM ALUMINIO COM ACABAMENTO EM VERNIZ NAS 2 FACES,TRAPEZOIDAL OU ONDULADA,MEDINDO 1265X600X0,8MM.FORNECIMENTO ECOLOCACAO</v>
          </cell>
          <cell r="G10241" t="str">
            <v>M</v>
          </cell>
        </row>
        <row r="10242">
          <cell r="C10242" t="str">
            <v>16.005.0056-A</v>
          </cell>
          <cell r="F10242" t="str">
            <v>CUMEEIRA EM ALUMINIO COM ACABAMENTO EM VERNIZ EM 1 FACE E PINTADA NA OUTRA,TRAPEZOIDAL OU ONDULADA,MEDINDO 1265X600X0,8MM.FORNECIMENTO E COLOCACAO</v>
          </cell>
          <cell r="G10242" t="str">
            <v>M</v>
          </cell>
        </row>
        <row r="10243">
          <cell r="C10243" t="str">
            <v>16.005.0058-A</v>
          </cell>
          <cell r="F10243" t="str">
            <v>CONTRA RUFO EM ALUMINIO,COM ACABAMENTO EM VERNIZ NAS 2 FACES,TRAPEZOIDAL OU ONDULADA,MEDINDO 1500X562X0,8MM.FORNECIMENTOE COLOCACAO</v>
          </cell>
          <cell r="G10243" t="str">
            <v>M</v>
          </cell>
        </row>
        <row r="10244">
          <cell r="C10244" t="str">
            <v>16.005.0060-A</v>
          </cell>
          <cell r="F10244" t="str">
            <v>CONTRA RUFO EM ALUMINIO,COM ACABAMENTO EM VERNIZ EM 1 FACE EPINTADA NA OUTRA,TRAPEZOIDAL OU ONDULADA,MEDINDO 1500X562X0,8MM.FORNECIMENTO E COLOCACAO</v>
          </cell>
          <cell r="G10244" t="str">
            <v>M</v>
          </cell>
        </row>
        <row r="10245">
          <cell r="C10245" t="str">
            <v>16.005.0070-A</v>
          </cell>
          <cell r="F10245" t="str">
            <v>COBERTURA EM TELHA TERMICA DE ALUMINIO,TRAPEZOIDAL,DUPLA COMESPESSURA DE 30MM,INCLUSIVE TODOS OS ACESSORIOS NECESSARIOSA SUA EXECUCAO.MEDIDA PELA AREA REAL DE COBERTURA.FORNECIMENTO E COLOCACAO</v>
          </cell>
          <cell r="G10245" t="str">
            <v>M2</v>
          </cell>
        </row>
        <row r="10246">
          <cell r="C10246" t="str">
            <v>16.005.0075-A</v>
          </cell>
          <cell r="F10246" t="str">
            <v>COBERTURA TERMO-ISOLANTE,DUPLA,TRAPEZOIDAL,ALUMINIO 0,43MM,P/USO ONDE SE REQUER CONFORTO TERMICO,DUPLA ESTANQUEIDADE LATERAL,S/PINTURA,RECHEIO DE POLIESTIRENO EXPANDIDO(EPS ALTURA=40MM)C/RETARDANTE A CHAMA E DENSIDADE NBR-11.752 DA ABNT,LARGURA UTIL DE 0,</v>
          </cell>
          <cell r="G10246" t="str">
            <v>M2</v>
          </cell>
        </row>
        <row r="10247">
          <cell r="C10247" t="str">
            <v>16.005.9999-A</v>
          </cell>
          <cell r="F10247" t="str">
            <v>INDICE 16.005 - COBERTURA C/CHAPA ONDULADA ALUMINIO.</v>
          </cell>
        </row>
        <row r="10248">
          <cell r="C10248" t="str">
            <v>16.006.0001-A</v>
          </cell>
          <cell r="E10248" t="str">
            <v>10116/001</v>
          </cell>
          <cell r="F10248" t="str">
            <v>COBERTURA EM TELHAS ONDULADAS EM FIBERGLASS,1,10X1,53M,SEM CUMEEIRA,FIXACAO COM PARAFUSOS OU HASTES DE ALUMINIO,5/16"X250MM,COM ROSCA,EXCLUSIVE MADEIRAMENTO.MEDIDA PELA AREA REAL DE CORBERTURA.FORNECIMENTO E COLOCACAO</v>
          </cell>
          <cell r="G10248" t="str">
            <v>M2</v>
          </cell>
        </row>
        <row r="10249">
          <cell r="C10249" t="str">
            <v>16.006.9999-A</v>
          </cell>
          <cell r="F10249" t="str">
            <v>INDICE 16.006 - COBERTURA TELHA ONDULADAS EM FIBERGLASS.</v>
          </cell>
        </row>
        <row r="10250">
          <cell r="C10250" t="str">
            <v>16.007.0011-A</v>
          </cell>
          <cell r="E10250" t="str">
            <v>20303/001</v>
          </cell>
          <cell r="F10250" t="str">
            <v>COBERTURA AUTO-PORTANTE COM TELHAS ONDULADAS EM CHAPAS DE ACO ZINCADO,PRE-PINTADAS COM PRIMER,A BASE EPOXI A TINTA POLIESTER,ESPESSURA ATE 1MM,LARGURA DE 0,90M,VAO LIVRE ATE 8,5M,PESO APROXIMADO DE 10KG/M2,INCLUSIVE FIXACOES E MEDIDA PELA AREA REAL DE COB</v>
          </cell>
          <cell r="G10250" t="str">
            <v>M2</v>
          </cell>
        </row>
        <row r="10251">
          <cell r="C10251" t="str">
            <v>16.007.0012-A</v>
          </cell>
          <cell r="E10251" t="str">
            <v>20303/002</v>
          </cell>
          <cell r="F10251" t="str">
            <v>COBERTURA AUTO-PORTANTE COM TELHAS ONDULADAS EM CHAPAS DE ACO ZINCADO,COM PINTURA (SISTEMA COIL COATING) BRANCA EXTERIORE CINZA INTERIORMENTE,ESPESSURA ATE 1MM,LARGURA DE 0,90M,VAO LIVRE ATE 8,5M,PESO APROXIMADO DE 10KG/M2,INCLUSIVE FIXACOES E MEDIDA PELA</v>
          </cell>
          <cell r="G10251" t="str">
            <v>M2</v>
          </cell>
        </row>
        <row r="10252">
          <cell r="C10252" t="str">
            <v>16.007.0013-A</v>
          </cell>
          <cell r="E10252" t="str">
            <v>20303/003</v>
          </cell>
          <cell r="F10252" t="str">
            <v>COBERTURA AUTO-PORTANTE COM TELHAS ONDULADAS EM CHAPAS DE ACO ZINCADO,PRE-PINTADAS COM PRIMER,A BASE EPOXI E TINTA POLIESTER,ESPESSURA ATE 1MM,LARGURA DE 0,90M,VAO ENTRE 8,51 E 13,50M,PESO APROXIMADO DE 10KG/M2,INCLUSIVE FIXACOES E MEDIDA PELA AREA REAL D</v>
          </cell>
          <cell r="G10252" t="str">
            <v>M2</v>
          </cell>
        </row>
        <row r="10253">
          <cell r="C10253" t="str">
            <v>16.007.0014-A</v>
          </cell>
          <cell r="E10253" t="str">
            <v>20303/004</v>
          </cell>
          <cell r="F10253" t="str">
            <v>COBERTURA AUTO-PORTANTE COM TELHAS ONDULADAS EM CHAPAS DE ACO ZINCADO,COM PINTURA (SISTEMA COIL COATING) BRANCA EXTERIORE CINZA INTERIORMENTE,ESPESSURA ATE 1MM,LARGURA DE 0,90M,VAO ENTRE 8,51 E 13,50M,PESO APROXIMADO DE 10KG/M2,INCLUSIVE FIXACOES E MEDIDA</v>
          </cell>
          <cell r="G10253" t="str">
            <v>M2</v>
          </cell>
        </row>
        <row r="10254">
          <cell r="C10254" t="str">
            <v>16.007.0015-A</v>
          </cell>
          <cell r="E10254" t="str">
            <v>20303/005</v>
          </cell>
          <cell r="F10254" t="str">
            <v>COBERTURA AUTO-PORTANTE COM TELHAS ONDULADAS EM CHAPAS DE ACO ZINCADO,PRE-PINTADAS COM PRIMER,A BASE EPOXI E TINTA POLIESTER,ESPESSURA DE 1,25M,LARGURA DE 0,90M,VAO ENTRE 13,51 E 20,00M,PESO APROXIMADO DE 13,5KG/M2,INCLUSIVE FIXACOES E MEDIDA PELA AREA RE</v>
          </cell>
          <cell r="G10254" t="str">
            <v>M2</v>
          </cell>
        </row>
        <row r="10255">
          <cell r="C10255" t="str">
            <v>16.007.0016-A</v>
          </cell>
          <cell r="E10255" t="str">
            <v>20303/007</v>
          </cell>
          <cell r="F10255" t="str">
            <v>COBERTURA AUTO-PORTANTE COM TELHAS ONDULADAS EM CHAPAS DE ACO ZINCADO,COM PINTURA (SISTEMA COIL COATING) BRANCA EXTERIORE CINZA INTERIORMENTE,ESPESSURA 1,25MM,LARGURA DE 0,90M,VAOENTRE 13,51 E 20,00M,PESO APROXIMADAMENTE 13,5KG/M2,INCLUSIVE FIXACOES E MED</v>
          </cell>
          <cell r="G10255" t="str">
            <v>M2</v>
          </cell>
        </row>
        <row r="10256">
          <cell r="C10256" t="str">
            <v>16.007.0017-A</v>
          </cell>
          <cell r="E10256" t="str">
            <v>20303/009</v>
          </cell>
          <cell r="F10256" t="str">
            <v>COBERTURA AUTO-PORTANTE COM TELHAS ONDULADAS EM CHAPAS DE ACO ZINCADO,PRE-PINTADAS COM PRIMER,A BASE EPOXI E TINTA POLIESTER,ESPESSURA DE 1,55MM,LARGURA DE 0,90M,VAO ENTRE 20,01 E22,00M,PESO APROXIMADO DE 18,5KG/M2,INCLUSIVE FIXACOES E MEDIDA PELA AREA RE</v>
          </cell>
          <cell r="G10256" t="str">
            <v>M2</v>
          </cell>
        </row>
        <row r="10257">
          <cell r="C10257" t="str">
            <v>16.007.0018-A</v>
          </cell>
          <cell r="E10257" t="str">
            <v>20303/010</v>
          </cell>
          <cell r="F10257" t="str">
            <v>COBERTURA AUTO-PORTANTE COM TELHAS ONDULADAS EM CHAPAS DE ACO ZINCADO,COM PINTURA (SISTEMA COIL COATING) BRANCA EXTERIORE CINZA INTERIORMENTE,ESPESSURA DE 1,55MM,LARGURA DE 0,90M,VAO ENTRE 20,01 E 22,00M,PESO APROXIMADO 18,5KG/M2,INCLUSIVEFIXACOES E MEDID</v>
          </cell>
          <cell r="G10257" t="str">
            <v>M2</v>
          </cell>
        </row>
        <row r="10258">
          <cell r="C10258" t="str">
            <v>16.007.0021-A</v>
          </cell>
          <cell r="F10258" t="str">
            <v>COBERTURA COM TELHAS TRAPEZOIDAIS EM ACO GALVANIZADO,ESPESSURA DE 0,5MM,INCLUSIVE FIXACOES E MEDIDA PELA AREA REAL DA COBERTURA</v>
          </cell>
          <cell r="G10258" t="str">
            <v>M2</v>
          </cell>
        </row>
        <row r="10259">
          <cell r="C10259" t="str">
            <v>16.007.0023-A</v>
          </cell>
          <cell r="F10259" t="str">
            <v>CUMEEIRA EM CHAPA DE ACO GALVANIZADO,COM ESPESSURA DE 0,5MM,0,30M DE ABA PARA CADA LADO,PARA TELHAS TRAPEZOIDAIS.FORNECIMENTO E COLOCACAO</v>
          </cell>
          <cell r="G10259" t="str">
            <v>M</v>
          </cell>
        </row>
        <row r="10260">
          <cell r="C10260" t="str">
            <v>16.007.0025-A</v>
          </cell>
          <cell r="E10260" t="str">
            <v>18959/002</v>
          </cell>
          <cell r="F10260" t="str">
            <v>CALHA EM CHAPA DE ACO GALVANIZADO N°26 COM 25CM DE DESENVOLVIMENTO.FORNECIMENTO E COLOCACAO</v>
          </cell>
          <cell r="G10260" t="str">
            <v>M</v>
          </cell>
        </row>
        <row r="10261">
          <cell r="C10261" t="str">
            <v>16.007.0027-A</v>
          </cell>
          <cell r="F10261" t="str">
            <v>CALHA EM CHAPA DE ACO GALVANIZADO N°26 COM 50CM DE DESENVOLVIMENTO.FORNECIMENTO E COLOCACAO</v>
          </cell>
          <cell r="G10261" t="str">
            <v>M</v>
          </cell>
        </row>
        <row r="10262">
          <cell r="C10262" t="str">
            <v>16.007.0030-A</v>
          </cell>
          <cell r="F10262" t="str">
            <v>CALHA EM CHAPA DE ACO GALVANIZADO N°24 COM 75CM DE DESENVOLVIMENTO.FORNECIMENTO E COLOCACAO</v>
          </cell>
          <cell r="G10262" t="str">
            <v>M</v>
          </cell>
        </row>
        <row r="10263">
          <cell r="C10263" t="str">
            <v>16.007.0038-A</v>
          </cell>
          <cell r="F10263" t="str">
            <v>CALHA DE PLATIBANDA OU DE RINCAO,EM CHAPA GALVANIZADA N°26,COM 25CM DE DESENVOLVIMENTO.FORNECIMENTO E COLOCACAO</v>
          </cell>
          <cell r="G10263" t="str">
            <v>M</v>
          </cell>
        </row>
        <row r="10264">
          <cell r="C10264" t="str">
            <v>16.007.9999-A</v>
          </cell>
          <cell r="F10264" t="str">
            <v>INDICE 16.007 - COBERTURA PLANA DE ACO.</v>
          </cell>
        </row>
        <row r="10265">
          <cell r="C10265" t="str">
            <v>16.008.0005-A</v>
          </cell>
          <cell r="F10265" t="str">
            <v>COBERTURA EM TELHAS ONDULADAS FABRICADAS COM FIBRAS VEGETAISE MINERAIS IMPREGNADA DE ASFALTO,ESPESSURA DE 3MM,PRESAS POR PREGOS GALVANIZADOS,EXCLUSIVE MADEIRAMENTO.MEDIDA PELA AREA REAL.FORNECIMENTO E COLOCACAO</v>
          </cell>
          <cell r="G10265" t="str">
            <v>M2</v>
          </cell>
        </row>
        <row r="10266">
          <cell r="C10266" t="str">
            <v>16.008.0030-A</v>
          </cell>
          <cell r="F10266" t="str">
            <v>CUMEEIRA NORMAL PARA TELHAS ONDULADAS,COM FIBRAS VEGETAIS EMINERAIS IMPREGNADAS DE ASFALTO,PRESAS POR PREGOS GALVANIZADOS.FORNECIMENTO E COLOCACAO</v>
          </cell>
          <cell r="G10266" t="str">
            <v>M</v>
          </cell>
        </row>
        <row r="10267">
          <cell r="C10267" t="str">
            <v>16.008.9999-A</v>
          </cell>
          <cell r="F10267" t="str">
            <v>INDICE 16.008 - CALHA DE PLATIBANDA.</v>
          </cell>
        </row>
        <row r="10268">
          <cell r="C10268" t="str">
            <v>16.009.0001-A</v>
          </cell>
          <cell r="E10268" t="str">
            <v>18959/003</v>
          </cell>
          <cell r="F10268" t="str">
            <v>CALHA DE COBRE EM CHAPA DE ESPESSURA DE 0,8MM E DESENVOLVIMENTO DE 0,30M.FORNECIMENTO E COLOCACAO</v>
          </cell>
          <cell r="G10268" t="str">
            <v>M</v>
          </cell>
        </row>
        <row r="10269">
          <cell r="C10269" t="str">
            <v>16.009.0002-A</v>
          </cell>
          <cell r="E10269" t="str">
            <v>18959/004</v>
          </cell>
          <cell r="F10269" t="str">
            <v>CALHA DE COBRE EM CHAPA DE ESPESSURA DE 0,8MM E DESENVOLVIMENTO DE 0,50M.FORNECIMENTO E COLOCACAO</v>
          </cell>
          <cell r="G10269" t="str">
            <v>M</v>
          </cell>
        </row>
        <row r="10270">
          <cell r="C10270" t="str">
            <v>16.009.0005-A</v>
          </cell>
          <cell r="F10270" t="str">
            <v>CALHA DE COBRE EM CHAPA DE ESPESSURA DE 0,8MM E DESENVOLVIMENTO PARA 1M.FORNECIMENTO E COLOCACAO</v>
          </cell>
          <cell r="G10270" t="str">
            <v>M</v>
          </cell>
        </row>
        <row r="10271">
          <cell r="C10271" t="str">
            <v>16.009.9999-A</v>
          </cell>
          <cell r="F10271" t="str">
            <v>INDICE 16.009 - COLOCACAO CUMEEIRA.</v>
          </cell>
        </row>
        <row r="10272">
          <cell r="C10272" t="str">
            <v>16.010.0005-A</v>
          </cell>
          <cell r="F10272" t="str">
            <v xml:space="preserve">TELHADO VERDE COM PRE-VEGETACAO,SISTEMA ALVEOLAR (60 A 80KG/M2),CONSTITUIDO DE: MEMBRANA DE PROTECAO ANTI-RAIZES,MEMBRANA ALVEOLAR DE PETG (COM RESERVATORIOS DE FORMATO HEXAGONAL),MEMBRANA DE RETENCAO DE NUTRIENTES COMPOSTA DE NAO TECIDO RECICLADO,PLACAS </v>
          </cell>
          <cell r="G10272" t="str">
            <v>M2</v>
          </cell>
        </row>
        <row r="10273">
          <cell r="C10273" t="str">
            <v>16.010.0010-A</v>
          </cell>
          <cell r="F10273" t="str">
            <v>TELHADO VERDE PRE-VEGETACAO,SIST.GALOCHA(45 A 75KG/M2)COM MEMBRANA PROTECAO ANTI-RAIZES,PLACAS P/DRENAGEM,CONTROLADA MODDULO SUBSTRATO RIGIDO P/RETENCAO SUBSTRATO NUTRITIVO S/CARREAR SUBSTRATO E PROPORCIONAR A OXIGENACAO DAS RAIZES EVITANDOAMASSAMENTO POR</v>
          </cell>
          <cell r="G10273" t="str">
            <v>M2</v>
          </cell>
        </row>
        <row r="10274">
          <cell r="C10274" t="str">
            <v>16.010.0015-A</v>
          </cell>
          <cell r="F10274" t="str">
            <v>TELHADO VERDE PRE-VEGETACAO,SIST.LAMINAR GRAMA(80 A 120KG/M2),C/MEMBRANA PROTECAO ANTI-RAIZES,PLACAS P/DRENAGEM,CONTROLADA MODULO SUBSTRATO RIGIDO P/RETENCAO SUBSTRATO NUTRITIVO S/CARREAR ESTE SUBSTRATO E PROPORCIONAR A OXIGENACAO DAS RAIZES EVITANDO O AM</v>
          </cell>
          <cell r="G10274" t="str">
            <v>M2</v>
          </cell>
        </row>
        <row r="10275">
          <cell r="C10275" t="str">
            <v>16.010.9999-A</v>
          </cell>
          <cell r="F10275" t="str">
            <v>INDICE 16.010 - CAMBOTA DE FERRO.</v>
          </cell>
        </row>
        <row r="10276">
          <cell r="C10276" t="str">
            <v>16.011.0005-A</v>
          </cell>
          <cell r="F10276" t="str">
            <v>COBERTURA EM CHAPA DE POLICARBONATO ALVEOLAR,NA COR CRISTAL,COM 10MM DE ESPESSURA,INCL.MADEIRAMENTO EM PECAS DE MADEIRAE PILARES EM TUBO DE ACO GALVANIZADO.MEDIDO PELA AREA REAL DE COBERTURA.FORNECIMENTO E COLOCACAO</v>
          </cell>
          <cell r="G10276" t="str">
            <v>M2</v>
          </cell>
        </row>
        <row r="10277">
          <cell r="C10277" t="str">
            <v>16.011.0015-A</v>
          </cell>
          <cell r="F10277" t="str">
            <v>COBERTURA EM CHAPA DE POLICARBONATO ALVEOLAR,NA COR FUME,COM10MM DE ESPESSURA,DE (5,00X5,00)M,ESTRUTURA EM TUBO DE ACOGALVANIZADO DE 8",2.1/2" E 1.1/2",CHUMBADA EM BLOCO DE CONCRETO ARMADO,INCLUSIVE ESCAVACAO,REATERRO,CARGA,DESCARGA,TRANSPORTE E PINTURA D</v>
          </cell>
          <cell r="G10277" t="str">
            <v>UN</v>
          </cell>
        </row>
        <row r="10278">
          <cell r="C10278" t="str">
            <v>16.011.0030-A</v>
          </cell>
          <cell r="F10278" t="str">
            <v>COBERTURA EM CHAPAS DE ACRILICO TRANSLUCIDO DE 6MM DE ESPESSURA,INCLUSIVE FIXACAO,EXCLUSIVE ESTRUTURA.MEDIDO PELA AREA REAL DE COBERTURA.FORNECIMENTO E COLOCACAO</v>
          </cell>
          <cell r="G10278" t="str">
            <v>M2</v>
          </cell>
        </row>
        <row r="10279">
          <cell r="C10279" t="str">
            <v>16.011.0045-A</v>
          </cell>
          <cell r="F10279" t="str">
            <v>COBERTURA TRANSLUCIDA,CRISTAL,BRANCA LEITOSA OU CORES BASICAS,PERFIL TRAPEZOIDAL OU ONDULADA,RESINA POLIESTER REFORCADAC/FIBRA VIDRO,C/ADITIVO ESTABILIZANTE CONTRA DEGRADACAO DOSRAIOS U.V.,ESP.1,3MM,USO ONDE SE REQUER ILUMINACAO NATURAL MAIS VITREA,ECONOM</v>
          </cell>
          <cell r="G10279" t="str">
            <v>M2</v>
          </cell>
        </row>
        <row r="10280">
          <cell r="C10280" t="str">
            <v>16.011.0050-A</v>
          </cell>
          <cell r="F10280" t="str">
            <v>COBERTURA TRANSLUCIDA,CRISTAL,BRANCA LEITOSA OU CORES BASICAS,TRAPEZOIDAL OU ONDULADA,RESINA POLIESTER REFORCADA C/FRIBRA DE VIDRO,ADITIVO ESTABILIZANTE CONTRA DEGRADACAO DOS RAIOSU.V.,ESTRUT.C/VEU INTERNO POLIESTER,ESP.1,5MM,USO ONDE REQUER ILUMINACAO NA</v>
          </cell>
          <cell r="G10280" t="str">
            <v>M2</v>
          </cell>
        </row>
        <row r="10281">
          <cell r="C10281" t="str">
            <v>16.011.9999-A</v>
          </cell>
          <cell r="F10281" t="str">
            <v>INDICE 16.011 - CAPA DE ASFALTO.</v>
          </cell>
        </row>
        <row r="10282">
          <cell r="C10282" t="str">
            <v>16.012.0005-A</v>
          </cell>
          <cell r="F10282" t="str">
            <v>ESTRUTURA DE ALUMINIO PARA CLARABOIA EM CHAPA DE POLICARBONATO,EXCLUSIVE ESTA.FORNECIMENTO E COLOCACAO</v>
          </cell>
          <cell r="G10282" t="str">
            <v>M2</v>
          </cell>
        </row>
        <row r="10283">
          <cell r="C10283" t="str">
            <v>16.012.9999-A</v>
          </cell>
          <cell r="F10283" t="str">
            <v>INDICE 16.012 - IMPERMEABILIZACAO DE TERRACOS.</v>
          </cell>
        </row>
        <row r="10284">
          <cell r="C10284" t="str">
            <v>16.013.0001-A</v>
          </cell>
          <cell r="E10284" t="str">
            <v>10054/001</v>
          </cell>
          <cell r="F10284" t="str">
            <v>RETIRADA E RECOLOCACAO DE TELHAS FRANCESAS,INCLUSIVE CUMEEIRA,EXCLUSIVE O FORNECIMENTO DO MATERIAL NOVO,MEDIDAS PELA AREA REAL DE COBERTURA</v>
          </cell>
          <cell r="G10284" t="str">
            <v>M2</v>
          </cell>
        </row>
        <row r="10285">
          <cell r="C10285" t="str">
            <v>16.013.0002-A</v>
          </cell>
          <cell r="E10285" t="str">
            <v>10054/002</v>
          </cell>
          <cell r="F10285" t="str">
            <v>RETIRADA E RECOLOCACAO DE TELHAS COLONIAIS,INCLUSIVE CUMEEIRA,EXCLUSIVE O FORNECIMENTO DO MATERIAL NOVO,MEDIDAS PELA AREA REAL DE COBERTURA</v>
          </cell>
          <cell r="G10285" t="str">
            <v>M2</v>
          </cell>
        </row>
        <row r="10286">
          <cell r="C10286" t="str">
            <v>16.013.0004-A</v>
          </cell>
          <cell r="E10286" t="str">
            <v>17855/001</v>
          </cell>
          <cell r="F10286" t="str">
            <v>RETIRADA E RECOLOCACAO DE TELHA EM FIBROCIMENTO TIPO CALHA,COM 49CM LARGURA,INCLUSIVE CUMEEIRA,EXCLUSIVE FORNECIMENTO DOMATERIAL NOVO,MEDIDAS PELA AREA REAL DE COBERTURA</v>
          </cell>
          <cell r="G10286" t="str">
            <v>M2</v>
          </cell>
        </row>
        <row r="10287">
          <cell r="C10287" t="str">
            <v>16.013.0005-A</v>
          </cell>
          <cell r="E10287" t="str">
            <v>17855/002</v>
          </cell>
          <cell r="F10287" t="str">
            <v>RETIRADA E RECOLOCACAO DE TELHAS EM FIBROCIMENTO,ONDULADAS,TIPO CONVENCIONAL,INCLUSIVE CUMEEIRA,EXCLUSIVE FORNECIMENTO DO MATERIAL NOVO,MEDIDAS PELA AREA REAL DE COBERTURA</v>
          </cell>
          <cell r="G10287" t="str">
            <v>M2</v>
          </cell>
        </row>
        <row r="10288">
          <cell r="C10288" t="str">
            <v>16.013.0006-A</v>
          </cell>
          <cell r="E10288" t="str">
            <v>17855/003</v>
          </cell>
          <cell r="F10288" t="str">
            <v>RETIRADA E RECOLOCACAO DE TELHAS EM FIBROCIMENTO,TIPO CALHACOM 90CM DE LARGURA,INCLUSIVE CUMEEIRA,EXCLUSIVE FORNECIMENTO DO MATERIAL NOVO,MEDIDAS PELA AREA REAL DE COBERTURA</v>
          </cell>
          <cell r="G10288" t="str">
            <v>M2</v>
          </cell>
        </row>
        <row r="10289">
          <cell r="C10289" t="str">
            <v>16.013.0007-A</v>
          </cell>
          <cell r="F10289" t="str">
            <v>RETIRADA E RECOLOCACAO DE TELHAS METALICAS DE 0,5MM A 0,8MMDE ESPESSURA</v>
          </cell>
          <cell r="G10289" t="str">
            <v>M2</v>
          </cell>
        </row>
        <row r="10290">
          <cell r="C10290" t="str">
            <v>16.013.0009-A</v>
          </cell>
          <cell r="F10290" t="str">
            <v>RETIRADA E RECOLOCACAO DE MADEIRAMENTO TELHAS EM FIBROCIMENTO,ONDULADAS,EXCLUSIVE FORNECIMENTO DE MATERIAL NOVO.MEDIDASPELA AREA REAL DA COBERTURA</v>
          </cell>
          <cell r="G10290" t="str">
            <v>M2</v>
          </cell>
        </row>
        <row r="10291">
          <cell r="C10291" t="str">
            <v>16.013.0010-A</v>
          </cell>
          <cell r="F10291" t="str">
            <v>RETIRADA E RECOLOCACAO DE MADEIRAMENTO TELHAS TIPO CALHA,ONDULADAS,EXCLUSIVE FORNECIMENTO DE MATERIAL NOVO.MEDIDAS PELAAREA REAL DE COBERTURA</v>
          </cell>
          <cell r="G10291" t="str">
            <v>M2</v>
          </cell>
        </row>
        <row r="10292">
          <cell r="C10292" t="str">
            <v>16.013.0015-A</v>
          </cell>
          <cell r="F10292" t="str">
            <v>RETIRADA E RECOLOCACAO DE MADEIRAMENTO TELHAS FRANCESAS OU COLONIAIS,ONDULADAS,EXCLUSIVE FORNECIMENTO DO MATERIAL.MEDIDAS PELA AREA REAL DA COBERTURA</v>
          </cell>
          <cell r="G10292" t="str">
            <v>M2</v>
          </cell>
        </row>
        <row r="10293">
          <cell r="C10293" t="str">
            <v>16.013.9999-A</v>
          </cell>
          <cell r="F10293" t="str">
            <v>FAMILIA 16.013</v>
          </cell>
        </row>
        <row r="10294">
          <cell r="C10294" t="str">
            <v>16.015.0001-A</v>
          </cell>
          <cell r="F10294" t="str">
            <v>SUBCOBERTURA COMPOSTA DE DUAS FOLHAS DE ALUMINIO ESTRUTURADO E UMA FOLHA DE POLIETILENO ALVEOLAR, COM ESPESSURA DE 2,5MM, INCLUSIVE MADEIRAMENTO DE FIXAÇÃO. FORNECIMENTO E COLOCAÇÃO</v>
          </cell>
          <cell r="G10294" t="str">
            <v>M2</v>
          </cell>
        </row>
        <row r="10295">
          <cell r="C10295" t="str">
            <v>16.015.0005-A</v>
          </cell>
          <cell r="F10295" t="str">
            <v xml:space="preserve">SUBCOBERTURA CONSTITUIDA POR UMA MEMBRANA COMPOSTA POR ESPUMA DE POLIETILENO EXPANDIDO E FILME DE POLIÉSTER METALIZADO ( PROTEÇÃO ULTRAVIOLETA ) , COM ESPESSURA DE 4,5MM, INCLUSIVE MADEIRAMENTO DE FIXAÇÃO. FORNECIMENTO E COLOCAÇÃO </v>
          </cell>
          <cell r="G10295" t="str">
            <v>M2</v>
          </cell>
        </row>
        <row r="10296">
          <cell r="C10296" t="str">
            <v>16.015.0010-A</v>
          </cell>
          <cell r="F10296" t="str">
            <v>SUBCOBERTURA CONSTITUIDA POR FIBRAS CONTINUAS DE POLIETILENO DE ALTA DENSIDADE,PERMEAVEL A VAPOR E COM RESISTENCIA A PASSAGEM DE AGUA,INCLUSIVE MADEIRAMENTO DE FIXAÇÃO DE 1,50X4,00CM.FORNECIMENTO E COLOCACAO</v>
          </cell>
          <cell r="G10296" t="str">
            <v>M2</v>
          </cell>
        </row>
        <row r="10297">
          <cell r="C10297" t="str">
            <v>16.015.9999-A</v>
          </cell>
          <cell r="F10297" t="str">
            <v>INDICE 16.015 - IMPERMEABILIZACAO SUPERF.CONCRETO.</v>
          </cell>
        </row>
        <row r="10298">
          <cell r="C10298" t="str">
            <v>16.016.9999-A</v>
          </cell>
          <cell r="F10298" t="str">
            <v>FAMILIA 16.016</v>
          </cell>
        </row>
        <row r="10299">
          <cell r="C10299" t="str">
            <v>16.018.9999-A</v>
          </cell>
          <cell r="F10299" t="str">
            <v>FAMILIA 16.018</v>
          </cell>
        </row>
        <row r="10300">
          <cell r="C10300" t="str">
            <v>16.020.0001-A</v>
          </cell>
          <cell r="F10300" t="str">
            <v>IMPERMEABILIZACAO C/MANTA A BASE ASFALTO MODIFICADO C/POLIMEROS,TIPO III-B,ESP.4,00MM,CONSUMO MINIMO 1,15M2/M2,APLICACAOCHAMA MACARICO SOBRE PRIMER ASFALTICO BASE AGUA OU SOLVENTE,CONSUMO 0,40KG/M2,INCLUSIVE ESTE</v>
          </cell>
          <cell r="G10300" t="str">
            <v>M2</v>
          </cell>
        </row>
        <row r="10301">
          <cell r="C10301" t="str">
            <v>16.020.0002-A</v>
          </cell>
          <cell r="E10301" t="str">
            <v>19640/005</v>
          </cell>
          <cell r="F10301" t="str">
            <v>IMPERMEABILIZACAO C/MANTA A BASE DE ASFALTO MODIFICADO C/POLIMEROS,TIPO III-A,C/ESP.4,00M,CONSUMO MINIMO DE 1,15M2/M2,APLICACAO C/CHAMA DE MACARICO SOBRE PRIMER ASFALTICO BASE AGUAOU SOLVENTE,C/CONSUMO 0,40KG/M2,INCLUSIVE ESTE</v>
          </cell>
          <cell r="G10301" t="str">
            <v>M2</v>
          </cell>
        </row>
        <row r="10302">
          <cell r="C10302" t="str">
            <v>16.020.0003-A</v>
          </cell>
          <cell r="F10302" t="str">
            <v>IMPERMEABILIZACAO C/MANTA A BASE DE ASFALTO MODIFICADO C/POLIMEROS,TIPO IV-A,ESP.4,00MM,CONSUMO MINIMO 1,15M2/M2,APLICACAO C/CHAMA MACARICO SOBRE PRIMER ASFALTICO BASE AGUA OU SOLVENTE,COM CONSUMO DE 0,40KG/M2,INCLUSIVE ESTE</v>
          </cell>
          <cell r="G10302" t="str">
            <v>M2</v>
          </cell>
        </row>
        <row r="10303">
          <cell r="C10303" t="str">
            <v>16.020.0004-A</v>
          </cell>
          <cell r="F10303" t="str">
            <v>IMPERMEABILIZACAO COM DUPLA MANTA BASE ASFALTO MODIFICADO C/POLIMEROS,TIPO III-B,AMBAS C/ESP.4,00MM,CONSUMO MINIMO 1,15M2/M2 P/CADA MANTA,APLIC.C/CHAMA MACARICO A 1ª SOBRE PRIMER ASFALTICO BASE AGUA OU SOLVENTE,CONSUMO 0,40KG/M2,INCLUSIVE ESTE</v>
          </cell>
          <cell r="G10303" t="str">
            <v>M2</v>
          </cell>
        </row>
        <row r="10304">
          <cell r="C10304" t="str">
            <v>16.020.0005-A</v>
          </cell>
          <cell r="F10304" t="str">
            <v>IMPERMEABILIZACAO COM MANTA BASE ASFALTO MODIFICADO C/POLIMEROS,TIPO II-A OU II-B,ESP.4,00M,CONSUMO MINIMO 1,15M2/M2,APLICACAO CHAMA MACARICO SOBRE PRIMER ASFALTICO BASE AGUA OU SOLVENTE,CONSUMO 0,40KG/M2,INCLUSIVE ESTE</v>
          </cell>
          <cell r="G10304" t="str">
            <v>M2</v>
          </cell>
        </row>
        <row r="10305">
          <cell r="C10305" t="str">
            <v>16.020.0006-A</v>
          </cell>
          <cell r="F10305" t="str">
            <v>IMPERMEABILIZACAO COM DUPLA MANTA BASE ASFALTO MODIFICADO C/POLIMEROS,TIPO IV-A,AMBAS C/ESP.4,00MM,CONSUMO MINIMO 1,15M2/M2 P/CADA MANTA,APLIC.CHAMA MACARICO,A 1ª MANTA SOBRE PRIMER ASFALTICO BASE AGUA OU SOLVENTE,CONSUMO 0,40KG/M2,INCLUSIVE ESTE</v>
          </cell>
          <cell r="G10305" t="str">
            <v>M2</v>
          </cell>
        </row>
        <row r="10306">
          <cell r="C10306" t="str">
            <v>16.020.0008-A</v>
          </cell>
          <cell r="F10306" t="str">
            <v>IMPERMEABILIZACAO COM MANTA BASE ASFALTO MODIFICADO C/POLIMEROS,COM HERBICIDA ATOXICO,TIPO III-A OU B,ESPESSURA DE 4,00MM,CONSUMO MINIMO DE 1,25M2/M2,APLIC.CHAMA MACARICO SOBRE PRIMER ASFALTICO BASE AGUA OU SOLVENTE,CONSUMO DE 0,40KG/M2,INCLUSIVE ESTE</v>
          </cell>
          <cell r="G10306" t="str">
            <v>M2</v>
          </cell>
        </row>
        <row r="10307">
          <cell r="C10307" t="str">
            <v>16.020.0009-A</v>
          </cell>
          <cell r="F10307" t="str">
            <v xml:space="preserve">IMPERMEABILIZACAO C/DUPLA MANTA BASE ASFALTO MODIFICADO C/POLIMEROS,C/HERBICIDA ATOXICO,TIPO III-A OU B,C/ESP.4,00MM,CONSUMO MINIMO 1,25M2/M2 P/CADA MANTA,APLIC.C/CHAMA MACARICO,A1ª SOBRE PRIMER ASFALTICO BASE AGUA OU SOLVENTE,CONSUMO 0,40KG/M2,INCLUSIVE </v>
          </cell>
          <cell r="G10307" t="str">
            <v>M2</v>
          </cell>
        </row>
        <row r="10308">
          <cell r="C10308" t="str">
            <v>16.020.0012-A</v>
          </cell>
          <cell r="F10308" t="str">
            <v xml:space="preserve">IMPERMEABILIZACAO INIBIDORA DO ATAQUE DE RAIZES,COMPOSTA DEASFALTO MODIFICADO,PLASTIFICANTE,ADITIVOS ESPECIAIS,HERBICIDA ATOXICO E SOLVENTES ORGANICOS,APLICADO A FRIO,EM DUAS DEMAOS,CONSUMO DE 0,40L/M2/DEMAO,PARA EVITAR A PENETRACAO INDESEJAVEL DE RAIZES </v>
          </cell>
          <cell r="G10308" t="str">
            <v>M2</v>
          </cell>
        </row>
        <row r="10309">
          <cell r="C10309" t="str">
            <v>16.020.9999-A</v>
          </cell>
          <cell r="F10309" t="str">
            <v>FAMILIA 16.020</v>
          </cell>
        </row>
        <row r="10310">
          <cell r="C10310" t="str">
            <v>16.021.0002-A</v>
          </cell>
          <cell r="D10310" t="str">
            <v>73762/4</v>
          </cell>
          <cell r="E10310" t="str">
            <v>19640/006</v>
          </cell>
          <cell r="F10310" t="str">
            <v>IMPERMEABILIZACAO COM MEMBRANA DE ASFALTO ELASTOMERICO EM SOLUCAO,APLICADA A FRIO,CONSIDERADO O CONSUMO DE 0,40KG/M2 DOPRIMER EM UMA DEMAO E 4KG/M2 DE ASFALTO RECOMENDADO,COM REFORCO DE UMA TELA INDUSTRIAL DE POLIESTER,MALHA DE 2X2MM</v>
          </cell>
          <cell r="G10310" t="str">
            <v>M2</v>
          </cell>
        </row>
        <row r="10311">
          <cell r="C10311" t="str">
            <v>16.021.0003-A</v>
          </cell>
          <cell r="F10311" t="str">
            <v>IMPERMEABILIZACAO COM MEMBRANA A BASE POLIURETANO VEGETAL,ISENTO DE SOLVENTES,BAIXO TEOR VOC,BICOMPONENTE,APLICADO A FRIO,2 OU 3 DEMAOS,CONSUMO DE 2KG/M2,REFORCO TELA POLIESTER,APLICADA SOBRE 1ª DEMAO,MALHA 2X2MM</v>
          </cell>
          <cell r="G10311" t="str">
            <v>M2</v>
          </cell>
        </row>
        <row r="10312">
          <cell r="C10312" t="str">
            <v>16.021.0005-A</v>
          </cell>
          <cell r="F10312" t="str">
            <v>IMPERMEABILIZACAO COM ASFALTO MODIFICADO C/ELASTOMEROS,APLICADOS QUENTE,CONSUMO 3KG/M2 P/COLAGEM MANTAS ASFALTICAS 3 A 5KG/M2 P/MEMBRANA MOLDADA LOCAL,ESTRUT.C/VEU DE NAO TECIDO POLIESTER,GRAMATURA MINIMA 50G/M2,APLICADO SOBRE PRIMER ASFALTICO CONSUMO 0,4</v>
          </cell>
          <cell r="G10312" t="str">
            <v>M2</v>
          </cell>
        </row>
        <row r="10313">
          <cell r="C10313" t="str">
            <v>16.021.9999-A</v>
          </cell>
          <cell r="F10313" t="str">
            <v>FAMILIA 16.021</v>
          </cell>
        </row>
        <row r="10314">
          <cell r="C10314" t="str">
            <v>16.022.0001-A</v>
          </cell>
          <cell r="F10314" t="str">
            <v>IMPERMEABILIZACAO,NAO ADERIDA AO SUBSTRATO,COM MANTA BUTILICA,ESPESSURA MINIMA 0,8MM,CONSUMO DE 1,10M2/M2,UTILIZANDO CINTA DE CALDEACAO E COLA ADESIVA,BERCO AMORTECEDOR,EXCLUSIVE PREPARO DO SUBSTRATO COM CAIMENTO DE 1%,CAMADA SEPARADORA AMORTECEDORA,PROTE</v>
          </cell>
          <cell r="G10314" t="str">
            <v>M2</v>
          </cell>
        </row>
        <row r="10315">
          <cell r="C10315" t="str">
            <v>16.022.0002-A</v>
          </cell>
          <cell r="F10315" t="str">
            <v>IMPERMEABILIZACAO,NAO ADERIDA AO SUBSTRATO,COM MANTA DE EPDM,ESPESSURA MINIMA DE 0,8MM,CONSUMO DE 1,10M2/M2,UTILIZANDO CINTA DE CALDEACAO E COLA ADESIVA,BERCO AMORTECEDOR,EXCLUSIVEPREPARO DO SUBSTRATO COM CAIMENTO DE 1%,CAMADA SEPARADORA,CAMADA AMORTECEDO</v>
          </cell>
          <cell r="G10315" t="str">
            <v>M2</v>
          </cell>
        </row>
        <row r="10316">
          <cell r="C10316" t="str">
            <v>16.022.0003-A</v>
          </cell>
          <cell r="D10316" t="str">
            <v>73753/2</v>
          </cell>
          <cell r="E10316" t="str">
            <v>20122/002</v>
          </cell>
          <cell r="F10316" t="str">
            <v>IMPERMEABILIZACAO COM MANTA BUTILICA,ESPESSURA DE 0,8MM,CONSUMO 1,15M2/M2,UTILIZANDO CINTA DE CALDEACAO E COLA ADESIVA,BERCO AMORTECEDOR,EXCLUSIVE PREPARO DO SUBSTRATO COM CAIMENTODE 1%,CAMADA SEPARADORA,CAMADA AMORTECEDORA,PROTECAO TERMICA,PROTECAO PRIMA</v>
          </cell>
          <cell r="G10316" t="str">
            <v>M2</v>
          </cell>
        </row>
        <row r="10317">
          <cell r="C10317" t="str">
            <v>16.022.0004-A</v>
          </cell>
          <cell r="E10317" t="str">
            <v>20122/003</v>
          </cell>
          <cell r="F10317" t="str">
            <v>IMPERMEABILIZACAO COM MANTA DE PVC,ESPESSURA 1,0MM,CONSUMO DE 1,10M2/M2,UNIDAS ENTRE SI POR SOLDA ELETRONICA OU TERMOFUSAO E COM ADESIVO A BASE DE PVC NOS PONTOS DE FIXACAO, EXCLUSIVE PREPARO E PROTEÇÃO TÉRMICA E MECANCIA. CAMPO DE APLICAÇÃO : LAJES FISSURÁVEIS PRÉ MOLDADAS OU MISTAS, CANAL DE IRRIGAÇÃO, PISCICULTURA, TANQUES OU LAGOAS DE CONTENÇÃO DE RESÍDUOS, SOB ATERRO SANITÁRIO, TERRAÇOS, RESERVATÓRIOS ELEVADOS, EM ESTRUTURAS ENTERRADAS ( FACE DO TERRENO ) ANTES DA CONCRETAGEM COMO TÚNEIS, GALERIAS E SUBSOLOS</v>
          </cell>
          <cell r="G10317" t="str">
            <v>M2</v>
          </cell>
        </row>
        <row r="10318">
          <cell r="C10318" t="str">
            <v>16.022.0006-A</v>
          </cell>
          <cell r="F10318" t="str">
            <v>IMPERMEABILIZACAO,NAO ADERIDA AO SUBSTRATO,COM MANTA DE PEAD,ESPESSURA MINIMA DE 2,00MM,CONSUMO DE 1,10M2/M2,UNIDAS ENTRE SI POR SOLDA ELETRONICA OU TERMOFUSAO E COM FIXACAO NOS PONTOS DE ARREMATE</v>
          </cell>
          <cell r="G10318" t="str">
            <v>M2</v>
          </cell>
        </row>
        <row r="10319">
          <cell r="C10319" t="str">
            <v>16.022.0008-A</v>
          </cell>
          <cell r="F10319" t="str">
            <v>IMPERMEABILIZACAO COM MANTA BUTILICA OU EPDM,ESPESSURA 0,8MMEM FORMA DE TIRAS DE 10, 15, 20 OU 30CM DE LARGURA,UTILIZANDO CINTA DE CALDEACAO E COLA ADESIVA PARA EMENDAS ENTRE MANTAS E ADESIVO DE BASE ACRILICA ENTRE MANTA E SUBSTRATO</v>
          </cell>
          <cell r="G10319" t="str">
            <v>M2</v>
          </cell>
        </row>
        <row r="10320">
          <cell r="C10320" t="str">
            <v>16.022.0010-A</v>
          </cell>
          <cell r="F10320" t="str">
            <v>IMPERMEABILIZACAO C/MEMBRANA PRE-FABRICADA,AUTO ADESIVA,RECOBERTA COM ALUMINIO FLEXIVEL,EM FORMA DE TIRAS DE 5, 10, 15,20, 30, 45, 90CM DE LARGURA,CONSUMO DE 1,05M2/M2</v>
          </cell>
          <cell r="G10320" t="str">
            <v>M2</v>
          </cell>
        </row>
        <row r="10321">
          <cell r="C10321" t="str">
            <v>16.022.0012-A</v>
          </cell>
          <cell r="F10321" t="str">
            <v>IMPERMEABILIZACAO COM MANTA ASFALTICA PRE-FABRICADA,TIPO II-C EM FORMA DE TIRA DE 32CM DE LARGURA POR 10M DE COMPRIMENTO,ESPESSURA DE 3MM,CONSUMO DE 1,10M2/M2</v>
          </cell>
          <cell r="G10321" t="str">
            <v>M2</v>
          </cell>
        </row>
        <row r="10322">
          <cell r="C10322" t="str">
            <v>16.022.9999-A</v>
          </cell>
          <cell r="F10322" t="str">
            <v>FAMILIA 16.022</v>
          </cell>
        </row>
        <row r="10323">
          <cell r="C10323" t="str">
            <v>16.023.0004-A</v>
          </cell>
          <cell r="D10323" t="str">
            <v>73762/2</v>
          </cell>
          <cell r="E10323" t="str">
            <v>19640/002</v>
          </cell>
          <cell r="F10323" t="str">
            <v>IMPERMEABILIZACAO AREA EXPOSTA,C/EMULSAO ACRILICA PURA (NAOESTIRENADA),C/TEOR DE SOLIDOS ACIMA 60% APLICADOS EM QUATROOU MAIS DEMAOS ATE ATINGIR O CONSUMO 2KG/M2 E REFORCO C/TELADE POLIESTER MALHA 2X2MM,SOBRE DUAS OU DEMAIS DEMAOS DE CIMENTO POLIMERICO,AT</v>
          </cell>
          <cell r="G10323" t="str">
            <v>M2</v>
          </cell>
        </row>
        <row r="10324">
          <cell r="C10324" t="str">
            <v>16.023.0005-A</v>
          </cell>
          <cell r="D10324" t="str">
            <v>73762/3</v>
          </cell>
          <cell r="E10324" t="str">
            <v>19638/003</v>
          </cell>
          <cell r="F10324" t="str">
            <v>IMPERMEABILIZACAO AREA EXPOSTA,C/EMULSAO ACRILICA ESTIRENADA,TEOR DE DIOXIDO TITANIO(EM MASSA)ACIMA 2,2% E APLICACAO EM6 OU DEMAIS DEMAOS ATE ATINGIR CONSUMO 3,5KG/M2 E REFORCO COM TELA DE POLIESTER MALHA 2X2MM,SOBRE DUAS OU DEMAIS DEMAOSDE CIMENTO POLIME</v>
          </cell>
          <cell r="G10324" t="str">
            <v>M2</v>
          </cell>
        </row>
        <row r="10325">
          <cell r="C10325" t="str">
            <v>16.023.9999-A</v>
          </cell>
          <cell r="F10325" t="str">
            <v>FAMILIA 16.023</v>
          </cell>
        </row>
        <row r="10326">
          <cell r="C10326" t="str">
            <v>16.024.0004-A</v>
          </cell>
          <cell r="D10326" t="str">
            <v>73753/1</v>
          </cell>
          <cell r="E10326" t="str">
            <v>20122/001</v>
          </cell>
          <cell r="F10326" t="str">
            <v>IMPERMEABILIZACAO DE AREA EXPOSTA OU JUNTAS S/PROTECAO MECANICA E S/TRANSITO,USANDO MANTA ASFALTICA AUTOPROTEGIDA NA FACE EXTERNA C/UM FILME DE ALUMINIO,TIPO III-B C/ESPESSURA DE 3MM,APLICADA C/CHAMA DE MACARICO SOBRE PRIMER ASFALTICO,BASEAGUA OU SOLVENTE</v>
          </cell>
          <cell r="G10326" t="str">
            <v>M2</v>
          </cell>
          <cell r="H10326" t="str">
            <v>CI15.05.0650</v>
          </cell>
        </row>
        <row r="10327">
          <cell r="C10327" t="str">
            <v>16.024.0005-A</v>
          </cell>
          <cell r="F10327" t="str">
            <v>IMPERMEABILIZACAO AREA EXPOSTA,S/PROTECAO MECANICA E S/TRANSITO,USANDO MANTA ASFALTICA AUTOPROTEGIDA NA FACE EXTERNA C/UM FILME DE ALUMINIO,TIPO III-B ESP.4MM,APLICADA COM CHAMA DEMACARICO SOBRE PRIMER ASFALTICO,BASE AGUA OU SOLVENTE,CONSUMO DE 0,40KG/M2,</v>
          </cell>
          <cell r="G10327" t="str">
            <v>M2</v>
          </cell>
        </row>
        <row r="10328">
          <cell r="C10328" t="str">
            <v>16.024.0006-A</v>
          </cell>
          <cell r="F10328" t="str">
            <v>IMPERMEABILIZACAO DE AREA EXPOSTA,S/PROTECAO MECANICA E S/TRANSITO,USANDO MANTA ASFALTICA AUTOPROTEGIDA NA FACE EXTERNAC/UM FILME DE ALUMINIO,TIPO II-B COM ESPESSURA DE 3MM,APLICADA C/CHAMA DE MACARICO SOBRE PRIMER ASFALTICO,BASE AGUA OU SOLVENTE,COM CONS</v>
          </cell>
          <cell r="G10328" t="str">
            <v>M2</v>
          </cell>
        </row>
        <row r="10329">
          <cell r="C10329" t="str">
            <v>16.024.0007-A</v>
          </cell>
          <cell r="F10329" t="str">
            <v>IMPERMEABILIZACAO DE AREA EXPOSTA,S/PROTECAO MECANICA E S/TRANSITO,USANDO MANTA ASFALTICA AUTOPROTEGIDA NA FACE EXTERNAC/UM FILME DE ALUMINIO,TIPO II-B COM ESPESSURA DE 4MM,APLICADA COM CHAMA DE MACARICO SOBRE PRIMER ASFALTICO,BASE AGUA OUSOLVENTE,COM CON</v>
          </cell>
          <cell r="G10329" t="str">
            <v>M2</v>
          </cell>
        </row>
        <row r="10330">
          <cell r="C10330" t="str">
            <v>16.024.0008-A</v>
          </cell>
          <cell r="F10330" t="str">
            <v>IMPERMEABILIZACAO DE AREA EXPOSTA,S/PROTECAO MECANICA E S/TRANSITO,USANDO MANTA ASFALTICA AUTOPROTEGIDA NA FACE EXTERNAC/UM FILME DE ALUMINIO,TIPO I-C,COM ESPESSURA DE 3MM,APLICADA COM CHAMA DE MACARICO SOBRE PRIMER ASFALTICO,BASE AGUA OUSOLVENTE,COM CONS</v>
          </cell>
          <cell r="G10330" t="str">
            <v>M2</v>
          </cell>
        </row>
        <row r="10331">
          <cell r="C10331" t="str">
            <v>16.024.0009-A</v>
          </cell>
          <cell r="F10331" t="str">
            <v>IMPERMEABILIZACAO AREA EXPOSTA MANTA BASE ASFALTO MODIFICADOC/POLIMEROS,AUTOPROTEGIDA FACE EXTERNA ESCAMAS ARDOSIA OU GRANULOS MINERAIS,TIPO III-B ESP.3MM,ATINGINDO APROXIMADAMENTE 4MM CAMADA ARDOSIA,CONS.MIN.1,20M2/M2,VERDE OU CINZA,APLICADA CHAMA MACARI</v>
          </cell>
          <cell r="G10331" t="str">
            <v>M2</v>
          </cell>
        </row>
        <row r="10332">
          <cell r="C10332" t="str">
            <v>16.024.0010-A</v>
          </cell>
          <cell r="F10332" t="str">
            <v>IMPERMEABILIZACAO AREA EXPOSTA MANTA ASFALTO MODIFICADO C/POLIMEROS,AUTOPROTEGIDA FACE EXTERNA C/ESCAMAS ARDOSIA/GRANULOS MINERAIS,TIPO II-B ESP.3MM,APROX.4MM C/CAMADA ARDOSIA,CONSUMO MINIMO 1,15M2/M2,VERDE OU CINZA,APLICADA CHAMA MACARICO,S/PRIMER ASFALT</v>
          </cell>
          <cell r="G10332" t="str">
            <v>M2</v>
          </cell>
        </row>
        <row r="10333">
          <cell r="C10333" t="str">
            <v>16.024.0015-A</v>
          </cell>
          <cell r="F10333" t="str">
            <v>IMPERMEABILIZACAO AREA EXPOSTA DUPLA MANTA ASFALTO MODIFICADO C/POLIMEROS,1ª MANTA,TIPO III-B ESP.4MM,CONS.MINIMO 1,15M2/M2,CHAMA MACARICO,S/PRIMER ASFALTICO,BASE AGUA OU SOLVENTE,CONS.0,40KG/M2,INCL.ESTE,2ª MANTA AUTOPROTEGIDA FACE EXT.ESCAMAS ARDOSIA/GR</v>
          </cell>
          <cell r="G10333" t="str">
            <v>M2</v>
          </cell>
        </row>
        <row r="10334">
          <cell r="C10334" t="str">
            <v>16.024.9999-A</v>
          </cell>
          <cell r="F10334" t="str">
            <v>FAMILIA 16.024</v>
          </cell>
        </row>
        <row r="10335">
          <cell r="C10335" t="str">
            <v>16.025.0015-A</v>
          </cell>
          <cell r="F10335" t="str">
            <v>IMPERMEABILIZACAO DUPLA MANTA BASE ASFALTO MODIFICADO C/POLIMEROS ELASTOMERICOS,TIPO III-A,AMBAS ESP.3,00MM,CONSUMO MINIMO 1,15M2/M2 P/CADA MANTA,APLIC.COLAGEM A QUENTE(CAQ)P/SUBSTRATO HORIZONT./VERT.C/ASFALTO MODIFICADO,TIPO II,CONSUMO 3,00KG/M2,PARA CAD</v>
          </cell>
          <cell r="G10335" t="str">
            <v>M2</v>
          </cell>
        </row>
        <row r="10336">
          <cell r="C10336" t="str">
            <v>16.025.9999-A</v>
          </cell>
          <cell r="F10336" t="str">
            <v>FAMILIA 16.025</v>
          </cell>
        </row>
        <row r="10337">
          <cell r="C10337" t="str">
            <v>16.026.0001-A</v>
          </cell>
          <cell r="E10337" t="str">
            <v>19634/001</v>
          </cell>
          <cell r="F10337" t="str">
            <v>IMPERMEABILIZACAO DE RESERVATORIO AGUA POTAVEL,TANQUE/PISCINA EM CONCRETO,ENTERRADOS NAO SUJEITO A LENCOL FREATICO,4 DEMAOS SUCESSIVAS CIMENTO CRISTALIZANTE PENETRACAO OSMOTICA,CONS.1KG/M2/DEMAO,MISTURADO EMULSAO ADESIVA ACRILICA,CONS.0,20L/M2/DEMAO,INCLU</v>
          </cell>
          <cell r="G10337" t="str">
            <v>M2</v>
          </cell>
        </row>
        <row r="10338">
          <cell r="C10338" t="str">
            <v>16.026.0002-A</v>
          </cell>
          <cell r="E10338" t="str">
            <v>19634/002</v>
          </cell>
          <cell r="F10338" t="str">
            <v>IMPERMEABILIZACAO DE RESERVATORIO AGUA POTAVEL,TANQUE/PISCINA EM CONCRETO,ENTERRADOS SUJEITOS A LENCOL FREATICO,SIST.CRISTALIZACAO COMPOSTO 3 PRODUTOS DE BASE MINERAL,PENETRAM EFEITO DE OSMOSE,CONS.POR M2,CIMENTO CRISTALIZANTE QUE ENDURECEEM 2MIN-1KG/M2,C</v>
          </cell>
          <cell r="G10338" t="str">
            <v>M2</v>
          </cell>
        </row>
        <row r="10339">
          <cell r="C10339" t="str">
            <v>16.026.0005-A</v>
          </cell>
          <cell r="F10339" t="str">
            <v>IMPERMEABILIZANTE DE RESERVATORIO DE AGUA POTAVEL,TANQUE/PISCINA EM CONCRETO ENTERRADO,SUJEITO A LENCOL FREATICO E PRESSAO POSITIVA,SISTEMA DE CRISTALIZACAO COMPOSTO DE 3 PRODUTOSE BASE MINERAL,QUE PENETRAM PROFUNDAMENTE POR EFEITO DE OSMOSE</v>
          </cell>
          <cell r="G10339" t="str">
            <v>M2</v>
          </cell>
        </row>
        <row r="10340">
          <cell r="C10340" t="str">
            <v>16.026.0010-A</v>
          </cell>
          <cell r="F10340" t="str">
            <v xml:space="preserve">IMPERMEABILIZANTE DA SUPERFICIE DE CONCRETO EM PRESENCA OU NAO DE UMIDADE OU DE LENCOL FREATICO,EMPREGANDO SISTEMA PROGRESSIVO DE CRISTALIZACAO COMPOSTO DE INGREDIENTES ATIVOS QUEPENETRAM PROFUNDAMENTE NO CONCRETO POR PROCESSO CATALITICO,GERANDO CRISTAIS </v>
          </cell>
          <cell r="G10340" t="str">
            <v>M2</v>
          </cell>
        </row>
        <row r="10341">
          <cell r="C10341" t="str">
            <v>16.026.9999-A</v>
          </cell>
          <cell r="F10341" t="str">
            <v>FAMILIA 16.026</v>
          </cell>
        </row>
        <row r="10342">
          <cell r="C10342" t="str">
            <v>16.027.0001-A</v>
          </cell>
          <cell r="E10342" t="str">
            <v>19639/001</v>
          </cell>
          <cell r="F10342" t="str">
            <v>IMPERMEABILIZACAO DE RESERVATORIO AGUA ELEVADO OU APOIADO,NAO SUJEITO A LENCOL FREATICO,S/PRESSAO NEGATIVA,EMPREGANDO 2DEMAOS DE CIMENTO POLIMERICO,CONS.1KG/M2/DEMAO,IMPER.BASE RESINAS TERMOPL.E CIMENTO C/ADESIVO,CONS.4KG/M2,ESTR.TELA POLIESTER 2X2MM,ENTR</v>
          </cell>
          <cell r="G10342" t="str">
            <v>M2</v>
          </cell>
        </row>
        <row r="10343">
          <cell r="C10343" t="str">
            <v>16.027.9999-A</v>
          </cell>
          <cell r="F10343" t="str">
            <v>FAMILIA 16.027</v>
          </cell>
        </row>
        <row r="10344">
          <cell r="C10344" t="str">
            <v>16.028.0015-A</v>
          </cell>
          <cell r="E10344" t="str">
            <v>19634/003</v>
          </cell>
          <cell r="F10344" t="str">
            <v xml:space="preserve">IMPERMEABILIZACAO DE RESERVATORIO PARA AGUA POTAVEL OU PISCINA ELEVADA OU APOIADA,NAO SUJEITO LENCOL FREATICO,S/PRESSAONEGATIVA,EMPREGANDO 2 DEMAOS CIMENTO POLIMERICO,CONSUMO 1KG/M2/DEMAO,APLICACAO MEMBRANA COM POLIMERO ACRILICO COM OU SEMCIMENTO,CONSUMO </v>
          </cell>
          <cell r="G10344" t="str">
            <v>M2</v>
          </cell>
        </row>
        <row r="10345">
          <cell r="C10345" t="str">
            <v>16.028.0020-A</v>
          </cell>
          <cell r="E10345" t="str">
            <v>19634/004</v>
          </cell>
          <cell r="F10345" t="str">
            <v>IMPERMEABILIZACAO DE RESERVATORIO PARA AGUA OU PISCINA APOIADA OU ENTERRADA,SUJEITO A LENCOL FREATICO ATE 10 M.C.A PRESSAO NEGATIVA,EMPREGANDO 4 DEMAOS CIMENTO POLIMERICO,CONSUMO 1KG/M2/DEMAO,EXCLUSIVE PREPARO SUPERFICIE,COM TRATAMENTO DE CONCRETO,LIXAMEN</v>
          </cell>
          <cell r="G10345" t="str">
            <v>M2</v>
          </cell>
        </row>
        <row r="10346">
          <cell r="C10346" t="str">
            <v>16.028.0022-A</v>
          </cell>
          <cell r="F10346" t="str">
            <v>IMPERMEABILIZACAO PARA ETE-ESTACAO TRAT.ESGOTO,RESERV.TANQUEAPOIADO OU ENTERRADO,CAIXA GORDURA,SUJEITO LENCOL FREATICO ATE 10 M.C.A PRESSAO NEGATIVA,CONTATO C/ESGOTO,EMPREGANDO 4 DEMAOS DE CIMENTO POLIMERICO,C/RESISTENCIA QUIMICA,CONSUMO 1KG/M2/DEMAO,EXCL</v>
          </cell>
          <cell r="G10346" t="str">
            <v>M2</v>
          </cell>
        </row>
        <row r="10347">
          <cell r="C10347" t="str">
            <v>16.028.0023-A</v>
          </cell>
          <cell r="F10347" t="str">
            <v xml:space="preserve">IMPERMEABILIZACAO ELASTICA PARA ETE-ESTACAO TRAT.ESGOTO,RESEVATORIO TANQUE ELEVADO OU APOIADO,CONTATO ESGOTO COM MEMBRANA BASE POLIURETANO VEGETAL,ISENTO SOLVENTES,BAIXO TEOR VOC,BI-COMPONENTE,APLICADO A FRIO,2 OU 3 DEMAOS,CONS.2KG/M2,TELAPOLIESTER,SOBRE </v>
          </cell>
          <cell r="G10347" t="str">
            <v>M2</v>
          </cell>
        </row>
        <row r="10348">
          <cell r="C10348" t="str">
            <v>16.028.0026-A</v>
          </cell>
          <cell r="F10348" t="str">
            <v>IMPERMEABILIZACAO ELASTICA PARA ETE-ESTACAO TRAT.ESGOTO,RESERVATORIO TANQUE ELEVADO OU APOIADO,CONTATO COM ESGOTO,COM REVESTIMENTO ANTI-CORROSIVO,BASE POLIUREIA AROMATICA,PARA APLICACAO MEIO MAQUINA SPRAY DE ALTA PRESSAO COM CONTROLE DE TEMPERATURA,CONSUM</v>
          </cell>
          <cell r="G10348" t="str">
            <v>M2</v>
          </cell>
        </row>
        <row r="10349">
          <cell r="C10349" t="str">
            <v>16.028.0030-A</v>
          </cell>
          <cell r="F10349" t="str">
            <v>IMPERMEABILIZACAO COM ANTICORROSIVO DA FACE INTERNA DA TAMPAE PARTE DAS PAREDES (ACIMA DA LINHA D'AGUA) DOS RESERVATORIOS COM A APLICACAO DE PINTURA COM TINTA EPOXI ISENTA DE SOLVENTE EM DUAS OU MAIS DEMAOS ATE ATINGIR O CONSUMO DE 0,80KG/M2</v>
          </cell>
          <cell r="G10349" t="str">
            <v>M2</v>
          </cell>
        </row>
        <row r="10350">
          <cell r="C10350" t="str">
            <v>16.028.9999-A</v>
          </cell>
          <cell r="F10350" t="str">
            <v>FAMILIA 16.028</v>
          </cell>
        </row>
        <row r="10351">
          <cell r="C10351" t="str">
            <v>16.029.0001-A</v>
          </cell>
          <cell r="E10351" t="str">
            <v>23501/001</v>
          </cell>
          <cell r="F10351" t="str">
            <v>IMPERMEABILIZACAO ELASTICA P/ETA-ESTACAO TRATAMENTO AGUA,RESERVATORIO,TANQUE ELEVADO OU APOIADO,CONTATO C/ESGOTO,MEMBRANA BASE POLIURETANO VEGETAL,APLICADO A FRIO,2 OU 3 DEMAOS,CONSUMO 2KG/M2,REFORCO TELA,SOBRE 1ª DEMAO,MALHA 2X2MM,EXCL.PREPARO DA SUPERFI</v>
          </cell>
          <cell r="G10351" t="str">
            <v>M2</v>
          </cell>
        </row>
        <row r="10352">
          <cell r="C10352" t="str">
            <v>16.029.9999-A</v>
          </cell>
          <cell r="F10352" t="str">
            <v>FAMILIA 16.029</v>
          </cell>
        </row>
        <row r="10353">
          <cell r="C10353" t="str">
            <v>16.030.0001-A</v>
          </cell>
          <cell r="E10353" t="str">
            <v>23502/001</v>
          </cell>
          <cell r="F10353" t="str">
            <v>IMPERMEABILIZACAO ASFALTICA (HIDRO-ASFALTO),CONSUMO DE 1,2KG/M2,EXCLUSIVE PREPARO DA SUPERFICIE E PROTECAO MECANICA</v>
          </cell>
          <cell r="G10353" t="str">
            <v>M2</v>
          </cell>
        </row>
        <row r="10354">
          <cell r="C10354" t="str">
            <v>16.030.0005-A</v>
          </cell>
          <cell r="F10354" t="str">
            <v>IMPERMEABILIZACAO ASFALTICA (HIDRO-ASFALTO),CONSUMO DE 0,6KG/M2,EXCLUSIVE PREPARO DA SUPERFICIE E PROTECAO MECANICA</v>
          </cell>
          <cell r="G10354" t="str">
            <v>M2</v>
          </cell>
        </row>
        <row r="10355">
          <cell r="C10355" t="str">
            <v>16.030.0007-A</v>
          </cell>
          <cell r="F10355" t="str">
            <v>IMPERMEABILIZACAO ASFALTICA (HIDRO-ASFALTO),CONSUMO DE 0,2KG/M2,EXCLUSIVE PREPARO DA SUPERFICIE E PROTECAO MECANICA</v>
          </cell>
          <cell r="G10355" t="str">
            <v>M2</v>
          </cell>
        </row>
        <row r="10356">
          <cell r="C10356" t="str">
            <v>16.030.0009-A</v>
          </cell>
          <cell r="F10356" t="str">
            <v>IMPERMEABILIZACAO ASFALTICA (HIDRO-ASFALTO),CONSUMO DE 2KG/M2,EM SUPERFICIES LISAS,DE PEQUENAS DIMENSOES,ESTRUTURANDO COM TELA DE POLIESTER # 2MMX2MM OS BOXES,CANTOS,RALOS E TUBOSEMERGENTES,EXCLUSIVE PREPARO DA SUPERFICIE E PROTECAO MECANICA</v>
          </cell>
          <cell r="G10356" t="str">
            <v>M2</v>
          </cell>
        </row>
        <row r="10357">
          <cell r="C10357" t="str">
            <v>16.030.0010-A</v>
          </cell>
          <cell r="E10357" t="str">
            <v>23502/002</v>
          </cell>
          <cell r="F10357" t="str">
            <v>IMPERMEABILIZACAO DE BANHEIRO OU MARQUISE SUJEITA A TRAFEGOLEVE COM PROTECAO MECANICA,EXCLUSIVE ESTA,UTILIZANDO ELASTOMERO DE POLIURETANO (PRETO),APLICADO FRIO EM 0,3KG/M2/DEMAO,COM 5 DEMAOS</v>
          </cell>
          <cell r="G10357" t="str">
            <v>M2</v>
          </cell>
        </row>
        <row r="10358">
          <cell r="C10358" t="str">
            <v>16.030.0013-A</v>
          </cell>
          <cell r="F10358" t="str">
            <v>IMPERMEABILIZACAO DE BANHEIRO OU MARQUISE SUJEITA A TRAFEGOLEVE,COM PROTECAO MECANICA,EXCLUSIVE ESTA,UTILIZANDO ELASTOMERO DE POLIURETANO (PRETO),APLICADO A FRIO EM 0,3KG/M2/DEMAO,COM 3 DEMAOS</v>
          </cell>
          <cell r="G10358" t="str">
            <v>M2</v>
          </cell>
        </row>
        <row r="10359">
          <cell r="C10359" t="str">
            <v>16.030.0030-A</v>
          </cell>
          <cell r="F10359" t="str">
            <v>IMPERMEABILIZACAO DE BANHEIRO OU PISOS FRIOS COM PAREDES DEALVENARIA OU GESSO ACARTONADO,EMPREGANDO DUAS DEMAOS DE CIMENTO POLIMERICO,ATENDENDO A ABNT NBR 11905,CONSUMO DE 1KG/M2/DEMAO,IMPERM.BASE RESINA TERMOPLASTICA E CIMENTO C/ADIT.CONSUMO DE 3KG/M3,TE</v>
          </cell>
          <cell r="G10359" t="str">
            <v>M2</v>
          </cell>
        </row>
        <row r="10360">
          <cell r="C10360" t="str">
            <v>16.030.9999-A</v>
          </cell>
          <cell r="F10360" t="str">
            <v>FAMILIA 16.030</v>
          </cell>
        </row>
        <row r="10361">
          <cell r="C10361" t="str">
            <v>16.031.0025-A</v>
          </cell>
          <cell r="E10361" t="str">
            <v>23510/001</v>
          </cell>
          <cell r="F10361" t="str">
            <v>IMPERMEABILIZACAO DE RUFOS OU VIGAS C/MEMBRANA DE BASE ACRILICA,MONOCOMPONENTE,BRANCA,APLICADA A FRIO EM 4 OU MAIS DEMAOS ATE ATINGIR CONS.MINIMO 2KG/M2,C/REFORCO TELA POLIESTER,GRAMATURA MINIMA 40G/M2,SOBRE BASE PREPARADA C/CIMENTO POLIMERICO,INCLUSIVE E</v>
          </cell>
          <cell r="G10361" t="str">
            <v>M2</v>
          </cell>
        </row>
        <row r="10362">
          <cell r="C10362" t="str">
            <v>16.031.9999-A</v>
          </cell>
          <cell r="F10362" t="str">
            <v>FAMILIA 16.031</v>
          </cell>
        </row>
        <row r="10363">
          <cell r="C10363" t="str">
            <v>16.032.0001-A</v>
          </cell>
          <cell r="E10363" t="str">
            <v>10258/001</v>
          </cell>
          <cell r="F10363" t="str">
            <v>IMPERMEABILIZACAO ELASTICA PARA PISCINA ELEVADA,APOIADA OU ENTERRADA SOBRE ACAO DE LENCOL FREATICO,COM MEMBRANA BASE POLIURETANO VEGETAL,APLICADA A FRIO,2 OU 3 DEMAOS,CONSUMO DE 2KG/M2,TELA POLIESTER SOBRE A 1 DEMAO,MALHA 2X2MM,COM TRATAMENTO DO CONCRETO,</v>
          </cell>
          <cell r="G10363" t="str">
            <v>M2</v>
          </cell>
        </row>
        <row r="10364">
          <cell r="C10364" t="str">
            <v>16.032.9999-A</v>
          </cell>
          <cell r="F10364" t="str">
            <v>FAMILIA 16.032</v>
          </cell>
        </row>
        <row r="10365">
          <cell r="C10365" t="str">
            <v>16.033.0002-A</v>
          </cell>
          <cell r="D10365" t="str">
            <v>73830/1</v>
          </cell>
          <cell r="E10365" t="str">
            <v>23511/001</v>
          </cell>
          <cell r="F10365" t="str">
            <v>IMPERMEABILIZACAO ASFALTICA COMPOSTA DE PINTURA DE ASFALTO MODIFICADO,PLASTIFICANTE E ISENTO DE SOLVENTES ORGANICOS,APLICADO A FRIO,EM DUAS DEMAOS,CONSUMO DE 1L/M2/DEMAO</v>
          </cell>
          <cell r="G10365" t="str">
            <v>M2</v>
          </cell>
        </row>
        <row r="10366">
          <cell r="C10366" t="str">
            <v>16.033.9999-A</v>
          </cell>
          <cell r="F10366" t="str">
            <v>FAMILIA 16.033</v>
          </cell>
        </row>
        <row r="10367">
          <cell r="C10367" t="str">
            <v>16.034.0003-A</v>
          </cell>
          <cell r="E10367" t="str">
            <v>19638/002</v>
          </cell>
          <cell r="F10367" t="str">
            <v>IMPERMEABILIZACAO DE PAREDES DE ALVENARIA DE TIJOLOS CERAMICOS,MACICOS,SEM A PRESENCA DE CAL,COM ABSORCAO DE UMIDADE DOSOLO (UMIDADE ASCENDENTE),EMPREGANDO IMPERMEABILIZANTE LIQUIDO A BASE DE SILICATOS E RESINAS,CONSUMO DE 2KG/M2,QUE POR EFEITO DE CRISTAL</v>
          </cell>
          <cell r="G10367" t="str">
            <v>M2</v>
          </cell>
        </row>
        <row r="10368">
          <cell r="C10368" t="str">
            <v>16.034.0006-A</v>
          </cell>
          <cell r="F10368" t="str">
            <v xml:space="preserve">IMPERMEABILIZACAO PAREDES DE ALVENARIA DE TIJOLOS CERAMICOSOU BLOCOS CONCRETO,C/FUROS,S/A PRESENCA DE CAL,C/ABSORCAO UMIDADE(UMIDADE ASCENDENTE)APLICANDO DUAS DEMAOS CRUZADAS CIMENTO POLIMERICO,ATENDENDO ABNT NBR 11905,CONSUMO 1KG/M2/DEMAO,DESDE PISO ATE </v>
          </cell>
          <cell r="G10368" t="str">
            <v>M2</v>
          </cell>
        </row>
        <row r="10369">
          <cell r="C10369" t="str">
            <v>16.034.9999-A</v>
          </cell>
          <cell r="F10369" t="str">
            <v>FAMILIA 16.034</v>
          </cell>
        </row>
        <row r="10370">
          <cell r="C10370" t="str">
            <v>16.035.0005-A</v>
          </cell>
          <cell r="F10370" t="str">
            <v>IMPERMEABILIZACAO COM SELANTE ELASTOMERICO A BASE DE POLIURETANO,MONO-COMPONENTE,EM JUNTAS DE DILATACAO DE PISOS E FACHADAS COM MOVIMENTACAO DE ATE 25%,SELAMENTO DE RALOS,TUBULACOES DE RESERVATORIOS E PISCINAS,VEDACAO DE ESQUADRIAS,CAIXILHOS METALICOS E D</v>
          </cell>
          <cell r="G10370" t="str">
            <v>M</v>
          </cell>
        </row>
        <row r="10371">
          <cell r="C10371" t="str">
            <v>16.035.9999-A</v>
          </cell>
          <cell r="F10371" t="str">
            <v>FAMILIA 16.035</v>
          </cell>
        </row>
        <row r="10372">
          <cell r="C10372" t="str">
            <v>16.036.0010-A</v>
          </cell>
          <cell r="F10372" t="str">
            <v xml:space="preserve">IMPERMEABILIZACAO/REVESTIMENTO DE LAJES DE COBERTURA EM CONCRETO,METAL OU MADEIRA,COM ELASTOMERO A BASE DE POLIUREIA,ISENTO DE SOLVENTES,MOLDADO NO LOCAL,CURA LENTA,A FRIO,APLICADOCOM EQUIPAMENTO TIPO AIRLESS,ROLO OU PINCEL,COM ATE 1,00MMDE ESPESSURA,SEM </v>
          </cell>
          <cell r="G10372" t="str">
            <v>M2</v>
          </cell>
        </row>
        <row r="10373">
          <cell r="C10373" t="str">
            <v>16.036.0015-A</v>
          </cell>
          <cell r="F10373" t="str">
            <v>IMPERMEABILIZACAO/REVESTIMENTO DE PISOS,COM ELASTOMERO A BASE DE POLIUREIA,ISENTO DE SOLVENTES,MOLDADO NO LOCAL,CURA LENTA,A FRIO,APLICADO COM EQUIPAMENTO TIPO AIRLESS,ROLO OU PINCEL,COM 1,20MM DE ESPESSURA,SEM PROTECAO MECANICA</v>
          </cell>
          <cell r="G10373" t="str">
            <v>M2</v>
          </cell>
        </row>
        <row r="10374">
          <cell r="C10374" t="str">
            <v>16.036.0020-A</v>
          </cell>
          <cell r="F10374" t="str">
            <v xml:space="preserve">IMPERMEABILIZACAO/REVESTIMENTO DE LAJES,TANQUES,PISCINAS,RESERVATORIOS,ARQUIBANCADAS,ESTACIONAMENTOS,COM ELASTOMERO A BASE DE POLIUREIA,ISENTO DE SOLVENTES,MOLDADO NO LOCAL,CURA LENTA,A FRIO,APLICADO COM EQUIPAMENTO TIPO AIRLESS,ROLO OU PINCEL,COM 2,00MM </v>
          </cell>
          <cell r="G10374" t="str">
            <v>M2</v>
          </cell>
        </row>
        <row r="10375">
          <cell r="C10375" t="str">
            <v>16.036.0022-A</v>
          </cell>
          <cell r="F10375" t="str">
            <v xml:space="preserve">IMPERMEABILIZACAO/REVESTIMENTO DE LAJES,TANQUES,PISCINAS,RESERVATORIOS,ARQUIBANCADAS,ESTACIONAMENTOS,COM ELASTOMERO A BASE DE POLIUREIA,ISENTO DE SOLVENTES,MOLDADO NO LOCAL,CURA LENTA,A FRIO,APLICADO COM EQUIPAMENTO TIPO AIRLESS,ROLO OU PINCEL,COM 2,50MM </v>
          </cell>
          <cell r="G10375" t="str">
            <v>M2</v>
          </cell>
        </row>
        <row r="10376">
          <cell r="C10376" t="str">
            <v>16.036.0025-A</v>
          </cell>
          <cell r="F10376" t="str">
            <v>IMPERMEABILIZACAO/REVESTIMENTO DE PAREDES,COM ELASTOMERO A BASE DE POLIUREIA,ISENTO DE SOLVENTES,MOLDADO NO LOCAL,CURA LENTA,A FRIO,APLICADO COM EQUIPAMENTO TIPO AIRLESS,ROLO OU PINCEL,COM 0,40MM DE ESPESSURA</v>
          </cell>
          <cell r="G10376" t="str">
            <v>M2</v>
          </cell>
        </row>
        <row r="10377">
          <cell r="C10377" t="str">
            <v>16.036.0030-A</v>
          </cell>
          <cell r="F10377" t="str">
            <v>IMPERMEABILIZACAO/REVESTIMENTO DE LAJES DE COBERTURA EM CONCRETO,METAL OU MADEIRA,COM ELASTOMERO A BASE DE POLIUREIA,ISENTO DE SOLVENTES,MOLDADO NO LOCAL,CURA LENTA,A FRIO,APLICADOCOM EQUIPAMENTO TIPO AIRLESS,ROLO OU PINCEL,COM ATE 1,00MMDE ESPESSURA,ANTI</v>
          </cell>
          <cell r="G10377" t="str">
            <v>M2</v>
          </cell>
        </row>
        <row r="10378">
          <cell r="C10378" t="str">
            <v>16.036.0035-A</v>
          </cell>
          <cell r="F10378" t="str">
            <v>IMPERMEABILIZACAO/REVESTIMENTO DE PISOS,COM ELASTOMERO A BASE DE POLIUREIA,ISENTO DE SOLVENTES,MOLDADO NO LOCAL,CURA LENTA,A FRIO,APLICADO COM EQUIPAMENTO TIPO AIRLESS,ROLO OU PINCEL,COM 1,20MM DE ESPESSURA,ANTIDERRAPANTE,SEM PROTECAO MECANICA</v>
          </cell>
          <cell r="G10378" t="str">
            <v>M2</v>
          </cell>
        </row>
        <row r="10379">
          <cell r="C10379" t="str">
            <v>16.036.0040-A</v>
          </cell>
          <cell r="F10379" t="str">
            <v xml:space="preserve">IMPERMEABILIZACAO/REVESTIMENTO DE LAJES,TANQUES,PISCINAS,RESERVATORIOS,ARQUIBANCADAS,ESTACIONAMENTOS,COM ELASTOMERO A BASE DE POLIUREIA,ISENTO DE SOLVENTES,MOLDADO NO LOCAL,CURA LENTA,A FRIO,APLICADO COM EQUIPAMENTO TIPO AIRLESS,ROLO OU PINCEL,COM 2,00MM </v>
          </cell>
          <cell r="G10379" t="str">
            <v>M2</v>
          </cell>
        </row>
        <row r="10380">
          <cell r="C10380" t="str">
            <v>16.036.0043-A</v>
          </cell>
          <cell r="F10380" t="str">
            <v xml:space="preserve">IMPERMEABILIZACAO/REVESTIMENTO DE LAJES,TANQUES,PISCINAS,RESERVATORIOS,ARQUIBANCADAS,ESTACIONAMENTOS,COM ELASTOMERO A BASE DE POLIUREIA,ISENTO DE SOLVENTES,MOLDADO NO LOCAL,CURA LENTA,A FRIO,APLICADO COM EQUIPAMENTO TIPO AIRLESS,ROLO OU PINCEL,COM 2,50MM </v>
          </cell>
          <cell r="G10380" t="str">
            <v>M2</v>
          </cell>
        </row>
        <row r="10381">
          <cell r="C10381" t="str">
            <v>16.036.0050-A</v>
          </cell>
          <cell r="F10381" t="str">
            <v>IMPERMEABILIZACAO/REVESTIMENTO DE LAJES DE COBERTURA EM CONCRETO,METAL OU MADEIRA,A BASE DE POLIUREIA,ISENTO DE SOLVENTES,MOLDADO NO LOCAL,CURA RAPIDA,A QUENTE,APLICADO COM EQUIPAMENTO BICOMPONENTE TIPO HOT SPRAY,COM ATE 1,00MM DE ESPESSURA,SEM PROTECAO M</v>
          </cell>
          <cell r="G10381" t="str">
            <v>M2</v>
          </cell>
        </row>
        <row r="10382">
          <cell r="C10382" t="str">
            <v>16.036.0055-A</v>
          </cell>
          <cell r="F10382" t="str">
            <v>IMPERMEABILIZACAO/REVESTIMENTO DE PISOS,A BASE DE POLIUREIA,ISENTO DE SOLVENTES,MOLDADO NO LOCAL,CURA RAPIDA,A QUENTE,APLICADO COM EQUIPAMENTO BICOMPONENTE TIPO HOT SPRAY,COM 1,20MM DE ESPESSURA,SEM PROTECAO MECANICA</v>
          </cell>
          <cell r="G10382" t="str">
            <v>M2</v>
          </cell>
        </row>
        <row r="10383">
          <cell r="C10383" t="str">
            <v>16.036.0060-A</v>
          </cell>
          <cell r="F10383" t="str">
            <v>IMPERMEABILIZACAO/REVESTIMENTO DE LAJES,TANQUES,PISCINAS,RESERVATORIOS,ARQUIBANCADAS,ESTACIONAMENTOS,A BASE DE POLIUREIA,ISENTO DE SOLVENTES,MOLDADO NO LOCAL,CURA RAPIDA,A QUENTE,APLICADO COM EQUIPAMENTO BICOMPONENTE TIPO HOT SPRAY,COM 2,00MM DE ESPESSURA</v>
          </cell>
          <cell r="G10383" t="str">
            <v>M2</v>
          </cell>
        </row>
        <row r="10384">
          <cell r="C10384" t="str">
            <v>16.036.0062-A</v>
          </cell>
          <cell r="F10384" t="str">
            <v>IMPERMEABILIZACAO/REVESTIMENTO DE LAJES,TANQUES,PISCINAS,RESERVATORIOS,ARQUIBANCADAS,ESTACIONAMENTOS,A BASE DE POLIUREIA,ISENTO DE SOLVENTES,MOLDADO NO LOCAL,CURA RAPIDA,A QUENTE,APLICADO COM EQUIPAMENTO BICOMPONENTE TIPO HOT SPRAY,COM 2,50MM DE ESPESSURA</v>
          </cell>
          <cell r="G10384" t="str">
            <v>M2</v>
          </cell>
        </row>
        <row r="10385">
          <cell r="C10385" t="str">
            <v>16.036.0065-A</v>
          </cell>
          <cell r="F10385" t="str">
            <v>IMPERMEABILIZACAO/REVESTIMENTO DE PAREDES,A BASE DE POLIUREIA,ISENTO DE SOLVENTES,MOLDADO NO LOCAL,CURA RAPIDA,A QUENTE,APLICADO COM EQUIPAMENTO BICOMPONENTE TIPO HOT SPRAY,COM 0,40MM DE ESPESSURA</v>
          </cell>
          <cell r="G10385" t="str">
            <v>M2</v>
          </cell>
        </row>
        <row r="10386">
          <cell r="C10386" t="str">
            <v>16.036.0070-A</v>
          </cell>
          <cell r="F10386" t="str">
            <v>IMPERMEABILIZACAO/REVESTIMENTO DE LAJES DE COBERTURA EM CONCRETO,METAL OU MADEIRA,A BASE DE POLIUREIA,ISENTO DE SOLVENTES,MOLDADO NO LOCAL,CURA RAPIDA,A QUENTE,APLICADO COM EQUIPAMENTO BICOMPONENTE TIPO HOT SPRAY,COM ATE 1,00MM DE ESPESSURA,ANTIDERRAPANTE</v>
          </cell>
          <cell r="G10386" t="str">
            <v>M2</v>
          </cell>
        </row>
        <row r="10387">
          <cell r="C10387" t="str">
            <v>16.036.0075-A</v>
          </cell>
          <cell r="F10387" t="str">
            <v>IMPERMEABILIZACAO/REVESTIMENTO DE PISOS,A BASE DE POLIUREIA,ISENTO DE SOLVENTES,MOLDADO NO LOCAL,CURA RAPIDA,A QUENTE,APLICADO COM EQUIPAMENTO BICOMPONENTE TIPO HOT SPRAY,COM 1,20MM DE ESPESSURA,ANTIDERRAPANTE,SEM PROTECAO MECANICA</v>
          </cell>
          <cell r="G10387" t="str">
            <v>M2</v>
          </cell>
        </row>
        <row r="10388">
          <cell r="C10388" t="str">
            <v>16.036.0080-A</v>
          </cell>
          <cell r="F10388" t="str">
            <v>IMPERMEABILIZACAO/REVESTIMENTO DE LAJES,TANQUES,PISCINAS,RESERVATORIOS,ARQUIBANCADAS,ESTACIONAMENTOS,A BASE DE POLIUREIA,ISENTO DE SOLVENTES,MOLDADO NO LOCAL,CURA RAPIDA,A QUENTE,APLICADO COM EQUIPAMENTO BICOMPONENTE TIPO HOT SPRAY,COM 2,00MM DE ESPESSURA</v>
          </cell>
          <cell r="G10388" t="str">
            <v>M2</v>
          </cell>
        </row>
        <row r="10389">
          <cell r="C10389" t="str">
            <v>16.036.0083-A</v>
          </cell>
          <cell r="F10389" t="str">
            <v>IMPERMEABILIZACAO/REVESTIMENTO DE LAJES,TANQUES,PISCINAS,RESERVATORIOS,ARQUIBANCADAS,ESTACIONAMENTOS,A BASE DE POLIUREIA,ISENTO DE SOLVENTES,MOLDADO NO LOCAL,CURA RAPIDA,A QUENTE,APLICADO COM EQUIPAMENTO BICOMPONENTE TIPO HOT SPRAY,COM 2,50MM DE ESPESSURA</v>
          </cell>
          <cell r="G10389" t="str">
            <v>M2</v>
          </cell>
        </row>
        <row r="10390">
          <cell r="C10390" t="str">
            <v>16.036.9999-A</v>
          </cell>
          <cell r="F10390" t="str">
            <v>FAMILIA 16.036</v>
          </cell>
        </row>
        <row r="10391">
          <cell r="C10391" t="str">
            <v>17.012.0010-A</v>
          </cell>
          <cell r="E10391" t="str">
            <v>17862/001</v>
          </cell>
          <cell r="F10391" t="str">
            <v>CAIACAO INTERNA OU EXTERNA SOBRE SUPERFICIE LISA,EM DUAS DEMAOS,ADICIONANDO FIXADOR</v>
          </cell>
          <cell r="G10391" t="str">
            <v>M2</v>
          </cell>
        </row>
        <row r="10392">
          <cell r="C10392" t="str">
            <v>17.012.0011-A</v>
          </cell>
          <cell r="E10392" t="str">
            <v>17862/002</v>
          </cell>
          <cell r="F10392" t="str">
            <v>CAIACAO INTERNA OU EXTERNA SOBRE SUPERFICIE LISA,EM TRES DEMAOS,ADICIONANDO FIXADOR</v>
          </cell>
          <cell r="G10392" t="str">
            <v>M2</v>
          </cell>
        </row>
        <row r="10393">
          <cell r="C10393" t="str">
            <v>17.012.0012-A</v>
          </cell>
          <cell r="E10393" t="str">
            <v>17862/003</v>
          </cell>
          <cell r="F10393" t="str">
            <v>CAIACAO INTERNA COM CORANTE SOBRE SUPERFICIE LISA,EM DUAS DEMAOS,ADICIONANDO FIXADOR</v>
          </cell>
          <cell r="G10393" t="str">
            <v>M2</v>
          </cell>
        </row>
        <row r="10394">
          <cell r="C10394" t="str">
            <v>17.012.0013-A</v>
          </cell>
          <cell r="E10394" t="str">
            <v>17862/004</v>
          </cell>
          <cell r="F10394" t="str">
            <v>CAIACAO INTERNA COM CORANTE SOBRE SUPERFICIE LISA,EM TRES DEMAOS,ADICIONANDO FIXADOR</v>
          </cell>
          <cell r="G10394" t="str">
            <v>M2</v>
          </cell>
        </row>
        <row r="10395">
          <cell r="C10395" t="str">
            <v>17.012.0015-A</v>
          </cell>
          <cell r="E10395" t="str">
            <v>17862/006</v>
          </cell>
          <cell r="F10395" t="str">
            <v>CAIACAO INTERNA OU EXTERNA SOBRE SUPERFICIE ASPERA OU CHAPISCADA EM DUAS DEMAOS COM ADICAO DE FIXADOR</v>
          </cell>
          <cell r="G10395" t="str">
            <v>M2</v>
          </cell>
        </row>
        <row r="10396">
          <cell r="C10396" t="str">
            <v>17.012.0030-A</v>
          </cell>
          <cell r="E10396" t="str">
            <v>17865/001</v>
          </cell>
          <cell r="F10396" t="str">
            <v>PINTURA DE NATA DE CIMENTO SOBRE SUPERFICIE ASPERA,EM TRES DEMAOS</v>
          </cell>
          <cell r="G10396" t="str">
            <v>M2</v>
          </cell>
        </row>
        <row r="10397">
          <cell r="C10397" t="str">
            <v>17.012.0040-A</v>
          </cell>
          <cell r="E10397" t="str">
            <v>18969/023</v>
          </cell>
          <cell r="F10397" t="str">
            <v>PINTURA INTERNA OU EXTERNA COM TINTA IMPERMEAVEL EM CORES PARA APLICACAO SOBRE CONCRETO,TIJOLOS,PEDRAS OU ARGAMASSA DE SUPERFICIE POROSA,EM DUAS DEMAOS,USANDO AGUA COMO DILUENTE</v>
          </cell>
          <cell r="G10397" t="str">
            <v>M2</v>
          </cell>
        </row>
        <row r="10398">
          <cell r="C10398" t="str">
            <v>17.012.9999-A</v>
          </cell>
          <cell r="F10398" t="str">
            <v>INDICE 17.012 - PINTURAS MINERAIS S/PAREDES E TETOS.</v>
          </cell>
        </row>
        <row r="10399">
          <cell r="C10399" t="str">
            <v>17.013.0030-A</v>
          </cell>
          <cell r="E10399" t="str">
            <v>17866/001</v>
          </cell>
          <cell r="F10399" t="str">
            <v>PINTURA INTERNA OU EXTERNA SOBRE CONCRETO LISO OU REVESTIMENTO,COM TINTA AQUOSA A BASE DE EPOXI INCOLOR OU EM CORES,INCLUSIVE LIMPEZA,E DUAS DEMAOS DE ACABAMENTO</v>
          </cell>
          <cell r="G10399" t="str">
            <v>M2</v>
          </cell>
        </row>
        <row r="10400">
          <cell r="C10400" t="str">
            <v>17.013.0031-A</v>
          </cell>
          <cell r="E10400" t="str">
            <v>17866/002</v>
          </cell>
          <cell r="F10400" t="str">
            <v>PINTURA INTERNA OU EXTERNA SOBRE CONCRETO APICOADO,COM TINTAAQUOSA A BASE DE EPOXI INCOLOR OU EM CORES,INCLUSIVE LIMPEZA,E DUAS DEMAOS DE ACABAMENTO</v>
          </cell>
          <cell r="G10400" t="str">
            <v>M2</v>
          </cell>
        </row>
        <row r="10401">
          <cell r="C10401" t="str">
            <v>17.013.0070-A</v>
          </cell>
          <cell r="E10401" t="str">
            <v>17866/003</v>
          </cell>
          <cell r="F10401" t="str">
            <v>PINTURA INTERNA OU EXTERNA SOBRE REVESTIMENTO ALISADO A COLHER OU CONCRETO LISO,COM TINTA A BASE DE RESINA DE BORRACHA CLORADA,DE SECAGEM RAPIDA,INCLUSIVE LIMPEZA,E DUAS DEMAOS DEACABAMENTO</v>
          </cell>
          <cell r="G10401" t="str">
            <v>M2</v>
          </cell>
        </row>
        <row r="10402">
          <cell r="C10402" t="str">
            <v>17.013.0095-B</v>
          </cell>
          <cell r="E10402" t="str">
            <v>17866/004</v>
          </cell>
          <cell r="F10402" t="str">
            <v>PINTURA INTERNA OU EXTERNA SOBRE FERRO,COM TINTA A BASE DE RESINA DE BORRACHA CLORADA,INCLUSIVE LIMPEZA,UMA DEMAO DE TINTA PRIMARIA DA MESMA LINHA E DUAS DEMAOS DE ACABAMENTO</v>
          </cell>
          <cell r="G10402" t="str">
            <v>M2</v>
          </cell>
        </row>
        <row r="10403">
          <cell r="C10403" t="str">
            <v>17.013.0100-A</v>
          </cell>
          <cell r="F10403" t="str">
            <v>PINTURA COM TINTA EPÓXI A BASE D'ÁGUA SEMIBRILHANTE, PARA USO HOSPITALAR, SOBRE PAREDES E PISOS DE CENTRO CIRÚRGICO OU UTI, INCLUSIVE LIXAMENTO, UMA DEMÃO DE SELADOR ACRÍLICO, DUAS DEMÃOS DE MASSA ACRÍLICA E DUAS DEMÃOS DE ACABAMENTO</v>
          </cell>
          <cell r="G10403" t="str">
            <v>M2</v>
          </cell>
        </row>
        <row r="10404">
          <cell r="C10404" t="str">
            <v>17.013.9999-A</v>
          </cell>
          <cell r="F10404" t="str">
            <v>INDICE 17.013 - PINTURAS C/EPOXI</v>
          </cell>
        </row>
        <row r="10405">
          <cell r="C10405" t="str">
            <v>17.014.0010-A</v>
          </cell>
          <cell r="F10405" t="str">
            <v>PINTURA ELETROSTATICA SOBRE ESQUADRIA DE FERRO</v>
          </cell>
          <cell r="G10405" t="str">
            <v>KG</v>
          </cell>
        </row>
        <row r="10406">
          <cell r="C10406" t="str">
            <v>17.014.0015-A</v>
          </cell>
          <cell r="F10406" t="str">
            <v>PINTURA ELETROSTATICA SOBRE ESQUADRIA DE ALUMIMIO</v>
          </cell>
          <cell r="G10406" t="str">
            <v>KG</v>
          </cell>
        </row>
        <row r="10407">
          <cell r="C10407" t="str">
            <v>17.014.9999-A</v>
          </cell>
          <cell r="F10407" t="str">
            <v>FAMILIA 17.014</v>
          </cell>
        </row>
        <row r="10408">
          <cell r="C10408" t="str">
            <v>17.017.0010-A</v>
          </cell>
          <cell r="E10408" t="str">
            <v>17867/006</v>
          </cell>
          <cell r="F10408" t="str">
            <v>PREPARO DE SUPERFICIES NOVAS,COM REVESTIMENTO LISO,INCLUSIVELIXAMENTO,LIMPEZA,UMA DEMAO DE SELADOR ACRILICO,UMA DEMAO DE MASSA CORRIDA OU ACRILICA E NOVO LIXAMENTO COM REMOCAO DOPO RESIDUAL</v>
          </cell>
          <cell r="G10408" t="str">
            <v>M2</v>
          </cell>
        </row>
        <row r="10409">
          <cell r="C10409" t="str">
            <v>17.017.0020-A</v>
          </cell>
          <cell r="E10409" t="str">
            <v>17867/001</v>
          </cell>
          <cell r="F10409" t="str">
            <v>PINTURA COM ESMALTE SINTETICO ALQUIDICO,PARA INTERIOR,ALTO BRILHO,BRILHANTE,ACETINADO OU FOSCO,ACABAMENTO PADRAO,EM DUASDEMAOS SOBRE SUPERFICIE PREPARADA CONFORME O ITEM 17.017.0010,EXCLUSIVE ESTE PREPARO</v>
          </cell>
          <cell r="G10409" t="str">
            <v>M2</v>
          </cell>
        </row>
        <row r="10410">
          <cell r="C10410" t="str">
            <v>17.017.0030-A</v>
          </cell>
          <cell r="E10410" t="str">
            <v>17867/002</v>
          </cell>
          <cell r="F10410" t="str">
            <v>PINTURA COM TINTA SINTETICA ALQUIDICA DE USO GERAL,PARA INTERIOR,ACABAMENTO DE ALTA CLASSE SOBRE SUPERFICIE PREPARADA CONFORME O ITEM 17.017.0010,EXCLUSIVE ESTE PREPARO,INCLUSIVE LIXAMENTO,DUAS DEMAOS DE MASSA CORRIDA E TRES DE ACABAMENTO</v>
          </cell>
          <cell r="G10410" t="str">
            <v>M2</v>
          </cell>
        </row>
        <row r="10411">
          <cell r="C10411" t="str">
            <v>17.017.0040-A</v>
          </cell>
          <cell r="E10411" t="str">
            <v>17867/003</v>
          </cell>
          <cell r="F10411" t="str">
            <v>PINTURA INTERNA EM SUPERFICIE COM REVESTIMENTO LISO,A OLEO BRILHANTE,INCLUSIVE LIXAMENTO,UMA DEMAO DE SELADOR ACRILICO,UMA DEMAO DE MASSA CORRIDA OU ACRILICA E DUAS DEMAOS DE ACABAMENTO</v>
          </cell>
          <cell r="G10411" t="str">
            <v>M2</v>
          </cell>
        </row>
        <row r="10412">
          <cell r="C10412" t="str">
            <v>17.017.0041-A</v>
          </cell>
          <cell r="E10412" t="str">
            <v>17867/004</v>
          </cell>
          <cell r="F10412" t="str">
            <v>REPINTURA INTERNA OU EXTERNA NA COR EXISTENTE,SOBRE REVESTIMENTO LISO EM BOM ESTADO,COM TINTA A OLEO BRILHANTE,INCLUSIVELIXAMENTO E DUAS DEMAOS DE ACABAMENTO</v>
          </cell>
          <cell r="G10412" t="str">
            <v>M2</v>
          </cell>
        </row>
        <row r="10413">
          <cell r="C10413" t="str">
            <v>17.017.0042-A</v>
          </cell>
          <cell r="E10413" t="str">
            <v>17867/005</v>
          </cell>
          <cell r="F10413" t="str">
            <v>PINTURA DE UMA DEMAO ADICIONAL NOS SERVICOS DOS ITENS 17.017.0040 OU 17.017.0041</v>
          </cell>
          <cell r="G10413" t="str">
            <v>M2</v>
          </cell>
        </row>
        <row r="10414">
          <cell r="C10414" t="str">
            <v>17.017.0050-A</v>
          </cell>
          <cell r="E10414" t="str">
            <v>17867/007</v>
          </cell>
          <cell r="F10414" t="str">
            <v>PINTURA INTERNA COM ESMALTE SINTETICO ALTO BRILHO OU ACETINADO,ACABAMENTO DE ALTA CLASSE SOBRE SUPERFICIE PREPARADA CONFORME O ITEM 17.017.0010,EXCLUSIVE ESTE PREPARO,INCLUSIVE LIXAMENTO,DUAS DEMAOS DE MASSA CORRIDA E TRES DE ACABAMENTO</v>
          </cell>
          <cell r="G10414" t="str">
            <v>M2</v>
          </cell>
        </row>
        <row r="10415">
          <cell r="C10415" t="str">
            <v>17.017.0053-A</v>
          </cell>
          <cell r="F10415" t="str">
            <v>PINTURA SOBRE PAREDES DE TIJOLOS CERAMICOS COM TINTA CERAMICA,INCLUSIVE LIMPEZA E DUAS DEMAOS DE ACABAMENTO</v>
          </cell>
          <cell r="G10415" t="str">
            <v>M2</v>
          </cell>
        </row>
        <row r="10416">
          <cell r="C10416" t="str">
            <v>17.017.0060-A</v>
          </cell>
          <cell r="D10416" t="str">
            <v>73793/1</v>
          </cell>
          <cell r="E10416" t="str">
            <v>17867/008</v>
          </cell>
          <cell r="F10416" t="str">
            <v>PINTURA SOBRE TELHAS CERAMICAS COM TINTA CERAMICA,INCLUSIVELIMPEZA E DUAS DEMAOS DE ACABAMENTO</v>
          </cell>
          <cell r="G10416" t="str">
            <v>M2</v>
          </cell>
        </row>
        <row r="10417">
          <cell r="C10417" t="str">
            <v>17.017.0061-A</v>
          </cell>
          <cell r="D10417" t="str">
            <v>73793/2</v>
          </cell>
          <cell r="E10417" t="str">
            <v>17867/009</v>
          </cell>
          <cell r="F10417" t="str">
            <v>PINTURA SOBRE TELHAS CERAMICAS COM TINTA CERAMICA,INCLUSIVELIMPEZA E TRES DEMAOS DE ACABAMENTO</v>
          </cell>
          <cell r="G10417" t="str">
            <v>M2</v>
          </cell>
        </row>
        <row r="10418">
          <cell r="C10418" t="str">
            <v>17.017.0062-A</v>
          </cell>
          <cell r="E10418" t="str">
            <v>17867/010</v>
          </cell>
          <cell r="F10418" t="str">
            <v>PINTURA DE QUADRO ESCOLAR SOBRE REVESTIMENTO LISO COM DUAS DEMAOS DE ACABAMENTO FOSCO,SOBRE PAREDE PREPARADA CONFORME OITEM 17.017.0010,EXCLUSIVE ESTE</v>
          </cell>
          <cell r="G10418" t="str">
            <v>M2</v>
          </cell>
        </row>
        <row r="10419">
          <cell r="C10419" t="str">
            <v>17.017.0070-A</v>
          </cell>
          <cell r="F10419" t="str">
            <v>PINTURA INTERNA COM ESMALTE CATALISAVEL(EPOXI),SISTEMA TINTOMETRICO,ACABAMENTO PADRAO,EM DUAS DEMAOS SOBRE SUPERFICIE PREPARADA,CONFORME O ITEM 17.017.0010,APENAS APLICAVEL SOBRE MASSA ACRILICA,EXCLUSIVE ESTE PREPARO</v>
          </cell>
          <cell r="G10419" t="str">
            <v>M2</v>
          </cell>
        </row>
        <row r="10420">
          <cell r="C10420" t="str">
            <v>17.017.0100-A</v>
          </cell>
          <cell r="E10420" t="str">
            <v>18963/001</v>
          </cell>
          <cell r="F10420" t="str">
            <v>PREPARO DE MADEIRA NOVA,INCLUSIVE LIXAMENTO,LIMPEZA,UMA DEMAO DE VERNIZ ISOLANTE INCOLOR,DUAS DEMAOS DE MASSA PARA MADEIRA,LIXAMENTO E REMOCAO DE PO,E UMA DEMAO DE FUNDO SINTETICONIVELADOR</v>
          </cell>
          <cell r="G10420" t="str">
            <v>M2</v>
          </cell>
        </row>
        <row r="10421">
          <cell r="C10421" t="str">
            <v>17.017.0110-A</v>
          </cell>
          <cell r="E10421" t="str">
            <v>18963/002</v>
          </cell>
          <cell r="F10421" t="str">
            <v>PINTURA INTERNA OU EXTERNA SOBRE MADEIRA,COM TINTA A OLEO BRILHANTE OU ACETINADA,LIXAMENTO,UMA DEMAO DE VERNIZ ISOLANTEINCOLOR,DUAS DEMAOS DE MASSA PARA MADEIRA,LIXAMENTO E REMOCAO DE PO,UMA DEMAO DE FUNDO SINTETICO NIVELADOR E DUAS DEMAOSDE ACABAMENTO</v>
          </cell>
          <cell r="G10421" t="str">
            <v>M2</v>
          </cell>
        </row>
        <row r="10422">
          <cell r="C10422" t="str">
            <v>17.017.0120-B</v>
          </cell>
          <cell r="E10422" t="str">
            <v>18963/015</v>
          </cell>
          <cell r="F10422" t="str">
            <v>PINTURA INTERNA OU EXTERNA SOBRE MADEIRA NOVA,COM TINTA A OLEO BRILHANTE OU ACETINADA COM DUAS DEMAOS DE ACABAMENTO SOBRE SUPERFICIE PREPARADA,CONFORME O ITEM 17.017.0100,EXCLUSIVEESTE PREPARO</v>
          </cell>
          <cell r="G10422" t="str">
            <v>M2</v>
          </cell>
        </row>
        <row r="10423">
          <cell r="C10423" t="str">
            <v>17.017.0130-A</v>
          </cell>
          <cell r="E10423" t="str">
            <v>18963/003</v>
          </cell>
          <cell r="F10423" t="str">
            <v>REPINTURA INTERNA OU EXTERNA SOBRE MADEIRA COM TINTA A OLEOBRILHANTE OU ACETINADA,SOBRE FUNDO SINTETICO NIVELADOR,INCLUSIVE ESTE,COM LIXAMENTO E DUAS DEMAOS DE ACABAMENTO,NA COR EXISTENTE</v>
          </cell>
          <cell r="G10423" t="str">
            <v>M2</v>
          </cell>
        </row>
        <row r="10424">
          <cell r="C10424" t="str">
            <v>17.017.0140-A</v>
          </cell>
          <cell r="E10424" t="str">
            <v>18963/004</v>
          </cell>
          <cell r="F10424" t="str">
            <v>PINTURA INTERNA OU EXTERNA SOBRE MADEIRA NOVA,COM ESMALTE SINTETICO ALQUIDICO,BRILHANTE OU ACETINADA EM DUAS DEMAOS SOBRE SUPERFICIE PREPARADA COM MATERIAL DA MESMA LINHA,CONFORMEO ITEM 17.017.0100,EXCLUSIVE ESTE PREPARO</v>
          </cell>
          <cell r="G10424" t="str">
            <v>M2</v>
          </cell>
        </row>
        <row r="10425">
          <cell r="C10425" t="str">
            <v>17.017.0150-A</v>
          </cell>
          <cell r="E10425" t="str">
            <v>18963/005</v>
          </cell>
          <cell r="F10425" t="str">
            <v>REPINTURA INTERNA OU EXTERNA SOBRE MADEIRA EM BOM ESTADO COMESMALTE SINTETICO ALQUIDICO,NA COR E TIPO DA EXISTENTE,INCLUSIVE LIXAMENTO,LIMPEZA E DUAS DEMAOS DE ACABAMENTO</v>
          </cell>
          <cell r="G10425" t="str">
            <v>M2</v>
          </cell>
        </row>
        <row r="10426">
          <cell r="C10426" t="str">
            <v>17.017.0155-A</v>
          </cell>
          <cell r="E10426" t="str">
            <v>18963/006</v>
          </cell>
          <cell r="F10426" t="str">
            <v>PINTURA INTERNA OU EXTERNA DE ALTA CLASSE SOBRE MADEIRA NOVA,COM ESMALTE ALQUIDICO BRILHANTE OU ACETINADO SOBRE SUPERFICIE PREPARADA COM MATERIAL DA MESMA LINHA DE FABRICACAO,CONFORME ITEM 17.017.0100,EXCLUSIVE ESTE PREPARO,INCLUSIVE LIXAMENTO,UMA DEMAO D</v>
          </cell>
          <cell r="G10426" t="str">
            <v>M2</v>
          </cell>
        </row>
        <row r="10427">
          <cell r="C10427" t="str">
            <v>17.017.0160-A</v>
          </cell>
          <cell r="E10427" t="str">
            <v>18963/007</v>
          </cell>
          <cell r="F10427" t="str">
            <v>PINTURA INTERNA OU EXTERNA SOBRE MADEIRA NOVA,COM DUAS DEMAOS DE TINTA SINTETICA ALQUIDICA DE USO GERAL,SOBRE SUPERFICIEPREPARADA,CONFORME O ITEM 17.017.0100,EXCLUSIVE ESTE PREPARO</v>
          </cell>
          <cell r="G10427" t="str">
            <v>M2</v>
          </cell>
        </row>
        <row r="10428">
          <cell r="C10428" t="str">
            <v>17.017.0161-A</v>
          </cell>
          <cell r="E10428" t="str">
            <v>18963/013</v>
          </cell>
          <cell r="F10428" t="str">
            <v>REPINTURA INTERNA OU EXTERNA SOBRE MADEIRA EM BOM ESTADO COMTINTA SINTETICA ALQUIDICA DE USO GERAL,INCLUSIVE LIXAMENTO,LIMPEZA E DUAS DEMAOS DE ACABAMENTO NA COR EXISTENTE</v>
          </cell>
          <cell r="G10428" t="str">
            <v>M2</v>
          </cell>
        </row>
        <row r="10429">
          <cell r="C10429" t="str">
            <v>17.017.0169-A</v>
          </cell>
          <cell r="E10429" t="str">
            <v>18963/008</v>
          </cell>
          <cell r="F10429" t="str">
            <v>PINTURA INTERNA OU EXTERNA SOBRE MADEIRA NOVA,COM ESMALTE SINTETICO ALTO BRILHO OU ACETINADO,UMA DEMAO DE VERNIZ ISOLANTE INCOLOR,UMA DEMAO DE FUNDO SINTETICO NIVELADOR,UMA DEMAO DE MASSA PARA MADEIRA,INCLUSIVE LIXAMENTO E REMOCAO DE PO E DUAS DEMAOS DE A</v>
          </cell>
          <cell r="G10429" t="str">
            <v>M2</v>
          </cell>
        </row>
        <row r="10430">
          <cell r="C10430" t="str">
            <v>17.017.0175-A</v>
          </cell>
          <cell r="E10430" t="str">
            <v>18963/009</v>
          </cell>
          <cell r="F10430" t="str">
            <v>PINTURA INTERNA SOBRE MADEIRA NOVA,COM TRES DEMAOS DE ESMALTE SINTETICO ALTO BRILHO OU ACETINADO,APOS LIXAMENTO SOBRE SUPERFICIE PREPARADA COM MATERIAL DA MESMA LINHA DE FABRICACAO,CONFORME O ITEM 17.017.0100,EXCLUSIVE ESTE PREPARO</v>
          </cell>
          <cell r="G10430" t="str">
            <v>M2</v>
          </cell>
        </row>
        <row r="10431">
          <cell r="C10431" t="str">
            <v>17.017.0176-A</v>
          </cell>
          <cell r="E10431" t="str">
            <v>18963/010</v>
          </cell>
          <cell r="F10431" t="str">
            <v>REPINTURA INTERNA SOBRE MADEIRA COM ESMALTE SINTETICO ALTO BRILHO OU ACETINADO,SOBRE SUPERFICIE JA PINTADA EM BOM ESTADO,APOS LIXAMENTO,LIMPEZA,DUAS DEMAOS DE ACABAMENTO COM MATERIAL DA MESMA LINHA DE FABRICACAO E NA COR EXISTENTE</v>
          </cell>
          <cell r="G10431" t="str">
            <v>M2</v>
          </cell>
        </row>
        <row r="10432">
          <cell r="C10432" t="str">
            <v>17.017.0225-A</v>
          </cell>
          <cell r="E10432" t="str">
            <v>18964/001</v>
          </cell>
          <cell r="F10432" t="str">
            <v>PINTURA DE RODAPES COM TINTA A OLEO BRILHANTE,SOBRE MADEIRANOVA,UMA DEMAO DE FUNDO SINTETICO NIVELADOR,UMA DEMAO DE MASSA PARA MADEIRA,LIXAMENTO E REMOCAO DO PO E DUAS DEMAOS DE ACABAMENTO</v>
          </cell>
          <cell r="G10432" t="str">
            <v>M</v>
          </cell>
        </row>
        <row r="10433">
          <cell r="C10433" t="str">
            <v>17.017.0227-A</v>
          </cell>
          <cell r="E10433" t="str">
            <v>18964/002</v>
          </cell>
          <cell r="F10433" t="str">
            <v>REPINTURA DE RODAPES EM BOM ESTADO,COM ESMALTE SINTETICO ALTO BRILHO OU ACETINADO,INCLUSIVE LIXAMENTO,LIMPEZA E DUAS DEMAOS DE ACABAMENTO NA COR EXISTENTE</v>
          </cell>
          <cell r="G10433" t="str">
            <v>M</v>
          </cell>
        </row>
        <row r="10434">
          <cell r="C10434" t="str">
            <v>17.017.0228-A</v>
          </cell>
          <cell r="E10434" t="str">
            <v>18964/003</v>
          </cell>
          <cell r="F10434" t="str">
            <v>PINTURA DE RODAPES COM ESMALTE SINTETICO ALQUIDICO,SOBRE MADEIRA NOVA,UMA DEMAO DE FUNDO SINTETICO NIVELADOR,UMA DEMAO DE MASSA PARA MADEIRA,LIXAMENTO E REMOCAO DO PO E DUAS DEMAOSDE ACABAMENTO</v>
          </cell>
          <cell r="G10434" t="str">
            <v>M</v>
          </cell>
        </row>
        <row r="10435">
          <cell r="C10435" t="str">
            <v>17.017.0230-A</v>
          </cell>
          <cell r="E10435" t="str">
            <v>18964/004</v>
          </cell>
          <cell r="F10435" t="str">
            <v>PINTURA DE RODAPES COM TINTA SINTETICA DE USO GERAL,SOBRE MADEIRA NOVA,UMA DEMAO DE FUNDO SINTETICO NIVELADOR,UMA DEMAODE MASSA PARA MADEIRA,LIXAMENTO E REMOCAO DO PO E DUAS DEMAOS DE ACABAMENTO</v>
          </cell>
          <cell r="G10435" t="str">
            <v>M</v>
          </cell>
        </row>
        <row r="10436">
          <cell r="C10436" t="str">
            <v>17.017.0240-A</v>
          </cell>
          <cell r="E10436" t="str">
            <v>18964/005</v>
          </cell>
          <cell r="F10436" t="str">
            <v>PINTURA DE RODAPES COM DUAS DEMAOS,DE ALTA CLASSE,DE ESMALTESINTETICO ALTO BRILHO OU ACETINADO,SOBRE MADEIRA NOVA,SOBRESUPERFICIE PREPARADA CONFORME O ITEM 17.017.0100,EXCLUSIVEESTE PREPARO</v>
          </cell>
          <cell r="G10436" t="str">
            <v>M</v>
          </cell>
        </row>
        <row r="10437">
          <cell r="C10437" t="str">
            <v>17.017.0245-A</v>
          </cell>
          <cell r="F10437" t="str">
            <v>PINTURA LAQUEADA SOBRE MADEIRA NOVA COM VERNIZ A BASE DE NITROCELULOSE SOBRE SUPERFICIE PREPARADA COM MATERIAL DA MESMALINHA DO FABRICANTE,CONFORME O ITEM 17.017.0100,EXCLUSIVE ESTE PREPARO,INCLUSIVE SELADOR NITROCELULOSE E DUAS DEMAOS DEACABAMENTO</v>
          </cell>
          <cell r="G10437" t="str">
            <v>M2</v>
          </cell>
        </row>
        <row r="10438">
          <cell r="C10438" t="str">
            <v>17.017.0300-B</v>
          </cell>
          <cell r="E10438" t="str">
            <v>18966/001</v>
          </cell>
          <cell r="F10438" t="str">
            <v>PINTURA INTERNA OU EXTERNA SOBRE FERRO COM TINTA A OLEO BRILHANTE,INCLUSIVE LIXAMENTO,LIMPEZA,UMA DEMAO DE TINTA ANTIOXIDO E DUAS DEMAOS DE ACABAMENTO</v>
          </cell>
          <cell r="G10438" t="str">
            <v>M2</v>
          </cell>
        </row>
        <row r="10439">
          <cell r="C10439" t="str">
            <v>17.017.0301-A</v>
          </cell>
          <cell r="E10439" t="str">
            <v>18966/002</v>
          </cell>
          <cell r="F10439" t="str">
            <v>REPINTURA INTERNA OU EXTERNA SOBRE FERRO COM TINTA A OLEO BRILHANTE,INCLUSIVE LIXAMENTO LEVE,LIMPEZA,UMA DEMAO DE ANTIOXIDO E UMA DEMAO DE ACABAMENTO NA COR EXISTENTE</v>
          </cell>
          <cell r="G10439" t="str">
            <v>M2</v>
          </cell>
        </row>
        <row r="10440">
          <cell r="C10440" t="str">
            <v>17.017.0320-A</v>
          </cell>
          <cell r="E10440" t="str">
            <v>18966/004</v>
          </cell>
          <cell r="F10440" t="str">
            <v>PINTURA INTERNA OU EXTERNA SOBRE FERRO,COM ESMALTE SINTETICOBRILHANTE OU ACETINADO APOS LIXAMENTO,LIMPEZA,DESENGORDURAMENTO,UMA DEMAO DE FUNDO ANTICORROSIVO NA COR LARANJA DE SECAGEM RAPIDA E DUAS DEMAOS DE ACABAMENTO</v>
          </cell>
          <cell r="G10440" t="str">
            <v>M2</v>
          </cell>
          <cell r="H10440" t="str">
            <v>PT05.40.0106</v>
          </cell>
        </row>
        <row r="10441">
          <cell r="C10441" t="str">
            <v>17.017.0321-A</v>
          </cell>
          <cell r="E10441" t="str">
            <v>18966/005</v>
          </cell>
          <cell r="F10441" t="str">
            <v>REPINTURA INTERNA OU EXTERNA SOBRE FERRO EM BOM ESTADO,NAS CONDICOES DO ITEM 17.017.0320 E NA COR EXISTENTE</v>
          </cell>
          <cell r="G10441" t="str">
            <v>M2</v>
          </cell>
        </row>
        <row r="10442">
          <cell r="C10442" t="str">
            <v>17.017.0350-A</v>
          </cell>
          <cell r="E10442" t="str">
            <v>18966/007</v>
          </cell>
          <cell r="F10442" t="str">
            <v>PINTURA INTERNA OU EXTERNA SOBRE FERRO GALVANIZADO OU ALUMINIO,USANDO FUNDO PARA GALVANIZADO,INCLUSIVE LIXAMENTO LEVE,LIMPEZA,DESENGORDURAMENTO E DUAS DEMAOS DE ACABAMENTO COM ESMALTE SINTETICO BRILHANTE OU ACETINADO</v>
          </cell>
          <cell r="G10442" t="str">
            <v>M2</v>
          </cell>
          <cell r="H10442" t="str">
            <v>PT05.40.0200</v>
          </cell>
        </row>
        <row r="10443">
          <cell r="C10443" t="str">
            <v>17.017.0360-A</v>
          </cell>
          <cell r="E10443" t="str">
            <v>18966/008</v>
          </cell>
          <cell r="F10443" t="str">
            <v>PINTURA INTERNA OU EXTERNA SOBRE FERRO COM TINTA TIPO GRAFITE EM DUAS DEMAOS APOS LIXAMENTO,LIMPEZA E UMA DEMAO DE TINTAANTIOXIDO</v>
          </cell>
          <cell r="G10443" t="str">
            <v>M2</v>
          </cell>
        </row>
        <row r="10444">
          <cell r="C10444" t="str">
            <v>17.017.0361-A</v>
          </cell>
          <cell r="E10444" t="str">
            <v>18966/009</v>
          </cell>
          <cell r="F10444" t="str">
            <v>REPINTURA INTERNA OU EXTERNA SOBRE FERRO EM BOM ESTADO,COM TINTA GRAFITE EM DUAS DEMAOS APOS LIXAMENTO LEVE,LIMPEZA,DESENGORDURAMENTO E FUNDO ANTICORROSIVO NA COR LARANJA DE SECAGEM RAPIDA,OU UTILIZAR DIRETAMENTE SOBRE O METAL TINTA GRAFITEDE DUPLA ACAO</v>
          </cell>
          <cell r="G10444" t="str">
            <v>M2</v>
          </cell>
        </row>
        <row r="10445">
          <cell r="C10445" t="str">
            <v>17.017.0362-A</v>
          </cell>
          <cell r="E10445" t="str">
            <v>18966/010</v>
          </cell>
          <cell r="F10445" t="str">
            <v>UMA DEMAO ADICIONAL DE PINTURA NOS SERVICOS DOS ITENS 17.017.0360 OU 17.017.0361</v>
          </cell>
          <cell r="G10445" t="str">
            <v>M2</v>
          </cell>
        </row>
        <row r="10446">
          <cell r="C10446" t="str">
            <v>17.017.0365-A</v>
          </cell>
          <cell r="F10446" t="str">
            <v>PRIMER CONVERTEDOR DE FERRUGEM EM FUNDO DE PROTECAO,EM DUASDEMAOS.FORNECIMENTO E APLICACAO</v>
          </cell>
          <cell r="G10446" t="str">
            <v>M2</v>
          </cell>
        </row>
        <row r="10447">
          <cell r="C10447" t="str">
            <v>17.017.0370-A</v>
          </cell>
          <cell r="F10447" t="str">
            <v>PINTURA COM ESMALTE SINTÉTICO A BASE D'ÁGUA ALTO BRILHO OU ACETINADO, PARA USO HOSPITALAR, SOBRE MADEIRAS E METAIS, ÁREAS INTERNAS OU EXTERNAS, INCLUSIVE LIXAMENTO, UMA DEMÃO DE SELADOR ACRÍLICO, DUAS DEMÃOS DE MASSA ACRÍLICA E DUAS DEMÃOS DE ACABAMENTO</v>
          </cell>
          <cell r="G10447" t="str">
            <v>M2</v>
          </cell>
        </row>
        <row r="10448">
          <cell r="C10448" t="str">
            <v>17.017.9999-A</v>
          </cell>
          <cell r="F10448" t="str">
            <v>INDICE 17.017 - PINTURAS A OLEO</v>
          </cell>
        </row>
        <row r="10449">
          <cell r="C10449" t="str">
            <v>17.018.0010-A</v>
          </cell>
          <cell r="E10449" t="str">
            <v>18969/001</v>
          </cell>
          <cell r="F10449" t="str">
            <v>PREPARO DE SUPERFICIES NOVAS,COM REVESTIMENTO LISO,INTERIOR,INCLUSIVE RASPAGEM,LIMPEZA,UMA DEMAO DE SELADOR,UMA DEMAO DEMASSA CORRIDA E LIXAMENTOS NECESSARIOS</v>
          </cell>
          <cell r="G10449" t="str">
            <v>M2</v>
          </cell>
        </row>
        <row r="10450">
          <cell r="C10450" t="str">
            <v>17.018.0015-A</v>
          </cell>
          <cell r="F10450" t="str">
            <v>PINTURA COM SELADOR ACRILICO,EM UMA DEMAO,SOBRE EMBOCO EXISTENTE</v>
          </cell>
          <cell r="G10450" t="str">
            <v>M2</v>
          </cell>
        </row>
        <row r="10451">
          <cell r="C10451" t="str">
            <v>17.018.0020-A</v>
          </cell>
          <cell r="E10451" t="str">
            <v>18969/002</v>
          </cell>
          <cell r="F10451" t="str">
            <v>PINTURA COM TINTA LATEX,CLASSIFICACAO ECONOMICA (NBR 15079),FOSCO EM REVESTIMENTO LISO,INTERIOR,ACABAMENTO PADRAO,EM DUAS DEMAOS SOBRE A SUPERFICIE PREPARADA,CONFORME O ITEM 17.018.0010,EXCLUSIVE ESTE PREPARO</v>
          </cell>
          <cell r="G10451" t="str">
            <v>M2</v>
          </cell>
        </row>
        <row r="10452">
          <cell r="C10452" t="str">
            <v>17.018.0031-A</v>
          </cell>
          <cell r="E10452" t="str">
            <v>18969/003</v>
          </cell>
          <cell r="F10452" t="str">
            <v>PINTURA COM TINTA LATEX,CLASSIFICACAO PREMIUM OU STANDARD (NBR 15079),FOSCO EM REVESTIMENTO LISO,INTERIOR,ACABAMENTO DE ALTA CLASSE,EM TRES DEMAOS E MAIS UMA DEMAO DE MASSA CORRIDA E LIXAMENTO,SOBRE SUPERFICIE JA PREPARADA,CONFORME O ITEM 17.018</v>
          </cell>
          <cell r="G10452" t="str">
            <v>M2</v>
          </cell>
        </row>
        <row r="10453">
          <cell r="C10453" t="str">
            <v>17.018.0041-A</v>
          </cell>
          <cell r="E10453" t="str">
            <v>18969/005</v>
          </cell>
          <cell r="F10453" t="str">
            <v>UMA DEMAO ADICIONAL DE PINTURA DE ACABAMENTO NOS SERVICOS DOS ITENS 17.018.0020 E 17.018.0031</v>
          </cell>
          <cell r="G10453" t="str">
            <v>M2</v>
          </cell>
        </row>
        <row r="10454">
          <cell r="C10454" t="str">
            <v>17.018.0044-A</v>
          </cell>
          <cell r="E10454" t="str">
            <v>18969/007</v>
          </cell>
          <cell r="F10454" t="str">
            <v>REPINTURA COM TINTA LATEX,CLASSIFICACAO ECONOMICA (NBR 15079),PARA INTERIOR,SOBRE SUPERFICIE EM BOM ESTADO E NA COR EXISTENTE,INCLUSIVE LIMPEZA,LEVE LIXAMENTO COM LIXA FINA,UMA DEMAO DE FUNDO PREPARADOR E UMA DE ACABAMENTO</v>
          </cell>
          <cell r="G10454" t="str">
            <v>M2</v>
          </cell>
        </row>
        <row r="10455">
          <cell r="C10455" t="str">
            <v>17.018.0050-A</v>
          </cell>
          <cell r="E10455" t="str">
            <v>18969/008</v>
          </cell>
          <cell r="F10455" t="str">
            <v>PINTURA COM TINTA LATEX,CLASSIFICACAO STANDARD OU PREMIUM PARA INTERIOR OU EXTERIOR (NBR 15079),SOBRE CHAPISCO,INCLUSIVE SELADOR E DUAS DEMAOS DE ACABAMENTO</v>
          </cell>
          <cell r="G10455" t="str">
            <v>M2</v>
          </cell>
        </row>
        <row r="10456">
          <cell r="C10456" t="str">
            <v>17.018.0060-A</v>
          </cell>
          <cell r="E10456" t="str">
            <v>18969/009</v>
          </cell>
          <cell r="F10456" t="str">
            <v>PREPARO DE SUPERFICIES NOVAS,COM REVESTIMENTO LISO INTERNO OU EXTERNO,INCLUSIVE UMA DEMAO DE SELADOR ACRILICO,DUAS DEMAOS DE MASSA ACRILICA E LIXAMENTOS NECESSARIOS</v>
          </cell>
          <cell r="G10456" t="str">
            <v>M2</v>
          </cell>
        </row>
        <row r="10457">
          <cell r="C10457" t="str">
            <v>17.018.0080-A</v>
          </cell>
          <cell r="E10457" t="str">
            <v>18969/010</v>
          </cell>
          <cell r="F10457" t="str">
            <v>PINTURA COM TINTA LATEX,CLASSIFICACAO STANDARD (NBR 15079),PARA EXTERIOR,INCLUSIVE LIXAMENTOS,LIMPEZA,UMA DEMAO DE SELADOR ACRILICO E DUAS DEMAOS DE ACABAMENTO</v>
          </cell>
          <cell r="G10457" t="str">
            <v>M2</v>
          </cell>
        </row>
        <row r="10458">
          <cell r="C10458" t="str">
            <v>17.018.0081-A</v>
          </cell>
          <cell r="E10458" t="str">
            <v>18969/011</v>
          </cell>
          <cell r="F10458" t="str">
            <v>UMA DEMAO ADICIONAL DE PINTURA DE ACABAMENTO NO SERVICO DO ITEM 17.018.0080</v>
          </cell>
          <cell r="G10458" t="str">
            <v>M2</v>
          </cell>
        </row>
        <row r="10459">
          <cell r="C10459" t="str">
            <v>17.018.0082-A</v>
          </cell>
          <cell r="E10459" t="str">
            <v>18969/012</v>
          </cell>
          <cell r="F10459" t="str">
            <v>REPINTURA COM TINTA LATEX ACETINADA,CLASSIFICACAO PREMIUM OUSTANDARD (NBR 15079),PARA EXTERIOR,SOBRE SUPERFICIE EM BOMESTADO E NA COR EXISTENTE,INCLUSIVE LIMPEZA,LIXAMENTO COM LIXA FINA,UMA DEMAO FUNDO PREPARADOR E UMA DE ACABAMENTO</v>
          </cell>
          <cell r="G10459" t="str">
            <v>M2</v>
          </cell>
        </row>
        <row r="10460">
          <cell r="C10460" t="str">
            <v>17.018.0110-A</v>
          </cell>
          <cell r="E10460" t="str">
            <v>18969/013</v>
          </cell>
          <cell r="F10460" t="str">
            <v>PINTURA COM TINTA LATEX SEMIBRILHANTE,FOSCA OU ACETINADA,CLASSIFICACAO PREMIUM OU STANDARD (NBR 15079),PARA INTERIOR E EXTERIOR, BRANCA OU COLORIDA,SOBRE TIJOLO,CONCRETO LISO,CIMENTO SEM AMIANTO,REVESTIMENTO,INCLUSIVE LIXAMENTO,UMA DEMAO D</v>
          </cell>
          <cell r="G10460" t="str">
            <v>M2</v>
          </cell>
        </row>
        <row r="10461">
          <cell r="C10461" t="str">
            <v>17.018.0111-A</v>
          </cell>
          <cell r="E10461" t="str">
            <v>18969/014</v>
          </cell>
          <cell r="F10461" t="str">
            <v>PINTURA COM TINTA LATEX SEMIBRILHANTE,FOSCA OU ACETINADA,CLASSIFICACAO PREMIUM OU STANDARD (NBR 15079),PARA INTERIOR E EXTERIOR,BRANCA OU COLORIDA,SOBRE CONCRETO APICOADO,INCLUSIVE LIXAMENTO,UMA DEMAO DE SELADOR ACRILICO E DUAS DEMAOS DE ACABAMENTO</v>
          </cell>
          <cell r="G10461" t="str">
            <v>M2</v>
          </cell>
        </row>
        <row r="10462">
          <cell r="C10462" t="str">
            <v>17.018.0112-A</v>
          </cell>
          <cell r="F10462" t="str">
            <v>PINTURA COM TINTA LATEX SEMIBRILHANTE,FOSCA OU ACETINADA,CLASSIFICACAO PREMIUM OU STANDARD (NBR 15079),PARA INTERIOR E EXTERIOR,BRANCA OU COLORIDA,SOBRE TIJOLO,CONCRETO LISO,CIMENTO SEM AMIANTO,REVESTIMENTO,INCLUSIVE LIXAMENTO,UMA DEMAO D</v>
          </cell>
          <cell r="G10462" t="str">
            <v>M2</v>
          </cell>
        </row>
        <row r="10463">
          <cell r="C10463" t="str">
            <v>17.018.0113-A</v>
          </cell>
          <cell r="E10463" t="str">
            <v>18969/016</v>
          </cell>
          <cell r="F10463" t="str">
            <v>PINTURA COM TINTA LATEX SEMIBRILHANTE,FOSCA OU ACETINADA,CLASSIFICACAO PREMIUM OU STANDARD (NBR 15079),PARA INTERIOR E EXTERIOR,BRANCA OU COLORIDA,SOBRE TIJOLO,CONCRETO LISO,CIMENTO SEM AMIANTO,REVESTIMENTO,INCLUSIVE LIXAMENTO,UMA DEMAO D</v>
          </cell>
          <cell r="G10463" t="str">
            <v>M2</v>
          </cell>
        </row>
        <row r="10464">
          <cell r="C10464" t="str">
            <v>17.018.0115-A</v>
          </cell>
          <cell r="E10464" t="str">
            <v>18969/017</v>
          </cell>
          <cell r="F10464" t="str">
            <v>PINTURA COM TINTA LATEX SEMIBRILHANTE,FOSCA OU ACETINADA,CLASSIFICACAO PREMIUM OU STANDARD (NBR 15079),PARA INTERIOR E EXTERIOR,BRANCA OU COLORIDA,SOBRE TIJOLO,CONCRETO LISO,CIMENTO SEM AMIANTO,REVESTIMENTO,INCLUSIVE LIXAMENTO,UMA DEMAO D</v>
          </cell>
          <cell r="G10464" t="str">
            <v>M2</v>
          </cell>
        </row>
        <row r="10465">
          <cell r="C10465" t="str">
            <v>17.018.0116-A</v>
          </cell>
          <cell r="E10465" t="str">
            <v>18969/018</v>
          </cell>
          <cell r="F10465" t="str">
            <v>UMA DEMAO ADICIONAL DE PINTURA DE ACABAMENTO NOS SERVICOS DOS ITENS 17.018.0110 OU 17.018.0115</v>
          </cell>
          <cell r="G10465" t="str">
            <v>M2</v>
          </cell>
        </row>
        <row r="10466">
          <cell r="C10466" t="str">
            <v>17.018.0117-A</v>
          </cell>
          <cell r="E10466" t="str">
            <v>18969/019</v>
          </cell>
          <cell r="F10466" t="str">
            <v>REPINTURA COM TINTA LATEX SEMIBRILHANTE,FOSCA,OU ACETINADA,CLASSIFICACAO PREMIUM OU STANDARD (NBR 15079),PARA INTERIOR OU EXTERIOR,SOBRE SUPERFICIE EM BOM ESTADO E NA COR EXISTENTE,INCLUSIVE LIMPEZA,LEVE LIXAMENTO COM LIXA FINA,UMA DEMAO DE FUNDO PREPARADOR E UMA DE ACABAMENTO</v>
          </cell>
          <cell r="G10466" t="str">
            <v>M2</v>
          </cell>
        </row>
        <row r="10467">
          <cell r="C10467" t="str">
            <v>17.018.0185-A</v>
          </cell>
          <cell r="E10467" t="str">
            <v>18969/022</v>
          </cell>
          <cell r="F10467" t="str">
            <v>TEXTURIZADA NA COR BRANCA,ACABAMENTO FOSCO,PARA INTERIOR OU EXTERIOR,APLICADAS EM DUAS DEMAOSSOBRE CONCRETO,ALVENARIA,BLOCO DE CONCRETO,CIMENTO SEM AMIANTO OU REVESTIMENTO</v>
          </cell>
          <cell r="G10467" t="str">
            <v>M2</v>
          </cell>
        </row>
        <row r="10468">
          <cell r="C10468" t="str">
            <v>17.018.0190-A</v>
          </cell>
          <cell r="F10468" t="str">
            <v>PINTURA A BASE DE RESINA ACRILICA SOBRE AZULEJOS E PASTILHASEM AREAS INTERNAS E EXTERNAS,EM TRES DEMAOS</v>
          </cell>
          <cell r="G10468" t="str">
            <v>M2</v>
          </cell>
        </row>
        <row r="10469">
          <cell r="C10469" t="str">
            <v>17.018.0200-A</v>
          </cell>
          <cell r="F10469" t="str">
            <v>PINTURA EM PEDRAS NATURAIS (ARDOSIA,PEDRA MINEIRA E ETC) A BASE DE RESINA ACRILICA,INCLUSIVE LIMPEZA E DUAS DEMAOS</v>
          </cell>
          <cell r="G10469" t="str">
            <v>M2</v>
          </cell>
        </row>
        <row r="10470">
          <cell r="C10470" t="str">
            <v>17.018.0210-A</v>
          </cell>
          <cell r="F10470" t="str">
            <v>PINTURA SOBRE TELHAS CERAMICAS,COM IMPERMEABILIZANTE INCOLORA BASE DE SILICONE,INCLUSIVE LIMPEZA E DUAS DEMAOS DE ACABAMENTO</v>
          </cell>
          <cell r="G10470" t="str">
            <v>M2</v>
          </cell>
        </row>
        <row r="10471">
          <cell r="C10471" t="str">
            <v>17.018.0250-A</v>
          </cell>
          <cell r="F10471" t="str">
            <v>PINTURA COM TINTA LATEX SEMIBRILHANTE OU FOSCA,CLASSIFICACAOPREMIUM OU STANDARD (NBR 15079),PARA INTERIOR OU EXTERIOR,SISTEMA TINTOMETRICO,INCLUSIVE LIXAMENTO,UMA DEMAO DE SELADORACRILICO E DUAS DEMAOS DE ACABAMENTO</v>
          </cell>
          <cell r="G10471" t="str">
            <v>M2</v>
          </cell>
        </row>
        <row r="10472">
          <cell r="C10472" t="str">
            <v>17.018.0251-A</v>
          </cell>
          <cell r="F10472" t="str">
            <v>PINTURA COM TINTA LATEX SEMIBRILHANTE OU FOSCA,CLASSIFICACAOPREMIUM OU STANDARD (NBR 15079),PARA INTERIOR OU EXTERIOR,PARA SUPERFICIE APICOADA,SISTEMA TINTOMETRICO,INCLUSIVE LIXAMENTO,UMA DEMAO DE SELADOR ACRILICO E DUAS DEMAOS DE ACABAMENTO</v>
          </cell>
          <cell r="G10472" t="str">
            <v>M2</v>
          </cell>
        </row>
        <row r="10473">
          <cell r="C10473" t="str">
            <v>17.018.0252-A</v>
          </cell>
          <cell r="F10473" t="str">
            <v>PINTURA COM TINTA LATEX SEMIBRILHANTE OU FOSCA,CLASSIFICACAOPREMIUM OU STANDARD (NBR 15079),PARA INTERIOR OU EXTERIOR,SISTEMA TINTOMETRICO,INCLUSIVE LIXAMENTO,UMA DEMAO DE SELADORACRILICO,DEMAO DE MEIA MASSA E DUAS DEMAOS DE ACABAMENTO</v>
          </cell>
          <cell r="G10473" t="str">
            <v>M2</v>
          </cell>
        </row>
        <row r="10474">
          <cell r="C10474" t="str">
            <v>17.018.0253-A</v>
          </cell>
          <cell r="F10474" t="str">
            <v>PINTURA COM TINTA LATEX SEMIBRILHANTE OU FOSCA,CLASSIFICACAOPREMIUM OU STANDARD (NBR 15079),PARA INTERIOR OU EXTERIOR,SISTEMA TINTOMETRICO,INCLUSIVE LIXAMENTO,UMA DEMAO DE SELADORACRILICO,UMA DEMAO DE MASSA ACRILICA E DUAS DEMAOS DE ACABAMENTO</v>
          </cell>
          <cell r="G10474" t="str">
            <v>M2</v>
          </cell>
        </row>
        <row r="10475">
          <cell r="C10475" t="str">
            <v>17.018.0254-A</v>
          </cell>
          <cell r="F10475" t="str">
            <v>PINTURA COM TINTA LATEX SEMIBRILHANTE OU FOSCA,CLASSIFICACAOPREMIUM OU STANDARD (NBR 15079),PARA INTERIOR OU EXTERIOR,SISTEMA TINTOMETRICO,INCLUSIVE LIXAMENTO,UMA DEMAO DE SELADORACRILICO,DUAS DEMAOS DE MASSA ACRILICA E DUAS DEMAOS DE ACABAMENTO</v>
          </cell>
          <cell r="G10475" t="str">
            <v>M2</v>
          </cell>
        </row>
        <row r="10476">
          <cell r="C10476" t="str">
            <v>17.018.0260-A</v>
          </cell>
          <cell r="F10476" t="str">
            <v>DEMAO ADICIONAL DE PINTURA DE ACABAMENTO NOS SERVICOS DO ITEM 17.018.0250 OU 17.018.0254</v>
          </cell>
          <cell r="G10476" t="str">
            <v>M2</v>
          </cell>
        </row>
        <row r="10477">
          <cell r="C10477" t="str">
            <v>17.018.0265-A</v>
          </cell>
          <cell r="F10477" t="str">
            <v>PINTURA COM TINTA ACRÍLICA ACETINADA, PARA USO HOSPITALAR, SOBRE PAREDES E TETOS, INCLUSIVE LIXAMENTO, UMA DEMÃO DE SELADOR ACRÍLICO, DUAS DEMÃOS DE MASSA ACRÍLICA E DUAS DEMÃOS DE ACABAMENTO.</v>
          </cell>
          <cell r="G10477" t="str">
            <v>M2</v>
          </cell>
        </row>
        <row r="10478">
          <cell r="C10478" t="str">
            <v>17.018.9999-A</v>
          </cell>
          <cell r="F10478" t="str">
            <v>INDICE 17.018 - PINTURAS A BASE DE PVA E ACRILICO</v>
          </cell>
        </row>
        <row r="10479">
          <cell r="C10479" t="str">
            <v>17.020.0010-A</v>
          </cell>
          <cell r="E10479" t="str">
            <v>18970/001</v>
          </cell>
          <cell r="F10479" t="str">
            <v>ENVERNIZAMENTO DE MADEIRA COM VERNIZ TIPO COPAL BRILHANTE PARA INTERIOR,INCLUSIVE LIXAMENTO,UMA DEMAO DE VERNIZ IMUNIZANTE E IMPERMEABILIZANTE INCOLOR,ANILINA E UMA DEMAO DE ACABAMENTO</v>
          </cell>
          <cell r="G10479" t="str">
            <v>M2</v>
          </cell>
        </row>
        <row r="10480">
          <cell r="C10480" t="str">
            <v>17.020.0021-A</v>
          </cell>
          <cell r="E10480" t="str">
            <v>18970/002</v>
          </cell>
          <cell r="F10480" t="str">
            <v>UMA DEMAO ADICIONAL DE VERNIZ DE ACABAMENTO NO SERVICO DO ITEM 17.020.0010</v>
          </cell>
          <cell r="G10480" t="str">
            <v>M2</v>
          </cell>
        </row>
        <row r="10481">
          <cell r="C10481" t="str">
            <v>17.020.0030-B</v>
          </cell>
          <cell r="E10481" t="str">
            <v>18970/005</v>
          </cell>
          <cell r="F10481" t="str">
            <v>ENVERNIZAMENTO DE MADEIRA COM VERNIZ A BONECA USANDO GOMA LACA NACIONAL DISSOLVIDA EM ALCOOL,INCLUSIVE LIXAMENTO E APLICACAO DE SUCESSIVAS DEMAOS DE ACABAMENTO ATE A OBTENCAO DO BRILHO</v>
          </cell>
          <cell r="G10481" t="str">
            <v>M2</v>
          </cell>
        </row>
        <row r="10482">
          <cell r="C10482" t="str">
            <v>17.020.0040-A</v>
          </cell>
          <cell r="E10482" t="str">
            <v>18970/006</v>
          </cell>
          <cell r="F10482" t="str">
            <v>ENCERAMENTO DE MADEIRA,INCLUSIVE LIXAMENTO,UMA DEMAO DE VERNIZ IMUNIZANTE E IMPERMEABILIZANTE INCOLOR E TRES DEMAOS DE CERA,CADA QUAL SEGUIDA DE ABERTURA DE BRILHO A ESCOVA E FLANELA</v>
          </cell>
          <cell r="G10482" t="str">
            <v>M2</v>
          </cell>
        </row>
        <row r="10483">
          <cell r="C10483" t="str">
            <v>17.020.0050-A</v>
          </cell>
          <cell r="E10483" t="str">
            <v>18970/007</v>
          </cell>
          <cell r="F10483" t="str">
            <v>ENVERNIZAMENTO DE TIJOLOS E CONCRETO,PARA INTERIOR,COM VERNIZ ACRILICO INCOLOR,INCLUSIVE LIXAMENTO E DUAS DEMAOS DE ACABAMENTO</v>
          </cell>
          <cell r="G10483" t="str">
            <v>M2</v>
          </cell>
        </row>
        <row r="10484">
          <cell r="C10484" t="str">
            <v>17.020.0060-A</v>
          </cell>
          <cell r="E10484" t="str">
            <v>23480/001</v>
          </cell>
          <cell r="F10484" t="str">
            <v>ENVERNIZAMENTO DE RODAPE DE MADEIRA COM VERNIZ TIPO COPAL BRILHANTE,INCLUSIVE LIXAMENTO,UMA DEMAO DE VERNIZ IMUNIZANTE EIMPERMEABILIZANTE INCOLOR,ANILINA E DUAS DEMAOS DE ACABAMENTO</v>
          </cell>
          <cell r="G10484" t="str">
            <v>M</v>
          </cell>
        </row>
        <row r="10485">
          <cell r="C10485" t="str">
            <v>17.020.0061-A</v>
          </cell>
          <cell r="E10485" t="str">
            <v>23480/002</v>
          </cell>
          <cell r="F10485" t="str">
            <v>UMA DEMAO ADICIONAL DE VERNIZ DE ACABAMENTO NO SERVICO DO ITEM 17.020.0060</v>
          </cell>
          <cell r="G10485" t="str">
            <v>M</v>
          </cell>
        </row>
        <row r="10486">
          <cell r="C10486" t="str">
            <v>17.020.0070-A</v>
          </cell>
          <cell r="E10486" t="str">
            <v>18970/008</v>
          </cell>
          <cell r="F10486" t="str">
            <v>ENVERNIZAMENTO DE MADEIRA EM SUPERFICIE INTERIOR,COM VERNIZPOLIURETANO BRILHANTE E TRANSPARENTE,INCLUSIVE LIXAMENTO,UMADEMAO DE VERNIZ IMUNIZANTE E IMPERMEABILIZANTE INCOLOR,ANILINA E DUAS DEMAOS DE ACABAMENTO</v>
          </cell>
          <cell r="G10486" t="str">
            <v>M2</v>
          </cell>
        </row>
        <row r="10487">
          <cell r="C10487" t="str">
            <v>17.020.0071-A</v>
          </cell>
          <cell r="D10487" t="str">
            <v>73966/2</v>
          </cell>
          <cell r="E10487" t="str">
            <v>18970/009</v>
          </cell>
          <cell r="F10487" t="str">
            <v>ENVERNIZAMENTO DE SUPERFICIE LISA DE CONCRETO OU TIJOLO APARENTE,EXTERIOR OU INTERIOR,COM VERNIZ ACRILICO INCOLOR,EM TRES DEMAOS</v>
          </cell>
          <cell r="G10487" t="str">
            <v>M2</v>
          </cell>
        </row>
        <row r="10488">
          <cell r="C10488" t="str">
            <v>17.020.0072-A</v>
          </cell>
          <cell r="F10488" t="str">
            <v>ENVERNIZAMENTO DE SUPERFICIE LISA DE CONCRETO OU TIJOLO APARENTE,EXTERIOR OU INTERIOR,COM VERNIZ ACRILICO INCOLOR,EM DUAS DEMAOS</v>
          </cell>
          <cell r="G10488" t="str">
            <v>M2</v>
          </cell>
        </row>
        <row r="10489">
          <cell r="C10489" t="str">
            <v>17.020.0075-A</v>
          </cell>
          <cell r="E10489" t="str">
            <v>18970/010</v>
          </cell>
          <cell r="F10489" t="str">
            <v>ENVERNIZAMENTO SOBRE CONCRETO APICOADO,EXTERIOR OU INTERIOR,COM VERNIZ ACRILICO INCOLOR,EM TRES DEMAOS</v>
          </cell>
          <cell r="G10489" t="str">
            <v>M2</v>
          </cell>
        </row>
        <row r="10490">
          <cell r="C10490" t="str">
            <v>17.020.9999-A</v>
          </cell>
          <cell r="F10490" t="str">
            <v>INDICE 17.020 - ENVERNIZAMENTO ENCERRAMENTO.</v>
          </cell>
        </row>
        <row r="10491">
          <cell r="C10491" t="str">
            <v>17.025.0005-B</v>
          </cell>
          <cell r="F10491" t="str">
            <v>PINTURA COM TINTA ACRILICA,ANTIFUNGO/BACTERICIDA,PARA AMBIENTES INTERNOS E EXTERNOS PROPENSOS A UMIDADE E VAPORES,EM DUAS DEMAOS,SOBRE SELADOR ACRILICO E DUAS DEMAOS DE MASSA ACRILICA,INCLUSIVE LIMPEZA E LIXAMENTO</v>
          </cell>
          <cell r="G10491" t="str">
            <v>M2</v>
          </cell>
        </row>
        <row r="10492">
          <cell r="C10492" t="str">
            <v>17.025.0006-A</v>
          </cell>
          <cell r="F10492" t="str">
            <v>PINTURA COM RESINA HIDROFUGANTE EM DUAS DEMAOS,EM TELHA OU TIJOLO CERAMICO,INCLUSIVE LIMPEZA DA SUPERFICIE</v>
          </cell>
          <cell r="G10492" t="str">
            <v>M2</v>
          </cell>
        </row>
        <row r="10493">
          <cell r="C10493" t="str">
            <v>17.025.0007-A</v>
          </cell>
          <cell r="F10493" t="str">
            <v>PINTURA COM RESINA HIDROFUGANTE EM DUAS DEMAOS,EM TIJOLO APARENTE E CONCRETO APARENTE,INCLUSIVE LIMPEZA DA SUPERFICIE</v>
          </cell>
          <cell r="G10493" t="str">
            <v>M2</v>
          </cell>
        </row>
        <row r="10494">
          <cell r="C10494" t="str">
            <v>17.025.0008-A</v>
          </cell>
          <cell r="F10494" t="str">
            <v>PINTURA COM RESINA HIDROFUGANTE EM DUAS DEMAOS,EM PEDRAS POROSAS (TIPO SAO TOME OU SEMELHANTE),INCLUSIVE LIMPEZA DA SUPERFICIE</v>
          </cell>
          <cell r="G10494" t="str">
            <v>M2</v>
          </cell>
        </row>
        <row r="10495">
          <cell r="C10495" t="str">
            <v>17.025.0009-A</v>
          </cell>
          <cell r="F10495" t="str">
            <v>PINTURA COM RESINA HIDROFUGANTE EM DUAS DEMAOS,EM PEDRAS NAOPOROSAS (TIPO ARDOSIA OU SEMELHANTE),INCLUSIVE LIMPEZA DA SUPERFICIE</v>
          </cell>
          <cell r="G10495" t="str">
            <v>M2</v>
          </cell>
        </row>
        <row r="10496">
          <cell r="C10496" t="str">
            <v>17.025.0010-A</v>
          </cell>
          <cell r="E10496" t="str">
            <v>18975/001</v>
          </cell>
          <cell r="F10496" t="str">
            <v>PINTURA IMUNIZANTE FUNGICIDA E INSETICIDA PARA APLICACAO EMMADEIRA BRUTA OU APARELHADA,EM DUAS DEMAOS</v>
          </cell>
          <cell r="G10496" t="str">
            <v>M2</v>
          </cell>
        </row>
        <row r="10497">
          <cell r="C10497" t="str">
            <v>17.025.0040-B</v>
          </cell>
          <cell r="E10497" t="str">
            <v>18975/002</v>
          </cell>
          <cell r="F10497" t="str">
            <v>PINTURA COM EMULSAO OLEOSA PARA DESMOLDAGEM DE FORMAS DE MADEIRA,EM DUAS DEMAOS</v>
          </cell>
          <cell r="G10497" t="str">
            <v>M2</v>
          </cell>
        </row>
        <row r="10498">
          <cell r="C10498" t="str">
            <v>17.025.0041-A</v>
          </cell>
          <cell r="E10498" t="str">
            <v>18975/003</v>
          </cell>
          <cell r="F10498" t="str">
            <v>PINTURA COM EMULSAO OLEOSA PARA DESMOLDAGEM DE FORMAS METALICAS,EM UMA DEMAO</v>
          </cell>
          <cell r="G10498" t="str">
            <v>M2</v>
          </cell>
        </row>
        <row r="10499">
          <cell r="C10499" t="str">
            <v>17.025.9999-A</v>
          </cell>
          <cell r="F10499" t="str">
            <v>INDICE 17.025 - PINTURA C/IMPERMEABILIZANTES.</v>
          </cell>
        </row>
        <row r="10500">
          <cell r="C10500" t="str">
            <v>17.035.0010-A</v>
          </cell>
          <cell r="E10500" t="str">
            <v>18972/001</v>
          </cell>
          <cell r="F10500" t="str">
            <v>REMOCAO DE CAIACAO EXISTENTE OU PINTURA A GESSO E COLA</v>
          </cell>
          <cell r="G10500" t="str">
            <v>M2</v>
          </cell>
        </row>
        <row r="10501">
          <cell r="C10501" t="str">
            <v>17.035.0020-A</v>
          </cell>
          <cell r="E10501" t="str">
            <v>18972/002</v>
          </cell>
          <cell r="F10501" t="str">
            <v>REMOCAO DE PINTURA PLASTICA E SEMELHANTES</v>
          </cell>
          <cell r="G10501" t="str">
            <v>M2</v>
          </cell>
        </row>
        <row r="10502">
          <cell r="C10502" t="str">
            <v>17.035.0030-A</v>
          </cell>
          <cell r="E10502" t="str">
            <v>18972/003</v>
          </cell>
          <cell r="F10502" t="str">
            <v>REMOCAO DE PINTURA A OLEO,ESMALTE ALQUIDICA E VERNIZES</v>
          </cell>
          <cell r="G10502" t="str">
            <v>M2</v>
          </cell>
        </row>
        <row r="10503">
          <cell r="C10503" t="str">
            <v>17.035.0040-A</v>
          </cell>
          <cell r="E10503" t="str">
            <v>18972/004</v>
          </cell>
          <cell r="F10503" t="str">
            <v>REMOCAO DE PINTURA ACRILICA,EPOXI,BORRACHA CLORADA E SEMELHANTES</v>
          </cell>
          <cell r="G10503" t="str">
            <v>M2</v>
          </cell>
        </row>
        <row r="10504">
          <cell r="C10504" t="str">
            <v>17.035.0045-A</v>
          </cell>
          <cell r="E10504" t="str">
            <v>18973/001</v>
          </cell>
          <cell r="F10504" t="str">
            <v>REMOCAO DE QUALQUER TIPO DE PINTURA EM RODAPE</v>
          </cell>
          <cell r="G10504" t="str">
            <v>M</v>
          </cell>
        </row>
        <row r="10505">
          <cell r="C10505" t="str">
            <v>17.035.9999-A</v>
          </cell>
          <cell r="F10505" t="str">
            <v>INDICE 17.035 - REMOCAO DE PINTURAS</v>
          </cell>
        </row>
        <row r="10506">
          <cell r="C10506" t="str">
            <v>17.040.0020-A</v>
          </cell>
          <cell r="E10506" t="str">
            <v>20328/001</v>
          </cell>
          <cell r="F10506" t="str">
            <v>MARCACAO DE QUADRA DE ESPORTE OU VAGA DE GARAGEM COM TINTA ABASE DE BORRACHA CLORADA,COM UTILIZACAO DE SELADOR E SOLVENTE PROPRIO E FITA CREPE COMO LIMITADOR DE LINHAS,MEDIDA PELAAREA REAL DE PINTURA</v>
          </cell>
          <cell r="G10506" t="str">
            <v>M2</v>
          </cell>
        </row>
        <row r="10507">
          <cell r="C10507" t="str">
            <v>17.040.0021-A</v>
          </cell>
          <cell r="E10507" t="str">
            <v>20328/002</v>
          </cell>
          <cell r="F10507" t="str">
            <v>MARCACAO DE QUADRA DE ESPORTE OU VAGA DE GARAGEM COM TINTA ACRILICA PROPRIA PARA PINTURA DE PISOS,COM UTILIZACAO DE SELADOR E SOLVENTE PROPRIO E FITA CREPE COMO LIMITADOR DE LINHAS,MEDIDA PELA AREA REAL DE PINTURA</v>
          </cell>
          <cell r="G10507" t="str">
            <v>M2</v>
          </cell>
        </row>
        <row r="10508">
          <cell r="C10508" t="str">
            <v>17.040.0022-A</v>
          </cell>
          <cell r="E10508" t="str">
            <v>20328/003</v>
          </cell>
          <cell r="F10508" t="str">
            <v>REPINTURA DE QUADRA SOBRE DEMARCACAO EXISTENTE CONFORME O ITEM 17.040.0021</v>
          </cell>
          <cell r="G10508" t="str">
            <v>M2</v>
          </cell>
        </row>
        <row r="10509">
          <cell r="C10509" t="str">
            <v>17.040.0024-A</v>
          </cell>
          <cell r="E10509" t="str">
            <v>20328/004</v>
          </cell>
          <cell r="F10509" t="str">
            <v>PINTURA DE PISO CIMENTADO LISO COM TINTA 100% ACRILICA,INCLUSIVE LIXAMENTO,LIMPEZA E TRES DEMAOS DE ACABAMENTO APLICADASA ROLO DE LA,DILUICAO EM AGUA A 20%</v>
          </cell>
          <cell r="G10509" t="str">
            <v>M2</v>
          </cell>
        </row>
        <row r="10510">
          <cell r="C10510" t="str">
            <v>17.040.0030-A</v>
          </cell>
          <cell r="F10510" t="str">
            <v>PINTURA,SOBRE CONCRETO OU ASFALTO,COM TINTA ACRILICA TIPO RUGOSA COM ADICAO DE QUARTZO,EM DUAS DEMAOS</v>
          </cell>
          <cell r="G10510" t="str">
            <v>M2</v>
          </cell>
        </row>
        <row r="10511">
          <cell r="C10511" t="str">
            <v>17.040.0050-A</v>
          </cell>
          <cell r="F10511" t="str">
            <v>PINTURA DE SINALIZACAO PARA EXTINTORES DE INCENDIO,EM QUADRADOS VERMELHOS E BORDAS AMARELAS,CONFORME PROJETO EMOP 2547 (HIDRAULICA/SANITARIA/INCENDIO)</v>
          </cell>
          <cell r="G10511" t="str">
            <v>UN</v>
          </cell>
        </row>
        <row r="10512">
          <cell r="C10512" t="str">
            <v>17.040.9999-A</v>
          </cell>
          <cell r="F10512" t="str">
            <v>FAMILIA 17.040</v>
          </cell>
        </row>
        <row r="10513">
          <cell r="C10513" t="str">
            <v>17.041.9999-A</v>
          </cell>
          <cell r="F10513" t="str">
            <v>FAMILIA 17.041</v>
          </cell>
        </row>
        <row r="10514">
          <cell r="C10514" t="str">
            <v>18.002.0010-A</v>
          </cell>
          <cell r="E10514" t="str">
            <v>18988/001</v>
          </cell>
          <cell r="F10514" t="str">
            <v>LAVATORIO DE LOUCA BRANCA TIPO POPULAR,SEM LADRAO,COM MEDIDAS EM TORNO DE 47X35CM,INCLUSIVE ACESSORIOS DE FIXACAO,FERRAGENS EM METAL CROMADO:SIFAO 1680 DE 1"X1.1/4",TORNEIRA DE PRESSAO 1193 DE 1/2" E VALVULA DE ESCOAMENTO 1600.RABICHO EM PVC.FORNECIMENTO</v>
          </cell>
          <cell r="G10514" t="str">
            <v>UN</v>
          </cell>
        </row>
        <row r="10515">
          <cell r="C10515" t="str">
            <v>18.002.0012-A</v>
          </cell>
          <cell r="E10515" t="str">
            <v>18988/002</v>
          </cell>
          <cell r="F10515" t="str">
            <v>LAVATORIO DE LOUCA BRANCA,TIPO MEDIO LUXO,COM LADRAO,COM MEDIDAS EM TORNO DE 47X35CM,INCLUSIVE ACESSORIOS DE FIXACAO.FERRAGENS EM METAL CROMADO:SIFAO 1680 DE 1"X1.1/4",TORNEIRA DEPRESSAO 1193 DE 1/2" E VALVULA DE ESCOAMENTO 1603.RABICHO EMPVC.FORNECIMENTO</v>
          </cell>
          <cell r="G10515" t="str">
            <v>UN</v>
          </cell>
        </row>
        <row r="10516">
          <cell r="C10516" t="str">
            <v>18.002.0013-A</v>
          </cell>
          <cell r="F10516" t="str">
            <v>LAVATORIO DE LOUCA BRANCA,COM COLUNA SUSPENSA,PARA PESSOAS COM NECESSIDADES ESPECIFICAS,COM MEDIDAS EM TORNO DE 45,5X35,5CM,EXCLUSIVE SIFAO,VALVULA DE ESCOAMENTO,RABICHO E TORNEIRA.FORNECIMENTO</v>
          </cell>
          <cell r="G10516" t="str">
            <v>UN</v>
          </cell>
        </row>
        <row r="10517">
          <cell r="C10517" t="str">
            <v>18.002.0014-A</v>
          </cell>
          <cell r="F10517" t="str">
            <v>LAVATORIO DE LOUCA BRANCA,COM COLUNA SUSPENSA,PARA PESSOAS COM NECESSIDADES ESPECIFICAS,COM MEDIDAS EM TORNO DE 45,5X35,5CM,INCLUSIVE SIFAO EM PVC FLEXIVEL,VALVULA DE ESCOAMENTO CROMADA,RABICHO EM PVC E TORNEIRA DE FECHAMENTO AUTOMATICO.FORNECIMENTO</v>
          </cell>
          <cell r="G10517" t="str">
            <v>UN</v>
          </cell>
        </row>
        <row r="10518">
          <cell r="C10518" t="str">
            <v>18.002.0015-A</v>
          </cell>
          <cell r="E10518" t="str">
            <v>18988/003</v>
          </cell>
          <cell r="F10518" t="str">
            <v>LAVATORIO DE LOUCA BRANCA TIPO MEDIO LUXO,COM LADRAO E MEDIDAS EM TORNO DE 55X45CM,COM COLUNA,INCLUSIVE ACESSORIOS DE FIXACAO.FERRAGENS EM METAL CROMADO:SIFAO 1680 DE 1"X1.1/4",APARELHO MISTURADOR 1875/C45 COM AREJADOR,VALVULA DE ESCOAMENTO1603.RABICHO EM</v>
          </cell>
          <cell r="G10518" t="str">
            <v>UN</v>
          </cell>
        </row>
        <row r="10519">
          <cell r="C10519" t="str">
            <v>18.002.0016-A</v>
          </cell>
          <cell r="E10519" t="str">
            <v>18988/004</v>
          </cell>
          <cell r="F10519" t="str">
            <v>LAVATORIO DE LOUCA BRANCA TIPO MEDIO LUXO,COM LADRAO E MEDIDAS EM TORNO DE 55X45CM,COM COLUNA,INCLUSIVE ACESSORIOS DE FIXACAO.FERRAGENS EM METAL CROMADO:SIFAO 1680 DE 1"X1.1/4",APARELHO MISTURADOR 1875/C45 COM AREJADOR,VALVULA DE ESCOAMENTO1603.RABICHO CR</v>
          </cell>
          <cell r="G10519" t="str">
            <v>UN</v>
          </cell>
        </row>
        <row r="10520">
          <cell r="C10520" t="str">
            <v>18.002.0019-A</v>
          </cell>
          <cell r="E10520" t="str">
            <v>18988/005</v>
          </cell>
          <cell r="F10520" t="str">
            <v>LAVATORIO DE LOUCA BRANCA TIPO POPULAR,SEM LADRAO,COM MEDIDAS EM TORNO DE 55X45CM,INCLUSIVE ACESSORIOS DE FIXACAO.TORNEIRA DE PRESSAO 1193 DE 1/2" EM METAL CROMADO E VALVULA DE ESCOAMENTO,SIFAO E RABICHO EM PVC.FORNECIMENTO</v>
          </cell>
          <cell r="G10520" t="str">
            <v>UN</v>
          </cell>
        </row>
        <row r="10521">
          <cell r="C10521" t="str">
            <v>18.002.0022-A</v>
          </cell>
          <cell r="E10521" t="str">
            <v>18988/011</v>
          </cell>
          <cell r="F10521" t="str">
            <v>LAVATORIO DE LOUCA BRANCA DE SOBREPOR,TIPO MEDIO LUXO,SEM LADRAO,COM MEDIDAS EM TORNO DE 53X43CM.FERRAGENS EM METAL CROMADO:SIFAO 1680 1"X1.1/4",TORNEIRA DE PRESSAO 1193 DE 1/2" EVALVULA DE ESCOAMENTO 1600.RABICHO EM PVC.FORNECIMENTO</v>
          </cell>
          <cell r="G10521" t="str">
            <v>UN</v>
          </cell>
        </row>
        <row r="10522">
          <cell r="C10522" t="str">
            <v>18.002.0023-A</v>
          </cell>
          <cell r="D10522" t="str">
            <v>73947/6</v>
          </cell>
          <cell r="E10522" t="str">
            <v>18988/012</v>
          </cell>
          <cell r="F10522" t="str">
            <v>LAVATORIO DE LOUCA BRANCA DE SOBREPOR,TIPO MEDIO LUXO,COM LADRAO,COM MEDIDAS EM TORNO DE 53X43CM.FERRAGENS EM METAL CROMADO:SIFAO 1680 1"X1.1/4",TORNEIRA DE PRESSAO 1193 DE 1/2" EVALVULA DE ESCOAMENTO 1603.RABICHO EM PVC.FORNECIMENTO</v>
          </cell>
          <cell r="G10522" t="str">
            <v>UN</v>
          </cell>
        </row>
        <row r="10523">
          <cell r="C10523" t="str">
            <v>18.002.0026-A</v>
          </cell>
          <cell r="E10523" t="str">
            <v>18988/006</v>
          </cell>
          <cell r="F10523" t="str">
            <v>LAVATORIO DE LOUCA BRANCA DE EMBUTIR(CUBA),TIPO MEDIO LUXO,SEM LADRAO,COM MEDIDAS EM TORNO DE 52X39CM.FERRAGENS EM METALCROMADO:SIFAO 1680 1"X1.1/4",TORNEIRA DE PRESSAO 1193 DE 1/2" E VALVULA DE ESCOAMENTO 1600.RABICHO EM PVC.FORNECIMENTO</v>
          </cell>
          <cell r="G10523" t="str">
            <v>UN</v>
          </cell>
        </row>
        <row r="10524">
          <cell r="C10524" t="str">
            <v>18.002.0027-A</v>
          </cell>
          <cell r="D10524" t="str">
            <v>73947/7</v>
          </cell>
          <cell r="E10524" t="str">
            <v>18988/013</v>
          </cell>
          <cell r="F10524" t="str">
            <v>LAVATORIO DE LOUCA BRANCA DE EMBUTIR(CUBA),TIPO MEDIO LUXO,COM LADRAO,COM MEDIDAS EM TORNO DE 52X39CM.FERRAGENS EM METALCROMADO:SIFAO 1680 1"X1.1/4",TORNEIRA DE PRESSAO 1193 DE 1/2" E VALVULA DE ESCOAMENTO 1603.RABICHO EM PVC.FORNECIMENTO</v>
          </cell>
          <cell r="G10524" t="str">
            <v>UN</v>
          </cell>
        </row>
        <row r="10525">
          <cell r="C10525" t="str">
            <v>18.002.0028-A</v>
          </cell>
          <cell r="F10525" t="str">
            <v>CUBA DE LOUCA BRANCA,DE SOBREPOR,OVAL,EXCLUSIVE RABICHO,SIFAO,TORNEIRA E VALVULA DE ESCOAMENTO..FORNECIMENTO</v>
          </cell>
          <cell r="G10525" t="str">
            <v>UN</v>
          </cell>
        </row>
        <row r="10526">
          <cell r="C10526" t="str">
            <v>18.002.0029-A</v>
          </cell>
          <cell r="F10526" t="str">
            <v>CUBA DE LOUCA BRANCA,DE SOBREPOR,OVAL,INCLUSIVE RABICHO EM METAL CROMADO,SIFAO EM METAL CROMADO,TORNEIRA DE PRESSAO E VALVULA DE ESCOAMENTO.FORNECIMENTO</v>
          </cell>
          <cell r="G10526" t="str">
            <v>UN</v>
          </cell>
        </row>
        <row r="10527">
          <cell r="C10527" t="str">
            <v>18.002.0030-A</v>
          </cell>
          <cell r="E10527" t="str">
            <v>18988/007</v>
          </cell>
          <cell r="F10527" t="str">
            <v>TANQUE DE LOUCA BRANCA,COM COLUNA E MEDIDAS EM TORNO DE 56X48CM,INCLUSIVE ACESSORIOS DE FIXACAO.FERRAGENS EM METAL CROMADO:TORNEIRA DE PRESSAO 1158 DE 1/2",VALVULA DE ESCOAMENTO 1605 E SIFAO 1680 DE 1.1/4" A 1.1/2".FORNECIMENTO</v>
          </cell>
          <cell r="G10527" t="str">
            <v>UN</v>
          </cell>
        </row>
        <row r="10528">
          <cell r="C10528" t="str">
            <v>18.002.0031-A</v>
          </cell>
          <cell r="E10528" t="str">
            <v>18988/008</v>
          </cell>
          <cell r="F10528" t="str">
            <v>TANQUE DE LOUCA BRANCA,COM COLUNA E MEDIDAS EM TORNO DE 60X56CM,INCLUSIVE ACESSORIOS DE FIXACAO.FERRAGENS EM METAL CROMADO:TORNEIRA DE PRESSAO 1158 DE 1/2",VALVULA DE ESCOAMENTO 1606 E SIFAO 1680 DE 1.1/2"X1.1/2".FORNECIMENTO</v>
          </cell>
          <cell r="G10528" t="str">
            <v>UN</v>
          </cell>
        </row>
        <row r="10529">
          <cell r="C10529" t="str">
            <v>18.002.0040-A</v>
          </cell>
          <cell r="E10529" t="str">
            <v>18988/009</v>
          </cell>
          <cell r="F10529" t="str">
            <v>BACIA TURCA DE LOUCA BRANCA COM SIFAO INTEGRADO E MEDIDAS EMTORNO DE 59X44CM,INCLUSIVE TUBO DE LIGACAO.FORNECIMENTO</v>
          </cell>
          <cell r="G10529" t="str">
            <v>UN</v>
          </cell>
        </row>
        <row r="10530">
          <cell r="C10530" t="str">
            <v>18.002.0055-A</v>
          </cell>
          <cell r="E10530" t="str">
            <v>18988/010</v>
          </cell>
          <cell r="F10530" t="str">
            <v>MICTORIO DE LOUCA BRANCA COM SIFAO INTEGRADO E MEDIDAS EM TORNO DE 33X28X53CM.FERRAGENS EM METAL CROMADO:REGISTRO DE PRESSAO 1416 DE 1/2" E TUBO DE LIGACAO DE 1/2".FORNECIMENTO</v>
          </cell>
          <cell r="G10530" t="str">
            <v>UN</v>
          </cell>
        </row>
        <row r="10531">
          <cell r="C10531" t="str">
            <v>18.002.0065-A</v>
          </cell>
          <cell r="D10531" t="str">
            <v>73947/11</v>
          </cell>
          <cell r="E10531" t="str">
            <v>18988/014</v>
          </cell>
          <cell r="F10531" t="str">
            <v>VASO SANITARIO DE LOUCA BRANCA,TIPO POPULAR,COM CAIXA ACOPLADA E MEDIDAS EM TORNO DE 35X65X35CM,INCLUSIVE ASSENTO PLASTICO TIPO POPULAR,BOLSA DE LIGACAO,RABICHO EM PVC E ACESSORIOSDE FIXACAO.FORNECIMENTO</v>
          </cell>
          <cell r="G10531" t="str">
            <v>UN</v>
          </cell>
        </row>
        <row r="10532">
          <cell r="C10532" t="str">
            <v>18.002.0070-A</v>
          </cell>
          <cell r="F10532" t="str">
            <v>VASO SANITARIO DE LOUCA BRANCA,TIPO MEDIO LUXO,COM CAIXA ACOPLADA,INCLUSIVE RABICHO CROMADO DE 40CM,COM SAIDA DE 1/2",BOLSA DE LIGACAO E ACESSORIOS DE FIXACAO.FORNECIMENTO</v>
          </cell>
          <cell r="G10532" t="str">
            <v>UN</v>
          </cell>
        </row>
        <row r="10533">
          <cell r="C10533" t="str">
            <v>18.002.0080-A</v>
          </cell>
          <cell r="E10533" t="str">
            <v>18988/015</v>
          </cell>
          <cell r="F10533" t="str">
            <v>VASO SANITARIO DE LOUCA BRANCA,CONVENCIONAL,TIPO POPULAR,COMMEDIDAS EM TORNO DE 37X47X38CM,INCLUSIVE ASSENTO PLASTICO TIPO POPULAR,CAIXA DE DESCARGA PLASTICA EXTERNA COMPLETA,TUBODE DESCARGA LONGO,BOLSA DE LIGACAO E ACESSORIOS DE FIXACAO.FORNECIMENTO</v>
          </cell>
          <cell r="G10533" t="str">
            <v>UN</v>
          </cell>
        </row>
        <row r="10534">
          <cell r="C10534" t="str">
            <v>18.002.0085-A</v>
          </cell>
          <cell r="E10534" t="str">
            <v>18988/016</v>
          </cell>
          <cell r="F10534" t="str">
            <v>VASO SANITARIO DE LOUCA BRANCA,CONVENCIONAL,TIPO MEDIO LUXO,COM MEDIDAS EM TORNO DE 37X47X38CM,INCL.ASSENTO PLASTICO TIPO MEDIO LUXO,BOLSA DE LIGACAO,VALVULA DE DESCARGA DE 1.1/2"C/REGISTRO INTEGRADO,SISTEMA HIDROMECANICO(ISENTA DE GOLPE DE ARIETE)COM COR</v>
          </cell>
          <cell r="G10534" t="str">
            <v>UN</v>
          </cell>
        </row>
        <row r="10535">
          <cell r="C10535" t="str">
            <v>18.002.0090-A</v>
          </cell>
          <cell r="F10535" t="str">
            <v>VASO SANITARIO DE LOUCA BRANCA OU BRANCO GELO,PARA PESSOAS COM NECESSIDADESESPECIFICAS,INCLUSIVE ASSENTO ESPECIAL,BOLSA DE LIGACAO EACESSORIOS DE FIXACAO.FORNECIMENTO</v>
          </cell>
          <cell r="G10535" t="str">
            <v>UN</v>
          </cell>
        </row>
        <row r="10536">
          <cell r="C10536" t="str">
            <v>18.002.9999-A</v>
          </cell>
          <cell r="F10536" t="str">
            <v>FAMILIA 18.002</v>
          </cell>
        </row>
        <row r="10537">
          <cell r="C10537" t="str">
            <v>18.003.0003-A</v>
          </cell>
          <cell r="E10537" t="str">
            <v>63135/001</v>
          </cell>
          <cell r="F10537" t="str">
            <v>VALVULA DE DESCARGA DE 1.1/2",REGISTRO INTEGRADO,SISTEMA HIDROMECANICO(ISENTA DE GOLPE DE ARIETE),CORPO EM LATAO,CANOPLAE BOTAO EM METAL CROMADO,DE EMNBUTIR.FORNECIMENTO</v>
          </cell>
          <cell r="G10537" t="str">
            <v>UN</v>
          </cell>
        </row>
        <row r="10538">
          <cell r="C10538" t="str">
            <v>18.003.0005-A</v>
          </cell>
          <cell r="E10538" t="str">
            <v>63135/002</v>
          </cell>
          <cell r="F10538" t="str">
            <v>VALVULA DE DESCARGA DE 1.1/4",REGISTRO INTEGRADO,SISTEMA HIDROMECANICO(ISENTA DE GOLPE DE ARIETE),CORPO EM LATAO,CANOPLAE BOTAO EM METAL CROMADO DE EMBUTIR.FORNECIMENTO</v>
          </cell>
          <cell r="G10538" t="str">
            <v>UN</v>
          </cell>
        </row>
        <row r="10539">
          <cell r="C10539" t="str">
            <v>18.003.0007-A</v>
          </cell>
          <cell r="F10539" t="str">
            <v>VALVULA DE DESCARGA EXTERNA,ACIONAMENTO POR ALAVANCA,COM REGULAGEM DE TEMPO DE DESCARGA E VAZAO,BITOLA DE 1.1/4",PARA PRESSAO DE SERVICO ENTRE 2 A 40MCA.FORNECIMENTO</v>
          </cell>
          <cell r="G10539" t="str">
            <v>UN</v>
          </cell>
        </row>
        <row r="10540">
          <cell r="C10540" t="str">
            <v>18.003.0015-A</v>
          </cell>
          <cell r="F10540" t="str">
            <v>VALVULA DE FECHAMENTO AUTOMATICO,PARA MICTORIO,ACABAMENTO CROMADO.FORNECIMENTO</v>
          </cell>
          <cell r="G10540" t="str">
            <v>UN</v>
          </cell>
        </row>
        <row r="10541">
          <cell r="C10541" t="str">
            <v>18.003.0020-A</v>
          </cell>
          <cell r="F10541" t="str">
            <v>VALVULA DE FECHAMENTO AUTOMATICO,PARA CHUVEIRO DE AGUA FRIAOU PRE-MISTURADA,ACABAMENTO CROMADO.FORNECIMENTO</v>
          </cell>
          <cell r="G10541" t="str">
            <v>UN</v>
          </cell>
        </row>
        <row r="10542">
          <cell r="C10542" t="str">
            <v>18.003.9999-A</v>
          </cell>
          <cell r="F10542" t="str">
            <v>FAMILIA 18.003</v>
          </cell>
        </row>
        <row r="10543">
          <cell r="C10543" t="str">
            <v>18.004.0001-A</v>
          </cell>
          <cell r="E10543" t="str">
            <v>10113/001</v>
          </cell>
          <cell r="F10543" t="str">
            <v>BACIA TURCA,EM POLIESTER REFORCADO,COM FIBRA DE VIDRO,PISO ANTI-DERRAPANTE,COM MEDIDAS EM TORNO DE 51X71CM,COM ENTRADA DE 40MM,E SAIDA DE 4",NA COR BRANCA.FORNECIMENTO</v>
          </cell>
          <cell r="G10543" t="str">
            <v>UN</v>
          </cell>
        </row>
        <row r="10544">
          <cell r="C10544" t="str">
            <v>18.004.0005-A</v>
          </cell>
          <cell r="E10544" t="str">
            <v>10113/002</v>
          </cell>
          <cell r="F10544" t="str">
            <v>BACIA TURCA SINFONADO REFORCADO EM POLIESTER,COM FIBRA DE VIDRO,PISO ANTIDERRAPANTE,COM MEDIDAS EM TORNO DE 51X71CM,COMMEDIDAS EM TORNO 40MM,E SAIDA DE 4",NA COR BRANCA.FORNECIMENTO</v>
          </cell>
          <cell r="G10544" t="str">
            <v>UN</v>
          </cell>
        </row>
        <row r="10545">
          <cell r="C10545" t="str">
            <v>18.004.9999-A</v>
          </cell>
          <cell r="F10545" t="str">
            <v>FAMILIA 18.004</v>
          </cell>
        </row>
        <row r="10546">
          <cell r="C10546" t="str">
            <v>18.005.0010-A</v>
          </cell>
          <cell r="F10546" t="str">
            <v>SABONETEIRA EM PLASTICO ABS,PARA SABONETE LIQUIDO.FORNECIMENTO E COLOCACAO</v>
          </cell>
          <cell r="G10546" t="str">
            <v>UN</v>
          </cell>
        </row>
        <row r="10547">
          <cell r="C10547" t="str">
            <v>18.005.0012-A</v>
          </cell>
          <cell r="F10547" t="str">
            <v>PORTA-TOALHA DE PAPEL EM PLASTICO ABS.FORNECIMENTO E COLOCACAO</v>
          </cell>
          <cell r="G10547" t="str">
            <v>UN</v>
          </cell>
        </row>
        <row r="10548">
          <cell r="C10548" t="str">
            <v>18.005.0013-A</v>
          </cell>
          <cell r="F10548" t="str">
            <v>PORTA PAPEL HIGIENICO EM PLASTICO ABS.FORNECIMENTRO E COLOCACAO</v>
          </cell>
          <cell r="G10548" t="str">
            <v>UN</v>
          </cell>
        </row>
        <row r="10549">
          <cell r="C10549" t="str">
            <v>18.005.0015-A</v>
          </cell>
          <cell r="E10549" t="str">
            <v>23448/001</v>
          </cell>
          <cell r="F10549" t="str">
            <v>ASSENTO SANITARIO DE PLASTICO,TIPO MEDIO LUXO.FORNECIMENTO ECOLOCACAO</v>
          </cell>
          <cell r="G10549" t="str">
            <v>UN</v>
          </cell>
        </row>
        <row r="10550">
          <cell r="C10550" t="str">
            <v>18.005.0018-A</v>
          </cell>
          <cell r="D10550" t="str">
            <v>74230/1</v>
          </cell>
          <cell r="E10550" t="str">
            <v>23448/002</v>
          </cell>
          <cell r="F10550" t="str">
            <v>ASSENTO SANITARIO PLASTICO,TIPO POPULAR.FORNECIMENTO E COLOCACAO</v>
          </cell>
          <cell r="G10550" t="str">
            <v>UN</v>
          </cell>
        </row>
        <row r="10551">
          <cell r="C10551" t="str">
            <v>18.005.0027-A</v>
          </cell>
          <cell r="E10551" t="str">
            <v>23448/003</v>
          </cell>
          <cell r="F10551" t="str">
            <v>ASSENTO SANITARIO DE PLASTICO,PARA VASO INFANTIL.FORNECIMENTO E COLOCACAO</v>
          </cell>
          <cell r="G10551" t="str">
            <v>UN</v>
          </cell>
        </row>
        <row r="10552">
          <cell r="C10552" t="str">
            <v>18.005.0030-A</v>
          </cell>
          <cell r="F10552" t="str">
            <v>ASSENTO ESPECIAL PARA VASO SANITARIO PARA PESSOAS COM NECESSIDADES ESPECIFICAS.FORNECIMENTO E COLOCACAO</v>
          </cell>
          <cell r="G10552" t="str">
            <v>UN</v>
          </cell>
        </row>
        <row r="10553">
          <cell r="C10553" t="str">
            <v>18.005.0035-A</v>
          </cell>
          <cell r="E10553" t="str">
            <v>23448/004</v>
          </cell>
          <cell r="F10553" t="str">
            <v>ARMARIO DE BANHEIRO EM PLASTICO,LUXO,BRANCO,DE EMBUTIR,COM ESPELHO.FORNECIMENTO E COLOCACAO</v>
          </cell>
          <cell r="G10553" t="str">
            <v>UN</v>
          </cell>
        </row>
        <row r="10554">
          <cell r="C10554" t="str">
            <v>18.005.0040-A</v>
          </cell>
          <cell r="F10554" t="str">
            <v>TANQUE EM PVC PARA ESTERILIZACAO DE MAMADEIRAS,MEDINDO 1,20X0,60X0,40M.FORNECIMENTO E COLOCACAO</v>
          </cell>
          <cell r="G10554" t="str">
            <v>UN</v>
          </cell>
        </row>
        <row r="10555">
          <cell r="C10555" t="str">
            <v>18.005.9999-A</v>
          </cell>
          <cell r="F10555" t="str">
            <v>FAMILIA 18.005</v>
          </cell>
        </row>
        <row r="10556">
          <cell r="C10556" t="str">
            <v>18.006.0005-A</v>
          </cell>
          <cell r="E10556" t="str">
            <v>18988/017</v>
          </cell>
          <cell r="F10556" t="str">
            <v>LAVATORIO DE LOUCA BRANCA,TIPO POPULAR,SEM LADRAO,COM MEDIDAS EM TORNO DE 47X35CM,INCLUSIVE ACESSORIOS DE FIXACAO.FORNECIMENTO</v>
          </cell>
          <cell r="G10556" t="str">
            <v>UN</v>
          </cell>
        </row>
        <row r="10557">
          <cell r="C10557" t="str">
            <v>18.006.0007-A</v>
          </cell>
          <cell r="E10557" t="str">
            <v>18988/018</v>
          </cell>
          <cell r="F10557" t="str">
            <v>LAVATORIO DE LOUCA BRANCA,TIPO MEDIO LUXO,COM LADRAO E MEDIDAS EM TORNO DE 47X35CM,INCLUSIVE ACESSORIOS DE FIXACAO.FORNECIMENTO</v>
          </cell>
          <cell r="G10557" t="str">
            <v>UN</v>
          </cell>
        </row>
        <row r="10558">
          <cell r="C10558" t="str">
            <v>18.006.0009-A</v>
          </cell>
          <cell r="E10558" t="str">
            <v>18988/019</v>
          </cell>
          <cell r="F10558" t="str">
            <v>LAVATORIO DE LOUCA BRANCA,TIPO MEDIO LUXO,COM LADRAO E MEDIDAS EM TORNO DE 55X45CM,INCLUSIVE ACESSORIOS DE FIXACAO.FORNECIMENTO</v>
          </cell>
          <cell r="G10558" t="str">
            <v>UN</v>
          </cell>
        </row>
        <row r="10559">
          <cell r="C10559" t="str">
            <v>18.006.0014-A</v>
          </cell>
          <cell r="E10559" t="str">
            <v>18988/020</v>
          </cell>
          <cell r="F10559" t="str">
            <v>LAVATORIO DE LOUCA BRANCA,TIPO POPULAR,SEM LADRAO,COM MEDIDAS EM TORNO DE 55X45CM,INCLUSIVE ACESSORIOS DE FIXACAO.FORNECIMENTO</v>
          </cell>
          <cell r="G10559" t="str">
            <v>UN</v>
          </cell>
        </row>
        <row r="10560">
          <cell r="C10560" t="str">
            <v>18.006.0017-A</v>
          </cell>
          <cell r="E10560" t="str">
            <v>18988/021</v>
          </cell>
          <cell r="F10560" t="str">
            <v>VASO SANITARIO DE LOUCA BRANCA,CONVENCIONAL,TIPO POPULAR,COMMEDIDAS EM TORNO DE 37X47X38CM,INCLUSIVE ACESSORIOS DE FIXACAO.FORNECIMENTO</v>
          </cell>
          <cell r="G10560" t="str">
            <v>UN</v>
          </cell>
        </row>
        <row r="10561">
          <cell r="C10561" t="str">
            <v>18.006.0020-A</v>
          </cell>
          <cell r="E10561" t="str">
            <v>18988/022</v>
          </cell>
          <cell r="F10561" t="str">
            <v>VASO SANITARIO DE LOUCA BRANCA,INFANTIL,INCLUSIVE ACESSORIOSDE FIXACAO.FORNECIMENTO</v>
          </cell>
          <cell r="G10561" t="str">
            <v>UN</v>
          </cell>
        </row>
        <row r="10562">
          <cell r="C10562" t="str">
            <v>18.006.0023-A</v>
          </cell>
          <cell r="E10562" t="str">
            <v>18988/023</v>
          </cell>
          <cell r="F10562" t="str">
            <v>LAVATORIO DE SOBREPOR DE LOUCA BRANCA,TIPO MEDIO LUXO,SEM LADRAO,COM MEDIDAS EM TORNO DE 53X43CM.FORNECIMENTO</v>
          </cell>
          <cell r="G10562" t="str">
            <v>UN</v>
          </cell>
        </row>
        <row r="10563">
          <cell r="C10563" t="str">
            <v>18.006.0024-A</v>
          </cell>
          <cell r="E10563" t="str">
            <v>18988/024</v>
          </cell>
          <cell r="F10563" t="str">
            <v>LAVATORIO DE SOBREPOR DE LOUCA BRANCA,TIPO MEDIO LUXO,COM LADRAO,COM MEDIDAS EM TORNO DE 53X43CM.FORNECIMENTO</v>
          </cell>
          <cell r="G10563" t="str">
            <v>UN</v>
          </cell>
        </row>
        <row r="10564">
          <cell r="C10564" t="str">
            <v>18.006.0025-A</v>
          </cell>
          <cell r="E10564" t="str">
            <v>18988/025</v>
          </cell>
          <cell r="F10564" t="str">
            <v>LAVATORIO DE LOUCA BRANCA,DE EMBUTIR(CUBA),TIPO MEDIO LUXO,SEM LADRAO,COM MEDIDAS EM TORNO DE 52X39CM.FORNECIMENTO</v>
          </cell>
          <cell r="G10564" t="str">
            <v>UN</v>
          </cell>
        </row>
        <row r="10565">
          <cell r="C10565" t="str">
            <v>18.006.0026-A</v>
          </cell>
          <cell r="E10565" t="str">
            <v>18988/026</v>
          </cell>
          <cell r="F10565" t="str">
            <v>LAVATORIO DE LOUCA BRANCA,DE EMBUTIR(CUBA),TIPO MEDIO LUXO,COM LADRAO,COM MEDIDAS EM TORNO DE 52X39CM.FORNECIMENTO</v>
          </cell>
          <cell r="G10565" t="str">
            <v>UN</v>
          </cell>
        </row>
        <row r="10566">
          <cell r="C10566" t="str">
            <v>18.006.0028-A</v>
          </cell>
          <cell r="E10566" t="str">
            <v>18988/027</v>
          </cell>
          <cell r="F10566" t="str">
            <v>TANQUE DE LOUCA BRANCA,COM COLUNA E MEDIDAS EM TORNO DE 56X48CM,INCLUSIVE ACESSORIOS DE FIXACAO.FORNECIMENTO</v>
          </cell>
          <cell r="G10566" t="str">
            <v>UN</v>
          </cell>
        </row>
        <row r="10567">
          <cell r="C10567" t="str">
            <v>18.006.0033-A</v>
          </cell>
          <cell r="E10567" t="str">
            <v>18988/028</v>
          </cell>
          <cell r="F10567" t="str">
            <v>TANQUE DE LOUCA BRANCA,COM COLUNA E MEDIDAS EM TORNO DE 60X56CM,INCLUSIVE ACESSORIOS DE FIXACACAO.FORNECIMENTO</v>
          </cell>
          <cell r="G10567" t="str">
            <v>UN</v>
          </cell>
        </row>
        <row r="10568">
          <cell r="C10568" t="str">
            <v>18.006.0037-A</v>
          </cell>
          <cell r="E10568" t="str">
            <v>18988/029</v>
          </cell>
          <cell r="F10568" t="str">
            <v>MICTORIO DE LOUCA BRANCA,COM SIFAO INTEGRADO E MEDIDAS EM TORNO DE 33X28X53CM,INCLUSIVE ACESSORIOS DE FIXACAO.FORNECIMENTO</v>
          </cell>
          <cell r="G10568" t="str">
            <v>UN</v>
          </cell>
        </row>
        <row r="10569">
          <cell r="C10569" t="str">
            <v>18.006.0040-A</v>
          </cell>
          <cell r="E10569" t="str">
            <v>18988/030</v>
          </cell>
          <cell r="F10569" t="str">
            <v>SABONETEIRA,DE SOBREPOR,EM METAL CROMADO.FORNECIMENTO E COLOCACAO</v>
          </cell>
          <cell r="G10569" t="str">
            <v>UN</v>
          </cell>
        </row>
        <row r="10570">
          <cell r="C10570" t="str">
            <v>18.006.0043-A</v>
          </cell>
          <cell r="F10570" t="str">
            <v>SABONETEIRA DE PAREDE COM BASE METALICA E CUPULA DE VIDRO GIRATORIA,PARA SABONETE LIQUIDO.FORNECIMENTO E COLOCACAO</v>
          </cell>
          <cell r="G10570" t="str">
            <v>UN</v>
          </cell>
        </row>
        <row r="10571">
          <cell r="C10571" t="str">
            <v>18.006.0050-A</v>
          </cell>
          <cell r="E10571" t="str">
            <v>18988/032</v>
          </cell>
          <cell r="F10571" t="str">
            <v>PAPELEIRA,SEM PROTETOR,DE SOBREPOR,EM METAL CROMADO.FORNECIMENTO E COLOCACAO</v>
          </cell>
          <cell r="G10571" t="str">
            <v>UN</v>
          </cell>
        </row>
        <row r="10572">
          <cell r="C10572" t="str">
            <v>18.006.0052-A</v>
          </cell>
          <cell r="E10572" t="str">
            <v>18988/033</v>
          </cell>
          <cell r="F10572" t="str">
            <v>CABIDE DUPLO,DE SOBREPOR,EM METAL CROMADO.FORNECIMENTO E COLOCACAO</v>
          </cell>
          <cell r="G10572" t="str">
            <v>UN</v>
          </cell>
        </row>
        <row r="10573">
          <cell r="C10573" t="str">
            <v>18.006.0054-A</v>
          </cell>
          <cell r="E10573" t="str">
            <v>18988/034</v>
          </cell>
          <cell r="F10573" t="str">
            <v>CABIDE SIMPLES,DE SOBREPOR,EM METAL CROMADO.FORNECIMENTO E COLOCACAO</v>
          </cell>
          <cell r="G10573" t="str">
            <v>UN</v>
          </cell>
        </row>
        <row r="10574">
          <cell r="C10574" t="str">
            <v>18.006.0056-A</v>
          </cell>
          <cell r="E10574" t="str">
            <v>18988/035</v>
          </cell>
          <cell r="F10574" t="str">
            <v>PORTA TOALHA RETO,EM METAL CROMADO(50CM).FORNECIMENTO E COLOCACAO</v>
          </cell>
          <cell r="G10574" t="str">
            <v>UN</v>
          </cell>
        </row>
        <row r="10575">
          <cell r="C10575" t="str">
            <v>18.006.9999-A</v>
          </cell>
          <cell r="F10575" t="str">
            <v>FAMILIA 18.006</v>
          </cell>
        </row>
        <row r="10576">
          <cell r="C10576" t="str">
            <v>18.007.0039-A</v>
          </cell>
          <cell r="E10576" t="str">
            <v>18993/001</v>
          </cell>
          <cell r="F10576" t="str">
            <v>CHUVEIRO ESTAMPADO,ARTICULADO,COM BRACO DE 1/2".FORNECIMENTO</v>
          </cell>
          <cell r="G10576" t="str">
            <v>UN</v>
          </cell>
        </row>
        <row r="10577">
          <cell r="C10577" t="str">
            <v>18.007.0041-A</v>
          </cell>
          <cell r="E10577" t="str">
            <v>18993/002</v>
          </cell>
          <cell r="F10577" t="str">
            <v>CHUVEIRO ESTAMPADO,ARTICULADO,TIPO LUXO,COM BRACO DE 1/2".FORNECIMENTO</v>
          </cell>
          <cell r="G10577" t="str">
            <v>UN</v>
          </cell>
        </row>
        <row r="10578">
          <cell r="C10578" t="str">
            <v>18.007.0042-A</v>
          </cell>
          <cell r="E10578" t="str">
            <v>18993/003</v>
          </cell>
          <cell r="F10578" t="str">
            <v>BRACO CROMADO DE 1/2",PARA CHUVEIRO ELETRICO.FORNECIMENTO</v>
          </cell>
          <cell r="G10578" t="str">
            <v>UN</v>
          </cell>
        </row>
        <row r="10579">
          <cell r="C10579" t="str">
            <v>18.007.0043-A</v>
          </cell>
          <cell r="E10579" t="str">
            <v>18993/004</v>
          </cell>
          <cell r="F10579" t="str">
            <v>CHUVEIRO PLASTICO,BRANCO,INCLUSIVE BRACO.FORNECIMENTO</v>
          </cell>
          <cell r="G10579" t="str">
            <v>UN</v>
          </cell>
        </row>
        <row r="10580">
          <cell r="C10580" t="str">
            <v>18.007.0045-A</v>
          </cell>
          <cell r="E10580" t="str">
            <v>18993/008</v>
          </cell>
          <cell r="F10580" t="str">
            <v>CHUVEIRO ELETRICO,EM METAL CROMADO,DE 110/220V.FORNECIMENTO</v>
          </cell>
          <cell r="G10580" t="str">
            <v>UN</v>
          </cell>
        </row>
        <row r="10581">
          <cell r="C10581" t="str">
            <v>18.007.0049-A</v>
          </cell>
          <cell r="E10581" t="str">
            <v>18993/009</v>
          </cell>
          <cell r="F10581" t="str">
            <v>CHUVEIRO ELETRICO,EM PLASTICO,DE 110/220V.FORNECIMENTO</v>
          </cell>
          <cell r="G10581" t="str">
            <v>UN</v>
          </cell>
        </row>
        <row r="10582">
          <cell r="C10582" t="str">
            <v>18.007.0051-A</v>
          </cell>
          <cell r="E10582" t="str">
            <v>18993/010</v>
          </cell>
          <cell r="F10582" t="str">
            <v>DUCHINHA MANUAL,COM REGISTRO DE PRESSAO 1/2" CROMADO,RABICHOCROMADO,SUPORTE BRANCO,PISTOLA BRANCA,BUCHAS E PARAFUSOS PARA FIXACAO.FORNECIMENTO</v>
          </cell>
          <cell r="G10582" t="str">
            <v>UN</v>
          </cell>
        </row>
        <row r="10583">
          <cell r="C10583" t="str">
            <v>18.007.0060-A</v>
          </cell>
          <cell r="E10583" t="str">
            <v>23495/001</v>
          </cell>
          <cell r="F10583" t="str">
            <v>CHUVEIRO ESTAMPADO,ARTICULADO,COM BRACO DE 1/2" E 1 REGISTRODE PRESSAO 1416,DE 1/2",COM CANOPLA E VOLANTE EM METAL CROMADO.FORNECIMENTO</v>
          </cell>
          <cell r="G10583" t="str">
            <v>UN</v>
          </cell>
        </row>
        <row r="10584">
          <cell r="C10584" t="str">
            <v>18.007.0065-A</v>
          </cell>
          <cell r="E10584" t="str">
            <v>23495/002</v>
          </cell>
          <cell r="F10584" t="str">
            <v>CHUVEIRO DE LUXO,ARTICULADO,COM BRACO DE 1/2" E 2 REGISTROSDE PRESSAO 1416,DE 1/2",COM CANOPLA E VOLANTE EM METAL CROMADO.FORNECIMENTO</v>
          </cell>
          <cell r="G10584" t="str">
            <v>UN</v>
          </cell>
        </row>
        <row r="10585">
          <cell r="C10585" t="str">
            <v>18.007.0070-A</v>
          </cell>
          <cell r="E10585" t="str">
            <v>23495/003</v>
          </cell>
          <cell r="F10585" t="str">
            <v>CHUVEIRO DE PLASTICO,BRANCO,COM BRACO DE 1/2" E 1 REGISTRO DE PRESSAO 1416,DE 1/2",COM CANOPLA E VOLANTE EM METAL CROMADO.FORNECIMENTO</v>
          </cell>
          <cell r="G10585" t="str">
            <v>UN</v>
          </cell>
        </row>
        <row r="10586">
          <cell r="C10586" t="str">
            <v>18.007.0075-A</v>
          </cell>
          <cell r="E10586" t="str">
            <v>23495/004</v>
          </cell>
          <cell r="F10586" t="str">
            <v>CHUVEIRO ELETRICO,EM METAL CROMADO,EM 110/220V,COM BRACO CROMADO DE 1/2" E 1 REGISTRO DE PRESSAO 1416 DE 3/4",COM CANOPLA E VOLANTE EM METAL CROMADO.FORNECIMENTO</v>
          </cell>
          <cell r="G10586" t="str">
            <v>UN</v>
          </cell>
        </row>
        <row r="10587">
          <cell r="C10587" t="str">
            <v>18.007.0080-A</v>
          </cell>
          <cell r="E10587" t="str">
            <v>23495/005</v>
          </cell>
          <cell r="F10587" t="str">
            <v>CHUVEIRO ELETRICO EM PLASTICO,EM 110/220V,COM BRACO CROMADODE 1/2" E 1 REGISTRO DE PRESSAO 1416 DE 3/4",COM CANOPLA E VOLANTE EM METAL CROMADO.FORNECIMENTO</v>
          </cell>
          <cell r="G10587" t="str">
            <v>UN</v>
          </cell>
        </row>
        <row r="10588">
          <cell r="C10588" t="str">
            <v>18.007.0085-A</v>
          </cell>
          <cell r="F10588" t="str">
            <v>CANCELADO EM 08/2015</v>
          </cell>
          <cell r="G10588" t="str">
            <v>UN</v>
          </cell>
        </row>
        <row r="10589">
          <cell r="C10589" t="str">
            <v>18.007.0090-A</v>
          </cell>
          <cell r="F10589" t="str">
            <v>CHUVEIRO COM DESVIADOR E DUCHA MANUAL, CROMADO, PARA PESSOAS COM NECESSIDADES ESPECÍFICAS. FORNECIMENTO</v>
          </cell>
          <cell r="G10589" t="str">
            <v>UN</v>
          </cell>
        </row>
        <row r="10590">
          <cell r="C10590" t="str">
            <v>18.007.9999-A</v>
          </cell>
          <cell r="F10590" t="str">
            <v>FAMILIA 18.007</v>
          </cell>
        </row>
        <row r="10591">
          <cell r="C10591" t="str">
            <v>18.008.0005-A</v>
          </cell>
          <cell r="E10591" t="str">
            <v>23491/001</v>
          </cell>
          <cell r="F10591" t="str">
            <v>TORNEIRA DE PLASTICO PARA LAVATORIO,DE 1/2".FORNECIMENTO</v>
          </cell>
          <cell r="G10591" t="str">
            <v>UN</v>
          </cell>
        </row>
        <row r="10592">
          <cell r="C10592" t="str">
            <v>18.008.0007-A</v>
          </cell>
          <cell r="E10592" t="str">
            <v>23491/002</v>
          </cell>
          <cell r="F10592" t="str">
            <v>TORNEIRA DE PLASTICO PARA PIA,DE 1/2".FORNECIMENTO</v>
          </cell>
          <cell r="G10592" t="str">
            <v>UN</v>
          </cell>
        </row>
        <row r="10593">
          <cell r="C10593" t="str">
            <v>18.008.9999-A</v>
          </cell>
          <cell r="F10593" t="str">
            <v>FAMILIA 18.008 - CHUVEIROS</v>
          </cell>
        </row>
        <row r="10594">
          <cell r="C10594" t="str">
            <v>18.009.0058-A</v>
          </cell>
          <cell r="E10594" t="str">
            <v>23491/003</v>
          </cell>
          <cell r="F10594" t="str">
            <v>TORNEIRA PARA PIA OU TANQUE,1158 DE 1/2"X18CM APROXIMADAMENTE,EM METAL CROMADO.FORNECIMENTO</v>
          </cell>
          <cell r="G10594" t="str">
            <v>UN</v>
          </cell>
        </row>
        <row r="10595">
          <cell r="C10595" t="str">
            <v>18.009.0060-A</v>
          </cell>
          <cell r="E10595" t="str">
            <v>23491/004</v>
          </cell>
          <cell r="F10595" t="str">
            <v>TORNEIRA PARA PIA,COM AREJADOR,1157 DE 1/2"X21CM APROXIMADAMENTE,EM METAL CROMADO.FORNECIMENTO</v>
          </cell>
          <cell r="G10595" t="str">
            <v>UN</v>
          </cell>
          <cell r="H10595" t="str">
            <v>AP05.20.0603</v>
          </cell>
        </row>
        <row r="10596">
          <cell r="C10596" t="str">
            <v>18.009.0065-A</v>
          </cell>
          <cell r="E10596" t="str">
            <v>23491/005</v>
          </cell>
          <cell r="F10596" t="str">
            <v>TORNEIRA PARA PIA,COM AREJADOR,TUBO MOVEL,TIPO PAREDE,1168 DE 1/2"X22CM APROXIMADAMENTE,EM METAL CROMADO.FORNECIMENTO</v>
          </cell>
          <cell r="G10596" t="str">
            <v>UN</v>
          </cell>
        </row>
        <row r="10597">
          <cell r="C10597" t="str">
            <v>18.009.0066-A</v>
          </cell>
          <cell r="E10597" t="str">
            <v>23491/006</v>
          </cell>
          <cell r="F10597" t="str">
            <v>TORNEIRA PARA PIA,COM AREJADOR,TUBO MOVEL,TIPO BANCA,1167 DE1/2"X17CM APROXIMADAMENTE,EM METAL CROMADO.FORNECIMENTO</v>
          </cell>
          <cell r="G10597" t="str">
            <v>UN</v>
          </cell>
        </row>
        <row r="10598">
          <cell r="C10598" t="str">
            <v>18.009.0070-A</v>
          </cell>
          <cell r="F10598" t="str">
            <v>TORNEIRA HOSPITALAR,ACIONADA POR ALAVANCA,TIPO PAREDE,DE 1/2"X28CM APROXIMADAMENTE,EM METAL CROMADO.FORNECIMENTO</v>
          </cell>
          <cell r="G10598" t="str">
            <v>UN</v>
          </cell>
        </row>
        <row r="10599">
          <cell r="C10599" t="str">
            <v>18.009.0073-A</v>
          </cell>
          <cell r="E10599" t="str">
            <v>23491/007</v>
          </cell>
          <cell r="F10599" t="str">
            <v>TORNEIRA PARA COZINHA,COM MISTURADOR,TIPO PAREDE,1258 DE 1/2"X25CM APROXIMADAMENTE,EM METAL CROMADO.FORNECIMENTO</v>
          </cell>
          <cell r="G10599" t="str">
            <v>UN</v>
          </cell>
        </row>
        <row r="10600">
          <cell r="C10600" t="str">
            <v>18.009.0074-A</v>
          </cell>
          <cell r="E10600" t="str">
            <v>23491/008</v>
          </cell>
          <cell r="F10600" t="str">
            <v>TORNEIRA PARA PIA,COM MISTURADOR,AREJADOR,TUBO MOVEL,TIPO BANCA,1256 DE 1/2"X17CM APROXIMADAMENTE,EM METAL CROMADO.FORNECIMENTO</v>
          </cell>
          <cell r="G10600" t="str">
            <v>UN</v>
          </cell>
        </row>
        <row r="10601">
          <cell r="C10601" t="str">
            <v>18.009.0076-A</v>
          </cell>
          <cell r="E10601" t="str">
            <v>23491/009</v>
          </cell>
          <cell r="F10601" t="str">
            <v>TORNEIRA PARA LAVATORIO,1193 DE 1/2"X9CM APROXIMADAMENTE,METAL CROMADO.FORNECIMENTO</v>
          </cell>
          <cell r="G10601" t="str">
            <v>UN</v>
          </cell>
        </row>
        <row r="10602">
          <cell r="C10602" t="str">
            <v>18.009.0078-A</v>
          </cell>
          <cell r="E10602" t="str">
            <v>23491/010</v>
          </cell>
          <cell r="F10602" t="str">
            <v>TORNEIRA PARA JARDIM,DE 3/4"X10CM APROXIMADAMENTE,EM METAL CROMADO.FORNECIMENTO</v>
          </cell>
          <cell r="G10602" t="str">
            <v>UN</v>
          </cell>
        </row>
        <row r="10603">
          <cell r="C10603" t="str">
            <v>18.009.0079-A</v>
          </cell>
          <cell r="E10603" t="str">
            <v>23491/011</v>
          </cell>
          <cell r="F10603" t="str">
            <v>TORNEIRA PARA JARDIM,DE 1/2"X10CM APROXIMADAMENTE,EM METAL CROMADO.FORNECIMENTO</v>
          </cell>
          <cell r="G10603" t="str">
            <v>UN</v>
          </cell>
        </row>
        <row r="10604">
          <cell r="C10604" t="str">
            <v>18.009.0080-A</v>
          </cell>
          <cell r="E10604" t="str">
            <v>23491/012</v>
          </cell>
          <cell r="F10604" t="str">
            <v>APARELHO PARA LAVATORIO,COM AREJADOR,VALVULA DE ESCOAMENTO,1875,EM METAL CROMADO.FORNECIMENTO</v>
          </cell>
          <cell r="G10604" t="str">
            <v>UN</v>
          </cell>
        </row>
        <row r="10605">
          <cell r="C10605" t="str">
            <v>18.009.0086-A</v>
          </cell>
          <cell r="E10605" t="str">
            <v>23491/013</v>
          </cell>
          <cell r="F10605" t="str">
            <v>TORNEIRA PARA FILTRO,1147 DE 1/2"X13CM APROXIMADAMENTE,EM METAL CROMADO.FORNECIMENTO</v>
          </cell>
          <cell r="G10605" t="str">
            <v>UN</v>
          </cell>
        </row>
        <row r="10606">
          <cell r="C10606" t="str">
            <v>18.009.0100-A</v>
          </cell>
          <cell r="F10606" t="str">
            <v>TORNEIRA DE FECHAMENTO AUTOMATICO,PARA LAVATORIO,DE PAREDE,ANTI-VANDALISMO,DE 50MM,ACABAMENTO CROMADO.FORNECIMENTO</v>
          </cell>
          <cell r="G10606" t="str">
            <v>UN</v>
          </cell>
        </row>
        <row r="10607">
          <cell r="C10607" t="str">
            <v>18.009.0101-A</v>
          </cell>
          <cell r="F10607" t="str">
            <v>TORNEIRA DE FECHAMENTO AUTOMATICO,PARA LAVATORIO,DE PAREDE,ANTI-VANDALISMO,DE 85MM,ACABAMENTO CROMADO.FORNECIMENTO</v>
          </cell>
          <cell r="G10607" t="str">
            <v>UN</v>
          </cell>
        </row>
        <row r="10608">
          <cell r="C10608" t="str">
            <v>18.009.0102-A</v>
          </cell>
          <cell r="F10608" t="str">
            <v>TORNEIRA DE FECHAMENTO AUTOMATICO,PARA LAVATORIO,DE PAREDE,ANTI-VANDALISMO,DE 135MM,ACABAMENTO CROMADO.FORNECIMENTO</v>
          </cell>
          <cell r="G10608" t="str">
            <v>UN</v>
          </cell>
        </row>
        <row r="10609">
          <cell r="C10609" t="str">
            <v>18.009.0105-A</v>
          </cell>
          <cell r="F10609" t="str">
            <v>TORNEIRA COM ACIONAMENTO HIDROMECANICO,COM LEVE PRESSAO MANUAL.FORNECIMENTO</v>
          </cell>
          <cell r="G10609" t="str">
            <v>UN</v>
          </cell>
        </row>
        <row r="10610">
          <cell r="C10610" t="str">
            <v>18.009.0110-A</v>
          </cell>
          <cell r="F10610" t="str">
            <v>TORNEIRA ELETRICA DE PVC,110/220V.FORNECIMENTO</v>
          </cell>
          <cell r="G10610" t="str">
            <v>UN</v>
          </cell>
        </row>
        <row r="10611">
          <cell r="C10611" t="str">
            <v>18.009.0115-A</v>
          </cell>
          <cell r="F10611" t="str">
            <v>TORNEIRA FOTOELETRICA.FORNECIMENTO</v>
          </cell>
          <cell r="G10611" t="str">
            <v>UN</v>
          </cell>
        </row>
        <row r="10612">
          <cell r="C10612" t="str">
            <v>18.009.9999-A</v>
          </cell>
          <cell r="F10612" t="str">
            <v>FAMILIA 18.009</v>
          </cell>
        </row>
        <row r="10613">
          <cell r="C10613" t="str">
            <v>18.010.9999-A</v>
          </cell>
          <cell r="F10613" t="str">
            <v>FAMILIA 18.010</v>
          </cell>
        </row>
        <row r="10614">
          <cell r="C10614" t="str">
            <v>18.011.0003-A</v>
          </cell>
          <cell r="E10614" t="str">
            <v>20944/001</v>
          </cell>
          <cell r="F10614" t="str">
            <v>TORNEIRA DE BOIA EM PLASTICO,PARA CAIXA D'AGUA,DE 1/2".FORNECIMENTO E COLOCACAO</v>
          </cell>
          <cell r="G10614" t="str">
            <v>UN</v>
          </cell>
        </row>
        <row r="10615">
          <cell r="C10615" t="str">
            <v>18.011.0005-A</v>
          </cell>
          <cell r="E10615" t="str">
            <v>20944/002</v>
          </cell>
          <cell r="F10615" t="str">
            <v>TORNEIRA DE BOIA EM PLASTICO,PARA CAIXA D'AGUA,DE 3/4".FORNECIMENTO E COLOCACAO</v>
          </cell>
          <cell r="G10615" t="str">
            <v>UN</v>
          </cell>
        </row>
        <row r="10616">
          <cell r="C10616" t="str">
            <v>18.011.9999-A</v>
          </cell>
          <cell r="F10616" t="str">
            <v>FAMILIA 18.011 - AQUECEDOR DE GAS</v>
          </cell>
        </row>
        <row r="10617">
          <cell r="C10617" t="str">
            <v>18.012.0090-A</v>
          </cell>
          <cell r="E10617" t="str">
            <v>20944/003</v>
          </cell>
          <cell r="F10617" t="str">
            <v>TORNEIRA DE BOIA,EM BRONZE,DE PRESSAO,DE 3/4".FORNECIMENTO ECOLOCACAO</v>
          </cell>
          <cell r="G10617" t="str">
            <v>UN</v>
          </cell>
        </row>
        <row r="10618">
          <cell r="C10618" t="str">
            <v>18.012.0093-A</v>
          </cell>
          <cell r="E10618" t="str">
            <v>20944/004</v>
          </cell>
          <cell r="F10618" t="str">
            <v>TORNEIRA DE BOIA,EM BRONZE,DE PRESSAO,DE 1".FORNECIMENTO E COLOCACAO</v>
          </cell>
          <cell r="G10618" t="str">
            <v>UN</v>
          </cell>
        </row>
        <row r="10619">
          <cell r="C10619" t="str">
            <v>18.012.0096-A</v>
          </cell>
          <cell r="E10619" t="str">
            <v>20944/005</v>
          </cell>
          <cell r="F10619" t="str">
            <v>TORNEIRA DE BOIA,EM BRONZE,DE PRESSAO,DE 1.1/4".FORNECIMENTOE COLOCACAO</v>
          </cell>
          <cell r="G10619" t="str">
            <v>UN</v>
          </cell>
        </row>
        <row r="10620">
          <cell r="C10620" t="str">
            <v>18.012.0100-A</v>
          </cell>
          <cell r="E10620" t="str">
            <v>20944/006</v>
          </cell>
          <cell r="F10620" t="str">
            <v>TORNEIRA DE BOIA,EM BRONZE,DE PRESSAO,DE 1.1/2".FORNECIMENTOE COLOCACAO</v>
          </cell>
          <cell r="G10620" t="str">
            <v>UN</v>
          </cell>
        </row>
        <row r="10621">
          <cell r="C10621" t="str">
            <v>18.012.0102-A</v>
          </cell>
          <cell r="E10621" t="str">
            <v>20944/007</v>
          </cell>
          <cell r="F10621" t="str">
            <v>TORNEIRA DE BOIA,EM BRONZE,DE PRESSAO,DE 2".FORNECIMENTO E COLOCACAO</v>
          </cell>
          <cell r="G10621" t="str">
            <v>UN</v>
          </cell>
        </row>
        <row r="10622">
          <cell r="C10622" t="str">
            <v>18.012.9999-A</v>
          </cell>
          <cell r="F10622" t="str">
            <v>FAMILIA 18.012</v>
          </cell>
        </row>
        <row r="10623">
          <cell r="C10623" t="str">
            <v>18.013.0106-A</v>
          </cell>
          <cell r="E10623" t="str">
            <v>19363/001</v>
          </cell>
          <cell r="F10623" t="str">
            <v>VALVULA DE ESCOAMENTO TIPO AMERICANA,PARA PIA DE COZINHA,1623 DE 1.1/2",EM METAL CROMADO.FORNECIMENTO</v>
          </cell>
          <cell r="G10623" t="str">
            <v>UN</v>
          </cell>
        </row>
        <row r="10624">
          <cell r="C10624" t="str">
            <v>18.013.0108-A</v>
          </cell>
          <cell r="E10624" t="str">
            <v>19363/002</v>
          </cell>
          <cell r="F10624" t="str">
            <v>VALVULA DE ESCOAMENTO PARA LAVATORIO,COM LADRAO,1603 DE 1",EM METAL CROMADO.FORNECIMENTO</v>
          </cell>
          <cell r="G10624" t="str">
            <v>UN</v>
          </cell>
        </row>
        <row r="10625">
          <cell r="C10625" t="str">
            <v>18.013.0109-A</v>
          </cell>
          <cell r="E10625" t="str">
            <v>19363/003</v>
          </cell>
          <cell r="F10625" t="str">
            <v>VALVULA DE ESCOAMENTO PARA LAVATORIO,SEM LADRAO,1600 DE 1",EM METAL CROMADO.FORNECIMENTO</v>
          </cell>
          <cell r="G10625" t="str">
            <v>UN</v>
          </cell>
        </row>
        <row r="10626">
          <cell r="C10626" t="str">
            <v>18.013.0110-A</v>
          </cell>
          <cell r="E10626" t="str">
            <v>19363/004</v>
          </cell>
          <cell r="F10626" t="str">
            <v>VALVULA DE ESCOAMENTO PARA BANHEIRA,SEM LADRAO,1604 DE 1.1/4",EM METAL CROMADO.FORNECIMENTO</v>
          </cell>
          <cell r="G10626" t="str">
            <v>UN</v>
          </cell>
        </row>
        <row r="10627">
          <cell r="C10627" t="str">
            <v>18.013.0111-A</v>
          </cell>
          <cell r="E10627" t="str">
            <v>19363/005</v>
          </cell>
          <cell r="F10627" t="str">
            <v>VALVULA DE ESCOAMENTO PARA TANQUE,1605 DE 1.1/4",EM METAL CROMADO.FORNECIMENTO</v>
          </cell>
          <cell r="G10627" t="str">
            <v>UN</v>
          </cell>
        </row>
        <row r="10628">
          <cell r="C10628" t="str">
            <v>18.013.0112-A</v>
          </cell>
          <cell r="E10628" t="str">
            <v>19363/006</v>
          </cell>
          <cell r="F10628" t="str">
            <v>VALVULA DE ESCOAMENTO PARA TANQUE,1606 DE 1.1/2",EM METAL CROMADO.FORNECIMENTO</v>
          </cell>
          <cell r="G10628" t="str">
            <v>UN</v>
          </cell>
        </row>
        <row r="10629">
          <cell r="C10629" t="str">
            <v>18.013.0113-A</v>
          </cell>
          <cell r="E10629" t="str">
            <v>19363/007</v>
          </cell>
          <cell r="F10629" t="str">
            <v>VALVULA DE ESCOAMENTO PARA LAVATORIO,EM PVC.FORNECIMENTO</v>
          </cell>
          <cell r="G10629" t="str">
            <v>UN</v>
          </cell>
        </row>
        <row r="10630">
          <cell r="C10630" t="str">
            <v>18.013.0115-A</v>
          </cell>
          <cell r="E10630" t="str">
            <v>19363/008</v>
          </cell>
          <cell r="F10630" t="str">
            <v>VALVULA DE ESCOAMENTO PARA PIA,EM PVC.FORNECIMENTO</v>
          </cell>
          <cell r="G10630" t="str">
            <v>UN</v>
          </cell>
        </row>
        <row r="10631">
          <cell r="C10631" t="str">
            <v>18.013.0117-A</v>
          </cell>
          <cell r="E10631" t="str">
            <v>19363/009</v>
          </cell>
          <cell r="F10631" t="str">
            <v>SIFAO 1680,DE 1.1/2"X1.1/2",EM METAL CROMADO.FORNECIMENTO</v>
          </cell>
          <cell r="G10631" t="str">
            <v>UN</v>
          </cell>
        </row>
        <row r="10632">
          <cell r="C10632" t="str">
            <v>18.013.0118-A</v>
          </cell>
          <cell r="E10632" t="str">
            <v>19363/010</v>
          </cell>
          <cell r="F10632" t="str">
            <v>SIFAO 1680,DE 1.1/4"X1.1/2",EM METAL CROMADO.FORNECIMENTO</v>
          </cell>
          <cell r="G10632" t="str">
            <v>UN</v>
          </cell>
        </row>
        <row r="10633">
          <cell r="C10633" t="str">
            <v>18.013.0119-A</v>
          </cell>
          <cell r="E10633" t="str">
            <v>19363/011</v>
          </cell>
          <cell r="F10633" t="str">
            <v>SIFAO 1680,DE 1"X1.1/2",EM METAL CROMADO.FORNECIMENTO</v>
          </cell>
          <cell r="G10633" t="str">
            <v>UN</v>
          </cell>
        </row>
        <row r="10634">
          <cell r="C10634" t="str">
            <v>18.013.0121-A</v>
          </cell>
          <cell r="E10634" t="str">
            <v>19363/012</v>
          </cell>
          <cell r="F10634" t="str">
            <v>SIFAO 1680,DE 1"X1.1/4",EM METAL CROMADO.FORNECIMENTO</v>
          </cell>
          <cell r="G10634" t="str">
            <v>UN</v>
          </cell>
        </row>
        <row r="10635">
          <cell r="C10635" t="str">
            <v>18.013.0123-A</v>
          </cell>
          <cell r="E10635" t="str">
            <v>19363/013</v>
          </cell>
          <cell r="F10635" t="str">
            <v>SIFAO FLEXIVEL PARA PIA OU LAVATORIO,EM PVC.FORNECIMENTO</v>
          </cell>
          <cell r="G10635" t="str">
            <v>UN</v>
          </cell>
        </row>
        <row r="10636">
          <cell r="C10636" t="str">
            <v>18.013.0124-A</v>
          </cell>
          <cell r="E10636" t="str">
            <v>19363/015</v>
          </cell>
          <cell r="F10636" t="str">
            <v>SIFAO RIGIDO PARA PIA OU LAVATORIO,EM PVC DE 1"X40MM.FORNECIMENTO</v>
          </cell>
          <cell r="G10636" t="str">
            <v>UN</v>
          </cell>
        </row>
        <row r="10637">
          <cell r="C10637" t="str">
            <v>18.013.0127-A</v>
          </cell>
          <cell r="F10637" t="str">
            <v>SIFAO DE PVC SANFONADO UNIVERSAL.FORNECIMENTO</v>
          </cell>
          <cell r="G10637" t="str">
            <v>UN</v>
          </cell>
        </row>
        <row r="10638">
          <cell r="C10638" t="str">
            <v>18.013.0128-A</v>
          </cell>
          <cell r="E10638" t="str">
            <v>19363/017</v>
          </cell>
          <cell r="F10638" t="str">
            <v>RABICHO,EM METAL CROMADO,DE 40CM,COM SAIDA DE 1/2".FORNECIMENTO</v>
          </cell>
          <cell r="G10638" t="str">
            <v>UN</v>
          </cell>
        </row>
        <row r="10639">
          <cell r="C10639" t="str">
            <v>18.013.0130-A</v>
          </cell>
          <cell r="E10639" t="str">
            <v>19363/018</v>
          </cell>
          <cell r="F10639" t="str">
            <v>RABICHO,EM METAL CROMADO,DE 30CM,COM SAIDA DE 1/2".FORNECIMENTO</v>
          </cell>
          <cell r="G10639" t="str">
            <v>UN</v>
          </cell>
        </row>
        <row r="10640">
          <cell r="C10640" t="str">
            <v>18.013.0133-A</v>
          </cell>
          <cell r="E10640" t="str">
            <v>19363/019</v>
          </cell>
          <cell r="F10640" t="str">
            <v>RABICHO PLASTICO,DE 40CM,COM SAIDA DE 1/2".FORNECIMENTO</v>
          </cell>
          <cell r="G10640" t="str">
            <v>UN</v>
          </cell>
        </row>
        <row r="10641">
          <cell r="C10641" t="str">
            <v>18.013.0136-A</v>
          </cell>
          <cell r="E10641" t="str">
            <v>19363/020</v>
          </cell>
          <cell r="F10641" t="str">
            <v>RABICHO PLASTICO,DE 30CM,COM SAIDA DE 1/2".FORNECIMENTO</v>
          </cell>
          <cell r="G10641" t="str">
            <v>UN</v>
          </cell>
        </row>
        <row r="10642">
          <cell r="C10642" t="str">
            <v>18.013.0140-A</v>
          </cell>
          <cell r="E10642" t="str">
            <v>19363/021</v>
          </cell>
          <cell r="F10642" t="str">
            <v>TUBO DE LIGACAO PARA VASO SANITARIO,COM ANEL EXPANSOR,EM METAL CROMADO.FORNECIMENTO</v>
          </cell>
          <cell r="G10642" t="str">
            <v>UN</v>
          </cell>
        </row>
        <row r="10643">
          <cell r="C10643" t="str">
            <v>18.013.0143-A</v>
          </cell>
          <cell r="E10643" t="str">
            <v>19363/022</v>
          </cell>
          <cell r="F10643" t="str">
            <v>TUBO DE DESCARGA TIPO LONGO,DE 1.1/2",EM PVC,PARA CAIXA DE DESCARGA EXTERNA.FORNECIMENTO</v>
          </cell>
          <cell r="G10643" t="str">
            <v>UN</v>
          </cell>
        </row>
        <row r="10644">
          <cell r="C10644" t="str">
            <v>18.013.0144-A</v>
          </cell>
          <cell r="E10644" t="str">
            <v>19363/023</v>
          </cell>
          <cell r="F10644" t="str">
            <v>BOLSA DE LIGACAO PARA VASO SANITARIO.FORNECIMENTO</v>
          </cell>
          <cell r="G10644" t="str">
            <v>UN</v>
          </cell>
        </row>
        <row r="10645">
          <cell r="C10645" t="str">
            <v>18.013.0146-A</v>
          </cell>
          <cell r="E10645" t="str">
            <v>19363/024</v>
          </cell>
          <cell r="F10645" t="str">
            <v>MISTURADOR SIMPLES PARA CHUVEIRO,DE 3/4",COM ACABAMENTO EM METAL CROMADO.FORNECIMENTO</v>
          </cell>
          <cell r="G10645" t="str">
            <v>UN</v>
          </cell>
        </row>
        <row r="10646">
          <cell r="C10646" t="str">
            <v>18.013.0148-A</v>
          </cell>
          <cell r="E10646" t="str">
            <v>19363/025</v>
          </cell>
          <cell r="F10646" t="str">
            <v>MISTURADOR,DE 3/4",COM FUNCIONAMENTO CONJUNTO:CHUVEIRO/BANHEIRA OU CHUVEIRO/DUCHINHA,COM ACABAMENTO EM METAL CROMADO.FORNECIMENTO</v>
          </cell>
          <cell r="G10646" t="str">
            <v>UN</v>
          </cell>
        </row>
        <row r="10647">
          <cell r="C10647" t="str">
            <v>18.013.0155-A</v>
          </cell>
          <cell r="E10647" t="str">
            <v>19363/026</v>
          </cell>
          <cell r="F10647" t="str">
            <v>REGISTRO DE PRESSAO,1416 DE 1/2",COM CANOPLA E VOLANTE EM METAL CROMADO.FORNECIMENTO</v>
          </cell>
          <cell r="G10647" t="str">
            <v>UN</v>
          </cell>
        </row>
        <row r="10648">
          <cell r="C10648" t="str">
            <v>18.013.0156-A</v>
          </cell>
          <cell r="E10648" t="str">
            <v>19363/027</v>
          </cell>
          <cell r="F10648" t="str">
            <v>REGISTRO DE PRESSAO,1416 DE 3/4",COM CANOPLA E VOLANTE EM METAL CROMADO.FORNECIMENTO</v>
          </cell>
          <cell r="G10648" t="str">
            <v>UN</v>
          </cell>
        </row>
        <row r="10649">
          <cell r="C10649" t="str">
            <v>18.013.0158-A</v>
          </cell>
          <cell r="E10649" t="str">
            <v>10114/002</v>
          </cell>
          <cell r="F10649" t="str">
            <v>PORTA CACAMBA,LIXEIRA,EM CHAPA DE FERRO ESMALTADA,DE 300X300MM.FORNECIMENTO E COLOCACAO</v>
          </cell>
          <cell r="G10649" t="str">
            <v>UN</v>
          </cell>
        </row>
        <row r="10650">
          <cell r="C10650" t="str">
            <v>18.013.0160-A</v>
          </cell>
          <cell r="E10650" t="str">
            <v>19363/029</v>
          </cell>
          <cell r="F10650" t="str">
            <v>LATAO DE LIXO DE 200L,EM CHAPA DE FERRO COMUM,COM TAMPA REMOVIVEL,PADRAO COMLURB.FORNECIMENTO</v>
          </cell>
          <cell r="G10650" t="str">
            <v>UN</v>
          </cell>
        </row>
        <row r="10651">
          <cell r="C10651" t="str">
            <v>18.013.0165-A</v>
          </cell>
          <cell r="F10651" t="str">
            <v>GRELHA DE ACO INOX,10X10CM,SISTEMA ROTATIVO,COM CAIXILHO.FORNECIMENTO</v>
          </cell>
          <cell r="G10651" t="str">
            <v>UN</v>
          </cell>
        </row>
        <row r="10652">
          <cell r="C10652" t="str">
            <v>18.013.0170-A</v>
          </cell>
          <cell r="F10652" t="str">
            <v>MISTURADOR MONOCROMADO PARA CHUVEIRO AP/BP ALTA VAZÃO 3/4", COM ACABAMENTO MONOCOMANDO DE ALAVANCA EM METAL CROMADO, PARA PESSOAS COM NECESSIDADES ESPECÍFICAS. FORNECIMENTO</v>
          </cell>
          <cell r="G10652" t="str">
            <v>UN</v>
          </cell>
        </row>
        <row r="10653">
          <cell r="C10653" t="str">
            <v>18.013.9999-A</v>
          </cell>
          <cell r="F10653" t="str">
            <v>FAMILIA 18.013</v>
          </cell>
        </row>
        <row r="10654">
          <cell r="C10654" t="str">
            <v>18.014.9999-A</v>
          </cell>
          <cell r="F10654" t="str">
            <v>FAMILIA 18.014</v>
          </cell>
        </row>
        <row r="10655">
          <cell r="C10655" t="str">
            <v>18.015.0036-A</v>
          </cell>
          <cell r="F10655" t="str">
            <v>AQUECEDOR DE GAS DE ACUMULACAO,CAPACIDADE DE 100L,MODELO HORIZONTAL,CORPO EM ACO CARBONO.FORNECIMENTO</v>
          </cell>
          <cell r="G10655" t="str">
            <v>UN</v>
          </cell>
        </row>
        <row r="10656">
          <cell r="C10656" t="str">
            <v>18.015.0037-A</v>
          </cell>
          <cell r="F10656" t="str">
            <v>AQUECEDOR A GAS DE ACUMULACAO,CAPACIDADE DE 100L,MODELO VERTICAL,CORPO EM ACO CARBONO.FORNECIMENTO</v>
          </cell>
          <cell r="G10656" t="str">
            <v>UN</v>
          </cell>
        </row>
        <row r="10657">
          <cell r="C10657" t="str">
            <v>18.015.0039-A</v>
          </cell>
          <cell r="F10657" t="str">
            <v>AQUECEDOR A GAS DE ACUMULACAO,CAPACIDADE DE 200L,MODELO HORIZONTAL,CORPO EM ACO CARBONO.FORNECIMENTO</v>
          </cell>
          <cell r="G10657" t="str">
            <v>UN</v>
          </cell>
        </row>
        <row r="10658">
          <cell r="C10658" t="str">
            <v>18.015.0040-A</v>
          </cell>
          <cell r="F10658" t="str">
            <v>AQUECEDOR A GAS DE ACUMULACAO,CAPACIDADE 200L,MODELO VERTICAL,CORPO EM ACO CARBONO.FORNECIMENTO</v>
          </cell>
          <cell r="G10658" t="str">
            <v>UN</v>
          </cell>
        </row>
        <row r="10659">
          <cell r="C10659" t="str">
            <v>18.015.0042-A</v>
          </cell>
          <cell r="F10659" t="str">
            <v>AQUECEDOR A GAS DE ACUMULACAO,CAPACIDADE DE 250L,MODELO HORIZONTAL,CORPO EM ACO CARBONO.FORNECIMENTO</v>
          </cell>
          <cell r="G10659" t="str">
            <v>UN</v>
          </cell>
        </row>
        <row r="10660">
          <cell r="C10660" t="str">
            <v>18.015.0043-A</v>
          </cell>
          <cell r="F10660" t="str">
            <v>AQUECEDOR A GAS DE ACUMULACAO,CAPACIDADE DE 250L,MODELO VERTICAL,CORPO EM ACO DE CARBONO.FORNECIMENTO</v>
          </cell>
          <cell r="G10660" t="str">
            <v>UN</v>
          </cell>
        </row>
        <row r="10661">
          <cell r="C10661" t="str">
            <v>18.015.0045-A</v>
          </cell>
          <cell r="F10661" t="str">
            <v>AQUECEDOR A GAS DE ACUMULACAO,CAPACIDADE DE 300L,MODELO HORIZONTAL,CORPO EM ACO CARBONO.FORNECIMENTO</v>
          </cell>
          <cell r="G10661" t="str">
            <v>UN</v>
          </cell>
        </row>
        <row r="10662">
          <cell r="C10662" t="str">
            <v>18.015.0046-A</v>
          </cell>
          <cell r="F10662" t="str">
            <v>AQUECEDOR A GAS DE ACUMULACAO,CAPACIDADE DE 300L,MODELO VERTICAL,CORPO EM ACO CARBONO.FORNECIMENTO</v>
          </cell>
          <cell r="G10662" t="str">
            <v>UN</v>
          </cell>
        </row>
        <row r="10663">
          <cell r="C10663" t="str">
            <v>18.015.0048-A</v>
          </cell>
          <cell r="F10663" t="str">
            <v>AQUECEDOR A GAS DE ACUMULACAO,CAPACIDADE DE 500L,MODELO HORIZONTAL,CORPO EM ACO CARBONO.FORNECIMENTO</v>
          </cell>
          <cell r="G10663" t="str">
            <v>UN</v>
          </cell>
        </row>
        <row r="10664">
          <cell r="C10664" t="str">
            <v>18.015.0049-A</v>
          </cell>
          <cell r="F10664" t="str">
            <v>AQUECEDOR A GAS DE ACUMULACAO,CAPACIDADE DE 500L,MODELO VERTICAL,CORPO EM ACO CARBONO.FORNECIMENTO</v>
          </cell>
          <cell r="G10664" t="str">
            <v>UN</v>
          </cell>
        </row>
        <row r="10665">
          <cell r="C10665" t="str">
            <v>18.015.0052-A</v>
          </cell>
          <cell r="F10665" t="str">
            <v>AQUECEDOR A GAS DE ACUMULACAO,CAPACIDADE DE 750L,MODELO HORIZONTAL,CORPO EM ACO CARBONO.FORNECIMENTO</v>
          </cell>
          <cell r="G10665" t="str">
            <v>UN</v>
          </cell>
        </row>
        <row r="10666">
          <cell r="C10666" t="str">
            <v>18.015.0053-A</v>
          </cell>
          <cell r="F10666" t="str">
            <v>AQUECEDOR A GAS DE ACUMULACAO,CAPACIDADE DE 750L,MODELO VERTICAL,CORPO EM ACO CARBONO.FORNECIMENTO</v>
          </cell>
          <cell r="G10666" t="str">
            <v>UN</v>
          </cell>
        </row>
        <row r="10667">
          <cell r="C10667" t="str">
            <v>18.015.0055-A</v>
          </cell>
          <cell r="F10667" t="str">
            <v>AQUECEDOR A GAS DE ACUMULACAO,CAPACIDADE DE 1000L,MODELO HORIZONTAL,CORPO EM ACO CARBONO.FORNECIMENTO</v>
          </cell>
          <cell r="G10667" t="str">
            <v>UN</v>
          </cell>
        </row>
        <row r="10668">
          <cell r="C10668" t="str">
            <v>18.015.0056-A</v>
          </cell>
          <cell r="F10668" t="str">
            <v>AQUECEDOR A GAS DE ACUMULACAO,CAPACIDADE DE 1000L,MODELO VERTICAL,CORPO EM ACO CARBONO.FORNECIMENTO</v>
          </cell>
          <cell r="G10668" t="str">
            <v>UN</v>
          </cell>
        </row>
        <row r="10669">
          <cell r="C10669" t="str">
            <v>18.015.0060-A</v>
          </cell>
          <cell r="E10669" t="str">
            <v>18990/001</v>
          </cell>
          <cell r="F10669" t="str">
            <v>AQUECEDOR A GAS DE PASSAGEM,RESIDENCIAL,EM CHAPA ESMALTADA,BRANCO,DE 6L/MIN.FORNECIMENTO</v>
          </cell>
          <cell r="G10669" t="str">
            <v>UN</v>
          </cell>
        </row>
        <row r="10670">
          <cell r="C10670" t="str">
            <v>18.015.0062-A</v>
          </cell>
          <cell r="F10670" t="str">
            <v>AQUECEDOR A GAS DE PASSAGEM,RESIDENCIAL,EM CHAPA ESMALTADA,BRANCO,DE 12L/MIN.FORNECIMENTO</v>
          </cell>
          <cell r="G10670" t="str">
            <v>UN</v>
          </cell>
        </row>
        <row r="10671">
          <cell r="C10671" t="str">
            <v>18.015.0064-A</v>
          </cell>
          <cell r="F10671" t="str">
            <v>AQUECEDOR A GAS DE PASSAGEM,RESIDENCIAL,EM CHAPA ESMALTADA,BRANCO,DE 18L/MIN.FORNECIMENTO</v>
          </cell>
          <cell r="G10671" t="str">
            <v>UN</v>
          </cell>
        </row>
        <row r="10672">
          <cell r="C10672" t="str">
            <v>18.015.0066-A</v>
          </cell>
          <cell r="F10672" t="str">
            <v>AQUECEDOR A GAS DE PASSAGEM,RESIDENCIAL,EM CHAPA ESMALTADA,BRANCO,DE 22L/MIN.FORNECIMENTO</v>
          </cell>
          <cell r="G10672" t="str">
            <v>UN</v>
          </cell>
        </row>
        <row r="10673">
          <cell r="C10673" t="str">
            <v>18.015.0070-A</v>
          </cell>
          <cell r="E10673" t="str">
            <v>18990/002</v>
          </cell>
          <cell r="F10673" t="str">
            <v>AQUECEDOR ELETRICO DE ACUMULACAO,AUTOMATICO,CAPACIDADE DE 100L,EM COBRE.FORNECIMENTO</v>
          </cell>
          <cell r="G10673" t="str">
            <v>UN</v>
          </cell>
        </row>
        <row r="10674">
          <cell r="C10674" t="str">
            <v>18.015.0072-A</v>
          </cell>
          <cell r="E10674" t="str">
            <v>18990/003</v>
          </cell>
          <cell r="F10674" t="str">
            <v>AQUECEDOR ELETRICO DE ACUMULACAO,AUTOMATICO,CAPACIDADE DE 200L,EM COBRE.FORNECIMENTO</v>
          </cell>
          <cell r="G10674" t="str">
            <v>UN</v>
          </cell>
        </row>
        <row r="10675">
          <cell r="C10675" t="str">
            <v>18.015.0074-A</v>
          </cell>
          <cell r="E10675" t="str">
            <v>18990/004</v>
          </cell>
          <cell r="F10675" t="str">
            <v>AQUECEDOR ELETRICO DE ACUMULACAO,AUTOMATICO,CAPACIDADE DE 500L,EM COBRE.FORNECIMENTO</v>
          </cell>
          <cell r="G10675" t="str">
            <v>UN</v>
          </cell>
        </row>
        <row r="10676">
          <cell r="C10676" t="str">
            <v>18.015.0076-A</v>
          </cell>
          <cell r="E10676" t="str">
            <v>18990/005</v>
          </cell>
          <cell r="F10676" t="str">
            <v>AQUECEDOR ELETRICO DE ACUMULACAO,AUTOMATICO,CAPACIDADE DE 750L,EM COBRE.FORNECIMENTO</v>
          </cell>
          <cell r="G10676" t="str">
            <v>UN</v>
          </cell>
        </row>
        <row r="10677">
          <cell r="C10677" t="str">
            <v>18.015.0078-A</v>
          </cell>
          <cell r="E10677" t="str">
            <v>18990/006</v>
          </cell>
          <cell r="F10677" t="str">
            <v>AQUECEDOR ELETRICO DE ACUMULACAO,AUTOMATICO,CAPACIDADE DE 1.000L,EM COBRE.FORNECIMENTO</v>
          </cell>
          <cell r="G10677" t="str">
            <v>UN</v>
          </cell>
        </row>
        <row r="10678">
          <cell r="C10678" t="str">
            <v>18.015.0080-A</v>
          </cell>
          <cell r="F10678" t="str">
            <v>FOGAO A GAS RESIDENCIAL,BRANCO,COM 4 BOCAS.FORNECIMENTO</v>
          </cell>
          <cell r="G10678" t="str">
            <v>UN</v>
          </cell>
        </row>
        <row r="10679">
          <cell r="C10679" t="str">
            <v>18.015.0081-A</v>
          </cell>
          <cell r="F10679" t="str">
            <v>FOGAO A GAS RESIDENCIAL,BRANCO,COM 6 BOCAS.FORNECIMENTO</v>
          </cell>
          <cell r="G10679" t="str">
            <v>UN</v>
          </cell>
        </row>
        <row r="10680">
          <cell r="C10680" t="str">
            <v>18.015.0082-A</v>
          </cell>
          <cell r="F10680" t="str">
            <v>FOGAO A GAS,INDUSTRIAL,COM 6 BOCAS,FORNO,GRELHA DE 40X40CM EPERFIL DE 5CM.FORNECIMENTO</v>
          </cell>
          <cell r="G10680" t="str">
            <v>UN</v>
          </cell>
        </row>
        <row r="10681">
          <cell r="C10681" t="str">
            <v>18.015.0083-A</v>
          </cell>
          <cell r="F10681" t="str">
            <v>FOGAO A GAS,INDUSTRIAL,COM 4 BOCAS,FORNO,GRELHA DE 30X30CM EPERFIL DE 5CM.FORNECIMENTO</v>
          </cell>
          <cell r="G10681" t="str">
            <v>UN</v>
          </cell>
        </row>
        <row r="10682">
          <cell r="C10682" t="str">
            <v>18.015.0084-A</v>
          </cell>
          <cell r="F10682" t="str">
            <v>FOGAO A GAS,INDUSTRIAL,COM 3 BOCAS,SEM FORNO,GRELHA DE 30X30CM E PERFIL DE 5CM.FORNECIMENTO</v>
          </cell>
          <cell r="G10682" t="str">
            <v>UN</v>
          </cell>
        </row>
        <row r="10683">
          <cell r="C10683" t="str">
            <v>18.015.0085-A</v>
          </cell>
          <cell r="F10683" t="str">
            <v>FOGAO A GAS,INDUSTRIAL,COM 2 BOCAS,SEM FORNO,GRELHA DE 30X30CM E PERFIL DE 5CM.FORNECIMENTO</v>
          </cell>
          <cell r="G10683" t="str">
            <v>UN</v>
          </cell>
        </row>
        <row r="10684">
          <cell r="C10684" t="str">
            <v>18.015.9999-A</v>
          </cell>
          <cell r="F10684" t="str">
            <v>FAMILIA 18.015</v>
          </cell>
        </row>
        <row r="10685">
          <cell r="C10685" t="str">
            <v>18.016.0001-A</v>
          </cell>
          <cell r="F10685" t="str">
            <v>COIFA DE ACO INOX AISI 304/444(#20),NAS DIMENSOES 2,30X1,30X0,60M(COCCAO),COM CALHA COLETORA DE GORDURA EM TODO PERIMETRO COM DRENO PLUGADO,SUPORTE DE FIXACAO E BOCAIS FLANGEADOS(FOGAO INDUSTRIAL DE 8 BOCAS).FORNECIMENTO E COLOCACAO</v>
          </cell>
          <cell r="G10685" t="str">
            <v>UN</v>
          </cell>
        </row>
        <row r="10686">
          <cell r="C10686" t="str">
            <v>18.016.0002-A</v>
          </cell>
          <cell r="F10686" t="str">
            <v>COIFA DE ACO INOX AISI 304/444(#20),NAS DIMENSOES 1,80X1,30X0,60M(COCCAO),COM CALHA COLETORA DE GORDURA EM TODO PERIMETRO COM DRENO PLUGADO,SUPORTE DE FIXACAO E BOCAIS FLANGEADOS(FOGAO INDUSTRIAL DE 6 BOCAS).FORNECIMENTO E COLOCACAO</v>
          </cell>
          <cell r="G10686" t="str">
            <v>UN</v>
          </cell>
        </row>
        <row r="10687">
          <cell r="C10687" t="str">
            <v>18.016.0003-A</v>
          </cell>
          <cell r="F10687" t="str">
            <v>COIFA DE ACO INOX AISI 304/444(#20),NAS DIMENSOES 1,30X1,30X0,60M(COCCAO),COM CALHA COLETORA DE GORDURA EM TODO PERIMETRO COM DRENO PLUGADO,SUPORTE DE FIXACAO E BOCAIS FLANGEADOS(FOGAO INDUSTRIAL DE 4 BOCAS).FORNECIMENTO E COLOCACAO</v>
          </cell>
          <cell r="G10687" t="str">
            <v>UN</v>
          </cell>
        </row>
        <row r="10688">
          <cell r="C10688" t="str">
            <v>18.016.0004-A</v>
          </cell>
          <cell r="F10688" t="str">
            <v>FILTROS INERCIAIS 50X50CM DE ACO INOX 304(COIFA DE COCCAO).FORNECIMENTO E COLOCACAO</v>
          </cell>
          <cell r="G10688" t="str">
            <v>UN</v>
          </cell>
        </row>
        <row r="10689">
          <cell r="C10689" t="str">
            <v>18.016.0005-A</v>
          </cell>
          <cell r="F10689" t="str">
            <v>FILTROS INERCIAIS 40X50CM DE ACO INOX 304(COIFA DE COCCAO).FORNECIMENTO E COLOCACAO</v>
          </cell>
          <cell r="G10689" t="str">
            <v>UN</v>
          </cell>
        </row>
        <row r="10690">
          <cell r="C10690" t="str">
            <v>18.016.0006-A</v>
          </cell>
          <cell r="F10690" t="str">
            <v>DAMPER CORTA FOGO 30X30CM,ACIONAMENTO AUTOMATICO,PELA ACAO DE ELEMENTO FUSIVEL,MODELO DCF COM FUSIVEL DE DISPARO(COM ATESTADO UL)COM ROMPIMENTO EM 72ºC OU 141ºC,COM CHAVE FIM DE CURSO.FORNECIMENTO E COLOCACAO</v>
          </cell>
          <cell r="G10690" t="str">
            <v>UN</v>
          </cell>
        </row>
        <row r="10691">
          <cell r="C10691" t="str">
            <v>18.016.0007-A</v>
          </cell>
          <cell r="F10691" t="str">
            <v>DAMPER CORTA FOGO 35X35CM,ACIONAMENTO AUTOMATICO,PELA ACAO DE ELEMENTO FUSIVEL,MODELO DCF COM FUSIVEL DE DISPARO(COM ATESTADO UL)COM ROMPIMENTO EM 72ºC OU 141ºC,COM CHAVE FIM DE CURSO.FORNECIMENTO E COLOCACAO</v>
          </cell>
          <cell r="G10691" t="str">
            <v>UN</v>
          </cell>
        </row>
        <row r="10692">
          <cell r="C10692" t="str">
            <v>18.016.0008-A</v>
          </cell>
          <cell r="F10692" t="str">
            <v>DAMPER CORTA FOGO 35X45CM,ACIONAMENTO AUTOMATICO,PELA ACAO DE ELEMENTO FUSIVEL,MODELO DCF COM FUSIVEL DE DISPARO(COM ATESTADO UL)COM ROMPIMENTO EM 72ºC OU 141ºC,COM CHAVE FIM DE CURSO.FORNECIMENTO E COLOCACAO</v>
          </cell>
          <cell r="G10692" t="str">
            <v>UN</v>
          </cell>
        </row>
        <row r="10693">
          <cell r="C10693" t="str">
            <v>18.016.0010-A</v>
          </cell>
          <cell r="E10693" t="str">
            <v>23497/001</v>
          </cell>
          <cell r="F10693" t="str">
            <v>COIFA DE ACO INOXIDAVEL,DE 1,20X0,60M,DE CHAPA 18.304,INCLUSIVE 1,50M DE DUTO COM 310X120MM DE SECAO,EM CHAPA 22,2 EXAUSTORES CENTRIFUGOS TIPO CARAMUJO,EM CHAPA DE ACO CARBONO 1020COM MOTOR 1/3CV NAS TENSOES 110/220V. FORNECIMENTO E COLOCACAO</v>
          </cell>
          <cell r="G10693" t="str">
            <v>UN</v>
          </cell>
        </row>
        <row r="10694">
          <cell r="C10694" t="str">
            <v>18.016.0015-A</v>
          </cell>
          <cell r="E10694" t="str">
            <v>23497/002</v>
          </cell>
          <cell r="F10694" t="str">
            <v>COIFA DE ACO INOXIDAVEL,DE 2,10X1,20M,DE CHAPA 18.304,INCLUSIVE 3,00M DE DUTO COM 500X500MM DE SECAO,EM CHAPA 22,1 EXAUSTOR CENTRIFUGO TIPO CARAMUJO,EM CHAPA DE ACO CARBONO 1020 COM MOTOR 3CV NAS TENSOES 110/220V.FORNECIMENTO E COLOCACAO</v>
          </cell>
          <cell r="G10694" t="str">
            <v>UN</v>
          </cell>
        </row>
        <row r="10695">
          <cell r="C10695" t="str">
            <v>18.016.0020-A</v>
          </cell>
          <cell r="E10695" t="str">
            <v>10114/001</v>
          </cell>
          <cell r="F10695" t="str">
            <v>PORTA CACAMBA,LIXEIRA,DE ACO INOXIDAVEL,CHAPA 18.304 COM 300X300MM.FORNECIMENTO E COLOCACAO</v>
          </cell>
          <cell r="G10695" t="str">
            <v>UN</v>
          </cell>
        </row>
        <row r="10696">
          <cell r="C10696" t="str">
            <v>18.016.0025-A</v>
          </cell>
          <cell r="E10696" t="str">
            <v>18989/005</v>
          </cell>
          <cell r="F10696" t="str">
            <v>TANQUE DE ACO INOXIDAVEL,EM CHAPA 22.304 DE 520X520MM,CAPACIDADE DE 30L,COM ESFREGADOR,EXCLUSIVE TORNEIRA.FORNECIMENTO</v>
          </cell>
          <cell r="G10696" t="str">
            <v>UN</v>
          </cell>
        </row>
        <row r="10697">
          <cell r="C10697" t="str">
            <v>18.016.0027-A</v>
          </cell>
          <cell r="F10697" t="str">
            <v>TANQUE INDUSTRIAL EM ACO INOXIDAVEL AISI 304,PARA LAVAGEM DEPANELOES,MEDINDO 0,61X0,706X0,305M.FORNECIMENTO E COLOCACAO</v>
          </cell>
          <cell r="G10697" t="str">
            <v>UN</v>
          </cell>
        </row>
        <row r="10698">
          <cell r="C10698" t="str">
            <v>18.016.0030-A</v>
          </cell>
          <cell r="E10698" t="str">
            <v>23497/004</v>
          </cell>
          <cell r="F10698" t="str">
            <v>BANCA DE ACO INOXIDAVEL DE 2,00X0,55M,EM CHAPA 18.304,COM UMA CUBA DE 500X400X200MM EM CHAPA 20.304,VALVULA DE ESCOAMENTO TIPO AMERICANA 1623,SIFAO 1680 1.1/2"X1.1/2",SOBRE APOIOSDE ALVENARIA DE MEIA VEZ E VERGA DE CONCRETO,SEM REVESTIMENTO,EXCLUSIVE TORN</v>
          </cell>
          <cell r="G10698" t="str">
            <v>UN</v>
          </cell>
          <cell r="H10698" t="str">
            <v>AP05.10.0053</v>
          </cell>
        </row>
        <row r="10699">
          <cell r="C10699" t="str">
            <v>18.016.0035-A</v>
          </cell>
          <cell r="E10699" t="str">
            <v>23497/005</v>
          </cell>
          <cell r="F10699" t="str">
            <v>BANCA DE ACO INOXIDAVEL,DE 2,00X0,55M,EM CHAPA 18.304,COM DUAS CUBAS DE 500X400X200MM EM CHAPA 20.304,VALVULA DE ESCOAMENTO TIPO AMERICANA 1623,2 SIFOES 1680 1.1/2"X1.1/2",SOBRE APOIOS DE ALVENARIA DE MEIA VEZ E VERGA DE CONCRETO,SEM REVESTIMENTO,EXCLUSIV</v>
          </cell>
          <cell r="G10699" t="str">
            <v>UN</v>
          </cell>
        </row>
        <row r="10700">
          <cell r="C10700" t="str">
            <v>18.016.0040-A</v>
          </cell>
          <cell r="E10700" t="str">
            <v>23497/006</v>
          </cell>
          <cell r="F10700" t="str">
            <v>CUBA DE ACO INOXIDAVEL DE 500X400X200MM,EM CHAPA 20.304,VALVULA DE ESCOAMENTO TIPO AMERICANA 1623,SIFAO 1680 1.1/2"X1.1/2",EXCLUSIVE TORNEIRA.FORNECIMENTO E COLOCACAO</v>
          </cell>
          <cell r="G10700" t="str">
            <v>UN</v>
          </cell>
        </row>
        <row r="10701">
          <cell r="C10701" t="str">
            <v>18.016.0042-A</v>
          </cell>
          <cell r="E10701" t="str">
            <v>23497/007</v>
          </cell>
          <cell r="F10701" t="str">
            <v>CUBA DUPLA DE ACO INOXIDAVEL DE 820X340X150MM,EM CHAPA 20.304,2 VALVULAS DE ESCOAMENTO TIPO AMERICANA 1623,2 SIFOES 16801.1/2"X1.1/2",EXCLUSIVE TORNEIRA.FORNECIMENTO E COLOCACAO</v>
          </cell>
          <cell r="G10701" t="str">
            <v>UN</v>
          </cell>
        </row>
        <row r="10702">
          <cell r="C10702" t="str">
            <v>18.016.0045-A</v>
          </cell>
          <cell r="E10702" t="str">
            <v>23516/001</v>
          </cell>
          <cell r="F10702" t="str">
            <v>BANCA SECA DE ACO INOXIDAVEL,COM 0,55M DE LARGURA,ATE 3,00MDE COMPRIMENTO,EM CHAPA 18.304,SOBRE APOIOS DE ALVENARIA DEMEIA VEZ E VERGA DE CONCRETO,SEM REVESTIMENTO.FORNECIMENTO ECOLOCACAO</v>
          </cell>
          <cell r="G10702" t="str">
            <v>M</v>
          </cell>
          <cell r="H10702" t="str">
            <v>AP05.10.0050</v>
          </cell>
        </row>
        <row r="10703">
          <cell r="C10703" t="str">
            <v>18.016.0050-A</v>
          </cell>
          <cell r="E10703" t="str">
            <v>23516/002</v>
          </cell>
          <cell r="F10703" t="str">
            <v>MICTORIO COLETIVO DE ACO INOXIDAVEL,COM SECAO DE 580X300MM,EM CHAPA 20.304,COM CRIVO DE SAIDA DE 1.1/4",REGISTRO DE PRESSAO 1416 DE 3/4",COM CANOPLA E VOLANTE EM METAL CROMADO.FORNECIMENTO</v>
          </cell>
          <cell r="G10703" t="str">
            <v>M</v>
          </cell>
        </row>
        <row r="10704">
          <cell r="C10704" t="str">
            <v>18.016.0051-A</v>
          </cell>
          <cell r="E10704" t="str">
            <v>23516/003</v>
          </cell>
          <cell r="F10704" t="str">
            <v>MICTORIO COLETIVO DE ACO INOXIDAVEL,COM SECAO DE 380X250MM,EM CHAPA 20.304,COM CRIVO DE SAIDA DE 1.1/4",REGISTRO DE PRESSAO 1416 DE 3/4",COM CANOPLA E VOLANTE EM METAL CROMADO,INCLUSIVE GAMBIARRA.FORNECIMENTO</v>
          </cell>
          <cell r="G10704" t="str">
            <v>M</v>
          </cell>
        </row>
        <row r="10705">
          <cell r="C10705" t="str">
            <v>18.016.0055-A</v>
          </cell>
          <cell r="F10705" t="str">
            <v>MICTORIO EM ACO INOXIDAVEL AISI 304,MEDINDO 1570X350MM,INCLUSIVE PARAFUSOS,ARRUELAS,SIFAO CROMADO 1.1/2"X1.1/2" E VALVULA CROMADA DE 1.1/2"X3/4".FORNECIMENTO</v>
          </cell>
          <cell r="G10705" t="str">
            <v>UN</v>
          </cell>
        </row>
        <row r="10706">
          <cell r="C10706" t="str">
            <v>18.016.0060-A</v>
          </cell>
          <cell r="E10706" t="str">
            <v>23516/004</v>
          </cell>
          <cell r="F10706" t="str">
            <v>LAVATORIO COLETIVO DE ACO INOXIDAVEL COM 1.000MM DE SECAO EMCHAPA 20.304,PARA 2 PONTOS DE AGUA,CRIVO DE SAIDA EM 1.1/4",EXCLUSIVE TORNEIRAS.FORNECIMENTO E COLOCACAO</v>
          </cell>
          <cell r="G10706" t="str">
            <v>M</v>
          </cell>
        </row>
        <row r="10707">
          <cell r="C10707" t="str">
            <v>18.016.0070-A</v>
          </cell>
          <cell r="F10707" t="str">
            <v>LAVABO EM ACO INOXIDAVEL AISI 304,MEDINDO 2800X450MM,INCLUSIVE PARAFUSOS,ARRUELAS,BUCHAS,SIFAO CROMADO DE 1.1/2"X1.1/2"E VALVULA CROMADA DE 1.1/2"X3/4".FORNECIMENTO E COLOCACAO</v>
          </cell>
          <cell r="G10707" t="str">
            <v>UN</v>
          </cell>
        </row>
        <row r="10708">
          <cell r="C10708" t="str">
            <v>18.016.0080-A</v>
          </cell>
          <cell r="F10708" t="str">
            <v>SECADOR DE MAOS EM ACO INOXIDAVEL,COM SISTEMA FOTO-CELULAR BI-VOLT,EXCLUSIVE PONTO DE TOMADA.FORNECIMENTO E COLOCACAO</v>
          </cell>
          <cell r="G10708" t="str">
            <v>UN</v>
          </cell>
        </row>
        <row r="10709">
          <cell r="C10709" t="str">
            <v>18.016.0100-A</v>
          </cell>
          <cell r="F10709" t="str">
            <v>BARRA DE APOIO PARA LAVATÓRIO DE CENTRO,EM ACO INOXIDAVEL AISI 304, TUBO DE 1 1/4'', INCLUSIVE FIXAÇÃO COM PARAFUSOS INOXIDÁVEIS E BUCHAS PLÁSTICAS, MEDINDO 60X40CM,PARA PESSOAS COM NECESSIDADES ESPECIFICAS.FORNECIMENTO E COLOCACAO</v>
          </cell>
          <cell r="G10709" t="str">
            <v>UN</v>
          </cell>
        </row>
        <row r="10710">
          <cell r="C10710" t="str">
            <v>18.016.0105-A</v>
          </cell>
          <cell r="F10710" t="str">
            <v>BARRA DE APOIO EM AÇO INOXIDÁVEL AISI 304,TUBO DE 1.1/4", INCLUSIVE FIXAÇÃO COM PARAFUSOS INOXIDÁVEIS E BUCHAS PLÁSTICAS, COM 50CM , PARA PESSOAS COM NECESSIDADES ESPECÍFICAS .FORNECIMENTO E COLOCACAO</v>
          </cell>
          <cell r="G10710" t="str">
            <v>UN</v>
          </cell>
        </row>
        <row r="10711">
          <cell r="C10711" t="str">
            <v>18.016.0106-A</v>
          </cell>
          <cell r="F10711" t="str">
            <v>BARRA DE APOIO EM AÇO INOXIDÁVEL AISI 304,TUBO DE 1.1/4", INCLUSIVE FIXAÇÃO COM PARAFUSOS INOXIDÁVEIS E BUCHAS PLÁSTICAS, COM 80CM , PARA PESSOAS COM NECESSIDADES ESPECÍFICAS .FORNECIMENTO E COLOCACAO</v>
          </cell>
          <cell r="G10711" t="str">
            <v>UN</v>
          </cell>
        </row>
        <row r="10712">
          <cell r="C10712" t="str">
            <v>18.016.0107-A</v>
          </cell>
          <cell r="F10712" t="str">
            <v>BARRA DE APOIO EM AÇO INOXIDÁVEL AISI 304,TUBO DE 1.1/4", INCLUSIVE FIXAÇÃO COM PARAFUSOS INOXIDÁVEIS E BUCHAS PLÁSTICAS, COM 60CM , PARA PESSOAS COM NECESSIDADES ESPECÍFICAS .FORNECIMENTO E COLOCACAO</v>
          </cell>
          <cell r="G10712" t="str">
            <v>UN</v>
          </cell>
        </row>
        <row r="10713">
          <cell r="C10713" t="str">
            <v>18.016.0108-A</v>
          </cell>
          <cell r="F10713" t="str">
            <v>BARRA DE APOIO EM AÇO INOXIDÁVEL AISI 304,TUBO DE 1.1/4", INCLUSIVE FIXAÇÃO COM PARAFUSOS INOXIDÁVEIS E BUCHAS PLÁSTICAS, COM 70CM , PARA PESSOAS COM NECESSIDADES ESPECÍFICAS .FORNECIMENTO E COLOCACAO</v>
          </cell>
          <cell r="G10713" t="str">
            <v>UN</v>
          </cell>
        </row>
        <row r="10714">
          <cell r="C10714" t="str">
            <v>18.016.0110-A</v>
          </cell>
          <cell r="F10714" t="str">
            <v>BARRA DE APOIO EM AÇO INOXIDÁVEL AISI 304, TUBO DE 1 1/4'' EM ''L'', INCLUSIVE FIXAÇÃO COM PARAFUSOS INOXIDÁVEIS E BUCHAS PLÁSTICAS , MEDINDO 70X70CM,PARA PESSOAS COM NECESSIDADES ESPECIFICAS.FORNECIMENTO E COLOCACAO</v>
          </cell>
          <cell r="G10714" t="str">
            <v>UN</v>
          </cell>
        </row>
        <row r="10715">
          <cell r="C10715" t="str">
            <v>18.016.0111-A</v>
          </cell>
          <cell r="F10715" t="str">
            <v>BARRA DE APOIO EM AÇO INOXIDÁVEL AISI 304, TUBO DE 1 1/4'' EM ''L'', INCLUSIVE FIXAÇÃO COM PARAFUSOS INOXIDÁVEIS E BUCHAS PLÁSTICAS , MEDINDO 80X80CM,PARA PESSOAS COM NECESSIDADES ESPECIFICAS.FORNECIMENTO E COLOCACAO</v>
          </cell>
          <cell r="G10715" t="str">
            <v>UN</v>
          </cell>
        </row>
        <row r="10716">
          <cell r="C10716" t="str">
            <v>18.016.0120-A</v>
          </cell>
          <cell r="F10716" t="str">
            <v>BARRA DE APOIO RETRATIL(ARTICULADA)EM ACO INOXIDÁVEL AISI 304, TUBO DE 1 1/4'', INCLUSIVE FIXAÇÃO COM PARAFUSOS INOXIDÁVEIS E BUCHAS PLÁSTICAS, COM 80CM, PARA PESSOAS COM NECESSIDADES ESPECÍFICAS. FORNECIMENTO E COLOCACAO</v>
          </cell>
          <cell r="G10716" t="str">
            <v>UN</v>
          </cell>
        </row>
        <row r="10717">
          <cell r="C10717" t="str">
            <v>18.016.0125-A</v>
          </cell>
          <cell r="F10717" t="str">
            <v>BARRA DE APOIO(PUXADOR HORIZONTAL/VERTICAL), EM AÇO INOXIDÁVEL AISI 304, TUBO DE 1.1/4", INCLUSIVE FIXAÇÃO COM PARAFUSOS INOXIDÁVEIS E BUCHAS PLÁSTICAS, COM 40CM, PARA PORTAS DE SANITÁRIOS, VESTIÁRIOS E QUARTOS ACESSÍVEIS EM LOCAIS DE HOSPEDAGEM E DE SAÚDE. FORNECIMENTO E COLOCAÇÃO</v>
          </cell>
          <cell r="G10717" t="str">
            <v>UN</v>
          </cell>
        </row>
        <row r="10718">
          <cell r="C10718" t="str">
            <v>18.016.0130-A</v>
          </cell>
          <cell r="F10718" t="str">
            <v>BARRA DE APOIO FIXA AO PISO, EM AÇO INOXIDÁVEL AISI 304, TUBO DE 1 1/4'', INCLUSIVE FIXAÇÃO COM PARAFUSOS INOXIDÁVEIS E BUCHAS PLÁSTICAS,COM 75X80CM,PARA PESSOAS COM NECESSIDADES ESPECIFICAS .FORNECIMENTO E COLOCACAO</v>
          </cell>
          <cell r="G10718" t="str">
            <v>UN</v>
          </cell>
        </row>
        <row r="10719">
          <cell r="C10719" t="str">
            <v>18.016.0135-A</v>
          </cell>
          <cell r="F10719" t="str">
            <v>BARRA DE APOIO LATERAL, PISO PAREDE, EM AÇO INOXIDÁVEL AISI 304, TUBO 1.1/4", INCLUSIVE FIXAÇÃO COM PARAFUSOS INOXIDÁVEIS E BUCHAS PLÁSTICAS, COM 75X80CM, PARA PESSOAS COM NECESSIDADES ESPECÍFICAS. FORNECIMENTO E COLOCAÇÃO</v>
          </cell>
          <cell r="G10719" t="str">
            <v>UN</v>
          </cell>
        </row>
        <row r="10720">
          <cell r="C10720" t="str">
            <v>18.016.0140-A</v>
          </cell>
          <cell r="F10720" t="str">
            <v>BANCO ARTICULADO, COM CANTOS ARREDONDADOS E SUPERFÍCIE ANTIDERRAPANTE IMPERVEÁVEL, DIMENSÕES MÍNIMAS 0,45X0,70M EM AÇO INOXIDÁVEL AISI 304, TUBO DE 1.1/4", PARA PESSOAS COM NECESSIDADES ESPECÍFICAS. FORNECIMENTO E COLOCAÇÃO</v>
          </cell>
          <cell r="G10720" t="str">
            <v>UN</v>
          </cell>
        </row>
        <row r="10721">
          <cell r="C10721" t="str">
            <v>18.016.0150-A</v>
          </cell>
          <cell r="F10721" t="str">
            <v>CANCELADO EM 02/2014</v>
          </cell>
          <cell r="G10721" t="str">
            <v>M</v>
          </cell>
        </row>
        <row r="10722">
          <cell r="C10722" t="str">
            <v>18.016.9999-A</v>
          </cell>
          <cell r="F10722" t="str">
            <v>FAMILIA 18.016 - APARELHOS ACOS INOX.</v>
          </cell>
        </row>
        <row r="10723">
          <cell r="C10723" t="str">
            <v>18.017.0020-A</v>
          </cell>
          <cell r="E10723" t="str">
            <v>20085/005</v>
          </cell>
          <cell r="F10723" t="str">
            <v>FILTRO PARA USO DOMESTICO COM CARCACA ATOXICA EM POLIPROPILENO COM 1 ELEMENTO FILTRANTE DE CELULOSE E CARVAO ATIVADO,PARA VAZAO ATE 180L/H,CONEXAO DE 1/2" SEM REGISTRO.FORNECIMENTO</v>
          </cell>
          <cell r="G10723" t="str">
            <v>UN</v>
          </cell>
        </row>
        <row r="10724">
          <cell r="C10724" t="str">
            <v>18.017.0021-A</v>
          </cell>
          <cell r="F10724" t="str">
            <v>FULTRO PARA USO DOMESTICO COM CARCACA ATOXICA EM POLIPROPILENO COM 1 ELEMENTO FILTRANTE DE CELULOSE E CARVAO ATIVADO,PARA VAZAO ATE 360L/H,CONEXAO DE 3/4" SEM REGISTRO.FORNECIMENTO</v>
          </cell>
          <cell r="G10724" t="str">
            <v>UN</v>
          </cell>
        </row>
        <row r="10725">
          <cell r="C10725" t="str">
            <v>18.017.0022-A</v>
          </cell>
          <cell r="F10725" t="str">
            <v>FILTRO PARA USO DOMESTICO COM CARCACA ATOXICA EM POLIPROPILENO COM 2 ELEMENTOS FILTRANTES DE CELULOSE E CARVAO ATIVADO,PARA VAZAO ATE 720L/H,CONEXAO DE 1" SEM REGISTRO.FORNECIMENTO</v>
          </cell>
          <cell r="G10725" t="str">
            <v>UN</v>
          </cell>
        </row>
        <row r="10726">
          <cell r="C10726" t="str">
            <v>18.017.0025-A</v>
          </cell>
          <cell r="F10726" t="str">
            <v>CONJUNTO FLUTUANTE DE SUCCAO/RECALQUE DE 1" PARA AAC,PARA INSTALACAO NO INTERIOR DOS RESERVATORIOS DE AAC,COMPOSTO DE MANGUEIRA PLASTICA FLEXIVEL NAO DOBRAVEL E PONTEIRA EM METAL.FORNECIMENTO</v>
          </cell>
          <cell r="G10726" t="str">
            <v>UN</v>
          </cell>
        </row>
        <row r="10727">
          <cell r="C10727" t="str">
            <v>18.017.0028-A</v>
          </cell>
          <cell r="F10727" t="str">
            <v>CONJUNTO FLUTUANTE DE SUCCAO/RECALQUE DE 2" PARA AAC,PARA INSTALACAO NO INTERIOR DOS RESERVATORIOS DE AAC,COMPOSTO DE MANGUEIRA PLASTICA FLEXIVEL NAO DOBRAVEL E PONTEIRA EM METAL.FORNECIMENTO</v>
          </cell>
          <cell r="G10727" t="str">
            <v>UN</v>
          </cell>
        </row>
        <row r="10728">
          <cell r="C10728" t="str">
            <v>18.017.0030-A</v>
          </cell>
          <cell r="F10728" t="str">
            <v>EXTRAVASOR,SIFAO/LADRAO,DE 100MM,PARA EXCESSO DE AGUA,RETIRADA DE IMPUREZAS DA SUPERFICIE E MANUTENCAO DO NIVEL MAXIMO DETERMINADO PARA OS RESERVATORIOS DE AAC.BLOQUEIA CHEIROS DAGALERIA PLUVIAL E DIFICULTA ENTRADA DE PRAGAS.FORNECIMENTO</v>
          </cell>
          <cell r="G10728" t="str">
            <v>UN</v>
          </cell>
        </row>
        <row r="10729">
          <cell r="C10729" t="str">
            <v>18.017.0035-A</v>
          </cell>
          <cell r="F10729" t="str">
            <v>EXTRAVASOR,SIFAO/LADRAO,DE 200MM,PARA EXCESSO DE AGUA,RETIRADA DE IMPUREZAS DA SUPERFICIE E MANUTENCAO DO NIVEL MAXIMO DETERMINADO PARA OS RESERVATORIOS DE AAC.BLOQUEIA CHEIROS DAGALERIA PLUVIAL E DIFICULTA ENTRADA DE PRAGAS.FORNECIMENTO</v>
          </cell>
          <cell r="G10729" t="str">
            <v>UN</v>
          </cell>
        </row>
        <row r="10730">
          <cell r="C10730" t="str">
            <v>18.017.0040-A</v>
          </cell>
          <cell r="F10730" t="str">
            <v>EXTRAVASOR,SIFAO/LADRAO,DE 400MM,PARA EXCESSO DE AGUA,RETIRADA DE IMPUREZAS DA SUPERFICIE E MANUTENCAO DO NIVEL MAXIMO DETERMINADO PARA OS RESERVATORIOS DE AAC.BLOQUEIA CHEIROS DAGALERIA PLUVIAL E DIFICULTA ENTRADA DE PRAGAS.FORNECIMENTO</v>
          </cell>
          <cell r="G10730" t="str">
            <v>UN</v>
          </cell>
        </row>
        <row r="10731">
          <cell r="C10731" t="str">
            <v>18.017.0050-A</v>
          </cell>
          <cell r="F10731" t="str">
            <v>FILTRO PARA APROVEITAMENTO DE AGUA DE CHUVA(AAC)AUTO-LIMPANTE PARA AREAS ATE 200M2,COMPOSTO POR CAIXA FABRICADA EM POLIETILENO E O ELEMENTO FILTRANTE DE INOX.RETENCAO E DESCARGA DESOLIDOS SUPERIORES A 0,26MM.DUAS ENTRADAS DE AP DE 100MM,SAIDAS DE DESCARTE</v>
          </cell>
          <cell r="G10731" t="str">
            <v>UN</v>
          </cell>
        </row>
        <row r="10732">
          <cell r="C10732" t="str">
            <v>18.017.0055-A</v>
          </cell>
          <cell r="F10732" t="str">
            <v>FILTRO P/APROVEITAMENTO AGUA CHUVA (AAC)AUTO-LIMPANTE P/AREAS ATE 1.500M2.ELEMENTO FILTRANTE INOX.RETENCAO E DESCARGA DESOLIDOS SUPERIORES A 0,55MM.DUAS ENTRADAS DE AP 250MM,SAIDAS AGUA FILTRADA DE 200MM,DIMENSIONAMENTO DO DESCARTE ESTABELECIDO EM PROJETO</v>
          </cell>
          <cell r="G10732" t="str">
            <v>UN</v>
          </cell>
        </row>
        <row r="10733">
          <cell r="C10733" t="str">
            <v>18.017.0070-A</v>
          </cell>
          <cell r="F10733" t="str">
            <v>FREIO HIDRAULICO DE 100MM PARA ENCHIMENTO DOS RESERVATORIOSDE AAC,ATRAVES DE FLUXO ASCENDENTE.FORNECIMENTO</v>
          </cell>
          <cell r="G10733" t="str">
            <v>UN</v>
          </cell>
        </row>
        <row r="10734">
          <cell r="C10734" t="str">
            <v>18.017.0075-A</v>
          </cell>
          <cell r="F10734" t="str">
            <v>FREIO HIDRAULICO DE 200MM PARA ENCHIMENTO DOS RESERVATORIOSDE AAC,ATRAVES DO FLUXO ASCENDENTE.FORNECIMENTO</v>
          </cell>
          <cell r="G10734" t="str">
            <v>UN</v>
          </cell>
        </row>
        <row r="10735">
          <cell r="C10735" t="str">
            <v>18.017.0080-A</v>
          </cell>
          <cell r="F10735" t="str">
            <v>FREIO HIDRAULICO DE 400MM PARA ENCHIMENTO DOS RESERVATORIOSDE AAC,ATRAVES DE FLUXO ASCENDENTE.FORNECIMENTO</v>
          </cell>
          <cell r="G10735" t="str">
            <v>UN</v>
          </cell>
        </row>
        <row r="10736">
          <cell r="C10736" t="str">
            <v>18.017.9999-A</v>
          </cell>
          <cell r="F10736" t="str">
            <v>FAMILIA 18.017 - FILTROS</v>
          </cell>
        </row>
        <row r="10737">
          <cell r="C10737" t="str">
            <v>18.018.0010-A</v>
          </cell>
          <cell r="F10737" t="str">
            <v>CORTINA DIVISORIA HOSPITALAR,SEM EMENDAS,CONFECCIONADA EM VINIL DE ALTA ESPESSURA 0,4MM,ANTICHAMA,ANTIFUNGO,BACTERICIDAE ANTIESTATICO,COM ALTURA DE 1,80M,ILHOES DE LATAO CROMADO DE 21MM COLOCADOS A CADA 0,15M,TRILHOS,PINTURA ELETROSTATICABRANCA,RODIZIOS E</v>
          </cell>
          <cell r="G10737" t="str">
            <v>M</v>
          </cell>
        </row>
        <row r="10738">
          <cell r="C10738" t="str">
            <v>18.018.0015-A</v>
          </cell>
          <cell r="F10738" t="str">
            <v>DIVISORIA MOVEL,PARA AMBIENTE HOSPITALAR,SANFONADA,EM PVC,FIXADA NA PAREDE,ALTURA DE 1,85M,LARGURA TOTAL DE 1,365M.FORNECIMENTO</v>
          </cell>
          <cell r="G10738" t="str">
            <v>UN</v>
          </cell>
        </row>
        <row r="10739">
          <cell r="C10739" t="str">
            <v>18.018.0018-A</v>
          </cell>
          <cell r="F10739" t="str">
            <v>DIVISORIA MOVEL,PARA AMBIENTE HOSPITALAR,SANFONADA,EM PVC,FIXADA NA PAREDE,ALTURA DE 1,85M,LARGURA TOTAL DE 1,995M.FORNECIMENTO</v>
          </cell>
          <cell r="G10739" t="str">
            <v>UN</v>
          </cell>
        </row>
        <row r="10740">
          <cell r="C10740" t="str">
            <v>18.018.0020-A</v>
          </cell>
          <cell r="F10740" t="str">
            <v>DIVISORIA MOVEL,PARA AMBIENTE HOSPITALAR,SANFONADA,EM PVC,FIXADA NA PAREDE,ALTURA DE 1,85M,LARGURA TOTAL DE 3,045M.FORNECIMENTO</v>
          </cell>
          <cell r="G10740" t="str">
            <v>UN</v>
          </cell>
        </row>
        <row r="10741">
          <cell r="C10741" t="str">
            <v>18.018.0025-A</v>
          </cell>
          <cell r="F10741" t="str">
            <v>BIOMBO MOVEL,COM RODIZIOS,RETO,EM CHUMBO LAMINADO REVESTIDOEM EUCAPLAC,1MM DE ESPESSURA,MEDINDO 0,80X1,80M,COM VISOR DEVIDRO PLUMBIFERO.FORNECIMENTO</v>
          </cell>
          <cell r="G10741" t="str">
            <v>UN</v>
          </cell>
        </row>
        <row r="10742">
          <cell r="C10742" t="str">
            <v>18.018.0030-A</v>
          </cell>
          <cell r="F10742" t="str">
            <v>PAINEL BLINDADO COM CHUMBO DE 1MM PARA USO EM DIVISORIAS OUBIOMBOS RADIOLOGICOS,INCLUSIVE MAO-DE-OBRA DE INSTALACAO,PERFIS,PORTAS E ELEMENTOS DE FIXACAO</v>
          </cell>
          <cell r="G10742" t="str">
            <v>M2</v>
          </cell>
        </row>
        <row r="10743">
          <cell r="C10743" t="str">
            <v>18.018.0032-A</v>
          </cell>
          <cell r="F10743" t="str">
            <v>PAINEL BLINDADO COM CHUMBO DE 1,50MM PARA USO EM DIVISORIASOU BIOMBOS RADIOLOGICOS,INCLUSIVE MAO-DE-OBRA DE INSTALACAO,PERFIS,PORTAS E ELEMENTOS DE FIXACAO</v>
          </cell>
          <cell r="G10743" t="str">
            <v>M2</v>
          </cell>
        </row>
        <row r="10744">
          <cell r="C10744" t="str">
            <v>18.018.0050-A</v>
          </cell>
          <cell r="F10744" t="str">
            <v>SUPORTE PARA PORTA SORO DE TETO,FIXO,COM 4 GANCHOS.FORNECIMENTO</v>
          </cell>
          <cell r="G10744" t="str">
            <v>UN</v>
          </cell>
        </row>
        <row r="10745">
          <cell r="C10745" t="str">
            <v>18.018.0055-A</v>
          </cell>
          <cell r="F10745" t="str">
            <v>SUPORTE PARA PORTA SORO DE TETO,FIXO,COM 8 GANCHOS.FORNECIMENTO</v>
          </cell>
          <cell r="G10745" t="str">
            <v>UN</v>
          </cell>
        </row>
        <row r="10746">
          <cell r="C10746" t="str">
            <v>18.018.0070-A</v>
          </cell>
          <cell r="F10746" t="str">
            <v>PASSA-CHASSIS DE 2 PORTAS,CONSTRUIDO EM CHAPA DE ACO TRATADOE PINTADO NA COR CINZA MARTELADO,PARA SER EMBUTIDO NA PAREDE ENTRE A CAMARA ESCURA E A SALA DE RAIOS-X,MEDINDO H=60CM,L=30CM,C=45CM.FORNECIMENTO</v>
          </cell>
          <cell r="G10746" t="str">
            <v>UN</v>
          </cell>
        </row>
        <row r="10747">
          <cell r="C10747" t="str">
            <v>18.018.0080-A</v>
          </cell>
          <cell r="F10747" t="str">
            <v>BANCADA EM ACO INOXIDAVEL PARA LAVAGEM DE BEBE.FORNECIMENTO</v>
          </cell>
          <cell r="G10747" t="str">
            <v>UN</v>
          </cell>
        </row>
        <row r="10748">
          <cell r="C10748" t="str">
            <v>18.018.0090-A</v>
          </cell>
          <cell r="F10748" t="str">
            <v>TANQUE PARA EXPURGO EM ACO INOXIDAVEL.FORNECIMENTO</v>
          </cell>
          <cell r="G10748" t="str">
            <v>UN</v>
          </cell>
        </row>
        <row r="10749">
          <cell r="C10749" t="str">
            <v>18.018.0100-A</v>
          </cell>
          <cell r="F10749" t="str">
            <v>LAVATORIO CIRURGICO EM ACO INOXIDAVEL,COM DUAS TORNEIRAS AUTOMATICAS PARA SAIDA DE AGUA,DISPENSADORES AUTOMATICO PARA SAIDA DE SABAO E DEGERMANTE,ACIONADOS POR PEDAIS FRONTAIS.FORNECIMENTO</v>
          </cell>
          <cell r="G10749" t="str">
            <v>UN</v>
          </cell>
        </row>
        <row r="10750">
          <cell r="C10750" t="str">
            <v>18.018.9999-A</v>
          </cell>
          <cell r="F10750" t="str">
            <v>FAMILIA 18.018</v>
          </cell>
        </row>
        <row r="10751">
          <cell r="C10751" t="str">
            <v>18.019.0010-A</v>
          </cell>
          <cell r="E10751" t="str">
            <v>10115/001</v>
          </cell>
          <cell r="F10751" t="str">
            <v>CAIXA DE DESCARGA DE PLASTICO EXTERNA.FORNECIMENTO</v>
          </cell>
          <cell r="G10751" t="str">
            <v>UN</v>
          </cell>
        </row>
        <row r="10752">
          <cell r="C10752" t="str">
            <v>18.019.0012-A</v>
          </cell>
          <cell r="E10752" t="str">
            <v>10115/002</v>
          </cell>
          <cell r="F10752" t="str">
            <v>CAIXA DE DESCARGA DE PLASTICO,DE EMBUTIR,COM ESPELHO CROMADO.FORNECIMENTO</v>
          </cell>
          <cell r="G10752" t="str">
            <v>UN</v>
          </cell>
        </row>
        <row r="10753">
          <cell r="C10753" t="str">
            <v>18.019.9999-A</v>
          </cell>
          <cell r="F10753" t="str">
            <v>FAMILIA 18.019</v>
          </cell>
        </row>
        <row r="10754">
          <cell r="C10754" t="str">
            <v>18.020.9999-A</v>
          </cell>
          <cell r="F10754" t="str">
            <v>FAMILIA 18.020</v>
          </cell>
        </row>
        <row r="10755">
          <cell r="C10755" t="str">
            <v>18.021.0025-A</v>
          </cell>
          <cell r="E10755" t="str">
            <v>18997/007</v>
          </cell>
          <cell r="F10755" t="str">
            <v>RESERVATORIO,EM FIBRA DE VIDRO OU POLIETILENO,COM CAPACIDADEEM TORNO DE 300L,INCLUSIVE TAMPA DE VEDACAO COM ESCOTILHA EFIXADORES.FORNECIMENTO</v>
          </cell>
          <cell r="G10755" t="str">
            <v>UN</v>
          </cell>
        </row>
        <row r="10756">
          <cell r="C10756" t="str">
            <v>18.021.0030-A</v>
          </cell>
          <cell r="E10756" t="str">
            <v>18997/008</v>
          </cell>
          <cell r="F10756" t="str">
            <v>RESERVATORIO,EM FIBRA DE VIDRO OU POLIETILENO,COM CAPACIDADEEM TORNO DE 500L,INCLUSIVE TAMPA DE VEDACAO COM ESCOTILHA EFIXADORES.FORNECIMENTO</v>
          </cell>
          <cell r="G10756" t="str">
            <v>UN</v>
          </cell>
        </row>
        <row r="10757">
          <cell r="C10757" t="str">
            <v>18.021.0035-A</v>
          </cell>
          <cell r="E10757" t="str">
            <v>18997/009</v>
          </cell>
          <cell r="F10757" t="str">
            <v>RESERVATORIO,EM FIBRA DE VIDRO OU POLIETILENO,COM CAPACIDADEEM TORNO DE 1.000L,INCLUSIVE TAMPA DE VEDACAO COM ESCOTILHAE FIXADORES.FORNECIMENTO</v>
          </cell>
          <cell r="G10757" t="str">
            <v>UN</v>
          </cell>
          <cell r="H10757" t="str">
            <v>AP35.05.0100</v>
          </cell>
        </row>
        <row r="10758">
          <cell r="C10758" t="str">
            <v>18.021.0040-A</v>
          </cell>
          <cell r="E10758" t="str">
            <v>18997/010</v>
          </cell>
          <cell r="F10758" t="str">
            <v>RESERVATORIO,EM FIBRA DE VIDRO OU POLIETILENO,COM CAPACIDADEEM TORNO DE 1.500L,INCLUSIVE TAMPA DE VEDACAO COM ESCOTILHAE FIXADORES.FORNECIMENTO</v>
          </cell>
          <cell r="G10758" t="str">
            <v>UN</v>
          </cell>
        </row>
        <row r="10759">
          <cell r="C10759" t="str">
            <v>18.021.0042-A</v>
          </cell>
          <cell r="F10759" t="str">
            <v>RESERVATORIO EM FIBRA DE VIDRO OU POLIETILENO,COM CAPACIDADEEM TORNO DE 2000L,INCLUSIVE TAMPA DE VEDACAO COM ESCOTILHAE FIXADORES.FORNECIMENTO</v>
          </cell>
          <cell r="G10759" t="str">
            <v>UN</v>
          </cell>
        </row>
        <row r="10760">
          <cell r="C10760" t="str">
            <v>18.021.0043-A</v>
          </cell>
          <cell r="F10760" t="str">
            <v>RESERVATORIO EM FIBRA DE VIDRO OU POLIETILENO,COM CAPACIDADEEM TORNO DE 2500L,INCLUSIVE TAMPA DE VEDACAO COM ESCOTILHAE FIXADORES.FORNECIMENTO</v>
          </cell>
          <cell r="G10760" t="str">
            <v>UN</v>
          </cell>
        </row>
        <row r="10761">
          <cell r="C10761" t="str">
            <v>18.021.0045-A</v>
          </cell>
          <cell r="F10761" t="str">
            <v>RESERVATORIO,EM FIBRA DE VIDRO OU POLIETILENO,COM CAPACIDADEEM TORNO DE 3000L,INCLUSIVE TAMPA DE VEDACAO COM ESCOTILHAE FIXADORES.FORNECIMENTO</v>
          </cell>
          <cell r="G10761" t="str">
            <v>UN</v>
          </cell>
        </row>
        <row r="10762">
          <cell r="C10762" t="str">
            <v>18.021.0060-A</v>
          </cell>
          <cell r="F10762" t="str">
            <v>RESERVATORIO EM FIBRA DE VIDRO,COM CAPACIDADE DE 10.000L,DIMENSOES (DIAMETRO:2,60XALTURA:2,00M),PARA AGUA NAO POTAVEL OUPARA APROVEITAMENTO DE AGUA DE CHUVA (AAC),SUPORTAM CARGA DE COMPRESSAO DIRETAMENTE NO COSTADO SEM NECESSIDADE DE CONTENCAO QUANDO SOTE</v>
          </cell>
          <cell r="G10762" t="str">
            <v>UN</v>
          </cell>
        </row>
        <row r="10763">
          <cell r="C10763" t="str">
            <v>18.021.0065-A</v>
          </cell>
          <cell r="F10763" t="str">
            <v>RESERVATORIO EM FIBRA DE VIDRO,COM CAPACIDADE DE 20.000L,DIMENSOES (DIAMETRO:3,00XALTURA:2,84M),PARA AGUA NAO POTAVEL OUPARA APROVEITAMENTO DE AGUA DE CHUVA (AAC),SUPORTAM CARGA DE COMPRESSAO DIRETAMENTE NO COSTADO SEM NECESSIDADE DE CONTENCAO QUANDO SOTE</v>
          </cell>
          <cell r="G10763" t="str">
            <v>UN</v>
          </cell>
        </row>
        <row r="10764">
          <cell r="C10764" t="str">
            <v>18.021.0070-A</v>
          </cell>
          <cell r="F10764" t="str">
            <v>RESERVATORIO EM FIBRA DE VIDRO,COM CAPACIDADE DE 30.000L,DIMENSOES (DIAMETRO:3,00XALTURA:4,26M),PARA AGUA NAO POTAVEL OUPARA APROVEITAMENTO DE AGUA DE CHUVA (AAC),SUPORTAM CARGA DE COMPRESSAO DIRETAMENTE NO COSTADO SEM NECESSIDADE DE CONTENCAO QUANDO SOTE</v>
          </cell>
          <cell r="G10764" t="str">
            <v>UN</v>
          </cell>
        </row>
        <row r="10765">
          <cell r="C10765" t="str">
            <v>18.021.0100-A</v>
          </cell>
          <cell r="F10765" t="str">
            <v>RESERVATORIO METALICO,PADRAO SABESP OU SIMILAR,COM CAPACIDADE PARA 50M3,PARA AGUA POTAVEL,ESTILO TACA AGUA TOTAL,ACO USI-SAC-41 OU COR-400,INCLUSIVE ENCANAMENTO INTERNO,ESCADAS(INTERNA E EXTERNA)ENTRADA E SAIDAS,SUPORTE CHAVE ELETRICA,DRENOAUTO LIMPANTE,B</v>
          </cell>
          <cell r="G10765" t="str">
            <v>UN</v>
          </cell>
        </row>
        <row r="10766">
          <cell r="C10766" t="str">
            <v>18.021.0105-A</v>
          </cell>
          <cell r="F10766" t="str">
            <v>RESERVATORIO METALICO,PADRAO SABESP OU SIMILAR,COM CAPACIDADE PARA 100M3,PARA AGUA POTAVEL,ESTILO TACA AGUA TOTAL.ACO USI-SAC-41 OU COR-400,INCLUSIVE ENCANAMENTO INTERNO,ESCADAS(INTERNA E EXTERNA)ENTRADA E SAIDAS,SUPORTE CHAVE ELETRICA,DRENO AUTO LIMPANTE</v>
          </cell>
          <cell r="G10766" t="str">
            <v>UN</v>
          </cell>
        </row>
        <row r="10767">
          <cell r="C10767" t="str">
            <v>18.021.9999-A</v>
          </cell>
          <cell r="F10767" t="str">
            <v>INDICE 18.021 - CAIXA CIM.AMIANTO</v>
          </cell>
        </row>
        <row r="10768">
          <cell r="C10768" t="str">
            <v>18.022.0010-A</v>
          </cell>
          <cell r="F10768" t="str">
            <v>BEBEDOURO OU LAVATORIO DE CONCRETO,FUNDIDO NO LOCAL,COM SECAO EM CALHA PRISMATICA,LARGURA DE 0,40M,REBORDA COM 0,25M DEALTURA,MEDIDOS INTERNAMENTE EM OSSO,REVESTIMENTO DE AZULEJOSBRANCOS 15X15CM INTERNA E EXTERNAMENTE,E VALVULA DE ESCOAMENTO 1604 EM METAL</v>
          </cell>
          <cell r="G10768" t="str">
            <v>M</v>
          </cell>
        </row>
        <row r="10769">
          <cell r="C10769" t="str">
            <v>18.022.0011-A</v>
          </cell>
          <cell r="F10769" t="str">
            <v>MESA DE CONCRETO ARMADO,APARENTE,DE 0,80M DE LARGURA E 6CM DE ESPESSURA,APOIADA EM DOIS MONTANTES DE SECAO 10X50X60CM DEMESMO MATERIAL.FORNECIMENTO E COLOCACAO</v>
          </cell>
          <cell r="G10769" t="str">
            <v>M</v>
          </cell>
        </row>
        <row r="10770">
          <cell r="C10770" t="str">
            <v>18.022.0012-A</v>
          </cell>
          <cell r="F10770" t="str">
            <v>ESTRUTURA RECURVADA DE CONCRETO ARMADO,FUNDIDO NO LOCAL,PARAJOGO DE BASQUETE,REVESTIDA COM ARGAMASSA DE CIMENTO E AREIA,NO TRACO 1:3,CONFORME PROJETO Nº6018/EMOP,INCLUSIVE ESCAVACAO E REATERRO,EXCLUSIVE TABELAS</v>
          </cell>
          <cell r="G10770" t="str">
            <v>PAR</v>
          </cell>
        </row>
        <row r="10771">
          <cell r="C10771" t="str">
            <v>18.022.0013-A</v>
          </cell>
          <cell r="F10771" t="str">
            <v>BANCA DE CONCRETO APARENTE,COM 0,60M DE LARGURA E 0,06M DE ESPESSURA,PARA UMA CUBA,EXCLUSIVE ESTA</v>
          </cell>
          <cell r="G10771" t="str">
            <v>M</v>
          </cell>
        </row>
        <row r="10772">
          <cell r="C10772" t="str">
            <v>18.022.0015-A</v>
          </cell>
          <cell r="F10772" t="str">
            <v>MICTORIO DE CONCRETO,FUNDIDO NO LOCAL,COM SECAO EM CALHA PRISMATICA,LARGURA DE 0,40M,REBORDA COM 0,15M,MEDIDOS INTERNAMENTE EM OSSO,REVESTIDOS DE AZULEJOS BRANCOS 15X15CM,INTERNA EEXTERNAMENTE,E VALVULA DE ESCOAMENTO 1604 EM METAL CROMADO,EXCLUSIVE INSTAL</v>
          </cell>
          <cell r="G10772" t="str">
            <v>M</v>
          </cell>
        </row>
        <row r="10773">
          <cell r="C10773" t="str">
            <v>18.022.9999-A</v>
          </cell>
          <cell r="F10773" t="str">
            <v>INDICE 18.022 - BEBEDOURO DE CONCRETO E OUTROS</v>
          </cell>
        </row>
        <row r="10774">
          <cell r="C10774" t="str">
            <v>18.023.0010-A</v>
          </cell>
          <cell r="F10774" t="str">
            <v>TANQUE DE ALVENARIA DE TIJOLOS MACICOS,REVESTIDO COM AZULEJOS BRANCOS,DE QUALIDADE EXTRA 15X15CM,MEDIDO EM OSSO 50X70CM,EXECUTADO SOBRE BASE DE CONCRETO COM 10CM DE ALTURA,INCLUSIVE ESFREGADOR DE MARMORE BRANCO CLASSICO E VALVULA DE ESCOAMENTO 1600 EM MET</v>
          </cell>
          <cell r="G10774" t="str">
            <v>UN</v>
          </cell>
        </row>
        <row r="10775">
          <cell r="C10775" t="str">
            <v>18.023.0011-A</v>
          </cell>
          <cell r="F10775" t="str">
            <v>TANQUE PARA LAVAGEM DE PANELOES,MEDINDO 80X60X50CM,CONCRETOAPARENTE,REVESTIDO INTERNAMENTE COM ARGAMASSA DE CIMENTO E AREIA,NO TRACO 1:3,ACABAMENTO DAS BORDAS EM PECAS DE MADEIRADE LEI E VALVULA DE ESCOAMENTO 1600 EM METAL CROMADO,CONFORME PROJETO Nº6019/</v>
          </cell>
          <cell r="G10775" t="str">
            <v>UN</v>
          </cell>
        </row>
        <row r="10776">
          <cell r="C10776" t="str">
            <v>18.023.0012-A</v>
          </cell>
          <cell r="F10776" t="str">
            <v>TAMQUE DE ALVENARIA DE TIJOLO FURADO,MEDINDO 50X50X70CM,REVESTIDO INTERNAMENTE E EXTERNAMENTE COM ARGAMASSA DE CIMENTO EAREIA,NO TRACO 1:3,EXECUTADO SOBRE BASE DE CONCRETO COM 10CMDE ALTURA,COM ESFREGADOR DE MARMORE BRANCO CLASSICO E VALVULA DE ESCOAMENTO</v>
          </cell>
          <cell r="G10776" t="str">
            <v>UN</v>
          </cell>
        </row>
        <row r="10777">
          <cell r="C10777" t="str">
            <v>18.023.0013-A</v>
          </cell>
          <cell r="F10777" t="str">
            <v>BALCAO PARA PASSAGEM DE ALIMENTOS,EM CONCRETO APARENTE,GUARNICAO DE MADEIRA DE LEI,CONFORME PROJETO Nº6020/EMOP,EXCLUSIVE PINTURA</v>
          </cell>
          <cell r="G10777" t="str">
            <v>M</v>
          </cell>
        </row>
        <row r="10778">
          <cell r="C10778" t="str">
            <v>18.023.0014-A</v>
          </cell>
          <cell r="F10778" t="str">
            <v>BANCA DE APOIO DE PANELAS,DE 60CM DE LARGURA COM BASE DE ALVENARIA DE TIJOLO MACICO E CONCRETO SIMPLES,ACABAMENTO COM AZULEJOS BRANCOS 15X15CM E CIMENTADO,NO TRACO 1:3,CONFORME PROJETO Nº6021/EMOP,EXCLUSIVE ESTRADO DE MADEIRA E PINTURA</v>
          </cell>
          <cell r="G10778" t="str">
            <v>M2</v>
          </cell>
        </row>
        <row r="10779">
          <cell r="C10779" t="str">
            <v>18.023.0020-A</v>
          </cell>
          <cell r="F10779" t="str">
            <v>BANCA DE APOIO DE PANELAS,DE 60CM DE LARGURA COM BASE DE ALVENARIA DE TIJOLO MACICO E CONCRETO SIMPLES,ACABAMENTO EM PECAS DE MACARANDUBA DE 4CM DE ESPESSURA,FIXADAS NO CIMENTADO,NO TRACO 1:3,CONFORME PROJETO Nº 6021/EMOP,EXCLUSIVE ESTRADODE MADEIRA E PIN</v>
          </cell>
          <cell r="G10779" t="str">
            <v>M2</v>
          </cell>
        </row>
        <row r="10780">
          <cell r="C10780" t="str">
            <v>18.023.9999-A</v>
          </cell>
          <cell r="F10780" t="str">
            <v>FAMILIA 18.023 - TANQUE ALVENARIA</v>
          </cell>
        </row>
        <row r="10781">
          <cell r="C10781" t="str">
            <v>18.024.0001-A</v>
          </cell>
          <cell r="F10781" t="str">
            <v>BALCAO DE ATENDIMENTO EM CONCRETO APARENTE,JANELA GUILHOTINAEM 3 MODULOS EM MADEIRA DE LEI,CONFORME PROJETO Nº6022/EMOP,EXCLUSIVE FERRAGENS E PINTURA.FORNECIMENTO E COLOCACAO</v>
          </cell>
          <cell r="G10781" t="str">
            <v>M2</v>
          </cell>
        </row>
        <row r="10782">
          <cell r="C10782" t="str">
            <v>18.024.0002-A</v>
          </cell>
          <cell r="F10782" t="str">
            <v>BALCAO DE ATENDIMENTO EM CONCRETO APARENTE,COM PASSAGEM,JANELA GRILHOTINA EM 3 MODULOS EM MADEIRA DE LEI,PORTA EM COMPENSADO DE CEDRO DE 3CM DE ESPESSURA,CONFORME PROJETO Nº6023/EMOP,EXCLUSIVE FERRAGENS E PINTURA.FORNECIMENTO E COLOCACAO</v>
          </cell>
          <cell r="G10782" t="str">
            <v>M2</v>
          </cell>
        </row>
        <row r="10783">
          <cell r="C10783" t="str">
            <v>18.024.0010-A</v>
          </cell>
          <cell r="F10783" t="str">
            <v>TANQUE DE ALVENARIA DE TIJOLO E CAIXA DE DECANTACAO,MEDINDORESPECTIVAMENTE 80X65X54CM E 50X45X40CM,REVESTIDO INTERNAMENTE COM ARGAMASSA DE CIMENTO E AREIA,NO TRACO 1:3 E EXTERNAMENTE COM AZULEJO BRANCO 15X15CM,VALVULA DE ESCOAMENTO 1600 EMMETAL CROMADO,CO</v>
          </cell>
          <cell r="G10783" t="str">
            <v>UN</v>
          </cell>
        </row>
        <row r="10784">
          <cell r="C10784" t="str">
            <v>18.024.0050-A</v>
          </cell>
          <cell r="F10784" t="str">
            <v>CASA DE MAQUINA DE INCENDIO EM ALVENARIA COM AREA UTIL DE 2,25M2,COBERTA COM LAJE DE CONCRETO,PE-DIREITO DE 2,00M,PORTACORTA-FOGO(0,90X2,10)M,PINTURA,IMPERMEABILIZACAO,LUMINARIA APROVA DE GASES E BASCULANTE COM VIDRO(0,60X0,60)M,EXTINTORDE INCENDIO,EXCLUS</v>
          </cell>
          <cell r="G10784" t="str">
            <v>UN</v>
          </cell>
        </row>
        <row r="10785">
          <cell r="C10785" t="str">
            <v>18.024.9999-A</v>
          </cell>
          <cell r="F10785" t="str">
            <v>FAMILIA 18.024 - BALCAO ATEND.</v>
          </cell>
        </row>
        <row r="10786">
          <cell r="C10786" t="str">
            <v>18.025.0001-A</v>
          </cell>
          <cell r="F10786" t="str">
            <v>BEBEDOURO ELETRICO TIPO PRESSAO,EM ACO INOXIDAVEL,MODELO DEPE,ADULTO/CRIANCA,COM FILTRO INTERNO,CAPACIDADE 80L/H.FORNECIMENTO</v>
          </cell>
          <cell r="G10786" t="str">
            <v>UN</v>
          </cell>
        </row>
        <row r="10787">
          <cell r="C10787" t="str">
            <v>18.025.0005-A</v>
          </cell>
          <cell r="E10787" t="str">
            <v>20085/004</v>
          </cell>
          <cell r="F10787" t="str">
            <v>BEBEDOURO ELETRICO TIPO PRESSAO,EM ACO INOXIDAVEL,MODELO DEPE,ADULTO,COM FILTRO INTERNO,CAPACIDADE 40L/H,COM 2 TORNEIRAS.FORNECIMENTO</v>
          </cell>
          <cell r="G10787" t="str">
            <v>UN</v>
          </cell>
        </row>
        <row r="10788">
          <cell r="C10788" t="str">
            <v>18.025.0010-A</v>
          </cell>
          <cell r="F10788" t="str">
            <v>BEBEDOURO ELETRICO,110/220V,COM DUAS SAIDAS DE AGUA GELADA E TEMPERATURA AMBIENTE.FORNECIMENTO</v>
          </cell>
          <cell r="G10788" t="str">
            <v>UN</v>
          </cell>
        </row>
        <row r="10789">
          <cell r="C10789" t="str">
            <v>18.025.0050-A</v>
          </cell>
          <cell r="F10789" t="str">
            <v>CAMARA FRIGORIFICA PARA CADAVERES,COM 2 LUGARES,TEMPERATURADE PROJETO DE 0 A 3ºC,UNIDADE CONDENSADORA 1 HP-220V,EVAPORACAO TIPO AR FORCADO,ISOLAMENTO EM POLIURETANO EXPANDIDO,CONSTRUCAO INTERNA E EXTERNA EM ACO INOXIDAVEL AISI304 LIGA 18,8,TRILHOS TELESCO</v>
          </cell>
          <cell r="G10789" t="str">
            <v>UN</v>
          </cell>
        </row>
        <row r="10790">
          <cell r="C10790" t="str">
            <v>18.025.0055-A</v>
          </cell>
          <cell r="F10790" t="str">
            <v>CAMARA FRIGORIFICA PARA CADAVERES,COM 4 LUGARES,TEMPERATURADE PROJETO DE 0 A 3ºC,UNIDADE CONDENSADORA 1 HP-220V,EVAPORACAO TIPO AR FORCADO,ISOLAMENTO EM POLIURETANO EXPANDIDO,CONSTRUCAO INTERNA E EXTERNA EM ACO INOXIDAVEL AISI304 LIGA 18,8,TRILHOS TELESCO</v>
          </cell>
          <cell r="G10790" t="str">
            <v>UN</v>
          </cell>
        </row>
        <row r="10791">
          <cell r="C10791" t="str">
            <v>18.025.0060-A</v>
          </cell>
          <cell r="F10791" t="str">
            <v>CAMARA FRIGORIFICA PARA CADAVERES,COM 6 LUGARES,TEMPERATURADE PROJETO DE 0 A 3ºC,UNIDADE CONDENSADORA 1 HP-220V,EVAPORACAO TIPO AR FORCADO,ISOLAMENTO EM POLIURETANO EXPANDIDO,CONSTRUCAO INTERNA E EXTERNA EM ACO INOXIDAVEL AISI304 LIGA 18,8,TRILHOS TELESCO</v>
          </cell>
          <cell r="G10791" t="str">
            <v>UN</v>
          </cell>
        </row>
        <row r="10792">
          <cell r="C10792" t="str">
            <v>18.025.0065-A</v>
          </cell>
          <cell r="F10792" t="str">
            <v>CAMARA FRIGORIFICA PARA CADAVERES,COM 8 LUGARES,TEMPERATURADE PROJETO DE 0 A 3ºC,UNIDADE CONDENSADORA 1 HP-220V,EVAPORACAO TIPO AR FORCADO,ISOLAMENTO EM POLIURETANO EXPANDIDO,CONSTRUCAO INTERNA E EXTERNA EM ACO INOXIDAVEL AISI304 LIGA 18,8,TRILHOS TELESCO</v>
          </cell>
          <cell r="G10792" t="str">
            <v>UN</v>
          </cell>
        </row>
        <row r="10793">
          <cell r="C10793" t="str">
            <v>18.025.0070-A</v>
          </cell>
          <cell r="F10793" t="str">
            <v>CAMARA FRIGORIFICA PARA CADAVERES,COM 10 LUGARES,TEMPERATURADE PROJETO DE 0 A 3ºC,UNIDADE CONDENSADORA 1 HP-220V,EVAPORACAO TIPO AR FORCADO,ISOLAMENTO EM POLIURETANO EXPANDIDO,CONSTRUCAO INTERNA E EXTERNA EM ACO INOXIDAVEL AISI304 LIGA 18,8,TRILHOS TELESC</v>
          </cell>
          <cell r="G10793" t="str">
            <v>UN</v>
          </cell>
        </row>
        <row r="10794">
          <cell r="C10794" t="str">
            <v>18.025.0075-A</v>
          </cell>
          <cell r="F10794" t="str">
            <v>CAMARA FRIGORIFICA PARA CADAVERES,COM 12 LUGARES,TEMPERATURADE PROJETO DE 0 A 3ºC,UNIDADE CONDENSADORA 1 HP-220V,EVAPORACAO TIPO AR FORCADO,ISOLAMENTO EM POLIURETANO EXPANDIDO,CONSTRUCAO INTERNA E EXTERNA EM ACO INOXIDAVEL AISI304 LIGA 18,8,TRILHOS TELESC</v>
          </cell>
          <cell r="G10794" t="str">
            <v>UN</v>
          </cell>
        </row>
        <row r="10795">
          <cell r="C10795" t="str">
            <v>18.025.0080-A</v>
          </cell>
          <cell r="F10795" t="str">
            <v>CAMARA FRIGORIFICA PARA CADAVERES,COM 14 LUGARES,TEMPERATURADE PROJETO DE 0 A 3ºC,UNIDADE CONDENSADORA 1 HP-220V,EVAPORACAO TIPO AR FORCADO,ISOLAMENTO EM POLIURETANO EXPANDIDO,CONSTRUCAO INTERNA E EXTERNA EM ACO INOXIDAVEL AISI304 LIGA 18,8,TRILHOS TELESC</v>
          </cell>
          <cell r="G10795" t="str">
            <v>UN</v>
          </cell>
        </row>
        <row r="10796">
          <cell r="C10796" t="str">
            <v>18.025.0085-A</v>
          </cell>
          <cell r="F10796" t="str">
            <v>CAMARA FRIGORIFICA PARA CADAVERES,COM 16 LUGARES,TEMPERATURADE PROJETO DE 0 A 3ºC,UNIDADE CONDENSADORA 1 HP-220V,EVAPORACAO TIPO AR FORCADO,ISOLAMENTO EM POLIURETANO EXPANDIDO,CONSTRUCAO INTERNA E EXTERNA EM ACO INOXIDAVEL AISI304 LIGA 18,8,TRILHOS TELESC</v>
          </cell>
          <cell r="G10796" t="str">
            <v>UN</v>
          </cell>
        </row>
        <row r="10797">
          <cell r="C10797" t="str">
            <v>18.025.0090-A</v>
          </cell>
          <cell r="F10797" t="str">
            <v>CAMARA FRIGORIFICA PARA CADAVERES,COM 18 LUGARES,TEMPERATURADE PROJETO DE 0 A 3ºC,UNIDADE CONDENSADORA 1 HP-220V,EVAPORACAO TIPO AR FORCADO,ISOLAMENTO EM POLIURETANO EXPANDIDO,CONSTRUCAO INTERNA E EXTERNA EM ACO INOXIDAVEL AISI304 LIGA 18,8,TRILHOS TELESC</v>
          </cell>
          <cell r="G10797" t="str">
            <v>UN</v>
          </cell>
        </row>
        <row r="10798">
          <cell r="C10798" t="str">
            <v>18.025.0095-A</v>
          </cell>
          <cell r="F10798" t="str">
            <v>CAMARA FRIGORIFICA PARA CADAVERES,COM 20 LUGARES,TEMPERATURADE PROJETO DE 0 A 3ºC,UNIDADE CONDENSADORA 1 HP-220V,EVAPORACAO TIPO AR FORCADO,ISOLAMENTO EM POLIURETANO EXPANDIDO,CONSTRUCAO INTERNA E EXTERNA EM ACO INOXIDAVEL AISI304 LIGA 18,8,TRILHOS TELESC</v>
          </cell>
          <cell r="G10798" t="str">
            <v>UN</v>
          </cell>
        </row>
        <row r="10799">
          <cell r="C10799" t="str">
            <v>18.025.0150-A</v>
          </cell>
          <cell r="F10799" t="str">
            <v>MESA PARA AUTOPSIA OU NECROPSIA,ESPECIAL,COM PIA E RECIPIENTE DE COLETA DE MATERIAIS,COM MOVIMENTO ROTATIVO HORIZONTAL ESISTEMA ELEVATORIO.FORNECIMENTO</v>
          </cell>
          <cell r="G10799" t="str">
            <v>UN</v>
          </cell>
        </row>
        <row r="10800">
          <cell r="C10800" t="str">
            <v>18.025.9999-A</v>
          </cell>
          <cell r="F10800" t="str">
            <v>FAMILIA 18.025 - APARELHOS ELETRICOS</v>
          </cell>
        </row>
        <row r="10801">
          <cell r="C10801" t="str">
            <v>18.026.0008-A</v>
          </cell>
          <cell r="F10801" t="str">
            <v>APARELHO DE AR CONDICIONADO DE 30.000BTU/H,220V,3HP.FORNECIMENTO</v>
          </cell>
          <cell r="G10801" t="str">
            <v>UN</v>
          </cell>
        </row>
        <row r="10802">
          <cell r="C10802" t="str">
            <v>18.026.0010-A</v>
          </cell>
          <cell r="F10802" t="str">
            <v>APARELHO DE AR CONDICIONADO DE 18.000BTU/H,220V,2HP.FORNECIMENTO</v>
          </cell>
          <cell r="G10802" t="str">
            <v>UN</v>
          </cell>
        </row>
        <row r="10803">
          <cell r="C10803" t="str">
            <v>18.026.0012-A</v>
          </cell>
          <cell r="F10803" t="str">
            <v>APARELHO DE AR CONDICIONADO DE 12.000BTU/H,110/220V,1HP.FORNECIMENTO</v>
          </cell>
          <cell r="G10803" t="str">
            <v>UN</v>
          </cell>
        </row>
        <row r="10804">
          <cell r="C10804" t="str">
            <v>18.026.0015-A</v>
          </cell>
          <cell r="F10804" t="str">
            <v>APARELHO DE AR CONDICIONADO DE 10.000BTU/H,110V,1HP.FORNECIMENTO</v>
          </cell>
          <cell r="G10804" t="str">
            <v>UN</v>
          </cell>
        </row>
        <row r="10805">
          <cell r="C10805" t="str">
            <v>18.026.0020-A</v>
          </cell>
          <cell r="F10805" t="str">
            <v>APARELHO DE AR CONDICIONADO DE 7.500BTU/H,110V,3/4HP.FORNECIMENTO</v>
          </cell>
          <cell r="G10805" t="str">
            <v>UN</v>
          </cell>
        </row>
        <row r="10806">
          <cell r="C10806" t="str">
            <v>18.026.0025-A</v>
          </cell>
          <cell r="F10806" t="str">
            <v>APARELHO DE AR CONDICIONADO DE 10.000BTU,1HP,COM CONTROLE REMOTO.FORNECIMENTO</v>
          </cell>
          <cell r="G10806" t="str">
            <v>UN</v>
          </cell>
        </row>
        <row r="10807">
          <cell r="C10807" t="str">
            <v>18.026.0030-A</v>
          </cell>
          <cell r="F10807" t="str">
            <v>APARELHO DE AR CONDICIONADO DE 12.000BTU,1HP,COM CONTROLE REMOTO.FORNECIMENTO</v>
          </cell>
          <cell r="G10807" t="str">
            <v>UN</v>
          </cell>
        </row>
        <row r="10808">
          <cell r="C10808" t="str">
            <v>18.026.9999-A</v>
          </cell>
          <cell r="F10808" t="str">
            <v>FAMILIA 18.026 - AR CONDICIONADO</v>
          </cell>
        </row>
        <row r="10809">
          <cell r="C10809" t="str">
            <v>18.027.0040-A</v>
          </cell>
          <cell r="F10809" t="str">
            <v>LUMINARIA DE EMERGENCIA DE SOBREPOR,EM PLASTICO,EQUIPADA COMBATERIA SELADA RECARREGAVEL E LAMPADA FLUORESCENTE 2X8W.FORNECIMENTO E COLOCACAO</v>
          </cell>
          <cell r="G10809" t="str">
            <v>UN</v>
          </cell>
        </row>
        <row r="10810">
          <cell r="C10810" t="str">
            <v>18.027.0045-A</v>
          </cell>
          <cell r="F10810" t="str">
            <v>LUMINARIA DE EMERGENCIA DE SOBREPOR,EM PLASTICO,EQUIPADA COMBATERIA SELADA RECARREGAVEL E LAMPADA FLUORESCENTE 2X20W.FORNECIMENTO E COLOCACAO</v>
          </cell>
          <cell r="G10810" t="str">
            <v>UN</v>
          </cell>
        </row>
        <row r="10811">
          <cell r="C10811" t="str">
            <v>18.027.0070-A</v>
          </cell>
          <cell r="E10811" t="str">
            <v>19008/009</v>
          </cell>
          <cell r="F10811" t="str">
            <v>LUMINARIA AUTONOMA PERSONALIZADA(NAO FUME)COM LAMPADA FLUORESCENTE DE 9W,110/220V,COM DIMENSAO DE 22X11,6CM,COM SUPORTE"L".FORNECIMENTO E COLOCACAO</v>
          </cell>
          <cell r="G10811" t="str">
            <v>UN</v>
          </cell>
        </row>
        <row r="10812">
          <cell r="C10812" t="str">
            <v>18.027.0072-A</v>
          </cell>
          <cell r="F10812" t="str">
            <v>LANTERNA DE SEGURANCA,TIPO GIRATORIA,PARA CAMARA ESCURA,COMFILTRO VERMELHO,EM ESTRUTURA DE ACO PINTADO.FORNECIMENTO E COLOCACAO</v>
          </cell>
          <cell r="G10812" t="str">
            <v>UN</v>
          </cell>
        </row>
        <row r="10813">
          <cell r="C10813" t="str">
            <v>18.027.0075-A</v>
          </cell>
          <cell r="F10813" t="str">
            <v>PRISMA BICOLOR DE SINALIZACAO PARA PORTAS DE SALA DE RAIO-X.FORNECIMENTO E COLOCACAO</v>
          </cell>
          <cell r="G10813" t="str">
            <v>UN</v>
          </cell>
        </row>
        <row r="10814">
          <cell r="C10814" t="str">
            <v>18.027.0077-A</v>
          </cell>
          <cell r="F10814" t="str">
            <v>ARANDELA DE EMBUTIR,TIPO "LUZ VIGIA",LINHA HOSPITALAR,PARA 1LAMPADA INCANDESCENTE OU FLUORESCENTE(EXCLUSIVE ESTAS),PARAUSO INTERNO,EM CHAPA DE ACO ZINCADO E PINTADO,ANTI-OFUSCANTE E COM REFLETOR DE ALTO BRILHO.FORNECIMENTO E COLOCACAO</v>
          </cell>
          <cell r="G10814" t="str">
            <v>UN</v>
          </cell>
        </row>
        <row r="10815">
          <cell r="C10815" t="str">
            <v>18.027.0089-A</v>
          </cell>
          <cell r="E10815" t="str">
            <v>19008/001</v>
          </cell>
          <cell r="F10815" t="str">
            <v>LUMINARIA FECHADA,PARA ILUMINACAO DE RUAS,AVENIDAS E PRACAS,NA FORMA OVOIDE,CORPO REFLETOR ESTAMPADO EM CHAPA DE ALUMINIO,REFRATOR PRISMATICO EM VIDRO BORO-SILICATO,PARA LAMPADA:MISTA ATE 500W,VAPOR DE MERCURIO,VAPOR DE SODIO OU VAPOR METALICO ATE 400W,IN</v>
          </cell>
          <cell r="G10815" t="str">
            <v>UN</v>
          </cell>
        </row>
        <row r="10816">
          <cell r="C10816" t="str">
            <v>18.027.0095-A</v>
          </cell>
          <cell r="E10816" t="str">
            <v>19008/003</v>
          </cell>
          <cell r="F10816" t="str">
            <v>LUMINARIA FECHADA,PARA ILUMINACAO DE QUADRA DE ESPORTES,DEPOSITOS E GALPOES,NA FORMA CIRCULAR,CORPO E FLANGE FUNDIDOS EMALUMINIO,REFLETOR REPUXADO EM CHAPA DE ALUMINIO,DIFUSOR DE VIDRO TEMPERADO,PARA LAMPADA:MISTA ATE 250W,VAPOR DE MERCURIO,VAPOR DE SODIO</v>
          </cell>
          <cell r="G10816" t="str">
            <v>UN</v>
          </cell>
        </row>
        <row r="10817">
          <cell r="C10817" t="str">
            <v>18.027.0097-A</v>
          </cell>
          <cell r="F10817" t="str">
            <v>LUMINARIA FECHADA,PARA ILUMINACAO DE QUADRAS DE ESPORTES E AFINS,EM ALUMINIO ESTRIADO PARA LAMPADA MISTA DE ATE 500W,EXCLUSIVE ESTA.FORNECIMENTO E COLOCACAO</v>
          </cell>
          <cell r="G10817" t="str">
            <v>UN</v>
          </cell>
        </row>
        <row r="10818">
          <cell r="C10818" t="str">
            <v>18.027.0100-A</v>
          </cell>
          <cell r="E10818" t="str">
            <v>19008/005</v>
          </cell>
          <cell r="F10818" t="str">
            <v>LUMINARIA ABERTA,PARA ILUMINACAO DE RUAS,EM ALUMINIO ESTAMPADO,NA FORMA OVOIDE PARA LAMPADA:MISTA ATE 250W,EXCLUSIVE LAMPADA E BRACO PARA ILUMINACAO PUBLICA.FORNECIMENTO E COLOCACAO</v>
          </cell>
          <cell r="G10818" t="str">
            <v>UN</v>
          </cell>
        </row>
        <row r="10819">
          <cell r="C10819" t="str">
            <v>18.027.0105-A</v>
          </cell>
          <cell r="F10819" t="str">
            <v>LUMINARIA FECHADA,PARA ILUMINACAO DE PRACAS,RUAS ESTACIONAMENTOS OU VIADUTOS,TIPO TREVO,INSTALADA EM NUCLEO,PARA 1 PETALA,COM CORPO EM LIGA DE ALUMINIO FUNDIDO,REFRATOR PRISMATICOEM LENTE DE CRISTAL TEMPERADO PARA LAMPADA DE VAPOR DE MERCURIO,VAPOR DE SOD</v>
          </cell>
          <cell r="G10819" t="str">
            <v>UN</v>
          </cell>
        </row>
        <row r="10820">
          <cell r="C10820" t="str">
            <v>18.027.0110-A</v>
          </cell>
          <cell r="E10820" t="str">
            <v>19008/028</v>
          </cell>
          <cell r="F10820" t="str">
            <v>LUMINARIA A PROVA DE GASES,VAPORES E POS,HERMETICA,COM LENTEDE VIDRO TRANSPARENTE,CORPO E GRADE EM ALUMINIO FUNDIDO,PARA LAMPADA INCANDESCENTE ATE 200W,MISTA OU VAPOR DE MERCURIOATE 250W,PARA COLOCACAO EM TETO,EXCLUSIVE LAMPADA.FORNECIMENTO E COLOCACAO</v>
          </cell>
          <cell r="G10820" t="str">
            <v>UN</v>
          </cell>
        </row>
        <row r="10821">
          <cell r="C10821" t="str">
            <v>18.027.0112-A</v>
          </cell>
          <cell r="E10821" t="str">
            <v>19008/029</v>
          </cell>
          <cell r="F10821" t="str">
            <v>LUMINARIA A PROVA DE GASES,VAPORES E POS,HERMETICA,COM LENTEDE VIDRO TRANSPARENTE,CORPO E GRADE EM ALUMINIO FUNDIDO,PARA LAMPADA INCANDESCENTE ATE 200W,MISTA OU VAPOR DE MERCURIOATE 250W,PARA COLOCACAO EM PAREDE,EXCLUSIVE LAMPADA.FORNECIMENTO E COLOCACAO</v>
          </cell>
          <cell r="G10821" t="str">
            <v>UN</v>
          </cell>
        </row>
        <row r="10822">
          <cell r="C10822" t="str">
            <v>18.027.0120-A</v>
          </cell>
          <cell r="E10822" t="str">
            <v>19008/026</v>
          </cell>
          <cell r="F10822" t="str">
            <v>LUMINARIA A PROVA DE EXPLOSAO,PARA USO EM LOCAIS QUE TENHAMGASES OU VAPORES INFLAMAVEIS,CONSTRUIDA EM ALUMINIO FUNDIDO,COM GRADE DE PROTECAO ROSQUEADA AO CORPO,COM VIDRO RESISTENTE A CHOQUE TERMICO,PARA LAMPADA INCANDESCENTE ATE 200W,MISTAOU VAPOR DE MERC</v>
          </cell>
          <cell r="G10822" t="str">
            <v>UN</v>
          </cell>
        </row>
        <row r="10823">
          <cell r="C10823" t="str">
            <v>18.027.0125-A</v>
          </cell>
          <cell r="E10823" t="str">
            <v>19008/027</v>
          </cell>
          <cell r="F10823" t="str">
            <v>LUMINARIA A PROVA DE EXPLOSAO,PARA USO EM LOCAIS QUE TENHAMGASES OU VAPORES INFLAMAVEIS,CONSTRUIDA EM ALUMINIO FUNDIDO,COM GRADE DE PROTECAO ROSQUEADA AO CORPO,COM VIDRO RESISTENTE A CHOQUE TERMICO,PARA LAMPADA INCANDESCENTE ATE 200W,MISTAOU VAPOR DE MERC</v>
          </cell>
          <cell r="G10823" t="str">
            <v>UN</v>
          </cell>
        </row>
        <row r="10824">
          <cell r="C10824" t="str">
            <v>18.027.0130-A</v>
          </cell>
          <cell r="E10824" t="str">
            <v>19008/006</v>
          </cell>
          <cell r="F10824" t="str">
            <v>PROJETOR PARA ILUMINACAO DE QUADRAS DE ESPORTE,PATIOS OU FACHADAS,EM ALUMINIO REPUXADO,LENTE EM VIDRO TEMPERADO(DIAMETRO=300MM),PARA LAMPADA INCANDESCENTE DE 200W OU MISTA DE 250W,EXCLUSIVE LAMPADA.FORNECIMENTO E COLOCACAO</v>
          </cell>
          <cell r="G10824" t="str">
            <v>UN</v>
          </cell>
        </row>
        <row r="10825">
          <cell r="C10825" t="str">
            <v>18.027.0135-A</v>
          </cell>
          <cell r="E10825" t="str">
            <v>19008/007</v>
          </cell>
          <cell r="F10825" t="str">
            <v>PROJETOR PARA ILUMINACAO DE QUADRAS DE ESPORTE,PATIOS OU FACHADAS,EM ALUMINIO REPUXADO,LENTE EM VIDRO TEMPERADO(DIAMETRO=220MM),PARA LAMPADA INCANDESCENTE DE 200W,EXCLUSIVE LAMPADA.FORNECIMENTO E COLOCACAO</v>
          </cell>
          <cell r="G10825" t="str">
            <v>UN</v>
          </cell>
        </row>
        <row r="10826">
          <cell r="C10826" t="str">
            <v>18.027.0140-A</v>
          </cell>
          <cell r="E10826" t="str">
            <v>19008/008</v>
          </cell>
          <cell r="F10826" t="str">
            <v>LUMINARIA PARA SINALIZACAO DE GARAGEM,DUPLA,CORPO EM ALUMINIO SILICIO,GLOBO EM PLASTICO PRISMATICO ROSQUEADO AO CORPO,PARA LAMPADA STANDARD DE 60W.FORNECIMENTO E COLOCACAO</v>
          </cell>
          <cell r="G10826" t="str">
            <v>UN</v>
          </cell>
        </row>
        <row r="10827">
          <cell r="C10827" t="str">
            <v>18.027.0142-A</v>
          </cell>
          <cell r="E10827" t="str">
            <v>23547/013</v>
          </cell>
          <cell r="F10827" t="str">
            <v>LUMINARIA ABERTA PARA ILUMINACAO DE ESTACIONAMENTOS,TIPO TREVO,INSTALADA EM NUCLEO PARA 01(UMA)PETALA,EM CHAPA DE ALUMINIO,PARA LAMPADAS DE VAPOR DE MERCURIO,VAPOR DE SODIO OU VAPOR METALICO ATE 400W,EXCLUSIVE LAMPADA.FORNECIMENTO E COLOCACAO</v>
          </cell>
          <cell r="G10827" t="str">
            <v>UN</v>
          </cell>
        </row>
        <row r="10828">
          <cell r="C10828" t="str">
            <v>18.027.0143-A</v>
          </cell>
          <cell r="E10828" t="str">
            <v>23547/014</v>
          </cell>
          <cell r="F10828" t="str">
            <v>LUMINARIA FECHADA PARA ILUMINACAO DE ESTACIONAMENTOS,PARQUES,PRACAS E RUAS,NA FORMA OVOIDE,CORPO REFLETOR ESTAMPADO E CHAPA DE ALUMINIO,REFRATOR PRISMATICO EM VIDRO BORO-SILICATO,PARA LAMPADA MISTA,VAPOR DE MERCURIO,VAPOR DE SODIO OU VAPORMETALICO ATE 250</v>
          </cell>
          <cell r="G10828" t="str">
            <v>UN</v>
          </cell>
        </row>
        <row r="10829">
          <cell r="C10829" t="str">
            <v>18.027.0300-A</v>
          </cell>
          <cell r="F10829" t="str">
            <v>LUMINARIA DE SOBREPOR,FIXADA EM LAJE OU FORRO,TIPO CALHA,CHANFRADA OU PRISMATICA,ESMALTADA,COMPLETA,EQUIPADA COM REATORELETRONICO DE ALTO FATOR DE POTENCIA(AFP&gt;=0,92)E LAMPADA FLUORESCENTE DE 1X16W.FORNECIMENTO E COLOCACAO</v>
          </cell>
          <cell r="G10829" t="str">
            <v>UN</v>
          </cell>
        </row>
        <row r="10830">
          <cell r="C10830" t="str">
            <v>18.027.0301-A</v>
          </cell>
          <cell r="F10830" t="str">
            <v>LUMINARIA DE SOBREPOR,FIXADA EM LAJE OU FORRO,TIPO CALHA,CHANFRADA OU PRISMATICA,ESMALTADA,COMPLETA,EQUIPADA COM REATORELETRONICO DE ALTO FATOR DE POTENCIA(AFP&gt;=0,92)E LAMPADA FLUORESCENTE DE 1X18W.FORNECIMENTO E COLOCACAO</v>
          </cell>
          <cell r="G10830" t="str">
            <v>UN</v>
          </cell>
        </row>
        <row r="10831">
          <cell r="C10831" t="str">
            <v>18.027.0302-A</v>
          </cell>
          <cell r="E10831" t="str">
            <v>18998/001</v>
          </cell>
          <cell r="F10831" t="str">
            <v>LUMINARIA DE SOBREPOR,FIXADA EM LAJE OU FORRO,TIPO CALHA,CHANFRADA OU PRISMATICA,ESMALTADA,COMPLETA,EQUIPADA COM REATORELETRONICO DE ALTO FATOR DE POTENCIA(AFP&gt;=0,92)E LAMPADA FLUORESCENTE DE 1X20W.FORNECIMENTO E COLOCACAO</v>
          </cell>
          <cell r="G10831" t="str">
            <v>UN</v>
          </cell>
        </row>
        <row r="10832">
          <cell r="C10832" t="str">
            <v>18.027.0303-A</v>
          </cell>
          <cell r="F10832" t="str">
            <v>LUMINARIA DE SOBREPOR,FIXADA EM LAJE OU FORRO,TIPO CALHA,CHANFRADA OU PRISMATICA,ESMALTADA,COMPLETA,EQUIPADA COM REATORELETRONICO DE ALTO FATOR DE POTENCIA(AFP&gt;=0,92)E LAMPADA FLUORESCENTE DE 1X32W.FORNECIMENTO E COLOCACAO</v>
          </cell>
          <cell r="G10832" t="str">
            <v>UN</v>
          </cell>
        </row>
        <row r="10833">
          <cell r="C10833" t="str">
            <v>18.027.0304-A</v>
          </cell>
          <cell r="F10833" t="str">
            <v>LUMINARIA DE SOBREPOR,FIXADA EM LAJE OU FORRO,TIPO CALHA,CHANFRADA OU PRISMATICA,ESMALTADA,COMPLETA,EQUIPADA COM REATORELETRONICO DE ALTO FATOR DE POTENCIA(AFP&gt;=0,92)E LAMPADA FLUORESCENTE DE 1X36W.FORNECIMENTO E COLOCACAO</v>
          </cell>
          <cell r="G10833" t="str">
            <v>UN</v>
          </cell>
        </row>
        <row r="10834">
          <cell r="C10834" t="str">
            <v>18.027.0305-A</v>
          </cell>
          <cell r="D10834" t="str">
            <v>73953/5</v>
          </cell>
          <cell r="E10834" t="str">
            <v>18998/005</v>
          </cell>
          <cell r="F10834" t="str">
            <v>LUMINARIA DE SOBREPOR,FIXADA EM LAJE OU FORRO,TIPO CALHA,CHANFRADA OU PRISMATICA,ESMALTADA,COMPLETA,EQUIPADA COM REATORELETRONICO DE ALTO FATOR DE POTENCIA(AFP&gt;=0,92)E LAMPADA FLUORESCENTE DE 1X40W.FORNECIMENTO E COLOCACAO</v>
          </cell>
          <cell r="G10834" t="str">
            <v>UN</v>
          </cell>
        </row>
        <row r="10835">
          <cell r="C10835" t="str">
            <v>18.027.0310-A</v>
          </cell>
          <cell r="F10835" t="str">
            <v>LUMINARIA DE SOBREPOR,FIXADA EM LAJE OU FORRO,TIPO CALHA,CHANFRADA OU PRISMATICA,ESMALTADA,COMPLETA,EQUIPADA COM REATORELETRONICO DE ALTO FATOR DE POTENCIA(AFP&gt;=0,92)E LAMPADA FLUORESCENTE DE 2X16W.FORNECIMENTO E COLOCACAO</v>
          </cell>
          <cell r="G10835" t="str">
            <v>UN</v>
          </cell>
        </row>
        <row r="10836">
          <cell r="C10836" t="str">
            <v>18.027.0311-A</v>
          </cell>
          <cell r="F10836" t="str">
            <v>LUMINARIA DE SOBREPOR,FIXADA EM LAJE OU FORRO,TIPO CALHA,CHANFRADA OU PRISMATICA,ESMALTADA,COMPLETA,EQUIPADA COM REATORELETRONICO DE ALTO FATOR DE POTENCIA(AFP&gt;=0,92)E LAMPADA FLUORESCENTE DE 2X18W.FORNECIMENTO E COLOCACAO</v>
          </cell>
          <cell r="G10836" t="str">
            <v>UN</v>
          </cell>
        </row>
        <row r="10837">
          <cell r="C10837" t="str">
            <v>18.027.0312-A</v>
          </cell>
          <cell r="D10837" t="str">
            <v>73953/2</v>
          </cell>
          <cell r="E10837" t="str">
            <v>18998/002</v>
          </cell>
          <cell r="F10837" t="str">
            <v>LUMINARIA DE SOBREPOR,FIXADA EM LAJE OU FORRO,TIPO CALHA,CHANFRADA OU PRISMATICA,ESMALTADA,COMPLETA,EQUIPADA COM REATORELETRONICO DE ALTO FATOR DE POTENCIA(AFP&gt;=0,92)E LAMPADA FLUORESCENTE DE 2X20W.FORNECIMENTO E COLOCACAO</v>
          </cell>
          <cell r="G10837" t="str">
            <v>UN</v>
          </cell>
        </row>
        <row r="10838">
          <cell r="C10838" t="str">
            <v>18.027.0313-A</v>
          </cell>
          <cell r="F10838" t="str">
            <v>LUMINARIA DE SOBREPOR,FIXADA EM LAJE OU FORRO,TIPO CALHA,CHANFRADA OU PRISMATICA,ESMALTADA,COMPLETA,EQUIPADA COM REATORELETRONICO DE ALTO FATOR DE POTENCIA(AFP&gt;=0,92)E LAMPADA FLUORESCENTE DE 2X32W.FORNECIMENTO E COLOCACAO</v>
          </cell>
          <cell r="G10838" t="str">
            <v>UN</v>
          </cell>
        </row>
        <row r="10839">
          <cell r="C10839" t="str">
            <v>18.027.0314-A</v>
          </cell>
          <cell r="F10839" t="str">
            <v>LUMINARIA DE SOBREPOR,FIXADA EM LAJE OU FORRO,TIPO CALHA,CHANFRADA OU PRISMATICA,ESMALTADA,COMPLETA,EQUIPADA COM REATORELETRONICO DE ALTO FATOR DE POTENCIA(AFP&gt;=0,92)E LAMPADA FLUORESCENTE DE 2X36W.FORNECIMENTO E COLOCACAO</v>
          </cell>
          <cell r="G10839" t="str">
            <v>UN</v>
          </cell>
        </row>
        <row r="10840">
          <cell r="C10840" t="str">
            <v>18.027.0315-A</v>
          </cell>
          <cell r="D10840" t="str">
            <v>73953/6</v>
          </cell>
          <cell r="E10840" t="str">
            <v>18998/006</v>
          </cell>
          <cell r="F10840" t="str">
            <v>LUMINARIA DE SOBREPOR,FIXADA EM LAJE OU FORRO,TIPO CALHA,CHANFRADA OU PRISMATICA,ESMALTADA,COMPLETA,EQUIPADA COM REATORELETRONICO DE ALTO FATOR DE POTENCIA(AFP&gt;=0,92)E LAMPADA FLUORESCENTE DE 2X40W.FORNECIMENTO E COLOCACAO</v>
          </cell>
          <cell r="G10840" t="str">
            <v>UN</v>
          </cell>
        </row>
        <row r="10841">
          <cell r="C10841" t="str">
            <v>18.027.0320-A</v>
          </cell>
          <cell r="F10841" t="str">
            <v>LUMINARIA DE SOBREPOR,FIXADA EM LAJE OU FORRO,TIPO CALHA,CHANFRADA OU PRISMATICA,ESMALTADA,COMPLETA,EQUIPADA COM REATORELETRONICO DE ALTO FATOR DE POTENCIA(AFP&gt;=0,92)E LAMPADA FLUORESCENTE DE 3X16W.FORNECIMENTO E COLOCACAO</v>
          </cell>
          <cell r="G10841" t="str">
            <v>UN</v>
          </cell>
        </row>
        <row r="10842">
          <cell r="C10842" t="str">
            <v>18.027.0321-A</v>
          </cell>
          <cell r="F10842" t="str">
            <v>LUMINARIA DE SOBREPOR,FIXADA EM LAJE OU FORRO,TIPO CALHA,CHANFRADA OU PRISMATICA,ESMALTADA,COMPLETA,EQUIPADA COM REATORELETRONICO DE ALTO FATOR DE POTENCIA(AFP&gt;=0,92)E LAMPADA FLUORESCENTE DE 3X18W.FORNECIMENTO E COLOCACAO</v>
          </cell>
          <cell r="G10842" t="str">
            <v>UN</v>
          </cell>
        </row>
        <row r="10843">
          <cell r="C10843" t="str">
            <v>18.027.0322-A</v>
          </cell>
          <cell r="D10843" t="str">
            <v>73953/3</v>
          </cell>
          <cell r="E10843" t="str">
            <v>18998/003</v>
          </cell>
          <cell r="F10843" t="str">
            <v>LUMINARIA DE SOBREPOR,FIXADA EM LAJE OU FORRO,TIPO CALHA,CHANFRADA OU PRISMATICA,ESMALTADA,COMPLETA,EQUIPADA COM REATORELETRONICO DE ALTO FATOR DE POTENCIA(AFP&gt;=0,92)E LAMPADA FLUORESCENTE DE 3X20W.FORNECIMENTO E COLOCACAO</v>
          </cell>
          <cell r="G10843" t="str">
            <v>UN</v>
          </cell>
        </row>
        <row r="10844">
          <cell r="C10844" t="str">
            <v>18.027.0323-A</v>
          </cell>
          <cell r="F10844" t="str">
            <v>LUMINARIA DE SOBREPOR,FIXADA EM LAJE OU FORRO,TIPO CALHA,CHANFRADA OU PRISMATICA,ESMALTADA,COMPLETA,EQUIPADA COM REATORELETRONICO DE ALTO FATOR DE POTENCIA(AFP&gt;=0,92)E LAMPADA FLUORESCENTE DE 3X32W.FORNECIMENTO E COLOCACAO</v>
          </cell>
          <cell r="G10844" t="str">
            <v>UN</v>
          </cell>
        </row>
        <row r="10845">
          <cell r="C10845" t="str">
            <v>18.027.0324-A</v>
          </cell>
          <cell r="F10845" t="str">
            <v>LUMINARIA DE SOBREPOR,FIXADA EM LAJE OU FORRO,TIPO CALHA,CHANFRADA OU PRISMATICA,ESMALTADA,COMPLETA,EQUIPADA COM REATORELETRONICO DE ALTO FATOR DE POTENCIA(AFP&gt;=0,92)E LAMPADA FLUORESCENTE DE 3X36W.FORNECIMENTO E COLOCACAO</v>
          </cell>
          <cell r="G10845" t="str">
            <v>UN</v>
          </cell>
        </row>
        <row r="10846">
          <cell r="C10846" t="str">
            <v>18.027.0325-A</v>
          </cell>
          <cell r="D10846" t="str">
            <v>73953/7</v>
          </cell>
          <cell r="E10846" t="str">
            <v>18998/007</v>
          </cell>
          <cell r="F10846" t="str">
            <v>LUMINARIA DE SOBREPOR,FIXADA EM LAJE OU FORRO,TIPO CALHA,CHANFRADA OU PRISMATICA,ESMALTADA,COMPLETA,EQUIPADA COM REATORELETRONICO DE ALTO FATOR DE POTENCIA(AFP&gt;=0,92)E LAMPADA FLUORESCENTE DE 3X40W.FORNECIMENTO E COLOCACAO</v>
          </cell>
          <cell r="G10846" t="str">
            <v>UN</v>
          </cell>
        </row>
        <row r="10847">
          <cell r="C10847" t="str">
            <v>18.027.0330-A</v>
          </cell>
          <cell r="F10847" t="str">
            <v>LUMINARIA DE SOBREPOR,FIXADA EM LAJE OU FORRO,TIPO CALHA,CHANFRADA OU PRISMATICA,ESMALTADA,COMPLETA,EQUIPADA COM REATORELETRONICO DE ALTO FATOR DE POTENCIA(AFP&gt;=0,92)E LAMPADA FLUORESCENTE DE 4X16W.FORNECIMENTO E COLOCACAO</v>
          </cell>
          <cell r="G10847" t="str">
            <v>UN</v>
          </cell>
        </row>
        <row r="10848">
          <cell r="C10848" t="str">
            <v>18.027.0331-A</v>
          </cell>
          <cell r="F10848" t="str">
            <v>LUMINARIA DE SOBREPOR,FIXADA EM LAJE OU FORRO,TIPO CALHA,CHANFRADA OU PRISMATICA,ESMALTADA,COMPLETA,EQUIPADA COM REATORELETRONICO DE ALTO FATOR DE POTENCIA(AFP&gt;=0,92)E LAMPADA FLUORESCENTE DE 4X18W.FORNECIMENTO E COLOCACAO</v>
          </cell>
          <cell r="G10848" t="str">
            <v>UN</v>
          </cell>
        </row>
        <row r="10849">
          <cell r="C10849" t="str">
            <v>18.027.0332-A</v>
          </cell>
          <cell r="D10849" t="str">
            <v>73953/4</v>
          </cell>
          <cell r="E10849" t="str">
            <v>18998/004</v>
          </cell>
          <cell r="F10849" t="str">
            <v>LUMINARIA DE SOBREPOR,FIXADA EM LAJE OU FORRO,TIPO CALHA,CHANFRADA OU PRISMATICA,ESMALTADA,COMPLETA,EQUIPADA COM REATORELETRONICO DE ALTO FATOR DE POTENCIA(AFP&gt;=0,92)E LAMPADA FLUORESCENTE DE 4X20W.FORNECIMENTO E COLOCACAO</v>
          </cell>
          <cell r="G10849" t="str">
            <v>UN</v>
          </cell>
        </row>
        <row r="10850">
          <cell r="C10850" t="str">
            <v>18.027.0333-A</v>
          </cell>
          <cell r="F10850" t="str">
            <v>LUMINARIA DE SOBREPOR,FIXADA EM LAJE OU FORRO,TIPO CALHA,CHANFRADA OU PRISMATICA,ESMALTADA,COMPLETA,EQUIPADA COM REATORELETRONICO DE ALTO FATOR DE POTENCIA(AFP&gt;=0,92)E LAMPADA FLUORESCENTE DE 4X32W.FORNECIMENTO E COLOCACAO</v>
          </cell>
          <cell r="G10850" t="str">
            <v>UN</v>
          </cell>
        </row>
        <row r="10851">
          <cell r="C10851" t="str">
            <v>18.027.0334-A</v>
          </cell>
          <cell r="F10851" t="str">
            <v>LUMINARIA DE SOBREPOR,FIXADA EM LAJE OU FORRO,TIPO CALHA,CHANFRADA OU PRISMATICA,ESMALTADA,COMPLETA,EQUIPADA COM REATORELETRONICO DE ALTO FATOR DE POTENCIA(AFP&gt;=0,92)E LAMPADA FLUORESCENTE DE 4X36W.FORNECIMENTO E COLOCACAO</v>
          </cell>
          <cell r="G10851" t="str">
            <v>UN</v>
          </cell>
        </row>
        <row r="10852">
          <cell r="C10852" t="str">
            <v>18.027.0335-A</v>
          </cell>
          <cell r="E10852" t="str">
            <v>18998/008</v>
          </cell>
          <cell r="F10852" t="str">
            <v>LUMINARIA DE SOBREPOR,FIXADA EM LAJE OU FORRO,TIPO CALHA,CHANFRADA OU PRISMATICA,ESMALTADA,COMPLETA,EQUIPADA COM REATORELETRONICO DE ALTO FATOR DE POTENCIA(AFP&gt;=0,92)E LAMPADA FLUORESCENTE DE 4X40W.FORNECIMENTO E COLOCACAO</v>
          </cell>
          <cell r="G10852" t="str">
            <v>UN</v>
          </cell>
        </row>
        <row r="10853">
          <cell r="C10853" t="str">
            <v>18.027.0350-A</v>
          </cell>
          <cell r="F10853" t="str">
            <v>LUMINARIA DE EMBUTIR,FIXADA EM LAJE OU FORRO,TIPO CALHA,CHANFRADA OU PRISMATICA,ESMALTADA,COMPLETA,EQUIPADA COM REATOR ELETRONICO DE ALTO FATOR DE POTENCIA(AFP&gt;=0,92)E LAMPADA FLUORESCENTE DE 1X16W.FORNECIMENTO E COLOCACAO</v>
          </cell>
          <cell r="G10853" t="str">
            <v>UN</v>
          </cell>
        </row>
        <row r="10854">
          <cell r="C10854" t="str">
            <v>18.027.0351-A</v>
          </cell>
          <cell r="F10854" t="str">
            <v>LUMINARIA DE EMBUTIR,FIXADA EM LAJE OU FORRO,TIPO CALHA,CHANFRADA OU PRISMATICA,ESMALTADA,COMPLETA,EQUIPADA COM REATOR ELETRONICO DE ALTO FATOR DE POTENCIA(AFP&gt;=0,92)E LAMPADA FLUORESCENTE DE 1X18W.FORNECIMENTO E COLOCACAO</v>
          </cell>
          <cell r="G10854" t="str">
            <v>UN</v>
          </cell>
        </row>
        <row r="10855">
          <cell r="C10855" t="str">
            <v>18.027.0352-A</v>
          </cell>
          <cell r="E10855" t="str">
            <v>19000/013</v>
          </cell>
          <cell r="F10855" t="str">
            <v>LUMINARIA DE EMBUTIR,FIXADA EM LAJE OU FORRO,TIPO CALHA,CHANFRADA OU PRISMATICA,ESMALTADA,COMPLETA,EQUIPADA COM REATOR ELETRONICO DE ALTO FATOR DE POTENCIA(AFP&gt;=0,92)E LAMPADA FLUORESCENTE DE 1X20W.FORNECIMENTO E COLOCACAO</v>
          </cell>
          <cell r="G10855" t="str">
            <v>UN</v>
          </cell>
        </row>
        <row r="10856">
          <cell r="C10856" t="str">
            <v>18.027.0353-A</v>
          </cell>
          <cell r="F10856" t="str">
            <v>LUMINARIA DE EMBUTIR,FIXADA EM LAJE EM FORRO,TIPO CALHA,CHANFRADA OU PRISMATICA,ESMALTADA,COMPLETA,EQUIPADA COM REATOR ELETRONICO DE ALTO FATOR DE POTENCIA(AFP&gt;=0,92)E LAMPADA FLUORESCENTE DE 1X32W.FORNECIMENTO E COLOCACAO</v>
          </cell>
          <cell r="G10856" t="str">
            <v>UN</v>
          </cell>
        </row>
        <row r="10857">
          <cell r="C10857" t="str">
            <v>18.027.0354-A</v>
          </cell>
          <cell r="F10857" t="str">
            <v>LUMINARIA DE EMBUTIR,FIXADA EM LAJE OU FORRO,TIPO CALHA,CHANFRADA OU PRISMATICA,ESMALTADA,COMPLETA,EQUIPADA COM REATOR ELETRONICO DE ALTO FATOR DE POTENCIA(AFP&gt;=0,92)E LAMPADA FLUORESCENTE DE 1X36W.FORNECIMENTO E COLOCACAO</v>
          </cell>
          <cell r="G10857" t="str">
            <v>UN</v>
          </cell>
        </row>
        <row r="10858">
          <cell r="C10858" t="str">
            <v>18.027.0355-A</v>
          </cell>
          <cell r="E10858" t="str">
            <v>19000/014</v>
          </cell>
          <cell r="F10858" t="str">
            <v>LUMINARIA DE EMBUTIR,FIXADA EM LAJE OU FORRO,TIPO CALHA,CHANFRADA OU PRISMATICA,ESMALTADA,COMPLETA,EQUIPADA COM REATOR ELETRONICO DE ALTO FATOR DE POTENCIA(AFP&gt;=0,92)E LAMPADA FLUORESCENTE DE 1X40W.FORNECIMENTO E COLOCACAO</v>
          </cell>
          <cell r="G10858" t="str">
            <v>UN</v>
          </cell>
        </row>
        <row r="10859">
          <cell r="C10859" t="str">
            <v>18.027.0360-A</v>
          </cell>
          <cell r="F10859" t="str">
            <v>LUMINARIA DE EMBUTIR,FIXADA EM LAJE OU FORRO,TIPO CALHA,CHANFRADA OU PRISMATICA,ESMALTADA,COMPLETA,EQUIPADA COM REATOR ELETRONICO DE ALTO FATOR DE POTENCIA(AFP&gt;=0,92)E LAMPADA FLUORESCENTE DE 2X16W.FORNECIMENTO E COLOCACAO</v>
          </cell>
          <cell r="G10859" t="str">
            <v>UN</v>
          </cell>
        </row>
        <row r="10860">
          <cell r="C10860" t="str">
            <v>18.027.0361-A</v>
          </cell>
          <cell r="F10860" t="str">
            <v>LUMINARIA DE EMBUTIR,FIXADA EM LAJE OU FORRO,TIPO CALHA,CHANFRADA OU PRISMATICA,ESMALTADA,COMPLETA,EQUIPADA COM REATOR ELETRONICO DE ALTO FATOR DE POTENCIA(AFP&gt;=0,92)E LAMPADA FLUORESCENTE DE 2X18W.FORNECIMENTO E COLOCACAO</v>
          </cell>
          <cell r="G10860" t="str">
            <v>UN</v>
          </cell>
        </row>
        <row r="10861">
          <cell r="C10861" t="str">
            <v>18.027.0362-A</v>
          </cell>
          <cell r="E10861" t="str">
            <v>19000/001</v>
          </cell>
          <cell r="F10861" t="str">
            <v>LUMINARIA DE EMBUTIR,FIXADA EM LAJE OU FORRO,TIPO CALHA,CHANFRADA OU PRISMATICA,ESMALTADA,COMPLETA,EQUIPADA COM REATOR ELETRONICO DE ALTO FATOR DE POTENCIA(AFP&gt;=0,92)E LAMPADA FLUORESCENTE DE 2X20W.FORNECIMENTO E COLOCACAO</v>
          </cell>
          <cell r="G10861" t="str">
            <v>UN</v>
          </cell>
        </row>
        <row r="10862">
          <cell r="C10862" t="str">
            <v>18.027.0363-A</v>
          </cell>
          <cell r="F10862" t="str">
            <v>LUMINARIA DE EMBUTIR,FIXADA EM LAJE OU FORRO,TIPO CALHA,CHANFRADA OU PRISMATICA,ESMALTADA,COMPLETA,EQUIPADA COM REATOR ELETRONICO DE ALTO FATOR DE POTENCIA(AFP&gt;=0,92)E LAMPADA FLUORESCENTE DE 2X32W.FORNECIMENTO E COLOCACAO</v>
          </cell>
          <cell r="G10862" t="str">
            <v>UN</v>
          </cell>
        </row>
        <row r="10863">
          <cell r="C10863" t="str">
            <v>18.027.0364-A</v>
          </cell>
          <cell r="F10863" t="str">
            <v>LUMINARIA DE EMBUTIR,FIXADA EM LAJE OU FORRO,TIPO CALHA,CHANFRADA OU PRISMATICA,ESMALTADA,COMPLETA,EQUIPADA COM REATOR ELETRONICO DE ALTO FATOR DE POTENCIA(AFP&gt;=0,92)E LAMPADA FLUORESCENTE DE 2X36W.FORNECIMENTO E COLOCACAO</v>
          </cell>
          <cell r="G10863" t="str">
            <v>UN</v>
          </cell>
        </row>
        <row r="10864">
          <cell r="C10864" t="str">
            <v>18.027.0365-A</v>
          </cell>
          <cell r="E10864" t="str">
            <v>19000/004</v>
          </cell>
          <cell r="F10864" t="str">
            <v>LUMINARIA DE EMBUTIR,FIXADA EM LAJE OU FORRO,TIPO CALHA,CHANFRADA OU PRISMATICA,ESMALTADA,COMPLETA,EQUIPADA COM REATOR ELETRONICO DE ALTO FATOR DE POTENCIA(AFP&gt;=0,92)E LAMPADA FLUORESCENTE DE 2X40W.FORNECIMENTO E COLOCACAO</v>
          </cell>
          <cell r="G10864" t="str">
            <v>UN</v>
          </cell>
        </row>
        <row r="10865">
          <cell r="C10865" t="str">
            <v>18.027.0370-A</v>
          </cell>
          <cell r="F10865" t="str">
            <v>LUMINARIA DE EMBUTIR,FIXADA EM LAJE OU FORRO,TIPO CALHA,CHANFRADA OU PRISMATICA,ESMALTADA,COMPLETA,EQUIPADA COM REATOR ELETRONICO DE ALTO FATOR DE POTENCIA(AFP&gt;=0,92)E LAMPADA FLUORESCENTE DE 3X16W.FORNECIMENTO E COLOCACAO</v>
          </cell>
          <cell r="G10865" t="str">
            <v>UN</v>
          </cell>
        </row>
        <row r="10866">
          <cell r="C10866" t="str">
            <v>18.027.0371-A</v>
          </cell>
          <cell r="F10866" t="str">
            <v>LUMINARIA DE EMBUTIR,FIXADA EM LAJE OU FORRO,TIPO CALHA,CHANFRADA OU PRISMATICA,ESMALTADA,COMPLETA,EQUIPADA COM REATOR ELETRONICO DE ALTO FATOR DE POTENCIA(AFP&gt;=0,92)E LAMPADA FLUORESCENTE DE 3X18W.FORNECIMENTO E COLOCACAO</v>
          </cell>
          <cell r="G10866" t="str">
            <v>UN</v>
          </cell>
        </row>
        <row r="10867">
          <cell r="C10867" t="str">
            <v>18.027.0372-A</v>
          </cell>
          <cell r="E10867" t="str">
            <v>19000/002</v>
          </cell>
          <cell r="F10867" t="str">
            <v>LUMINARIA DE EMBUTIR,FIXADA EM LAJE OU FORRO,TIPO CALHA,CHANFRADA OU PRISMATICA,ESMALTADA,COMPLETA,EQUIPADA COM REATOR ELETRONICO DE ALTO FATOR DE POTENCIA(AFP&gt;=0,92)E LAMPADA FLUORESCENTE DE 3X20W.FORNECIMENTO E COLOCACAO</v>
          </cell>
          <cell r="G10867" t="str">
            <v>UN</v>
          </cell>
        </row>
        <row r="10868">
          <cell r="C10868" t="str">
            <v>18.027.0373-A</v>
          </cell>
          <cell r="F10868" t="str">
            <v>LUMINARIA DE EMBUTIR,FIXADA EM LAJE OU FORRO,TIPO CALHA,CHANFRADA OU PRISMATICA,ESMALTADA,COMPLETA,EQUIPADA COM REATOR ELETRONICO DE ALTO FATOR DE POTENCIA(AFP&gt;=0,92)E LAMPADA FLUORESCENTE DE 3X32W.FORNECIMENTO E COLOCACAO</v>
          </cell>
          <cell r="G10868" t="str">
            <v>UN</v>
          </cell>
        </row>
        <row r="10869">
          <cell r="C10869" t="str">
            <v>18.027.0374-A</v>
          </cell>
          <cell r="F10869" t="str">
            <v>LUMINARIA DE EMBUTIR,FIXADA EM LAJE OU FORRO,TIPO CALHA,CHANFRADA OU PRISMATICA,ESMALTADA,COMPLETA,EQUIPADA COM REATOR ELETRONICO DE ALTO FATOR DE POTENCIA(AFP&gt;=0,92)E LAMPADA FLUORESCENTE DE 3X36W.FORNECIMENTO E COLOCACAO</v>
          </cell>
          <cell r="G10869" t="str">
            <v>UN</v>
          </cell>
        </row>
        <row r="10870">
          <cell r="C10870" t="str">
            <v>18.027.0375-A</v>
          </cell>
          <cell r="E10870" t="str">
            <v>19000/005</v>
          </cell>
          <cell r="F10870" t="str">
            <v>LUMINARIA DE EMBUTIR,FIXADA EM LAJE OU FORRO,TIPO CALHA,CHANFRADA OU PRISMATICA,ESMALTADA,COMPLETA,EQUIPADA COM REATOR ELETRONICO DE ALTO FATOR DE POTENCIA(AFP&gt;=0,92)E LAMPADA FLUORESCENTE DE 3X40W.FORNECIMENTO E COLOCACAO</v>
          </cell>
          <cell r="G10870" t="str">
            <v>UN</v>
          </cell>
        </row>
        <row r="10871">
          <cell r="C10871" t="str">
            <v>18.027.0380-A</v>
          </cell>
          <cell r="F10871" t="str">
            <v>LUMINARIA DE EMBUTIR,FIXADA EM LAJE OU FORRO,TIPO CALHA,CHANFRADA OU PRISMATICA,ESMALTADA,COMPLETA,EQUIPADA COM REATOR ELETRONICO DE ALTO FATOR DE POTENCIA(AFP&gt;=0,92)E LAMPADA FLUORESCENTE DE 4X16W.FORNECIMENTO E COLOCACAO</v>
          </cell>
          <cell r="G10871" t="str">
            <v>UN</v>
          </cell>
        </row>
        <row r="10872">
          <cell r="C10872" t="str">
            <v>18.027.0381-A</v>
          </cell>
          <cell r="F10872" t="str">
            <v>LUMINARIA DE EMBUTIR,FIXADA EM LAJE OU FORRO,TIPO CALHA,CHANFRADA OU PRISMATICA,ESMALTADA,COMPLETA,EQUIPADA COM REATOR ELETRONICO DE ALTO FATOR DE POTENCIA(AFP&gt;=0,92)E LAMPADA FLUORESCENTE DE 4X18W.FORNECIMENTO E COLOCACAO</v>
          </cell>
          <cell r="G10872" t="str">
            <v>UN</v>
          </cell>
        </row>
        <row r="10873">
          <cell r="C10873" t="str">
            <v>18.027.0382-A</v>
          </cell>
          <cell r="E10873" t="str">
            <v>19000/003</v>
          </cell>
          <cell r="F10873" t="str">
            <v>LUMINARIA DE EMBUTIR,FIXADA EM LAJE OU FORRO,TIPO CALHA,CHANFRADA OU PRISMATICA,ESMALTADA,COMPLETA,EQUIPADA COM REATOR ELETRONICO DE ALTO FATOR DE POTENCIA(AFP&gt;=0,92)E LAMPADA FLUORESCENTE DE 4X20W.FORNECIMENTO E COLOCACAO</v>
          </cell>
          <cell r="G10873" t="str">
            <v>UN</v>
          </cell>
        </row>
        <row r="10874">
          <cell r="C10874" t="str">
            <v>18.027.0383-A</v>
          </cell>
          <cell r="F10874" t="str">
            <v>LUMINARIA DE EMBUTIR,FIXADA EM LAJE OU FORRO,TIPO CALHA,CHANFRADA OU PRISMATICA,ESMALTADA,COMPLETA,EQUIPADA COM REATOR ELETRONICO DE ALTO FATOR DE POTENCIA(AFP&gt;=0,92)E LAMPADA FLUORESCENTE DE 4X32W.FORNECIMENTO E COLOCACAO</v>
          </cell>
          <cell r="G10874" t="str">
            <v>UN</v>
          </cell>
        </row>
        <row r="10875">
          <cell r="C10875" t="str">
            <v>18.027.0384-A</v>
          </cell>
          <cell r="F10875" t="str">
            <v>LUMINARIA DE EMBUTIR,FIXADA EM LAJE OU FORRO,TIPO CALHA,CHANFRADA OU PRISMATICA,ESMALTADA,COMPLETA,EQUIPADA COM REATOR ELETRONICO DE ALTO FATOR DE POTENCIA(AFP&gt;=0,92)E LAMPADA FLUORESCENTE DE 4X36W.FORNECIMENTO E COLOCACAO</v>
          </cell>
          <cell r="G10875" t="str">
            <v>UN</v>
          </cell>
        </row>
        <row r="10876">
          <cell r="C10876" t="str">
            <v>18.027.0385-A</v>
          </cell>
          <cell r="E10876" t="str">
            <v>19000/006</v>
          </cell>
          <cell r="F10876" t="str">
            <v>LUMINARIA DE EMBUTIR,FIXADA EM LAJE OU FORRO,TIPO CALHA,CHANFRADA OU PRISMATICA,ESMALTADA,COMPLETA,EQUIPADA COM REATOR ELETRONICO DE ALTO FATOR DE POTENCIA(AFP&gt;=0,92)E LAMPADA FLUORESCENTE DE 4X40W.FORNECIMENTO E COLOCACAO</v>
          </cell>
          <cell r="G10876" t="str">
            <v>UN</v>
          </cell>
        </row>
        <row r="10877">
          <cell r="C10877" t="str">
            <v>18.027.0400-A</v>
          </cell>
          <cell r="F10877" t="str">
            <v>LUMINARIA FLUORESCENTE TUBULAR DE SOBREPOR,2X16W, CORPO EM CHAPA DE ACO TRATADA E PINTURA ELETROSTATICA BRANCA,REFLETOR EM ALUMINIO DE ALTO BRILHO,COM REATOR DEALTO FATOR DE POTENCIA(AFP&gt;=0,92)E ALTA PERFORMANCE(THD&lt;30%),BIVOLT.FORNECIM</v>
          </cell>
          <cell r="G10877" t="str">
            <v>UN</v>
          </cell>
        </row>
        <row r="10878">
          <cell r="C10878" t="str">
            <v>18.027.0402-A</v>
          </cell>
          <cell r="F10878" t="str">
            <v>LUMINARIA FLUORESCENTE TUBULAR DE SOBREPOR,2X32W, CORPO EM CHAPA DE ACO TRATADA E PINTURA ELETROSTATICA BRANCA,REFLETOR EM ALUMINIO DE ALTO BRILHO,COM REATOR DEALTO FATOR DE POTENCIA(AFP&gt;=0,92)E ALTA PERFORMANCE(THD&lt;30%),BIVOLT.FORNECIM</v>
          </cell>
          <cell r="G10878" t="str">
            <v>UN</v>
          </cell>
        </row>
        <row r="10879">
          <cell r="C10879" t="str">
            <v>18.027.0404-A</v>
          </cell>
          <cell r="F10879" t="str">
            <v xml:space="preserve">LUMINARIA FLUORESCENTE TUBULAR DE SOBREPOR,2X16W,CORPO EM CHAPA DE ACO TRATADA E PINTURA ELETROSTATICA BRANCA,REFLETOR EM ALUMINIO DE ALTO BRILHO,COM REATOR DE ALTO FATOR DE POTENCIA (AFP&gt;=0,92) E ALTA PERFORMANCE (THD&lt;30%),BIVOLT.FORNECIMENTO </v>
          </cell>
          <cell r="G10879" t="str">
            <v>UN</v>
          </cell>
        </row>
        <row r="10880">
          <cell r="C10880" t="str">
            <v>18.027.0406-A</v>
          </cell>
          <cell r="F10880" t="str">
            <v>LUMINARIA FLUORESCENTE TUBULAR DE SOBREPOR,2X16W,COM VISOR ACRILICO TRANSLUCIDO,CORPO EM CHAPA DE ACO TRATADA E PINTURAELETROSTATICA BRANCA,REFLETOR EM ALUMINIO DE ALTO BRILHO,COMREATOR DE ALTO FATOR DE POTENCIA(AFP&gt;=0,92)E ALTA PERFORMANCE(THD&lt;30%),BIVOL</v>
          </cell>
          <cell r="G10880" t="str">
            <v>UN</v>
          </cell>
        </row>
        <row r="10881">
          <cell r="C10881" t="str">
            <v>18.027.0408-A</v>
          </cell>
          <cell r="F10881" t="str">
            <v>LUMINARIA FLUORESCENTE TUBULAR DE SOBREPOR,2X32W,CORPO EM CHAPA DE ACO TRATADA E PINTURA ELETROSTATICA BRANCA,REFLETOR EM ALUMINIO DE ALTO BRILHO,COM REATOR DE ALTO FATOR DE POTENCIA(AFP&gt;=0,92)E ALTA PERFORMANCE(THD&lt;30%),BIVOLT.FORNECIMENTO E C</v>
          </cell>
          <cell r="G10881" t="str">
            <v>UN</v>
          </cell>
        </row>
        <row r="10882">
          <cell r="C10882" t="str">
            <v>18.027.0410-A</v>
          </cell>
          <cell r="F10882" t="str">
            <v>LUMINARIA FLUORESCENTE TUBULAR DE SOBREPOR,2X32W,COM VISOR ACRILICO TRANSLUCIDO,CORPO EM CHAPA DE ACO TRATADA E PINTURAELETROSTATICA BRANCA,REFLETOR EM ALUMINIO DE ALTO BRILHO,COMREATOR DE ALTO FATOR DE POTENCIA(AFP&gt;=0,92)E ALTA PERFORMANCE(THD&lt;30%),BIVOL</v>
          </cell>
          <cell r="G10882" t="str">
            <v>UN</v>
          </cell>
        </row>
        <row r="10883">
          <cell r="C10883" t="str">
            <v>18.027.0415-A</v>
          </cell>
          <cell r="F10883" t="str">
            <v>LUMINARIA FLUORESCENTE TUBULAR DE EMBUTIR,2X16W,CORPO EM CHAPA DE ACO TRATADA E PINTURA ELETROSTATICA BRANCA,REFLETOR EM ALUMINIO DE ALTO BRILHO,COM REATOR DEALTO FATOR DE POTENCIA(AFP&gt;=0,92)E ALTA PERFORMANCE(THD&lt;30%),BIVOLT.FORNECIME</v>
          </cell>
          <cell r="G10883" t="str">
            <v>UN</v>
          </cell>
        </row>
        <row r="10884">
          <cell r="C10884" t="str">
            <v>18.027.0418-A</v>
          </cell>
          <cell r="F10884" t="str">
            <v>LUMINARIA FLUORESCENTE TUBULAR DE EMBUTIR,2X32W,CORPO EM CHAPA DE ACO TRATADA E PINTURA ELETROSTATICA BRANCA,REFLETOR EM ALUMINIO DE ALTO BRILHO,COM REATOR DEALTO FATOR DE POTENCIA(APF&gt;=0,92)E ALTA PERFORMANCE(THD&lt;30%),BIVOLT.FORNECIME</v>
          </cell>
          <cell r="G10884" t="str">
            <v>UN</v>
          </cell>
        </row>
        <row r="10885">
          <cell r="C10885" t="str">
            <v>18.027.0420-A</v>
          </cell>
          <cell r="F10885" t="str">
            <v>LUMINARIA FLUORESCENTE TUBULAR DE EMBUTIR,2X16W,CORPO EM CHAPA DE ACO TRATADA E PINTURA ELETROSTATICA BRANCA,REFLETOR EM ALUMINIO DE ALTO BRILHO,COM REATOR DE ALTO FATORDE POTENCIA(AFP&gt;=0,92)E ALTA PERFORMANCE(THD&lt;30%),BIVOLT.FORNECIMENTO E COL</v>
          </cell>
          <cell r="G10885" t="str">
            <v>UN</v>
          </cell>
        </row>
        <row r="10886">
          <cell r="C10886" t="str">
            <v>18.027.0422-A</v>
          </cell>
          <cell r="F10886" t="str">
            <v>LUMINARIA FLUORESCENTE TUBULAR DE EMBUTIR,2X16W,COM VISOR ACRILICO TRANSLUCIDO,CORPO EM CHAPA DE ACO TRATADA E PINTURA ELETROSTATICA BRANCA,REFLETOR EM ALUMINIO DE ALTO BRILHO,COMREATOR DE ALTO FATOR DE POTENCIA(AFP&gt;=0,92)E ALTA PERFORMANCE(THD&lt;30%),BIVOL</v>
          </cell>
          <cell r="G10886" t="str">
            <v>UN</v>
          </cell>
        </row>
        <row r="10887">
          <cell r="C10887" t="str">
            <v>18.027.0424-A</v>
          </cell>
          <cell r="F10887" t="str">
            <v>LUMINARIA FLUORESCENTE TUBULAR DE EMBUTIR,2X32W,CORPO EM CHAPA DE ACO TRATADA E PINTURA ELETROSTATICA BRANCA,REFLETOR EM ALUMINIO DE ALTO BRILHO,COM REATOR DE ALTO FATORDE POTENCIA(AFP&gt;=0,92)E ALTA PERFORMANCE(THD&lt;30%),BIVOLT.FORNECIMENTO E COL</v>
          </cell>
          <cell r="G10887" t="str">
            <v>UN</v>
          </cell>
        </row>
        <row r="10888">
          <cell r="C10888" t="str">
            <v>18.027.0426-A</v>
          </cell>
          <cell r="F10888" t="str">
            <v>LUMINARIA FLUORESCENTE TUBULAR DE EMBUTIR,2X32W,COM VISOR ACRILICO TRANSLUCIDO,CORPO EM CHAPA DE ACO TRATADA E PINTURA ELETROSTATICA BRANCA,REFLETOR EM ALUMINIO DE ALTO BRILHO,COMREATOR DE ALTO FATOR DE POTENCIA(AFP&gt;=0,92)E ALTA PERFORMANCE(THD&lt;30%),BIVOL</v>
          </cell>
          <cell r="G10888" t="str">
            <v>UN</v>
          </cell>
        </row>
        <row r="10889">
          <cell r="C10889" t="str">
            <v>18.027.0430-A</v>
          </cell>
          <cell r="F10889" t="str">
            <v>LUMINARIA DE EMBUTIR,FIXADA EM GESSO,PARA LAMPADA HALOGENA PALITO DE 150W/110V,COMPLETA.FORNECIMENTO E COLOCACAO</v>
          </cell>
          <cell r="G10889" t="str">
            <v>UN</v>
          </cell>
        </row>
        <row r="10890">
          <cell r="C10890" t="str">
            <v>18.027.0434-A</v>
          </cell>
          <cell r="F10890" t="str">
            <v>LUMINARIA TIPO SPOT,DIRECIONAL,PARA LAMPADA INCANDESCENTE EXCLUSIVE LÂMPADA.FORNECIMENTO E COLOCACAO</v>
          </cell>
          <cell r="G10890" t="str">
            <v>UN</v>
          </cell>
        </row>
        <row r="10891">
          <cell r="C10891" t="str">
            <v>18.027.0436-A</v>
          </cell>
          <cell r="F10891" t="str">
            <v>LUMINARIA DECORATIVA COM UMA PETALA PARA LAMPADA MISTA DE 160W/220V,EQUIPADA COM CELULA FOTOELETRICA,EXCLUSIVE LAMPADA.FORNECIMENTO E COLOCACAO</v>
          </cell>
          <cell r="G10891" t="str">
            <v>UN</v>
          </cell>
        </row>
        <row r="10892">
          <cell r="C10892" t="str">
            <v>18.027.0438-A</v>
          </cell>
          <cell r="F10892" t="str">
            <v>LUMINARIA DECORATIVA COM DUAS PETALAS PARA LAMPADA MISTA DE160W/220V,EQUIPADA COM CELULA FOTOELETRICA,EXCLUSIVE LAMPADA.FORNECIMENTO E COLOCACAO</v>
          </cell>
          <cell r="G10892" t="str">
            <v>UN</v>
          </cell>
        </row>
        <row r="10893">
          <cell r="C10893" t="str">
            <v>18.027.0440-A</v>
          </cell>
          <cell r="F10893" t="str">
            <v>LUMINARIA DE EMBUTIR DIRECIONAVEL,PARA LAMPADA HALOGENA DICROICA,(EXCLUSIVE ESTA),COM ARCO DE ALUMINIO PINTADO EM EPOXIBRANCO.FORNECIMENTO E COLOCACAO</v>
          </cell>
          <cell r="G10893" t="str">
            <v>UN</v>
          </cell>
        </row>
        <row r="10894">
          <cell r="C10894" t="str">
            <v>18.027.0445-A</v>
          </cell>
          <cell r="E10894" t="str">
            <v>19007/001</v>
          </cell>
          <cell r="F10894" t="str">
            <v>ARANDELA COMPLETA,DE PAREDE,COM RECEPTACULO, REFLETOR EM MATERIAL ANTIFERRUGEM E BRACO DE ALUMINIO ANODIZADO COM BASE PARA FIXACAO.FORNECIMENTO E COLOCACAO</v>
          </cell>
          <cell r="G10894" t="str">
            <v>UN</v>
          </cell>
          <cell r="H10894" t="str">
            <v>IT30.05.0150</v>
          </cell>
        </row>
        <row r="10895">
          <cell r="C10895" t="str">
            <v>18.027.0450-A</v>
          </cell>
          <cell r="F10895" t="str">
            <v>ARANDELA TIPO "MEIA-LUA",VIDRO ACETINADO,COR BRANCA, EXCLUSIVE LAMPADA.FORNECIMENTO E COLOCACAO</v>
          </cell>
          <cell r="G10895" t="str">
            <v>UN</v>
          </cell>
        </row>
        <row r="10896">
          <cell r="C10896" t="str">
            <v>18.027.0455-A</v>
          </cell>
          <cell r="E10896" t="str">
            <v>19007/002</v>
          </cell>
          <cell r="F10896" t="str">
            <v>GLOBO ESFERICO,PLAFONIER REPUXADO DE ALUMINIO COM DIFUSOR EMBASE DE VIDRO LEITOSO DE 4"X6".FORNECIMENTO E COLOCACAO</v>
          </cell>
          <cell r="G10896" t="str">
            <v>UN</v>
          </cell>
        </row>
        <row r="10897">
          <cell r="C10897" t="str">
            <v>18.027.0457-A</v>
          </cell>
          <cell r="E10897" t="str">
            <v>19007/003</v>
          </cell>
          <cell r="F10897" t="str">
            <v>GLOBO ESFERICO,PLAFONIER REPUXADO DE ALUMINIO COM DIFUSOR EMBASE DE VIDRO LEITOSO DE 4"X8".FORNECIMENTO E COLOCACAO</v>
          </cell>
          <cell r="G10897" t="str">
            <v>UN</v>
          </cell>
        </row>
        <row r="10898">
          <cell r="C10898" t="str">
            <v>18.027.0460-A</v>
          </cell>
          <cell r="E10898" t="str">
            <v>19007/004</v>
          </cell>
          <cell r="F10898" t="str">
            <v>GLOBO ESFERICO EM PLASTICO,DE 6" E PLAFONIER EM ALUMINIO.FORNECIMENTO E COLOCACAO</v>
          </cell>
          <cell r="G10898" t="str">
            <v>UN</v>
          </cell>
        </row>
        <row r="10899">
          <cell r="C10899" t="str">
            <v>18.027.9999-A</v>
          </cell>
          <cell r="F10899" t="str">
            <v>FAMILIA 18.027 - LUMINARIAS</v>
          </cell>
        </row>
        <row r="10900">
          <cell r="C10900" t="str">
            <v>18.028.0001-A</v>
          </cell>
          <cell r="D10900" t="str">
            <v>73857/7</v>
          </cell>
          <cell r="E10900" t="str">
            <v>19377/007</v>
          </cell>
          <cell r="F10900" t="str">
            <v>TRANSFORMADOR DE DISTRIBUICAO DE 30KVA,ABRIGADA,CLASSE 15KV,REFRIGERACAO A OLEO MINERAL,TENSAO PRIMARIA DE 13,8KV,TENSAOSECUNDARIA DE 220/127V-60HZ,COM ACESSORIOS.FORNECIMENTO E COLOCACAO</v>
          </cell>
          <cell r="G10900" t="str">
            <v>UN</v>
          </cell>
        </row>
        <row r="10901">
          <cell r="C10901" t="str">
            <v>18.028.0005-A</v>
          </cell>
          <cell r="D10901" t="str">
            <v>73857/08</v>
          </cell>
          <cell r="E10901" t="str">
            <v>19377/008</v>
          </cell>
          <cell r="F10901" t="str">
            <v>TRANSFORMADOR DE DISTRIBUICAO DE 45KVA,ABRIGADA,CLASSE 15KV,REFRIGERACAO A OLEO MINERAL,TENSAO PRIMARIA DE 13,8KV,TENSAOSECUNDARIA DE 220/127V-60HZ,COM ACESSORIOS.FORNECIMENTO E COLOCACAO</v>
          </cell>
          <cell r="G10901" t="str">
            <v>UN</v>
          </cell>
        </row>
        <row r="10902">
          <cell r="C10902" t="str">
            <v>18.028.0010-A</v>
          </cell>
          <cell r="D10902" t="str">
            <v>73857/1</v>
          </cell>
          <cell r="E10902" t="str">
            <v>19377/001</v>
          </cell>
          <cell r="F10902" t="str">
            <v>TRANSFORMADOR DE DISTRIBUICAO DE 75KVA,ABRIGADA,CLASSE 15KV,REFRIGERACAO A OLEO MINERAL,TENSAO PRIMARIA DE 13,8KV,TENSAOSECUNDARIA DE 220/127V-60HZ,COM ACESSORIOS.FORNECIMENTO E COLOCACAO</v>
          </cell>
          <cell r="G10902" t="str">
            <v>UN</v>
          </cell>
        </row>
        <row r="10903">
          <cell r="C10903" t="str">
            <v>18.028.0015-A</v>
          </cell>
          <cell r="D10903" t="str">
            <v>73857/2</v>
          </cell>
          <cell r="E10903" t="str">
            <v>19377/002</v>
          </cell>
          <cell r="F10903" t="str">
            <v>TRANSFORMADOR DE DISTRIBUICAO DE 112,5KVA,ABRIGADA,CLASSE 15KV,REFRIGERACAO A OLEO MINERAL,TENSAO PRIMARIA DE 13,8KV,TENSAO SECUNDARIA DE 220/127V-60HZ,COM ACESSORIOS.FORNECIMENTOE COLOCACAO</v>
          </cell>
          <cell r="G10903" t="str">
            <v>UN</v>
          </cell>
        </row>
        <row r="10904">
          <cell r="C10904" t="str">
            <v>18.028.0020-A</v>
          </cell>
          <cell r="D10904" t="str">
            <v>73857/3</v>
          </cell>
          <cell r="E10904" t="str">
            <v>19377/003</v>
          </cell>
          <cell r="F10904" t="str">
            <v>TRANSFORMADOR DE DISTRIBUICAO DE 150KVA,ABRIGADA,CLASSE 15KV,REFRIGERACAO A OLEO MINERAL,TENSAO PRIMARIA DE 13,8KV,TENSAO SECUNDARIA DE 220/127V-60HZ,COM ACESSORIOS.FORNECIMENTO ECOLOCACAO</v>
          </cell>
          <cell r="G10904" t="str">
            <v>UN</v>
          </cell>
        </row>
        <row r="10905">
          <cell r="C10905" t="str">
            <v>18.028.0025-A</v>
          </cell>
          <cell r="D10905" t="str">
            <v>73857/4</v>
          </cell>
          <cell r="E10905" t="str">
            <v>19377/004</v>
          </cell>
          <cell r="F10905" t="str">
            <v>TRANSFORMADOR DE DISTRIBUICAO DE 225KVA,ABRIGADA,CLASSE 15KV,REFRIGERACAO A OLEO MINERAL,TENSAO PRIMARIA DE 13,8KV,TENSAO SECUNDARIA DE 220/127V-60HZ,COM ACESSORIOS.FORNECIMENTO ECOLOCACAO</v>
          </cell>
          <cell r="G10905" t="str">
            <v>UN</v>
          </cell>
        </row>
        <row r="10906">
          <cell r="C10906" t="str">
            <v>18.028.0030-A</v>
          </cell>
          <cell r="D10906" t="str">
            <v>73857/5</v>
          </cell>
          <cell r="E10906" t="str">
            <v>19377/005</v>
          </cell>
          <cell r="F10906" t="str">
            <v>TRANSFORMADOR DE DISTRIBUICAO DE 300KVA,ABRIGADA,CLASSE 15KV,REFRIGERACAO A OLEO MINERAL,TENSAO PRIMARIA DE 13,8KV,TENSAO SECUNDARIA DE 220/127V-60HZ,COM ACESSORIOS.FORNECIMENTO ECOLOCACAO</v>
          </cell>
          <cell r="G10906" t="str">
            <v>UN</v>
          </cell>
        </row>
        <row r="10907">
          <cell r="C10907" t="str">
            <v>18.028.0035-A</v>
          </cell>
          <cell r="D10907" t="str">
            <v>73857/6</v>
          </cell>
          <cell r="E10907" t="str">
            <v>19377/006</v>
          </cell>
          <cell r="F10907" t="str">
            <v>TRANSFORMADOR DE DISTRIBUICAO DE 500KVA,ABRIGADA,CLASSE 15KV,REFRIGERACAO A OLEO MINERAL,TENSAO PRIMARIA DE 13,8KV,TENSAO SECUNDARIA DE 220/127V-60HZ,COM ACESSORIOS.FORNECIMENTO ECOLOCACAO</v>
          </cell>
          <cell r="G10907" t="str">
            <v>UN</v>
          </cell>
        </row>
        <row r="10908">
          <cell r="C10908" t="str">
            <v>18.028.0040-A</v>
          </cell>
          <cell r="D10908" t="str">
            <v>73857/9</v>
          </cell>
          <cell r="E10908" t="str">
            <v>19377/009</v>
          </cell>
          <cell r="F10908" t="str">
            <v>TRANSFORMADOR DE DISTRIBUICAO DE 750KVA,ABRIGADA,CLASSE 15KV,REFRIGERACAO A OLEO MINERAL,TENSAO PRIMARIA DE 13,8KV,TENSAO SECUNDARIA DE 220/127V-60HZ,COM ACESSORIOS.FORNECIMENTO ECOLOCACAO</v>
          </cell>
          <cell r="G10908" t="str">
            <v>UN</v>
          </cell>
        </row>
        <row r="10909">
          <cell r="C10909" t="str">
            <v>18.028.0050-A</v>
          </cell>
          <cell r="D10909" t="str">
            <v>73857/10</v>
          </cell>
          <cell r="E10909" t="str">
            <v>19377/010</v>
          </cell>
          <cell r="F10909" t="str">
            <v>TRANSFORMADOR DE DISTRIBUICAO DE 1.000KVA,ABRIGADA,CLASSE 15KV,REFRIGERACAO A OLEO MINERAL,TENSAO PRIMARIA DE 13,8KV,TENSAO SECUNDARIA DE 220/127V-60HZ,COM ACESSORIOS.FORNECIMENTOE COLOCACAO</v>
          </cell>
          <cell r="G10909" t="str">
            <v>UN</v>
          </cell>
        </row>
        <row r="10910">
          <cell r="C10910" t="str">
            <v>18.028.0060-A</v>
          </cell>
          <cell r="F10910" t="str">
            <v>TRANSFORMADOR DE DISTRIBUICAO DE 75KVA,TIPO PEDESTAL,CLASSE15KV,REFRIGERACAO A OLEO MINERAL OU SILICONE,LIQUIDO ISOLANTE,TENSAO PRIMARIA DE 13,8KV,TENSAO SECUNDARIA DE 220/127V-60HZ,NBI 95KV,GRAU DE PROTECAO IP 54,COM ACESSORIOS.FORNECIMENTO E COLOCACAO</v>
          </cell>
          <cell r="G10910" t="str">
            <v>UN</v>
          </cell>
        </row>
        <row r="10911">
          <cell r="C10911" t="str">
            <v>18.028.0063-A</v>
          </cell>
          <cell r="F10911" t="str">
            <v>TRANSFORMADOR DE DISTRIBUICAO DE 112,5KVA,TIPO PEDESTAL,CLASSE 15KV,REFRIGERACAO A OLEO MINERAL OU SILICONE,LIQUIDO ISOLANTE,TENSAO PRIMARIA DE 13,8KV,TENSAO SECUNDARIA DE 220/127V-60HZ,NBI 95KV,GRAU DE PROTECAO IP 54,COM ACESSORIOS.FORNECIMENTO E COLOCAC</v>
          </cell>
          <cell r="G10911" t="str">
            <v>UN</v>
          </cell>
        </row>
        <row r="10912">
          <cell r="C10912" t="str">
            <v>18.028.0065-A</v>
          </cell>
          <cell r="F10912" t="str">
            <v>TRANSFORMADOR DE DISTRIBUICAO DE 150KVA,TIPO PEDESTAL,CLASSE15KV,REFRIGERACAO A OLEO MINERAL OU SILICONE,LIQUIDO ISOLANTE,TENSAO PRIMARIA DE 13,8KV,TENSAO SECUNDARIA DE 220/127V-60HZ,NBI 95KV,GRAU DE PROTECAO IP 54,COM ACESSORIOS.FORNECIMENTO E COLOCACAO</v>
          </cell>
          <cell r="G10912" t="str">
            <v>UN</v>
          </cell>
        </row>
        <row r="10913">
          <cell r="C10913" t="str">
            <v>18.028.0068-A</v>
          </cell>
          <cell r="F10913" t="str">
            <v>TRANSFORMADOR DE DISTRIBUICAO DE 300KVA,TIPO PEDESTAL,CLASSE15KV,REFRIGERACAO A OLEO MINERAL OU SILICONE,LIQUIDO ISOLANTE,TENSAO PRIMARIA DE 13,8KV,TENSAO SECUNDARIA DE 220/127V-60HZ,NBI 95KV,GRAU DE PROTECAO IP 54,COM ACESSORIOS.FORNECIMENTO E COLOCACAO</v>
          </cell>
          <cell r="G10913" t="str">
            <v>UN</v>
          </cell>
        </row>
        <row r="10914">
          <cell r="C10914" t="str">
            <v>18.028.0070-A</v>
          </cell>
          <cell r="F10914" t="str">
            <v>TRANSFORMADOR DE DISTRIBUICAO DE 500KVA,TIPO PEDESTAL,CLASSE15KV,REFRIGERACAO A OLEO MINERAL OU SILICONE,LIQUIDO ISOLANTE,TENSAO PRIMARIA DE 13,8KV,TENSAO SECUNDARIA DE 220/127V-60HZ,NBI 95KV,GRAU DE PROTECAO IP 54,COM ACESSORIOS.FORNECIMENTO E COLOCACAO</v>
          </cell>
          <cell r="G10914" t="str">
            <v>UN</v>
          </cell>
        </row>
        <row r="10915">
          <cell r="C10915" t="str">
            <v>18.028.0073-A</v>
          </cell>
          <cell r="F10915" t="str">
            <v>TRANSFORMADOR DE DISTRIBUICAO DE 750KVA,TIPO PEDESTAL,CLASSE15KV,REFRIGERACAO A OLEO MINERAL OU SILICONE,LIQUIDO ISOLANTE,TENSAO PRIMARIA DE 13,8KV,TENSAO SECUNDARIA DE 220/127V-60HZ,NBI 95KV,GRAU DE PROTECAO IP 54,COM ACESSORIOS.FORNECIMENTO E COLOCACAO</v>
          </cell>
          <cell r="G10915" t="str">
            <v>UN</v>
          </cell>
        </row>
        <row r="10916">
          <cell r="C10916" t="str">
            <v>18.028.0075-A</v>
          </cell>
          <cell r="F10916" t="str">
            <v>TRANSFORMADOR DE DISTRIBUICAO DE 1.000KVA,TIPO PEDESTAL,CLASSE 15KV,REFRIGERACAO A OLEO MINERAL OU SILICONE,LIQUIDO ISOLANTE,TENSAO PRIMARIA DE 13,8KV,TENSAO SECUNDARIA DE 220/127V-60HZ,NBI 95KV,GRAU DE PROTECAO IP 54,COM ACESSORIOS.FORNECIMENTO E COLOCAC</v>
          </cell>
          <cell r="G10916" t="str">
            <v>UN</v>
          </cell>
        </row>
        <row r="10917">
          <cell r="C10917" t="str">
            <v>18.028.0100-A</v>
          </cell>
          <cell r="F10917" t="str">
            <v>TRANSFORMADOR DE DISTRIBUICAO DE 30KVA,ABRIGADA,CLASSE 15KV,A SECO,TENSAO PRIMARIA DE 13,8KV,TENSAO SECUNDARIA DE 220/127V-60HZ,COM ACESSORIOS.FORNECIMENTO E COLOCACAO</v>
          </cell>
          <cell r="G10917" t="str">
            <v>UN</v>
          </cell>
        </row>
        <row r="10918">
          <cell r="C10918" t="str">
            <v>18.028.0110-A</v>
          </cell>
          <cell r="F10918" t="str">
            <v>TRANSFORMADOR DE DISTRIBUICAO DE 45KVA,ABRIGADA,CLASSE 15KV,A SECO,TENSAO PRIMARIA DE 13,8KV,TENSAO SECUNDARIA DE 220/127V-60HZ,COM ACESSORIOS.FORNECIMENTO E COLOCACAO</v>
          </cell>
          <cell r="G10918" t="str">
            <v>UN</v>
          </cell>
        </row>
        <row r="10919">
          <cell r="C10919" t="str">
            <v>18.028.0120-A</v>
          </cell>
          <cell r="F10919" t="str">
            <v>TRANSFORMADOR DE DISTRIBUICAO DE 75KVA,ABRIGADA,CLASSE 15KV,A SECO,TENSAO PRIMARIA DE 13,8KV,TENSAO SECUNDARIA DE 220/127V-60HZ,COM ACESSORIOS.FORNECIMENTO E COLOCACAO</v>
          </cell>
          <cell r="G10919" t="str">
            <v>UN</v>
          </cell>
        </row>
        <row r="10920">
          <cell r="C10920" t="str">
            <v>18.028.0130-A</v>
          </cell>
          <cell r="F10920" t="str">
            <v>TRANSFORMADOR DE DISTRIBUICAO DE 112,5KVA,ABRIGADA,CLASSE 15KV,A SECO,TENSAO PRIMARIA DE 13,8KV,TENSAO SECUNDARIA DE 220/127V-60HZ,COM ACESSORIOS.FORNECIMENTO E COLOCACAO</v>
          </cell>
          <cell r="G10920" t="str">
            <v>UN</v>
          </cell>
        </row>
        <row r="10921">
          <cell r="C10921" t="str">
            <v>18.028.0140-A</v>
          </cell>
          <cell r="F10921" t="str">
            <v>TRANSFORMADOR DE DISTRIBUICAO DE 150KVA,ABRIGADA,CLASSE 15KV,A SECO,TENSAO PRIMARIA DE 13,8KV,TENSAO SECUNDARIA DE 220/127V-60HZ,COM ACESSORIOS.FORNECIMENTO E COLOCACAO</v>
          </cell>
          <cell r="G10921" t="str">
            <v>UN</v>
          </cell>
        </row>
        <row r="10922">
          <cell r="C10922" t="str">
            <v>18.028.0150-A</v>
          </cell>
          <cell r="F10922" t="str">
            <v>TRANSFORMADOR DE DISTRIBUICAO DE 225KVA,ABRIGADA,CLASSE 15KV,A SECO,TENSAO PRIMARIA DE 13,8KV,TENSAO SECUNDARIA DE 220/127V-60HZ,COM ACESSORIOS.FORNECIMENTO E COLOCACAO</v>
          </cell>
          <cell r="G10922" t="str">
            <v>UN</v>
          </cell>
        </row>
        <row r="10923">
          <cell r="C10923" t="str">
            <v>18.028.0160-A</v>
          </cell>
          <cell r="F10923" t="str">
            <v>TRANSFORMADOR DE DISTRIBUICAO DE 300KVA,ABRIGADA,CLASSE 15KV,A SECO,TENSAO PRIMARIA DE 13,8KV,TENSAO SECUNDARIA DE 220/127V-60HZ,COM ACESSORIOS.FORNECIMENTO E COLOCACAO</v>
          </cell>
          <cell r="G10923" t="str">
            <v>UN</v>
          </cell>
        </row>
        <row r="10924">
          <cell r="C10924" t="str">
            <v>18.028.0170-A</v>
          </cell>
          <cell r="F10924" t="str">
            <v>TRANSFORMADOR DE DISTRIBUICAO DE 500KVA,ABRIGADA,CLASSE 15KV,A SECO,TENSAO PRIMARIA DE 13,8KV,TENSAO SECUNDARIA DE 220/127V-60HZ,COM ACESSORIOS.FORNECIMENTO E COLOCACAO</v>
          </cell>
          <cell r="G10924" t="str">
            <v>UN</v>
          </cell>
        </row>
        <row r="10925">
          <cell r="C10925" t="str">
            <v>18.028.0180-A</v>
          </cell>
          <cell r="F10925" t="str">
            <v>TRANSFORMADOR DE DISTRIBUICAO DE 750KVA,ABRIGADA,CLASSE 15KV,A SECO,TENSAO PRIMARIA DE 13,8KV,TENSAO SECUNDARIA DE 220/127V-60HZ,COM ACESSORIOS.FORNECIMENTO E COLOCACAO</v>
          </cell>
          <cell r="G10925" t="str">
            <v>UN</v>
          </cell>
        </row>
        <row r="10926">
          <cell r="C10926" t="str">
            <v>18.028.0190-A</v>
          </cell>
          <cell r="F10926" t="str">
            <v>TRANSFORMADOR DE DISTRIBUICAO DE 1.000KVA,ABRIGADA,CLASSE 15KV,A SECO,TENSAO PRIMARIA DE 13,8KV,TENSAO SECUNDARIA DE 220/127V-60HZ,COM ACESSORIOS.FORNECIMENTO E COLOCACAO</v>
          </cell>
          <cell r="G10926" t="str">
            <v>UN</v>
          </cell>
        </row>
        <row r="10927">
          <cell r="C10927" t="str">
            <v>18.028.0300-A</v>
          </cell>
          <cell r="F10927" t="str">
            <v>GRUPO GERADOR PARA ENERGIA DE EMERGENCIA,TRIFASICO,220/127VFREQUENCIA 50/60HZ,COM REGULADOR DE TENSAO E FREQUENCIA AUTOMATICA,QUADRO DE COMANDO AUTOMATICO E TANQUE DE COMBUSTIVELNA POTENCIA DE 75/60KVA(INTERMITENTE/CONTINUA).FORNECIMENTO</v>
          </cell>
          <cell r="G10927" t="str">
            <v>UN</v>
          </cell>
        </row>
        <row r="10928">
          <cell r="C10928" t="str">
            <v>18.028.0301-A</v>
          </cell>
          <cell r="F10928" t="str">
            <v>GRUPO GERADOR PARA ENERGIA DE EMERGENCIA,TRIFASICO,220/127VFREQUENCIA 50/60HZ,COM REGULADOR DE TENSAO E FREQUENCIA AUTOMATICA,QUADRO DE COMANDO MANUAL E TANQUE DE COMBUSTIVEL NA POTENCIA DE 75/60KVA(INTERMITENTE/CONTINUA).FORNECIMENTO</v>
          </cell>
          <cell r="G10928" t="str">
            <v>UN</v>
          </cell>
        </row>
        <row r="10929">
          <cell r="C10929" t="str">
            <v>18.028.0302-A</v>
          </cell>
          <cell r="F10929" t="str">
            <v>GRUPO GERADOR PARA ENERGIA DE EMERGENCIA,TRIFASICO,380/220VFREQUENCIA 50/60HZ,COM REGULADOR DE TENSAO E FREQUENCIA AUTOMATICA,QUADRO DE COMANDO AUTOMATICO E TANQUE DE COMBUSTIVELNA POTENCIA DE 75/60KVA(INTERMITENTE/CONTINUA).FORNECIMENTO</v>
          </cell>
          <cell r="G10929" t="str">
            <v>UN</v>
          </cell>
        </row>
        <row r="10930">
          <cell r="C10930" t="str">
            <v>18.028.0303-A</v>
          </cell>
          <cell r="F10930" t="str">
            <v>GRUPO GERADOR PARA ENERGIA DE EMERGENCIA,TRIFASICO,380/220VFREQUENCIA 50/60HZ,COM REGULADOR DE TENSAO E FREQUENCIA AUTOMATICA,QUADRO DE COMANDO MANUAL E TANQUE DE COMBUSTIVEL NA POTENCIA DE 75/60KVA(INTERMITENTE/CONTINUA).FORNECIMENTO</v>
          </cell>
          <cell r="G10930" t="str">
            <v>UN</v>
          </cell>
        </row>
        <row r="10931">
          <cell r="C10931" t="str">
            <v>18.028.0305-A</v>
          </cell>
          <cell r="F10931" t="str">
            <v>GRUPO GERADOR PARA ENERGIA DE EMERGENCIA,TRIFASICO,220/127VFREQUENCIA 50/60HZ,COM REGULADOR DE TENSAO E FREQUENCIA AUTOMATICA,QUADRO DE COMANDO AUTOMATICO E TANQUE DE COMBUSTIVELNA POTENCIA DE 81/65KVA(INTERMITENTE/CONTINUA).FORNECIMENTO</v>
          </cell>
          <cell r="G10931" t="str">
            <v>UN</v>
          </cell>
        </row>
        <row r="10932">
          <cell r="C10932" t="str">
            <v>18.028.0306-A</v>
          </cell>
          <cell r="F10932" t="str">
            <v>GRUPO GERADOR PARA ENERGIA DE EMERGENCIA,TRIFASICO,220/127VFREQUENCIA 50/60HZ,COM REGULADOR DE TENSAO E FREQUENCIA AUTOMATICA,QUADRO DE COMANDO MANUAL E TANQUE DE COMBUSTIVEL NA POTENCIA DE 81/65KVA(INTERMITENTE/CONTINUA).FORNECIMENTO</v>
          </cell>
          <cell r="G10932" t="str">
            <v>UN</v>
          </cell>
        </row>
        <row r="10933">
          <cell r="C10933" t="str">
            <v>18.028.0307-A</v>
          </cell>
          <cell r="F10933" t="str">
            <v>GRUPO GERADOR PARA ENERGIA DE EMERGENCIA,TRIFASICO,380/220VFREQUENCIA 50/60HZ,COM REGULADOR DE TENSAO E FREQUENCIA AUTOMATICA,QUADRO DE COMANDO AUTOMATICO E TANQUE DE COMBUSTIVELNA POTENCIA DE 81/65KVA(INTERMITENTE/CONTINUA).FORNECIMENTO</v>
          </cell>
          <cell r="G10933" t="str">
            <v>UN</v>
          </cell>
        </row>
        <row r="10934">
          <cell r="C10934" t="str">
            <v>18.028.0308-A</v>
          </cell>
          <cell r="F10934" t="str">
            <v>GRUPO GERADOR PARA ENERGIA DE EMERGENCIA,TRIFASICO,380/220VFREQUENCIA 50/60HZ,COM REGULADOR DE TENSAO E FREQUENCIA AUTOMATICA,QUADRO DE COMANDO MANUAL E TANQUE DE COMBUSTIVEL NA POTENCIA DE 81/65KVA(INTERMITENTE/CONTINUA).FORNECIMENTO</v>
          </cell>
          <cell r="G10934" t="str">
            <v>UN</v>
          </cell>
        </row>
        <row r="10935">
          <cell r="C10935" t="str">
            <v>18.028.0310-A</v>
          </cell>
          <cell r="F10935" t="str">
            <v>GRUPO GERADOR PARA ENERGIA DE EMERGENCIA,TRIFASICO,220/127VFREQUENCIA 50/60HZ,COM REGULADOR DE TENSAO E FREQUENCIA AUTOMATICA,QUADRO DE COMANDO AUTOMATICO E TANQUE DE COMBUSTIVELNA POTENCIA DE 115/92KVA(INTERMITENTE/CONTINUA).FORNECIMENTO</v>
          </cell>
          <cell r="G10935" t="str">
            <v>UN</v>
          </cell>
        </row>
        <row r="10936">
          <cell r="C10936" t="str">
            <v>18.028.0311-A</v>
          </cell>
          <cell r="F10936" t="str">
            <v>GRUPO GERADOR PARA ENERGIA DE EMERGENCIA,TRIFASICO,220/127VFREQUENCIA 50/60HZ,COM REGULADOR DE TENSAO E FREQUENCIA AUTOMATICA,QUADRO DE COMANDO MANUAL E TANQUE DE COMBUSTIVEL NA POTENCIA DE 115/92KVA(INTERMITENTE/CONTINUA).FORNECIMENTO</v>
          </cell>
          <cell r="G10936" t="str">
            <v>UN</v>
          </cell>
        </row>
        <row r="10937">
          <cell r="C10937" t="str">
            <v>18.028.0312-A</v>
          </cell>
          <cell r="F10937" t="str">
            <v>GRUPO GERADOR PARA ENERGIA DE EMERGENCIA,TRIFASICO,380/220VFREQUENCIA 50/60HZ,COM REGULADOR DE TENSAO E FREQUENCIA AUTOMATICA,QUADRO DE COMANDO AUTOMATICO E TANQUE DE COMBUSTIVELNA POTENCIA DE 115/92KVA(INTERMITENTE/CONTINUA).FORNECIMENTO</v>
          </cell>
          <cell r="G10937" t="str">
            <v>UN</v>
          </cell>
        </row>
        <row r="10938">
          <cell r="C10938" t="str">
            <v>18.028.0313-A</v>
          </cell>
          <cell r="F10938" t="str">
            <v>GRUPO GERADOR PARA ENERGIA DE EMERGENCIA,TRIFASICO,380/220VFREQUENCIA 50/60HZ,COM REGULADOR DE TENSAO E FREQUENCIA AUTOMATICA,QUADRO DE COMANDO MANUAL E TANQUE DE COMBUSTIVEL NA POTENCIA DE 115/92KVA(INTERMITENTE/CONTINUA).FORNECIMENTO</v>
          </cell>
          <cell r="G10938" t="str">
            <v>UN</v>
          </cell>
        </row>
        <row r="10939">
          <cell r="C10939" t="str">
            <v>18.028.0315-A</v>
          </cell>
          <cell r="F10939" t="str">
            <v>GRUPO GERADOR PARA ENERGIA DE EMERGENCIA,TRIFASICO,220/127VFREQUENCIA 50/60HZ,COM REGULADOR DE TENSAO E FREQUENCIA AUTOMATICA,QUADRO DE COMANDO AUTOMATICO E TANQUE DE COMBUSTIVELNA POTENCIA DE 180/144KVA(INTERMITENTE/CONTINUA).FORNECIMENTO</v>
          </cell>
          <cell r="G10939" t="str">
            <v>UN</v>
          </cell>
        </row>
        <row r="10940">
          <cell r="C10940" t="str">
            <v>18.028.0316-A</v>
          </cell>
          <cell r="F10940" t="str">
            <v>GRUPO GERADOR PARA ENERGIA DE EMERGENCIA,TRIFASICO,220/127VFREQUENCIA 50/60HZ,COM REGULADOR DE TENSAO E FREQUENCIA AUTOMATICA,QUADRO DE COMANDO MANUAL E TANQUE DE COMBUSTIVEL NA POTENCIA DE 180/144KVA(INTERMITENTE/CONTINUA).FORNECIMENTO</v>
          </cell>
          <cell r="G10940" t="str">
            <v>UN</v>
          </cell>
        </row>
        <row r="10941">
          <cell r="C10941" t="str">
            <v>18.028.0317-A</v>
          </cell>
          <cell r="F10941" t="str">
            <v>GRUPO GERADOR PARA ENERGIA DE EMERGENCIA,TRIFASICO,380/220VFREQUENCIA 50/60HZ,COM REGULADOR DE TENSAO E FREQUENCIA AUTOMATICA,QUADRO DE COMANDO AUTOMATICO E TANQUE DE COMBUSTIVELNA POTENCIA DE 180/144KVA(INTERMITENTE/CONTINUA).FORNECIMENTO</v>
          </cell>
          <cell r="G10941" t="str">
            <v>UN</v>
          </cell>
        </row>
        <row r="10942">
          <cell r="C10942" t="str">
            <v>18.028.0318-A</v>
          </cell>
          <cell r="F10942" t="str">
            <v>GRUPO GERADOR PARA ENERGIA DE EMERGENCIA,TRIFASICO,380/220VFREQUENCIA 50/60HZ,COM REGULADOR DE TENSAO E FREQUENCIA AUTOMATICA,QUADRO DE COMANDO MANUAL E TANQUE DE COMBUSTIVEL NA POTENCIA DE 180/144KVA(INTERMITENTE/CONTINUA).FORNECIMENTO</v>
          </cell>
          <cell r="G10942" t="str">
            <v>UN</v>
          </cell>
        </row>
        <row r="10943">
          <cell r="C10943" t="str">
            <v>18.028.0320-A</v>
          </cell>
          <cell r="F10943" t="str">
            <v>GRUPO GERADOR PARA ENERGIA DE EMERGENCIA,TRIFASICO,220/127VFREQUENCIA 50/60HZ,COM REGULADOR DE TENSAO E FREQUENCIA AUTOMATICA,QUADRO DE COMANDO AUTOMATICO E TANQUE DE COMBUSTIVELNA POTENCIA DE 260/208KVA(INTERMITENTE/CONTINUA).FORNECIMENTO</v>
          </cell>
          <cell r="G10943" t="str">
            <v>UN</v>
          </cell>
        </row>
        <row r="10944">
          <cell r="C10944" t="str">
            <v>18.028.0321-A</v>
          </cell>
          <cell r="F10944" t="str">
            <v>GRUPO GERADOR PARA ENERGIA DE EMERGENCIA,TRIFASICO,220/127VFREQUENCIA 50/60HZ,COM REGULADOR DE TENSAO E FREQUENCIA AUTOMATICA,QUADRO DE COMANDO MANUAL E TANQUE DE COMBUSTIVEL NA POTENCIA DE 260/208KVA(INTERMITENTE/CONTINUA).FORNECIMENTO</v>
          </cell>
          <cell r="G10944" t="str">
            <v>UN</v>
          </cell>
        </row>
        <row r="10945">
          <cell r="C10945" t="str">
            <v>18.028.0322-A</v>
          </cell>
          <cell r="F10945" t="str">
            <v>GRUPO GERADOR PARA ENERGIA DE EMERGENCIA,TRIFASICO,380/220VFREQUENCIA 50/60HZ,COM REGULADOR DE TENSAO E FREQUENCIA AUTOMATICA,QUADRO DE COMANDO AUTOMATICO E TANQUE DE COMBUSTIVELNA POTENCIA DE 260/208KVA(INTERMITENTE/CONTINUA).FORNECIMENTO</v>
          </cell>
          <cell r="G10945" t="str">
            <v>UN</v>
          </cell>
        </row>
        <row r="10946">
          <cell r="C10946" t="str">
            <v>18.028.0323-A</v>
          </cell>
          <cell r="F10946" t="str">
            <v>GRUPO GERADOR PARA ENERGIA DE EMERGENCIA,TRIFASICO,380/220VFREQUENCIA 50/60HZ,COM REGULADOR DE TENSAO E FREQUENCIA AUTOMATICA,QUADRO DE COMANDO MANUAL E TANQUE DE COMBUSTIVEL NA POTENCIA DE 260/208KVA(INTERMITENTE/CONTINUA).FORNECIMENTO</v>
          </cell>
          <cell r="G10946" t="str">
            <v>UN</v>
          </cell>
        </row>
        <row r="10947">
          <cell r="C10947" t="str">
            <v>18.028.0325-A</v>
          </cell>
          <cell r="F10947" t="str">
            <v>GRUPO GERADOR PARA ENERGIA DE EMERGENCIA,TRIFASICO,220/127VFREQUENCIA 50/60HZ,COM REGULADOR DE TENSAO E FREQUENCIA AUTOMATICA,QUADRO DE COMANDO AUTOMATICO E TANQUE DE COMBUSTIVELNA POTENCIA DE 360/288KVA(INTERMITENTE/CONTINUA).FORNECIMENTO</v>
          </cell>
          <cell r="G10947" t="str">
            <v>UN</v>
          </cell>
        </row>
        <row r="10948">
          <cell r="C10948" t="str">
            <v>18.028.0326-A</v>
          </cell>
          <cell r="F10948" t="str">
            <v>GRUPO GERADOR PARA ENERGIA DE EMERGENCIA,TRIFASICO,220/127VFREQUENCIA 50/60HZ,COM REGULADOR DE TENSAO E FREQUENCIA AUTOMATICA,QUADRO DE COMANDO MANUAL E TANQUE DE COMBUSTIVEL NA POTENCIA DE 360/288KVA(INTERMITENTE/CONTINUA).FORNECIMENTO</v>
          </cell>
          <cell r="G10948" t="str">
            <v>UN</v>
          </cell>
        </row>
        <row r="10949">
          <cell r="C10949" t="str">
            <v>18.028.0327-A</v>
          </cell>
          <cell r="F10949" t="str">
            <v>GRUPO GERADOR PARA ENERGIA DE EMERGENCIA,TRIFASICO,380/220VFREQUENCIA 50/60HZ,COM REGULADOR DE TENSAO E FREQUENCIA AUTOMATICA,QUADRO DE COMANDO AUTOMATICO E TANQUE DE COMBUSTIVELNA POTENCIA DE 360/288KVA(INTERMITENTE/CONTINUA).FORNECIMENTO</v>
          </cell>
          <cell r="G10949" t="str">
            <v>UN</v>
          </cell>
        </row>
        <row r="10950">
          <cell r="C10950" t="str">
            <v>18.028.0328-A</v>
          </cell>
          <cell r="F10950" t="str">
            <v>GRUPO GERADOR PARA ENERGIA DE EMERGENCIA,TRIFASICO,380/220VFREQUENCIA 50/60HZ,COM REGULADOR DE TENSAO E FREQUENCIA AUTOMATICA,QUADRO DE COMANDO MANUAL E TANQUE DE COMBUSTIVEL NA POTENCIA DE 360/288KVA(INTERMITENTE/CONTINUA).FORNECIMENTO</v>
          </cell>
          <cell r="G10950" t="str">
            <v>UN</v>
          </cell>
        </row>
        <row r="10951">
          <cell r="C10951" t="str">
            <v>18.028.0330-A</v>
          </cell>
          <cell r="F10951" t="str">
            <v>GRUPO GERADOR PARA ENERGIA DE EMERGENCIA,TRIFASICO,220/127VFREQUENCIA 50/60HZ,COM REGULADOR DE TENSAO E FREQUENCIA AUTOMATICA,QUADRO DE COMANDO AUTOMATICO E TANQUE DE COMBUSTIVELNA POTENCIA DE 460/370KVA(INTERMITENTE/CONTINUA).FORNECIMENTO</v>
          </cell>
          <cell r="G10951" t="str">
            <v>UN</v>
          </cell>
        </row>
        <row r="10952">
          <cell r="C10952" t="str">
            <v>18.028.0331-A</v>
          </cell>
          <cell r="F10952" t="str">
            <v>GRUPO GERADOR PARA ENERGIA DE EMERGENCIA,TRIFASICO,220/127VFREQUENCIA 50/60HZ,COM REGULADOR DE TENSAO E FREQUENCIA AUTOMATICA,QUADRO DE COMANDO MANUAL E TANQUE DE COMBUSTIVEL NA POTENCIA DE 460/370KVA(INTERMITENTE/CONTINUA).FORNECIMENTO</v>
          </cell>
          <cell r="G10952" t="str">
            <v>UN</v>
          </cell>
        </row>
        <row r="10953">
          <cell r="C10953" t="str">
            <v>18.028.0332-A</v>
          </cell>
          <cell r="F10953" t="str">
            <v>GRUPO GERADOR PARA ENERGIA DE EMERGENCIA,TRIFASICO,380/220VFREQUENCIA 50/60HZ,COM REGULADOR DE TENSAO E FREQUENCIA AUTOMATICA,QUADRO DE COMANDO AUTOMATICO E TANQUE DE COMBUSTIVELNA POTENCIA DE 460/370KVA(INTERMITENTE/CONTINUA).FORNECIMENTO</v>
          </cell>
          <cell r="G10953" t="str">
            <v>UN</v>
          </cell>
        </row>
        <row r="10954">
          <cell r="C10954" t="str">
            <v>18.028.0333-A</v>
          </cell>
          <cell r="F10954" t="str">
            <v>GRUPO GERADOR PARA ENERGIA DE EMERGENCIA,TRIFASICO,380/220VFREQUENCIA 50/60HZ,COM REGULADOR DE TENSAO E FREQUENCIA AUTOMATICA,QUADRO DE COMANDO MANUAL E TANQUE DE COMBUSTIVEL NAPOTENCIA DE 460/370KVA(INTERMITENTE/CONTINUA).FORNECIMENTO</v>
          </cell>
          <cell r="G10954" t="str">
            <v>UN</v>
          </cell>
        </row>
        <row r="10955">
          <cell r="C10955" t="str">
            <v>18.028.0335-A</v>
          </cell>
          <cell r="F10955" t="str">
            <v>GRUPO GERADOR PARA ENERGIA DE EMERGENCIA,TRIFASICO,220/127VFREQUENCIA 50/60HZ,COM REGULADOR DE TENSAO E FREQUENCIA AUTOMATICA,QUADRO DE COMANDO AUTOMATICO E TANQUE DE COMBUSTIVELNA POTENCIA DE 650/520KVA(INTERMITENTE/CONTINUA).FORNECIMENTO</v>
          </cell>
          <cell r="G10955" t="str">
            <v>UN</v>
          </cell>
        </row>
        <row r="10956">
          <cell r="C10956" t="str">
            <v>18.028.0336-A</v>
          </cell>
          <cell r="F10956" t="str">
            <v>GRUPO GERADOR PARA ENERGIA DE EMERGENCIA,TRIFASICO,220/127VFREQUENCIA 50/60HZ,COM REGULADOR DE TENSAO E FREQUENCIA AUTOMATICA,QUADRO DE COMANDO MANUAL E TANQUE DE COMBUSTIVEL NA POTENCIA DE 650/520KVA(INTERMITENTE/CONTINUA).FORNECIMENTO</v>
          </cell>
          <cell r="G10956" t="str">
            <v>UN</v>
          </cell>
        </row>
        <row r="10957">
          <cell r="C10957" t="str">
            <v>18.028.0337-A</v>
          </cell>
          <cell r="F10957" t="str">
            <v>GRUPO GERADOR PARA ENERGIA DE EMERGENCIA,TRIFASICO,380/220VFREQUENCIA 50/60HZ,COM REGULADOR DE TENSAO E FREQUENCIA AUTOMATICA,QUADRO DE COMANDO AUTOMATICO E TANQUE DE COMBUSTIVELNA POTENCIA DE 650/520KVA(INTERMITENTE/CONTINUA).FORNECIMENTO</v>
          </cell>
          <cell r="G10957" t="str">
            <v>UN</v>
          </cell>
        </row>
        <row r="10958">
          <cell r="C10958" t="str">
            <v>18.028.0338-A</v>
          </cell>
          <cell r="F10958" t="str">
            <v>GRUPO GERADOR PARA ENERGIA DE EMERGENCIA,TRIFASICO,380/220VFREQUENCIA 50/60HZ,COM REGULADOR DE TENSAO E FREQUENCIA AUTOMATICA,QUADRO DE COMANDO MANUAL E TANQUE DE COMBUSTIVEL NA POTENCIA DE 650/520KVA(INTERMITENTE/CONTINUA).FORNECIMENTO</v>
          </cell>
          <cell r="G10958" t="str">
            <v>UN</v>
          </cell>
        </row>
        <row r="10959">
          <cell r="C10959" t="str">
            <v>18.028.0340-A</v>
          </cell>
          <cell r="F10959" t="str">
            <v>GRUPO GERADOR PARA ENERGIA DE EMERGENCIA,TRIFASICO,220/127VFREQUENCIA 50/60HZ,COM REGULADOR DE TENSAO E FREQUENCIA AUTOMATICA,QUADRO DE COMANDO AUTOMATICO E TANQUE DE COMBUSTIVELNA POTENCIA DE 700/560KVA(INTERMITENTE/CONTINUA).FORNECIMENTO</v>
          </cell>
          <cell r="G10959" t="str">
            <v>UN</v>
          </cell>
        </row>
        <row r="10960">
          <cell r="C10960" t="str">
            <v>18.028.0341-A</v>
          </cell>
          <cell r="F10960" t="str">
            <v>GRUPO GERADOR PARA ENERGIA DE EMERGENCIA,TRIFASICO,220/127VFREQUENCIA 50/60HZ,COM REGULADOR DE TENSAO E FREQUENCIA AUTOMATICA,QUADRO DE COMANDO MANUAL E TANQUE DE COMBUSTIVEL NA POTENCIA DE 700/560KVA(INTERMITENTE/CONTINUA).FORNECIMENTO</v>
          </cell>
          <cell r="G10960" t="str">
            <v>UN</v>
          </cell>
        </row>
        <row r="10961">
          <cell r="C10961" t="str">
            <v>18.028.0342-A</v>
          </cell>
          <cell r="F10961" t="str">
            <v>GRUPO GERADOR PARA ENERGIA DE EMERGENCIA,TRIFASICO,380/220VFREQUENCIA 50/60HZ,COM REGULADOR DE TENSAO E FREQUENCIA AUTOMATICA,QUADRO DE COMANDO AUTOMATICO E TANQUE DE COMBUSTIVELNA POTENCIA DE 700/560KVA(INTERMITENTE/CONTINUA).FORNECIMENTO</v>
          </cell>
          <cell r="G10961" t="str">
            <v>UN</v>
          </cell>
        </row>
        <row r="10962">
          <cell r="C10962" t="str">
            <v>18.028.0343-A</v>
          </cell>
          <cell r="F10962" t="str">
            <v>GRUPO GERADOR PARA ENERGIA DE EMERGENCIA,TRIFASICO,380/220VFREQUENCIA 50/60HZ,COM REGULADOR DE TENSAO E FREQUENCIA AUTOMATICA,QUADRO DE COMANDO MANUAL E TANQUE DE COMBUSTIVEL NA POTENCIA DE 700/560KVA(INTERMITENTE/CONTINUA).FORNECIMENTO</v>
          </cell>
          <cell r="G10962" t="str">
            <v>UN</v>
          </cell>
        </row>
        <row r="10963">
          <cell r="C10963" t="str">
            <v>18.028.0345-A</v>
          </cell>
          <cell r="F10963" t="str">
            <v>GRUPO GERADOR PARA ENERGIA DE EMERGENCIA,TRIFASICO,220/127VFREQUENCIA 50/60HZ,COM REGULADOR DE TENSAO E FREQUENCIA AUTOMATICA,QUADRO DE COMANDO AUTOMATICO E TANQUE DE COMBUSTIVELNA POTENCIA DE 1000/800KVA(INTERMITENTE/CONTINUA).FORNECIMENTO</v>
          </cell>
          <cell r="G10963" t="str">
            <v>UN</v>
          </cell>
        </row>
        <row r="10964">
          <cell r="C10964" t="str">
            <v>18.028.0346-A</v>
          </cell>
          <cell r="F10964" t="str">
            <v>GRUPO GERADOR PARA ENERGIA DE EMERGENCIA,TRIFASICO,220/127VFREQUENCIA 50/60HZ,COM REGULADOR DE TENSAO E FREQUENCIA AUTOMATICA,QUADRO DE COMANDO MANUAL E TANQUE DE COMBUSTIVEL NAPOTENCIA DE 1000/800KVA (INTERMITENTE/CONTINUA).FORNECIMENTO</v>
          </cell>
          <cell r="G10964" t="str">
            <v>UN</v>
          </cell>
        </row>
        <row r="10965">
          <cell r="C10965" t="str">
            <v>18.028.0347-A</v>
          </cell>
          <cell r="F10965" t="str">
            <v>GRUPO GERADOR PARA ENERGIA DE EMERGENCIA,TRIFASICO,380/220VFREQUENCIA 50/60HZ,COM REGULADOR DE TENSAO E FREQUENCIA AUTOMATICA,QUADRO DE COMANDO AUTOMATICO E TANQUE DE COMBUSTIVELNA POTENCIA DE 1000/800KVA(INTERMITENTE/CONTINUA).FORNECIMENTO</v>
          </cell>
          <cell r="G10965" t="str">
            <v>UN</v>
          </cell>
        </row>
        <row r="10966">
          <cell r="C10966" t="str">
            <v>18.028.0348-A</v>
          </cell>
          <cell r="F10966" t="str">
            <v>GRUPO GERADOR PARA ENERGIA DE EMERGENCIA,TRIFASICO,380/220VFREQUENCIA 50/60HZ,COM REGULADOR DE TENSAO E FREQUENCIA AUTOMATICA,QUADRO DE COMANDO MANUAL E TANQUE DE COMBUSTIVEL NA POTENCIA DE 1000/800KVA(INTERMITENTE/CONTINUA).FORNECIMENTO</v>
          </cell>
          <cell r="G10966" t="str">
            <v>UN</v>
          </cell>
        </row>
        <row r="10967">
          <cell r="C10967" t="str">
            <v>18.028.9999-A</v>
          </cell>
          <cell r="F10967" t="str">
            <v>FAMILIA 18.028 - TRANSFORMADORES</v>
          </cell>
        </row>
        <row r="10968">
          <cell r="C10968" t="str">
            <v>18.029.0005-A</v>
          </cell>
          <cell r="E10968" t="str">
            <v>19257/009</v>
          </cell>
          <cell r="F10968" t="str">
            <v>BOMBA HIDRAULICA CENTRIFUGA,COM MOTOR ELETRICO,POTENCIA DE 1/3CV,EXCLUSIVE ACESSORIOS.FORNECIMENTO E COLOCACAO</v>
          </cell>
          <cell r="G10968" t="str">
            <v>UN</v>
          </cell>
        </row>
        <row r="10969">
          <cell r="C10969" t="str">
            <v>18.029.0010-A</v>
          </cell>
          <cell r="E10969" t="str">
            <v>19257/001</v>
          </cell>
          <cell r="F10969" t="str">
            <v>BOMBA HIDRAULICA CENTRIFUGA,COM MOTOR ELETRICO,POTENCIA DE 0,5CV,EXCLUSIVE ACESSORIOS.FORNECIMENTO E COLOCACAO</v>
          </cell>
          <cell r="G10969" t="str">
            <v>UN</v>
          </cell>
        </row>
        <row r="10970">
          <cell r="C10970" t="str">
            <v>18.029.0012-A</v>
          </cell>
          <cell r="E10970" t="str">
            <v>19257/002</v>
          </cell>
          <cell r="F10970" t="str">
            <v>BOMBA HIDRAULICA CENTRIFUGA,COM MOTOR ELETRICO,POTENCIA DE 3/4CV,EXCLUSIVE ACESSORIOS.FORNECIMENTO E COLOCACAO</v>
          </cell>
          <cell r="G10970" t="str">
            <v>UN</v>
          </cell>
        </row>
        <row r="10971">
          <cell r="C10971" t="str">
            <v>18.029.0015-A</v>
          </cell>
          <cell r="E10971" t="str">
            <v>19257/003</v>
          </cell>
          <cell r="F10971" t="str">
            <v>BOMBA HIDRAULICA CENTRIFUGA,COM MOTOR ELETRICO,POTENCIA DE 1CV,EXCLUSIVE ACESSORIOS.FORNECIMENTO E COLOCACAO</v>
          </cell>
          <cell r="G10971" t="str">
            <v>UN</v>
          </cell>
        </row>
        <row r="10972">
          <cell r="C10972" t="str">
            <v>18.029.0020-A</v>
          </cell>
          <cell r="E10972" t="str">
            <v>19257/004</v>
          </cell>
          <cell r="F10972" t="str">
            <v>BOMBA HIDRAULICA CENTRIFUGA,COM MOTOR ELETRICO,POTENCIA DE 1,5CV,EXCLUSIVE ACESSORIOS.FORNECIMENTO E COLOCACAO</v>
          </cell>
          <cell r="G10972" t="str">
            <v>UN</v>
          </cell>
        </row>
        <row r="10973">
          <cell r="C10973" t="str">
            <v>18.029.0025-A</v>
          </cell>
          <cell r="E10973" t="str">
            <v>19257/005</v>
          </cell>
          <cell r="F10973" t="str">
            <v>BOMBA HIDRAULICA CENTRIFUGA,COM MOTOR ELETRICO,POTENCIA DE 2CV,EXCLUSIVE ACESSORIOS.FORNECIMENTO E COLOCACAO</v>
          </cell>
          <cell r="G10973" t="str">
            <v>UN</v>
          </cell>
        </row>
        <row r="10974">
          <cell r="C10974" t="str">
            <v>18.029.0030-A</v>
          </cell>
          <cell r="E10974" t="str">
            <v>19257/006</v>
          </cell>
          <cell r="F10974" t="str">
            <v>BOMBA HIDRAULICA CENTRIFUGA,COM MOTOR ELETRICO,POTENCIA DE 3CV,EXCLUSIVE ACESSORIOS.FORNECIMENTO E COLOCACAO</v>
          </cell>
          <cell r="G10974" t="str">
            <v>UN</v>
          </cell>
        </row>
        <row r="10975">
          <cell r="C10975" t="str">
            <v>18.029.0035-A</v>
          </cell>
          <cell r="E10975" t="str">
            <v>19257/007</v>
          </cell>
          <cell r="F10975" t="str">
            <v>BOMBA HIDRAULICA CENTRIFUGA,COM MOTOR ELETRICO,POTENCIA DE 5CV,EXCLUSIVE ACESSORIOS.FORNECIMENTO E COLOCACAO</v>
          </cell>
          <cell r="G10975" t="str">
            <v>UN</v>
          </cell>
        </row>
        <row r="10976">
          <cell r="C10976" t="str">
            <v>18.029.0037-A</v>
          </cell>
          <cell r="F10976" t="str">
            <v>BOMBA HIDRAULICA CENTRIFUGA,COM MOTOR ELETRICO,POTENCIA DE 7,5CV,EXCLUSIVE ACESSORIOS.FORNECIMENTO E COLOCACAO</v>
          </cell>
          <cell r="G10976" t="str">
            <v>UN</v>
          </cell>
        </row>
        <row r="10977">
          <cell r="C10977" t="str">
            <v>18.029.0040-A</v>
          </cell>
          <cell r="E10977" t="str">
            <v>19257/008</v>
          </cell>
          <cell r="F10977" t="str">
            <v>BOMBA HIDRAULICA CENTRIFUGA,COM MOTOR ELETRICO,POTENCIA DE 10CV,EXCLUSIVE ACESSORIOS.FORNECIMENTO E COLOCACAO</v>
          </cell>
          <cell r="G10977" t="str">
            <v>UN</v>
          </cell>
        </row>
        <row r="10978">
          <cell r="C10978" t="str">
            <v>18.029.0045-A</v>
          </cell>
          <cell r="F10978" t="str">
            <v>SISTEMA DE PRESSURIZACAO,COM 02 BOMBAS CENTRIFUGAS DE 5HP/220V,TUBULACOES DE SUCCAO,RECALQUE E DISTRIBUICAO COM CONEXOES,PRESSOSTATO,MANOMETRO,TANQUE DE PRESSAO,COMANDO ELETRICO,EXCLUSIVE CASA DE MAQUINA(VIDE ITEM 18.024.0050).FORNECIMENTOE COLOCACAO</v>
          </cell>
          <cell r="G10978" t="str">
            <v>UN</v>
          </cell>
        </row>
        <row r="10979">
          <cell r="C10979" t="str">
            <v>18.029.0070-A</v>
          </cell>
          <cell r="E10979" t="str">
            <v>19270/001</v>
          </cell>
          <cell r="F10979" t="str">
            <v>BOMBA CENTRIFUGA SUBMERSA,PARA AGUAS SERVIDAS,DE 0,5CV,110/220V.FORNECIMENTO E COLOCACAO</v>
          </cell>
          <cell r="G10979" t="str">
            <v>UN</v>
          </cell>
        </row>
        <row r="10980">
          <cell r="C10980" t="str">
            <v>18.029.0075-A</v>
          </cell>
          <cell r="E10980" t="str">
            <v>19270/002</v>
          </cell>
          <cell r="F10980" t="str">
            <v>BOMBA CENTRIFUGA SUBMERSA,PARA AGUAS SERVIDAS,DE 1CV,110/220V.FORNECIMENTO E COLOCACAO</v>
          </cell>
          <cell r="G10980" t="str">
            <v>UN</v>
          </cell>
        </row>
        <row r="10981">
          <cell r="C10981" t="str">
            <v>18.029.0080-A</v>
          </cell>
          <cell r="E10981" t="str">
            <v>19270/003</v>
          </cell>
          <cell r="F10981" t="str">
            <v>BOMBA CENTRIFUGA SUBMERSA,PARA AGUAS SERVIDAS,DE 2CV,220V.FORNECIMENTO E COLOCACAO</v>
          </cell>
          <cell r="G10981" t="str">
            <v>UN</v>
          </cell>
        </row>
        <row r="10982">
          <cell r="C10982" t="str">
            <v>18.029.0085-A</v>
          </cell>
          <cell r="E10982" t="str">
            <v>19270/004</v>
          </cell>
          <cell r="F10982" t="str">
            <v>BOMBA CENTRIFUGA SUBMERSA,PARA AGUAS SERVIDAS,DE 3CV,220/380V.FORNECIMENTO E COLOCACAO</v>
          </cell>
          <cell r="G10982" t="str">
            <v>UN</v>
          </cell>
        </row>
        <row r="10983">
          <cell r="C10983" t="str">
            <v>18.029.0086-A</v>
          </cell>
          <cell r="F10983" t="str">
            <v>BOMBA CENTRIFUGA SUBMERSA,PARA AGUAS SERVIDAS,DE 4CV,220/380V.FORNECIMENTO E COLOCACAO</v>
          </cell>
          <cell r="G10983" t="str">
            <v>UN</v>
          </cell>
        </row>
        <row r="10984">
          <cell r="C10984" t="str">
            <v>18.029.0105-A</v>
          </cell>
          <cell r="E10984" t="str">
            <v>19270/005</v>
          </cell>
          <cell r="F10984" t="str">
            <v>BOMBA CENTRIFUGA SUBMERSA(ROBUSTA)PARA AGUAS FECAIS(ESGOTOSDOMESTICOS)DE 0,5CV,110/220V.FORNECIMENTO E COLOCACAO</v>
          </cell>
          <cell r="G10984" t="str">
            <v>UN</v>
          </cell>
        </row>
        <row r="10985">
          <cell r="C10985" t="str">
            <v>18.029.0110-A</v>
          </cell>
          <cell r="E10985" t="str">
            <v>19270/006</v>
          </cell>
          <cell r="F10985" t="str">
            <v>BOMBA CENTRIFUGA SUBMERSA(ROBUSTA)PARA AGUAS FECAIS(ESGOTOSDOMESTICOS)DE 1CV,220V.FORNECIMENTO E COLOCACAO</v>
          </cell>
          <cell r="G10985" t="str">
            <v>UN</v>
          </cell>
        </row>
        <row r="10986">
          <cell r="C10986" t="str">
            <v>18.029.0115-A</v>
          </cell>
          <cell r="E10986" t="str">
            <v>19270/007</v>
          </cell>
          <cell r="F10986" t="str">
            <v>BOMBA CENTRIFUGA SUBMERSA(ROBUSTA)PARA AGUAS FECAIS(ESGOTOSDOMESTICOS)DE 2CV,220V.FORNECIMENTO E COLOCACAO</v>
          </cell>
          <cell r="G10986" t="str">
            <v>UN</v>
          </cell>
        </row>
        <row r="10987">
          <cell r="C10987" t="str">
            <v>18.029.0120-A</v>
          </cell>
          <cell r="E10987" t="str">
            <v>20970/001</v>
          </cell>
          <cell r="F10987" t="str">
            <v>BOMBA AUTOASPIRANTE,PARA AGUA LIMPA,DE 1/4CV.FORNECIMENTO ECOLOCACAO</v>
          </cell>
          <cell r="G10987" t="str">
            <v>UN</v>
          </cell>
        </row>
        <row r="10988">
          <cell r="C10988" t="str">
            <v>18.029.0125-A</v>
          </cell>
          <cell r="E10988" t="str">
            <v>20970/002</v>
          </cell>
          <cell r="F10988" t="str">
            <v>BOMBA AUTO-ASPIRANTE,PARA AGUA LIMPA,DE 0,5CV.FORNECIMENTO ECOLOCACAO</v>
          </cell>
          <cell r="G10988" t="str">
            <v>UN</v>
          </cell>
        </row>
        <row r="10989">
          <cell r="C10989" t="str">
            <v>18.029.0130-A</v>
          </cell>
          <cell r="E10989" t="str">
            <v>20970/003</v>
          </cell>
          <cell r="F10989" t="str">
            <v>BOMBA AUTO-ASPIRANTE,PARA AGUA LIMPA,DE 1CV.FORNECIMENTO E COLOCACAO</v>
          </cell>
          <cell r="G10989" t="str">
            <v>UN</v>
          </cell>
        </row>
        <row r="10990">
          <cell r="C10990" t="str">
            <v>18.029.9999-A</v>
          </cell>
          <cell r="F10990" t="str">
            <v>FAMILIA 18.029 - BOMBAS</v>
          </cell>
        </row>
        <row r="10991">
          <cell r="C10991" t="str">
            <v>18.030.0001-A</v>
          </cell>
          <cell r="F10991" t="str">
            <v>CONDICIONADOR DE AR TIPO SPLIT 9000 BTU'S COMPREENDENDO 1 CONDENSADOR E 1 EVAPORADOR(VIDE INSTALACAO,ASSENTAMENTO E INTERLIGACOES FAMILIA 15.005).FORNECIMENTO</v>
          </cell>
          <cell r="G10991" t="str">
            <v>UN</v>
          </cell>
        </row>
        <row r="10992">
          <cell r="C10992" t="str">
            <v>18.030.0002-A</v>
          </cell>
          <cell r="F10992" t="str">
            <v>CONDICIONADOR DE AR TIPO SPLIT 12000 BTU'S COMPREENDENDO 1 CONDENSADOR E 1 EVAPORADOR(VIDE INSTALACAO,ASSENTAMENTO E INTERLIGACOES FAMILIA 15.005).FORNECIMENTO</v>
          </cell>
          <cell r="G10992" t="str">
            <v>UN</v>
          </cell>
        </row>
        <row r="10993">
          <cell r="C10993" t="str">
            <v>18.030.0003-A</v>
          </cell>
          <cell r="F10993" t="str">
            <v>CONDICIONADOR DE AR TIPO SPLIT 18000 BTU'S COMPREENDENDO 1 CONDENSADOR E 1 EVAPORADOR(VIDE INSTALACAO,ASSENTAMENTO E INTERLIGACOES FAMILIA 15.005).FORNECIMENTO</v>
          </cell>
          <cell r="G10993" t="str">
            <v>UN</v>
          </cell>
        </row>
        <row r="10994">
          <cell r="C10994" t="str">
            <v>18.030.0004-A</v>
          </cell>
          <cell r="F10994" t="str">
            <v>CONDICIONADOR DE AR TIPO SPLIT 18000 BTU'S COMPREENDENDO 1 CONDENSADOR E 2 EVAPORADORES(VIDE INSTALACAO,ASSENTAMENTO E INTERLIGACOES FAMILIA 15.005).FORNECIMENTO</v>
          </cell>
          <cell r="G10994" t="str">
            <v>UN</v>
          </cell>
        </row>
        <row r="10995">
          <cell r="C10995" t="str">
            <v>18.030.0005-A</v>
          </cell>
          <cell r="F10995" t="str">
            <v>CONDICIONADOR DE AR TIPO SPLIT 24000 BTU'S COMPREENDENDO 1 CONDENSADOR E 1 EVAPORADOR(VIDE INSTALACAO,ASSENTAMENTO E INTERLIGACOES FAMILIA 15.005).FORNECIMENTO</v>
          </cell>
          <cell r="G10995" t="str">
            <v>UN</v>
          </cell>
        </row>
        <row r="10996">
          <cell r="C10996" t="str">
            <v>18.030.0006-A</v>
          </cell>
          <cell r="F10996" t="str">
            <v>CONDICIONADOR DE AR TIPO SPLIT 24000 BTU'S COMPREENDENDO 1 CONDENSADOR E 2 EVAPORADORES(VIDE INSTALACAO,ASSENTAMENTO E INTERLIGACOES FAMILIA 15.005).FORNECIMENTO</v>
          </cell>
          <cell r="G10996" t="str">
            <v>UN</v>
          </cell>
        </row>
        <row r="10997">
          <cell r="C10997" t="str">
            <v>18.030.0007-A</v>
          </cell>
          <cell r="F10997" t="str">
            <v>CONDICIONADOR DE AR TIPO SPLIT 30000 BTU'S COMPREENDENDO 1 CONDENSADOR E 1 EVAPORADOR(VIDE INSTALACAO,ASSENTAMENTO E INTERLIGACOES FAMILIA 15.005).FORNECIMENTO</v>
          </cell>
          <cell r="G10997" t="str">
            <v>UN</v>
          </cell>
        </row>
        <row r="10998">
          <cell r="C10998" t="str">
            <v>18.030.0008-A</v>
          </cell>
          <cell r="F10998" t="str">
            <v>CONDICIONADOR DE AR TIPO SPLIT 36000 BTU'S COMPREENDENDO 1 CONDENSADOR E  1 EVAPORADOR(VIDE INSTALACAO,ASSENTAMENTO E INTERLIGACOES FAMILIA 15.005).FORNECIMENTO</v>
          </cell>
          <cell r="G10998" t="str">
            <v>UN</v>
          </cell>
        </row>
        <row r="10999">
          <cell r="C10999" t="str">
            <v>18.030.0009-A</v>
          </cell>
          <cell r="F10999" t="str">
            <v>CONDICIONADOR DE AR TIPO SPLIT 48000 BTU'S COMPREENDENDO 1 CONDENSADOR E 1 EVAPORADOR(VIDE INSTALACAO,ASSENTAMENTO E INTERLIGACOES FAMILIA 15.005).FORNECIMENTO</v>
          </cell>
          <cell r="G10999" t="str">
            <v>UN</v>
          </cell>
        </row>
        <row r="11000">
          <cell r="C11000" t="str">
            <v>18.030.0010-A</v>
          </cell>
          <cell r="F11000" t="str">
            <v>CONDICIONADOR DE AR TIPO SPLIT 60000 BTU'S COMPREENDENDO 1 CONDENSADOR E 1 EVAPORADOR(VIDE INSTALACAO,ASSENTAMENTO E INTERLIGACOES FAMILIA 15.005).FORNECIMENTO</v>
          </cell>
          <cell r="G11000" t="str">
            <v>UN</v>
          </cell>
        </row>
        <row r="11001">
          <cell r="C11001" t="str">
            <v>18.030.0500-A</v>
          </cell>
          <cell r="F11001" t="str">
            <v>CANCELADO TEMPORARIAMENTE (11/2015)</v>
          </cell>
          <cell r="G11001" t="str">
            <v>TR</v>
          </cell>
        </row>
        <row r="11002">
          <cell r="C11002" t="str">
            <v>18.030.0510-A</v>
          </cell>
          <cell r="F11002" t="str">
            <v>CANCELADO TEMPORARIAMENTE (11/2015)</v>
          </cell>
          <cell r="G11002" t="str">
            <v>TR</v>
          </cell>
        </row>
        <row r="11003">
          <cell r="C11003" t="str">
            <v>18.030.0520-A</v>
          </cell>
          <cell r="F11003" t="str">
            <v>CANCELADO TEMPORARIAMENTE (11/2015)</v>
          </cell>
          <cell r="G11003" t="str">
            <v>TR</v>
          </cell>
        </row>
        <row r="11004">
          <cell r="C11004" t="str">
            <v>18.030.0530-A</v>
          </cell>
          <cell r="F11004" t="str">
            <v>CANCELADO TEMPORARIAMENTE (11/2015)</v>
          </cell>
          <cell r="G11004" t="str">
            <v>TR</v>
          </cell>
        </row>
        <row r="11005">
          <cell r="C11005" t="str">
            <v>18.030.0540-A</v>
          </cell>
          <cell r="F11005" t="str">
            <v>CANCELADO TEMPORARIAMENTE (11/2015)</v>
          </cell>
          <cell r="G11005" t="str">
            <v>TR</v>
          </cell>
        </row>
        <row r="11006">
          <cell r="C11006" t="str">
            <v>18.030.0550-A</v>
          </cell>
          <cell r="F11006" t="str">
            <v>CANCELADO TEMPORARIAMENTE (11/2015)</v>
          </cell>
          <cell r="G11006" t="str">
            <v>TR</v>
          </cell>
        </row>
        <row r="11007">
          <cell r="C11007" t="str">
            <v>18.030.0600-A</v>
          </cell>
          <cell r="F11007" t="str">
            <v>CANCELADO (11/2015)</v>
          </cell>
          <cell r="G11007" t="str">
            <v>TR</v>
          </cell>
        </row>
        <row r="11008">
          <cell r="C11008" t="str">
            <v>18.030.0610-A</v>
          </cell>
          <cell r="F11008" t="str">
            <v>CANCELADO (11/2015)</v>
          </cell>
          <cell r="G11008" t="str">
            <v>TR</v>
          </cell>
        </row>
        <row r="11009">
          <cell r="C11009" t="str">
            <v>18.030.0620-A</v>
          </cell>
          <cell r="F11009" t="str">
            <v>CANCELADO (11/2015)</v>
          </cell>
          <cell r="G11009" t="str">
            <v>TR</v>
          </cell>
        </row>
        <row r="11010">
          <cell r="C11010" t="str">
            <v>18.030.0630-A</v>
          </cell>
          <cell r="F11010" t="str">
            <v>CANCELADO (11/2015)</v>
          </cell>
          <cell r="G11010" t="str">
            <v>TR</v>
          </cell>
        </row>
        <row r="11011">
          <cell r="C11011" t="str">
            <v>18.030.0640-A</v>
          </cell>
          <cell r="F11011" t="str">
            <v>CANCELADO (11/2015)</v>
          </cell>
          <cell r="G11011" t="str">
            <v>TR</v>
          </cell>
        </row>
        <row r="11012">
          <cell r="C11012" t="str">
            <v>18.030.0650-A</v>
          </cell>
          <cell r="F11012" t="str">
            <v>CANCELADO (11/2015)</v>
          </cell>
          <cell r="G11012" t="str">
            <v>TR</v>
          </cell>
        </row>
        <row r="11013">
          <cell r="C11013" t="str">
            <v>18.030.0660-A</v>
          </cell>
          <cell r="F11013" t="str">
            <v>CANCELADO TEMPORARIAMENTE (11/2015)</v>
          </cell>
          <cell r="G11013" t="str">
            <v>TR</v>
          </cell>
        </row>
        <row r="11014">
          <cell r="C11014" t="str">
            <v>18.030.0663-A</v>
          </cell>
          <cell r="F11014" t="str">
            <v>CANCELADO TEMPORARIAMENTE (11/2015)</v>
          </cell>
          <cell r="G11014" t="str">
            <v>TR</v>
          </cell>
        </row>
        <row r="11015">
          <cell r="C11015" t="str">
            <v>18.030.0665-A</v>
          </cell>
          <cell r="F11015" t="str">
            <v>CANCELADO TEMPORARIAMENTE (11/2015)</v>
          </cell>
          <cell r="G11015" t="str">
            <v>TR</v>
          </cell>
        </row>
        <row r="11016">
          <cell r="C11016" t="str">
            <v>18.030.0667-A</v>
          </cell>
          <cell r="F11016" t="str">
            <v>CANCELADO TEMPORARIAMENTE (11/2015)</v>
          </cell>
          <cell r="G11016" t="str">
            <v>TR</v>
          </cell>
        </row>
        <row r="11017">
          <cell r="C11017" t="str">
            <v>18.030.0669-A</v>
          </cell>
          <cell r="F11017" t="str">
            <v>CANCELADO TEMPORARIAMENTE (11/2015)</v>
          </cell>
          <cell r="G11017" t="str">
            <v>TR</v>
          </cell>
        </row>
        <row r="11018">
          <cell r="C11018" t="str">
            <v>18.030.0673-A</v>
          </cell>
          <cell r="F11018" t="str">
            <v>CANCELADO TEMPORARIAMENTE (11/2015)</v>
          </cell>
          <cell r="G11018" t="str">
            <v>TR</v>
          </cell>
        </row>
        <row r="11019">
          <cell r="C11019" t="str">
            <v>18.030.0700-A</v>
          </cell>
          <cell r="F11019" t="str">
            <v>CANCELADO TEMPORARIAMENTE (11/2015)</v>
          </cell>
          <cell r="G11019" t="str">
            <v>TR</v>
          </cell>
        </row>
        <row r="11020">
          <cell r="C11020" t="str">
            <v>18.030.0710-A</v>
          </cell>
          <cell r="F11020" t="str">
            <v>CANCELADO TEMPORARIAMENTE (11/2015)</v>
          </cell>
          <cell r="G11020" t="str">
            <v>TR</v>
          </cell>
        </row>
        <row r="11021">
          <cell r="C11021" t="str">
            <v>18.030.0720-A</v>
          </cell>
          <cell r="F11021" t="str">
            <v>CANCELADO TEMPORARIAMENTE (11/2015)</v>
          </cell>
          <cell r="G11021" t="str">
            <v>TR</v>
          </cell>
        </row>
        <row r="11022">
          <cell r="C11022" t="str">
            <v>18.030.0730-A</v>
          </cell>
          <cell r="F11022" t="str">
            <v>CANCELADO TEMPORARIAMENTE (11/2015)</v>
          </cell>
          <cell r="G11022" t="str">
            <v>TR</v>
          </cell>
        </row>
        <row r="11023">
          <cell r="C11023" t="str">
            <v>18.030.0740-A</v>
          </cell>
          <cell r="F11023" t="str">
            <v>CANCELADO TEMPORARIAMENTE (11/2015)</v>
          </cell>
          <cell r="G11023" t="str">
            <v>TR</v>
          </cell>
        </row>
        <row r="11024">
          <cell r="C11024" t="str">
            <v>18.030.0742-A</v>
          </cell>
          <cell r="F11024" t="str">
            <v>CANCELADO TEMPORARIAMENTE (11/2015)</v>
          </cell>
          <cell r="G11024" t="str">
            <v>TR</v>
          </cell>
        </row>
        <row r="11025">
          <cell r="C11025" t="str">
            <v>18.030.0744-A</v>
          </cell>
          <cell r="F11025" t="str">
            <v>CANCELADO TEMPORARIAMENTE (11/2015)</v>
          </cell>
          <cell r="G11025" t="str">
            <v>TR</v>
          </cell>
        </row>
        <row r="11026">
          <cell r="C11026" t="str">
            <v>18.030.0746-A</v>
          </cell>
          <cell r="F11026" t="str">
            <v>CANCELADO TEMPORARIAMENTE (11/2015)</v>
          </cell>
          <cell r="G11026" t="str">
            <v>TR</v>
          </cell>
        </row>
        <row r="11027">
          <cell r="C11027" t="str">
            <v>18.030.0800-A</v>
          </cell>
          <cell r="F11027" t="str">
            <v>CANCELADO (11/2015)</v>
          </cell>
          <cell r="G11027" t="str">
            <v>TR</v>
          </cell>
        </row>
        <row r="11028">
          <cell r="C11028" t="str">
            <v>18.030.0810-A</v>
          </cell>
          <cell r="F11028" t="str">
            <v>CANCELADO (11/2015)</v>
          </cell>
          <cell r="G11028" t="str">
            <v>TR</v>
          </cell>
        </row>
        <row r="11029">
          <cell r="C11029" t="str">
            <v>18.030.0820-A</v>
          </cell>
          <cell r="F11029" t="str">
            <v>CANCELADO (11/2015)</v>
          </cell>
          <cell r="G11029" t="str">
            <v>TR</v>
          </cell>
        </row>
        <row r="11030">
          <cell r="C11030" t="str">
            <v>18.030.0830-A</v>
          </cell>
          <cell r="F11030" t="str">
            <v>CANCELADO (11/2015)</v>
          </cell>
          <cell r="G11030" t="str">
            <v>TR</v>
          </cell>
        </row>
        <row r="11031">
          <cell r="C11031" t="str">
            <v>18.030.0840-A</v>
          </cell>
          <cell r="F11031" t="str">
            <v>CANCELADO (11/2015)</v>
          </cell>
          <cell r="G11031" t="str">
            <v>TR</v>
          </cell>
        </row>
        <row r="11032">
          <cell r="C11032" t="str">
            <v>18.030.0842-A</v>
          </cell>
          <cell r="F11032" t="str">
            <v>CANCELADO (11/2015)</v>
          </cell>
          <cell r="G11032" t="str">
            <v>TR</v>
          </cell>
        </row>
        <row r="11033">
          <cell r="C11033" t="str">
            <v>18.030.0844-A</v>
          </cell>
          <cell r="F11033" t="str">
            <v>CANCELADO (11/2015)</v>
          </cell>
          <cell r="G11033" t="str">
            <v>TR</v>
          </cell>
        </row>
        <row r="11034">
          <cell r="C11034" t="str">
            <v>18.030.0846-A</v>
          </cell>
          <cell r="F11034" t="str">
            <v>CANCELADO (11/2015)</v>
          </cell>
          <cell r="G11034" t="str">
            <v>TR</v>
          </cell>
        </row>
        <row r="11035">
          <cell r="C11035" t="str">
            <v>18.030.0900-A</v>
          </cell>
          <cell r="F11035" t="str">
            <v>CANCELADO TEMPORARIAMENTE (11/2015)</v>
          </cell>
          <cell r="G11035" t="str">
            <v>TR</v>
          </cell>
        </row>
        <row r="11036">
          <cell r="C11036" t="str">
            <v>18.030.0905-A</v>
          </cell>
          <cell r="F11036" t="str">
            <v>CANCELADO TEMPORARIAMENTE (11/2015)</v>
          </cell>
          <cell r="G11036" t="str">
            <v>TR</v>
          </cell>
        </row>
        <row r="11037">
          <cell r="C11037" t="str">
            <v>18.030.0910-A</v>
          </cell>
          <cell r="F11037" t="str">
            <v>CANCELADO TEMPORARIAMENTE (11/2015)</v>
          </cell>
          <cell r="G11037" t="str">
            <v>TR</v>
          </cell>
        </row>
        <row r="11038">
          <cell r="C11038" t="str">
            <v>18.030.0915-A</v>
          </cell>
          <cell r="F11038" t="str">
            <v>CANCELADO TEMPORARIAMENTE (11/2015)</v>
          </cell>
          <cell r="G11038" t="str">
            <v>TR</v>
          </cell>
        </row>
        <row r="11039">
          <cell r="C11039" t="str">
            <v>18.030.0920-A</v>
          </cell>
          <cell r="F11039" t="str">
            <v>CANCELADO TEMPORARIAMENTE (11/2015)</v>
          </cell>
          <cell r="G11039" t="str">
            <v>TR</v>
          </cell>
        </row>
        <row r="11040">
          <cell r="C11040" t="str">
            <v>18.030.0921-A</v>
          </cell>
          <cell r="F11040" t="str">
            <v>CANCELADO TEMPORARIAMENTE (11/2015)</v>
          </cell>
          <cell r="G11040" t="str">
            <v>TR</v>
          </cell>
        </row>
        <row r="11041">
          <cell r="C11041" t="str">
            <v>18.030.0922-A</v>
          </cell>
          <cell r="F11041" t="str">
            <v>CANCELADO TEMPORARIAMENTE (11/2015)</v>
          </cell>
          <cell r="G11041" t="str">
            <v>TR</v>
          </cell>
        </row>
        <row r="11042">
          <cell r="C11042" t="str">
            <v>18.030.0923-A</v>
          </cell>
          <cell r="F11042" t="str">
            <v>CANCELADO TEMPORARIAMENTE (11/2015)</v>
          </cell>
          <cell r="G11042" t="str">
            <v>TR</v>
          </cell>
        </row>
        <row r="11043">
          <cell r="C11043" t="str">
            <v>18.030.0950-A</v>
          </cell>
          <cell r="F11043" t="str">
            <v>CANCELADO (11/2015)</v>
          </cell>
          <cell r="G11043" t="str">
            <v>TR</v>
          </cell>
        </row>
        <row r="11044">
          <cell r="C11044" t="str">
            <v>18.030.0955-A</v>
          </cell>
          <cell r="F11044" t="str">
            <v>CANCELADO (11/2015)</v>
          </cell>
          <cell r="G11044" t="str">
            <v>TR</v>
          </cell>
        </row>
        <row r="11045">
          <cell r="C11045" t="str">
            <v>18.030.0960-A</v>
          </cell>
          <cell r="F11045" t="str">
            <v>CANCELADO (11/2015)</v>
          </cell>
          <cell r="G11045" t="str">
            <v>TR</v>
          </cell>
        </row>
        <row r="11046">
          <cell r="C11046" t="str">
            <v>18.030.0965-A</v>
          </cell>
          <cell r="F11046" t="str">
            <v>CANCELADO (11/2015)</v>
          </cell>
          <cell r="G11046" t="str">
            <v>TR</v>
          </cell>
        </row>
        <row r="11047">
          <cell r="C11047" t="str">
            <v>18.030.0970-A</v>
          </cell>
          <cell r="F11047" t="str">
            <v>CANCELADO (11/2015)</v>
          </cell>
          <cell r="G11047" t="str">
            <v>TR</v>
          </cell>
        </row>
        <row r="11048">
          <cell r="C11048" t="str">
            <v>18.030.0971-A</v>
          </cell>
          <cell r="F11048" t="str">
            <v>CANCELADO (11/2015)</v>
          </cell>
          <cell r="G11048" t="str">
            <v>TR</v>
          </cell>
        </row>
        <row r="11049">
          <cell r="C11049" t="str">
            <v>18.030.0972-A</v>
          </cell>
          <cell r="F11049" t="str">
            <v>CANCELADO (11/2015)</v>
          </cell>
          <cell r="G11049" t="str">
            <v>TR</v>
          </cell>
        </row>
        <row r="11050">
          <cell r="C11050" t="str">
            <v>18.030.0973-A</v>
          </cell>
          <cell r="F11050" t="str">
            <v>CANCELADO (11/2015)</v>
          </cell>
          <cell r="G11050" t="str">
            <v>TR</v>
          </cell>
        </row>
        <row r="11051">
          <cell r="C11051" t="str">
            <v>18.030.9999-A</v>
          </cell>
          <cell r="F11051" t="str">
            <v>FAMÍLA 18.030 - CONDICIONADOR DE AR TIPO SPLIT.</v>
          </cell>
        </row>
        <row r="11052">
          <cell r="C11052" t="str">
            <v>18.031.0010-A</v>
          </cell>
          <cell r="F11052" t="str">
            <v>GELADEIRA TIPO COMERCIAL,COM 4 PORTAS EM SERVICO E 25 PES CUBICOS UTILIZAVEIS,REVESTIDA EXTERNAMENTE EM ACO INOXIDAVEL,COM UNIDADE FRIGORIFICA ACIONADA POR MOTOR DE 0,5CV.FORNECIMENTO E COLOCACAO</v>
          </cell>
          <cell r="G11052" t="str">
            <v>UN</v>
          </cell>
        </row>
        <row r="11053">
          <cell r="C11053" t="str">
            <v>18.031.0015-A</v>
          </cell>
          <cell r="F11053" t="str">
            <v>FREEZER HORIZONTAL,EM CHAPA DE ACO PINTADO,TAMPA UNICA,CAPACIDADE APROXIMADA DE 300L.FORNECIMENTO E COLOCACAO</v>
          </cell>
          <cell r="G11053" t="str">
            <v>UN</v>
          </cell>
        </row>
        <row r="11054">
          <cell r="C11054" t="str">
            <v>18.031.0016-A</v>
          </cell>
          <cell r="F11054" t="str">
            <v>FREEZER HORIZONTAL,EM CHAPA DE ACO PINTADO,COM 2 TAMPAS,CAPACIDADE APROXIMADA DE 400L.FORNECIMENTO E COLOCACAO</v>
          </cell>
          <cell r="G11054" t="str">
            <v>UN</v>
          </cell>
        </row>
        <row r="11055">
          <cell r="C11055" t="str">
            <v>18.031.0020-A</v>
          </cell>
          <cell r="F11055" t="str">
            <v>PORTA FRIGORIFICA GIRATORIA PARA RESFRIADOS,MEDINDO 800X1800MM,REVESTIDA INTERNA E EXTERNAMENTE EM CHAPA DE ACO IXO AISI430,NUCLEO ISOLANTE EM POLIURETANO COM 50MM,BATENTE EM MADEIRA DE LEI,REVESTIDA COM CHAPA DE ACABAMENTO,FERRAGENS GIRATORIA EM METAL CR</v>
          </cell>
          <cell r="G11055" t="str">
            <v>UN</v>
          </cell>
        </row>
        <row r="11056">
          <cell r="C11056" t="str">
            <v>18.031.0025-A</v>
          </cell>
          <cell r="F11056" t="str">
            <v>PORTA FRIGORIFICA GIRATORIA PARA CONGELADOS,800X1800MM,REVESTIDA INTERNA E EXTERNAMENTE EM CHAPA DE ACO INOX AISI 430,NUCLEO ISOLANTE EM POLIURETANO COM 80MM,BATENTE EM MADEIRA DEDE LEI,REVESTIDA COM CHAPA DE ACABAMENTO,FERRAGENS GIRATORIAEM METAL CROMADO</v>
          </cell>
          <cell r="G11056" t="str">
            <v>UN</v>
          </cell>
        </row>
        <row r="11057">
          <cell r="C11057" t="str">
            <v>18.031.9999-A</v>
          </cell>
          <cell r="F11057" t="str">
            <v>FAMILIA 18.031 - GELADEIRAS</v>
          </cell>
        </row>
        <row r="11058">
          <cell r="C11058" t="str">
            <v>18.032.0012-A</v>
          </cell>
          <cell r="D11058" t="str">
            <v>73775/2</v>
          </cell>
          <cell r="E11058" t="str">
            <v>19272/006</v>
          </cell>
          <cell r="F11058" t="str">
            <v>EXTINTOR DE INCENDIO,TIPO AGUA-PRESSURIZADA,DE 10L,INCLUSIVESUPORTE DE PAREDE E CARGA COMPLETA.FORNECIMENTO E COLOCACAO</v>
          </cell>
          <cell r="G11058" t="str">
            <v>UN</v>
          </cell>
        </row>
        <row r="11059">
          <cell r="C11059" t="str">
            <v>18.032.0014-A</v>
          </cell>
          <cell r="F11059" t="str">
            <v>EXTINTOR DE INCENDIO,TIPO GAS CARBONICO (CO2),10KG,COMPLETO.FORNECIMENTO E COLOCACAO</v>
          </cell>
          <cell r="G11059" t="str">
            <v>UN</v>
          </cell>
        </row>
        <row r="11060">
          <cell r="C11060" t="str">
            <v>18.032.0015-A</v>
          </cell>
          <cell r="E11060" t="str">
            <v>19272/002</v>
          </cell>
          <cell r="F11060" t="str">
            <v>EXTINTOR DE INCENDIO,TIPO GAS CARBONICO(CO2),DE 6KG,COMPLETO.FORNECIMENTO E COLOCACAO</v>
          </cell>
          <cell r="G11060" t="str">
            <v>UN</v>
          </cell>
        </row>
        <row r="11061">
          <cell r="C11061" t="str">
            <v>18.032.0020-A</v>
          </cell>
          <cell r="E11061" t="str">
            <v>19272/003</v>
          </cell>
          <cell r="F11061" t="str">
            <v>EXTINTOR DE INCENDIO,TIPO GAS CARBONICO(CO2),DE 4KG,COMPLETO.FORNECIMENTO E COLOCACAO</v>
          </cell>
          <cell r="G11061" t="str">
            <v>UN</v>
          </cell>
        </row>
        <row r="11062">
          <cell r="C11062" t="str">
            <v>18.032.0025-A</v>
          </cell>
          <cell r="D11062" t="str">
            <v>73775/1</v>
          </cell>
          <cell r="E11062" t="str">
            <v>19272/004</v>
          </cell>
          <cell r="F11062" t="str">
            <v>EXTINTOR DE INCENDIO,TIPO PO QUIMICO,DE 4KG.FORNECIMENTO E COLOCACAO</v>
          </cell>
          <cell r="G11062" t="str">
            <v>UN</v>
          </cell>
        </row>
        <row r="11063">
          <cell r="C11063" t="str">
            <v>18.032.0030-A</v>
          </cell>
          <cell r="E11063" t="str">
            <v>19272/005</v>
          </cell>
          <cell r="F11063" t="str">
            <v>EXTINTOR DE INCENDIO,TIPO PO QUIMICO,DE 6KG.FORNECIMENTO E COLOCACAO</v>
          </cell>
          <cell r="G11063" t="str">
            <v>UN</v>
          </cell>
        </row>
        <row r="11064">
          <cell r="C11064" t="str">
            <v>18.032.9999-A</v>
          </cell>
          <cell r="F11064" t="str">
            <v>FAMILIA 18.032 - EXTINTOR</v>
          </cell>
        </row>
        <row r="11065">
          <cell r="C11065" t="str">
            <v>18.033.0010-A</v>
          </cell>
          <cell r="F11065" t="str">
            <v>BOTIJAO DE GAS ENGARRAFADO(GLP),CAPACIDADE PARA 13KG.O CUSTOINCLUI O BOTIJAO E O GAS.FORNECIMENTO</v>
          </cell>
          <cell r="G11065" t="str">
            <v>UN</v>
          </cell>
        </row>
        <row r="11066">
          <cell r="C11066" t="str">
            <v>18.033.0015-A</v>
          </cell>
          <cell r="F11066" t="str">
            <v>BOTIJAO DE GAS ENGARRAFADO(GLP),CAPACIDADE PARA 45KG.O CUSTOINCLUI O BOTIJAO E O GAS.FORNECIMENTO</v>
          </cell>
          <cell r="G11066" t="str">
            <v>UN</v>
          </cell>
        </row>
        <row r="11067">
          <cell r="C11067" t="str">
            <v>18.033.0020-A</v>
          </cell>
          <cell r="F11067" t="str">
            <v>SISTEMA DE PRESSURIZACAO DE REDE PARA COMBATE A INCENDIO COMBOMBA DE 10CV,60HZ,DIAMETRO DE 3".FORNECIMENTO E INSTALACAO</v>
          </cell>
          <cell r="G11067" t="str">
            <v>UN</v>
          </cell>
        </row>
        <row r="11068">
          <cell r="C11068" t="str">
            <v>18.033.9999-A</v>
          </cell>
          <cell r="F11068" t="str">
            <v>FAMILIA 18.033 - BOTIJAO D/GAS</v>
          </cell>
        </row>
        <row r="11069">
          <cell r="C11069" t="str">
            <v>18.034.0010-A</v>
          </cell>
          <cell r="F11069" t="str">
            <v>EXAUSTOR TUBO AXIAL,ACIONAMENTO DIRETO,DIAMETRO DE 300MM,HELICE DE 6 PALETAS,FABRICADA EM CHAPA DE ACO CARBONO.FORNECIMENTO E COLOCACAO</v>
          </cell>
          <cell r="G11069" t="str">
            <v>UN</v>
          </cell>
        </row>
        <row r="11070">
          <cell r="C11070" t="str">
            <v>18.034.0015-A</v>
          </cell>
          <cell r="F11070" t="str">
            <v>EXAUSTOR TUBO AXIAL,ACIONAMENTO DIRETO,DIAMETRO DE 400MM,HELICE DE 6 PALETAS,FABRICADA EM CHAPA DE ACO CARBONO.FORNECIMENTO E COLOCACAO</v>
          </cell>
          <cell r="G11070" t="str">
            <v>UN</v>
          </cell>
        </row>
        <row r="11071">
          <cell r="C11071" t="str">
            <v>18.034.0020-A</v>
          </cell>
          <cell r="F11071" t="str">
            <v>EXAUSTOR TUBO AXIAL,ACIONAMENTO DIRETO,DIAMETRO DE 500MM,HELICE DE 6 PALETAS,FABRICADAS EM CHAPA DE ACO CARBONO.FORNECIMENTO E COLOCACAO</v>
          </cell>
          <cell r="G11071" t="str">
            <v>UN</v>
          </cell>
        </row>
        <row r="11072">
          <cell r="C11072" t="str">
            <v>18.034.0025-A</v>
          </cell>
          <cell r="F11072" t="str">
            <v>EXAUSTOR TUBO AXIAL,ACIONAMENTO DIRETO,DIAMETRO DE 600MM,HELICE DE 6 PALETAS,FABRICADA EM CHAPA DE ACO CARBONO.FORNECIMENTO E COLOCACAO</v>
          </cell>
          <cell r="G11072" t="str">
            <v>UN</v>
          </cell>
        </row>
        <row r="11073">
          <cell r="C11073" t="str">
            <v>18.034.0030-A</v>
          </cell>
          <cell r="F11073" t="str">
            <v>EXAUSTOR TUBO AXIAL,ACIONAMENTO DIRETO,DIAMETRO DE 800MM,HELICE DE 6 PALETAS,FABRICADA EM CHAPA DE ACO CARBONO.FORNECIMENTO E COLOCACAO</v>
          </cell>
          <cell r="G11073" t="str">
            <v>UN</v>
          </cell>
        </row>
        <row r="11074">
          <cell r="C11074" t="str">
            <v>18.034.0035-A</v>
          </cell>
          <cell r="F11074" t="str">
            <v>EXAUSTOR TUBO AXIAL,ACIONAMENTO DIRETO,DIAMETRO DE 1000MM,HELICE DE 6 PALETAS,FABRICADA EM CHAPA DE ACO CARBONO.FORNECIMENTO E COLOCACAO</v>
          </cell>
          <cell r="G11074" t="str">
            <v>UN</v>
          </cell>
        </row>
        <row r="11075">
          <cell r="C11075" t="str">
            <v>18.034.0050-A</v>
          </cell>
          <cell r="F11075" t="str">
            <v>MICRO EXAUSTOR,INCLUSIVE VENEZIANAS,ADAPTADOR E TUBO FLEXIVEL,PARA AMBIENTES ATE 7M3.FORNECIMENTO E COLOCACAO</v>
          </cell>
          <cell r="G11075" t="str">
            <v>UN</v>
          </cell>
        </row>
        <row r="11076">
          <cell r="C11076" t="str">
            <v>18.034.0055-A</v>
          </cell>
          <cell r="F11076" t="str">
            <v>MICRO EXAUSTOR,INCLUSIVE VENEZIANAS,ADAPTADOR E TUBO FLEXIVEL,PARA AMBIENTES ATE 10M3.FORNECIMENTO E COLOCACAO</v>
          </cell>
          <cell r="G11076" t="str">
            <v>UN</v>
          </cell>
        </row>
        <row r="11077">
          <cell r="C11077" t="str">
            <v>18.034.0060-A</v>
          </cell>
          <cell r="F11077" t="str">
            <v>EXAUSTORES CENTRIFUGOS,TIPO LIMIT LOAD,SIMPLES ASPIRACAO E ACIONAMENTO INDIRETO,FABRICADO EM CHAPA DE ACO CARBONO,1 CV/220V.FORNECIMENTO E COLOCACAO</v>
          </cell>
          <cell r="G11077" t="str">
            <v>UN</v>
          </cell>
        </row>
        <row r="11078">
          <cell r="C11078" t="str">
            <v>18.034.0065-A</v>
          </cell>
          <cell r="F11078" t="str">
            <v>EXAUSTORES CENTRIFUGOS,TIPO LIMIT LOAD,SIMPLES ASPIRACAO E ACIONAMENTO INDIRETO,FABRICADO EM CHAPA DE ACO CARBONO,2CV/220V.FORNECIMENTO E COLOCACAO</v>
          </cell>
          <cell r="G11078" t="str">
            <v>UN</v>
          </cell>
        </row>
        <row r="11079">
          <cell r="C11079" t="str">
            <v>18.034.0070-A</v>
          </cell>
          <cell r="F11079" t="str">
            <v>EXAUSTORES CENTRIFUGOS,TIPO LIMIT LOAD,SIMPLES ASPIRACAO E ACIONAMENTO INDIRETO,FABRICADO EM CHAPA DE ACO CARBONO,3CV/220V.FORNECIMENTO E COLOCACAO</v>
          </cell>
          <cell r="G11079" t="str">
            <v>UN</v>
          </cell>
        </row>
        <row r="11080">
          <cell r="C11080" t="str">
            <v>18.034.0075-A</v>
          </cell>
          <cell r="F11080" t="str">
            <v>EXAUSTORES CENTRIFUGOS,TIPO LIMIT LOAD,SIMPLES ASPIRACAO E ACIONAMENTO INDIRETO,FABRICADO EM CHAPA DE ACO CARBONO,5CV/220V.FORNECIMENTO E COLOCACAO</v>
          </cell>
          <cell r="G11080" t="str">
            <v>UN</v>
          </cell>
        </row>
        <row r="11081">
          <cell r="C11081" t="str">
            <v>18.034.0080-A</v>
          </cell>
          <cell r="F11081" t="str">
            <v>EXAUSTOR CENTRIFUGO DE SIMPLES ASPIRACAO,ROTOR "SIROCCO" DE3000M3/H, 1/2CV/VI POLOS/3F/220V/60HZ,PRESSAO ESTATICA DE 20MMCA,COM DIAMETRO DE 35CM.FORNECIMENTO E COLOCACAO</v>
          </cell>
          <cell r="G11081" t="str">
            <v>UN</v>
          </cell>
        </row>
        <row r="11082">
          <cell r="C11082" t="str">
            <v>18.034.0085-A</v>
          </cell>
          <cell r="F11082" t="str">
            <v>EXAUSTOR CENTRIFUGO DE SIMPLES ASPIRACAO,ROTOR "SIROCCO" DE4000M3/H, 3/4CV/VI POLOS/3F/220V/60HZ,PRESSAO ESTATICA DE 20MMCA,COM DIAMETRO DE 40CM.FORNECIMENTO E COLOCACAO</v>
          </cell>
          <cell r="G11082" t="str">
            <v>UN</v>
          </cell>
        </row>
        <row r="11083">
          <cell r="C11083" t="str">
            <v>18.034.0090-A</v>
          </cell>
          <cell r="F11083" t="str">
            <v>EXAUSTOR CENTRIFUGO DE SIMPLES ASPIRACAO,ROTOR "SIROCCO" DE7000M3/H, 1,0CV/VI POLOS/3F/220V/60HZ,PRESSAO ESTATICA DE 20MMCA,COM DIAMETRO DE 50CM.FORNECIMENTO E COLOCACAO</v>
          </cell>
          <cell r="G11083" t="str">
            <v>UN</v>
          </cell>
        </row>
        <row r="11084">
          <cell r="C11084" t="str">
            <v>18.034.0100-A</v>
          </cell>
          <cell r="F11084" t="str">
            <v>SISTEMA DE EXAUSTAO PARA FOGOES 3,10X1,30M,INCLUSIVE DUTOS COM 40CM DE DIAMETRO,EXAUSTOR AXIAL DE 3/4 CV,220V,E FERRAGENS.FORNECIMENTO E COLOCACAO</v>
          </cell>
          <cell r="G11084" t="str">
            <v>UN</v>
          </cell>
        </row>
        <row r="11085">
          <cell r="C11085" t="str">
            <v>18.034.0120-A</v>
          </cell>
          <cell r="F11085" t="str">
            <v>EXAUSTOR EOLICO GIRATORIO, DIAMETRO DE 24",COM VAZAO ATE 4000M3/H,PARA FIXACAO EM TELHADOS.FORNECIMENTO</v>
          </cell>
          <cell r="G11085" t="str">
            <v>UN</v>
          </cell>
        </row>
        <row r="11086">
          <cell r="C11086" t="str">
            <v>18.034.0130-A</v>
          </cell>
          <cell r="F11086" t="str">
            <v>FILTRO ELETROSTATICO P/EXAUSTAO MECANICA,TIPO PENNEY,MODELOFET 21H3,OU SIMILAR,C/CAPACIDADE NOMINAL DE 9900M3/H,ALIMENTACAO DE 220V,MONOFASICA,PERDA DE PRESSAO DE 10MMCA(LIMPO)E 20MMCA(SUJO),TEMPERATURA TRABALHO ATE 140°F,CARCACA ACO CARBONO,PRE-FILTRO ME</v>
          </cell>
          <cell r="G11086" t="str">
            <v>UN</v>
          </cell>
        </row>
        <row r="11087">
          <cell r="C11087" t="str">
            <v>18.034.0140-A</v>
          </cell>
          <cell r="F11087" t="str">
            <v>FILTRO INERCIAL DE ACO GALVANIZADO,PARA COIFA DE COCCAO,NASDIMENSOES 40X50CM.FORNECIMENTO</v>
          </cell>
          <cell r="G11087" t="str">
            <v>UN</v>
          </cell>
        </row>
        <row r="11088">
          <cell r="C11088" t="str">
            <v>18.034.0150-A</v>
          </cell>
          <cell r="F11088" t="str">
            <v>FILTRO INERCIAL DE ACO GALVANIZADO,PARA COIFA DE COCCAO,NASDIMENSOES 50X50CM.FORNECIMENTO</v>
          </cell>
          <cell r="G11088" t="str">
            <v>UN</v>
          </cell>
        </row>
        <row r="11089">
          <cell r="C11089" t="str">
            <v>18.034.0160-A</v>
          </cell>
          <cell r="F11089" t="str">
            <v>FILTRO DE CARVAO ATIVADO,PARA SISTEMA DE EXAUSTAO,NAS DIMENSOES 60X60CM,ATE 2000M3/H.FORNECIMENTO</v>
          </cell>
          <cell r="G11089" t="str">
            <v>UN</v>
          </cell>
        </row>
        <row r="11090">
          <cell r="C11090" t="str">
            <v>18.034.0170-A</v>
          </cell>
          <cell r="F11090" t="str">
            <v>CANCELADO (11/2015)</v>
          </cell>
          <cell r="G11090" t="str">
            <v>UN</v>
          </cell>
        </row>
        <row r="11091">
          <cell r="C11091" t="str">
            <v>18.034.0180-A</v>
          </cell>
          <cell r="F11091" t="str">
            <v>CANCELADO (11/2015)</v>
          </cell>
          <cell r="G11091" t="str">
            <v>UN</v>
          </cell>
        </row>
        <row r="11092">
          <cell r="C11092" t="str">
            <v>18.034.9999-A</v>
          </cell>
          <cell r="F11092" t="str">
            <v>FAMILIA 18.034 - EXAUSTOR</v>
          </cell>
        </row>
        <row r="11093">
          <cell r="C11093" t="str">
            <v>18.035.0005-A</v>
          </cell>
          <cell r="F11093" t="str">
            <v>VENTILADOR DE TETO,COM 3 PAS EM ACO GALVANIZADO,INCLUSIVE INTERRUPTOR DE COMANDO.FORNECIMENTO E COLOCACAO</v>
          </cell>
          <cell r="G11093" t="str">
            <v>UN</v>
          </cell>
        </row>
        <row r="11094">
          <cell r="C11094" t="str">
            <v>18.035.0010-A</v>
          </cell>
          <cell r="F11094" t="str">
            <v>VENTILADOR DE TETO COM LUMINARIA, 3 PAS DE MADEIRA DE LEI,INCLUSIVE INTERRUPTOR DE COMANDO. FORNECIMENTO ECOLOCACAO</v>
          </cell>
          <cell r="G11094" t="str">
            <v>UN</v>
          </cell>
        </row>
        <row r="11095">
          <cell r="C11095" t="str">
            <v>18.035.9999-A</v>
          </cell>
          <cell r="F11095" t="str">
            <v>FAMILIA 18.035</v>
          </cell>
        </row>
        <row r="11096">
          <cell r="C11096" t="str">
            <v>18.036.0001-A</v>
          </cell>
          <cell r="F11096" t="str">
            <v>VENTILADOR DE PAREDE,OSCILANTE,DIAMETRO 24",MOTOR DE 1 A 6HP,ROTACAO 1150RPM,VAZAO 300M3/MINUTO,110/220V.FORNECIMENTO ECOLOCACAO</v>
          </cell>
          <cell r="G11096" t="str">
            <v>UN</v>
          </cell>
        </row>
        <row r="11097">
          <cell r="C11097" t="str">
            <v>18.036.9999-A</v>
          </cell>
          <cell r="F11097" t="str">
            <v>VENTILADOR DE PAREDE,OSCILANTE,DIAMETRO 24",MOTOR DE 1 A 6HP,ROTACAO 1150RPM,VAZAO 300M3/MINUTO,110/220V.FORNECIMENTO ECOLOCACAO</v>
          </cell>
        </row>
        <row r="11098">
          <cell r="C11098" t="str">
            <v>18.037.0100-A</v>
          </cell>
          <cell r="F11098" t="str">
            <v>CENTRAL DE GRAVACAO DIGITAL DE CFTV PARA 16 CANAIS.FORNECIMENTO</v>
          </cell>
          <cell r="G11098" t="str">
            <v>UN</v>
          </cell>
        </row>
        <row r="11099">
          <cell r="C11099" t="str">
            <v>18.037.0110-A</v>
          </cell>
          <cell r="F11099" t="str">
            <v>MESA CONTROLADORA PARA CAMERAS PTZ(CONTROL KEYBOARD).FORNECIMENTO</v>
          </cell>
          <cell r="G11099" t="str">
            <v>UN</v>
          </cell>
        </row>
        <row r="11100">
          <cell r="C11100" t="str">
            <v>18.037.0120-A</v>
          </cell>
          <cell r="F11100" t="str">
            <v>MONITOR LCD 17",WIDESCREEN.FORNECIMENTO</v>
          </cell>
          <cell r="G11100" t="str">
            <v>UN</v>
          </cell>
        </row>
        <row r="11101">
          <cell r="C11101" t="str">
            <v>18.037.0130-A</v>
          </cell>
          <cell r="F11101" t="str">
            <v>MONITOR LCD 19",WIDESCREEN.FORNECIMENTO</v>
          </cell>
          <cell r="G11101" t="str">
            <v>UN</v>
          </cell>
        </row>
        <row r="11102">
          <cell r="C11102" t="str">
            <v>18.037.0140-A</v>
          </cell>
          <cell r="F11102" t="str">
            <v>MONITOR LCD 22",WIDESCREEN.FORNECIMENTO</v>
          </cell>
          <cell r="G11102" t="str">
            <v>UN</v>
          </cell>
        </row>
        <row r="11103">
          <cell r="C11103" t="str">
            <v>18.037.0150-A</v>
          </cell>
          <cell r="F11103" t="str">
            <v>MINI CAMERA,COM DOME,LENTE PADRAO 3,6MM.FORNECIMENTO</v>
          </cell>
          <cell r="G11103" t="str">
            <v>UN</v>
          </cell>
        </row>
        <row r="11104">
          <cell r="C11104" t="str">
            <v>18.037.0160-A</v>
          </cell>
          <cell r="F11104" t="str">
            <v>MINI CAMERA COM DOME E INFRAVERMELHO.FORNECIMENTO</v>
          </cell>
          <cell r="G11104" t="str">
            <v>UN</v>
          </cell>
        </row>
        <row r="11105">
          <cell r="C11105" t="str">
            <v>18.037.0170-A</v>
          </cell>
          <cell r="F11105" t="str">
            <v>CAMERA PTZ(MOVIMENTO HORIZONTAL,VERTICAL E ZOOM).FORNECIMENTO</v>
          </cell>
          <cell r="G11105" t="str">
            <v>UN</v>
          </cell>
        </row>
        <row r="11106">
          <cell r="C11106" t="str">
            <v>18.037.0180-A</v>
          </cell>
          <cell r="F11106" t="str">
            <v>CAMERA PROFISSIONAL("DAY-NIGHT"),EQUIPADA COM LENTE VARIFOCAL.FORNECIMENTO</v>
          </cell>
          <cell r="G11106" t="str">
            <v>UN</v>
          </cell>
        </row>
        <row r="11107">
          <cell r="C11107" t="str">
            <v>18.037.0200-A</v>
          </cell>
          <cell r="F11107" t="str">
            <v>SONOFLETOR ACUSTICO DE EMBUTIR COMPLETO,CASADOR DE IMPEDANCIA,POTENCIOMETRO DE VOLUME E ALTO FALANTE DE 6" DE 25W RMS,INCLUSIVE PLUGS,TERMINAIS E CONECTORES,EXCLUSIVE FIOS E INSTALACAO DO PONTO (VIDE ITEM 15.015.0400).FORNECIMENTO E COLOCACAO.</v>
          </cell>
          <cell r="G11107" t="str">
            <v>UN</v>
          </cell>
        </row>
        <row r="11108">
          <cell r="C11108" t="str">
            <v>18.037.9999-A</v>
          </cell>
          <cell r="F11108" t="str">
            <v>FAMILIA 18.037</v>
          </cell>
        </row>
        <row r="11109">
          <cell r="C11109" t="str">
            <v>18.038.0010-A</v>
          </cell>
          <cell r="F11109" t="str">
            <v>DETECTOR TERMICO ANALOGICO COM BASE,PARA SISTEMA DE ALARME CONTRA INCENDIO.FORNECIMENTO E COLOCACAO</v>
          </cell>
          <cell r="G11109" t="str">
            <v>UN</v>
          </cell>
        </row>
        <row r="11110">
          <cell r="C11110" t="str">
            <v>18.038.0020-A</v>
          </cell>
          <cell r="F11110" t="str">
            <v>DETECTOR OTICO DE FUMACA ANALOGICO COM BASE,PARA SISTEMA DEALARME CONTRA INCENDIO.FORNECIMENTO E COLOCACAO</v>
          </cell>
          <cell r="G11110" t="str">
            <v>UN</v>
          </cell>
        </row>
        <row r="11111">
          <cell r="C11111" t="str">
            <v>18.038.0030-A</v>
          </cell>
          <cell r="F11111" t="str">
            <v>SIRENE AUDIO VISUAL,PARA SISTEMA DE ALARME CONTRA INCENDIO.FORNECIMENTO E COLOCACAO</v>
          </cell>
          <cell r="G11111" t="str">
            <v>UN</v>
          </cell>
        </row>
        <row r="11112">
          <cell r="C11112" t="str">
            <v>18.038.0035-A</v>
          </cell>
          <cell r="F11112" t="str">
            <v>DETECTOR DE GAS COMBUSTIVEL(GLP)COM ALARME A 30CM DO PISO,TENSAO DE 127V/60HZ E CONSUMO E 10W.FORNECIMENTO E COLOCACAO</v>
          </cell>
          <cell r="G11112" t="str">
            <v>UN</v>
          </cell>
        </row>
        <row r="11113">
          <cell r="C11113" t="str">
            <v>18.038.0040-A</v>
          </cell>
          <cell r="F11113" t="str">
            <v>DETECTOR DE INCENDIO,COMPOSTO DE CENTRAL MICROPROCESSADA ANALOGICA,PARA 128 PONTOS,EXPANSIVEL ATE 1024 PONTOS,INCLUINDOMAO-DE-OBRA PARA STAR-UP DO SISTEMA.FORNECIMENTO E COLOCACAO</v>
          </cell>
          <cell r="G11113" t="str">
            <v>UN</v>
          </cell>
        </row>
        <row r="11114">
          <cell r="C11114" t="str">
            <v>18.038.0045-A</v>
          </cell>
          <cell r="F11114" t="str">
            <v>ACIONADOR TIPO "QUEBRE VIDRO",INCLUSIVE SENSOR DE ALARME E CHAVE EXTERNA PARA TESTE.FORNECIMENTO E COLOCACAO</v>
          </cell>
          <cell r="G11114" t="str">
            <v>UN</v>
          </cell>
        </row>
        <row r="11115">
          <cell r="C11115" t="str">
            <v>18.038.9999-A</v>
          </cell>
          <cell r="F11115" t="str">
            <v>FAMILIA 18.038</v>
          </cell>
        </row>
        <row r="11116">
          <cell r="C11116" t="str">
            <v>18.040.0010-A</v>
          </cell>
          <cell r="F11116" t="str">
            <v>ELEVADOR ESPECIAL PARA CADEIRA DE RODAS,CAPACIDADE DE 210KG,VELOCIDADE 15M/MIN,2 PARADAS,PERCURSO DE 6,6M,COMANDO AUTOMATICO SIMPLES EM TODAS AS PARADAS,COM 2 PORTAS POR ANDAR,PORTAS EM CHAPA COM ACABAMENTO PRIMER PARA PINTURA(EXCLUSIVE ESTA)CABINA COM DI</v>
          </cell>
          <cell r="G11116" t="str">
            <v>UN</v>
          </cell>
        </row>
        <row r="11117">
          <cell r="C11117" t="str">
            <v>18.040.0015-A</v>
          </cell>
          <cell r="F11117" t="str">
            <v>ELEVADOR HIDRAULICO,COM CAPACIDADE PARA 6 PESSOAS,420KG,VELOCIDADE DE 0,75M/S,PARADAS 2(1 A 2),COM MOTOR DE CORRENTE ALTERNADA,2 VELOCIDADES,TENSAO DE ILUMINACAO DE 110V,MOTRIZ DE220V,FREQUENCIA DE 60HZ,MAQUINA DE TRACAO COM ENGRENAGEM EMCIMA DA CAIXA.FOR</v>
          </cell>
          <cell r="G11117" t="str">
            <v>UN</v>
          </cell>
        </row>
        <row r="11118">
          <cell r="C11118" t="str">
            <v>18.040.0020-A</v>
          </cell>
          <cell r="F11118" t="str">
            <v>ELEVADOR HIDRAULICO,COM CAPACIDADE PARA 8 PESSOAS,560KG,VELOE DE 0,53M/S,PERCURSO 11,3M,PARADAS 4(T1 A 3),COM MOTOR TRIFASICO DE 220V,60HZ,SISTEMA HIDRAULICO,SISTEMA ELETRONICO DECOMANDO E CONTROLE DOTADO DE DISPLAY DIGITAL,ISOLADOR DE POSICAO NO PAVIMENT</v>
          </cell>
          <cell r="G11118" t="str">
            <v>UN</v>
          </cell>
        </row>
        <row r="11119">
          <cell r="C11119" t="str">
            <v>18.040.0025-A</v>
          </cell>
          <cell r="F11119" t="str">
            <v>PLATAFORMA PARA TRANSPORTE VERTICAL,PERCURSO DE 3,17M,CAPACIDADE PARA 230KG,VELOCIDADE DE 6M/MINUTO,COM DUAS PARADAS,GUARDA CORPO LATERAL COM BRACO TIPO BASCULANTE E ACESSO PELO MESMO LADO,COMANDO AUTOMATICO SIMPLES NAS DUAS PARADAS FRANQUEADO,CHAVE NA CA</v>
          </cell>
          <cell r="G11119" t="str">
            <v>UN</v>
          </cell>
        </row>
        <row r="11120">
          <cell r="C11120" t="str">
            <v>18.040.9999-A</v>
          </cell>
          <cell r="F11120" t="str">
            <v>FAMILIA 18.040</v>
          </cell>
        </row>
        <row r="11121">
          <cell r="C11121" t="str">
            <v>18.045.0010-A</v>
          </cell>
          <cell r="D11121" t="str">
            <v>73783/1</v>
          </cell>
          <cell r="E11121" t="str">
            <v>18977/008</v>
          </cell>
          <cell r="F11121" t="str">
            <v>POSTE DE CONCRETO,COM SECAO CIRCULAR,COM 5,00M DE COMPRIMENTO E CARGA NOMINAL NO TOPO DE 100KG,INCLUSIVE ESCAVACAO,EXCLUSIVE TRANSPORTE.FORNECIMENTO E COLOCACAO</v>
          </cell>
          <cell r="G11121" t="str">
            <v>UN</v>
          </cell>
        </row>
        <row r="11122">
          <cell r="C11122" t="str">
            <v>18.045.0011-A</v>
          </cell>
          <cell r="D11122" t="str">
            <v>73783/2</v>
          </cell>
          <cell r="E11122" t="str">
            <v>18977/009</v>
          </cell>
          <cell r="F11122" t="str">
            <v>POSTE DE CONCRETO,COM SECAO CIRCULAR,COM 5,00M DE COMPRIMENTO E CARGA NOMINAL NO TOPO DE 200KG,INCLUSIVE ESCAVACAO,EXCLUSIVE TRANSPORTE.FORNECIMENTO E COLOCACAO</v>
          </cell>
          <cell r="G11122" t="str">
            <v>UN</v>
          </cell>
        </row>
        <row r="11123">
          <cell r="C11123" t="str">
            <v>18.045.0012-A</v>
          </cell>
          <cell r="D11123" t="str">
            <v>73783/3</v>
          </cell>
          <cell r="E11123" t="str">
            <v>18977/010</v>
          </cell>
          <cell r="F11123" t="str">
            <v>POSTE DE CONCRETO,COM SECAO CIRCULAR,COM 5,00M DE COMPRIMENTO E CARGA NOMINAL NO TOPO DE 300KG,INCLUSIVE ESCAVACAO,EXCLUSIVE TRANSPORTE.FORNECIMENTO E COLOCACAO</v>
          </cell>
          <cell r="G11123" t="str">
            <v>UN</v>
          </cell>
        </row>
        <row r="11124">
          <cell r="C11124" t="str">
            <v>18.045.0013-A</v>
          </cell>
          <cell r="D11124" t="str">
            <v>73783/4</v>
          </cell>
          <cell r="E11124" t="str">
            <v>18977/011</v>
          </cell>
          <cell r="F11124" t="str">
            <v>POSTE DE CONCRETO,COM SECAO CIRCULAR,COM 5,00M DE COMPRIMENTO E CARGA NOMINAL NO TOPO DE 400KG,INCLUSIVE ESCAVACAO,EXCLUSIVE TRANSPORTE.FORNECIMENTO E COLOCACAO</v>
          </cell>
          <cell r="G11124" t="str">
            <v>UN</v>
          </cell>
        </row>
        <row r="11125">
          <cell r="C11125" t="str">
            <v>18.045.0015-A</v>
          </cell>
          <cell r="D11125" t="str">
            <v>73783/5</v>
          </cell>
          <cell r="E11125" t="str">
            <v>18977/012</v>
          </cell>
          <cell r="F11125" t="str">
            <v>POSTE DE CONCRETO,COM SECAO CIRCULAR,COM 7,00M DE COMPRIMENTO E CARGA NOMINAL HORIZONTAL NO TOPO DE 100KG,INCLUSIVE ESCAVACAO,EXCLUSIVE TRANSPORTE.FORNECIMENTO E COLOCACAO</v>
          </cell>
          <cell r="G11125" t="str">
            <v>UN</v>
          </cell>
        </row>
        <row r="11126">
          <cell r="C11126" t="str">
            <v>18.045.0016-A</v>
          </cell>
          <cell r="D11126" t="str">
            <v>73783/6</v>
          </cell>
          <cell r="E11126" t="str">
            <v>18977/013</v>
          </cell>
          <cell r="F11126" t="str">
            <v>POSTE DE CONCRETO,COM SECAO CIRCULAR,COM 7,00M DE COMPRIMENTO E CARGA NOMINAL HORIZONTAL NO TOPO DE 200KG,INCLUSIVE ESCAVACAO,EXCLUSIVE TRANSPORTE.FORNECIMENTO E COLOCACAO</v>
          </cell>
          <cell r="G11126" t="str">
            <v>UN</v>
          </cell>
        </row>
        <row r="11127">
          <cell r="C11127" t="str">
            <v>18.045.0017-B</v>
          </cell>
          <cell r="E11127" t="str">
            <v>18977/020</v>
          </cell>
          <cell r="F11127" t="str">
            <v>POSTE DE CONCRETO,COM SECAO CIRCULAR,COM 7,00M DE COMPRIMENTO E CARGA NOMINAL HORIZONTAL NO TOPO DE 300KG,INCLUSIVE ESCAVACAO,EXCLUSIVE TRANSPORTE.FORNECIMENTO E COLOCACAO.</v>
          </cell>
          <cell r="G11127" t="str">
            <v>UN</v>
          </cell>
        </row>
        <row r="11128">
          <cell r="C11128" t="str">
            <v>18.045.0018-A</v>
          </cell>
          <cell r="D11128" t="str">
            <v>73783/7</v>
          </cell>
          <cell r="E11128" t="str">
            <v>18977/015</v>
          </cell>
          <cell r="F11128" t="str">
            <v>POSTE DE CONCRETO,COM SECAO CIRCULAR,COM 7,00M DE COMPRIMENTO E CARGA NOMINAL HORIZONTAL NO TOPO DE 400KG,INCLUSIVE ESCAVACAO,EXCLUSIVE TRANSPORTE.FORNECIMENTO E COLOCACAO</v>
          </cell>
          <cell r="G11128" t="str">
            <v>UN</v>
          </cell>
        </row>
        <row r="11129">
          <cell r="C11129" t="str">
            <v>18.045.0025-A</v>
          </cell>
          <cell r="F11129" t="str">
            <v>POSTE DE CONCRETO,COM SECAO CIRCULAR,COM 9,00M DE COMPRIMENTO E CARGA NOMINAL NO TOPO DE 150KG,INCLUSIVE ESCAVACAO,EXCLUSIVE TRANSPORTE.FORNECIMENTO E COLOCACAO</v>
          </cell>
          <cell r="G11129" t="str">
            <v>UN</v>
          </cell>
        </row>
        <row r="11130">
          <cell r="C11130" t="str">
            <v>18.045.0026-A</v>
          </cell>
          <cell r="D11130" t="str">
            <v>73783/14</v>
          </cell>
          <cell r="E11130" t="str">
            <v>18977/022</v>
          </cell>
          <cell r="F11130" t="str">
            <v>POSTE DE CONCRETO,COM SECAO CIRCULAR,COM 9,00M DE COMPRIMENTO E CARGA NOMINAL NO TOPO DE 200KG,INCLUSIVE ESCAVACAO,EXCLUSIVE TRANSPORTE.FORNECIMENTO E COLOCACAO</v>
          </cell>
          <cell r="G11130" t="str">
            <v>UN</v>
          </cell>
        </row>
        <row r="11131">
          <cell r="C11131" t="str">
            <v>18.045.0027-A</v>
          </cell>
          <cell r="D11131" t="str">
            <v>73783/15</v>
          </cell>
          <cell r="E11131" t="str">
            <v>18977/023</v>
          </cell>
          <cell r="F11131" t="str">
            <v>POSTE DE CONCRETO,COM SECAO CIRCULAR,COM 9,00M DE COMPRIMENTO E CARGA NOMINAL NO TOPO DE 300KG,INCLUSIVE ESCAVACAO,EXCLUSIVE TRANSPORTE.FORNECIMENTO E COLOCACAO</v>
          </cell>
          <cell r="G11131" t="str">
            <v>UN</v>
          </cell>
        </row>
        <row r="11132">
          <cell r="C11132" t="str">
            <v>18.045.0028-A</v>
          </cell>
          <cell r="D11132" t="str">
            <v>73783/16</v>
          </cell>
          <cell r="E11132" t="str">
            <v>18977/024</v>
          </cell>
          <cell r="F11132" t="str">
            <v>POSTE DE CONCRETO,COM SECAO CIRCULAR,COM 9,00M DE COMPRIMENTO E CARGA NOMINAL NO TOPO DE 400KG,INCLUSIVE ESCAVACAO,EXCLUSIVE TRANSPORTE.FORNECIMENTO E COLOCACAO</v>
          </cell>
          <cell r="G11132" t="str">
            <v>UN</v>
          </cell>
        </row>
        <row r="11133">
          <cell r="C11133" t="str">
            <v>18.045.0029-A</v>
          </cell>
          <cell r="F11133" t="str">
            <v>POSTE DE CONCRETO,COM SECAO CIRCULAR,COM 9,00M DE COMPRIMENTO E CARGA NOMINAL NO TOPO DE 600KG,INCLUSIVE ESCAVACAO,EXCLUSIVE TRANSPORTE.FORNECIMENTO E COLOCACAO</v>
          </cell>
          <cell r="G11133" t="str">
            <v>UN</v>
          </cell>
        </row>
        <row r="11134">
          <cell r="C11134" t="str">
            <v>18.045.0030-A</v>
          </cell>
          <cell r="D11134" t="str">
            <v>73783/08</v>
          </cell>
          <cell r="E11134" t="str">
            <v>18977/016</v>
          </cell>
          <cell r="F11134" t="str">
            <v>POSTE DE CONCRETO,COM SECAO CIRCULAR,COM 11,00M DE COMPRIMENTO E CARGA NOMINAL HORIZONTAL NO TOPO DE 200KG,INCLUSIVE ESCAVACAO,EXCLUSIVE TRANSPORTE.FORNECIMENTO E COLOCACAO</v>
          </cell>
          <cell r="G11134" t="str">
            <v>UN</v>
          </cell>
        </row>
        <row r="11135">
          <cell r="C11135" t="str">
            <v>18.045.0031-A</v>
          </cell>
          <cell r="D11135" t="str">
            <v>73783/9</v>
          </cell>
          <cell r="E11135" t="str">
            <v>18977/017</v>
          </cell>
          <cell r="F11135" t="str">
            <v>POSTE DE CONCRETO,COM SECAO CIRCULAR,COM 11,00M DE COMPRIMENTO E CARGA NOMINAL HORIZONTAL NO TOPO DE 300KG,INCLUSIVE ESCAVACAO,EXCLUSIVE TRANSPORTE.FORNECIMENTO E COLOCACAO</v>
          </cell>
          <cell r="G11135" t="str">
            <v>UN</v>
          </cell>
        </row>
        <row r="11136">
          <cell r="C11136" t="str">
            <v>18.045.0032-A</v>
          </cell>
          <cell r="D11136" t="str">
            <v>73783/10</v>
          </cell>
          <cell r="E11136" t="str">
            <v>18977/018</v>
          </cell>
          <cell r="F11136" t="str">
            <v>POSTE DE CONCRETO,COM SECAO CIRCULAR,COM 11,00M DE COMPRIMENTO E CARGA NOMINAL HORIZONTAL NO TOPO DE 400KG,INCLUSIVE ESCAVACAO,EXCLUSIVE TRANSPORTE.FORNECIMENTO E COLOCACAO</v>
          </cell>
          <cell r="G11136" t="str">
            <v>UN</v>
          </cell>
        </row>
        <row r="11137">
          <cell r="C11137" t="str">
            <v>18.045.0033-A</v>
          </cell>
          <cell r="F11137" t="str">
            <v>POSTE DE CONCRETO,COM SECAO CIRCULAR,COM 11,00M DE COMPRIMENTO E CARGA NOMINAL HORIZONTAL NO TOPO DE 600KG,INCLUSIVE ESCAVACAO,EXCLUSIVE TRANSPORTE.FORNECIMENTO E COLOCACAO</v>
          </cell>
          <cell r="G11137" t="str">
            <v>UN</v>
          </cell>
        </row>
        <row r="11138">
          <cell r="C11138" t="str">
            <v>18.045.0035-A</v>
          </cell>
          <cell r="D11138" t="str">
            <v>73783/11</v>
          </cell>
          <cell r="E11138" t="str">
            <v>18977/019</v>
          </cell>
          <cell r="F11138" t="str">
            <v>POSTE DE CONCRETO,COM SECAO CIRCULAR,COM 14,00M DE COMPRIMENTO E CARGA NOMINAL HORIZONTAL NO TOPO DE 400KG,INCLUSIVE ESCAVACAO,EXCLUSIVE TRANSPORTE.FORNECIMENTO E COLOCACAO</v>
          </cell>
          <cell r="G11138" t="str">
            <v>UN</v>
          </cell>
        </row>
        <row r="11139">
          <cell r="C11139" t="str">
            <v>18.045.9999-A</v>
          </cell>
          <cell r="F11139" t="str">
            <v>FAMILIA 18.045</v>
          </cell>
        </row>
        <row r="11140">
          <cell r="C11140" t="str">
            <v>18.050.0001-A</v>
          </cell>
          <cell r="F11140" t="str">
            <v>CENTRAL DE AR COMPRIMIDO MEDICINAL,ISENTO DE OLEO,SISTEMA DUPLEX,SOBRE RESERVATORIO HORIZONTAL,DESLOCAMENTO TOTAL DE 170L/MIN.,INCLUSIVE FILTROS,SECADORES,PAINEL ELETRICO,CONFORMERDC-50 ANVISA/MINISTERIO DA SAUDE E NBR-12188 DA ABNT.FORNECIMENTO E ASSENTA</v>
          </cell>
          <cell r="G11140" t="str">
            <v>UN</v>
          </cell>
        </row>
        <row r="11141">
          <cell r="C11141" t="str">
            <v>18.050.0005-A</v>
          </cell>
          <cell r="F11141" t="str">
            <v>CENTRAL DE AR COMPRIMIDO MEDICINAL,ISENTO DE OLEO,SISTEMA DUPLEX,SOBRE RESERVATORIO HORIZONTAL,DESLOCAMENTO TOTAL DE 340L/MIN,INCLUSIVE FILTROS,SECADORES,PAINEL ELETRICO,CONFORME RDC-50 ANVISA/MINISTERIO DA SAUDE E NBR-12188 DA ABNT.FORNECIMENTO E ASSENTA</v>
          </cell>
          <cell r="G11141" t="str">
            <v>UN</v>
          </cell>
        </row>
        <row r="11142">
          <cell r="C11142" t="str">
            <v>18.050.0012-A</v>
          </cell>
          <cell r="F11142" t="str">
            <v>CENTRAL DE AR COMPRIMIDO MEDICINAL,ISENTO DE OLEO,SISTEMA DUPLEX,SOBRE RESERVATORIO HORIZONTAL,DESLOCAMENTO TOTAL DE 680L/MIN,INCLUSIVE FILTROS,SECADORES,PAINEL ELETRICO,CONFORME RDC-50 ANVISA/MINISTERIO DA SAUDE E NBR-12188 DA ABNT.FORNECIMENTO E ASSENTA</v>
          </cell>
          <cell r="G11142" t="str">
            <v>UN</v>
          </cell>
        </row>
        <row r="11143">
          <cell r="C11143" t="str">
            <v>18.050.0015-A</v>
          </cell>
          <cell r="F11143" t="str">
            <v>CENTRAL DE AR COMPRIMIDO MEDICINAL,ISENTO DE OLEO,SISTEMA DUPLEX,SOBRE RESERVATORIO HORIZONTAL,DESLOCAMENTO TOTAL DE 1200L/MIN,INCLUSIVE FILTROS,SECADORES,PAINEL ELETRICO,CONFORMERDC-50 ANVISA/MINISTERIO DA SAUDE E NBR-12188 DA ABNT.FORNECIMENTO E ASSENTA</v>
          </cell>
          <cell r="G11143" t="str">
            <v>UN</v>
          </cell>
        </row>
        <row r="11144">
          <cell r="C11144" t="str">
            <v>18.050.0020-A</v>
          </cell>
          <cell r="F11144" t="str">
            <v>CENTRAL DE AR COMPRIMIDO MEDICINAL,ISENTO DE OLEO,SISTEMA DUPLEX,SOBRE RESERVATORIO HORIZONTAL,DESLOCAMENTO TOTAL DE 2400L/MIN,INCLUSIVE FILTROS,SECADORES,PAINEL ELETRICO,CONFORMERDC-50 ANVISA/MINISTERIO DA SAUDE E NBR-12188 DA ABNT.FORNECIMENTO E ASSENTA</v>
          </cell>
          <cell r="G11144" t="str">
            <v>UN</v>
          </cell>
        </row>
        <row r="11145">
          <cell r="C11145" t="str">
            <v>18.050.0025-A</v>
          </cell>
          <cell r="F11145" t="str">
            <v>CENTRAL DE AR COMPRIMIDO MEDICINAL,ISENTO DE OLEO,SISTEMA DUPLEX,SOBRE RESERVATORIO HORIZONTAL,DESLOCAMENTO TOTAL DE 3600L/MIN,INCLUSIVE FILTROS,SECADORES,PAINEL ELETRICO,CONFORMERDC-50 ANVISA/MINISTERIO DA SAUDE E NBR 12188 DA ABNT.FORNECIMENTO E ASSENTA</v>
          </cell>
          <cell r="G11145" t="str">
            <v>UN</v>
          </cell>
        </row>
        <row r="11146">
          <cell r="C11146" t="str">
            <v>18.050.0030-A</v>
          </cell>
          <cell r="F11146" t="str">
            <v>CENTRAL DE AR COMPRIMIDO MEDICINAL,ISENTO DE OLEO,SISTEMA DUPLEX,SOBRE RESERVATORIO HORIZONTAL,DESLOCAMENTO TOTAL DE 6000L/MIN,INCLUSIVE FILTROS,SECADORES,PAINEL ELETRICO,CONFORMERDC-50 ANVISA/MINISTERIO DA SAUDE E NBR-12188 DA ABNT.FORNECIMENTO E ASSENTA</v>
          </cell>
          <cell r="G11146" t="str">
            <v>UN</v>
          </cell>
        </row>
        <row r="11147">
          <cell r="C11147" t="str">
            <v>18.050.0050-A</v>
          </cell>
          <cell r="F11147" t="str">
            <v>CENTRAL DE VACUO MEDICINAL,ISENTO DE OLEO,SISTEMA DUPLEX,SOBRE RESERVATORIO HORIZONTAL,DESLOCAMENTO TOTAL DE 430L/MIN,INCLUSIVE FILTROS,SECADORES,PAINEL ELETRICO,DESLOCAMENTO DE 22POL/HG COM TEMPERATURA DO ANEL LIQUIDO DE 30ºC,CONFORME RDC-50 ANVISA/MINIS</v>
          </cell>
          <cell r="G11147" t="str">
            <v>UN</v>
          </cell>
        </row>
        <row r="11148">
          <cell r="C11148" t="str">
            <v>18.050.0055-A</v>
          </cell>
          <cell r="F11148" t="str">
            <v>CENTRAL DE VACUO MEDICINAL,ISENTO DE OLEO,SISTEMA DUPLEX,SOBRE RESERVATORIO HORIZONTAL,DESLOCAMENTO TOTAL DE 880L/MIN,INCLUSIVE FILTROS,SECADORES,PAINEL ELETRICO,DESLOCAMENTO DE 22POL/HG COM TEMPERATURA DO ANEL LIQUIDO DE 30ºC,CONFORME RDC-50 ANVISA/MINIS</v>
          </cell>
          <cell r="G11148" t="str">
            <v>UN</v>
          </cell>
        </row>
        <row r="11149">
          <cell r="C11149" t="str">
            <v>18.050.0060-A</v>
          </cell>
          <cell r="F11149" t="str">
            <v>CENTRAL DE VACUO MEDICINAL,ISENTO DE OLEO,SISTEMA DUPLEX,SOBRE RESERVATORIO HORIZONTAL,DESLOCAMENTO TOTAL DE 1530L/MIN,INCLUSIVE FILTROS,SECADORES,PAINEL ELETRICO,DESLOCAMENTO DE 22 POL/HG COM TEMPERATURA DO ANEL LIQUIDO DE 30ºC,CONFORME RDC-50 ANVISA/MIN</v>
          </cell>
          <cell r="G11149" t="str">
            <v>UN</v>
          </cell>
        </row>
        <row r="11150">
          <cell r="C11150" t="str">
            <v>18.050.0065-A</v>
          </cell>
          <cell r="F11150" t="str">
            <v>CENTRAL DE VACUO MEDICINAL,ISENTO DE OLEO,SISTEMA DUPLEX,SOBRE RESERVATORIO HORIZONTAL,DESLOCAMENTO TOTAL DE 1960L/MIN,INCLUSIVE FILTROS,SECADORES,PAINEL ELETRICO,DESLOCAMENTO DE 22 POL/HG COM TEMPERATURA DO ANEL LIQUIDO DE 30ºC,CONFORME RDC-50 ANVISA/MIN</v>
          </cell>
          <cell r="G11150" t="str">
            <v>UN</v>
          </cell>
        </row>
        <row r="11151">
          <cell r="C11151" t="str">
            <v>18.050.0070-A</v>
          </cell>
          <cell r="F11151" t="str">
            <v>CENTRAL DE VACUO MEDICINAL,ISENTO DE OLEO,SISTEMA DUPLEX,SOBRE RESERVATORIO HORIZONTAL,DESLOCAMENTO TOTAL DE 2660L/MIN,INCLUSIVE FILTROS,SECADORES,PAINEL ELETRICO,DESLOCAMENTO DE 22 POL/HG COM TEMPERATURA DO ANEL LIQUIDO DE 30ºC,CONFORME RDC-50 ANVISA/MIN</v>
          </cell>
          <cell r="G11151" t="str">
            <v>UN</v>
          </cell>
        </row>
        <row r="11152">
          <cell r="C11152" t="str">
            <v>18.050.0100-A</v>
          </cell>
          <cell r="F11152" t="str">
            <v>PAINEL DE ALARME MEDICINAL AR COMPRIMIDO,OXIDO NITROSO,DIOXIDO DE CARBONO,OXIGENIO E VACUO.FORNECIMENTO E ASSENTAMENTO.(PARA INSTALACAO VIDE FAMILIA 15.014)</v>
          </cell>
          <cell r="G11152" t="str">
            <v>UN</v>
          </cell>
        </row>
        <row r="11153">
          <cell r="C11153" t="str">
            <v>18.050.0115-A</v>
          </cell>
          <cell r="F11153" t="str">
            <v>ESTACAO DE CHAMADA DE BANHEIRO,COM INTERRUPTOR DE EMBUTIR.FORNECIMENTO E COLOCACAO</v>
          </cell>
          <cell r="G11153" t="str">
            <v>UN</v>
          </cell>
        </row>
        <row r="11154">
          <cell r="C11154" t="str">
            <v>18.050.0120-A</v>
          </cell>
          <cell r="F11154" t="str">
            <v>ESTACAO DE CHAMADA DE LEITO,COM INTERRUPTOR DE EMBUTIR COM COMANDOS DE CHAMADAS,EMERGENCIA E PRESENCA,FIXADA SOBRE CAIXA4"X4" EMBUTIDA NA PAREDE.FORNECIMENTO E COLOCACAO</v>
          </cell>
          <cell r="G11154" t="str">
            <v>UN</v>
          </cell>
        </row>
        <row r="11155">
          <cell r="C11155" t="str">
            <v>18.050.0130-A</v>
          </cell>
          <cell r="F11155" t="str">
            <v>SINALEIRO ESPECIAL PARA PORTA DE SALA CIRURGICA,DE SOBREPOR,NAS CORES BRANCA,VERDE,VERMELHO,AZUL E AMARELO,INCLUSIVE PLUGS,TERMINAIS E CONECTORES,EXCLUSIVE FIOS.FORNECIMENTO E INSTALACAO</v>
          </cell>
          <cell r="G11155" t="str">
            <v>UN</v>
          </cell>
        </row>
        <row r="11156">
          <cell r="C11156" t="str">
            <v>18.050.0135-A</v>
          </cell>
          <cell r="F11156" t="str">
            <v>SINALEIRO TRIPLO PORTA DE ENFERMARIA DE SOBREPOR,FIXADA SOBRE A CAIXA 4"X4" EMBUTIDA NA PAREDE.FORNECIMENTO E COLOCACAO</v>
          </cell>
          <cell r="G11156" t="str">
            <v>UN</v>
          </cell>
        </row>
        <row r="11157">
          <cell r="C11157" t="str">
            <v>18.050.0140-A</v>
          </cell>
          <cell r="F11157" t="str">
            <v>CENTRAL DE ATENDIMENTO DE POSTO DE ENFERMAGEM DE SOBREPOR PARA ATE 6 ENFERMARIAS COM PAINEL SONORO E LUMINOSO,COM INDICACOES NOS NUMEROS DAS ENFERMARIAS FIXADA SOBRE CAIXA 6"X4" EMBUTIDA NA PAREDE.FORNECIMENTO E COLOCACAO</v>
          </cell>
          <cell r="G11157" t="str">
            <v>UN</v>
          </cell>
        </row>
        <row r="11158">
          <cell r="C11158" t="str">
            <v>18.050.0145-A</v>
          </cell>
          <cell r="F11158" t="str">
            <v>CENTRAL DE ATENDIMENTO DE INTERCOMUNICACAO PARA CENTRO CIRURGICO,PARA ATE 06 LEITOS.FORNECIMENTO E COLOCACAO</v>
          </cell>
          <cell r="G11158" t="str">
            <v>UN</v>
          </cell>
        </row>
        <row r="11159">
          <cell r="C11159" t="str">
            <v>18.050.0150-A</v>
          </cell>
          <cell r="F11159" t="str">
            <v>CENTRAL DE ATENDIMENTO DE SINALIZACAO,MODELO CAS-5R,PARA ATENDIMENTO EM SALAS CIRURGICAS.FORNECIMENTO E COLOCACAO</v>
          </cell>
          <cell r="G11159" t="str">
            <v>UN</v>
          </cell>
        </row>
        <row r="11160">
          <cell r="C11160" t="str">
            <v>18.050.0200-A</v>
          </cell>
          <cell r="F11160" t="str">
            <v xml:space="preserve">PAINEL PARA CABECEIRA DE LEITO HOSPITALAR,SEGUNDO RDC 50-2002 DA ANVISA/MS E NORMA ABNT NBR 12188,COMPRIMENTO DE 1,00M EALTURA DE 0,30M,COMPOSTA DE:1 SAIDA P/OXIGENIO,1 SAIDA P/ARCOMPRIMIDO,1 SAIDA P/VACUO,PADROES ABNT,4 TOMADAS ELETRICASDE 110V,1 TOMADA </v>
          </cell>
          <cell r="G11160" t="str">
            <v>UN</v>
          </cell>
        </row>
        <row r="11161">
          <cell r="C11161" t="str">
            <v>18.050.0210-A</v>
          </cell>
          <cell r="F11161" t="str">
            <v>PAINEL PARA CABECEIRA DE LEITO HOSPITALAR,SEGUNDO RDC 50-2002 DA ANVISA/MS E NORMA ABNT NBR 12188,COMPRIMENTO DE 1,45M EALTURA DE 0,30M,COMPOSTA DE:2 SAIDAS P/OXIGENIO,2 SAIDAS P/AR COMPRIMIDO,2 SAIDAS P/VACUO,PADROES ABNT,11 TOMADAS ELETRICAS DE 110V,2 T</v>
          </cell>
          <cell r="G11161" t="str">
            <v>UN</v>
          </cell>
        </row>
        <row r="11162">
          <cell r="C11162" t="str">
            <v>18.050.9999-A</v>
          </cell>
          <cell r="F11162" t="str">
            <v>INDICE 18.050 - INDICE GERAL  p/ FORNEC, MONTAGEM E COLOCAÇÃO DE APARELHOS OU EQUIPAMENTOS NACIONAIS</v>
          </cell>
        </row>
        <row r="11163">
          <cell r="C11163" t="str">
            <v>18.051.9999-A</v>
          </cell>
          <cell r="F11163" t="str">
            <v>INDICE 18.050 - INDICE GERAL  p/ FORNEC, MONTAGEM E COLOCAÇÃO DE APARELHOS OU EQUIPAMENTOS IMPORTADOS</v>
          </cell>
        </row>
        <row r="11164">
          <cell r="C11164" t="str">
            <v>18.052.9999-A</v>
          </cell>
          <cell r="F11164" t="str">
            <v>FAMILIA 18.052</v>
          </cell>
        </row>
        <row r="11165">
          <cell r="C11165" t="str">
            <v>18.060.0001-A</v>
          </cell>
          <cell r="F11165" t="str">
            <v>CANCELADO EM 10/15</v>
          </cell>
          <cell r="G11165" t="str">
            <v>UN</v>
          </cell>
        </row>
        <row r="11166">
          <cell r="C11166" t="str">
            <v>18.060.0003-A</v>
          </cell>
          <cell r="F11166" t="str">
            <v>CANCELADO EM 10/15</v>
          </cell>
          <cell r="G11166" t="str">
            <v>UN</v>
          </cell>
        </row>
        <row r="11167">
          <cell r="C11167" t="str">
            <v>18.060.0005-A</v>
          </cell>
          <cell r="F11167" t="str">
            <v>CANCELADO EM 10/15</v>
          </cell>
          <cell r="G11167" t="str">
            <v>UN</v>
          </cell>
        </row>
        <row r="11168">
          <cell r="C11168" t="str">
            <v>18.060.0008-A</v>
          </cell>
          <cell r="F11168" t="str">
            <v>CANCELADO EM 10/15</v>
          </cell>
          <cell r="G11168" t="str">
            <v>UN</v>
          </cell>
        </row>
        <row r="11169">
          <cell r="C11169" t="str">
            <v>18.060.0015-A</v>
          </cell>
          <cell r="F11169" t="str">
            <v>CANCELADO EM 10/15</v>
          </cell>
          <cell r="G11169" t="str">
            <v>UN</v>
          </cell>
        </row>
        <row r="11170">
          <cell r="C11170" t="str">
            <v>18.060.0019-A</v>
          </cell>
          <cell r="F11170" t="str">
            <v>CANCELADO EM 10/15</v>
          </cell>
          <cell r="G11170" t="str">
            <v>UN</v>
          </cell>
        </row>
        <row r="11171">
          <cell r="C11171" t="str">
            <v>18.060.0025-A</v>
          </cell>
          <cell r="F11171" t="str">
            <v>CANCELADO EM 10/15</v>
          </cell>
          <cell r="G11171" t="str">
            <v>UN</v>
          </cell>
        </row>
        <row r="11172">
          <cell r="C11172" t="str">
            <v>18.060.0030-A</v>
          </cell>
          <cell r="F11172" t="str">
            <v>SISTEMA INITERRUPTO DE ENERGIA (NO BREAK), COM CAPACIDADE DE 10kVA, TRIFÁSICO, 60Hz, TENSÃO DE ENTRADA DE 220/380V, TENSÃO DE SAÍDA DE 220/127V, AUTONOMIA DE 10 MINUTOS, INCLUSIVE GABINETES E START UP. FORNECIMENTO E COLOCAÇÃO</v>
          </cell>
          <cell r="G11172" t="str">
            <v>UN</v>
          </cell>
        </row>
        <row r="11173">
          <cell r="C11173" t="str">
            <v>18.060.0032-A</v>
          </cell>
          <cell r="F11173" t="str">
            <v>SISTEMA INITERRUPTO DE ENERGIA (NO BREAK), COM CAPACIDADE DE 15kVA, TRIFÁSICO, 60Hz, TENSÃO DE ENTRADA DE 220/380V, TENSÃO DE SAÍDA DE 220/127V, AUTONOMIA DE 10 MINUTOS, INCLUSIVE GABINETES E START UP. FORNECIMENTO E COLOCAÇÃO</v>
          </cell>
          <cell r="G11173" t="str">
            <v>UN</v>
          </cell>
        </row>
        <row r="11174">
          <cell r="C11174" t="str">
            <v>18.060.0034-A</v>
          </cell>
          <cell r="F11174" t="str">
            <v>SISTEMA INITERRUPTO DE ENERGIA (NO BREAK), COM CAPACIDADE DE 20kVA, TRIFÁSICO, 60Hz, TENSÃO DE ENTRADA DE 220/380V, TENSÃO DE SAÍDA DE 220/127V, AUTONOMIA DE 10 MINUTOS, INCLUSIVE GABINETES E START UP. FORNECIMENTO E COLOCAÇÃO</v>
          </cell>
          <cell r="G11174" t="str">
            <v>UN</v>
          </cell>
        </row>
        <row r="11175">
          <cell r="C11175" t="str">
            <v>18.060.0036-A</v>
          </cell>
          <cell r="F11175" t="str">
            <v>SISTEMA INITERRUPTO DE ENERGIA (NO BREAK), COM CAPACIDADE DE 25kVA, TRIFÁSICO, 60Hz, TENSÃO DE ENTRADA DE 220/380V, TENSÃO DE SAÍDA DE 220/127V, AUTONOMIA DE 10 MINUTOS, INCLUSIVE GABINETES E START UP. FORNECIMENTO E COLOCAÇÃO</v>
          </cell>
          <cell r="G11175" t="str">
            <v>UN</v>
          </cell>
        </row>
        <row r="11176">
          <cell r="C11176" t="str">
            <v>18.060.0038-A</v>
          </cell>
          <cell r="F11176" t="str">
            <v>SISTEMA INITERRUPTO DE ENERGIA (NO BREAK), COM CAPACIDADE DE 40kVA, TRIFÁSICO, 60Hz, TENSÃO DE ENTRADA DE 220/380V, TENSÃO DE SAÍDA DE 220/127V, AUTONOMIA DE 10 MINUTOS, INCLUSIVE GABINETES E START UP. FORNECIMENTO E COLOCAÇÃO</v>
          </cell>
          <cell r="G11176" t="str">
            <v>UN</v>
          </cell>
        </row>
        <row r="11177">
          <cell r="C11177" t="str">
            <v>18.060.0040-A</v>
          </cell>
          <cell r="F11177" t="str">
            <v>SISTEMA INITERRUPTO DE ENERGIA (NO BREAK), COM CAPACIDADE DE 50kVA, TRIFÁSICO, 60Hz, TENSÃO DE ENTRADA DE 220/380V, TENSÃO DE SAÍDA DE 220/127V, AUTONOMIA DE 10 MINUTOS, INCLUSIVE GABINETES E START UP. FORNECIMENTO E COLOCAÇÃO</v>
          </cell>
          <cell r="G11177" t="str">
            <v>UN</v>
          </cell>
        </row>
        <row r="11178">
          <cell r="C11178" t="str">
            <v>18.060.0042-A</v>
          </cell>
          <cell r="F11178" t="str">
            <v>SISTEMA INITERRUPTO DE ENERGIA (NO BREAK), COM CAPACIDADE DE 80kVA, TRIFÁSICO, 60Hz, TENSÃO DE ENTRADA DE 220/380V, TENSÃO DE SAÍDA DE 220/127V, AUTONOMIA DE 10 MINUTOS, INCLUSIVE GABINETES E START UP. FORNECIMENTO E COLOCAÇÃO</v>
          </cell>
          <cell r="G11178" t="str">
            <v>UN</v>
          </cell>
        </row>
        <row r="11179">
          <cell r="C11179" t="str">
            <v>18.060.0044-A</v>
          </cell>
          <cell r="F11179" t="str">
            <v>SISTEMA INITERRUPTO DE ENERGIA (NO BREAK), COM CAPACIDADE DE 10kVA, TRIFÁSICO, 60Hz, TENSÃO DE ENTRADA DE 220/380V, TENSÃO DE SAÍDA DE 220/127V, AUTONOMIA DE 30 MINUTOS, INCLUSIVE GABINETES E START UP. FORNECIMENTO E COLOCAÇÃO</v>
          </cell>
          <cell r="G11179" t="str">
            <v>UN</v>
          </cell>
        </row>
        <row r="11180">
          <cell r="C11180" t="str">
            <v>18.060.0046-A</v>
          </cell>
          <cell r="F11180" t="str">
            <v>SISTEMA INITERRUPTO DE ENERGIA (NO BREAK), COM CAPACIDADE DE 15kVA, TRIFÁSICO, 60Hz, TENSÃO DE ENTRADA DE 220/380V, TENSÃO DE SAÍDA DE 220/127V, AUTONOMIA DE 30 MINUTOS, INCLUSIVE GABINETES E START UP. FORNECIMENTO E COLOCAÇÃO</v>
          </cell>
          <cell r="G11180" t="str">
            <v>UN</v>
          </cell>
        </row>
        <row r="11181">
          <cell r="C11181" t="str">
            <v>18.060.0048-A</v>
          </cell>
          <cell r="F11181" t="str">
            <v>SISTEMA INITERRUPTO DE ENERGIA (NO BREAK), COM CAPACIDADE DE 20kVA, TRIFÁSICO, 60Hz, TENSÃO DE ENTRADA DE 220/380V, TENSÃO DE SAÍDA DE 220/127V, AUTONOMIA DE 30 MINUTOS, INCLUSIVE GABINETES E START UP. FORNECIMENTO E COLOCAÇÃO</v>
          </cell>
          <cell r="G11181" t="str">
            <v>UN</v>
          </cell>
        </row>
        <row r="11182">
          <cell r="C11182" t="str">
            <v>18.060.0050-A</v>
          </cell>
          <cell r="F11182" t="str">
            <v>SISTEMA INITERRUPTO DE ENERGIA (NO BREAK), COM CAPACIDADE DE 25kVA, TRIFÁSICO, 60Hz, TENSÃO DE ENTRADA DE 220/380V, TENSÃO DE SAÍDA DE 220/127V, AUTONOMIA DE 30 MINUTOS, INCLUSIVE GABINETES E START UP. FORNECIMENTO E COLOCAÇÃO</v>
          </cell>
          <cell r="G11182" t="str">
            <v>UN</v>
          </cell>
        </row>
        <row r="11183">
          <cell r="C11183" t="str">
            <v>18.060.0052-A</v>
          </cell>
          <cell r="F11183" t="str">
            <v>SISTEMA INITERRUPTO DE ENERGIA (NO BREAK), COM CAPACIDADE DE 40kVA, TRIFÁSICO, 60Hz, TENSÃO DE ENTRADA DE 220/380V, TENSÃO DE SAÍDA DE 220/127V, AUTONOMIA DE 30 MINUTOS, INCLUSIVE GABINETES E START UP. FORNECIMENTO E COLOCAÇÃO</v>
          </cell>
          <cell r="G11183" t="str">
            <v>UN</v>
          </cell>
        </row>
        <row r="11184">
          <cell r="C11184" t="str">
            <v>18.060.0054-A</v>
          </cell>
          <cell r="F11184" t="str">
            <v>SISTEMA INITERRUPTO DE ENERGIA (NO BREAK), COM CAPACIDADE DE 50kVA, TRIFÁSICO, 60Hz, TENSÃO DE ENTRADA DE 220/380V, TENSÃO DE SAÍDA DE 220/127V, AUTONOMIA DE 30 MINUTOS, INCLUSIVE GABINETES E START UP. FORNECIMENTO E COLOCAÇÃO</v>
          </cell>
          <cell r="G11184" t="str">
            <v>UN</v>
          </cell>
        </row>
        <row r="11185">
          <cell r="C11185" t="str">
            <v>18.060.0056-A</v>
          </cell>
          <cell r="F11185" t="str">
            <v>SISTEMA INITERRUPTO DE ENERGIA (NO BREAK), COM CAPACIDADE DE 80kVA, TRIFÁSICO, 60Hz, TENSÃO DE ENTRADA DE 220/380V, TENSÃO DE SAÍDA DE 220/127V, AUTONOMIA DE 30 MINUTOS, INCLUSIVE GABINETES E START UP. FORNECIMENTO E COLOCAÇÃO</v>
          </cell>
          <cell r="G11185" t="str">
            <v>UN</v>
          </cell>
        </row>
        <row r="11186">
          <cell r="C11186" t="str">
            <v>18.060.9999-A</v>
          </cell>
          <cell r="F11186" t="str">
            <v>FAMILIA 18.060</v>
          </cell>
        </row>
        <row r="11187">
          <cell r="C11187" t="str">
            <v>18.062.0010-A</v>
          </cell>
          <cell r="F11187" t="str">
            <v>CANCELADO EM 10/15</v>
          </cell>
          <cell r="G11187" t="str">
            <v>UN</v>
          </cell>
        </row>
        <row r="11188">
          <cell r="C11188" t="str">
            <v>18.062.0015-A</v>
          </cell>
          <cell r="F11188" t="str">
            <v>CANCELADO EM 10/15</v>
          </cell>
          <cell r="G11188" t="str">
            <v>UN</v>
          </cell>
        </row>
        <row r="11189">
          <cell r="C11189" t="str">
            <v>18.062.0020-A</v>
          </cell>
          <cell r="F11189" t="str">
            <v>CANCELADO EM 10/15</v>
          </cell>
          <cell r="G11189" t="str">
            <v>UN</v>
          </cell>
        </row>
        <row r="11190">
          <cell r="C11190" t="str">
            <v>18.062.0025-A</v>
          </cell>
          <cell r="F11190" t="str">
            <v>CANCELADO EM 10/15</v>
          </cell>
          <cell r="G11190" t="str">
            <v>UN</v>
          </cell>
        </row>
        <row r="11191">
          <cell r="C11191" t="str">
            <v>18.062.0030-A</v>
          </cell>
          <cell r="F11191" t="str">
            <v>CANCELADO EM 10/15</v>
          </cell>
          <cell r="G11191" t="str">
            <v>UN</v>
          </cell>
        </row>
        <row r="11192">
          <cell r="C11192" t="str">
            <v>18.062.0035-A</v>
          </cell>
          <cell r="F11192" t="str">
            <v>CANCELADO EM 10/15</v>
          </cell>
          <cell r="G11192" t="str">
            <v>UN</v>
          </cell>
        </row>
        <row r="11193">
          <cell r="C11193" t="str">
            <v>18.062.9999-A</v>
          </cell>
          <cell r="F11193" t="str">
            <v>FAMILIA 18.062</v>
          </cell>
        </row>
        <row r="11194">
          <cell r="C11194" t="str">
            <v>18.065.0010-A</v>
          </cell>
          <cell r="F11194" t="str">
            <v>VOLTIMETRO SELETOR,PARA QUADROS ELETRICOS COM LINHAS TRIFASICAS,ESCALA 0-300V.FORNECIMENTO</v>
          </cell>
          <cell r="G11194" t="str">
            <v>UN</v>
          </cell>
        </row>
        <row r="11195">
          <cell r="C11195" t="str">
            <v>18.065.0015-A</v>
          </cell>
          <cell r="F11195" t="str">
            <v>VOLTIMETRO SELETOR,PARA QUADROS ELETRICOS COM LINHAS TRIFASICAS,ESCALA 0-500V.FORNECIMENTO</v>
          </cell>
          <cell r="G11195" t="str">
            <v>UN</v>
          </cell>
        </row>
        <row r="11196">
          <cell r="C11196" t="str">
            <v>18.065.0050-A</v>
          </cell>
          <cell r="F11196" t="str">
            <v>AMPERIMETRO SELETOR,PARA QUADROS ELETRICOS COM LINHAS TRIFASICAS,ESCALA 0-100A.FORNECIMENTO</v>
          </cell>
          <cell r="G11196" t="str">
            <v>UN</v>
          </cell>
        </row>
        <row r="11197">
          <cell r="C11197" t="str">
            <v>18.065.0055-A</v>
          </cell>
          <cell r="F11197" t="str">
            <v>AMPERIMETRO SELETOR,PARA QUADROS ELETRICOS COM LINHAS TRIFASICAS,ESCALA 0-200A.FORNECIMENTO</v>
          </cell>
          <cell r="G11197" t="str">
            <v>UN</v>
          </cell>
        </row>
        <row r="11198">
          <cell r="C11198" t="str">
            <v>18.065.0060-A</v>
          </cell>
          <cell r="F11198" t="str">
            <v>AMPERIMETRO SELETOR,PARA QUADROS ELETRICOS COM LINHAS TRIFASICAS,ESCALA 0-300A.FORNECIMENTO</v>
          </cell>
          <cell r="G11198" t="str">
            <v>UN</v>
          </cell>
        </row>
        <row r="11199">
          <cell r="C11199" t="str">
            <v>18.065.0065-A</v>
          </cell>
          <cell r="F11199" t="str">
            <v>AMPERIMETRO SELETOR,PARA QUADROS ELETRICOS COM LINHAS TRIFASICAS,ESCALA 0-500A.FORNECIMENTO</v>
          </cell>
          <cell r="G11199" t="str">
            <v>UN</v>
          </cell>
        </row>
        <row r="11200">
          <cell r="C11200" t="str">
            <v>18.065.0070-A</v>
          </cell>
          <cell r="F11200" t="str">
            <v>AMPERIMETRO SELETOR,PARA QUADROS ELETRICOS COM LINHAS TRIFASICAS,ESCALA 0-1000A.FORNECIMENTO</v>
          </cell>
          <cell r="G11200" t="str">
            <v>UN</v>
          </cell>
        </row>
        <row r="11201">
          <cell r="C11201" t="str">
            <v>18.065.0075-A</v>
          </cell>
          <cell r="F11201" t="str">
            <v>AMPERIMETRO SELETOR,PARA QUADROS ELETRICOS COM LINHAS TRIFASICAS,ESCALA 0-2000A.FORNECIMENTO</v>
          </cell>
          <cell r="G11201" t="str">
            <v>UN</v>
          </cell>
        </row>
        <row r="11202">
          <cell r="C11202" t="str">
            <v>18.065.9999-A</v>
          </cell>
          <cell r="F11202" t="str">
            <v>FAMILIA 18.065</v>
          </cell>
        </row>
        <row r="11203">
          <cell r="C11203" t="str">
            <v>18.070.0005-A</v>
          </cell>
          <cell r="F11203" t="str">
            <v>PRATELEIRA DE MARMORE BRANCO CLASSICO,COM 30CM DE LARGURA E2CM DE ESPESSURA,SOBRE CONSOLO DE FERRO.FORNECIMENTO E COLOCACAO</v>
          </cell>
          <cell r="G11203" t="str">
            <v>M</v>
          </cell>
        </row>
        <row r="11204">
          <cell r="C11204" t="str">
            <v>18.070.0010-A</v>
          </cell>
          <cell r="F11204" t="str">
            <v>CONSOLE DE MARMORE BRANCO CLASSICO,EM CANTONEIRA,MEDINDO 30X30X2CM,PARA DEPOSITO DE AGUA POTAVEL.FORNECIMENTO E COLOCACAO</v>
          </cell>
          <cell r="G11204" t="str">
            <v>UN</v>
          </cell>
        </row>
        <row r="11205">
          <cell r="C11205" t="str">
            <v>18.070.0040-A</v>
          </cell>
          <cell r="E11205" t="str">
            <v>19379/001</v>
          </cell>
          <cell r="F11205" t="str">
            <v>BANCA SECA DE MARMORE BRANCO CLASSICO,COM 3CM DE ESPESSURA E0,60M DE LARGURA,SOBRE APOIOS DE ALVENARIA DE MEIA VEZ E VERGA DE CONCRETO,SEM REVESTIMENTO.FORNECIMENTO E ASSENTAMENTO</v>
          </cell>
          <cell r="G11205" t="str">
            <v>M</v>
          </cell>
        </row>
        <row r="11206">
          <cell r="C11206" t="str">
            <v>18.070.0044-A</v>
          </cell>
          <cell r="F11206" t="str">
            <v>BANCA DE MARMORE BRANCO CLASSICO,COM 3CM DE ESPESSURA,COM ABERTURA PARA 1 CUBA(EXCLUSIVE ESTA),SOBRE APOIOS DE ALVENARIADE MEIA VEZ E VERGA DE CONCRETO,SEM REVESTIMENTO.FORNECIMENTO E COLOCACAO</v>
          </cell>
          <cell r="G11206" t="str">
            <v>M2</v>
          </cell>
        </row>
        <row r="11207">
          <cell r="C11207" t="str">
            <v>18.070.0045-A</v>
          </cell>
          <cell r="F11207" t="str">
            <v>BANCA DE MARMORE BRANCO CLASSICO,COM 3CM DE ESPESSURA,COM ABERTURA PARA 2 CUBAS(EXCLUSIVE ESTAS),SOBRE APOIOS DE ALVENARIA DE MEIA VEZ E VERGA DE CONCRETO,SEM REVESTIMENTO.FORNECIMENTO E COLOCACAO</v>
          </cell>
          <cell r="G11207" t="str">
            <v>M2</v>
          </cell>
        </row>
        <row r="11208">
          <cell r="C11208" t="str">
            <v>18.070.0046-A</v>
          </cell>
          <cell r="F11208" t="str">
            <v>BANCA DE MARMORE BRANCO CLASSICO,COM 3CM DE ESPESSURA,COM ABERTURA PARA 3 CUBAS(EXCLUSIVE ESTAS),SOBRE APOIOS DE ALVENARIA DE MEIA VEZ E VERGA DE CONCRETO,SEM REVESTIMENTO.FORNECIMENTO E COLOCACAO</v>
          </cell>
          <cell r="G11208" t="str">
            <v>M2</v>
          </cell>
        </row>
        <row r="11209">
          <cell r="C11209" t="str">
            <v>18.070.0047-A</v>
          </cell>
          <cell r="F11209" t="str">
            <v>BANCA DE MARMORE BRANCO CLASSICO,COM 3CM DE ESPESSURA,COM ABERTURA PARA 4 CUBAS(EXCLUSIVE ESTAS),SOBRE APOIOS DE ALVENARIA DE MEIA VEZ E VERGA DE CONCRETO,SEM REVESTIMENTO.FORNECIMENTO E COLOCACAO</v>
          </cell>
          <cell r="G11209" t="str">
            <v>M2</v>
          </cell>
        </row>
        <row r="11210">
          <cell r="C11210" t="str">
            <v>18.070.0048-A</v>
          </cell>
          <cell r="F11210" t="str">
            <v>BANCA DE MARMORE BRANCO CLASSICO,COM 3CM DE ESPESSURA,COM ABERTURA PARA 5 CUBAS(EXCLUSIVE ESTAS),SOBRE APOIOS DE ALVENARIA DE MEIA VEZ E VERGA DE CONCRETO,SEM REVESTIMENTO.FORNECIMENTO E COLOCACAO</v>
          </cell>
          <cell r="G11210" t="str">
            <v>M2</v>
          </cell>
        </row>
        <row r="11211">
          <cell r="C11211" t="str">
            <v>18.070.0049-A</v>
          </cell>
          <cell r="F11211" t="str">
            <v>BANCA DE MARMORE BRANCO CLASSICO,COM 3CM DE ESPESSURA,COM ABERTURA PARA 6 CUBAS(EXCLUSIVE ESTAS),SOBRE APOIOS DE ALVENARIA DE MEIA VEZ E VERGA DE CONCRETO,SEM REVESTIMENTO.FORNECIMENTO E COLOCACAO</v>
          </cell>
          <cell r="G11211" t="str">
            <v>M2</v>
          </cell>
        </row>
        <row r="11212">
          <cell r="C11212" t="str">
            <v>18.070.0100-A</v>
          </cell>
          <cell r="F11212" t="str">
            <v>FRONTISPICIO DE MARMORE BRANCO NACIONAL,COM SECAO DE 5X3CM,INCLUSIVE REJUNTAMENTO.FORNECIMENTO E COLOCACAO</v>
          </cell>
          <cell r="G11212" t="str">
            <v>M</v>
          </cell>
        </row>
        <row r="11213">
          <cell r="C11213" t="str">
            <v>18.070.0105-A</v>
          </cell>
          <cell r="F11213" t="str">
            <v>FRONTISPICIO DE MARMORE BRANCO NACIONAL,COM SECAO DE 10X2CM,INCLUSIVE REJUNTAMENTO.FORNECIMENTO E COLOCACAO</v>
          </cell>
          <cell r="G11213" t="str">
            <v>M</v>
          </cell>
        </row>
        <row r="11214">
          <cell r="C11214" t="str">
            <v>18.070.9999-A</v>
          </cell>
          <cell r="F11214" t="str">
            <v>FAMILIA 18.070 - MARMORE</v>
          </cell>
        </row>
        <row r="11215">
          <cell r="C11215" t="str">
            <v>18.080.0020-A</v>
          </cell>
          <cell r="E11215" t="str">
            <v>19379/002</v>
          </cell>
          <cell r="F11215" t="str">
            <v>BANCA SECA DE GRANITO PRETO,COM 3CM DE ESPESSURA E 60CM DE LARGURA,SOBRE APOIOS DE ALVENARIA DE MEIA VEZ E VERGA DE CONCRETO,SEM REVESTIMENTO.FORNECIMENTO E ASSENTAMENTO</v>
          </cell>
          <cell r="G11215" t="str">
            <v>M</v>
          </cell>
        </row>
        <row r="11216">
          <cell r="C11216" t="str">
            <v>18.080.0025-A</v>
          </cell>
          <cell r="F11216" t="str">
            <v>BANCA DE GRANITO PRETO,COM 3CM DE ESPESSURA,COM ABERTURA PARA 1 CUBA(EXCLUSIVE ESTA),SOBRE APOIOS DE ALVENARIA DE MEIA VEZ E VERGA DE CONCRETO,SEM REVESTIMENTO.FORNECIMENTO E COLOCACAO</v>
          </cell>
          <cell r="G11216" t="str">
            <v>M2</v>
          </cell>
        </row>
        <row r="11217">
          <cell r="C11217" t="str">
            <v>18.080.0026-A</v>
          </cell>
          <cell r="F11217" t="str">
            <v>BANCA DE GRANITO PRETO,COM 3CM DE ESPESSURA,COM ABERTURA PARA 2 CUBAS(EXCLUSIVE ESTAS),SOBRE APOIOS DE ALVENARIA DE MEIAVEZ E VERGA DE CONCRETO,SEM REVESTIMENTO.FORNECIMENTO E COLOCACAO</v>
          </cell>
          <cell r="G11217" t="str">
            <v>M2</v>
          </cell>
        </row>
        <row r="11218">
          <cell r="C11218" t="str">
            <v>18.080.0027-A</v>
          </cell>
          <cell r="F11218" t="str">
            <v>BANCA DE GRANITO PRETO,COM 3CM DE ESPESSURA,COM ABERTURA PARA 3 CUBAS (EXCLUSIVE ESTAS),SOBRE APOIOS DE ALVENARIA DE MEIA VEZ E VERGA DE CONCRETO,SEM REVESTIMENTO.FORNECIMENTO E COLOCACAO</v>
          </cell>
          <cell r="G11218" t="str">
            <v>M2</v>
          </cell>
        </row>
        <row r="11219">
          <cell r="C11219" t="str">
            <v>18.080.0028-A</v>
          </cell>
          <cell r="F11219" t="str">
            <v>BANCA DE GRANITO PRETO,COM 3CM DE ESPESSURA,COM ABERTURA PARA 4 CUBAS(EXCLUSIVE ESTAS),SOBRE APOIOS DE ALVENARIA DE MEIAVEZ E VERGA DE CONCRETO,SEM REVESTIMENTO.FORNECIMENTO E COLOCACAO</v>
          </cell>
          <cell r="G11219" t="str">
            <v>M2</v>
          </cell>
        </row>
        <row r="11220">
          <cell r="C11220" t="str">
            <v>18.080.0029-A</v>
          </cell>
          <cell r="F11220" t="str">
            <v>BANCA DE GRANITO PRETO,COM 3CM DE ESPESSURA,COM ABERTURA PARA 5 CUBAS(EXCLUSIVE ESTAS),SOBRE APOIOS DE ALVENARIA DE MEIAVEZ E VERGA DE CONCRETO,SEM REVESTIMENTO.FORNECIMENTO E COLOCACAO</v>
          </cell>
          <cell r="G11220" t="str">
            <v>M2</v>
          </cell>
        </row>
        <row r="11221">
          <cell r="C11221" t="str">
            <v>18.080.0030-A</v>
          </cell>
          <cell r="F11221" t="str">
            <v>BANCA DE GRANITO PRETO,COM 3CM DE ESPESSURA,COM ABERTURA PARA 6 CUBAS(EXCLUSIVE ESTAS),SOBRE APOIOS DE ALVENARIA DE MEIAVEZ E VERGA DE CONCRETO,SEM REVESTIMENTO.FORNECIMENTO E COLOCACAO</v>
          </cell>
          <cell r="G11221" t="str">
            <v>M2</v>
          </cell>
        </row>
        <row r="11222">
          <cell r="C11222" t="str">
            <v>18.080.0050-A</v>
          </cell>
          <cell r="F11222" t="str">
            <v>FRONTISPICIO DE GRANITO PRETO,COM SECAO DE 5X3CM,INCLUSIVE REJUNTAMENTO.FORNECIMENTO E COLOCACAO</v>
          </cell>
          <cell r="G11222" t="str">
            <v>M</v>
          </cell>
        </row>
        <row r="11223">
          <cell r="C11223" t="str">
            <v>18.080.0055-A</v>
          </cell>
          <cell r="F11223" t="str">
            <v>FRONTISPICIO DE GRANITO PRETO,COM SECAO DE 10X2CM,INCLUSIVEREJUNTAMENTO.FORNECIMENTO E COLOCACAO</v>
          </cell>
          <cell r="G11223" t="str">
            <v>M</v>
          </cell>
        </row>
        <row r="11224">
          <cell r="C11224" t="str">
            <v>18.080.9999-A</v>
          </cell>
          <cell r="F11224" t="str">
            <v>FAMILIA 18.080 - BANCA D/ GRANITO</v>
          </cell>
        </row>
        <row r="11225">
          <cell r="C11225" t="str">
            <v>18.081.0020-A</v>
          </cell>
          <cell r="F11225" t="str">
            <v>BANCA SECA DE GRANITO CINZA CORUMBA,COM 2CM DE ESPESSURA E 60CM DE LARGURA,SOBRE APOIOS DE ALVENARIA DE MEIA VEZ E VERGADE CONCRETO,SEM REVESTIMENTO.FORNECIMENTO E COLOCACAO</v>
          </cell>
          <cell r="G11225" t="str">
            <v>M</v>
          </cell>
        </row>
        <row r="11226">
          <cell r="C11226" t="str">
            <v>18.081.0021-A</v>
          </cell>
          <cell r="F11226" t="str">
            <v>BANCA SECA DE GRANITO CINZA CORUMBA,COM 3CM DE ESPESSURA E 60CM DE LARGURA,SOBRE APOIOS DE ALVENARIA DE MEIA VEZ E VERGADE CONCRETO,SEM REVESTIMENTO.FORNECIMENTO E COLOCACAO</v>
          </cell>
          <cell r="G11226" t="str">
            <v>M</v>
          </cell>
        </row>
        <row r="11227">
          <cell r="C11227" t="str">
            <v>18.081.0050-A</v>
          </cell>
          <cell r="F11227" t="str">
            <v>BANCA DE GRANITO CINZA CORUMBA,COM 3CM DE ESPESSURA,COM ABERTURA PARA 1 CUBA(EXCLUSIVE ESTA),SOBRE APOIOS DE ALVENARIA DE MEIA VEZ E VERGA DE CONCRETO,SEM REVESTIMENTO.FORNECIMENTOE COLOCACAO</v>
          </cell>
          <cell r="G11227" t="str">
            <v>M2</v>
          </cell>
        </row>
        <row r="11228">
          <cell r="C11228" t="str">
            <v>18.081.0051-A</v>
          </cell>
          <cell r="F11228" t="str">
            <v>BANCA DE GRANITO CINZA CORUMBA,COM 3CM DE ESPESSURA,COM ABERTURA PARA 2 CUBAS(EXCLUSIVE ESTAS),SOBRE APOIOS DE ALVENARIADE MEIA VEZ E VERGA DE CONCRETO,SEM REVESTIMENTO.FORNECIMENTO E COLOCACAO</v>
          </cell>
          <cell r="G11228" t="str">
            <v>M2</v>
          </cell>
        </row>
        <row r="11229">
          <cell r="C11229" t="str">
            <v>18.081.0052-A</v>
          </cell>
          <cell r="F11229" t="str">
            <v>BANCA DE GRANITO CINZA CORUMBA,COM 3CM DE ESPESSURA,COM ABERTURA PARA 3 CUBAS(EXCLUSIVE ESTAS),SOBRE APOIOS DE ALVENARIADE MEIA VEZ E VERGA DE CONCRETO,SEM REVESTIMENTO.FORNECIMENTO E COLOCACAO</v>
          </cell>
          <cell r="G11229" t="str">
            <v>M2</v>
          </cell>
        </row>
        <row r="11230">
          <cell r="C11230" t="str">
            <v>18.081.0053-A</v>
          </cell>
          <cell r="F11230" t="str">
            <v>BANCA DE GRANITO CINZA CORUMBA,COM 3CM DE ESPESSURA,COM ABERTURA PARA 4 CUBAS(EXCLUSIVE ESTAS),SOBRE APOIOS DE ALVENARIADE MEIA VEZ E VERGA DE CONCRETO,SEM REVESTIMENTO.FORNECIMENTO E COLOCACAO</v>
          </cell>
          <cell r="G11230" t="str">
            <v>M2</v>
          </cell>
        </row>
        <row r="11231">
          <cell r="C11231" t="str">
            <v>18.081.0054-A</v>
          </cell>
          <cell r="F11231" t="str">
            <v>BANCA DE GRANITO CINZA CORUMBA,COM 3CM DE ESPESSURA,COM ABERTURA PARA 5 CUBAS(EXCLUSIVE ESTAS),SOBRE APOIOS DE ALVENARIADE MEIA VEZ E VERGA DE CONCRETO,SEM REVESTIMENTO.FORNECIMENTO E COLOCACAO</v>
          </cell>
          <cell r="G11231" t="str">
            <v>M2</v>
          </cell>
        </row>
        <row r="11232">
          <cell r="C11232" t="str">
            <v>18.081.0055-A</v>
          </cell>
          <cell r="F11232" t="str">
            <v>BANCA DE GRANITO CINZA CORUMBA,COM 3CM DE ESPESSURA,COM ABERTURA PARA 6 CUBAS(EXCLUSIVE ESTAS),SOBRE APOIOS DE ALVENARIADE MEIA VEZ E VERGA DE CONCRETO,SEM REVESTIMENTO.FORNECIMENTO E COLOCACAO</v>
          </cell>
          <cell r="G11232" t="str">
            <v>M2</v>
          </cell>
        </row>
        <row r="11233">
          <cell r="C11233" t="str">
            <v>18.081.0100-A</v>
          </cell>
          <cell r="F11233" t="str">
            <v>FRONTISPICIO DE GRANITO CINZA CORUMBA,COM SECAO DE 5X3CM,INCLUSIVE REJUNTAMENTO.FORNECIMENTO E COLOCACAO</v>
          </cell>
          <cell r="G11233" t="str">
            <v>M</v>
          </cell>
        </row>
        <row r="11234">
          <cell r="C11234" t="str">
            <v>18.081.0105-A</v>
          </cell>
          <cell r="F11234" t="str">
            <v>FRONSTISPICIO DE GRANITO CINZA CORUMBA,COM SECAO DE 10X2CM,INCLUSIVE REJUNTAMENTO.FORNECIMENTO E COLOCACAO.</v>
          </cell>
          <cell r="G11234" t="str">
            <v>M</v>
          </cell>
        </row>
        <row r="11235">
          <cell r="C11235" t="str">
            <v>18.081.9999-A</v>
          </cell>
          <cell r="F11235" t="str">
            <v>FAMILIA 18.081</v>
          </cell>
        </row>
        <row r="11236">
          <cell r="C11236" t="str">
            <v>18.082.0020-A</v>
          </cell>
          <cell r="F11236" t="str">
            <v>BANCA SECA DE GRANITO CINZA ANDORINHA,COM 2CM DE ESPESSURA E60CM DE LARGURA,SOBRE APOIOS DE ALVENARIA DE MEIA VEZ E VERGA DE CONCRETO,SEM REVESTIMENTO.FORNECIMENTO E COLOCACAO</v>
          </cell>
          <cell r="G11236" t="str">
            <v>M</v>
          </cell>
        </row>
        <row r="11237">
          <cell r="C11237" t="str">
            <v>18.082.0021-A</v>
          </cell>
          <cell r="F11237" t="str">
            <v>BANCA SECA DE GRANITO CINZA ANDORINHA,COM 3CM DE ESPESSURA E60CM DE LARGURA,SOBRE APOIOS DE ALVENARIA DE MEIA VEZ E VERGA DE CONCRETO,SEM REVESTIMENTO.FORNECIMENTO E COLOCACAO</v>
          </cell>
          <cell r="G11237" t="str">
            <v>M</v>
          </cell>
        </row>
        <row r="11238">
          <cell r="C11238" t="str">
            <v>18.082.0050-A</v>
          </cell>
          <cell r="F11238" t="str">
            <v>BANCA DE GRANITO CINZA ANDORINHA,COM 3CM DE ESPESSURA,COM ABERTURA PARA 1 CUBA(EXCLUSIVE ESTA),SOBRE APOIOS DE ALVENARIADE MEIA VEZ E VERGA DE CONCRETO,SEM REVESTIMENTO.FORNECIMENTO E COLOCACAO</v>
          </cell>
          <cell r="G11238" t="str">
            <v>M2</v>
          </cell>
        </row>
        <row r="11239">
          <cell r="C11239" t="str">
            <v>18.082.0051-A</v>
          </cell>
          <cell r="F11239" t="str">
            <v>BANCA DE GRANITO CINZA ANDORINHA,COM 3CM DE ESPESSURA,COM ABERTURA PARA 2 CUBAS(EXCLUSIVE ESTAS),SOBRE APOIOS DE ALVENARIA DE MEIA VEZ E VERGA DE CONCRETO,SEM REVESTIMENTO.FORNECIMENTO E COLOCACAO</v>
          </cell>
          <cell r="G11239" t="str">
            <v>M2</v>
          </cell>
        </row>
        <row r="11240">
          <cell r="C11240" t="str">
            <v>18.082.0052-A</v>
          </cell>
          <cell r="F11240" t="str">
            <v>BANCA DE GRANITO CINZA ANDORINHA,COM 3CM DE ESPESSURA,COM ABERTURA PARA 3 CUBAS(EXCLUSIVE ESTAS),SOBRE APOIOS DE ALVENARIA DE MEIA VEZ E VERGA DE CONCRETO,SEM REVESTIMENTO.FORNECIMENTO E COLOCACAO</v>
          </cell>
          <cell r="G11240" t="str">
            <v>M2</v>
          </cell>
        </row>
        <row r="11241">
          <cell r="C11241" t="str">
            <v>18.082.0053-A</v>
          </cell>
          <cell r="F11241" t="str">
            <v>BANCA DE GRANITO CINZA ANDORINHA,COM 3CM DE ESPESSURA,COM ABERTURA PARA 4 CUBAS(EXCLUSIVE ESTAS),SOBRE APOIOS DE ALVENARIA DE MEIA VEZ E VERGA DE CONCRETO,SEM REVESTIMENTO.FORNECIMENTO E COLOCACAO</v>
          </cell>
          <cell r="G11241" t="str">
            <v>M2</v>
          </cell>
        </row>
        <row r="11242">
          <cell r="C11242" t="str">
            <v>18.082.0054-A</v>
          </cell>
          <cell r="F11242" t="str">
            <v>BANCA DE GRANITO CINZA ANDORINHA,COM 3CM DE ESPESSURA,COM ABERTURA PARA 5 CUBAS(EXCLUSIVE ESTAS),SOBRE APOIOS DE ALVENARIA DE MEIA VEZ E VERGA DE CONCRETO,SEM REVESTIMENTO.FORNECIMENTO E COLOCACAO</v>
          </cell>
          <cell r="G11242" t="str">
            <v>M2</v>
          </cell>
        </row>
        <row r="11243">
          <cell r="C11243" t="str">
            <v>18.082.0055-A</v>
          </cell>
          <cell r="F11243" t="str">
            <v>BANCA DE GRANITO CINZA ANDORINHA,COM 3CM DE ESPESSURA,COM ABERTURA PARA 6 CUBAS(EXCLUSIVE ESTAS),SOBRE APOIOS DE ALVENARIA DE MEIA VEZ E VERGA DE CONCRETO,SEM REVESTIMENTO.FORNECIMENTO E COLOCACAO</v>
          </cell>
          <cell r="G11243" t="str">
            <v>M2</v>
          </cell>
        </row>
        <row r="11244">
          <cell r="C11244" t="str">
            <v>18.082.0100-A</v>
          </cell>
          <cell r="F11244" t="str">
            <v>FRONTISPICIO DE GRANITO CINZA ANDORINHA, COM SECAO DE 5X3CM,INCLUSIVE REJUNTAMENTO.FORNECIMENTO E COLOCACAO</v>
          </cell>
          <cell r="G11244" t="str">
            <v>M</v>
          </cell>
        </row>
        <row r="11245">
          <cell r="C11245" t="str">
            <v>18.082.0105-A</v>
          </cell>
          <cell r="F11245" t="str">
            <v>FRONTISPICIO DE GRANITO CINZA ANDORINHA,COM SECAO DE 10X2CM,INCLUSIVE REJUNTAMENTO.FORNECIMENTO E COLOCACAO</v>
          </cell>
          <cell r="G11245" t="str">
            <v>M</v>
          </cell>
        </row>
        <row r="11246">
          <cell r="C11246" t="str">
            <v>18.082.9999-A</v>
          </cell>
          <cell r="F11246" t="str">
            <v>FAMILIA 18.082</v>
          </cell>
        </row>
        <row r="11247">
          <cell r="C11247" t="str">
            <v>18.083.0020-A</v>
          </cell>
          <cell r="F11247" t="str">
            <v>BANCA SECA DE GRANITO CINZA CASTELO,COM 2CM DE ESPESSURA E 60CM DE LARGURA,SOBRE APOIOS DE ALVENARIA DE MEIA VEZ E VERGADE CONCRETO,SEM REVESTIMENTO.FORNECIMENTO E COLOCACAO</v>
          </cell>
          <cell r="G11247" t="str">
            <v>M</v>
          </cell>
        </row>
        <row r="11248">
          <cell r="C11248" t="str">
            <v>18.083.0021-A</v>
          </cell>
          <cell r="F11248" t="str">
            <v>BANCA SECA DE GRANITO CINZA CASTELO,COM 3CM DE ESPESSURA E 60CM DE LARGURA,SOBRE APOIOS DE ALVENARIA DE MEIA VEZ E VERGADE CONCRETO,SEM REVESTIMENTO.FORNECIMENTO E COLOCACAO</v>
          </cell>
          <cell r="G11248" t="str">
            <v>M</v>
          </cell>
        </row>
        <row r="11249">
          <cell r="C11249" t="str">
            <v>18.083.0050-A</v>
          </cell>
          <cell r="F11249" t="str">
            <v>BANCA DE GRANITO CINZA CASTELO,COM 3CM DE ESPESSURA,COM ABERTURA PARA 1 CUBA(EXCLUSIVE ESTA),SOBRE APOIOS DE ALVENARIA DE MEIA VEZ E VERGA DE CONCRETO,SEM REVESTIMENTO.FORNECIMENTOE COLOCACAO</v>
          </cell>
          <cell r="G11249" t="str">
            <v>M2</v>
          </cell>
        </row>
        <row r="11250">
          <cell r="C11250" t="str">
            <v>18.083.0051-A</v>
          </cell>
          <cell r="F11250" t="str">
            <v>BANCA DE GRANITO CINZA CASTELO,COM 3CM DE ESPESSURA,COM ABERTURA PARA 2 CUBAS(EXCLUSIVE ESTAS),SOBRE APOIOS DE ALVENARIADE MEIA VEZ E VERGA DE CONCRETO,SEM REVESTIMENTO.FORNECIMENTO E COLOCACAO</v>
          </cell>
          <cell r="G11250" t="str">
            <v>M2</v>
          </cell>
        </row>
        <row r="11251">
          <cell r="C11251" t="str">
            <v>18.083.0052-A</v>
          </cell>
          <cell r="F11251" t="str">
            <v>BANCA DE GRANITO CINZA CASTEL0,COM 3CM DE ESPESSURA,COM ABERTURA PARA 3 CUBAS(EXCLUSIVE ESTAS),SOBRE APOIOS DE ALVENARIADE MEIA VEZ E VERGA DE CONCRETO,SEM REVESTIMENTO.FORNECIMENTO E COLOCACAO</v>
          </cell>
          <cell r="G11251" t="str">
            <v>M2</v>
          </cell>
        </row>
        <row r="11252">
          <cell r="C11252" t="str">
            <v>18.083.0053-A</v>
          </cell>
          <cell r="F11252" t="str">
            <v>BANCA DE GRANITO CINZA CASTELO,COM 3CM DE ESPESSURA,COM ABERTURA PARA 4 CUBAS(EXCLUSIVE ESTAS),SOBRE APOIOS DE ALVENARIADE MEIA VEZ E VERGA DE CONCRETO,SEM REVESTIMENTO.FORNECIMENTO E COLOCACAO</v>
          </cell>
          <cell r="G11252" t="str">
            <v>M2</v>
          </cell>
        </row>
        <row r="11253">
          <cell r="C11253" t="str">
            <v>18.083.0054-A</v>
          </cell>
          <cell r="F11253" t="str">
            <v>BANCA DE GRANITO CINZA CASTELO,COM 3CM DE ESPESSURA,COM ABERTURA PARA 5 CUBAS(EXCLUSIVE ESTAS),SOBRE APOIOS DE ALVENARIADE MEIA VEZ E VERGA DE CONCRETO,SEM REVESTIMENTO.FORNECIMENTO E COLOCACAO</v>
          </cell>
          <cell r="G11253" t="str">
            <v>M2</v>
          </cell>
        </row>
        <row r="11254">
          <cell r="C11254" t="str">
            <v>18.083.0055-A</v>
          </cell>
          <cell r="F11254" t="str">
            <v>BANCA DE GRANITO CINZA CASTELO,COM 3CM DE ESPESSURA,COM ABERTURA PARA 6 CUBAS(EXCLUSIVE ESTAS),SOBRE APOIOS DE ALVENARIADE MEIA VEZ E VERGA DE CONCRETO,SEM REVESTIMENTO.FORNECIMENTO E COLOCACAO</v>
          </cell>
          <cell r="G11254" t="str">
            <v>M2</v>
          </cell>
        </row>
        <row r="11255">
          <cell r="C11255" t="str">
            <v>18.083.0100-A</v>
          </cell>
          <cell r="F11255" t="str">
            <v>FRONTISPICIO DE GRANITO CINZA CASTELO,COM SECAO 5X3CM,INCLUSIVE REJUNTAMENTO.FORNECIMENTO E COLOCACAO</v>
          </cell>
          <cell r="G11255" t="str">
            <v>M</v>
          </cell>
        </row>
        <row r="11256">
          <cell r="C11256" t="str">
            <v>18.083.0105-A</v>
          </cell>
          <cell r="F11256" t="str">
            <v>FRONTISPICIO DE GRANITO CINZA CASTELO,COM SECAO DE 10X2CM,INCLUSIVE REJUNTAMENTO.FORNECIMENTO E COLOCACAO</v>
          </cell>
          <cell r="G11256" t="str">
            <v>M</v>
          </cell>
        </row>
        <row r="11257">
          <cell r="C11257" t="str">
            <v>18.083.9999-A</v>
          </cell>
          <cell r="F11257" t="str">
            <v>FAMILIA 18.083</v>
          </cell>
        </row>
        <row r="11258">
          <cell r="C11258" t="str">
            <v>18.084.0020-A</v>
          </cell>
          <cell r="F11258" t="str">
            <v>BANCA SECA DE GRANITO BRANCO ITAUNAS,COM 2CM DE ESPESSURA E60CM DE LARGURA,SOBRE APOIOS DE ALVENARIA DE MEIA VEZ E VERGA DE CONCRETO,SEM REVESTIMENTO.FORNECIMENTO E COLOCACAO</v>
          </cell>
          <cell r="G11258" t="str">
            <v>M</v>
          </cell>
        </row>
        <row r="11259">
          <cell r="C11259" t="str">
            <v>18.084.0021-A</v>
          </cell>
          <cell r="F11259" t="str">
            <v>BANCA SECA DE GRANITO BRANCO ITAUNAS,COM 3CM DE ESPESSURA E60CM DE LARGURA,SOBRE APOIOS DE ALVENARIA DE MEIA VEZ E VERGA DE CONCRETO,SEM REVESTIMENTO.FORNECIMENTO E COLOCACAO</v>
          </cell>
          <cell r="G11259" t="str">
            <v>M</v>
          </cell>
        </row>
        <row r="11260">
          <cell r="C11260" t="str">
            <v>18.084.0050-A</v>
          </cell>
          <cell r="F11260" t="str">
            <v>BANCA DE GRANITO BRANCO ITAUNAS,COM 3CM DE ESPESSURA,COM ABERTURA PARA 1 CUBA(EXCLUSIVE ESTA),SOBRE APOIOS DE ALVENARIADE MEIA VEZ E VERGA DE CONCRETO,SEM REVESTIMENTO.FORNECIMENTO E COLOCACAO</v>
          </cell>
          <cell r="G11260" t="str">
            <v>M2</v>
          </cell>
        </row>
        <row r="11261">
          <cell r="C11261" t="str">
            <v>18.084.0051-A</v>
          </cell>
          <cell r="F11261" t="str">
            <v>BANCA DE GRANITO BRANCO ITAUNAS,COM 3CM DE ESPESSURA,COM ABERTURA PARA 2 CUBAS(EXCLUSIVE ESTAS),SOBRE APOIOS DE ALVENARIA DE MEIA VEZ E VERGA DE CONCRETO,SEM REVESTIMENTO.FORNECIMENTO E COLOCACAO</v>
          </cell>
          <cell r="G11261" t="str">
            <v>M2</v>
          </cell>
        </row>
        <row r="11262">
          <cell r="C11262" t="str">
            <v>18.084.0052-A</v>
          </cell>
          <cell r="F11262" t="str">
            <v>BANCA DE GRANITO BRANCO ITAUNAS,COM 3CM DE ESPESSURA,COM ABERTURA PARA 3 CUBAS(EXCLUSIVE ESTAS),SOBRE APOIOS DE ALVENARIA DE MEIA VEZ E VERGA DE CONCRETO,SEM REVESTIMENTO.FORNECIMENTO E COLOCACAO</v>
          </cell>
          <cell r="G11262" t="str">
            <v>M2</v>
          </cell>
        </row>
        <row r="11263">
          <cell r="C11263" t="str">
            <v>18.084.0053-A</v>
          </cell>
          <cell r="F11263" t="str">
            <v>BANCA DE GRANITO BRANCO ITAUNAS,COM 3CM DE ESPESSURA,COM ABERTURA PARA 4 CUBAS(EXCLUSIVE ESTAS),SOBRE APOIOS DE ALVENARIA DE MEIA VEZ E VERGA DE CONCRETO,SEM REVESTIMENTO.FORNECIMENTO E COLOCACAO</v>
          </cell>
          <cell r="G11263" t="str">
            <v>M2</v>
          </cell>
        </row>
        <row r="11264">
          <cell r="C11264" t="str">
            <v>18.084.0054-A</v>
          </cell>
          <cell r="F11264" t="str">
            <v>BANCA DE GRANITO BRANCO ITAUNAS,COM 3CM DE ESPESSURA,COM ABERTURA PARA 5 CUBAS(EXCLUSIVE ESTAS),SOBRE APOIOS DE ALVENARIA DE MEIA VEZ E VERGA DE CONCRETO,SEM REVESTIMENTO.FORNECIMENTO E COLOCACAO</v>
          </cell>
          <cell r="G11264" t="str">
            <v>M2</v>
          </cell>
        </row>
        <row r="11265">
          <cell r="C11265" t="str">
            <v>18.084.0055-A</v>
          </cell>
          <cell r="F11265" t="str">
            <v>BANCA DE GRANITO BRANCO ITAUNAS,COM 3CM DE ESPESSURA,COM ABERTURA PARA 6 CUBAS(EXCLUSIVE ESTAS),SOBRE APOIOS DE ALVENARIA DE MEIA VEZ E VERGA DE CONCRETO,SEM REVESTIMENTO.FORNECIMENTO E COLOCACAO</v>
          </cell>
          <cell r="G11265" t="str">
            <v>M2</v>
          </cell>
        </row>
        <row r="11266">
          <cell r="C11266" t="str">
            <v>18.084.0100-A</v>
          </cell>
          <cell r="F11266" t="str">
            <v>FRONTISPICIO DE GRANITO BRANCO ITAUNAS,COM SECAO DE 5X3CM,INCLUSIVE REJUNTAMENTO.FORNECIMENTO E COLOCACAO</v>
          </cell>
          <cell r="G11266" t="str">
            <v>M</v>
          </cell>
        </row>
        <row r="11267">
          <cell r="C11267" t="str">
            <v>18.084.0105-A</v>
          </cell>
          <cell r="F11267" t="str">
            <v>FRONTISPICIO DE GRANITO BRANCO ITAUNAS,COM SECAO DE 10X2CM,INCLUSIVE REJUNTAMENTO.FORNECIMENTO E COLOCACAO</v>
          </cell>
          <cell r="G11267" t="str">
            <v>M</v>
          </cell>
        </row>
        <row r="11268">
          <cell r="C11268" t="str">
            <v>18.084.9999-A</v>
          </cell>
          <cell r="F11268" t="str">
            <v>FAMILIA 18.084</v>
          </cell>
        </row>
        <row r="11269">
          <cell r="C11269" t="str">
            <v>18.100.0025-A</v>
          </cell>
          <cell r="E11269" t="str">
            <v>19273/015</v>
          </cell>
          <cell r="F11269" t="str">
            <v>BANCA DE MARMORE SINTETICO,MEDINDO 120X50CM,COM CUBA DO MESMO MATERIAL,EXCLUSIVE TORNEIRA,VALVULA E SIFAO.FORNECIMENTO EASSENTAMENTO</v>
          </cell>
          <cell r="G11269" t="str">
            <v>UN</v>
          </cell>
        </row>
        <row r="11270">
          <cell r="C11270" t="str">
            <v>18.100.0030-A</v>
          </cell>
          <cell r="E11270" t="str">
            <v>19273/016</v>
          </cell>
          <cell r="F11270" t="str">
            <v>BANCA DE MARMORE SINTETICO,MEDINDO 100X50CM,COM CUBA DO MESMO MATERIAL,EXCLUSIVE TORNEIRA,VALVULA E SIFAO.FORNECIMENTO EASSENTAMENTO</v>
          </cell>
          <cell r="G11270" t="str">
            <v>UN</v>
          </cell>
        </row>
        <row r="11271">
          <cell r="C11271" t="str">
            <v>18.100.0035-A</v>
          </cell>
          <cell r="E11271" t="str">
            <v>19273/017</v>
          </cell>
          <cell r="F11271" t="str">
            <v>BANCA DE MARMORE SINTETICO,MEDINDO 150X50CM,COM CUBA DO MESMO MATERIAL,EXCLUSIVE TORNEIRA,VALVULA E SIFAO.FORNECIMENTO EASSENTAMENTO</v>
          </cell>
          <cell r="G11271" t="str">
            <v>UN</v>
          </cell>
        </row>
        <row r="11272">
          <cell r="C11272" t="str">
            <v>18.100.9999-A</v>
          </cell>
          <cell r="F11272" t="str">
            <v>FAMILIA 18.100 - BANCA DE MARMORE</v>
          </cell>
        </row>
        <row r="11273">
          <cell r="C11273" t="str">
            <v>18.105.0001-A</v>
          </cell>
          <cell r="F11273" t="str">
            <v>DOMUS ACRILICO,MEDINDO 1,50X1,50M,INCLUINDO NESTA MEDIDA A VENTILACAO.FORNECIMENTO E COLOCACAO</v>
          </cell>
          <cell r="G11273" t="str">
            <v>UN</v>
          </cell>
        </row>
        <row r="11274">
          <cell r="C11274" t="str">
            <v>18.105.9999-A</v>
          </cell>
          <cell r="F11274" t="str">
            <v>FAMILIA 18.105 - DOMUS ACRILICOS</v>
          </cell>
        </row>
        <row r="11275">
          <cell r="C11275" t="str">
            <v>18.200.0001-A</v>
          </cell>
          <cell r="F11275" t="str">
            <v>TABELA DE BASQUETE EM COMPENSADO NAVAL,TAMANHO OFICIAL,COM ARO E REDE.FORNECIMENTO E COLOCACAO</v>
          </cell>
          <cell r="G11275" t="str">
            <v>PAR</v>
          </cell>
        </row>
        <row r="11276">
          <cell r="C11276" t="str">
            <v>18.200.0002-A</v>
          </cell>
          <cell r="F11276" t="str">
            <v>POSTE PARA VOLEIBOL EM TUBO DE FERRO GALVANIZADO,COM CATRACAE BUCHAS.FORNECIMENTO</v>
          </cell>
          <cell r="G11276" t="str">
            <v>PAR</v>
          </cell>
        </row>
        <row r="11277">
          <cell r="C11277" t="str">
            <v>18.200.0003-A</v>
          </cell>
          <cell r="F11277" t="str">
            <v>REDE DE VOLEIBOL OFICIAL COM CABO DE ACO.FORNECIMENTO</v>
          </cell>
          <cell r="G11277" t="str">
            <v>UN</v>
          </cell>
        </row>
        <row r="11278">
          <cell r="C11278" t="str">
            <v>18.200.0004-A</v>
          </cell>
          <cell r="F11278" t="str">
            <v>TRAVE DESMONTAVEL PARA FUTEBOL DE SALAO,EM TUBO DE FERRO GALVANIZADO E BUCHAS.FORNECIMENTO</v>
          </cell>
          <cell r="G11278" t="str">
            <v>PAR</v>
          </cell>
        </row>
        <row r="11279">
          <cell r="C11279" t="str">
            <v>18.200.0005-A</v>
          </cell>
          <cell r="F11279" t="str">
            <v>REDE DE NYLON PARA FUTEBOL DE SALAO.FORNECIMENTO</v>
          </cell>
          <cell r="G11279" t="str">
            <v>PAR</v>
          </cell>
        </row>
        <row r="11280">
          <cell r="C11280" t="str">
            <v>18.200.0010-A</v>
          </cell>
          <cell r="F11280" t="str">
            <v>APARELHO DE GINASTICA,EXECUTADO EM PECAS VERTICAIS DE MACARANDUBA DE 3"X6" E TUBOS DE FERRO GALVANIZADO DE 1.1/4",HORIZONTAIS EM 3 MODULOS,CONFORME PROJETO Nº6025/EMOP.FORNECIMENTOE COLOCACAO</v>
          </cell>
          <cell r="G11280" t="str">
            <v>UN</v>
          </cell>
        </row>
        <row r="11281">
          <cell r="C11281" t="str">
            <v>18.200.0015-A</v>
          </cell>
          <cell r="F11281" t="str">
            <v>ESTRUTURA PARA BASQUETE,DE FERRO GALVANIZADO PINTADO,FIXA,COM AVANCO LIVRE DE 1,30M,COM TABELAS DE COMPENSADO NAVAL,AROSE REDES,EXCLUSIVE FURACAO DE PISO.FORNECIMENTO E COLOCACAO</v>
          </cell>
          <cell r="G11281" t="str">
            <v>PAR</v>
          </cell>
        </row>
        <row r="11282">
          <cell r="C11282" t="str">
            <v>18.200.0020-A</v>
          </cell>
          <cell r="F11282" t="str">
            <v>BALIZA DE FUTEBOL,TAMANHO OFICIAL (7,32X2,44M), EXCLUSIVE REDE ,EM TUBOS DE FERRO GALVANIZADO DE 4" COM PINTURA DE BASE E 2 DEMAOS DE ACABAMENTO.FORNECIMENTOE COLOCACAO</v>
          </cell>
          <cell r="G11282" t="str">
            <v>UN</v>
          </cell>
        </row>
        <row r="11283">
          <cell r="C11283" t="str">
            <v>18.200.9999-A</v>
          </cell>
          <cell r="F11283" t="str">
            <v>FAMILIA 18.200 - MATERIAL ESPORTIVO</v>
          </cell>
        </row>
        <row r="11284">
          <cell r="C11284" t="str">
            <v>18.210.0010-A</v>
          </cell>
          <cell r="F11284" t="str">
            <v>RESERVATORIO TERMICO DE BAIXA PRESSAO,PARA SISTEMA DE AQUECIMENTO SOLAR,COM 100L,EXCLUSIVE INSTALACOES (VER ITENS 15.014.0100 A 0145) E PLACAS COLETORAS.FORNECIMENTO</v>
          </cell>
          <cell r="G11284" t="str">
            <v>UN</v>
          </cell>
        </row>
        <row r="11285">
          <cell r="C11285" t="str">
            <v>18.210.0012-A</v>
          </cell>
          <cell r="F11285" t="str">
            <v>RESERVATORIO TERMICO DE BAIXA PRESSAO,PARA SISTEMA DE AQUECIMENTO SOLAR,COM 200L,EXCLUSIVE INSTALACOES (VER ITENS 15.014.0100 A 0145) E PLACAS COLETORAS.FORNECIMENTO</v>
          </cell>
          <cell r="G11285" t="str">
            <v>UN</v>
          </cell>
        </row>
        <row r="11286">
          <cell r="C11286" t="str">
            <v>18.210.0014-A</v>
          </cell>
          <cell r="F11286" t="str">
            <v>RESERVATORIO TERMICO DE BAIXA PRESSAO,PARA SISTEMA DE AQUECIMENTO SOLAR,COM 300L,EXCLUSIVE INSTALACOES (VER ITENS 15.014.0100 A 0145) E PLACAS COLETORAS.FORNECIMENTO</v>
          </cell>
          <cell r="G11286" t="str">
            <v>UN</v>
          </cell>
        </row>
        <row r="11287">
          <cell r="C11287" t="str">
            <v>18.210.0016-A</v>
          </cell>
          <cell r="F11287" t="str">
            <v>RESERVATORIO TERMICO DE BAIXA PRESSAO,PARA SISTEMA DE AQUECIMENTO SOLAR,COM 400L,EXCLUSIVE INSTALACOES (VER ITENS 15.014.0100 A 0145) E PLACAS COLETORAS.FORNECIMENTO</v>
          </cell>
          <cell r="G11287" t="str">
            <v>UN</v>
          </cell>
        </row>
        <row r="11288">
          <cell r="C11288" t="str">
            <v>18.210.0018-A</v>
          </cell>
          <cell r="F11288" t="str">
            <v>RESERVATORIO TERMICO DE BAIXA PRESSAO,PARA SISTEMA DE AQUECIMENTO SOLAR,COM 500L,EXCLUSIVE INSTALACOES (VER ITENS 15.014.0100 A 0145) E PLACAS COLETORAS.FORNECIMENTO</v>
          </cell>
          <cell r="G11288" t="str">
            <v>UN</v>
          </cell>
        </row>
        <row r="11289">
          <cell r="C11289" t="str">
            <v>18.210.0020-A</v>
          </cell>
          <cell r="F11289" t="str">
            <v>RESERVATORIO TERMICO DE BAIXA PRESSAO,PARA SISTEMA DE AQUECIMENTO SOLAR,COM 600L,EXCLUSIVE INSTALACOES (VER ITENS 15.014.0100 A 0145) E PLACAS COLETORAS.FORNECIMENTO</v>
          </cell>
          <cell r="G11289" t="str">
            <v>UN</v>
          </cell>
        </row>
        <row r="11290">
          <cell r="C11290" t="str">
            <v>18.210.0025-A</v>
          </cell>
          <cell r="F11290" t="str">
            <v>RESERVATORIO TERMICO DE BAIXA PRESSAO,PARA SISTEMA DE AQUECIMENTO SOLAR,COM 800L,EXCLUSIVE INSTALACOES (VER ITENS 15.014.0100 A 0145) E PLACAS COLETORAS.FORNECIMENTO</v>
          </cell>
          <cell r="G11290" t="str">
            <v>UN</v>
          </cell>
        </row>
        <row r="11291">
          <cell r="C11291" t="str">
            <v>18.210.0030-A</v>
          </cell>
          <cell r="F11291" t="str">
            <v>RESERVATORIO TERMICO DE BAIXA PRESSAO,PARA SISTEMA DE AQUECIMENTO SOLAR,COM 1000L,EXCLUSIVE INSTALACOES (VER ITENS 15.014.0100 A 0145) E PLACAS COLETORAS.FORNECIMENTO</v>
          </cell>
          <cell r="G11291" t="str">
            <v>UN</v>
          </cell>
        </row>
        <row r="11292">
          <cell r="C11292" t="str">
            <v>18.210.0050-A</v>
          </cell>
          <cell r="F11292" t="str">
            <v>RESERVATORIO TERMICO DE ALTA PRESSAO,PARA SISTEMA DE AQUECIMENTO SOLAR,COM 100L,EXCLUSIVE INSTALACOES (VER ITENS 15.014.0100 A 0145) E PLACAS COLETORAS.FORNECIMENTO</v>
          </cell>
          <cell r="G11292" t="str">
            <v>UN</v>
          </cell>
        </row>
        <row r="11293">
          <cell r="C11293" t="str">
            <v>18.210.0052-A</v>
          </cell>
          <cell r="F11293" t="str">
            <v>RESERVATORIO TERMICO DE ALTA PRESSAO,PARA SISTEMA DE AQUECIMENTO SOLAR,COM 200L,EXCLUSIVE INSTALACOES (VER ITENS 15.014.0100 E 0145) E PLACAS COLETORAS.FORNECIMENTO</v>
          </cell>
          <cell r="G11293" t="str">
            <v>UN</v>
          </cell>
        </row>
        <row r="11294">
          <cell r="C11294" t="str">
            <v>18.210.0054-A</v>
          </cell>
          <cell r="F11294" t="str">
            <v>RESERVATORIO TERMICO DE ALTA PRESSAO,PARA SISTEMA DE AQUECIMENTO SOLAR,COM 300L,EXCLUSIVE INSTALACOES (VER ITENS 15.014.0100 A 0145) E PLACAS COLETORAS.FORNECIMENTO</v>
          </cell>
          <cell r="G11294" t="str">
            <v>UN</v>
          </cell>
        </row>
        <row r="11295">
          <cell r="C11295" t="str">
            <v>18.210.0056-A</v>
          </cell>
          <cell r="F11295" t="str">
            <v>RESERVATORIO TERMICO DE ALTA PRESSAO,PARA SISTEMA DE AQUECIMENTO SOLAR,COM 400L,EXCLUSIVE INSTALACOES(VER ITENS 15.014.0100 A 145) E PLACAS COLETORAS.FORNECIMENTO</v>
          </cell>
          <cell r="G11295" t="str">
            <v>UN</v>
          </cell>
        </row>
        <row r="11296">
          <cell r="C11296" t="str">
            <v>18.210.0058-A</v>
          </cell>
          <cell r="F11296" t="str">
            <v>RESERVATORIO TERMICO DE ALTA PRESSAO,PARA SISTEMA DE AQUECIMENTO SOLAR,COM 500L,EXCLUSIVE INSTALACOES(VER ITENS 15.014.0100 A 145) E PLACAS COLETORAS.FORNECIMENTO</v>
          </cell>
          <cell r="G11296" t="str">
            <v>UN</v>
          </cell>
        </row>
        <row r="11297">
          <cell r="C11297" t="str">
            <v>18.210.0060-A</v>
          </cell>
          <cell r="F11297" t="str">
            <v>RESERVATORIO TERMICO DE ALTA PRESSAO,PARA SISTEMA DE AQUECIMENTO SOLAR,COM 600L,EXCLUSIVE INSTALACOES(VER ITENS 15.014.0100 A 145) E PLACAS COLETORAS.FORNECIMENTO</v>
          </cell>
          <cell r="G11297" t="str">
            <v>UN</v>
          </cell>
        </row>
        <row r="11298">
          <cell r="C11298" t="str">
            <v>18.210.0065-A</v>
          </cell>
          <cell r="F11298" t="str">
            <v>RESERVATORIO TERMICO DE ALTA PRESSAO,PARA SISTEMA DE AQUECIMENTO SOLAR,COM 800L,EXCLUSIVE INSTALACOES(VER ITENS 15.014.0100 A 145) E PLACAS COLETORAS.FORNECIMENTO</v>
          </cell>
          <cell r="G11298" t="str">
            <v>UN</v>
          </cell>
        </row>
        <row r="11299">
          <cell r="C11299" t="str">
            <v>18.210.0070-A</v>
          </cell>
          <cell r="F11299" t="str">
            <v>RESERVATORIO TERMICO DE ALTA PRESSAO,PARA SISTEMA DE AQUECIMENTO SOLAR,COM 1000L,EXCLUSIVE INSTALACOES(VER ITENS 15.014.0100 A 145) E PLACAS COLETORAS.FORNECIMENTO</v>
          </cell>
          <cell r="G11299" t="str">
            <v>UN</v>
          </cell>
        </row>
        <row r="11300">
          <cell r="C11300" t="str">
            <v>18.210.0100-A</v>
          </cell>
          <cell r="F11300" t="str">
            <v>PLACAS COLETORAS DE ENERGIA SOLAR HORIZONTAL,MEDINDO 1X2M,EXCLUSIVE INSTALACOES (VER ITENS 15.014.0100 A 0145) E RESERVATORIOS.FORNECIMENTO</v>
          </cell>
          <cell r="G11300" t="str">
            <v>UN</v>
          </cell>
        </row>
        <row r="11301">
          <cell r="C11301" t="str">
            <v>18.210.0110-A</v>
          </cell>
          <cell r="F11301" t="str">
            <v>PLACAS COLETORAS DE ENERGIA SOLAR HORIZONTAL,MEDINDO 1X1M,EXCLUSIVE INSTALACOES (VER ITENS 15.014.0100 A 0145) E RESERVATORIOS.FORNECIMENTO</v>
          </cell>
          <cell r="G11301" t="str">
            <v>UN</v>
          </cell>
        </row>
        <row r="11302">
          <cell r="C11302" t="str">
            <v>18.210.0115-A</v>
          </cell>
          <cell r="F11302" t="str">
            <v>PLACAS COLETORAS DE ENERGIA SOLAR VERTICAL,MEDINDO 1X2M,EXCLUSIVE INSTALACOES (VER ITENS 15.014.0100 A 0145) E RESERVATORIOS.FORNECIMENTO</v>
          </cell>
          <cell r="G11302" t="str">
            <v>UN</v>
          </cell>
        </row>
        <row r="11303">
          <cell r="C11303" t="str">
            <v>18.210.9999-A</v>
          </cell>
          <cell r="F11303" t="str">
            <v>FAMILIA 18.210</v>
          </cell>
        </row>
        <row r="11304">
          <cell r="C11304" t="str">
            <v>18.213.9999-A</v>
          </cell>
          <cell r="F11304" t="str">
            <v>FAMILIA 18.213</v>
          </cell>
        </row>
        <row r="11305">
          <cell r="C11305" t="str">
            <v>18.250.0046-A</v>
          </cell>
          <cell r="F11305" t="str">
            <v>REATOR ELETRONICO DE ALTO FATOR DE POTENCIA(AFP&gt;=0,92)PARA LAMPADA FLUORESCENTE 1X16W,BIVOLT,127/220V.FORNECIMENTO E COLOCACAO</v>
          </cell>
          <cell r="G11305" t="str">
            <v>UN</v>
          </cell>
        </row>
        <row r="11306">
          <cell r="C11306" t="str">
            <v>18.250.0047-A</v>
          </cell>
          <cell r="F11306" t="str">
            <v>REATOR ELETRONICO DE ALTO FATOR DE POTENCIA(AFP&gt;=0,92)PARA LAMPADA FLUORESCENTE 2X16W,BIVOLT,127/220V.FORNECIMENTO E COLOCACAO</v>
          </cell>
          <cell r="G11306" t="str">
            <v>UN</v>
          </cell>
        </row>
        <row r="11307">
          <cell r="C11307" t="str">
            <v>18.250.0048-A</v>
          </cell>
          <cell r="F11307" t="str">
            <v>REATOR ELETRONICO DE ALTO FATOR DE POTENCIA(AFP&gt;=0,92)PARA LAMPADA FLUORESCENTE 1X18W,BIVOLT,127/220V.FORNECIMENTO E COLOCACAO</v>
          </cell>
          <cell r="G11307" t="str">
            <v>UN</v>
          </cell>
        </row>
        <row r="11308">
          <cell r="C11308" t="str">
            <v>18.250.0049-A</v>
          </cell>
          <cell r="F11308" t="str">
            <v>REATOR ELETRONICO DE ALTO FATOR DE POTENCIA(AFP&gt;=0,92)PARA LAMPADA FLUORESCENTE 2X18W,BIVOLT,127/220V.FORNECIMENTO E COLOCACAO</v>
          </cell>
          <cell r="G11308" t="str">
            <v>UN</v>
          </cell>
        </row>
        <row r="11309">
          <cell r="C11309" t="str">
            <v>18.250.0050-A</v>
          </cell>
          <cell r="F11309" t="str">
            <v>REATOR ELETRONICO DE ALTO FATOR DE POTENCIA(AFP&gt;=0,92)PARA LAMPADA FLUORESCENTE 1X20W,BIVOLT,127/220V.FORNECIMENTO E COLOCACAO</v>
          </cell>
          <cell r="G11309" t="str">
            <v>UN</v>
          </cell>
        </row>
        <row r="11310">
          <cell r="C11310" t="str">
            <v>18.250.0051-A</v>
          </cell>
          <cell r="F11310" t="str">
            <v>REATOR ELETRONICO DE ALTO FATOR DE POTENCIA(AFP&gt;=0,92)PARA LAMPADA FLUORESCENTE 2X20W,BIVOLT,127/220V.FORNECIMENTO E COLOCACAO</v>
          </cell>
          <cell r="G11310" t="str">
            <v>UN</v>
          </cell>
        </row>
        <row r="11311">
          <cell r="C11311" t="str">
            <v>18.250.0052-A</v>
          </cell>
          <cell r="F11311" t="str">
            <v>REATOR ELETRONICO DE ALTO FATOR DE POTENCIA(AFP&gt;=0,92)PARA LAMPADA FLUORESCENTE 1X32W,BIVOLT,127/220V.FORNECIMENTO E COLOCACAO</v>
          </cell>
          <cell r="G11311" t="str">
            <v>UN</v>
          </cell>
        </row>
        <row r="11312">
          <cell r="C11312" t="str">
            <v>18.250.0053-A</v>
          </cell>
          <cell r="F11312" t="str">
            <v>REATOR ELETRONICO DE ALTO FATOR DE POTENCIA(AFP&gt;=0,92)PARA LAMPADA FLUORESCENTE 2X32W,BIVOLT,127/220V.FORNECIMENTO E COLOCACAO</v>
          </cell>
          <cell r="G11312" t="str">
            <v>UN</v>
          </cell>
        </row>
        <row r="11313">
          <cell r="C11313" t="str">
            <v>18.250.0054-A</v>
          </cell>
          <cell r="F11313" t="str">
            <v>REATOR ELETRONICO DE ALTO FATOR DE POTENCIA(AFP&gt;=0,92)PARA LAMPADA FLUORESCENTE 1X36W,BIVOLT,127/220V.FORNECIMENTO E COLOCACAO</v>
          </cell>
          <cell r="G11313" t="str">
            <v>UN</v>
          </cell>
        </row>
        <row r="11314">
          <cell r="C11314" t="str">
            <v>18.250.0055-A</v>
          </cell>
          <cell r="F11314" t="str">
            <v>REATOR ELETRONICO DE ALTO FATOR DE POTENCIA(AFP&gt;=0,92)PARA LAMPADA FLUORESCENTE 2X36W,BIVOLT,127/220V.FORNECIMENTO E COLOCACAO</v>
          </cell>
          <cell r="G11314" t="str">
            <v>UN</v>
          </cell>
        </row>
        <row r="11315">
          <cell r="C11315" t="str">
            <v>18.250.0056-A</v>
          </cell>
          <cell r="F11315" t="str">
            <v>REATOR ELETRONICO DE ALTO FATOR DE POTENCIA(AFP&gt;=0,92)PARA LAMPADA FLUORESCENTE 1X40W,BIVOLT,127/220V.FORNECIMENTO E COLOCACAO</v>
          </cell>
          <cell r="G11315" t="str">
            <v>UN</v>
          </cell>
        </row>
        <row r="11316">
          <cell r="C11316" t="str">
            <v>18.250.0057-A</v>
          </cell>
          <cell r="F11316" t="str">
            <v>REATOR ELETRONICO DE ALTO FATOR DE POTENCIA(AFP&gt;=0,92)PARA LAMPADA FLUORESCENTE 2X40W,BIVOLT,127/220V.FORNECIMENTO E COLOCACAO</v>
          </cell>
          <cell r="G11316" t="str">
            <v>UN</v>
          </cell>
        </row>
        <row r="11317">
          <cell r="C11317" t="str">
            <v>18.250.0058-A</v>
          </cell>
          <cell r="F11317" t="str">
            <v>REATOR PARA LAMPADA DE VAPOR METALICO DE 150W,220V,PARA USOEXTERNO.FORNECIMENTO E COLOCACAO</v>
          </cell>
          <cell r="G11317" t="str">
            <v>UN</v>
          </cell>
        </row>
        <row r="11318">
          <cell r="C11318" t="str">
            <v>18.250.0060-A</v>
          </cell>
          <cell r="F11318" t="str">
            <v>REATOR PARA LAMPADA DE VAPOR METALICO DE 200W,220V,PARA USOEXTERNO.FORNECIMENTO E COLOCACAO</v>
          </cell>
          <cell r="G11318" t="str">
            <v>UN</v>
          </cell>
        </row>
        <row r="11319">
          <cell r="C11319" t="str">
            <v>18.250.0070-A</v>
          </cell>
          <cell r="F11319" t="str">
            <v>REATOR PARA LAMPADA DE VAPOR METALICO DE 250W,220V,PARA USOEXTERNO.FORNECIMENTO E COLOCACAO</v>
          </cell>
          <cell r="G11319" t="str">
            <v>UN</v>
          </cell>
        </row>
        <row r="11320">
          <cell r="C11320" t="str">
            <v>18.250.0075-A</v>
          </cell>
          <cell r="F11320" t="str">
            <v>REATOR PARA LAMPADA DE VAPOR METALICO DE 400W,220V,PARA USOEXTERNO.FORNECIMENTO E COLOCACAO</v>
          </cell>
          <cell r="G11320" t="str">
            <v>UN</v>
          </cell>
        </row>
        <row r="11321">
          <cell r="C11321" t="str">
            <v>18.250.0080-A</v>
          </cell>
          <cell r="F11321" t="str">
            <v>REATOR PARA LAMPADA DE VAPOR SODIO DE 400W,220V.FORNECIMENTOE COLOCACAO</v>
          </cell>
          <cell r="G11321" t="str">
            <v>UN</v>
          </cell>
        </row>
        <row r="11322">
          <cell r="C11322" t="str">
            <v>18.250.9999-A</v>
          </cell>
          <cell r="F11322" t="str">
            <v>FAMILIA 18.250</v>
          </cell>
        </row>
        <row r="11323">
          <cell r="C11323" t="str">
            <v>18.260.0040-A</v>
          </cell>
          <cell r="E11323" t="str">
            <v>23547/009</v>
          </cell>
          <cell r="F11323" t="str">
            <v>BRACO PARA ILUMINACAO DE RUAS,EM TUBO DE ACO GALVANIZADO COMDIAMETRO DE=25,4MM,PARA FIXACAO EM POSTE OU PAREDE,PROJECAOHORIZONTAL=1000MM,PROJECAO VERTICAL=370MM.FORNECIMENTO E COLOCACAO</v>
          </cell>
          <cell r="G11323" t="str">
            <v>UN</v>
          </cell>
        </row>
        <row r="11324">
          <cell r="C11324" t="str">
            <v>18.260.0045-A</v>
          </cell>
          <cell r="E11324" t="str">
            <v>23547/010</v>
          </cell>
          <cell r="F11324" t="str">
            <v>BRACO PARA ILUMINACAO DE RUAS,EM TUBO DE ACO GALVANIZADO COMDIAMETRO DE=48,2MM,PARA FIXACAO EM POSTE OU PAREDE,PROJECAOHORIZONTAL=2500MM,PROJECAO VERTICAL=1660MM.FORNECIMENTO E COLOCACAO</v>
          </cell>
          <cell r="G11324" t="str">
            <v>UN</v>
          </cell>
        </row>
        <row r="11325">
          <cell r="C11325" t="str">
            <v>18.260.0046-A</v>
          </cell>
          <cell r="F11325" t="str">
            <v>BRACO PARA ILUMINACAO DE RUAS,EM TUBO DE ACO GALVANIZADO COMDIAMETRO DE=60,3MM,PARA FIXACAO EM POSTE OU PAREDE,PROJECAOHORIZONTAL=2530MM,PROJECAO VERTICAL=2180MM.FORNECIMENTO E COLOCACAO</v>
          </cell>
          <cell r="G11325" t="str">
            <v>UN</v>
          </cell>
        </row>
        <row r="11326">
          <cell r="C11326" t="str">
            <v>18.260.0050-A</v>
          </cell>
          <cell r="E11326" t="str">
            <v>23547/011</v>
          </cell>
          <cell r="F11326" t="str">
            <v>ABRACADEIRA DE FIXACAO DE BRACOS DE LUMINARIAS DE 4".FORNECIMENTO E COLOCACAO</v>
          </cell>
          <cell r="G11326" t="str">
            <v>UN</v>
          </cell>
        </row>
        <row r="11327">
          <cell r="C11327" t="str">
            <v>18.260.0065-A</v>
          </cell>
          <cell r="E11327" t="str">
            <v>23547/012</v>
          </cell>
          <cell r="F11327" t="str">
            <v>SUPORTE PARA LAMPADA FLUORESCENTE.FORNECIMENTO E COLOCACAO</v>
          </cell>
          <cell r="G11327" t="str">
            <v>UN</v>
          </cell>
        </row>
        <row r="11328">
          <cell r="C11328" t="str">
            <v>18.260.0070-A</v>
          </cell>
          <cell r="F11328" t="str">
            <v>RELE FOTOELETRICO,PARA COMANDO DE ILUMINACAO EXTERNA,NA TENSAO DE 220V E CARGA MAXIMA DE 1.000W.FORNECIMENTO E COLOCACAO</v>
          </cell>
          <cell r="G11328" t="str">
            <v>UN</v>
          </cell>
        </row>
        <row r="11329">
          <cell r="C11329" t="str">
            <v>18.260.9999-A</v>
          </cell>
          <cell r="F11329" t="str">
            <v>FAMILIA 18.260</v>
          </cell>
        </row>
        <row r="11330">
          <cell r="C11330" t="str">
            <v>18.265.0001-A</v>
          </cell>
          <cell r="F11330" t="str">
            <v>RETIRADA E RECOLOCACAO DE APARELHOS DE ILUMINACAO,INCLUSIVELAMPADA</v>
          </cell>
          <cell r="G11330" t="str">
            <v>UN</v>
          </cell>
        </row>
        <row r="11331">
          <cell r="C11331" t="str">
            <v>18.265.9999-A</v>
          </cell>
          <cell r="F11331" t="str">
            <v>FAMILIA 18.265</v>
          </cell>
        </row>
        <row r="11332">
          <cell r="C11332" t="str">
            <v>18.270.0010-A</v>
          </cell>
          <cell r="F11332" t="str">
            <v>RECARGA PARA EXTINTOR DE INCENDIO TIPO AGUA PRESSURIZADA,DE10L</v>
          </cell>
          <cell r="G11332" t="str">
            <v>UN</v>
          </cell>
        </row>
        <row r="11333">
          <cell r="C11333" t="str">
            <v>18.270.0015-A</v>
          </cell>
          <cell r="F11333" t="str">
            <v>RECARGA PARA EXTINTOR DE INCENDIO TIPO PO QUIMICO,DE 1KG</v>
          </cell>
          <cell r="G11333" t="str">
            <v>UN</v>
          </cell>
        </row>
        <row r="11334">
          <cell r="C11334" t="str">
            <v>18.270.0020-A</v>
          </cell>
          <cell r="F11334" t="str">
            <v>RECARGA PARA EXTINTOR DE INCENDIO,PO QUIMICO,DE 4KG</v>
          </cell>
          <cell r="G11334" t="str">
            <v>UN</v>
          </cell>
        </row>
        <row r="11335">
          <cell r="C11335" t="str">
            <v>18.270.0025-A</v>
          </cell>
          <cell r="F11335" t="str">
            <v>RECARGA PARA EXTINTOR DE INCENDIO,PO QUIMICO,DE 6KG</v>
          </cell>
          <cell r="G11335" t="str">
            <v>UN</v>
          </cell>
        </row>
        <row r="11336">
          <cell r="C11336" t="str">
            <v>18.270.0030-A</v>
          </cell>
          <cell r="F11336" t="str">
            <v>RECARGA PARA EXTINTOR DE INCENDIO,GAS CARBONICO,DE 4KG</v>
          </cell>
          <cell r="G11336" t="str">
            <v>UN</v>
          </cell>
        </row>
        <row r="11337">
          <cell r="C11337" t="str">
            <v>18.270.0035-A</v>
          </cell>
          <cell r="F11337" t="str">
            <v>RECARGA PARA EXTINTOR DE INCENDIO,GAS CARBONICO,DE 6KG</v>
          </cell>
          <cell r="G11337" t="str">
            <v>UN</v>
          </cell>
        </row>
        <row r="11338">
          <cell r="C11338" t="str">
            <v>18.270.9999-A</v>
          </cell>
          <cell r="F11338" t="str">
            <v>FAMILIA 18.270</v>
          </cell>
        </row>
        <row r="11339">
          <cell r="C11339" t="str">
            <v>18.500.9999-A</v>
          </cell>
          <cell r="F11339" t="str">
            <v>FAMILIA 18.500 - MOVEIS P/ ESCRITORIO</v>
          </cell>
        </row>
        <row r="11340">
          <cell r="C11340" t="str">
            <v>19.000.9999-A</v>
          </cell>
          <cell r="F11340" t="str">
            <v>INDICE 19.000 - ALUGUEL DE EQUIPAMENTOS</v>
          </cell>
        </row>
        <row r="11341">
          <cell r="C11341" t="str">
            <v>19.001.0001-C</v>
          </cell>
          <cell r="E11341" t="str">
            <v>20638/007</v>
          </cell>
          <cell r="F11341" t="str">
            <v>CAMINHAO COM CARROCERIA FIXA,NO TOCO,CAPACIDADE DE 3,5T,EXCLUSIVE DEPRECIACAO,SEGURO E MOTORISTA</v>
          </cell>
          <cell r="G11341" t="str">
            <v>H</v>
          </cell>
        </row>
        <row r="11342">
          <cell r="C11342" t="str">
            <v>19.001.0004-C</v>
          </cell>
          <cell r="E11342" t="str">
            <v>20638/008</v>
          </cell>
          <cell r="F11342" t="str">
            <v>CAMINHAO COM CARROCERIA FIXA,NO TOCO,CAPACIDADE DE 7,5T,EXCLUSIVE DEPRECIACAO,SEGURO E MOTORISTA</v>
          </cell>
          <cell r="G11342" t="str">
            <v>H</v>
          </cell>
        </row>
        <row r="11343">
          <cell r="C11343" t="str">
            <v>19.001.0012-C</v>
          </cell>
          <cell r="E11343" t="str">
            <v>20638/009</v>
          </cell>
          <cell r="F11343" t="str">
            <v>CAMINHAO BASCULANTE,NO TOCO,DE 5,00M3,EXCLUSIVE DEPRECIACAO,SEGURO E MOTORISTA</v>
          </cell>
          <cell r="G11343" t="str">
            <v>H</v>
          </cell>
        </row>
        <row r="11344">
          <cell r="C11344" t="str">
            <v>19.001.0038-C</v>
          </cell>
          <cell r="E11344" t="str">
            <v>20640/031</v>
          </cell>
          <cell r="F11344" t="str">
            <v>CAMIONETE PICK-UP,COM CABINE SIMPLES E CACAMBA,TIPO LEVE,MOTOR BICOMBUSTIVEL (GASOLINA E ALCOOL) DE 1,6 LITROS,EXCLUSIVEDEPRECIACAO,SEGURO E MOTORISTA</v>
          </cell>
          <cell r="G11344" t="str">
            <v>H</v>
          </cell>
        </row>
        <row r="11345">
          <cell r="C11345" t="str">
            <v>19.001.0043-C</v>
          </cell>
          <cell r="E11345" t="str">
            <v>20640/032</v>
          </cell>
          <cell r="F11345" t="str">
            <v>VEICULO DE PASSEIO,4 PORTAS,5 PASSAGEIROS,MOTOR BICOMBUSTIVEL (ALCOOL E GASOLINA) 1.6,EXCLUSIVE DEPRECIACAO,SEGURO E MOTORISTA</v>
          </cell>
          <cell r="G11345" t="str">
            <v>H</v>
          </cell>
        </row>
        <row r="11346">
          <cell r="C11346" t="str">
            <v>19.001.9999-A</v>
          </cell>
          <cell r="F11346" t="str">
            <v>FAMILIA 19.001</v>
          </cell>
        </row>
        <row r="11347">
          <cell r="C11347" t="str">
            <v>19.004.0001-C</v>
          </cell>
          <cell r="E11347" t="str">
            <v>20638/010</v>
          </cell>
          <cell r="F11347" t="str">
            <v>CAMINHAO COM CARROCERIA FIXA,NO TOCO,CAPACICADE DE 3,5T,INCLUSIVE MOTORISTA</v>
          </cell>
          <cell r="G11347" t="str">
            <v>H</v>
          </cell>
        </row>
        <row r="11348">
          <cell r="C11348" t="str">
            <v>19.004.0001-D</v>
          </cell>
          <cell r="E11348" t="str">
            <v>20638/011</v>
          </cell>
          <cell r="F11348" t="str">
            <v>CAMINHAO COM CARROCERIA FIXA,NO TOCO,CAPACIDADE DE 3,5T,INCLUSIVE MOTORISTA</v>
          </cell>
          <cell r="G11348" t="str">
            <v>H</v>
          </cell>
        </row>
        <row r="11349">
          <cell r="C11349" t="str">
            <v>19.004.0001-E</v>
          </cell>
          <cell r="E11349" t="str">
            <v>20638/012</v>
          </cell>
          <cell r="F11349" t="str">
            <v>CAMINHAO COM CARROCERIA FIXA,NO TOCO,CAPACIDADE DE 3,5T,INCLUSIVE MOTORISTA</v>
          </cell>
          <cell r="G11349" t="str">
            <v>H</v>
          </cell>
        </row>
        <row r="11350">
          <cell r="C11350" t="str">
            <v>19.004.0004-C</v>
          </cell>
          <cell r="D11350" t="str">
            <v>74037/3</v>
          </cell>
          <cell r="E11350" t="str">
            <v>20638/013</v>
          </cell>
          <cell r="F11350" t="str">
            <v>CAMINHAO COM CARROCERIA FIXA,NO TOCO,CAPACIDADE DE 7,5T,INCLUSIVE MOTORISTA</v>
          </cell>
          <cell r="G11350" t="str">
            <v>H</v>
          </cell>
        </row>
        <row r="11351">
          <cell r="C11351" t="str">
            <v>19.004.0004-D</v>
          </cell>
          <cell r="E11351" t="str">
            <v>20638/014</v>
          </cell>
          <cell r="F11351" t="str">
            <v>CAMINHAO COM CARROCERIA FIXA,NO TOCO,CAPACIDADE DE 7,5T,INCLUSIVE MOTORISTA</v>
          </cell>
          <cell r="G11351" t="str">
            <v>H</v>
          </cell>
        </row>
        <row r="11352">
          <cell r="C11352" t="str">
            <v>19.004.0004-E</v>
          </cell>
          <cell r="E11352" t="str">
            <v>20638/015</v>
          </cell>
          <cell r="F11352" t="str">
            <v>CAMINHAO COM CARROCERIA FIXA,NO TOCO,CAPACIDADE DE 7,5T,INCLUSIVE MOTORISTA</v>
          </cell>
          <cell r="G11352" t="str">
            <v>H</v>
          </cell>
        </row>
        <row r="11353">
          <cell r="C11353" t="str">
            <v>19.004.0006-C</v>
          </cell>
          <cell r="E11353" t="str">
            <v>20638/016</v>
          </cell>
          <cell r="F11353" t="str">
            <v>CAMINHAO COM CARROCERIA FIXA,TRUCADO,CAPACIDADE DE 12T,INCLUSIVE MOTORISTA</v>
          </cell>
          <cell r="G11353" t="str">
            <v>H</v>
          </cell>
        </row>
        <row r="11354">
          <cell r="C11354" t="str">
            <v>19.004.0006-D</v>
          </cell>
          <cell r="E11354" t="str">
            <v>20638/017</v>
          </cell>
          <cell r="F11354" t="str">
            <v>CAMINHAO COM CARROCERIA FIXA,TRUCADO,CAPACIDADE DE 12T,INCLUSIVE MOTORISTA</v>
          </cell>
          <cell r="G11354" t="str">
            <v>H</v>
          </cell>
        </row>
        <row r="11355">
          <cell r="C11355" t="str">
            <v>19.004.0006-E</v>
          </cell>
          <cell r="E11355" t="str">
            <v>20638/018</v>
          </cell>
          <cell r="F11355" t="str">
            <v>CAMINHAO COM CARROCERIA FIXA,TRUCADO,CAPACIDADE DE 12T,INCLUSIVE MOTORISTA</v>
          </cell>
          <cell r="G11355" t="str">
            <v>H</v>
          </cell>
        </row>
        <row r="11356">
          <cell r="C11356" t="str">
            <v>19.004.0010-C</v>
          </cell>
          <cell r="D11356">
            <v>73531</v>
          </cell>
          <cell r="E11356" t="str">
            <v>20638/019</v>
          </cell>
          <cell r="F11356" t="str">
            <v>CAMINHAO BASCULANTE,NO TOCO,CAPACIDADE DE 4,00M3,INCLUSIVE MOTORISTA</v>
          </cell>
          <cell r="G11356" t="str">
            <v>H</v>
          </cell>
        </row>
        <row r="11357">
          <cell r="C11357" t="str">
            <v>19.004.0010-D</v>
          </cell>
          <cell r="E11357" t="str">
            <v>20638/020</v>
          </cell>
          <cell r="F11357" t="str">
            <v>CAMINHAO BASCULANTE,NO TOCO,CAPACIDADE DE 4,00M3,INCLUSIVE MOTORISTA</v>
          </cell>
          <cell r="G11357" t="str">
            <v>H</v>
          </cell>
        </row>
        <row r="11358">
          <cell r="C11358" t="str">
            <v>19.004.0010-E</v>
          </cell>
          <cell r="E11358" t="str">
            <v>20638/021</v>
          </cell>
          <cell r="F11358" t="str">
            <v>CAMINHAO BASCULANTE,NO TOCO,CAPACIDADE DE 4,00M3,INCLUSIVE MOTORISTA</v>
          </cell>
          <cell r="G11358" t="str">
            <v>H</v>
          </cell>
        </row>
        <row r="11359">
          <cell r="C11359" t="str">
            <v>19.004.0012-C</v>
          </cell>
          <cell r="E11359" t="str">
            <v>20638/022</v>
          </cell>
          <cell r="F11359" t="str">
            <v>CAMINHAO BASCULANTE,NO TOCO,CAPACIDADE DE 5,00M3,INCLUSIVE MOTORISTA</v>
          </cell>
          <cell r="G11359" t="str">
            <v>H</v>
          </cell>
        </row>
        <row r="11360">
          <cell r="C11360" t="str">
            <v>19.004.0012-D</v>
          </cell>
          <cell r="E11360" t="str">
            <v>20638/023</v>
          </cell>
          <cell r="F11360" t="str">
            <v>CAMINHAO BASCULANTE,NO TOCO,CAPACIDADE DE 5,00M3,INCLUSIVE MOTORISTA</v>
          </cell>
          <cell r="G11360" t="str">
            <v>H</v>
          </cell>
        </row>
        <row r="11361">
          <cell r="C11361" t="str">
            <v>19.004.0012-E</v>
          </cell>
          <cell r="E11361" t="str">
            <v>20638/024</v>
          </cell>
          <cell r="F11361" t="str">
            <v>CAMINHAO BASCULANTE,NO TOCO,CAPACIDADE DE 5,00M3,INCLUSIVE MOTORISTA</v>
          </cell>
          <cell r="G11361" t="str">
            <v>H</v>
          </cell>
        </row>
        <row r="11362">
          <cell r="C11362" t="str">
            <v>19.004.0013-C</v>
          </cell>
          <cell r="E11362" t="str">
            <v>20638/025</v>
          </cell>
          <cell r="F11362" t="str">
            <v>CAMINHAO BASCULANTE,NO TOCO,CAPACIDADE DE 7,00M3,INCLUSIVE MOTORISTA</v>
          </cell>
          <cell r="G11362" t="str">
            <v>H</v>
          </cell>
        </row>
        <row r="11363">
          <cell r="C11363" t="str">
            <v>19.004.0013-D</v>
          </cell>
          <cell r="E11363" t="str">
            <v>20638/026</v>
          </cell>
          <cell r="F11363" t="str">
            <v>CAMINHAO BASCULANTE,NO TOCO,CAPACIDADE DE 7,00M3,INCLUSIVE MOTORISTA</v>
          </cell>
          <cell r="G11363" t="str">
            <v>H</v>
          </cell>
        </row>
        <row r="11364">
          <cell r="C11364" t="str">
            <v>19.004.0013-E</v>
          </cell>
          <cell r="E11364" t="str">
            <v>20638/027</v>
          </cell>
          <cell r="F11364" t="str">
            <v>CAMINHAO BASCULANTE,NO TOCO,CAPACIDADE DE 7,00M3,INCLUSIVE MOTORISTA</v>
          </cell>
          <cell r="G11364" t="str">
            <v>H</v>
          </cell>
        </row>
        <row r="11365">
          <cell r="C11365" t="str">
            <v>19.004.0014-C</v>
          </cell>
          <cell r="E11365" t="str">
            <v>20638/028</v>
          </cell>
          <cell r="F11365" t="str">
            <v>CAMINHAO BASCULANTE,NO TOCO,CAPACIDADE DE 10,00M3,INCLUSIVEMOTORISTA</v>
          </cell>
          <cell r="G11365" t="str">
            <v>H</v>
          </cell>
        </row>
        <row r="11366">
          <cell r="C11366" t="str">
            <v>19.004.0014-D</v>
          </cell>
          <cell r="E11366" t="str">
            <v>20638/029</v>
          </cell>
          <cell r="F11366" t="str">
            <v>CAMINHAO BASCULANTE,NO TOCO,CAPACIDADE DE 10,00M3,INCLUSIVEMOTORISTA</v>
          </cell>
          <cell r="G11366" t="str">
            <v>H</v>
          </cell>
        </row>
        <row r="11367">
          <cell r="C11367" t="str">
            <v>19.004.0014-E</v>
          </cell>
          <cell r="E11367" t="str">
            <v>20638/030</v>
          </cell>
          <cell r="F11367" t="str">
            <v>CAMINHAO BASCULANTE,NO TOCO,CAPACIDADE DE 10,00M3,INCLUSIVEMOTORISTA</v>
          </cell>
          <cell r="G11367" t="str">
            <v>H</v>
          </cell>
        </row>
        <row r="11368">
          <cell r="C11368" t="str">
            <v>19.004.0015-C</v>
          </cell>
          <cell r="E11368" t="str">
            <v>20638/031</v>
          </cell>
          <cell r="F11368" t="str">
            <v>CAMINHAO BASCULANTE DO TIPO PESADO (FORA DE ESTRADA),CAPACIDADE RASA DE 11,00M3,INCLUSIVE MOTORISTA</v>
          </cell>
          <cell r="G11368" t="str">
            <v>H</v>
          </cell>
        </row>
        <row r="11369">
          <cell r="C11369" t="str">
            <v>19.004.0015-D</v>
          </cell>
          <cell r="E11369" t="str">
            <v>20638/032</v>
          </cell>
          <cell r="F11369" t="str">
            <v>CAMINHAO BASCULANTE DO TIPO PESADO (FORA DE ESTRADA),CAPACIDADE RASA DE 11,00M3,INCLUSIVE MOTORISTA</v>
          </cell>
          <cell r="G11369" t="str">
            <v>H</v>
          </cell>
        </row>
        <row r="11370">
          <cell r="C11370" t="str">
            <v>19.004.0015-E</v>
          </cell>
          <cell r="E11370" t="str">
            <v>20638/033</v>
          </cell>
          <cell r="F11370" t="str">
            <v>CAMINHAO BASCULANTE DO TIPO PESADO (FORA DE ESTRADA),CAPACIDADE RASA DE 11,00M3,INCLUSIVE MOTORISTA</v>
          </cell>
          <cell r="G11370" t="str">
            <v>H</v>
          </cell>
        </row>
        <row r="11371">
          <cell r="C11371" t="str">
            <v>19.004.0016-C</v>
          </cell>
          <cell r="E11371" t="str">
            <v>20638/034</v>
          </cell>
          <cell r="F11371" t="str">
            <v>CAMINHAO BASCULANTE DO TIPO MEDIO-PESADO,TRUCADO,CAPACIDADEDE 12,00M3,INCLUSIVE MOTORISTA</v>
          </cell>
          <cell r="G11371" t="str">
            <v>H</v>
          </cell>
        </row>
        <row r="11372">
          <cell r="C11372" t="str">
            <v>19.004.0016-D</v>
          </cell>
          <cell r="E11372" t="str">
            <v>20638/035</v>
          </cell>
          <cell r="F11372" t="str">
            <v>CAMINHAO BASCULANTE DO TIPO MEDIO-PESADO,TRUCADO,CAPACIDADEDE 12,00M3,INCLUSIVE MOTORISTA</v>
          </cell>
          <cell r="G11372" t="str">
            <v>H</v>
          </cell>
        </row>
        <row r="11373">
          <cell r="C11373" t="str">
            <v>19.004.0016-E</v>
          </cell>
          <cell r="E11373" t="str">
            <v>20638/036</v>
          </cell>
          <cell r="F11373" t="str">
            <v>CAMINHAO BASCULANTE DO TIPO MEDIO-PESADO,TRUCADO,CAPACIDADEDE 12,00M3,INCLUSIVE MOTORISTA</v>
          </cell>
          <cell r="G11373" t="str">
            <v>H</v>
          </cell>
        </row>
        <row r="11374">
          <cell r="C11374" t="str">
            <v>19.004.0020-C</v>
          </cell>
          <cell r="D11374">
            <v>73403</v>
          </cell>
          <cell r="E11374" t="str">
            <v>20638/037</v>
          </cell>
          <cell r="F11374" t="str">
            <v>CAMINHAO TANQUE,CAPACIDADE DE 6.000L,INCLUSIVE MOTORISTA</v>
          </cell>
          <cell r="G11374" t="str">
            <v>H</v>
          </cell>
        </row>
        <row r="11375">
          <cell r="C11375" t="str">
            <v>19.004.0020-D</v>
          </cell>
          <cell r="E11375" t="str">
            <v>20638/038</v>
          </cell>
          <cell r="F11375" t="str">
            <v>CAMINHAO TANQUE,CAPACIDADE DE 6.000L,INCLUSIVE MOTORISTA</v>
          </cell>
          <cell r="G11375" t="str">
            <v>H</v>
          </cell>
        </row>
        <row r="11376">
          <cell r="C11376" t="str">
            <v>19.004.0020-E</v>
          </cell>
          <cell r="E11376" t="str">
            <v>20638/039</v>
          </cell>
          <cell r="F11376" t="str">
            <v>CAMINHAO TANQUE,CAPACIDADE DE 6.000L,INCLUSIVE MOTORISTA</v>
          </cell>
          <cell r="G11376" t="str">
            <v>H</v>
          </cell>
        </row>
        <row r="11377">
          <cell r="C11377" t="str">
            <v>19.004.0021-C</v>
          </cell>
          <cell r="E11377" t="str">
            <v>20638/040</v>
          </cell>
          <cell r="F11377" t="str">
            <v>CAMINHAO TANQUE,CAPACIDADE DE 10.000L,INCLUSIVE MOTORISTA</v>
          </cell>
          <cell r="G11377" t="str">
            <v>H</v>
          </cell>
        </row>
        <row r="11378">
          <cell r="C11378" t="str">
            <v>19.004.0021-D</v>
          </cell>
          <cell r="E11378" t="str">
            <v>20638/041</v>
          </cell>
          <cell r="F11378" t="str">
            <v>CAMINHAO TANQUE,CAPACIDADE DE 10.000L,INCLUSIVE MOTORISTA</v>
          </cell>
          <cell r="G11378" t="str">
            <v>H</v>
          </cell>
        </row>
        <row r="11379">
          <cell r="C11379" t="str">
            <v>19.004.0021-E</v>
          </cell>
          <cell r="E11379" t="str">
            <v>20638/042</v>
          </cell>
          <cell r="F11379" t="str">
            <v>CAMINHAO TANQUE,CAPACIDADE DE 10.000L,INCLUSIVE MOTORISTA</v>
          </cell>
          <cell r="G11379" t="str">
            <v>H</v>
          </cell>
        </row>
        <row r="11380">
          <cell r="C11380" t="str">
            <v>19.004.0022-C</v>
          </cell>
          <cell r="E11380" t="str">
            <v>20638/043</v>
          </cell>
          <cell r="F11380" t="str">
            <v>CAMINHAO TANQUE,CAPACIDADE DE 15.000L,INCLUSIVE MOTORISTA</v>
          </cell>
          <cell r="G11380" t="str">
            <v>H</v>
          </cell>
        </row>
        <row r="11381">
          <cell r="C11381" t="str">
            <v>19.004.0022-D</v>
          </cell>
          <cell r="E11381" t="str">
            <v>20638/044</v>
          </cell>
          <cell r="F11381" t="str">
            <v>CAMINHAO TANQUE,CAPACIDADE DE 15.000L,INCLUSIVE MOTORISTA</v>
          </cell>
          <cell r="G11381" t="str">
            <v>H</v>
          </cell>
        </row>
        <row r="11382">
          <cell r="C11382" t="str">
            <v>19.004.0022-E</v>
          </cell>
          <cell r="E11382" t="str">
            <v>20638/045</v>
          </cell>
          <cell r="F11382" t="str">
            <v>CAMINHAO TANQUE,CAPACIDADE DE 15.000L,INCLUSIVE MOTORISTA</v>
          </cell>
          <cell r="G11382" t="str">
            <v>H</v>
          </cell>
        </row>
        <row r="11383">
          <cell r="C11383" t="str">
            <v>19.004.0023-C</v>
          </cell>
          <cell r="E11383" t="str">
            <v>20638/046</v>
          </cell>
          <cell r="F11383" t="str">
            <v>CAMINHAO TANQUE,CAPACIDADE DE 20.000L,INCLUSIVE MOTORISTA</v>
          </cell>
          <cell r="G11383" t="str">
            <v>H</v>
          </cell>
        </row>
        <row r="11384">
          <cell r="C11384" t="str">
            <v>19.004.0023-D</v>
          </cell>
          <cell r="E11384" t="str">
            <v>20638/047</v>
          </cell>
          <cell r="F11384" t="str">
            <v>CAMINHAO TANQUE,CAPACIDADE DE 20.000L,INCLUSIVE MOTORISTA</v>
          </cell>
          <cell r="G11384" t="str">
            <v>H</v>
          </cell>
        </row>
        <row r="11385">
          <cell r="C11385" t="str">
            <v>19.004.0023-E</v>
          </cell>
          <cell r="E11385" t="str">
            <v>20638/048</v>
          </cell>
          <cell r="F11385" t="str">
            <v>CAMINHAO TANQUE,CAPACIDADE DE 20.000L,INCLUSIVE MOTORISTA</v>
          </cell>
          <cell r="G11385" t="str">
            <v>H</v>
          </cell>
        </row>
        <row r="11386">
          <cell r="C11386" t="str">
            <v>19.004.0024-C</v>
          </cell>
          <cell r="E11386" t="str">
            <v>20638/049</v>
          </cell>
          <cell r="F11386" t="str">
            <v>CAMINHAO TANQUE,CAPACIDADE DE 30.000L,INCLUSIVE MOTORISTA</v>
          </cell>
          <cell r="G11386" t="str">
            <v>H</v>
          </cell>
        </row>
        <row r="11387">
          <cell r="C11387" t="str">
            <v>19.004.0024-D</v>
          </cell>
          <cell r="E11387" t="str">
            <v>20638/050</v>
          </cell>
          <cell r="F11387" t="str">
            <v>CAMINHAO TANQUE,CAPACIDADE DE 30.000L,INCLUSIVE MOTORISTA</v>
          </cell>
          <cell r="G11387" t="str">
            <v>H</v>
          </cell>
        </row>
        <row r="11388">
          <cell r="C11388" t="str">
            <v>19.004.0024-E</v>
          </cell>
          <cell r="E11388" t="str">
            <v>20638/051</v>
          </cell>
          <cell r="F11388" t="str">
            <v>CAMINHAO TANQUE,CAPACIDADE DE 30.000L,INCLUSIVE MOTORISTA</v>
          </cell>
          <cell r="G11388" t="str">
            <v>H</v>
          </cell>
        </row>
        <row r="11389">
          <cell r="C11389" t="str">
            <v>19.004.0025-C</v>
          </cell>
          <cell r="E11389" t="str">
            <v>20638/052</v>
          </cell>
          <cell r="F11389" t="str">
            <v>CAMINHAO BETONEIRA,CAPACIDADE DE 5,00M3,INCLUSIVE MOTORISTA</v>
          </cell>
          <cell r="G11389" t="str">
            <v>H</v>
          </cell>
        </row>
        <row r="11390">
          <cell r="C11390" t="str">
            <v>19.004.0025-D</v>
          </cell>
          <cell r="E11390" t="str">
            <v>20638/053</v>
          </cell>
          <cell r="F11390" t="str">
            <v>CAMINHAO BETONEIRA,CAPACIDADE DE 5,00M3,INCLUSIVE MOTORISTA</v>
          </cell>
          <cell r="G11390" t="str">
            <v>H</v>
          </cell>
        </row>
        <row r="11391">
          <cell r="C11391" t="str">
            <v>19.004.0025-E</v>
          </cell>
          <cell r="E11391" t="str">
            <v>20638/054</v>
          </cell>
          <cell r="F11391" t="str">
            <v>CAMINHAO BETONEIRA,CAPACIDADE DE 5,00M3,INCLUSIVE MOTORISTA</v>
          </cell>
          <cell r="G11391" t="str">
            <v>H</v>
          </cell>
        </row>
        <row r="11392">
          <cell r="C11392" t="str">
            <v>19.004.0026-C</v>
          </cell>
          <cell r="E11392" t="str">
            <v>20638/055</v>
          </cell>
          <cell r="F11392" t="str">
            <v>CAMINHAO BETONEIRA,CAPACIDADE DE 7,00M3,INCLUSIVE MOTORISTA</v>
          </cell>
          <cell r="G11392" t="str">
            <v>H</v>
          </cell>
        </row>
        <row r="11393">
          <cell r="C11393" t="str">
            <v>19.004.0026-D</v>
          </cell>
          <cell r="E11393" t="str">
            <v>20638/056</v>
          </cell>
          <cell r="F11393" t="str">
            <v>CAMINHAO BETONEIRA,CAPACIDADE DE 7,00M3,INCLUSIVE MOTORISTA</v>
          </cell>
          <cell r="G11393" t="str">
            <v>H</v>
          </cell>
        </row>
        <row r="11394">
          <cell r="C11394" t="str">
            <v>19.004.0026-E</v>
          </cell>
          <cell r="E11394" t="str">
            <v>20638/057</v>
          </cell>
          <cell r="F11394" t="str">
            <v>CAMINHAO BETONEIRA,CAPACIDADE DE 7,00M3,INCLUSIVE MOTORISTA</v>
          </cell>
          <cell r="G11394" t="str">
            <v>H</v>
          </cell>
        </row>
        <row r="11395">
          <cell r="C11395" t="str">
            <v>19.004.0030-C</v>
          </cell>
          <cell r="E11395" t="str">
            <v>20639/003</v>
          </cell>
          <cell r="F11395" t="str">
            <v>CARRETA PARA TRANSPORTE PESADO,CAPACIDADE PARA CARGA UTIL DE60/80T,INCLUSIVE MOTORISTA</v>
          </cell>
          <cell r="G11395" t="str">
            <v>H</v>
          </cell>
        </row>
        <row r="11396">
          <cell r="C11396" t="str">
            <v>19.004.0030-D</v>
          </cell>
          <cell r="E11396" t="str">
            <v>20639/004</v>
          </cell>
          <cell r="F11396" t="str">
            <v>CARRETA PARA TRANSPORTE PESADO,CAPACIDADE PARA CARGA UTIL DE60/80T,INCLUSIVE MOTORISTA</v>
          </cell>
          <cell r="G11396" t="str">
            <v>H</v>
          </cell>
        </row>
        <row r="11397">
          <cell r="C11397" t="str">
            <v>19.004.0030-E</v>
          </cell>
          <cell r="E11397" t="str">
            <v>20639/005</v>
          </cell>
          <cell r="F11397" t="str">
            <v>CARRETA PARA TRANSPORTE PESADO,CAPACIDADE PARA CARGA UTIL DE60/80T,INCLUSIVE MOTORISTA</v>
          </cell>
          <cell r="G11397" t="str">
            <v>H</v>
          </cell>
        </row>
        <row r="11398">
          <cell r="C11398" t="str">
            <v>19.004.0031-C</v>
          </cell>
          <cell r="E11398" t="str">
            <v>20639/006</v>
          </cell>
          <cell r="F11398" t="str">
            <v>CARRETA PARA TRANSPORTE PESADO,CAPACIDADE PARA CARGA UTIL DE30T,INCLUSIVE MOTORISTA</v>
          </cell>
          <cell r="G11398" t="str">
            <v>H</v>
          </cell>
        </row>
        <row r="11399">
          <cell r="C11399" t="str">
            <v>19.004.0031-D</v>
          </cell>
          <cell r="E11399" t="str">
            <v>20639/007</v>
          </cell>
          <cell r="F11399" t="str">
            <v>CARRETA PARA TRANSPORTE PESADO,CAPACIDADE PARA CARGA UTIL DE30T,INCLUSIVE MOTORISTA</v>
          </cell>
          <cell r="G11399" t="str">
            <v>H</v>
          </cell>
        </row>
        <row r="11400">
          <cell r="C11400" t="str">
            <v>19.004.0031-E</v>
          </cell>
          <cell r="E11400" t="str">
            <v>20639/008</v>
          </cell>
          <cell r="F11400" t="str">
            <v>CARRETA PARA TRANSPORTE PESADO,CAPACIDADE PARA CARGA UTIL DE30T,INCLUSIVE MOTORISTA</v>
          </cell>
          <cell r="G11400" t="str">
            <v>H</v>
          </cell>
        </row>
        <row r="11401">
          <cell r="C11401" t="str">
            <v>19.004.0035-C</v>
          </cell>
          <cell r="F11401" t="str">
            <v xml:space="preserve">MICRO-ÔNIBUS COM CAPACIDADE MINIMA DE 15 LUGARES, MOTOR DIESEL, INCLUSIVE MOTORISTA </v>
          </cell>
          <cell r="G11401" t="str">
            <v>H</v>
          </cell>
        </row>
        <row r="11402">
          <cell r="C11402" t="str">
            <v>19.004.0035-D</v>
          </cell>
          <cell r="F11402" t="str">
            <v xml:space="preserve">MICRO-ÔNIBUS COM CAPACIDADE MINIMA DE 15 LUGARES, MOTOR DIESEL, INCLUSIVE MOTORISTA </v>
          </cell>
          <cell r="G11402" t="str">
            <v>H</v>
          </cell>
        </row>
        <row r="11403">
          <cell r="C11403" t="str">
            <v>19.004.0035-E</v>
          </cell>
          <cell r="F11403" t="str">
            <v xml:space="preserve">MICRO-ÔNIBUS COM CAPACIDADE MINIMA DE 15 LUGARES, MOTOR DIESEL, INCLUSIVE MOTORISTA </v>
          </cell>
          <cell r="G11403" t="str">
            <v>H</v>
          </cell>
        </row>
        <row r="11404">
          <cell r="C11404" t="str">
            <v>19.004.0036-C</v>
          </cell>
          <cell r="E11404" t="str">
            <v>20640/010</v>
          </cell>
          <cell r="F11404" t="str">
            <v>CANCELADO EM 03/14</v>
          </cell>
          <cell r="G11404" t="str">
            <v>H</v>
          </cell>
        </row>
        <row r="11405">
          <cell r="C11405" t="str">
            <v>19.004.0036-D</v>
          </cell>
          <cell r="E11405" t="str">
            <v>20640/011</v>
          </cell>
          <cell r="F11405" t="str">
            <v>CANCELADO EM 03/14</v>
          </cell>
          <cell r="G11405" t="str">
            <v>H</v>
          </cell>
        </row>
        <row r="11406">
          <cell r="C11406" t="str">
            <v>19.004.0036-E</v>
          </cell>
          <cell r="E11406" t="str">
            <v>20640/012</v>
          </cell>
          <cell r="F11406" t="str">
            <v>CANCELADO EM 03/14</v>
          </cell>
          <cell r="G11406" t="str">
            <v>H</v>
          </cell>
        </row>
        <row r="11407">
          <cell r="C11407" t="str">
            <v>19.004.0037-C</v>
          </cell>
          <cell r="F11407" t="str">
            <v>VEICULO DE PASSEIO,5 PASSAGEIROS,4 PORTAS,MOTOR BICOMBUSTIVEL (GASOLINA E ALCOOL)DE 1,6 LITROS,COM AR CONDICIONADO,DIRECAO HIDRAULICA E VIDROS DIANTEIROS ELETRICOS,EXCLUSIVE MOTORISTA</v>
          </cell>
          <cell r="G11407" t="str">
            <v>H</v>
          </cell>
        </row>
        <row r="11408">
          <cell r="C11408" t="str">
            <v>19.004.0037-D</v>
          </cell>
          <cell r="F11408" t="str">
            <v>VEICULO DE PASSEIO,5 PASSAGEIROS,4 PORTAS,MOTOR BICOMBUSTIVEL (GASOLINA E ALCOOL)DE 1,6 LITROS,COM AR CONDICIONADO,DIRECAO HIDRAULICA E VIDRO DIANTEIROS ELETRICOS,EXCLUSIVE MOTORISTA</v>
          </cell>
          <cell r="G11408" t="str">
            <v>H</v>
          </cell>
        </row>
        <row r="11409">
          <cell r="C11409" t="str">
            <v>19.004.0037-E</v>
          </cell>
          <cell r="F11409" t="str">
            <v>VEICULO DE PASSEIO,5 PASSAGEIROS,4 PORTAS,MOTOR BICOMBUSTIVEL (GASOLINA E ALCOOL)DE 1,6 LITROS,COM AR CONDICIONADO,DIRECAO HIDRAULICA E VIDRO DIANTEIROS ELETRICOS,EXCLUSIVE MOTORISTA</v>
          </cell>
          <cell r="G11409" t="str">
            <v>H</v>
          </cell>
        </row>
        <row r="11410">
          <cell r="C11410" t="str">
            <v>19.004.0040-C</v>
          </cell>
          <cell r="F11410" t="str">
            <v>VEICULO DE PASSEIO,5 PASSAGEIROS,4 PORTAS,MOTOR BICOMBUSTIVEL (GASOLINA E ALCOOL)DE 1,6 LITROS,COM AR CONDICIONADO,DIRECAO HIDRAULICA E VIDROS DIANTEIROS ELETRICOS,INCLUSIVE MOTORISTA</v>
          </cell>
          <cell r="G11410" t="str">
            <v>H</v>
          </cell>
        </row>
        <row r="11411">
          <cell r="C11411" t="str">
            <v>19.004.0040-D</v>
          </cell>
          <cell r="F11411" t="str">
            <v>VEICULO DE PASSEIO,5 PASSAGEIROS,4 PORTAS,MOTOR BICOMBUSTIVEL (GASOLINA E ALCOOL)DE 1,6 LITROS,COM AR CONDICIONADO,DIRECAO HIDRAULICA E VIDROS DIANTEIROS ELETRICOS,INCLUSIVE MOTORISTA</v>
          </cell>
          <cell r="G11411" t="str">
            <v>H</v>
          </cell>
        </row>
        <row r="11412">
          <cell r="C11412" t="str">
            <v>19.004.0040-E</v>
          </cell>
          <cell r="F11412" t="str">
            <v>VEICULO DE PASSEIO,5 PASSAGEIROS,4 PORTAS,MOTOR BICOMBUSTIVEL (GASOLINA E ALCOOL)DE 1,6 LITROS,COM AR CONDICIONADO,DIRECAO HIDRAULICA E VIDROS DIANTEIROS ELETRICOS,INCLUSIVE MOTORISTA</v>
          </cell>
          <cell r="G11412" t="str">
            <v>H</v>
          </cell>
        </row>
        <row r="11413">
          <cell r="C11413" t="str">
            <v>19.004.0041-C</v>
          </cell>
          <cell r="E11413" t="str">
            <v>20640/016</v>
          </cell>
          <cell r="F11413" t="str">
            <v>VEICULO DE PASSEIO,5 PASSAGEIROS,MOTOR BICOMBUSTIVEL (GASOLINA E ALCOOL) DE 1.6 LITROS,EXCLUSIVE MOTORISTA</v>
          </cell>
          <cell r="G11413" t="str">
            <v>H</v>
          </cell>
        </row>
        <row r="11414">
          <cell r="C11414" t="str">
            <v>19.004.0041-D</v>
          </cell>
          <cell r="E11414" t="str">
            <v>20640/017</v>
          </cell>
          <cell r="F11414" t="str">
            <v>VEICULO DE PASSEIO,5 PASSAGEIROS,MOTOR BICOMBUSTIVEL (GASOLINA E ALCOOL) DE 1.6 LITROS,EXCLUSIVE MOTORISTA</v>
          </cell>
          <cell r="G11414" t="str">
            <v>H</v>
          </cell>
        </row>
        <row r="11415">
          <cell r="C11415" t="str">
            <v>19.004.0041-E</v>
          </cell>
          <cell r="E11415" t="str">
            <v>20640/018</v>
          </cell>
          <cell r="F11415" t="str">
            <v>VEICULO DE PASSEIO,5 PASSAGEIROS,MOTOR BICOMBUSTIVEL (GASOLINA E ALCOOL) DE 1.6 LITROS,EXCLUSIVE MOTORISTA</v>
          </cell>
          <cell r="G11415" t="str">
            <v>H</v>
          </cell>
        </row>
        <row r="11416">
          <cell r="C11416" t="str">
            <v>19.004.0042-C</v>
          </cell>
          <cell r="E11416" t="str">
            <v>20640/025</v>
          </cell>
          <cell r="F11416" t="str">
            <v>VEICULO DE PASSEIO,5 PASSAGEIROS,MOTOR BICOMBUSTIVEL (GASOLINA E ALCOOL) DE 1.6 LITROS,INCLUSIVE MOTORISTA</v>
          </cell>
          <cell r="G11416" t="str">
            <v>H</v>
          </cell>
        </row>
        <row r="11417">
          <cell r="C11417" t="str">
            <v>19.004.0042-D</v>
          </cell>
          <cell r="E11417" t="str">
            <v>20640/026</v>
          </cell>
          <cell r="F11417" t="str">
            <v>VEICULO DE PASSEIO,5 PASSAGEIROS,MOTOR BICOMBUSTIVEL (GASOLINA E ALCOOL) DE 1.6 LITROS,INCLUSIVE MOTORISTA</v>
          </cell>
          <cell r="G11417" t="str">
            <v>H</v>
          </cell>
        </row>
        <row r="11418">
          <cell r="C11418" t="str">
            <v>19.004.0042-E</v>
          </cell>
          <cell r="E11418" t="str">
            <v>20640/027</v>
          </cell>
          <cell r="F11418" t="str">
            <v>VEICULO DE PASSEIO,5 PASSAGEIROS,MOTOR BICOMBUSTIVEL (GASOLINA E ALCOOL) DE 1.6 LITROS,INCLUSIVE MOTORISTA</v>
          </cell>
          <cell r="G11418" t="str">
            <v>H</v>
          </cell>
        </row>
        <row r="11419">
          <cell r="C11419" t="str">
            <v>19.004.0044-C</v>
          </cell>
          <cell r="E11419" t="str">
            <v>20640/019</v>
          </cell>
          <cell r="F11419" t="str">
            <v>VEICULO DE PASSEIO,5 PASSAGEIROS,MOTOR BICOMBUSTIVEL (GASOLINA E ALCOOL) DE 1.0 LITRO,INCLUSIVE MOTORISTA</v>
          </cell>
          <cell r="G11419" t="str">
            <v>H</v>
          </cell>
        </row>
        <row r="11420">
          <cell r="C11420" t="str">
            <v>19.004.0044-D</v>
          </cell>
          <cell r="E11420" t="str">
            <v>20640/020</v>
          </cell>
          <cell r="F11420" t="str">
            <v>VEICULO DE PASSEIO,5 PASSAGEIROS,MOTOR BICOMBUSTIVEL (GASOLINA E ALCOOL) DE 1.0 LITRO,INCLUSIVE MOTORISTA</v>
          </cell>
          <cell r="G11420" t="str">
            <v>H</v>
          </cell>
        </row>
        <row r="11421">
          <cell r="C11421" t="str">
            <v>19.004.0044-E</v>
          </cell>
          <cell r="E11421" t="str">
            <v>20640/021</v>
          </cell>
          <cell r="F11421" t="str">
            <v>VEICULO DE PASSEIO,5 PASSAGEIROS,MOTOR BICOMBUSTIVEL (GASOLINA E ALCOOL) DE 1.0 LITRO,INCLUSIVE MOTORISTA</v>
          </cell>
          <cell r="G11421" t="str">
            <v>H</v>
          </cell>
        </row>
        <row r="11422">
          <cell r="C11422" t="str">
            <v>19.004.0045-C</v>
          </cell>
          <cell r="E11422" t="str">
            <v>20640/022</v>
          </cell>
          <cell r="F11422" t="str">
            <v>VEICULO DE PASSEIO,5 PASSAGEIROS,MOTOR BICOMBUSTIVEL (GASOLINA E ALCOOL) DE 1.0 LITRO,EXCLUSIVE MOTORISTA</v>
          </cell>
          <cell r="G11422" t="str">
            <v>H</v>
          </cell>
        </row>
        <row r="11423">
          <cell r="C11423" t="str">
            <v>19.004.0045-D</v>
          </cell>
          <cell r="E11423" t="str">
            <v>20640/023</v>
          </cell>
          <cell r="F11423" t="str">
            <v>VEICULO DE PASSEIO,5 PASSAGEIROS,MOTOR BICOMBUSTIVEL (GASOLINA E ALCOOL) DE 1.0 LITRO,EXCLUSIVE MOTORISTA</v>
          </cell>
          <cell r="G11423" t="str">
            <v>H</v>
          </cell>
        </row>
        <row r="11424">
          <cell r="C11424" t="str">
            <v>19.004.0045-E</v>
          </cell>
          <cell r="E11424" t="str">
            <v>20640/024</v>
          </cell>
          <cell r="F11424" t="str">
            <v>VEICULO DE PASSEIO,5 PASSAGEIROS,MOTOR BICOMBUSTIVEL (GASOLINA E ALCOOL) DE 1.0 LITRO,EXCLUSIVE MOTORISTA</v>
          </cell>
          <cell r="G11424" t="str">
            <v>H</v>
          </cell>
        </row>
        <row r="11425">
          <cell r="C11425" t="str">
            <v>19.004.0046-C</v>
          </cell>
          <cell r="E11425" t="str">
            <v>20640/013</v>
          </cell>
          <cell r="F11425" t="str">
            <v>CAMIONETE TIPO PICK-UP,COM CABINE SIMPLES E CACAMBA,TIPO LEVE,MOTOR BICOMBUSTIVEL (GASOLINA E ALCOOL) DE 1,6 LITROS,INCLUSIVE MOTORISTA</v>
          </cell>
          <cell r="G11425" t="str">
            <v>H</v>
          </cell>
        </row>
        <row r="11426">
          <cell r="C11426" t="str">
            <v>19.004.0046-D</v>
          </cell>
          <cell r="E11426" t="str">
            <v>20640/014</v>
          </cell>
          <cell r="F11426" t="str">
            <v>CAMIONETE TIPO PICK-UP,COM CABINE SIMPLES E CACAMBA,TIPO LEVE,MOTOR BICOMBUSTIVEL (GASOLINA E ALCOOL) DE 1,6 LITROS,INCLUSIVE MOTORISTA</v>
          </cell>
          <cell r="G11426" t="str">
            <v>H</v>
          </cell>
        </row>
        <row r="11427">
          <cell r="C11427" t="str">
            <v>19.004.0046-E</v>
          </cell>
          <cell r="E11427" t="str">
            <v>20640/015</v>
          </cell>
          <cell r="F11427" t="str">
            <v>CAMIONETE TIPO PICK-UP,COM CABINE SIMPLES E CACAMBA,TIPO LEVE,MOTOR BICOMBUSTIVEL (GASOLINA E ALCOOL) DE 1,6 LITROS,INCLUSIVE MOTORISTA</v>
          </cell>
          <cell r="G11427" t="str">
            <v>H</v>
          </cell>
        </row>
        <row r="11428">
          <cell r="C11428" t="str">
            <v>19.004.0047-C</v>
          </cell>
          <cell r="E11428" t="str">
            <v>20640/006</v>
          </cell>
          <cell r="F11428" t="str">
            <v>CAMIONETE TIPO PICK-UP,COM CABINE SIMPLES E CACAMBA,TIPO LEVE,MOTOR BICOMBUSTIVEL (GASOLINA E ALCOOL) DE 1,6 LITROS,EQUIPADA COM ESCADA DE EXTENSAO GIRATORIA E BASCULANTE,COM SUPORTE,ACIONAMENTO MANUAL E TODOS OS IMPLEMENTOS NECESSARIOS PARA UM PERFEITO F</v>
          </cell>
          <cell r="G11428" t="str">
            <v>H</v>
          </cell>
        </row>
        <row r="11429">
          <cell r="C11429" t="str">
            <v>19.004.0047-D</v>
          </cell>
          <cell r="E11429" t="str">
            <v>20640/007</v>
          </cell>
          <cell r="F11429" t="str">
            <v>CAMIONETE TIPO PICK-UP,COM CABINE SIMPLES E CACAMBA,TIPO LEVE,MOTOR BICOMBUSTIVEL (GASOLINA E ALCOOL) DE 1,6 LITROS,EQUIPADA COM ESCADA DE EXTENSAO GIRATORIA E BASCULANTE,COM SUPORTE,ACIONAMENTO MANUAL E TODOS OS IMPLEMENTOS NECESSARIOS PARA UM PERFEITO F</v>
          </cell>
          <cell r="G11429" t="str">
            <v>H</v>
          </cell>
        </row>
        <row r="11430">
          <cell r="C11430" t="str">
            <v>19.004.0047-E</v>
          </cell>
          <cell r="E11430" t="str">
            <v>20640/008</v>
          </cell>
          <cell r="F11430" t="str">
            <v>CAMIONETE TIPO PICK-UP,COM CABINE SIMPLES E CACAMBA,TIPO LEVE,MOTOR BICOMBUSTIVEL (GASOLINA E ALCOOL) DE 1,6 LITROS,EQUIPADA COM ESCADA DE EXTENSAO GIRATORIA E BASCULANTE,COM SUPORTE,ACIONAMENTO MANUAL A TODOS OS IMPLEMENTOS NECESSARIOS PARA UM PERFEITO F</v>
          </cell>
          <cell r="G11430" t="str">
            <v>H</v>
          </cell>
        </row>
        <row r="11431">
          <cell r="C11431" t="str">
            <v>19.004.0048-C</v>
          </cell>
          <cell r="F11431" t="str">
            <v>CAMIONETE TIPO PICK-UP COM CABINE DUPLA E CACAMBA MOTOR BICOMBUSTIVEL (GASOLINA E ALCOOL) 2.4,DIRECAO HIDRAULICA,TRACAOTRASEIRA,INCLUSIVE MOTORISTA</v>
          </cell>
          <cell r="G11431" t="str">
            <v>H</v>
          </cell>
        </row>
        <row r="11432">
          <cell r="C11432" t="str">
            <v>19.004.0048-D</v>
          </cell>
          <cell r="F11432" t="str">
            <v>CAMIONETE TIPO PICK-UP COM CABINE DUPLA E CACAMBA MOTOR BICOMBUSTIVEL (GASOLINA E ALCOOL) 2.4,DIRECAO HIDRAULICA,TRACAOTRASEIRA,INCLUSIVE MOTORISTA</v>
          </cell>
          <cell r="G11432" t="str">
            <v>H</v>
          </cell>
        </row>
        <row r="11433">
          <cell r="C11433" t="str">
            <v>19.004.0048-E</v>
          </cell>
          <cell r="F11433" t="str">
            <v>CAMIONETE TIPO PICK-UP COM CABINE DUPLA E CACAMBA MOTOR BICOMBUSTIVEL (GASOLINA E ALCOOL) 2.4,DIRECAO HIDRAULICA,TRACAOTRASEIRA,INCLUSIVE MOTORISTA</v>
          </cell>
          <cell r="G11433" t="str">
            <v>H</v>
          </cell>
        </row>
        <row r="11434">
          <cell r="C11434" t="str">
            <v>19.004.0049-C</v>
          </cell>
          <cell r="F11434" t="str">
            <v>CAMIONETE TIPO PICK-UP COM CABINE DUPLA E CACAMBA MOTOR DIESEL 2.8,DIRECAO HIDRAULICA TRACAO NAS 4 RODAS,INCLUSIVE MOTORISTA</v>
          </cell>
          <cell r="G11434" t="str">
            <v>H</v>
          </cell>
        </row>
        <row r="11435">
          <cell r="C11435" t="str">
            <v>19.004.0049-D</v>
          </cell>
          <cell r="F11435" t="str">
            <v>CAMIONETE TIPO PICK-UP COM CABINE DUPLA E CACAMBA MOTOR DIESEL 2.8,DIRECAO HIDRAULICA TRACAO NAS 4 RODAS,INCLUSIVE MOTORISTA</v>
          </cell>
          <cell r="G11435" t="str">
            <v>H</v>
          </cell>
        </row>
        <row r="11436">
          <cell r="C11436" t="str">
            <v>19.004.0049-E</v>
          </cell>
          <cell r="F11436" t="str">
            <v>CAMIONETE TIPO PICK-UP COM CABINE DUPLA E CACAMBA MOTOR DIESEL 2.8,DIRECAO HIDRAULICA TRACAO NAS 4 RODAS,INCLUSIVE MOTORISTA</v>
          </cell>
          <cell r="G11436" t="str">
            <v>H</v>
          </cell>
        </row>
        <row r="11437">
          <cell r="C11437" t="str">
            <v>19.004.0050-C</v>
          </cell>
          <cell r="F11437" t="str">
            <v>MOTOCICLETA,125 CILINDRADAS X/E,EXCLUSIVE MOTORISTA</v>
          </cell>
          <cell r="G11437" t="str">
            <v>H</v>
          </cell>
        </row>
        <row r="11438">
          <cell r="C11438" t="str">
            <v>19.004.0050-E</v>
          </cell>
          <cell r="F11438" t="str">
            <v>MOTOCICLETA,125 CILINDRADAS X/E,EXCLUSIVE MOTORISTA</v>
          </cell>
          <cell r="G11438" t="str">
            <v>H</v>
          </cell>
        </row>
        <row r="11439">
          <cell r="C11439" t="str">
            <v>19.004.0051-C</v>
          </cell>
          <cell r="E11439" t="str">
            <v>20642/002</v>
          </cell>
          <cell r="F11439" t="str">
            <v>GUINDASTE SOBRE RODAS,MEIA LANCA,CAPACIDADE DE 6T,INCLUSIVEOPERADOR</v>
          </cell>
          <cell r="G11439" t="str">
            <v>H</v>
          </cell>
        </row>
        <row r="11440">
          <cell r="C11440" t="str">
            <v>19.004.0051-D</v>
          </cell>
          <cell r="E11440" t="str">
            <v>20642/003</v>
          </cell>
          <cell r="F11440" t="str">
            <v>GUINDASTE SOBRE RODAS,MEIA LANCA,CAPACIDADE DE 6T,INCLUSIVEOPERADOR</v>
          </cell>
          <cell r="G11440" t="str">
            <v>H</v>
          </cell>
        </row>
        <row r="11441">
          <cell r="C11441" t="str">
            <v>19.004.0051-E</v>
          </cell>
          <cell r="E11441" t="str">
            <v>20642/004</v>
          </cell>
          <cell r="F11441" t="str">
            <v>GUINDASTE SOBRE RODAS,MEIA LANCA,CAPACIDADE DE 6T,INCLUSIVEOPERADOR</v>
          </cell>
          <cell r="G11441" t="str">
            <v>H</v>
          </cell>
        </row>
        <row r="11442">
          <cell r="C11442" t="str">
            <v>19.004.0054-C</v>
          </cell>
          <cell r="E11442" t="str">
            <v>20642/008</v>
          </cell>
          <cell r="F11442" t="str">
            <v>GUINDASTE SOBRE RODAS,CAPACIDADE DE 15T,RAIO DE CURVA DE 4,65M,LANCA TELESCOPICA DE ACIONAMENTO HIDRAULICO COM 7,60M RETRAIDA E 18,30M ESTENDIDA,INCLUSIVE OPERADOR E AUXILIAR</v>
          </cell>
          <cell r="G11442" t="str">
            <v>H</v>
          </cell>
        </row>
        <row r="11443">
          <cell r="C11443" t="str">
            <v>19.004.0054-D</v>
          </cell>
          <cell r="E11443" t="str">
            <v>20642/009</v>
          </cell>
          <cell r="F11443" t="str">
            <v>GUINDASTE SOBRE RODAS,CAPACIDADE DE 15T,RAIO DE CURVA DE 4,65M,LANCA TELESCOPICA DE ACIONAMENTO HIDRAULICO COM 7,60M RETRAIDA E 18,30M ESTENDIDA,INCLUSIVE OPERADOR E AUXILIAR</v>
          </cell>
          <cell r="G11443" t="str">
            <v>H</v>
          </cell>
        </row>
        <row r="11444">
          <cell r="C11444" t="str">
            <v>19.004.0054-E</v>
          </cell>
          <cell r="E11444" t="str">
            <v>20642/010</v>
          </cell>
          <cell r="F11444" t="str">
            <v>GUINDASTE SOBRE RODAS,CAPACIDADE DE 15T,RAIO DE CURVA DE 4,65M,LANCA TELESCOPICA DE ACIONAMENTO HIDRAULICO COM 7,60M RETRAIDA E 18,30M ESTENDIDA,INCLUSIVE OPERADOR E AUXILIAR</v>
          </cell>
          <cell r="G11444" t="str">
            <v>H</v>
          </cell>
        </row>
        <row r="11445">
          <cell r="C11445" t="str">
            <v>19.004.0056-C</v>
          </cell>
          <cell r="E11445" t="str">
            <v>20642/011</v>
          </cell>
          <cell r="F11445" t="str">
            <v>GUINDASTE ARTICULADO,SOBRE CAMINHAO DIESEL(INCLUSIVE ESTE),MOMENTO MAXIMO DE ELEVACAO 30T/M E CAPACIDADE MAXIMA DE ELEVACAO 8,5T A 3,4M,INCLUSIVE OPERADOR E AUXILIAR</v>
          </cell>
          <cell r="G11445" t="str">
            <v>H</v>
          </cell>
        </row>
        <row r="11446">
          <cell r="C11446" t="str">
            <v>19.004.0056-D</v>
          </cell>
          <cell r="E11446" t="str">
            <v>20642/012</v>
          </cell>
          <cell r="F11446" t="str">
            <v>GUINDASTE ARTICULADO,SOBRE CAMINHAO DIESEL(INCLUSIVE ESTE),MOMENTO MAXIMO DE ELEVACAO 30T/M E CAPACIDADE MAXIMA DE ELEVACAO 8,5T A 3,4M,INCLUSIVE OPERADOR E AUXILIAR</v>
          </cell>
          <cell r="G11446" t="str">
            <v>H</v>
          </cell>
        </row>
        <row r="11447">
          <cell r="C11447" t="str">
            <v>19.004.0056-E</v>
          </cell>
          <cell r="E11447" t="str">
            <v>20642/013</v>
          </cell>
          <cell r="F11447" t="str">
            <v>GUINDASTE ARTICULADO,SOBRE CAMINHAO DIESEL(INCLUSIVE ESTE),MOMENTO MAXIMO DE ELEVACAO 30T/M E CAPACIDADE MAXIMA DE ELEVACAO 8,5T A 3,4M,INCLUSIVE OPERADOR E AUXILIAR</v>
          </cell>
          <cell r="G11447" t="str">
            <v>H</v>
          </cell>
        </row>
        <row r="11448">
          <cell r="C11448" t="str">
            <v>19.004.0057-C</v>
          </cell>
          <cell r="E11448" t="str">
            <v>20642/014</v>
          </cell>
          <cell r="F11448" t="str">
            <v>GUINDASTE TIPO GRUA,COM CAPACIDADE DE CARGA DE 1200KG,VELOCIDADE DE 40M/MIN,TORRE COMPOSTA POR 9 MODULOS DE 3 METROS CADA,TOTALIZANDO 27 METROS,ALCANCE MAXIMO DE 25 METROS COM UMACARGA DE 1000KG,INCLUSIVE BASE DE SUSTENTACAO E OPERADOR</v>
          </cell>
          <cell r="G11448" t="str">
            <v>H</v>
          </cell>
        </row>
        <row r="11449">
          <cell r="C11449" t="str">
            <v>19.004.0057-D</v>
          </cell>
          <cell r="E11449" t="str">
            <v>20642/015</v>
          </cell>
          <cell r="F11449" t="str">
            <v>GUINDASTE TIPO GRUA,COM CAPACIDADE DE CARGA DE 1200KG,VELOCIDADE DE 40M/MIN,TORRE COMPOSTA POR 9 MODULOS DE 3 METROS CADA,TOTALIZANDO 27 METROS,ALCANCE MAXIMO DE 25 METROS COM UMACARGA DE 1000KG,INCLUSIVE BASE DE SUSTENTACAO E OPERADOR</v>
          </cell>
          <cell r="G11449" t="str">
            <v>H</v>
          </cell>
        </row>
        <row r="11450">
          <cell r="C11450" t="str">
            <v>19.004.0057-E</v>
          </cell>
          <cell r="E11450" t="str">
            <v>20642/016</v>
          </cell>
          <cell r="F11450" t="str">
            <v>GUINDASTE TIPO GRUA,COM CAPACIDADE DE CARGA DE 1200KG,VELOCIDADE DE 40M/MIN,TORRE COMPOSTA POR 9 MODULOS DE 3 METROS CADA,TOTALIZANDO 27 METROS,ALCANCE MAXIMO DE 25 METROS COM UMACARGA DE 1000KG,INCLUSIVE BASE DE SUSTENTACAO E OPERADOR</v>
          </cell>
          <cell r="G11450" t="str">
            <v>H</v>
          </cell>
        </row>
        <row r="11451">
          <cell r="C11451" t="str">
            <v>19.004.0061-C</v>
          </cell>
          <cell r="E11451" t="str">
            <v>20642/023</v>
          </cell>
          <cell r="F11451" t="str">
            <v>GUINCHO DE ENGRENAGEM,COM CAPACIDADE PARA 750KG,COM JOGO DE4 ROLDANAS,COM CABO SIMPLES,EXCLUSIVE OPERADOR</v>
          </cell>
          <cell r="G11451" t="str">
            <v>H</v>
          </cell>
        </row>
        <row r="11452">
          <cell r="C11452" t="str">
            <v>19.004.0061-D</v>
          </cell>
          <cell r="E11452" t="str">
            <v>20642/024</v>
          </cell>
          <cell r="F11452" t="str">
            <v>GUINCHO DE ENGRENAGEM,COM CAPACIDADE PARA 750KG,COM JOGO DE4 ROLDANAS,COM CABO SIMPLES,EXCLUSIVE OPERADOR</v>
          </cell>
          <cell r="G11452" t="str">
            <v>H</v>
          </cell>
        </row>
        <row r="11453">
          <cell r="C11453" t="str">
            <v>19.004.0061-E</v>
          </cell>
          <cell r="E11453" t="str">
            <v>20642/025</v>
          </cell>
          <cell r="F11453" t="str">
            <v>GUINCHO DE ENGRENAGEM,COM CAPACIDADE PARA 750KG,COM JOGO DE4 ROLDANAS,COM CABO SIMPLES,EXCLUSIVE OPERADOR</v>
          </cell>
          <cell r="G11453" t="str">
            <v>H</v>
          </cell>
        </row>
        <row r="11454">
          <cell r="C11454" t="str">
            <v>19.004.0065-C</v>
          </cell>
          <cell r="E11454" t="str">
            <v>20642/026</v>
          </cell>
          <cell r="F11454" t="str">
            <v>ELEVADOR EQUIPADO PARA TRANSPORTE DE CONCRETO A 10,00M DE ALTURA COMPREENDENDO:GUINCHO,16,00M DE TORRE DESMONTAVEL,CACAMBA AUTOMATICA DE 550L,FUNIL PARA DESCARGA E SILO DE ESPERA DE 1.000L,EXCLUSIVE OPERADOR</v>
          </cell>
          <cell r="G11454" t="str">
            <v>H</v>
          </cell>
        </row>
        <row r="11455">
          <cell r="C11455" t="str">
            <v>19.004.0065-D</v>
          </cell>
          <cell r="E11455" t="str">
            <v>20642/027</v>
          </cell>
          <cell r="F11455" t="str">
            <v>ELEVADOR EQUIPADO PARA TRANSPORTE DE CONCRETO A 10,00M DE ALTURA COMPREENDENDO:GUINCHO,16,00M DE TORRE DESMONTAVEL,CACAMBA AUTOMATICA DE 550L,FUNIL PARA DESCARGA E SILO DE ESPERA DE 1.000L,EXCLUSIVE OPERADOR</v>
          </cell>
          <cell r="G11455" t="str">
            <v>H</v>
          </cell>
        </row>
        <row r="11456">
          <cell r="C11456" t="str">
            <v>19.004.0065-E</v>
          </cell>
          <cell r="E11456" t="str">
            <v>20642/028</v>
          </cell>
          <cell r="F11456" t="str">
            <v>ELEVADOR EQUIPADO PARA TRANSPORTE DE CONCRETO A 10,00M DE ALTURA COMPREENDENDO:GUINCHO,16,00M DE TORRE DESMONTAVEL,CACAMBA AUTOMATICA DE 550L,FUNIL PARA DESCARGA E SILO DE ESPERA DE 1.000L,EXCLUSIVE OPERADOR</v>
          </cell>
          <cell r="G11456" t="str">
            <v>H</v>
          </cell>
        </row>
        <row r="11457">
          <cell r="C11457" t="str">
            <v>19.004.0070-C</v>
          </cell>
          <cell r="E11457" t="str">
            <v>20642/032</v>
          </cell>
          <cell r="F11457" t="str">
            <v>ESTEIRA TRANSPORTADORA,DE CORREIA,LARGURA DE 50CM E 10,00M DE COMPRIMENTO,EXCLUSIVE OPERADOR</v>
          </cell>
          <cell r="G11457" t="str">
            <v>H</v>
          </cell>
        </row>
        <row r="11458">
          <cell r="C11458" t="str">
            <v>19.004.0070-D</v>
          </cell>
          <cell r="E11458" t="str">
            <v>20642/033</v>
          </cell>
          <cell r="F11458" t="str">
            <v>ESTEIRA TRANSPORTADORA,DE CORREIA,LARGURA DE 50CM E 10,00M DE COMPRIMENTO,EXCLUSIVE OPERADOR</v>
          </cell>
          <cell r="G11458" t="str">
            <v>H</v>
          </cell>
        </row>
        <row r="11459">
          <cell r="C11459" t="str">
            <v>19.004.0070-E</v>
          </cell>
          <cell r="E11459" t="str">
            <v>20642/034</v>
          </cell>
          <cell r="F11459" t="str">
            <v>ESTEIRA TRANSPORTADORA,DE CORREIA,LARGURA DE 50CM E 10,00M DE COMPRIMENTO,EXCLUSIVE OPERADOR</v>
          </cell>
          <cell r="G11459" t="str">
            <v>H</v>
          </cell>
        </row>
        <row r="11460">
          <cell r="C11460" t="str">
            <v>19.004.0075-C</v>
          </cell>
          <cell r="E11460" t="str">
            <v>20642/035</v>
          </cell>
          <cell r="F11460" t="str">
            <v>PORTICO MOVEL METALICO,COM TALHA MANUAL DE 10T,VAO DE 5M,CURSO DE 30M EM TRILHOS,EXCLUSIVE OPERADOR</v>
          </cell>
          <cell r="G11460" t="str">
            <v>H</v>
          </cell>
        </row>
        <row r="11461">
          <cell r="C11461" t="str">
            <v>19.004.0075-E</v>
          </cell>
          <cell r="E11461" t="str">
            <v>20642/036</v>
          </cell>
          <cell r="F11461" t="str">
            <v>PORTICO MOVEL METALICO,COM TALHA MANUAL DE 10T,VAO DE 5M,CURSO DE 30M EM TRILHOS,EXCLUSIVE OPERADOR</v>
          </cell>
          <cell r="G11461" t="str">
            <v>H</v>
          </cell>
        </row>
        <row r="11462">
          <cell r="C11462" t="str">
            <v>19.004.0080-C</v>
          </cell>
          <cell r="E11462" t="str">
            <v>20642/037</v>
          </cell>
          <cell r="F11462" t="str">
            <v>GUINDAUTO COM CAPACIDADE MAXIMA DE CARGA EM TORNO DE 3,5T AAPROXIMADAMENTE 2,00M E ALCANCE MAXIMO VERTICAL(DO SOLO)A APROXIMADAMENTE 7,00M,ANGULO DE GIRO DE 180º,MONTADO SOBRE CHASSIS DE CAMINHAO,EXCLUSIVE ESTE.SAO CONSIDERADOS DOIS AJUDANTES,EXCLUSIVE OP</v>
          </cell>
          <cell r="G11462" t="str">
            <v>H</v>
          </cell>
        </row>
        <row r="11463">
          <cell r="C11463" t="str">
            <v>19.004.0080-E</v>
          </cell>
          <cell r="E11463" t="str">
            <v>20642/038</v>
          </cell>
          <cell r="F11463" t="str">
            <v>GUINDAUTO COM CAPACIDADE MAXIMA DE CARGA EM TORNO DE 3,5T AAPROXIMADAMENTE 2,00M E ALCANCE MAXIMO VERTICAL(DO SOLO)A APROXIMADAMENTE 7,00M,ANGULO DE GIRO DE 180º,MONTADO SOBRE CHASSIS DE CAMINHAO,EXCLUSIVE ESTE.SAO CONSIDERADOS DOIS AJUDANTES,EXCLUSIVE OP</v>
          </cell>
          <cell r="G11463" t="str">
            <v>H</v>
          </cell>
        </row>
        <row r="11464">
          <cell r="C11464" t="str">
            <v>19.004.0081-C</v>
          </cell>
          <cell r="E11464" t="str">
            <v>20642/039</v>
          </cell>
          <cell r="F11464" t="str">
            <v>GUINDAUTO COM CAPACIDADE MAXIMA DE CARGA EM TORNO DE 4T A APROXIMADAMENTE 2,00M E ALCANCE MAXIMO VERTICAL(DO SOLO)A APROXIMADAMENTE 8,00M,ANGULO DE GIRO DE 180º,MONTADO SOBRE CHASSIS DE CAMINHAO,EXCLUSIVE ESTE.SAO CONSIDERADOS DOIS AJUDANTES,EXCLUSIVE OPE</v>
          </cell>
          <cell r="G11464" t="str">
            <v>H</v>
          </cell>
        </row>
        <row r="11465">
          <cell r="C11465" t="str">
            <v>19.004.0081-E</v>
          </cell>
          <cell r="E11465" t="str">
            <v>20642/040</v>
          </cell>
          <cell r="F11465" t="str">
            <v>GUINDAUTO COM CAPACIDADE MAXIMA DE CARGA EM TORNO DE 4T A APROXIMADAMENTE 2,00M E ALCANCE MAXIMO VERTICAL(DO SOLO)A APROXIMADAMENTE 8,00M,ANGULO DE GIRO DE 180º,MONTADO SOBRE CHASSIS DE CAMINHAO,EXCLUSIVE ESTE.SAO CONSIDERADOS DOIS AJUDANTES,EXCLUSIVE OPE</v>
          </cell>
          <cell r="G11465" t="str">
            <v>H</v>
          </cell>
        </row>
        <row r="11466">
          <cell r="C11466" t="str">
            <v>19.004.0085-C</v>
          </cell>
          <cell r="F11466" t="str">
            <v xml:space="preserve">GUINDAUTO COM CAPACIDADE MAXIMA DE CARGA EM TORNO DE 10,5T AAPROXIMADAMENTE 2,00M E ALCANCE MAXIMO VERTICAL(DO SOLO)A APROXIMADAMENTE 17,00M,ANGULO DE GIRO DE 180º,MONTADO SOBRE CHASSIS DE CAMINHAO,EXCLUSIVE ESTE.SAO CONSIDERADOS DOIS AJUDANTES,EXCLUSIVE </v>
          </cell>
          <cell r="G11466" t="str">
            <v>H</v>
          </cell>
        </row>
        <row r="11467">
          <cell r="C11467" t="str">
            <v>19.004.0085-E</v>
          </cell>
          <cell r="F11467" t="str">
            <v xml:space="preserve">GUINDAUTO COM CAPACIDADE MAXIMA DE CARGA EM TORNO DE 10,5T AAPROXIMADAMENTE 2,00M E ALCANCE MAXIMO VERTICAL(DO SOLO)A APROXIMADAMENTE 17,00M,ANGULO DE GIRO DE 180º,MONTADO SOBRE CHASSIS DE CAMINHAO,EXCLUSIVE ESTE.SAO CONSIDERADOS DOIS AJUDANTES,EXCLUSIVE </v>
          </cell>
          <cell r="G11467" t="str">
            <v>H</v>
          </cell>
        </row>
        <row r="11468">
          <cell r="C11468" t="str">
            <v>19.004.0087-C</v>
          </cell>
          <cell r="F11468" t="str">
            <v xml:space="preserve">GUINDAUTO COM CAPACIDADE MAXIMA DE CARGA EM TORNO DE 15,5T AAPROXIMADAMENTE 2,00M E ALCANCE MAXIMO VERTICAL(DO SOLO)A APROXIMADAMENTE 16,50M,ANGULO DE GIRO DE 180º,MONTADO SOBRE CHASSIS DE CAMINHAO,EXCLUSIVE ESTE.SAO CONSIDERADOS DOIS AJUDANTES,EXCLUSIVE </v>
          </cell>
          <cell r="G11468" t="str">
            <v>H</v>
          </cell>
        </row>
        <row r="11469">
          <cell r="C11469" t="str">
            <v>19.004.0087-E</v>
          </cell>
          <cell r="F11469" t="str">
            <v xml:space="preserve">GUINDAUTO COM CAPACIDADE MAXIMA DE CARGA EM TORNO DE 15,5T AAPROXIMADAMENTE 2,00M E ALCANCE MAXIMO VERTICAL(DO SOLO)A APROXIMADAMENTE 16,50M,ANGULO DE GIRO DE 180º,MONTADO SOBRE CHASSIS DE CAMINHAO,EXCLUSIVE ESTE.SAO CONSIDERADOS DOIS AJUDANTES,EXCLUSIVE </v>
          </cell>
          <cell r="G11469" t="str">
            <v>H</v>
          </cell>
        </row>
        <row r="11470">
          <cell r="C11470" t="str">
            <v>19.004.0090-C</v>
          </cell>
          <cell r="E11470" t="str">
            <v>20642/041</v>
          </cell>
          <cell r="F11470" t="str">
            <v>EMPILHADEIRA EQUIPADA COM RODAGEM PNEUMATICA,CAPACIDADE DE 2,5T E CENTRO DE CARGA A 60CM,MOTOR A GASOLINA,INCLUSIVE OPERADOR</v>
          </cell>
          <cell r="G11470" t="str">
            <v>H</v>
          </cell>
        </row>
        <row r="11471">
          <cell r="C11471" t="str">
            <v>19.004.0090-D</v>
          </cell>
          <cell r="E11471" t="str">
            <v>20642/042</v>
          </cell>
          <cell r="F11471" t="str">
            <v>EMPILHADEIRA EQUIPADA COM RODAGEM PNEUMATICA,CAPACIDADE DE 2,5T E CENTRO DE CARGA A 60CM,MOTOR A GASOLINA,INCLUSIVE OPERADOR</v>
          </cell>
          <cell r="G11471" t="str">
            <v>H</v>
          </cell>
        </row>
        <row r="11472">
          <cell r="C11472" t="str">
            <v>19.004.0090-E</v>
          </cell>
          <cell r="E11472" t="str">
            <v>20642/043</v>
          </cell>
          <cell r="F11472" t="str">
            <v>EMPILHADEIRA EQUIPADA COM RODAGEM PNEUMATICA,CAPACIDADE DE 2,5T E CENTRO DE CARGA A 60CM,MOTOR A GASOLINA,INCLUSIVE OPERADOR</v>
          </cell>
          <cell r="G11472" t="str">
            <v>H</v>
          </cell>
        </row>
        <row r="11473">
          <cell r="C11473" t="str">
            <v>19.004.0092-C</v>
          </cell>
          <cell r="E11473" t="str">
            <v>20642/044</v>
          </cell>
          <cell r="F11473" t="str">
            <v>EMPILHADEIRA EQUIPADA COM RODAGEM PNEUMATICA,CAPACIDADE DE 3T E CENTRO DE CARGA A 60CM,MOTOR A GASOLINA,INCLUSIVE OPERADOR</v>
          </cell>
          <cell r="G11473" t="str">
            <v>H</v>
          </cell>
        </row>
        <row r="11474">
          <cell r="C11474" t="str">
            <v>19.004.0092-D</v>
          </cell>
          <cell r="E11474" t="str">
            <v>20642/045</v>
          </cell>
          <cell r="F11474" t="str">
            <v>EMPILHADEIRA EQUIPADA COM RODAGEM PNEUMATICA,CAPACIDADE DE 3T E CENTRO DE CARGA A 60CM,MOTOR A GASOLINA,INCLUSIVE OPERADOR</v>
          </cell>
          <cell r="G11474" t="str">
            <v>H</v>
          </cell>
        </row>
        <row r="11475">
          <cell r="C11475" t="str">
            <v>19.004.0092-E</v>
          </cell>
          <cell r="E11475" t="str">
            <v>20642/046</v>
          </cell>
          <cell r="F11475" t="str">
            <v>EMPILHADEIRA EQUIPADA COM RODAGEM PNEUMATICA,CAPACIDADE DE 3T E CENTRO DE CARGA A 60CM,MOTOR A GASOLINA,INCLUSIVE OPERADOR</v>
          </cell>
          <cell r="G11475" t="str">
            <v>H</v>
          </cell>
        </row>
        <row r="11476">
          <cell r="C11476" t="str">
            <v>19.004.0094-C</v>
          </cell>
          <cell r="E11476" t="str">
            <v>20642/047</v>
          </cell>
          <cell r="F11476" t="str">
            <v>EMPILHADEIRA EQUIPADA COM RODAGEM PNEUMATICA,CAPACIDADE DE 4T E CENTRO DE CARGA A 60CM,MOTOR A GASOLINA,INCLUSIVE OPERADOR</v>
          </cell>
          <cell r="G11476" t="str">
            <v>H</v>
          </cell>
        </row>
        <row r="11477">
          <cell r="C11477" t="str">
            <v>19.004.0094-D</v>
          </cell>
          <cell r="E11477" t="str">
            <v>20642/048</v>
          </cell>
          <cell r="F11477" t="str">
            <v>EMPILHADEIRA EQUIPADA COM RODAGEM PNEUMATICA,CAPACIDADE DE 4T E CENTRO DE CARGA A 60CM,MOTOR A GASOLINA,INCLUSIVE OPERADOR</v>
          </cell>
          <cell r="G11477" t="str">
            <v>H</v>
          </cell>
        </row>
        <row r="11478">
          <cell r="C11478" t="str">
            <v>19.004.0094-E</v>
          </cell>
          <cell r="E11478" t="str">
            <v>20642/049</v>
          </cell>
          <cell r="F11478" t="str">
            <v>EMPILHADEIRA EQUIPADA COM RODAGEM PNEUMATICA,CAPACIDADE DE 4T E CENTRO DE CARGA A 60CM,MOTOR A GASOLINA,INCLUSIVE OPERADOR</v>
          </cell>
          <cell r="G11478" t="str">
            <v>H</v>
          </cell>
        </row>
        <row r="11479">
          <cell r="C11479" t="str">
            <v>19.004.0096-C</v>
          </cell>
          <cell r="E11479" t="str">
            <v>20642/029</v>
          </cell>
          <cell r="F11479" t="str">
            <v>EMPILHADEIRA EQUIPADA COM RODAGEM PNEUMATICA,CAPACIDADE DE 5T E CENTRO DE CARGA A 60CM,INCLUSIVE OPERADOR</v>
          </cell>
          <cell r="G11479" t="str">
            <v>H</v>
          </cell>
        </row>
        <row r="11480">
          <cell r="C11480" t="str">
            <v>19.004.0096-D</v>
          </cell>
          <cell r="E11480" t="str">
            <v>20642/030</v>
          </cell>
          <cell r="F11480" t="str">
            <v>EMPILHADEIRA EQUIPADA COM RODAGEM PNEUMATICA,CAPACIDADE DE 5T E CENTRO DE CARGA A 60CM,INCLUSIVE OPERADOR</v>
          </cell>
          <cell r="G11480" t="str">
            <v>H</v>
          </cell>
        </row>
        <row r="11481">
          <cell r="C11481" t="str">
            <v>19.004.0096-E</v>
          </cell>
          <cell r="E11481" t="str">
            <v>20642/031</v>
          </cell>
          <cell r="F11481" t="str">
            <v>EMPILHADEIRA EQUIPADA COM RODAGEM PNEUMATICA,CAPACIDADE DE 5T E CENTRO DE CARGA A 60CM,INCLUSIVE OPERADOR</v>
          </cell>
          <cell r="G11481" t="str">
            <v>H</v>
          </cell>
        </row>
        <row r="11482">
          <cell r="C11482" t="str">
            <v>19.004.0098-C</v>
          </cell>
          <cell r="E11482" t="str">
            <v>20642/050</v>
          </cell>
          <cell r="F11482" t="str">
            <v>EMPILHADEIRA EQUIPADA COM RODAGEM PNEUMATICA,CAPACIDADE DE 7T E CENTRO DE CARGA A 60CM,INCLUSIVE OPERADOR</v>
          </cell>
          <cell r="G11482" t="str">
            <v>H</v>
          </cell>
        </row>
        <row r="11483">
          <cell r="C11483" t="str">
            <v>19.004.0098-D</v>
          </cell>
          <cell r="E11483" t="str">
            <v>20642/051</v>
          </cell>
          <cell r="F11483" t="str">
            <v>EMPILHADEIRA EQUIPADA COM RODAGEM PNEUMATICA,CAPACIDADE DE 7T E CENTRO DE CARGA A 60CM,INCLUSIVE OPERADOR</v>
          </cell>
          <cell r="G11483" t="str">
            <v>H</v>
          </cell>
        </row>
        <row r="11484">
          <cell r="C11484" t="str">
            <v>19.004.0098-E</v>
          </cell>
          <cell r="E11484" t="str">
            <v>20642/052</v>
          </cell>
          <cell r="F11484" t="str">
            <v>EMPILHADEIRA EQUIPADA COM RODAGEM PNEUMATICA,CAPACIDADE DE 7T E CENTRO DE CARGA A 60CM,INCLUSIVE OPERADOR</v>
          </cell>
          <cell r="G11484" t="str">
            <v>H</v>
          </cell>
        </row>
        <row r="11485">
          <cell r="C11485" t="str">
            <v>19.004.0100-C</v>
          </cell>
          <cell r="E11485" t="str">
            <v>20642/053</v>
          </cell>
          <cell r="F11485" t="str">
            <v xml:space="preserve">PLATAFORMA PANTOGRAFICA CAPAC.TRABALHO ATE 10M ALTURA,CAPAC.MAXIMA CARGA DISTRIBUIDA 3000KG,CAPAC.MAXIMA CARGA CONCENTRADA 1500KG,PISO PLATAF.CONSTITUIDO CHAPA XADREZ FERRO,EXTENSORES LATERAIS(S/GUARDA-CORPO),GUARDA-CORPO REMOVIVEL PLATAF.,SAPATAS HIDR.E </v>
          </cell>
          <cell r="G11485" t="str">
            <v>H</v>
          </cell>
        </row>
        <row r="11486">
          <cell r="C11486" t="str">
            <v>19.004.0100-E</v>
          </cell>
          <cell r="E11486" t="str">
            <v>20642/054</v>
          </cell>
          <cell r="F11486" t="str">
            <v xml:space="preserve">PLATAFORMA PANTOGRAFICA CAPAC.TRABALHO ATE 10M ALTURA,CAPAC.MAXIMA CARGA DISTRIBUIDA 3000KG,CAPAC.MAXIMA CARGA CONCENTRADA 1500KG,PISO PLATAF.CONSTITUIDO CHAPA XADREZ FERRO,EXTENSORES LATERAIS(S/GUARDA-CORPO),GUARDA-CORPO REMOVIVEL PLATAF.,SAPATAS HIDR.E </v>
          </cell>
          <cell r="G11486" t="str">
            <v>H</v>
          </cell>
        </row>
        <row r="11487">
          <cell r="C11487" t="str">
            <v>19.004.0200-A</v>
          </cell>
          <cell r="F11487" t="str">
            <v>VEICULO DE PASSEIO,5 PASSAGEIROS,MOTOR BICOMBUSTIVEL (GASOLINA E ALCOOL) DE 1,6 LITROS,EXCLUSIVE MOTORISTA</v>
          </cell>
          <cell r="G11487" t="str">
            <v>MES</v>
          </cell>
        </row>
        <row r="11488">
          <cell r="C11488" t="str">
            <v>19.004.0201-A</v>
          </cell>
          <cell r="F11488" t="str">
            <v>VEICULO DE PASSEIO,5 PASSAGEIROS,MOTOR BICOMBUSTIVEL (GASOLINA E ALCOOL) DE 1,6 LITROS,EXCLUSIVE MOTORISTA E COMBUSTIVEL</v>
          </cell>
          <cell r="G11488" t="str">
            <v>MES</v>
          </cell>
        </row>
        <row r="11489">
          <cell r="C11489" t="str">
            <v>19.004.0202-A</v>
          </cell>
          <cell r="F11489" t="str">
            <v>VEICULO DE PASSEIO,5 PASSAGEIROS,MOTOR BICOMBUSTIVEL (GASOLINA E ALCOOL) DE 1,6 LITROS,INCLUSIVE MOTORISTA E COMBUSTIVEL</v>
          </cell>
          <cell r="G11489" t="str">
            <v>MES</v>
          </cell>
        </row>
        <row r="11490">
          <cell r="C11490" t="str">
            <v>19.004.0210-A</v>
          </cell>
          <cell r="F11490" t="str">
            <v>VEICULOS DE PASSEIO,5 PASSAGEIROS,MOTOR BICOMBUSTIVEL (GASOLINA E ALCOOL) DE 1,6 LITROS,COM AR CONDICIONADO,DIRECAO HIDRAULICA E VIDROS DIANTEIROS ELETRICOS,EXCLUSIVE MOTORISTA</v>
          </cell>
          <cell r="G11490" t="str">
            <v>MES</v>
          </cell>
        </row>
        <row r="11491">
          <cell r="C11491" t="str">
            <v>19.004.0211-A</v>
          </cell>
          <cell r="F11491" t="str">
            <v>VEICULO DE PASSEIO,5 PASSAGEIROS,MOTOR BICOMBUSTIVEL (GASOLINA E ALCOOL) DE 1,6 LITROS,COM AR CONDICIONADO,DIRECAO HIDRAULICA E VIDRO DIANTEIROS ELETRICOS,EXCLUSIVE MOTORISTA E COMBUSTIVEL</v>
          </cell>
          <cell r="G11491" t="str">
            <v>MES</v>
          </cell>
        </row>
        <row r="11492">
          <cell r="C11492" t="str">
            <v>19.004.0212-A</v>
          </cell>
          <cell r="F11492" t="str">
            <v>VEICULO DE PASSEIO,5 PASSAGEIROS,MOTOR BICOMBUSTIVEL (GASOLINA E ALCOOL) DE 1,6 LITROS,COM AR CONDICIONADO,DIRECAO HIDRAULICA E VIDROS DIANTEIROS ELETRICOS,INCLUSIVE MOTORISTA E COMBUSTIVEL</v>
          </cell>
          <cell r="G11492" t="str">
            <v>MES</v>
          </cell>
        </row>
        <row r="11493">
          <cell r="C11493" t="str">
            <v>19.004.0250-A</v>
          </cell>
          <cell r="F11493" t="str">
            <v>VEICULO DE PASSEIO,5 PASSAGEIROS,MOTOR BICOMBUSTIVEL (GASOLINA E ALCOOL) DE 1,0 LITRO,EXCLUSIVE MOTORISTA</v>
          </cell>
          <cell r="G11493" t="str">
            <v>MES</v>
          </cell>
        </row>
        <row r="11494">
          <cell r="C11494" t="str">
            <v>19.004.0251-A</v>
          </cell>
          <cell r="F11494" t="str">
            <v>VEICULO DE PASSEIO,5 PASSAGEIROS,MOTOR BICOMBUSTIVEL (GASOLINA E ALCOOL) DE 1,0 LITRO,EXCLUSIVE MOTORISTA E COMBUSTIVEL</v>
          </cell>
          <cell r="G11494" t="str">
            <v>MES</v>
          </cell>
        </row>
        <row r="11495">
          <cell r="C11495" t="str">
            <v>19.004.0252-A</v>
          </cell>
          <cell r="F11495" t="str">
            <v>VEICULO DE PASSEIO,5 PASSAGEIROS,MOTOR BICOMBUSTIVEL (GASOLINA E ALCOOL) DE 1,0 LITRO,INCLUSIVE MOTORISTA E COMBUSTIVEL</v>
          </cell>
          <cell r="G11495" t="str">
            <v>MES</v>
          </cell>
        </row>
        <row r="11496">
          <cell r="C11496" t="str">
            <v>19.004.0270-A</v>
          </cell>
          <cell r="F11496" t="str">
            <v xml:space="preserve">MICRO-ÔNIBUS COM CAPACIDADE MINIMA DE 15 LUGARES, MOTOR DIESEL, EXCLUSIVE MOTORISTA </v>
          </cell>
          <cell r="G11496" t="str">
            <v>MES</v>
          </cell>
        </row>
        <row r="11497">
          <cell r="C11497" t="str">
            <v>19.004.0271-A</v>
          </cell>
          <cell r="F11497" t="str">
            <v>MICRO-ÔNIBUS COM CAPACIDADE MINIMA DE 15 LUGARES, MOTOR DIESEL, EXCLUSIVE MOTORISTA E COMBUSTÍVEL</v>
          </cell>
          <cell r="G11497" t="str">
            <v>MES</v>
          </cell>
        </row>
        <row r="11498">
          <cell r="C11498" t="str">
            <v>19.004.0272-A</v>
          </cell>
          <cell r="F11498" t="str">
            <v>MICRO-ÔNIBUS COM CAPACIDADE MINIMA DE 15 LUGARES, MOTOR DIESEL, INCLUSIVE MOTORISTA E COMBUSTÍVEL ( ESTE ITEM SOFREU ALTERAÇÃO EM SUA COMPOSIÇÃO, FAVOR VERIFICAR )</v>
          </cell>
          <cell r="G11498" t="str">
            <v>MES</v>
          </cell>
        </row>
        <row r="11499">
          <cell r="C11499" t="str">
            <v>19.004.0300-A</v>
          </cell>
          <cell r="F11499" t="str">
            <v>CANCELADO EM 03/14</v>
          </cell>
          <cell r="G11499" t="str">
            <v>MES</v>
          </cell>
        </row>
        <row r="11500">
          <cell r="C11500" t="str">
            <v>19.004.0301-A</v>
          </cell>
          <cell r="F11500" t="str">
            <v>CANCELADO EM 03/14</v>
          </cell>
          <cell r="G11500" t="str">
            <v>MES</v>
          </cell>
        </row>
        <row r="11501">
          <cell r="C11501" t="str">
            <v>19.004.0302-A</v>
          </cell>
          <cell r="F11501" t="str">
            <v>CANCELADO EM 03/14</v>
          </cell>
          <cell r="G11501" t="str">
            <v>MES</v>
          </cell>
        </row>
        <row r="11502">
          <cell r="C11502" t="str">
            <v>19.004.0400-A</v>
          </cell>
          <cell r="F11502" t="str">
            <v>CAMIONETE TIPO PICK-UP,COM CABINE SIMPLES E CACAMBA,TIPO LEVE,MOTOR BICOMBUSTIVEL (GASOLINA E ALCOOL) DE 1,6 LITROS,EXCLUSIVE MOTORISTA</v>
          </cell>
          <cell r="G11502" t="str">
            <v>MES</v>
          </cell>
        </row>
        <row r="11503">
          <cell r="C11503" t="str">
            <v>19.004.0401-A</v>
          </cell>
          <cell r="F11503" t="str">
            <v>CAMIONETE TIPO PICK-UP,COM CABINE SIMPLES E CACAMBA,TIPO LEVE,MOTOR BICOMBUSTIVEL (GASOLINA E ALCOOL) DE 1,6 LITROS,EXCLUSIVE MOTORISTA E COMBUSTIVEL</v>
          </cell>
          <cell r="G11503" t="str">
            <v>MES</v>
          </cell>
        </row>
        <row r="11504">
          <cell r="C11504" t="str">
            <v>19.004.0402-A</v>
          </cell>
          <cell r="F11504" t="str">
            <v>CAMIONETE TIPO PICK-UP,COM CABINE SIMPLES E CACAMBA,TIPO LEVE,MOTOR BICOMBUSTIVEL (GASOLINA E ALCOOL) DE 1,6 LITROS,INCLUSIVE MOTORISTA E COMBUSTIVEL</v>
          </cell>
          <cell r="G11504" t="str">
            <v>MES</v>
          </cell>
        </row>
        <row r="11505">
          <cell r="C11505" t="str">
            <v>19.004.0405-A</v>
          </cell>
          <cell r="F11505" t="str">
            <v>CAMIONETE TIPO PICK-UP,COM CABINE DUPLA E CACAMBA,TIPO LEVE,MOTOR BICOMBUSTIVEL (GASOLINA E ALCOOL) DE 2.4,DIRECAO HIDRAULICA,TRACAO TRASEIRA,EXCLUSIVE MOTORISTA</v>
          </cell>
          <cell r="G11505" t="str">
            <v>MES</v>
          </cell>
        </row>
        <row r="11506">
          <cell r="C11506" t="str">
            <v>19.004.0406-A</v>
          </cell>
          <cell r="F11506" t="str">
            <v>CAMIONETE TIPO PICK-UP,COM CABINE DUPLA E CACAMBA,TIPO LEVE,COM MOTOR BICOMBUSTIVEL (GASOLINA E ALCOOL),DE 2.4,DIRECAO HIDRAULICA,TRACAO TRASEIRA,EXCLUSIVE MOTORISTA E COMBUSTIVEL</v>
          </cell>
          <cell r="G11506" t="str">
            <v>MES</v>
          </cell>
        </row>
        <row r="11507">
          <cell r="C11507" t="str">
            <v>19.004.0407-A</v>
          </cell>
          <cell r="F11507" t="str">
            <v>CAMIONETE TIPO PICK-UP,COM CABINE DUPLA E CACAMBA,TIPO LEVE,COM MOTOR BICOMBUSTIVEL (GASOLINA E ALCOOL),DE 2.4,DIRECAO HIDRAULICA,TRACAO TRASEIRA,INCLUSIVE MOTORISTA E COMBUSTIVEL</v>
          </cell>
          <cell r="G11507" t="str">
            <v>MES</v>
          </cell>
        </row>
        <row r="11508">
          <cell r="C11508" t="str">
            <v>19.004.0500-A</v>
          </cell>
          <cell r="F11508" t="str">
            <v>MOTOCICLETA,125 CILINDRADAS X/E,EXCLUSIVE MOTORISTA</v>
          </cell>
          <cell r="G11508" t="str">
            <v>MES</v>
          </cell>
        </row>
        <row r="11509">
          <cell r="C11509" t="str">
            <v>19.004.0501-A</v>
          </cell>
          <cell r="F11509" t="str">
            <v>MOTOCICLETA,125 CILINDRADAS X/E,EXCLUSIVE MOTORISTA E COMBUSTIVEL</v>
          </cell>
          <cell r="G11509" t="str">
            <v>MES</v>
          </cell>
        </row>
        <row r="11510">
          <cell r="C11510" t="str">
            <v>19.004.9999-A</v>
          </cell>
          <cell r="F11510" t="str">
            <v>FAMILIA 19.004</v>
          </cell>
        </row>
        <row r="11511">
          <cell r="C11511" t="str">
            <v>19.005.0006-C</v>
          </cell>
          <cell r="E11511" t="str">
            <v>21917/007</v>
          </cell>
          <cell r="F11511" t="str">
            <v>MAQUINA FRESADORA A FRIO,LARGURA DE FRESAGEM DE 1,00M,INCLUSIVE OPERADOR E AJUDANTE</v>
          </cell>
          <cell r="G11511" t="str">
            <v>H</v>
          </cell>
        </row>
        <row r="11512">
          <cell r="C11512" t="str">
            <v>19.005.0006-D</v>
          </cell>
          <cell r="E11512" t="str">
            <v>21917/008</v>
          </cell>
          <cell r="F11512" t="str">
            <v>MAQUINA FRESADORA A FRIO,LARGURA DE FRESAGEM DE 1,00M,INCLUSIVE OPERADOR E AJUDANTE</v>
          </cell>
          <cell r="G11512" t="str">
            <v>H</v>
          </cell>
        </row>
        <row r="11513">
          <cell r="C11513" t="str">
            <v>19.005.0006-E</v>
          </cell>
          <cell r="E11513" t="str">
            <v>21917/009</v>
          </cell>
          <cell r="F11513" t="str">
            <v>MAQUINA FRESADORA A FRIO,LARGURA DE FRESAGEM DE 1,00M,INCLUSIVE OPERADOR E AJUDANTE</v>
          </cell>
          <cell r="G11513" t="str">
            <v>H</v>
          </cell>
        </row>
        <row r="11514">
          <cell r="C11514" t="str">
            <v>19.005.0007-C</v>
          </cell>
          <cell r="E11514" t="str">
            <v>21917/010</v>
          </cell>
          <cell r="F11514" t="str">
            <v>DUMPER,CARGA SOLIDA DE 1.000L,INCLUSIVE OPERADOR</v>
          </cell>
          <cell r="G11514" t="str">
            <v>H</v>
          </cell>
        </row>
        <row r="11515">
          <cell r="C11515" t="str">
            <v>19.005.0007-D</v>
          </cell>
          <cell r="E11515" t="str">
            <v>21917/011</v>
          </cell>
          <cell r="F11515" t="str">
            <v>DUMPER,CARGA SOLIDA 1.000L,INCLUSIVE OPERADOR</v>
          </cell>
          <cell r="G11515" t="str">
            <v>H</v>
          </cell>
        </row>
        <row r="11516">
          <cell r="C11516" t="str">
            <v>19.005.0007-E</v>
          </cell>
          <cell r="E11516" t="str">
            <v>21917/012</v>
          </cell>
          <cell r="F11516" t="str">
            <v>DUMPER,CARGA SOLIDA DE 1.000L,INCLUSIVE OPERADOR</v>
          </cell>
          <cell r="G11516" t="str">
            <v>H</v>
          </cell>
        </row>
        <row r="11517">
          <cell r="C11517" t="str">
            <v>19.005.0008-C</v>
          </cell>
          <cell r="E11517" t="str">
            <v>21917/013</v>
          </cell>
          <cell r="F11517" t="str">
            <v>ESCAVADEIRA HIDRAULICA,MOTOR DIESEL EM TORNO DE 111CV,CAPACIDADE DE 0,78M3,PROFUNDIDADE DE ESCAVACAO MAXIMA DE 6,60M,COM3 BRACOS ARTICULADOS,BRACO INTERMEDIARIO AJUSTAVEL EM 3 POSICOES,INCLUSIVE OPERADOR</v>
          </cell>
          <cell r="G11517" t="str">
            <v>H</v>
          </cell>
        </row>
        <row r="11518">
          <cell r="C11518" t="str">
            <v>19.005.0008-D</v>
          </cell>
          <cell r="E11518" t="str">
            <v>21917/014</v>
          </cell>
          <cell r="F11518" t="str">
            <v>ESCAVADEIRA HIDRAULICA,MOTOR DIESEL EM TORNO DE 111CV,CAPACIDADE DE 0,78M3,PROFUNDIDADE DE ESCAVACAO MAXIMA DE 6,60M,COM3 BRACOS ARTICULADOS,BRACO INTERMEDIARIO AJUSTAVEL EM 3 POSICOES,INCLUSIVE OPERADOR</v>
          </cell>
          <cell r="G11518" t="str">
            <v>H</v>
          </cell>
        </row>
        <row r="11519">
          <cell r="C11519" t="str">
            <v>19.005.0008-E</v>
          </cell>
          <cell r="E11519" t="str">
            <v>21917/015</v>
          </cell>
          <cell r="F11519" t="str">
            <v>ESCAVADEIRA HIDRAULICA,MOTOR DIESEL EM TORNO DE 111CV,CAPACIDADE DE 0,78M3,PROFUNDIDADE DE ESCAVACAO MAXIMA DE 6,60M,COM3 BRACOS ARTICULADOS,BRACO INTERMEDIARIO AJUSTAVEL EM 3 POSICOES,INCLUSIVE OPERADOR</v>
          </cell>
          <cell r="G11519" t="str">
            <v>H</v>
          </cell>
        </row>
        <row r="11520">
          <cell r="C11520" t="str">
            <v>19.005.0010-C</v>
          </cell>
          <cell r="F11520" t="str">
            <v>ESCAVADEIRA HIDRAULICA,MOTOR DIESEL EM TORNO DE 172CV,CAPACIDADE DE 1,14M3,PROFUNDIDADE DE ESCAVACAO MAXIMA DE 6,02M,COM3 BRACOS ARTICULADOS,BRACO INTERMEDIARIO AJUSTAVEL EM 3 POSICOES,INCLUSIVE OPERADOR</v>
          </cell>
          <cell r="G11520" t="str">
            <v>H</v>
          </cell>
        </row>
        <row r="11521">
          <cell r="C11521" t="str">
            <v>19.005.0010-D</v>
          </cell>
          <cell r="F11521" t="str">
            <v>ESCAVADEIRA HIDRAULICA,MOTOR DIESEL EM TORNO DE 172CV,CAPACIDADE DE 1,14M3,PROFUNDIDADE DE ESCAVACAO MAXIMA DE 6,02M,COM3 BRACOS ARTICULADOS,BRACO INTERMEDIARIO AJUSTAVEL EM 3 POSICOES,INCLUSIVE OPERADOR</v>
          </cell>
          <cell r="G11521" t="str">
            <v>H</v>
          </cell>
        </row>
        <row r="11522">
          <cell r="C11522" t="str">
            <v>19.005.0010-E</v>
          </cell>
          <cell r="F11522" t="str">
            <v>ESCAVADEIRA HIDRAULICA,MOTOR DIESEL EM TORNO DE 172CV,CAPACIDADE DE 1,14M3,PROFUNDIDADE DE ESCAVACAO MAXIMA DE 6,02M,COM3 BRACO ARTICULADOS,BRACO INTERMEDIARIO AJUSTAVEL EM 3 POSICOES,INCLUSIVE OPERADOR</v>
          </cell>
          <cell r="G11522" t="str">
            <v>H</v>
          </cell>
        </row>
        <row r="11523">
          <cell r="C11523" t="str">
            <v>19.005.0012-C</v>
          </cell>
          <cell r="E11523" t="str">
            <v>21917/016</v>
          </cell>
          <cell r="F11523" t="str">
            <v>MOTONIVELADORA,MOTOR DIESEL DE 125CV,INCLUSIVE OPERADOR</v>
          </cell>
          <cell r="G11523" t="str">
            <v>H</v>
          </cell>
        </row>
        <row r="11524">
          <cell r="C11524" t="str">
            <v>19.005.0012-D</v>
          </cell>
          <cell r="E11524" t="str">
            <v>21917/017</v>
          </cell>
          <cell r="F11524" t="str">
            <v>MOTONIVELADORA,MOTOR DIESEL DE 125CV,INCLUSIVE OPERADOR</v>
          </cell>
          <cell r="G11524" t="str">
            <v>H</v>
          </cell>
        </row>
        <row r="11525">
          <cell r="C11525" t="str">
            <v>19.005.0012-E</v>
          </cell>
          <cell r="D11525">
            <v>73476</v>
          </cell>
          <cell r="E11525" t="str">
            <v>21917/018</v>
          </cell>
          <cell r="F11525" t="str">
            <v>MOTONIVELADORA,MOTOR DIESEL DE 125CV,INCLUSIVE OPERADOR</v>
          </cell>
          <cell r="G11525" t="str">
            <v>H</v>
          </cell>
        </row>
        <row r="11526">
          <cell r="C11526" t="str">
            <v>19.005.0014-C</v>
          </cell>
          <cell r="E11526" t="str">
            <v>21917/019</v>
          </cell>
          <cell r="F11526" t="str">
            <v>CARREGADEIRA DE RODAS,COM CACAMBA PARA MANIPULACAO DE MATERIAIS COM DENTES E SEGMENTOS,CAPACIDADE RASA 4,03M3,CAPACIDADENOMINAL 4,7M3,LARGURA DA CACAMBA 3306MM,INCLUSIVE OPERADOR</v>
          </cell>
          <cell r="G11526" t="str">
            <v>H</v>
          </cell>
        </row>
        <row r="11527">
          <cell r="C11527" t="str">
            <v>19.005.0014-D</v>
          </cell>
          <cell r="E11527" t="str">
            <v>21917/020</v>
          </cell>
          <cell r="F11527" t="str">
            <v>CARREGADEIRA DE RODAS,COM CACAMBA PARA MANIPULACAO DE MATERIAIS COM DENTES E SEGMENTOS,CAPACIDADE RASA 4,03M3,CAPACIDADENOMINAL 4,7M3,LARGURA DA CACAMBA 3306MM,INCLUSIVE OPERADOR</v>
          </cell>
          <cell r="G11527" t="str">
            <v>H</v>
          </cell>
        </row>
        <row r="11528">
          <cell r="C11528" t="str">
            <v>19.005.0014-E</v>
          </cell>
          <cell r="E11528" t="str">
            <v>21917/021</v>
          </cell>
          <cell r="F11528" t="str">
            <v>CARREGADEIRA DE RODAS,COM CACAMBA PARA MANIPULACAO DE MATERIAIS COM DENTES E SEGMENTOS,CAPACIDADE RASA 4,03M3,CAPACIDADENOMINAL 4,7M3,LARGURA DA CACAMBA 3306MM,INCLUSIVE OPERADOR</v>
          </cell>
          <cell r="G11528" t="str">
            <v>H</v>
          </cell>
        </row>
        <row r="11529">
          <cell r="C11529" t="str">
            <v>19.005.0015-C</v>
          </cell>
          <cell r="E11529" t="str">
            <v>21917/022</v>
          </cell>
          <cell r="F11529" t="str">
            <v>GRADE DE DISCO,ARMADURA LEVE,COM 20 (VINTE) DISCOS,PESO DE 1300KG,LARGURA DE CORTE DE 2,50M,ACIONAMENTO MECANICO,EXCLUSIVE OPERADOR</v>
          </cell>
          <cell r="G11529" t="str">
            <v>H</v>
          </cell>
        </row>
        <row r="11530">
          <cell r="C11530" t="str">
            <v>19.005.0015-E</v>
          </cell>
          <cell r="E11530" t="str">
            <v>21917/023</v>
          </cell>
          <cell r="F11530" t="str">
            <v>GRADE DE DISCO,ARMADURA LEVE,COM 20 (VINTE) DISCOS,PESO DE 1.300KG,LARGURA DE CORTE DE 2,50M,ACIONAMENTO MECANICO,EXCLUSIVE OPERADOR</v>
          </cell>
          <cell r="G11530" t="str">
            <v>H</v>
          </cell>
        </row>
        <row r="11531">
          <cell r="C11531" t="str">
            <v>19.005.0016-C</v>
          </cell>
          <cell r="E11531" t="str">
            <v>21917/024</v>
          </cell>
          <cell r="F11531" t="str">
            <v>TRATOR DE PNEUS COM MOTOR DIESEL DE 61CV,INCLUSIVE OPERADOR</v>
          </cell>
          <cell r="G11531" t="str">
            <v>H</v>
          </cell>
        </row>
        <row r="11532">
          <cell r="C11532" t="str">
            <v>19.005.0016-D</v>
          </cell>
          <cell r="E11532" t="str">
            <v>21917/025</v>
          </cell>
          <cell r="F11532" t="str">
            <v>TRATOR DE PNEUS COM MOTOR DIESEL DE 61CV,INCLUSIVE OPERADOR</v>
          </cell>
          <cell r="G11532" t="str">
            <v>H</v>
          </cell>
        </row>
        <row r="11533">
          <cell r="C11533" t="str">
            <v>19.005.0016-E</v>
          </cell>
          <cell r="E11533" t="str">
            <v>21917/026</v>
          </cell>
          <cell r="F11533" t="str">
            <v>TRATOR DE PNEUS COM MOTOR DIESEL DE 61CV,INCLUSIVE OPERADOR</v>
          </cell>
          <cell r="G11533" t="str">
            <v>H</v>
          </cell>
        </row>
        <row r="11534">
          <cell r="C11534" t="str">
            <v>19.005.0017-C</v>
          </cell>
          <cell r="E11534" t="str">
            <v>21917/027</v>
          </cell>
          <cell r="F11534" t="str">
            <v>TRATOR DE ESTEIRAS COM MOTOR DIESEL EM TORNO DE 80CV,COM LAMINA DE 1290KG,INCLUSIVE OPERADOR</v>
          </cell>
          <cell r="G11534" t="str">
            <v>H</v>
          </cell>
        </row>
        <row r="11535">
          <cell r="C11535" t="str">
            <v>19.005.0017-D</v>
          </cell>
          <cell r="E11535" t="str">
            <v>21917/028</v>
          </cell>
          <cell r="F11535" t="str">
            <v>TRATOR DE ESTEIRAS COM MOTOR DIESEL EM TORNO DE 80CV,COM LAMINA DE 1290KG,INCLUSIVE OPERADOR</v>
          </cell>
          <cell r="G11535" t="str">
            <v>H</v>
          </cell>
        </row>
        <row r="11536">
          <cell r="C11536" t="str">
            <v>19.005.0017-E</v>
          </cell>
          <cell r="E11536" t="str">
            <v>21917/029</v>
          </cell>
          <cell r="F11536" t="str">
            <v>TRATOR DE ESTEIRAS COM MOTOR DIESEL EM TORNO DE 80CV,COM LAMINA DE 1290KG,INCLUSIVE OPERADOR</v>
          </cell>
          <cell r="G11536" t="str">
            <v>H</v>
          </cell>
        </row>
        <row r="11537">
          <cell r="C11537" t="str">
            <v>19.005.0019-C</v>
          </cell>
          <cell r="E11537" t="str">
            <v>21917/030</v>
          </cell>
          <cell r="F11537" t="str">
            <v>TRATOR DE ESTEIRAS COM MOTOR DIESEL EM TORNO DE 140CV,COM LAMINA DE 2330KG,INCLUSIVE OPERADOR</v>
          </cell>
          <cell r="G11537" t="str">
            <v>H</v>
          </cell>
        </row>
        <row r="11538">
          <cell r="C11538" t="str">
            <v>19.005.0019-D</v>
          </cell>
          <cell r="E11538" t="str">
            <v>21917/031</v>
          </cell>
          <cell r="F11538" t="str">
            <v>TRATOR DE ESTEIRAS COM MOTOR DIESEL EM TORNO DE 140CV,COM LAMINA DE 2330KG,INCLUSIVE OPERADOR</v>
          </cell>
          <cell r="G11538" t="str">
            <v>H</v>
          </cell>
        </row>
        <row r="11539">
          <cell r="C11539" t="str">
            <v>19.005.0019-E</v>
          </cell>
          <cell r="E11539" t="str">
            <v>21917/032</v>
          </cell>
          <cell r="F11539" t="str">
            <v>TRATOR DE ESTEIRAS COM MOTOR DIESEL EM TORNO DE 140CV,COM LAMINA DE 2330KG,INCLUSIVE OPERADOR</v>
          </cell>
          <cell r="G11539" t="str">
            <v>H</v>
          </cell>
        </row>
        <row r="11540">
          <cell r="C11540" t="str">
            <v>19.005.0021-C</v>
          </cell>
          <cell r="E11540" t="str">
            <v>21917/033</v>
          </cell>
          <cell r="F11540" t="str">
            <v>TRATOR DE ESTEIRAS COM MOTOR DIESEL EM TORNO DE 200CV,COM LAMINA DE 2500KG,INCLUSIVE OPERADOR</v>
          </cell>
          <cell r="G11540" t="str">
            <v>H</v>
          </cell>
        </row>
        <row r="11541">
          <cell r="C11541" t="str">
            <v>19.005.0021-D</v>
          </cell>
          <cell r="E11541" t="str">
            <v>21917/034</v>
          </cell>
          <cell r="F11541" t="str">
            <v>TRATOR DE ESTEIRAS COM MOTOR DIESEL EM TORNO DE 200CV,COM LAMINA DE 2500KG,INCLUSIVE OPERADOR</v>
          </cell>
          <cell r="G11541" t="str">
            <v>H</v>
          </cell>
        </row>
        <row r="11542">
          <cell r="C11542" t="str">
            <v>19.005.0021-E</v>
          </cell>
          <cell r="E11542" t="str">
            <v>21917/035</v>
          </cell>
          <cell r="F11542" t="str">
            <v>TRATOR DE ESTEIRAS COM MOTOR DIESEL EM TORNO DE 200CV,COM LAMINA DE 2500KG,INCLUSIVE OPERADOR</v>
          </cell>
          <cell r="G11542" t="str">
            <v>H</v>
          </cell>
        </row>
        <row r="11543">
          <cell r="C11543" t="str">
            <v>19.005.0023-C</v>
          </cell>
          <cell r="E11543" t="str">
            <v>21917/036</v>
          </cell>
          <cell r="F11543" t="str">
            <v>TRATOR DE ESTEIRAS COM MOTOR DIESEL EM TORNO DE 335CV,SEM LAMINA,INCLUSIVE OPERADOR</v>
          </cell>
          <cell r="G11543" t="str">
            <v>H</v>
          </cell>
        </row>
        <row r="11544">
          <cell r="C11544" t="str">
            <v>19.005.0023-D</v>
          </cell>
          <cell r="E11544" t="str">
            <v>21917/037</v>
          </cell>
          <cell r="F11544" t="str">
            <v>TRATOR DE ESTEIRAS COM MOTOR DIESEL EM TORNO DE 335CV,SEM LAMINA,INCLUSIVE OPERADOR</v>
          </cell>
          <cell r="G11544" t="str">
            <v>H</v>
          </cell>
        </row>
        <row r="11545">
          <cell r="C11545" t="str">
            <v>19.005.0023-E</v>
          </cell>
          <cell r="E11545" t="str">
            <v>21917/038</v>
          </cell>
          <cell r="F11545" t="str">
            <v>TRATOR DE ESTEIRAS COM MOTOR DIESEL EM TORNO DE 335CV,SEM LAMINA,INCLUSIVE OPERADOR</v>
          </cell>
          <cell r="G11545" t="str">
            <v>H</v>
          </cell>
        </row>
        <row r="11546">
          <cell r="C11546" t="str">
            <v>19.005.0025-C</v>
          </cell>
          <cell r="E11546" t="str">
            <v>21917/039</v>
          </cell>
          <cell r="F11546" t="str">
            <v>TRATOR DE ESTEIRAS COM MOTOR DIESEL EM TORNO DE 335CV,COM LAMINA DE 5000KG,INCLUSIVE OPERADOR</v>
          </cell>
          <cell r="G11546" t="str">
            <v>H</v>
          </cell>
        </row>
        <row r="11547">
          <cell r="C11547" t="str">
            <v>19.005.0025-D</v>
          </cell>
          <cell r="E11547" t="str">
            <v>21917/040</v>
          </cell>
          <cell r="F11547" t="str">
            <v>TRATOR DE ESTEIRAS COM MOTOR DIESEL EM TORNO DE 335CV,COM LAMINA DE 5000KG,INCLUSIVE OPERADOR</v>
          </cell>
          <cell r="G11547" t="str">
            <v>H</v>
          </cell>
        </row>
        <row r="11548">
          <cell r="C11548" t="str">
            <v>19.005.0025-E</v>
          </cell>
          <cell r="E11548" t="str">
            <v>21917/041</v>
          </cell>
          <cell r="F11548" t="str">
            <v>TRATOR DE ESTEIRAS COM MOTOR DIESEL EM TORNO DE 335CV,COM LAMINA DE 5000KG,INCLUSIVE OPERADOR</v>
          </cell>
          <cell r="G11548" t="str">
            <v>H</v>
          </cell>
        </row>
        <row r="11549">
          <cell r="C11549" t="str">
            <v>19.005.0026-C</v>
          </cell>
          <cell r="E11549" t="str">
            <v>21917/042</v>
          </cell>
          <cell r="F11549" t="str">
            <v>TRATOR DE ESTEIRAS COM MOTOR DIESEL EM TORNO DE 335CV,COM ESCARIFICADOR DE PENETRACAO MAXIMA DE 0,66M,INCLUSIVE OPERADOR</v>
          </cell>
          <cell r="G11549" t="str">
            <v>H</v>
          </cell>
        </row>
        <row r="11550">
          <cell r="C11550" t="str">
            <v>19.005.0026-D</v>
          </cell>
          <cell r="E11550" t="str">
            <v>21917/043</v>
          </cell>
          <cell r="F11550" t="str">
            <v>TRATOR DE ESTEIRAS COM MOTOR DIESEL EM TORNO DE 335CV,COM ESCARIFICADOR DE PENETRACAO MAXIMA DE 0,66M,INCLUSIVE OPERADOR</v>
          </cell>
          <cell r="G11550" t="str">
            <v>H</v>
          </cell>
        </row>
        <row r="11551">
          <cell r="C11551" t="str">
            <v>19.005.0026-E</v>
          </cell>
          <cell r="E11551" t="str">
            <v>21917/044</v>
          </cell>
          <cell r="F11551" t="str">
            <v>TRATOR DE ESTEIRAS COM MOTOR DIESEL EM TORNO DE 335CV,COM ESCARIFICADOR DE PENETRACAO MAXIMA DE 0,66M,INCLUSIVE OPERADOR</v>
          </cell>
          <cell r="G11551" t="str">
            <v>H</v>
          </cell>
        </row>
        <row r="11552">
          <cell r="C11552" t="str">
            <v>19.005.0028-C</v>
          </cell>
          <cell r="E11552" t="str">
            <v>21917/045</v>
          </cell>
          <cell r="F11552" t="str">
            <v>RETRO-ESCAVADEIRA/CARREGADEIRA,MOTOR DIESEL EM TORNO DE 75CV,CAPACIDADE DA CACAMBA DE 0,76M3,PROFUNDIDADE DE ESCAVACAO MAXIMA DE 4,00M,INCLUSIVE OPERADOR</v>
          </cell>
          <cell r="G11552" t="str">
            <v>H</v>
          </cell>
        </row>
        <row r="11553">
          <cell r="C11553" t="str">
            <v>19.005.0028-D</v>
          </cell>
          <cell r="E11553" t="str">
            <v>21917/046</v>
          </cell>
          <cell r="F11553" t="str">
            <v>RETRO-ESCAVADEIRA/CARREGADEIRA,MOTOR DIESEL EM TORNO DE 75CV,CAPACIDADE DA CACAMBA DE 0,76M3,PROFUNDIDADE DE ESCAVACAO MAXIMA DE 4,00M,INCLUSIVE OPERADOR</v>
          </cell>
          <cell r="G11553" t="str">
            <v>H</v>
          </cell>
        </row>
        <row r="11554">
          <cell r="C11554" t="str">
            <v>19.005.0028-E</v>
          </cell>
          <cell r="E11554" t="str">
            <v>21917/047</v>
          </cell>
          <cell r="F11554" t="str">
            <v>RETRO-ESCAVADEIRA/CARREGADEIRA,MOTOR DIESEL EM TORNO DE 75CV,CAPACIDADE DA CACAMBA DE 0,76M3,PROFUNDIDADE DE ESCAVACAO MAXIMA DE 4,00M,INCLUSIVE OPERADOR</v>
          </cell>
          <cell r="G11554" t="str">
            <v>H</v>
          </cell>
        </row>
        <row r="11555">
          <cell r="C11555" t="str">
            <v>19.005.0029-C</v>
          </cell>
          <cell r="F11555" t="str">
            <v>RETRO-ESCAVADEIRA/CARREGADEIRA,4X4,MOTOR DIESEL EM TORNO DE92CV,CAPACIDADE DA CACAMBA DE 1,00M3,PROFUNDIDADE DE ESCAVACAO MAXIMA DE 4,00M,INCLUSIVE OPERADOR</v>
          </cell>
          <cell r="G11555" t="str">
            <v>H</v>
          </cell>
        </row>
        <row r="11556">
          <cell r="C11556" t="str">
            <v>19.005.0029-D</v>
          </cell>
          <cell r="F11556" t="str">
            <v>RETRO-ESCAVADEIRA/CARREGADEIRA,4X4,MOTOR DIESEL EM TORNO DE92CV,CAPACIDADE DA CACAMBA DE 1,00M3,PROFUNDIDADE DE ESCAVACAO MAXIMA DE 4,00M,INCLUSIVE OPERADOR</v>
          </cell>
          <cell r="G11556" t="str">
            <v>H</v>
          </cell>
        </row>
        <row r="11557">
          <cell r="C11557" t="str">
            <v>19.005.0029-E</v>
          </cell>
          <cell r="F11557" t="str">
            <v>RETRO-ESCAVADEIRA/CARREGADEIRA,4X4,MOTOR DIESEL EM TORNO DE92CV,CAPACIDADE DA CACAMBA DE 1,00M3,PROFUNDIDADE DE ESCAVACAO MAXIMA DE 4,00M,INCLUSIVE OPERADOR</v>
          </cell>
          <cell r="G11557" t="str">
            <v>H</v>
          </cell>
        </row>
        <row r="11558">
          <cell r="C11558" t="str">
            <v>19.005.0030-C</v>
          </cell>
          <cell r="E11558" t="str">
            <v>21917/048</v>
          </cell>
          <cell r="F11558" t="str">
            <v>PA CARREGADEIRA(CARREGADOR FRONTAL DE RODAS),PA COM CAPACIDADE RASA EM TORNO DE 1,30M3,INCLUSIVE OPERADOR</v>
          </cell>
          <cell r="G11558" t="str">
            <v>H</v>
          </cell>
        </row>
        <row r="11559">
          <cell r="C11559" t="str">
            <v>19.005.0030-D</v>
          </cell>
          <cell r="E11559" t="str">
            <v>21917/049</v>
          </cell>
          <cell r="F11559" t="str">
            <v>PA CARREGADEIRA(CARREGADOR FRONTAL DE RODAS),PA COM CAPACIDADE RASA EM TORNO DE 1,30M3,INCLUSIVE OPERADOR</v>
          </cell>
          <cell r="G11559" t="str">
            <v>H</v>
          </cell>
        </row>
        <row r="11560">
          <cell r="C11560" t="str">
            <v>19.005.0030-E</v>
          </cell>
          <cell r="E11560" t="str">
            <v>21917/050</v>
          </cell>
          <cell r="F11560" t="str">
            <v>PA CARREGADEIRA(CARREGADOR FRONTAL DE RODAS),PA COM CAPACIDADE RASA EM TORNO DE 1,30M3,INCLUSIVE OPERADOR</v>
          </cell>
          <cell r="G11560" t="str">
            <v>H</v>
          </cell>
        </row>
        <row r="11561">
          <cell r="C11561" t="str">
            <v>19.005.0033-C</v>
          </cell>
          <cell r="E11561" t="str">
            <v>21917/051</v>
          </cell>
          <cell r="F11561" t="str">
            <v>PA CARREGADEIRA(CARREGADOR FRONTAL DE RODAS),PA COM CAPACIDADE RASA EM TORNO DE 3,10M3,INCLUSIVE OPERADOR</v>
          </cell>
          <cell r="G11561" t="str">
            <v>H</v>
          </cell>
        </row>
        <row r="11562">
          <cell r="C11562" t="str">
            <v>19.005.0033-D</v>
          </cell>
          <cell r="E11562" t="str">
            <v>21917/052</v>
          </cell>
          <cell r="F11562" t="str">
            <v>PA CARREGADEIRA(CARREGADOR FRONTAL DE RODAS),PA COM CAPACIDADE RASA EM TORNO DE 3,10M3,INCLUSIVE OPERADOR</v>
          </cell>
          <cell r="G11562" t="str">
            <v>H</v>
          </cell>
        </row>
        <row r="11563">
          <cell r="C11563" t="str">
            <v>19.005.0033-E</v>
          </cell>
          <cell r="E11563" t="str">
            <v>21917/053</v>
          </cell>
          <cell r="F11563" t="str">
            <v>PA CARREGADEIRA(CARREGADOR FRONTAL DE RODAS),PA COM CAPACIDADE RASA EM TORNO DE 3,10M3,INCLUSIVE OPERADOR</v>
          </cell>
          <cell r="G11563" t="str">
            <v>H</v>
          </cell>
        </row>
        <row r="11564">
          <cell r="C11564" t="str">
            <v>19.005.0034-C</v>
          </cell>
          <cell r="F11564" t="str">
            <v>MINI PA CARREGADEIRA,DE RODAS,CARGA OPERACIONAL EM TORNO DE629KG,ALTURA DE DESCARGA APROXIMADA DE 2,40M,INCLUSIVE OPERADOR</v>
          </cell>
          <cell r="G11564" t="str">
            <v>H</v>
          </cell>
        </row>
        <row r="11565">
          <cell r="C11565" t="str">
            <v>19.005.0034-D</v>
          </cell>
          <cell r="F11565" t="str">
            <v>MINI PA CARREGADEIRA,DE RODAS,CARGA OPERACIONAL EM TORNO DE629KG,ALTURA DE DESCARGA APROXIMADA DE 2,40M,INCLUSIVE OPERADOR</v>
          </cell>
          <cell r="G11565" t="str">
            <v>H</v>
          </cell>
        </row>
        <row r="11566">
          <cell r="C11566" t="str">
            <v>19.005.0034-E</v>
          </cell>
          <cell r="F11566" t="str">
            <v>MINI PA CARREGADEIRA,DE RODAS,CARGA OPERACIONAL EM TORNO DE629KG,ALTURA DE DESCARGA APROXIMADA DE 2,40M,INCLUSIVE OPERADOR</v>
          </cell>
          <cell r="G11566" t="str">
            <v>H</v>
          </cell>
        </row>
        <row r="11567">
          <cell r="C11567" t="str">
            <v>19.005.0035-C</v>
          </cell>
          <cell r="F11567" t="str">
            <v>ROMPEDOR HIDRAULICO ADAPTAVEL A RETRO-ESCAVADEIRA(EXCLUSIVEESTA),COM PESO OPERACIONAL DE 435KG,FREQUENCIA DE IMPACTOS DE 400 A 1000BPM,INCLUSIVE PONTEIRO DE 84MM DE DIAMETRO,EXCLUSIVE OPERADOR</v>
          </cell>
          <cell r="G11567" t="str">
            <v>H</v>
          </cell>
        </row>
        <row r="11568">
          <cell r="C11568" t="str">
            <v>19.005.0035-E</v>
          </cell>
          <cell r="F11568" t="str">
            <v>ROMPEDOR HIDRAULICO ADAPTAVEL A RETRO-ESCAVADEIRA(EXCLUSIVEESTA),COM PESO OPERACIONAL DE 435KG,FREQUENCIA DE IMPACTOS DE 400 A 1000BPM,INCLUSIVE PONTEIRO DE 84MM DE DIAMETRO,EXCLUSIVE OPERADOR</v>
          </cell>
          <cell r="G11568" t="str">
            <v>H</v>
          </cell>
        </row>
        <row r="11569">
          <cell r="C11569" t="str">
            <v>19.005.0036-C</v>
          </cell>
          <cell r="F11569" t="str">
            <v>ROMPEDOR HIDRAULICO ADAPTAVEL A ESCAVADEIRA HIDRAULICA(EXCLUSIVE ESTA),COM PESO OPERACIONAL DE 1700KG,FREQUENCIA DE IMPACTOS DE 320 A 600BPM,INCLUSIVE PONTEIRO DE 130MM DE DIAMETRO,EXCLUSIVE OPERADOR</v>
          </cell>
          <cell r="G11569" t="str">
            <v>H</v>
          </cell>
        </row>
        <row r="11570">
          <cell r="C11570" t="str">
            <v>19.005.0036-E</v>
          </cell>
          <cell r="F11570" t="str">
            <v>ROMPEDOR HIDRAULICO ADAPTAVEL A ESCAVADEIRA HIDRAULICA(EXCLUSIVE ESTA),COM PESO OPERACIONAL DE 1700KG,FREQUENCIA DE IMPACTOS DE 320 A 600BPM,INCLUSIVE PONTEIRO DE 130MM DE DIAMETRO,EXCLUSIVE OPERADOR</v>
          </cell>
          <cell r="G11570" t="str">
            <v>H</v>
          </cell>
        </row>
        <row r="11571">
          <cell r="C11571" t="str">
            <v>19.005.0037-C</v>
          </cell>
          <cell r="F11571" t="str">
            <v>ROMPEDOR PNEUMATICO DE 32,6KG DE PESO,CONSUMO DE AR 38,8L/S,FREQUENCIA DE IMPACTOS DE 1.100,IMP/MIN,EXCLUSIVE OPERADOR,PONTEIRA E MANGUEIRA</v>
          </cell>
          <cell r="G11571" t="str">
            <v>H</v>
          </cell>
        </row>
        <row r="11572">
          <cell r="C11572" t="str">
            <v>19.005.0037-E</v>
          </cell>
          <cell r="E11572" t="str">
            <v>21917/001</v>
          </cell>
          <cell r="F11572" t="str">
            <v>ROMPEDOR PNEUMATICO DE 32,6KG DE PESO,CONSUMO DE AR 38,8L/S,FREQUENCIA DE IMPACTOS DE 1.100,IMP/MIN,EXCLUSIVE OPERADOR,PONTEIRA E MANGUEIRA</v>
          </cell>
          <cell r="G11572" t="str">
            <v>H</v>
          </cell>
        </row>
        <row r="11573">
          <cell r="C11573" t="str">
            <v>19.005.0038-C</v>
          </cell>
          <cell r="E11573" t="str">
            <v>21917/003</v>
          </cell>
          <cell r="F11573" t="str">
            <v>PERFURATRIZ DE 26KG DE PESO(PARA USO SUBTERRANEO),CONSUMO DEAR 63L/S,FREQUENCIA DE IMPACTOS DE 38,IMP/S,COMPRIMENTO DE71CM,DIAMETRO DO PISTAO DE 70MM,EXCLUSIVE OPERADOR,BROCA E MANGUEIRA</v>
          </cell>
          <cell r="G11573" t="str">
            <v>H</v>
          </cell>
        </row>
        <row r="11574">
          <cell r="C11574" t="str">
            <v>19.005.0038-E</v>
          </cell>
          <cell r="E11574" t="str">
            <v>21917/004</v>
          </cell>
          <cell r="F11574" t="str">
            <v>PERFURATRIZ DE 26KG DE PESO(PARA USO SUBTERRANEO),CONSUMO DEAR 63L/S,FREQUENCIA DE IMPACTOS DE 38,IMP/S,COMPRIMENTO DE71CM,DIAMETRO DO PISTAO DE 70MM,EXCLUSIVE OPERADOR,BROCA E MANGUEIRA</v>
          </cell>
          <cell r="G11574" t="str">
            <v>H</v>
          </cell>
        </row>
        <row r="11575">
          <cell r="C11575" t="str">
            <v>19.005.0039-C</v>
          </cell>
          <cell r="E11575" t="str">
            <v>21917/005</v>
          </cell>
          <cell r="F11575" t="str">
            <v>PERFURATRIZ DE 23,5KG DE PESO(PARA SERVICOS DE FURACAO DE FOGACHO,PERFURACAO EM BANCADAS BAIXAS E SERVICOS SIMILARES),CONSUMO DE AR 56L/S,FREQUENCIA DE IMPACTOS DE 34 IMP/S,COMPRIMENTO DE 64CM,DIAMETRO DO PISTAO DE 65MM,EXCLUSIVE OPERADOR,BROCA E MANGUEIR</v>
          </cell>
          <cell r="G11575" t="str">
            <v>H</v>
          </cell>
        </row>
        <row r="11576">
          <cell r="C11576" t="str">
            <v>19.005.0039-E</v>
          </cell>
          <cell r="E11576" t="str">
            <v>21917/006</v>
          </cell>
          <cell r="F11576" t="str">
            <v>PERFURATRIZ DE 23,5KG DE PESO(PARA SERVICOS DE FURACAO DE FOGACHO,PERFURACAO EM BANCADAS BAIXAS E SERVICOS SIMILARES),CONSUMO DE AR 56L/S,FREQUENCIA DE IMPACTOS DE 34 IMP/S,COMPRIMENTO DE 64CM,DIAMETRO DO PISTAO DE 65MM,EXCLUSIVE OPERADOR,BROCA E MANGUEIR</v>
          </cell>
          <cell r="G11576" t="str">
            <v>H</v>
          </cell>
        </row>
        <row r="11577">
          <cell r="C11577" t="str">
            <v>19.005.0040-C</v>
          </cell>
          <cell r="E11577" t="str">
            <v>21917/054</v>
          </cell>
          <cell r="F11577" t="str">
            <v>ARADO REVERSIVEL DE DISCO ADAPTAVEL A TRATOR PARA PREPARO DETERRENO,EXCLUSIVE OPERADOR</v>
          </cell>
          <cell r="G11577" t="str">
            <v>H</v>
          </cell>
        </row>
        <row r="11578">
          <cell r="C11578" t="str">
            <v>19.005.0040-E</v>
          </cell>
          <cell r="E11578" t="str">
            <v>21917/055</v>
          </cell>
          <cell r="F11578" t="str">
            <v>ARADO REVERSIVEL DE DISCO ADAPTAVEL A TRATOR PARA PREPARO DETERRENO,EXCLUSIVE OPERADOR</v>
          </cell>
          <cell r="G11578" t="str">
            <v>H</v>
          </cell>
        </row>
        <row r="11579">
          <cell r="C11579" t="str">
            <v>19.005.0042-C</v>
          </cell>
          <cell r="F11579" t="str">
            <v>VALETADEIRA MOTOR DIESEL DE 135HP,INCLUSIVE OPERADOR</v>
          </cell>
          <cell r="G11579" t="str">
            <v>H</v>
          </cell>
        </row>
        <row r="11580">
          <cell r="C11580" t="str">
            <v>19.005.0042-D</v>
          </cell>
          <cell r="F11580" t="str">
            <v>VALETADEIRA MOTOR DIESEL DE 135HP,INCLUSIVE OPERADOR</v>
          </cell>
          <cell r="G11580" t="str">
            <v>H</v>
          </cell>
        </row>
        <row r="11581">
          <cell r="C11581" t="str">
            <v>19.005.0042-E</v>
          </cell>
          <cell r="F11581" t="str">
            <v>VALETADEIRA MOTOR DIESEL DE 135HP,INCLUSIVE OPERADOR</v>
          </cell>
          <cell r="G11581" t="str">
            <v>H</v>
          </cell>
        </row>
        <row r="11582">
          <cell r="C11582" t="str">
            <v>19.005.0045-C</v>
          </cell>
          <cell r="E11582" t="str">
            <v>21917/056</v>
          </cell>
          <cell r="F11582" t="str">
            <v>ROCADEIRA DESLOCAVEL ADAPTAVEL A TRATOR PARA PREPARO DE TERRENO,EXCLUSIVE OPERADOR</v>
          </cell>
          <cell r="G11582" t="str">
            <v>H</v>
          </cell>
        </row>
        <row r="11583">
          <cell r="C11583" t="str">
            <v>19.005.0045-E</v>
          </cell>
          <cell r="E11583" t="str">
            <v>21917/057</v>
          </cell>
          <cell r="F11583" t="str">
            <v>ROCADEIRA DESLOCAVEL ADAPTAVEL A TRATOR PARA PREPARO DE TERRENO,EXCLUSIVE OPERADOR</v>
          </cell>
          <cell r="G11583" t="str">
            <v>H</v>
          </cell>
        </row>
        <row r="11584">
          <cell r="C11584" t="str">
            <v>19.005.0050-C</v>
          </cell>
          <cell r="E11584" t="str">
            <v>21917/058</v>
          </cell>
          <cell r="F11584" t="str">
            <v>GUINCHO CARREGADOR ADAPTAVEL A TRATOR PARA TRANSPORTE DE MADEIRA,EXCLUSIVE OPERADOR</v>
          </cell>
          <cell r="G11584" t="str">
            <v>H</v>
          </cell>
        </row>
        <row r="11585">
          <cell r="C11585" t="str">
            <v>19.005.0050-E</v>
          </cell>
          <cell r="E11585" t="str">
            <v>21917/059</v>
          </cell>
          <cell r="F11585" t="str">
            <v>GUINCHO CARREGADOR ADAPTAVEL A TRATOR PARA TRANSPORTE DE MADEIRA,EXCLUSIVE OPERADOR</v>
          </cell>
          <cell r="G11585" t="str">
            <v>H</v>
          </cell>
        </row>
        <row r="11586">
          <cell r="C11586" t="str">
            <v>19.005.9999-A</v>
          </cell>
          <cell r="F11586" t="str">
            <v>INDICE 19.005 - EQUIP.P/DEMOLICAO</v>
          </cell>
        </row>
        <row r="11587">
          <cell r="C11587" t="str">
            <v>19.006.0001-C</v>
          </cell>
          <cell r="E11587" t="str">
            <v>21919/001</v>
          </cell>
          <cell r="F11587" t="str">
            <v>SOCADOR PNEUMATICO,10,9KG DE PESO,CONSUMO DE AR DE 10.5L/S,EXCLUSIVE OPERADOR</v>
          </cell>
          <cell r="G11587" t="str">
            <v>H</v>
          </cell>
        </row>
        <row r="11588">
          <cell r="C11588" t="str">
            <v>19.006.0001-E</v>
          </cell>
          <cell r="E11588" t="str">
            <v>21919/002</v>
          </cell>
          <cell r="F11588" t="str">
            <v>SOCADOR PNEUMATICO,10,9KG DE PESO,CONSUMO DE AR DE 10,5L/S,EXCLUSIVE OPERADOR</v>
          </cell>
          <cell r="G11588" t="str">
            <v>H</v>
          </cell>
        </row>
        <row r="11589">
          <cell r="C11589" t="str">
            <v>19.006.0002-C</v>
          </cell>
          <cell r="E11589" t="str">
            <v>21919/003</v>
          </cell>
          <cell r="F11589" t="str">
            <v>ROLO COMPACTADOR TANDEM,DE 6 A 9T,MOTOR DIESEL DE 55CV,INCLUSIVE OPERADOR</v>
          </cell>
          <cell r="G11589" t="str">
            <v>H</v>
          </cell>
        </row>
        <row r="11590">
          <cell r="C11590" t="str">
            <v>19.006.0002-D</v>
          </cell>
          <cell r="E11590" t="str">
            <v>21919/004</v>
          </cell>
          <cell r="F11590" t="str">
            <v>ROLO COMPACTADOR TANDEM,DE 6 A 9T,INCLUSIVE OPERADOR</v>
          </cell>
          <cell r="G11590" t="str">
            <v>H</v>
          </cell>
        </row>
        <row r="11591">
          <cell r="C11591" t="str">
            <v>19.006.0002-E</v>
          </cell>
          <cell r="E11591" t="str">
            <v>21919/005</v>
          </cell>
          <cell r="F11591" t="str">
            <v>ROLO COMPACTADOR TANDEM,DE 6 A 9T,INCLUSIVE OPERADOR</v>
          </cell>
          <cell r="G11591" t="str">
            <v>H</v>
          </cell>
        </row>
        <row r="11592">
          <cell r="C11592" t="str">
            <v>19.006.0003-C</v>
          </cell>
          <cell r="E11592" t="str">
            <v>21919/006</v>
          </cell>
          <cell r="F11592" t="str">
            <v>COMPACTADOR VIBRATORIO,COM TAMBOR PE-DE-CARNEIRO,AUTOPROPULSOR,COM MOTOR DIESEL DE 76HP,COM 6 A 7T,LARGURA DE 1,85M,INCLUSIVE OPERADOR</v>
          </cell>
          <cell r="G11592" t="str">
            <v>H</v>
          </cell>
        </row>
        <row r="11593">
          <cell r="C11593" t="str">
            <v>19.006.0003-D</v>
          </cell>
          <cell r="E11593" t="str">
            <v>21919/007</v>
          </cell>
          <cell r="F11593" t="str">
            <v>COMPACTADOR VIBRATORIO,COM TAMBOR PE-DE-CARNEIRO,AUTOPROPULSOR,COM MOTOR DIESEL DE 76HP,COM 6 A 7T,LARGURA DE 1,85M,INCLUSIVE OPERADOR</v>
          </cell>
          <cell r="G11593" t="str">
            <v>H</v>
          </cell>
        </row>
        <row r="11594">
          <cell r="C11594" t="str">
            <v>19.006.0003-E</v>
          </cell>
          <cell r="E11594" t="str">
            <v>21919/008</v>
          </cell>
          <cell r="F11594" t="str">
            <v>COMPACTADOR VIBRATORIO,COM TAMBOR PE-DE-CARNEIRO,AUTOPROPULSOR,COM MOTOR DIESEL DE 76HP,COM 6 A 7T,LARGURA DE 1,85M,INCLUSIVE OPERADOR</v>
          </cell>
          <cell r="G11594" t="str">
            <v>H</v>
          </cell>
        </row>
        <row r="11595">
          <cell r="C11595" t="str">
            <v>19.006.0004-C</v>
          </cell>
          <cell r="E11595" t="str">
            <v>21919/009</v>
          </cell>
          <cell r="F11595" t="str">
            <v>ROLO ESTATICO DE 3 RODAS,PARA COMPACTACAO DE ASFALTO COM ESPESSURA DE 25 A 50MM,LARGURA DE COMPACTACAO 2,1M,VELOCIDADE DO ROLO 6KM/H,DENSIDADE 2375KG/M3,CLASSE DE PESO 13T,INCLUSIVE OPERADOR</v>
          </cell>
          <cell r="G11595" t="str">
            <v>H</v>
          </cell>
        </row>
        <row r="11596">
          <cell r="C11596" t="str">
            <v>19.006.0004-D</v>
          </cell>
          <cell r="E11596" t="str">
            <v>21919/010</v>
          </cell>
          <cell r="F11596" t="str">
            <v>ROLO ESTATICO DE 3 RODAS,PARA COMPACTACAO DE ASFALTO COM ESPESSURA DE 25 A 50MM,LARGURA DE COMPACTACAO 2,1M,VELOCIDADE DO ROLO 6KM/H,DENSIDADE 2375KG/M3,CLASSE DE PESO 13T,INCLUSIVE OPERADOR</v>
          </cell>
          <cell r="G11596" t="str">
            <v>H</v>
          </cell>
        </row>
        <row r="11597">
          <cell r="C11597" t="str">
            <v>19.006.0004-E</v>
          </cell>
          <cell r="E11597" t="str">
            <v>21919/011</v>
          </cell>
          <cell r="F11597" t="str">
            <v>ROLO ESTATICO DE 3 RODAS,PARA COMPACTACAO DE ASFALTO COM ESPESSURA DE 25 A 50MM,LARGURA DE COMPACTACAO 2,1M,VELOCIDADE DO ROLO 6KM/H,DENSIDADE 2375KG/M3,CLASSE DE PESO 13T,INCLUSIVE OPERADOR</v>
          </cell>
          <cell r="G11597" t="str">
            <v>H</v>
          </cell>
        </row>
        <row r="11598">
          <cell r="C11598" t="str">
            <v>19.006.0005-C</v>
          </cell>
          <cell r="E11598" t="str">
            <v>21919/012</v>
          </cell>
          <cell r="F11598" t="str">
            <v>ROLO VIBRATORIO LISO,DE 7T,AUTOPROPULSOR,LARGURA TOTAL DE 2,015M,INCLUSIVE OPERADOR</v>
          </cell>
          <cell r="G11598" t="str">
            <v>H</v>
          </cell>
        </row>
        <row r="11599">
          <cell r="C11599" t="str">
            <v>19.006.0005-D</v>
          </cell>
          <cell r="E11599" t="str">
            <v>21919/013</v>
          </cell>
          <cell r="F11599" t="str">
            <v>ROLO VIBRATORIO LISO,DE 7T,AUTOPROPULSOR,LARGURA TOTAL DE 2,015M,INCLUSIVE OPERADOR</v>
          </cell>
          <cell r="G11599" t="str">
            <v>H</v>
          </cell>
        </row>
        <row r="11600">
          <cell r="C11600" t="str">
            <v>19.006.0005-E</v>
          </cell>
          <cell r="E11600" t="str">
            <v>21919/014</v>
          </cell>
          <cell r="F11600" t="str">
            <v>ROLO VIBRATORIO LISO,DE 7T,AUTOPROPULSOR,LARGURA TOTAL DE 2,015M,INCLUSIVE OPERADOR</v>
          </cell>
          <cell r="G11600" t="str">
            <v>H</v>
          </cell>
        </row>
        <row r="11601">
          <cell r="C11601" t="str">
            <v>19.006.0006-C</v>
          </cell>
          <cell r="D11601">
            <v>73390</v>
          </cell>
          <cell r="E11601" t="str">
            <v>21919/015</v>
          </cell>
          <cell r="F11601" t="str">
            <v>ROLO ESTATICO DE 7 RODAS,AUTOPROPELIDO,PARA COMPACTACAO DEASFALTO,COM ESPESSURA DE 25 A 50MM,LARGURA DE COMPACTACAO 1,82M,CLASSE DE PESO 21T,INCLUSIVE OPERADOR</v>
          </cell>
          <cell r="G11601" t="str">
            <v>H</v>
          </cell>
        </row>
        <row r="11602">
          <cell r="C11602" t="str">
            <v>19.006.0006-D</v>
          </cell>
          <cell r="E11602" t="str">
            <v>21919/016</v>
          </cell>
          <cell r="F11602" t="str">
            <v>ROLO ESTATICO DE 7 RODAS,AUTOPROPELIDO,PARA COMPACTACAO DEASFALTO,COM ESPESSURA DE 25 A 50MM,LARGURA DE COMPACTACAO 1,82M,CLASSE DE PESO 21T,INCLUSIVE OPERADOR</v>
          </cell>
          <cell r="G11602" t="str">
            <v>H</v>
          </cell>
        </row>
        <row r="11603">
          <cell r="C11603" t="str">
            <v>19.006.0006-E</v>
          </cell>
          <cell r="E11603" t="str">
            <v>21919/017</v>
          </cell>
          <cell r="F11603" t="str">
            <v>ROLO ESTATICO DE 7 RODAS,AUTOPROPELIDO,PARA COMPACTACAO DEASFALTO,COM ESPESSURA DE 25 A 50MM,LARGURA DE COMPACTACAO 1,82M,CLASSE DE PESO 21T,INCLUSIVE OPERADOR</v>
          </cell>
          <cell r="G11603" t="str">
            <v>H</v>
          </cell>
        </row>
        <row r="11604">
          <cell r="C11604" t="str">
            <v>19.006.0007-C</v>
          </cell>
          <cell r="E11604" t="str">
            <v>21919/018</v>
          </cell>
          <cell r="F11604" t="str">
            <v>ROLO COMPACTADOR VIBRATORIO,AUTOPROPELIDO PARA REPARO DE PAVIMENTACAO,CAPACIDADE DE 2T,INCLUSIVE OPERADOR</v>
          </cell>
          <cell r="G11604" t="str">
            <v>H</v>
          </cell>
        </row>
        <row r="11605">
          <cell r="C11605" t="str">
            <v>19.006.0007-D</v>
          </cell>
          <cell r="E11605" t="str">
            <v>21919/019</v>
          </cell>
          <cell r="F11605" t="str">
            <v>ROLO COMPACTADOR VIBRATORIO,AUTOPROPELIDO PARA REPARO DE PAVIMENTACAO,CAPACIDADE DE 2T,INCLUSIVE OPERADOR</v>
          </cell>
          <cell r="G11605" t="str">
            <v>H</v>
          </cell>
        </row>
        <row r="11606">
          <cell r="C11606" t="str">
            <v>19.006.0007-E</v>
          </cell>
          <cell r="E11606" t="str">
            <v>21919/020</v>
          </cell>
          <cell r="F11606" t="str">
            <v>ROLO COMPACTADOR VIBRATORIO,AUTOPROPELIDO PARA REPARO DE PAVIMENTACAO,CAPACIDADE DE 2T,INCLUSIVE OPERADOR</v>
          </cell>
          <cell r="G11606" t="str">
            <v>H</v>
          </cell>
        </row>
        <row r="11607">
          <cell r="C11607" t="str">
            <v>19.006.0008-C</v>
          </cell>
          <cell r="E11607" t="str">
            <v>21919/021</v>
          </cell>
          <cell r="F11607" t="str">
            <v>ROLO ESTATICO DE 9 RODAS,AUTOPROPELIDO,PARA COMPACTACAO DE ASFALTO,COM ESPESSURA DE 25 A 50MM,LARGURA DE COMPACTACAO 1,76M,CLASSE DE PESO 14T,INCLUSIVE OPERADOR</v>
          </cell>
          <cell r="G11607" t="str">
            <v>H</v>
          </cell>
        </row>
        <row r="11608">
          <cell r="C11608" t="str">
            <v>19.006.0008-D</v>
          </cell>
          <cell r="F11608" t="str">
            <v>ROLO ESTATICO DE 9 RODAS,AUTOPROPELIDO,PARA COMPACTACAO DE ASFALTO,COM ESPESSURA DE 25 A 50MM,LARGURA DE COMPACTACAO 1,76M,CLASSE DE PESO 14T,INCLUSIVE OPERADOR</v>
          </cell>
          <cell r="G11608" t="str">
            <v>H</v>
          </cell>
        </row>
        <row r="11609">
          <cell r="C11609" t="str">
            <v>19.006.0008-E</v>
          </cell>
          <cell r="E11609" t="str">
            <v>21919/022</v>
          </cell>
          <cell r="F11609" t="str">
            <v>ROLO ESTATICO DE 9 RODAS,AUTOPROPELIDO,PARA COMPACTACAO DE ASFALTO,COM ESPESSURA DE 25 A 50MM,LARGURA DE COMPACTACAO 1,76M,CLASSE DE PESO 14T,INCLUSIVE OPERADOR</v>
          </cell>
          <cell r="G11609" t="str">
            <v>H</v>
          </cell>
        </row>
        <row r="11610">
          <cell r="C11610" t="str">
            <v>19.006.0009-C</v>
          </cell>
          <cell r="E11610" t="str">
            <v>21919/023</v>
          </cell>
          <cell r="F11610" t="str">
            <v>ROLO COMPACTADOR PE-DE-CARNEIRO DUPLO,REBOCAVEL,C/2 TAMBORES1000MM DE DIAM.E 1220MM DE COMPRIMENTO,COMPRIMENTO TOTAL DOROLO 3700MM,TRACAO NECESSARIA 65CV,PESO LIQUIDO 2150KG,PESOCOM LASTRO DE AGUA 4650KG,PESO COM LASTRO DE AREIA 6000KG,PRESSAO SOBRE O SOL</v>
          </cell>
          <cell r="G11610" t="str">
            <v>H</v>
          </cell>
        </row>
        <row r="11611">
          <cell r="C11611" t="str">
            <v>19.006.0009-E</v>
          </cell>
          <cell r="E11611" t="str">
            <v>21919/024</v>
          </cell>
          <cell r="F11611" t="str">
            <v>ROLO COMPACTADOR PE-DE-CARNEIRO DUPLO,REBOCAVEL,C/2 TAMBORES1000MM DE DIAM.E 1220MM DE COMPRIMENTO,COMPRIMENTO TOTAL DOROLO 3700MM,TRACAO NECESSARIA 65CV,PESO LIQUIDO 2150KG,PESOCOM LASTRO DE AGUA 4650KG,PESO COM LASTRO DE AREIA 6000KG,PRESSAO SOBRE O SOL</v>
          </cell>
          <cell r="G11611" t="str">
            <v>H</v>
          </cell>
        </row>
        <row r="11612">
          <cell r="C11612" t="str">
            <v>19.006.0010-C</v>
          </cell>
          <cell r="E11612" t="str">
            <v>21919/025</v>
          </cell>
          <cell r="F11612" t="str">
            <v xml:space="preserve">USINA PRE-MISTURADORA DE SOLOS P/ESTABILIZACAO DE BASES,C/CAPACIDADE 350/600T/H,ALIMENTADOR-DOSADOR,DOSADOR DUPLO DE CORREIAS,DOSADOR TRIPLO MESA VAI E VEM,DOSADOR TRIPLO DE CORREIAS,DOSADOR TRIPLO DE CALHAS VIBRATORIAS,DOSADOR QUADRUPLO,TRANSPORTADOR DE </v>
          </cell>
          <cell r="G11612" t="str">
            <v>H</v>
          </cell>
        </row>
        <row r="11613">
          <cell r="C11613" t="str">
            <v>19.006.0010-D</v>
          </cell>
          <cell r="E11613" t="str">
            <v>21919/026</v>
          </cell>
          <cell r="F11613" t="str">
            <v xml:space="preserve">USINA PRE-MISTURADORA DE SOLOS P/ESTABILIZACAO DE BASES,C/CAPACIDADE 350/600T/H,ALIMENTADOR-DOSADOR,DOSADOR DUPLO DE CORREIAS,DOSADOR TRIPLO MESA VAI E VEM,DOSADOR TRIPLO DE CORREIAS,DOSADOR TRIPLO DE CALHAS VIBRATORIAS,DOSADOR QUADRUPLO,TRANSPORTADOR DE </v>
          </cell>
          <cell r="G11613" t="str">
            <v>H</v>
          </cell>
        </row>
        <row r="11614">
          <cell r="C11614" t="str">
            <v>19.006.0010-E</v>
          </cell>
          <cell r="E11614" t="str">
            <v>21919/027</v>
          </cell>
          <cell r="F11614" t="str">
            <v xml:space="preserve">USINA PRE-MISTURADORA DE SOLOS P/ESTABILIZACAO DE BASES,C/CAPACIDADE 350/600T/H,ALIMENTADOR-DOSADOR,DOSADOR DUPLO DE CORREIAS,DOSADOR TRIPLO MESA VAI E VEM,DOSADOR TRIPLO DE CORREIAS,DOSADOR TRIPLO DE CALHAS VIBRATORIAS,DOSADOR QUADRUPLO,TRANSPORTADOR DE </v>
          </cell>
          <cell r="G11614" t="str">
            <v>H</v>
          </cell>
        </row>
        <row r="11615">
          <cell r="C11615" t="str">
            <v>19.006.0011-C</v>
          </cell>
          <cell r="E11615" t="str">
            <v>21919/028</v>
          </cell>
          <cell r="F11615" t="str">
            <v>USINA PARA MISTURA BETUMINOSA DE ALTA CLASSE A QUENTE,COM CAPACIDADE DE 60 A 90T/H,COMPREENDENDO UNIDADE DE ALIMENTACAOE DOSAGEM DE FRIOS,SECADOR,PENEIRA DOSADORA,ALIMENTADOR DE FINOS,MISTURADOR,INSTALACAO DE ARMAZENAGEM E AQUECIMENTO DE ASFALTO E GRUPO G</v>
          </cell>
          <cell r="G11615" t="str">
            <v>H</v>
          </cell>
        </row>
        <row r="11616">
          <cell r="C11616" t="str">
            <v>19.006.0011-D</v>
          </cell>
          <cell r="E11616" t="str">
            <v>21919/029</v>
          </cell>
          <cell r="F11616" t="str">
            <v>USINA PARA MISTURA BETUMINOSA DE ALTA CLASSE A QUENTE,COM CAPACIDADE DE 60 A 90T/H,COMPREENDENDO UNIDADE DE ALIMENTACAOE DOSAGEM DE FRIOS,SECADOR,PENEIRA DOSADORA,ALIMENTADOR DE FINOS,MISTURADOR,INSTALACAO DE ARMAZENAGEM E AQUECIMENTO DE ASFALTO E GRUPO G</v>
          </cell>
          <cell r="G11616" t="str">
            <v>H</v>
          </cell>
        </row>
        <row r="11617">
          <cell r="C11617" t="str">
            <v>19.006.0011-E</v>
          </cell>
          <cell r="E11617" t="str">
            <v>21919/030</v>
          </cell>
          <cell r="F11617" t="str">
            <v>USINA PARA MISTURA BETUMINOSA DE ALTA CLASSE A QUENTE,COM CAPACIDADE DE 60 A 90T/H,COMPREENDENDO UNIDADE DE ALIMENTACAOE DOSAGEM DE FRIOS,SECADOR,PENEIRA DOSADORA,ALIMENTADOR DE FINOS,MISTURADOR,INSTALACAO DE ARMAZENAGEM E AQUECIMENTO DE ASFALTO E GRUPO G</v>
          </cell>
          <cell r="G11617" t="str">
            <v>H</v>
          </cell>
        </row>
        <row r="11618">
          <cell r="C11618" t="str">
            <v>19.006.0012-C</v>
          </cell>
          <cell r="E11618" t="str">
            <v>21919/031</v>
          </cell>
          <cell r="F11618" t="str">
            <v>USINA PARA MISTURA A FRIO,COM CAPACIDADE PARA 50T/H,COMPREENDENDO:ALIMENTADOR-DOSADOR DE FRIOS,ELEVADOR,SILO-TREMONHA,ALIMENTADOR DE FINOS,MISTURADOR,INSTALACAO DE ARMAZENAGEM E AQUECIMENTO DE ASFALTO E GRUPO GERADOR DE 60/66KVA,INCLUSIVEEQUIPE DE OPERACA</v>
          </cell>
          <cell r="G11618" t="str">
            <v>H</v>
          </cell>
        </row>
        <row r="11619">
          <cell r="C11619" t="str">
            <v>19.006.0012-D</v>
          </cell>
          <cell r="E11619" t="str">
            <v>21919/032</v>
          </cell>
          <cell r="F11619" t="str">
            <v>USINA PARA MISTURA A FRIO,COM CAPACIDADE PARA 50T/H,COMPREENDENDO:ALIMENTADOR-DOSADOR DE FRIOS,ELEVADOR,SILO-TREMONHA,ALIMENTADOR DE FINOS,MISTURADOR,INSTALACAO DE ARMAZENAGEM E AQUECIMENTO DE ASFALTO E GRUPO GERADOR DE 60/66KVA,INCLUSIVEEQUIPE DE OPERACA</v>
          </cell>
          <cell r="G11619" t="str">
            <v>H</v>
          </cell>
        </row>
        <row r="11620">
          <cell r="C11620" t="str">
            <v>19.006.0012-E</v>
          </cell>
          <cell r="E11620" t="str">
            <v>21919/033</v>
          </cell>
          <cell r="F11620" t="str">
            <v>USINA PARA MISTURA A FRIO,COM CAPACIDADE PARA 50T/H,COMPREENDENDO:ALIMENTADOR-DOSADOR DE FRIOS,ELEVADOR,SILO-TREMONHA,ALIMENTADOR DE FINOS,MISTURADOR,INSTALACAO DE ARMAZENAGEM E AQUECIMENTO DE ASFALTO E GRUPO GERADOR DE 60/66KVA,INCLUSIVEEQUIPE DE OPERACA</v>
          </cell>
          <cell r="G11620" t="str">
            <v>H</v>
          </cell>
        </row>
        <row r="11621">
          <cell r="C11621" t="str">
            <v>19.006.0013-C</v>
          </cell>
          <cell r="E11621" t="str">
            <v>21919/034</v>
          </cell>
          <cell r="F11621" t="str">
            <v>SISTEMA DE AQUECIMENTO COM UM TANQUE FIXO DE 30000 LITROS PARA ASFALTO E UM TANQUE DE 20000 LITROS PARA COMBUSTIVEL,COMSISTEMA DE CIRCULACAO DE ASFALTO,INCLUSIVE OPERADOR</v>
          </cell>
          <cell r="G11621" t="str">
            <v>H</v>
          </cell>
        </row>
        <row r="11622">
          <cell r="C11622" t="str">
            <v>19.006.0013-E</v>
          </cell>
          <cell r="E11622" t="str">
            <v>21919/035</v>
          </cell>
          <cell r="F11622" t="str">
            <v>SISTEMA DE AQUECIMENTO COM UM TANQUE FIXO DE 30000 LITROS PARA ASFALTO E UM TANQUE DE 20000 LITROS PARA COMBUSTIVEL,COMSISTEMA DE CIRCULACAO DE ASFALTO,INCLUSIVE OPERADOR</v>
          </cell>
          <cell r="G11622" t="str">
            <v>H</v>
          </cell>
        </row>
        <row r="11623">
          <cell r="C11623" t="str">
            <v>19.006.0014-C</v>
          </cell>
          <cell r="E11623" t="str">
            <v>21919/036</v>
          </cell>
          <cell r="F11623" t="str">
            <v>PULVIMISTURADOR,LARGURA DE MISTURADOR DE 2,50M,TRACIONADO POR TRATOR DE PNEUS DE 61CV,INCLUSIVE ESTE E 2 OPERADORES</v>
          </cell>
          <cell r="G11623" t="str">
            <v>H</v>
          </cell>
        </row>
        <row r="11624">
          <cell r="C11624" t="str">
            <v>19.006.0014-D</v>
          </cell>
          <cell r="E11624" t="str">
            <v>21919/037</v>
          </cell>
          <cell r="F11624" t="str">
            <v>PULVIMISTURADOR,LARGURA DE MISTURADOR DE 2,50M,TRACIONADO POR TRATOR DE PNEUS DE 61CV,INCLUSIVE ESTE E 2 OPERADORES</v>
          </cell>
          <cell r="G11624" t="str">
            <v>H</v>
          </cell>
        </row>
        <row r="11625">
          <cell r="C11625" t="str">
            <v>19.006.0014-E</v>
          </cell>
          <cell r="E11625" t="str">
            <v>21919/038</v>
          </cell>
          <cell r="F11625" t="str">
            <v>PULVIMISTURADOR,LARGURA DE MISTURADOR DE 2,50M,TRACIONADO POR TRATOR DE PNEUS DE 61CV,INCLUSIVE ESTE E 2 OPERADORES</v>
          </cell>
          <cell r="G11625" t="str">
            <v>H</v>
          </cell>
        </row>
        <row r="11626">
          <cell r="C11626" t="str">
            <v>19.006.0015-C</v>
          </cell>
          <cell r="E11626" t="str">
            <v>21919/039</v>
          </cell>
          <cell r="F11626" t="str">
            <v>DISTRIBUIDOR DE BETUME(ASFALTO) REBOCAVEL,MOTOR A GASOLINA,PARTIDA MANUAL,CAPACIDADE EFETIVA DO TANQUE DE 2.200L,BOMBA DE ENGRENAGEM DE DIAMETRO DE 2",180L/MIN,BARRA DE DISTRIBUICAO COM 2,00M,HASTE DE DISTRIBUICAO MANUAL PROVIDA DE REGISTROPROPRIO,EXCLUSI</v>
          </cell>
          <cell r="G11626" t="str">
            <v>H</v>
          </cell>
        </row>
        <row r="11627">
          <cell r="C11627" t="str">
            <v>19.006.0015-D</v>
          </cell>
          <cell r="E11627" t="str">
            <v>21919/040</v>
          </cell>
          <cell r="F11627" t="str">
            <v>DISTRIBUIDOR DE BETUME(ASFALTO) REBOCAVEL,MOTOR A GASOLINA,PARTIDA MANUAL,CAPACIDADE EFETIVA DO TANQUE DE 2.200L,BOMBA DE ENGRENAGEM DE DIAMETRO DE 2",180L/MIN,BARRA DE DISTRIBUICAO COM 2,00M,HASTE DE DISTRIBUICAO MANUAL PROVIDA DE REGISTROPROPRIO,EXCLUSI</v>
          </cell>
          <cell r="G11627" t="str">
            <v>H</v>
          </cell>
        </row>
        <row r="11628">
          <cell r="C11628" t="str">
            <v>19.006.0015-E</v>
          </cell>
          <cell r="E11628" t="str">
            <v>21919/041</v>
          </cell>
          <cell r="F11628" t="str">
            <v>DISTRIBUIDOR DE BETUME(ASFALTO) REBOCAVEL,MOTOR A GASOLINA,PARTIDA MANUAL,CAPACIDADE EFETIVA DE TANQUE DE 2.200L,BOMBA DE ENGRENAGEM DE DIAMETRO DE 2",180L/MIN,BARRA DE DISTRIBUICAO COM 2,00M,HASTE DE DISTRIBUICAO MANUAL PROVIDA DE REGISTROPROPRIO,EXCLUSI</v>
          </cell>
          <cell r="G11628" t="str">
            <v>H</v>
          </cell>
        </row>
        <row r="11629">
          <cell r="C11629" t="str">
            <v>19.006.0016-C</v>
          </cell>
          <cell r="E11629" t="str">
            <v>21919/042</v>
          </cell>
          <cell r="F11629" t="str">
            <v>DISTRIBUIDOR DE BETUME(ASFALTO) SOB PRESSAO,MOTOR A GASOLINA,MONTADO SOBRE CAMINHAO,CAPACIDADE EFETIVA DO TANQUE DE 5000L,INCLUSIVE ESTE COM MOTORISTA</v>
          </cell>
          <cell r="G11629" t="str">
            <v>H</v>
          </cell>
        </row>
        <row r="11630">
          <cell r="C11630" t="str">
            <v>19.006.0016-D</v>
          </cell>
          <cell r="F11630" t="str">
            <v>DISTRIBUIDOR DE BETUME(ASFALTO) SOB PRESSAO,MOTOR A GASOLINA,MONTADO SOBRE CAMINHAO,CAPACIDADE EFETIVA DO TANQUE DE 5000L,INCLUSIVE ESTE COM MOTORISTA</v>
          </cell>
          <cell r="G11630" t="str">
            <v>H</v>
          </cell>
        </row>
        <row r="11631">
          <cell r="C11631" t="str">
            <v>19.006.0016-E</v>
          </cell>
          <cell r="E11631" t="str">
            <v>21919/044</v>
          </cell>
          <cell r="F11631" t="str">
            <v>DISTRIBUIDOR DE BETUME(ASFALTO) SOB PRESSAO,MOTOR A GASOLINA,MONTADO SOBRE CAMINHAO,CAPACIDADE EFETIVA DO TANQUE DE 5000L,INCLUSIVE ESTE COM MOTORISTA</v>
          </cell>
          <cell r="G11631" t="str">
            <v>H</v>
          </cell>
        </row>
        <row r="11632">
          <cell r="C11632" t="str">
            <v>19.006.0018-C</v>
          </cell>
          <cell r="E11632" t="str">
            <v>21919/048</v>
          </cell>
          <cell r="F11632" t="str">
            <v>ESPALHADOR DE AGREGADOS,REBOCAVEL,CAPACIDADE RASA DE 1,30M3,LARGURA MAXIMA DE DISTRIBUICAO DE 3,66M,COMPRIMENTO DE 4,10M,LARGURA DE 1,30M,ALTURA DE 1,00M,4 RODAS COM PNEUMATICOS 6X9(10 LONAS),PESO DE 860KG,DIAMETRO DO ROLO DE 12,7CM(5"),EXCLUSIVE OPERADOR</v>
          </cell>
          <cell r="G11632" t="str">
            <v>H</v>
          </cell>
        </row>
        <row r="11633">
          <cell r="C11633" t="str">
            <v>19.006.0018-E</v>
          </cell>
          <cell r="E11633" t="str">
            <v>21919/049</v>
          </cell>
          <cell r="F11633" t="str">
            <v>ESPALHADOR DE AGREGADOS,REBOCAVEL,CAPACIDADE RASA DE 1,30M3,LARGURA MAXIMA DE DISTRIBUICAO DE 3,66M,COMPRIMENTO DE 4,10M,LARGURA DE 1,30M,ALTURA DE 1,00M,4 RODAS COM PNEUMATICOS 6X9(10 LONAS),PESO DE 860KG,DIAMETRO DO ROLO DE 12,7CM(5"),EXCLUSIVE OPERADOR</v>
          </cell>
          <cell r="G11633" t="str">
            <v>H</v>
          </cell>
        </row>
        <row r="11634">
          <cell r="C11634" t="str">
            <v>19.006.0019-C</v>
          </cell>
          <cell r="E11634" t="str">
            <v>21919/050</v>
          </cell>
          <cell r="F11634" t="str">
            <v>VIBRO ACABADORA DE ASFALTO,SOBRE ESTEIRA,COM EXTENSAO PARA PAVIMENTACAO,LARGURA DE 4,27M,INCLUSIVE OPERADOR E AUXILIAR</v>
          </cell>
          <cell r="G11634" t="str">
            <v>H</v>
          </cell>
        </row>
        <row r="11635">
          <cell r="C11635" t="str">
            <v>19.006.0019-D</v>
          </cell>
          <cell r="E11635" t="str">
            <v>21919/051</v>
          </cell>
          <cell r="F11635" t="str">
            <v>VIBRO ACABADORA DE ASFALTO,SOBRE ESTEIRA,COM EXTENSAO PARA PAVIMENTACAO,LARGURA DE 4,27M,INCLUSIVE OPERADOR E AUXILIAR</v>
          </cell>
          <cell r="G11635" t="str">
            <v>H</v>
          </cell>
        </row>
        <row r="11636">
          <cell r="C11636" t="str">
            <v>19.006.0019-E</v>
          </cell>
          <cell r="E11636" t="str">
            <v>21919/052</v>
          </cell>
          <cell r="F11636" t="str">
            <v>VIBRO ACABADORA DE ASFALTO,SOBRE ESTEIRA,COM EXTENSAO PARA PAVIMENTACAO,LARGURA DE 4,27M,INCLUSIVE OPERADOR E AUXILIAR</v>
          </cell>
          <cell r="G11636" t="str">
            <v>H</v>
          </cell>
        </row>
        <row r="11637">
          <cell r="C11637" t="str">
            <v>19.006.0021-C</v>
          </cell>
          <cell r="F11637" t="str">
            <v>VIBRO ACABADORA ELETRONICA DE ASFALTO,CAPACIDADE DO SILO DEASFALTO 10,5T,LARGURA DE 4,55M,INCLUSIVE OPERADOR E AUXILIAR</v>
          </cell>
          <cell r="G11637" t="str">
            <v>H</v>
          </cell>
        </row>
        <row r="11638">
          <cell r="C11638" t="str">
            <v>19.006.0021-D</v>
          </cell>
          <cell r="F11638" t="str">
            <v>VIBRO ACABADORA ELETRONICA DE ASFALTO,CAPACIDADE DO SILO DEASFALTO 10,5T,LARGURA DE 4,55M,INCLUSIVE OPERADOR E AUXILIAR</v>
          </cell>
          <cell r="G11638" t="str">
            <v>H</v>
          </cell>
        </row>
        <row r="11639">
          <cell r="C11639" t="str">
            <v>19.006.0021-E</v>
          </cell>
          <cell r="F11639" t="str">
            <v>VIBRO ACABADORA ELETRONICA DE ASFALTO,CAPACIDADE DO SILO DEASFALTO 10,5T,LARGURA DE 4,55M,INCLUSIVE OPERADOR E AUXILIAR</v>
          </cell>
          <cell r="G11639" t="str">
            <v>H</v>
          </cell>
        </row>
        <row r="11640">
          <cell r="C11640" t="str">
            <v>19.006.0022-C</v>
          </cell>
          <cell r="D11640">
            <v>73478</v>
          </cell>
          <cell r="E11640" t="str">
            <v>21919/056</v>
          </cell>
          <cell r="F11640" t="str">
            <v>MAQUINAS DE JUNTAS(SERRA DE CONCRETO) MOTOR A GASOLINA PARTIDA MANUAL,CHASSIS REFORCADO,GUARDA PROTETORA PARA ACOMODAR SERRAS DE ATE 14",SERRA PARA CONCRETO ESPECIALMENTE DESENVOLVIDA PARA ABERTURAS DE JUNTA DE DILATACAO COM 3.600RPM,INCLUSIVE OPERADOR</v>
          </cell>
          <cell r="G11640" t="str">
            <v>H</v>
          </cell>
        </row>
        <row r="11641">
          <cell r="C11641" t="str">
            <v>19.006.0022-D</v>
          </cell>
          <cell r="E11641" t="str">
            <v>21919/057</v>
          </cell>
          <cell r="F11641" t="str">
            <v>MAQUINAS DE JUNTAS(SERRA DE CONCRETO) MOTOR A GASOLINA PARTIDA MANUAL,CHASSIS REFORCADO,GUARDA PROTETORA PARA ACOMODAR SERRAS DE ATE 14",SERRA PARA CONCRETO ESPECIALMENTE DESENVOLVIDA PARA ABERTURAS DE JUNTA DE DILATACAO COM 3.600RPM,INCLUSIVE OPERADOR</v>
          </cell>
          <cell r="G11641" t="str">
            <v>H</v>
          </cell>
        </row>
        <row r="11642">
          <cell r="C11642" t="str">
            <v>19.006.0022-E</v>
          </cell>
          <cell r="E11642" t="str">
            <v>21919/058</v>
          </cell>
          <cell r="F11642" t="str">
            <v>MAQUINAS DE JUNTAS(SERRA DE CONCRETO) MOTOR A GASOLINA PARTIDA MANUAL,CHASSIS REFORCADO,GUARDA PROTETORA PARA ACOMADAR SERRAS DE ATE 14",SERRA PARA CONCRETO ESPECIALMENTE DESENVOLVIDA PARA ABERTURAS DE JUNTA DE DILATACAO COM 3.600RPM,INCLUSIVE OPERADOR</v>
          </cell>
          <cell r="G11642" t="str">
            <v>H</v>
          </cell>
        </row>
        <row r="11643">
          <cell r="C11643" t="str">
            <v>19.006.0023-C</v>
          </cell>
          <cell r="E11643" t="str">
            <v>21919/059</v>
          </cell>
          <cell r="F11643" t="str">
            <v>VASSOURA MECANICA,REBOCAVEL,LARGURA DE TRABALHO DE 2,44MM,EXCLUSIVE OPERADOR</v>
          </cell>
          <cell r="G11643" t="str">
            <v>H</v>
          </cell>
        </row>
        <row r="11644">
          <cell r="C11644" t="str">
            <v>19.006.0023-E</v>
          </cell>
          <cell r="E11644" t="str">
            <v>21919/060</v>
          </cell>
          <cell r="F11644" t="str">
            <v>VASSOURA MECANICA,REBOCAVEL,LARGURA DE TRABALHO DE 2,44M,EXCLUSIVE OPERADOR</v>
          </cell>
          <cell r="G11644" t="str">
            <v>H</v>
          </cell>
        </row>
        <row r="11645">
          <cell r="C11645" t="str">
            <v>19.006.0025-C</v>
          </cell>
          <cell r="F11645" t="str">
            <v>VASSOURA MECANICA,AUTOPROPELIDA,COM ASPIRACAO (SUCCAO) E ESCOVA,CAPACIDADE DE 4M3,INCLUSIVE OPERADOR</v>
          </cell>
          <cell r="G11645" t="str">
            <v>H</v>
          </cell>
        </row>
        <row r="11646">
          <cell r="C11646" t="str">
            <v>19.006.0025-D</v>
          </cell>
          <cell r="F11646" t="str">
            <v>VASSOURA MECANICA,AUTOPROPELIDA,COM ASPIRACAO (SUCCAO) E ESCOVA,CAPACIDADE DE 4M3,INCLUSIVE OPERADOR</v>
          </cell>
          <cell r="G11646" t="str">
            <v>H</v>
          </cell>
        </row>
        <row r="11647">
          <cell r="C11647" t="str">
            <v>19.006.0025-E</v>
          </cell>
          <cell r="F11647" t="str">
            <v>VASSOURA MECANICA,AUTOPROPELIDA,COM ASPIRACAO (SUCCAO) E ESCOVA,CAPACIDADE DE 4M3,INCLUSIVE OPERADOR</v>
          </cell>
          <cell r="G11647" t="str">
            <v>H</v>
          </cell>
        </row>
        <row r="11648">
          <cell r="C11648" t="str">
            <v>19.006.0026-C</v>
          </cell>
          <cell r="F11648" t="str">
            <v>DISTRIBUIDOR DE ASFALTO(BMB),INCLUSIVE OPERADOR</v>
          </cell>
          <cell r="G11648" t="str">
            <v>H</v>
          </cell>
        </row>
        <row r="11649">
          <cell r="C11649" t="str">
            <v>19.006.0026-D</v>
          </cell>
          <cell r="F11649" t="str">
            <v>DISTRIBUIDOR DE ASFALTO(BMB),INCLUSIVE OPERADOR</v>
          </cell>
          <cell r="G11649" t="str">
            <v>H</v>
          </cell>
        </row>
        <row r="11650">
          <cell r="C11650" t="str">
            <v>19.006.0026-E</v>
          </cell>
          <cell r="F11650" t="str">
            <v>DISTRIBUIDOR DE ASFALTO(BMB),INCLUSIVE OPERADOR</v>
          </cell>
          <cell r="G11650" t="str">
            <v>H</v>
          </cell>
        </row>
        <row r="11651">
          <cell r="C11651" t="str">
            <v>19.006.0027-C</v>
          </cell>
          <cell r="F11651" t="str">
            <v>MISTURADOR DE ASLFATO X BORRACHA,EXCLUSIVE OPERADOR</v>
          </cell>
          <cell r="G11651" t="str">
            <v>H</v>
          </cell>
        </row>
        <row r="11652">
          <cell r="C11652" t="str">
            <v>19.006.0027-D</v>
          </cell>
          <cell r="F11652" t="str">
            <v>MISTURADOR DE ASFALTO X BORRACHA,EXCLUSIVE OPERADOR</v>
          </cell>
          <cell r="G11652" t="str">
            <v>H</v>
          </cell>
        </row>
        <row r="11653">
          <cell r="C11653" t="str">
            <v>19.006.0027-E</v>
          </cell>
          <cell r="F11653" t="str">
            <v>MISTURADOR DE ASFALTO X BORRACHA,EXCLUSIVE OPERADOR</v>
          </cell>
          <cell r="G11653" t="str">
            <v>H</v>
          </cell>
        </row>
        <row r="11654">
          <cell r="C11654" t="str">
            <v>19.006.0028-C</v>
          </cell>
          <cell r="F11654" t="str">
            <v>RECUPERADOR DE ESTRADAS,INCLUSIVE OPERADOR</v>
          </cell>
          <cell r="G11654" t="str">
            <v>H</v>
          </cell>
        </row>
        <row r="11655">
          <cell r="C11655" t="str">
            <v>19.006.0028-D</v>
          </cell>
          <cell r="F11655" t="str">
            <v>RECUPERADOR DE ESTRADAS,INCLUSIVE OPERADOR</v>
          </cell>
          <cell r="G11655" t="str">
            <v>H</v>
          </cell>
        </row>
        <row r="11656">
          <cell r="C11656" t="str">
            <v>19.006.0028-E</v>
          </cell>
          <cell r="F11656" t="str">
            <v>RECUPERADOR DE ESTRADAS,INCLUSIVE OPERADOR</v>
          </cell>
          <cell r="G11656" t="str">
            <v>H</v>
          </cell>
        </row>
        <row r="11657">
          <cell r="C11657" t="str">
            <v>19.006.0030-C</v>
          </cell>
          <cell r="E11657" t="str">
            <v>21919/061</v>
          </cell>
          <cell r="F11657" t="str">
            <v>SOQUETE VIBRATORIO DE 78KG,EXCLUSIVE OPERADOR</v>
          </cell>
          <cell r="G11657" t="str">
            <v>H</v>
          </cell>
        </row>
        <row r="11658">
          <cell r="C11658" t="str">
            <v>19.006.0030-E</v>
          </cell>
          <cell r="E11658" t="str">
            <v>21919/062</v>
          </cell>
          <cell r="F11658" t="str">
            <v>SOQUETE VIBRATORIO DE 78KG,EXCLUSIVE OPERADOR</v>
          </cell>
          <cell r="G11658" t="str">
            <v>H</v>
          </cell>
        </row>
        <row r="11659">
          <cell r="C11659" t="str">
            <v>19.006.0032-C</v>
          </cell>
          <cell r="E11659" t="str">
            <v>21919/063</v>
          </cell>
          <cell r="F11659" t="str">
            <v>DISCO ELETRICO,PARA COMPACTAR E DESEMPENAR PISOS DE CONCRETO,EXCLUSIVE OPERADOR</v>
          </cell>
          <cell r="G11659" t="str">
            <v>H</v>
          </cell>
        </row>
        <row r="11660">
          <cell r="C11660" t="str">
            <v>19.006.0032-E</v>
          </cell>
          <cell r="E11660" t="str">
            <v>21919/064</v>
          </cell>
          <cell r="F11660" t="str">
            <v>DISCO ELETRICO,PARA COMPACTAR E DESEMPENAR PISOS DE CONCRETO,EXCLUSIVE OPERADOR</v>
          </cell>
          <cell r="G11660" t="str">
            <v>H</v>
          </cell>
        </row>
        <row r="11661">
          <cell r="C11661" t="str">
            <v>19.006.0034-C</v>
          </cell>
          <cell r="E11661" t="str">
            <v>21919/065</v>
          </cell>
          <cell r="F11661" t="str">
            <v>DESEMPENADEIRA ELETRICA PARA ACABAMENTO DE PISOS DE CONCRETO,COMPACTADORA E ADENSADORA,EXCLUSIVE OPERADOR</v>
          </cell>
          <cell r="G11661" t="str">
            <v>H</v>
          </cell>
        </row>
        <row r="11662">
          <cell r="C11662" t="str">
            <v>19.006.0034-E</v>
          </cell>
          <cell r="E11662" t="str">
            <v>21919/066</v>
          </cell>
          <cell r="F11662" t="str">
            <v>DESEMPENADEIRA ELETRICA PARA ACABAMENTO DE PISOS DE CONCRETO,COMPACTADORA E ADENSADORA,EXCLUSIVE OPERADOR</v>
          </cell>
          <cell r="G11662" t="str">
            <v>H</v>
          </cell>
        </row>
        <row r="11663">
          <cell r="C11663" t="str">
            <v>19.006.0035-C</v>
          </cell>
          <cell r="E11663" t="str">
            <v>21919/067</v>
          </cell>
          <cell r="F11663" t="str">
            <v>MAQUINA DE DEMARCACAO DE FAIXAS A FRIO PARA USO RODOVIARIO EURBANO,EXCLUSIVE OPERADOR</v>
          </cell>
          <cell r="G11663" t="str">
            <v>H</v>
          </cell>
        </row>
        <row r="11664">
          <cell r="C11664" t="str">
            <v>19.006.0035-E</v>
          </cell>
          <cell r="E11664" t="str">
            <v>21919/068</v>
          </cell>
          <cell r="F11664" t="str">
            <v>MAQUINA DE DEMARCACAO DE FAIXAS A FRIO PARA USO RODOVIARIO EURBANO,EXCLUSIVE OPERADOR</v>
          </cell>
          <cell r="G11664" t="str">
            <v>H</v>
          </cell>
        </row>
        <row r="11665">
          <cell r="C11665" t="str">
            <v>19.006.0040-C</v>
          </cell>
          <cell r="E11665" t="str">
            <v>21919/069</v>
          </cell>
          <cell r="F11665" t="str">
            <v>MAQUINA DE DEMARCACAO DE FAIXAS,COM FUSOR APLICADOR E FUSORDERRETEDOR,PARA USO RODOVIARIO E URBANO,EXCLUSIVE OPERADOR</v>
          </cell>
          <cell r="G11665" t="str">
            <v>H</v>
          </cell>
        </row>
        <row r="11666">
          <cell r="C11666" t="str">
            <v>19.006.0040-E</v>
          </cell>
          <cell r="E11666" t="str">
            <v>21919/070</v>
          </cell>
          <cell r="F11666" t="str">
            <v>MAQUINA DE DEMARCACAO DE FAIXAS,COM FUSOR APLICADOR E FUSORDERRETEDOR,PARA USO RODOVIARIO E URBANO</v>
          </cell>
          <cell r="G11666" t="str">
            <v>H</v>
          </cell>
        </row>
        <row r="11667">
          <cell r="C11667" t="str">
            <v>19.006.0045-C</v>
          </cell>
          <cell r="E11667" t="str">
            <v>21919/071</v>
          </cell>
          <cell r="F11667" t="str">
            <v>EXTRUSORA DE GUIAS E SARJETAS SEM FORMAS,EXCLUSIVE OPERADOR</v>
          </cell>
          <cell r="G11667" t="str">
            <v>H</v>
          </cell>
        </row>
        <row r="11668">
          <cell r="C11668" t="str">
            <v>19.006.0045-D</v>
          </cell>
          <cell r="E11668" t="str">
            <v>21919/072</v>
          </cell>
          <cell r="F11668" t="str">
            <v>EXTRUSORA DE GUIAS E SARJETAS SEM FORMAS,EXCLUSIVE OPERADOR</v>
          </cell>
          <cell r="G11668" t="str">
            <v>H</v>
          </cell>
        </row>
        <row r="11669">
          <cell r="C11669" t="str">
            <v>19.006.0045-E</v>
          </cell>
          <cell r="E11669" t="str">
            <v>21919/073</v>
          </cell>
          <cell r="F11669" t="str">
            <v>EXTRUSORA DE GUIAS E SARJETAS SEM FORMAS,EXCLUSIVE OPERADOR</v>
          </cell>
          <cell r="G11669" t="str">
            <v>H</v>
          </cell>
        </row>
        <row r="11670">
          <cell r="C11670" t="str">
            <v>19.006.0050-C</v>
          </cell>
          <cell r="E11670" t="str">
            <v>21919/074</v>
          </cell>
          <cell r="F11670" t="str">
            <v>MAQUINA POLIDORA,12A,220V,EXCLUSIVE ESMERIL E OPERADOR</v>
          </cell>
          <cell r="G11670" t="str">
            <v>H</v>
          </cell>
        </row>
        <row r="11671">
          <cell r="C11671" t="str">
            <v>19.006.0050-E</v>
          </cell>
          <cell r="E11671" t="str">
            <v>21919/075</v>
          </cell>
          <cell r="F11671" t="str">
            <v>MAQUINA POLIDORA,12A,220V,EXCLUSIVE ESMERIL E OPERADOR</v>
          </cell>
          <cell r="G11671" t="str">
            <v>H</v>
          </cell>
        </row>
        <row r="11672">
          <cell r="C11672" t="str">
            <v>19.006.9999-A</v>
          </cell>
          <cell r="F11672" t="str">
            <v>INDICE 19.006 - EQUIP.P/BASES E PAVIMENTOS</v>
          </cell>
        </row>
        <row r="11673">
          <cell r="C11673" t="str">
            <v>19.007.0003-C</v>
          </cell>
          <cell r="E11673" t="str">
            <v>21920/001</v>
          </cell>
          <cell r="F11673" t="str">
            <v>BETONEIRA PARA 320L DE MISTURA SECA,DE CARREGAMENTO MECANICOE TAMBOR REVERSIVEL,COM MOTOR ELETRICO,EXCLUSIVE OPERADOR</v>
          </cell>
          <cell r="G11673" t="str">
            <v>H</v>
          </cell>
        </row>
        <row r="11674">
          <cell r="C11674" t="str">
            <v>19.007.0003-E</v>
          </cell>
          <cell r="E11674" t="str">
            <v>21920/002</v>
          </cell>
          <cell r="F11674" t="str">
            <v>BETONEIRA PARA 320L DE MISTURA SECA,DE CARREGAMENTO MECANICOE TAMBOR REVERSIVEL,COM MOTOR ELETRICO,EXCLUSIVE OPERADOR</v>
          </cell>
          <cell r="G11674" t="str">
            <v>H</v>
          </cell>
        </row>
        <row r="11675">
          <cell r="C11675" t="str">
            <v>19.007.0004-C</v>
          </cell>
          <cell r="D11675">
            <v>2913</v>
          </cell>
          <cell r="E11675" t="str">
            <v>21920/003</v>
          </cell>
          <cell r="F11675" t="str">
            <v>BETONEIRA PARA 320L DE MISTURA SECA,DE CARREGAMENTO MECANICOE TAMBOR REVERSIVEL,COM MOTOR A GASOLINA,EXCLUSIVE OPERADOR</v>
          </cell>
          <cell r="G11675" t="str">
            <v>H</v>
          </cell>
        </row>
        <row r="11676">
          <cell r="C11676" t="str">
            <v>19.007.0004-E</v>
          </cell>
          <cell r="E11676" t="str">
            <v>21920/004</v>
          </cell>
          <cell r="F11676" t="str">
            <v>BETONEIRA PARA 320L DE MISTURA SECA,DE CARREGAMENTO MECANICOE TAMBOR REVERSIVEL,COM MOTOR A GASOLINA,EXCLUSIVE OPERADOR</v>
          </cell>
          <cell r="G11676" t="str">
            <v>H</v>
          </cell>
        </row>
        <row r="11677">
          <cell r="C11677" t="str">
            <v>19.007.0005-C</v>
          </cell>
          <cell r="E11677" t="str">
            <v>21920/005</v>
          </cell>
          <cell r="F11677" t="str">
            <v>BETONEIRA PARA 600L DE MISTURA SECA,DE CARREGAMENTO MECANICOE TAMBOR REVERSIVEL,COM MOTOR ELETRICO,EXCLUSIVE OPERADOR</v>
          </cell>
          <cell r="G11677" t="str">
            <v>H</v>
          </cell>
        </row>
        <row r="11678">
          <cell r="C11678" t="str">
            <v>19.007.0005-E</v>
          </cell>
          <cell r="E11678" t="str">
            <v>21920/006</v>
          </cell>
          <cell r="F11678" t="str">
            <v>BETONEIRA PARA 600L DE MISTURA SECA,DE CARREGAMENTO MECANICOE TAMBOR REVERSIVEL,COM MOTOR ELETRICO,EXCLUSIVE OPERADOR</v>
          </cell>
          <cell r="G11678" t="str">
            <v>H</v>
          </cell>
        </row>
        <row r="11679">
          <cell r="C11679" t="str">
            <v>19.007.0006-C</v>
          </cell>
          <cell r="E11679" t="str">
            <v>21920/007</v>
          </cell>
          <cell r="F11679" t="str">
            <v>BETONEIRA PARA 600L DE MISTURA SECA,DE CARREGAMENTO MECANICOE TAMBOR REVERSIVEL,COM MOTOR DIESEL,EXCLUSIVE OPERADOR</v>
          </cell>
          <cell r="G11679" t="str">
            <v>H</v>
          </cell>
        </row>
        <row r="11680">
          <cell r="C11680" t="str">
            <v>19.007.0006-E</v>
          </cell>
          <cell r="E11680" t="str">
            <v>21920/008</v>
          </cell>
          <cell r="F11680" t="str">
            <v>BETONEIRA PARA 600L DE MISTURA SECA,DE CARREGAMENTO MECANICOE TAMBOR REVERSIVEL,COM MOTOR DIESEL,EXCLUSIVE OPERADOR</v>
          </cell>
          <cell r="G11680" t="str">
            <v>H</v>
          </cell>
        </row>
        <row r="11681">
          <cell r="C11681" t="str">
            <v>19.007.0007-C</v>
          </cell>
          <cell r="E11681" t="str">
            <v>21920/009</v>
          </cell>
          <cell r="F11681" t="str">
            <v>MISTURADOR HORIZONTAL DE CONCRETO PARA 1.000L DE MISTURA SECA,CARREGADOR AUTOMATICO COM UM MOTOR ELETRICO,VELOCIDADE DOTAMBOR 20RPM,SOBRE RODAS DE FERRO,EXCLUSIVE OPERADOR</v>
          </cell>
          <cell r="G11681" t="str">
            <v>H</v>
          </cell>
        </row>
        <row r="11682">
          <cell r="C11682" t="str">
            <v>19.007.0007-E</v>
          </cell>
          <cell r="E11682" t="str">
            <v>21920/010</v>
          </cell>
          <cell r="F11682" t="str">
            <v>MISTURADOR HORIZONTAL DE CONCRETO PARA 1.000L DE MISTURA SECA,CARREGADOR AUTOMATICO COM UM MOTOR ELETRICO,VELOCIDADE DOTAMBOR 20RPM,SOBRE RODAS DE FERRO,EXCLUSIVE OPERADOR</v>
          </cell>
          <cell r="G11682" t="str">
            <v>H</v>
          </cell>
        </row>
        <row r="11683">
          <cell r="C11683" t="str">
            <v>19.007.0008-C</v>
          </cell>
          <cell r="E11683" t="str">
            <v>21920/011</v>
          </cell>
          <cell r="F11683" t="str">
            <v>USINA DE CONCRETO C/DOSADOR,MISTURADOR,CAPACIDADE 4 AGREGADOS,SILO DE CIMENTO 50T,VOLUME DA CAIXA 18M3,SILO AGREGADOS 10M3,BALANCA AGREGADOS CAPACIDADE 4500KG,BALANCA CIMENTO CAPACIDADE 850KG,VOLUME POR CICLO 2M3,PRODUCAO HORA NOMINAL 80M3,PRODUCAO HORA R</v>
          </cell>
          <cell r="G11683" t="str">
            <v>H</v>
          </cell>
        </row>
        <row r="11684">
          <cell r="C11684" t="str">
            <v>19.007.0008-D</v>
          </cell>
          <cell r="E11684" t="str">
            <v>21920/012</v>
          </cell>
          <cell r="F11684" t="str">
            <v>USINA DE CONCRETO C/DOSADOR,MISTURADOR,CAPACIDADE 4 AGREGADOS,SILO DE CIMENTO 50T,VOLUME DA CAIXA 18M3,SILO AGREGADOS 10M3,BALANCA AGREGADOS CAPACIDADE 4500KG,BALANCA CIMENTO CAPACIDADE 850KG,VOLUME POR CICLO 2M3,PRODUCAO HORA NOMINAL 80M3,PRODUCAO HORA R</v>
          </cell>
          <cell r="G11684" t="str">
            <v>H</v>
          </cell>
        </row>
        <row r="11685">
          <cell r="C11685" t="str">
            <v>19.007.0008-E</v>
          </cell>
          <cell r="E11685" t="str">
            <v>21920/013</v>
          </cell>
          <cell r="F11685" t="str">
            <v>USINA DE CONCRETO C/DOSADOR,MISTURADOR,CAPACIDADE 4 AGREGADOS,SILO DE CIMENTO 50T,VOLUME DA CAIXA 18M3,SILO AGREGADOS 10M3,BALANCA AGREGADOS CAPACIDADE 4500KG,BALANCA CIMENTO CAPACIDADE 850KG,VOLUME POR CICLO 2M3,PRODUCAO HORA NOMINAL 80M3,PRODUCAO HORA R</v>
          </cell>
          <cell r="G11685" t="str">
            <v>H</v>
          </cell>
        </row>
        <row r="11686">
          <cell r="C11686" t="str">
            <v>19.007.0009-C</v>
          </cell>
          <cell r="E11686" t="str">
            <v>21920/014</v>
          </cell>
          <cell r="F11686" t="str">
            <v xml:space="preserve">USINA DE CONCRETO C/DOSADOR,MISTURADOR,CAPACIDADE 4 AGREGADOS,SILO DE CIMENTO 100T,VOLUME DA CAIXA 18M3,SILO AGREGADOS 10M3,BALANCA AGREGADOS CAPACIDADE 4500KG,BALANCA CIMENTO CAPACIDADE 850KG,VOLUME POR CICLO 2M3,PRODUCAO HORA NOMINAL 80M3,PRODUCAO HORA </v>
          </cell>
          <cell r="G11686" t="str">
            <v>H</v>
          </cell>
        </row>
        <row r="11687">
          <cell r="C11687" t="str">
            <v>19.007.0009-D</v>
          </cell>
          <cell r="E11687" t="str">
            <v>21920/015</v>
          </cell>
          <cell r="F11687" t="str">
            <v xml:space="preserve">USINA DE CONCRETO C/DOSADOR,MISTURADOR,CAPACIDADE 4 AGREGADOS,SILO DE CIMENTO 100T,VOLUME DA CAIXA 18M3,SILO AGREGADOS 10M3,BALANCA AGREGADOS CAPACIDADE 4500KG,BALANCA CIMENTO CAPACIDADE 850KG,VOLUME POR CICLO 2M3,PRODUCAO HORA MOMINAL 80M3,PRODUCAO HORA </v>
          </cell>
          <cell r="G11687" t="str">
            <v>H</v>
          </cell>
        </row>
        <row r="11688">
          <cell r="C11688" t="str">
            <v>19.007.0009-E</v>
          </cell>
          <cell r="E11688" t="str">
            <v>21920/016</v>
          </cell>
          <cell r="F11688" t="str">
            <v xml:space="preserve">USINA DE CONCRETO C/DOSADOR,MISTURADOR,CAPACIDADE 4 AGREGADOS,SILO DE CIMENTO 100T,VOLUME DA CAIXA 18M3,SILO AGREGADOS 10M3,BALANCA AGREGADOS CAPACIDADE 4500KG,BALANCA CIMENTO CAPACIDADE 850KG,VOLUME POR CICLO 2M3,PRODUCAO HORA NOMINAL 80M3,PRODUCAO HORA </v>
          </cell>
          <cell r="G11688" t="str">
            <v>H</v>
          </cell>
        </row>
        <row r="11689">
          <cell r="C11689" t="str">
            <v>19.007.0010-C</v>
          </cell>
          <cell r="E11689" t="str">
            <v>21920/017</v>
          </cell>
          <cell r="F11689" t="str">
            <v>USINA DE CONCRETO C/DOSADOR,CAPACIDADE 4 AGREGADOS,SILO DE CIMENTO P/100T,VOLUME DA CAIXA 18M3,SILO DE AGREGADOS CAPACIDADE 40M3,BALANCA DE AGREGADOS CAPACIDADE 4500KG,BALANCA CIMENTO CAPACIDADE 850KG,VOLUME POR CICLO 2M3,PRODUCAO HORA NOMINAL 80M3,PRODUC</v>
          </cell>
          <cell r="G11689" t="str">
            <v>H</v>
          </cell>
        </row>
        <row r="11690">
          <cell r="C11690" t="str">
            <v>19.007.0010-D</v>
          </cell>
          <cell r="E11690" t="str">
            <v>21920/018</v>
          </cell>
          <cell r="F11690" t="str">
            <v>USINA DE CONCRETO C/DOSADOR,CAPACIDADE 4 AGREGADOS,SILO DE CIMENTO P/100T,VOLUME DA CAIXA 18M3,SILO DE AGREGADOS CAPACIDADE 40M3,BALANCA DE AGREGADOS CAPACIDADE 4500KG,BALANCA CIMENTO CAPACIDADE 850KG,VOLUME POR CICLO 2M3,PRODUCAO HORA NOMINAL 80M3,PRODUC</v>
          </cell>
          <cell r="G11690" t="str">
            <v>H</v>
          </cell>
        </row>
        <row r="11691">
          <cell r="C11691" t="str">
            <v>19.007.0010-E</v>
          </cell>
          <cell r="E11691" t="str">
            <v>21920/019</v>
          </cell>
          <cell r="F11691" t="str">
            <v>USINA DE CONCRETO C/DOSADOR,CAPACIDADE 4 AGREGADOS,SILO DE CIMENTO P/100T,VOLUME DA CAIXA 18M3,SILO DE AGREGADOS CAPACIDADE 40M3,BALANCA DE AGREGADOS CAPACIDADE 4500KG,BALANCA CIMENTO CAPACIDADE 850KG,VOLUME POR CICLO 2M3,PRODUCAO HORA NOMINAL 80M3,PRODUC</v>
          </cell>
          <cell r="G11691" t="str">
            <v>H</v>
          </cell>
        </row>
        <row r="11692">
          <cell r="C11692" t="str">
            <v>19.007.0011-C</v>
          </cell>
          <cell r="E11692" t="str">
            <v>21920/020</v>
          </cell>
          <cell r="F11692" t="str">
            <v>USINA DE CONCRETO C/DOSADOR,CAPACIDADE 5 AGREGADOS,SILO DE CIMENTO P/120T,VOLUME DA CAIXA 30M3,SILO DE AGREGADOS CAPACIDADE 40M3,BALANCA DE AGREGADOS CAPACIDADE 7000KG,BALANCA CIMENTO CAPACIDADE 1300KG,VOLUME POR CICLO 3M3,PRODUCAO HORA NOMINAL 120M3,PROD</v>
          </cell>
          <cell r="G11692" t="str">
            <v>H</v>
          </cell>
        </row>
        <row r="11693">
          <cell r="C11693" t="str">
            <v>19.007.0011-D</v>
          </cell>
          <cell r="E11693" t="str">
            <v>21920/021</v>
          </cell>
          <cell r="F11693" t="str">
            <v>USINA DE CONCRETO C/DOSADOR,CAPACIDADE 5 AGREGADOS,SILO DE CIMENTO P/120T,VOLUME DA CAIXA 30M3,SILO DE AGREGADOS CAPACIDADE 40M3,BALANCA DE AGREGADOS CAPACIDADE 7000KG,BALANCA CIMENTO CAPACIDADE 1300KG,VOLUME POR CICLO 3M3,PRODUCAO HORA NOMINAL 120M3,PROD</v>
          </cell>
          <cell r="G11693" t="str">
            <v>H</v>
          </cell>
        </row>
        <row r="11694">
          <cell r="C11694" t="str">
            <v>19.007.0011-E</v>
          </cell>
          <cell r="E11694" t="str">
            <v>21920/022</v>
          </cell>
          <cell r="F11694" t="str">
            <v>USINA DE CONCRETO C/DOSADOR,CAPACIDADE 5 AGREGADOS,SILO DE CIMENTO P/120T,VOLUME DA CAIXA 30M3,SILO DE AGREGADOS CAPACIDADE 40M3,BALANCA DE AGREGADOS CAPACIDADE 7000KG BALANCA CIMENTO CAPACIDADE 1300KG,VOLUME POR CICLO 3M3,PRODUCAO HORA NOMINAL 120M3,PROD</v>
          </cell>
          <cell r="G11694" t="str">
            <v>H</v>
          </cell>
        </row>
        <row r="11695">
          <cell r="C11695" t="str">
            <v>19.007.0013-C</v>
          </cell>
          <cell r="E11695" t="str">
            <v>21920/023</v>
          </cell>
          <cell r="F11695" t="str">
            <v>VIBRADOR DE IMERSAO,TUBO DE 48X480MM,COM MANGOTE DE 5,00M DECOMPRIMENTO,MOTOR ELETRICO,EXCLUSIVE OPERADOR</v>
          </cell>
          <cell r="G11695" t="str">
            <v>H</v>
          </cell>
        </row>
        <row r="11696">
          <cell r="C11696" t="str">
            <v>19.007.0013-E</v>
          </cell>
          <cell r="E11696" t="str">
            <v>21920/024</v>
          </cell>
          <cell r="F11696" t="str">
            <v>VIBRADOR DE IMERSAO,TUBO DE 48X480MM,COM MANGOTE DE 5,00M DECOMPRIMENTO,MOTOR ELETRICO,EXCLUSIVE OPERADOR</v>
          </cell>
          <cell r="G11696" t="str">
            <v>H</v>
          </cell>
        </row>
        <row r="11697">
          <cell r="C11697" t="str">
            <v>19.007.0015-C</v>
          </cell>
          <cell r="E11697" t="str">
            <v>21920/025</v>
          </cell>
          <cell r="F11697" t="str">
            <v>VIBRADOR DE IMERSAO,TUBO DE 48X480MM,COM MANGOTE DE 5,00M DECOMPRIMENTO,MOTOR A GASOLINA,EXCLUSIVE OPERADOR</v>
          </cell>
          <cell r="G11697" t="str">
            <v>H</v>
          </cell>
        </row>
        <row r="11698">
          <cell r="C11698" t="str">
            <v>19.007.0015-E</v>
          </cell>
          <cell r="E11698" t="str">
            <v>21920/026</v>
          </cell>
          <cell r="F11698" t="str">
            <v>VIBRADOR DE IMERSAO,TUBO DE 48X480MM,COM MANGOTE DE 5,00M DECOMPRIMENTO,MOTOR A GASOLINA,EXCLUSIVE OPERADOR</v>
          </cell>
          <cell r="G11698" t="str">
            <v>H</v>
          </cell>
        </row>
        <row r="11699">
          <cell r="C11699" t="str">
            <v>19.007.0016-C</v>
          </cell>
          <cell r="E11699" t="str">
            <v>21920/027</v>
          </cell>
          <cell r="F11699" t="str">
            <v>REGUA VIBRADORA DUPLA,COM MOTOR A GASOLINA 4 TEMPOS,COM ATE6,00M,EXCLUSIVE OPERADOR</v>
          </cell>
          <cell r="G11699" t="str">
            <v>H</v>
          </cell>
        </row>
        <row r="11700">
          <cell r="C11700" t="str">
            <v>19.007.0016-E</v>
          </cell>
          <cell r="E11700" t="str">
            <v>21920/028</v>
          </cell>
          <cell r="F11700" t="str">
            <v>REGUA VIBRADORA DUPLA,COM MOTOR A GASOLINA 4 TEMPOS,COM ATE6,00M,EXCLUSIVE OPERADOR</v>
          </cell>
          <cell r="G11700" t="str">
            <v>H</v>
          </cell>
        </row>
        <row r="11701">
          <cell r="C11701" t="str">
            <v>19.007.0017-C</v>
          </cell>
          <cell r="E11701" t="str">
            <v>21920/029</v>
          </cell>
          <cell r="F11701" t="str">
            <v>CONJUNTO PARA PROJECAO DE CONCRETO,EXCLUSIVE OPERADOR</v>
          </cell>
          <cell r="G11701" t="str">
            <v>H</v>
          </cell>
        </row>
        <row r="11702">
          <cell r="C11702" t="str">
            <v>19.007.0017-D</v>
          </cell>
          <cell r="E11702" t="str">
            <v>21920/030</v>
          </cell>
          <cell r="F11702" t="str">
            <v>CONJUNTO PARA PROJECAO DE CONCRETO,EXCLUSIVE OPERADOR</v>
          </cell>
          <cell r="G11702" t="str">
            <v>H</v>
          </cell>
        </row>
        <row r="11703">
          <cell r="C11703" t="str">
            <v>19.007.0017-E</v>
          </cell>
          <cell r="E11703" t="str">
            <v>21920/031</v>
          </cell>
          <cell r="F11703" t="str">
            <v>CONJUNTO PARA PROJECAO DE CONCRETO,EXCLUSIVE OPERADOR</v>
          </cell>
          <cell r="G11703" t="str">
            <v>H</v>
          </cell>
        </row>
        <row r="11704">
          <cell r="C11704" t="str">
            <v>19.007.0025-C</v>
          </cell>
          <cell r="E11704" t="str">
            <v>21920/032</v>
          </cell>
          <cell r="F11704" t="str">
            <v>BOMBA DE ARGAMASSA,COM UNIDADE MISTURADORA E BOMBEADORA ACOPLADAS,PARA 900 A 4.800L DE MISTURA SECA,COM MOTOR ELETRICO,EXCLUSIVE OPERADOR</v>
          </cell>
          <cell r="G11704" t="str">
            <v>H</v>
          </cell>
        </row>
        <row r="11705">
          <cell r="C11705" t="str">
            <v>19.007.0025-E</v>
          </cell>
          <cell r="E11705" t="str">
            <v>21920/033</v>
          </cell>
          <cell r="F11705" t="str">
            <v>BOMBA DE ARGAMASSA,COM UNIDADE MISTURADORA E BOMBEADORA ACOPLADAS,PARA 900 A 4.800L DE MISTURA SECA,COM MOTOR ELETRICO,EXCLUSIVE OPERADOR</v>
          </cell>
          <cell r="G11705" t="str">
            <v>H</v>
          </cell>
        </row>
        <row r="11706">
          <cell r="C11706" t="str">
            <v>19.007.9999-A</v>
          </cell>
          <cell r="F11706" t="str">
            <v>INDICE 19.007 - EQUIP.P/PREPAROS E LANCAM.</v>
          </cell>
        </row>
        <row r="11707">
          <cell r="C11707" t="str">
            <v>19.008.0001-C</v>
          </cell>
          <cell r="E11707" t="str">
            <v>21921/001</v>
          </cell>
          <cell r="F11707" t="str">
            <v>BATE-ESTACAS COM CAPACIDADE DE CARGA 20T,TORRE COM ALTURA DE8,00M,DISTANCIA ENTRE GUIAS DE 0,40M,GUINCHO DE 2 TAMBORESCOM CAPACIDADE DE CARGA DE 1,5T (IM-1500/2) GOLPES POR MINUTO 50/65,MARTELO COM PESO ADEQUADO PARA TRABALHO CONTINUO DE0,8T,INCLUSIVE CHE</v>
          </cell>
          <cell r="G11707" t="str">
            <v>H</v>
          </cell>
        </row>
        <row r="11708">
          <cell r="C11708" t="str">
            <v>19.008.0001-D</v>
          </cell>
          <cell r="E11708" t="str">
            <v>21921/002</v>
          </cell>
          <cell r="F11708" t="str">
            <v>BATE-ESTACAS COM CAPACIDADE DE CARGA 20T,TORRE COM ALTURA DE8,00M,DISTANCIA ENTRE GUIAS DE 0,40M,GUINCHO DE 2 TAMBORESCOM CAPACIDADE DE CARGA DE 1,5T (IM-1500/2) GOLPES POR MINUTO 50/65,MARTELO COM PESO ADEQUADO PARA TRABALHO CONTINUO DE0,8T,INCLUSIVE CHE</v>
          </cell>
          <cell r="G11708" t="str">
            <v>H</v>
          </cell>
        </row>
        <row r="11709">
          <cell r="C11709" t="str">
            <v>19.008.0001-E</v>
          </cell>
          <cell r="E11709" t="str">
            <v>21921/003</v>
          </cell>
          <cell r="F11709" t="str">
            <v>BATE-ESTACAS COM CAPACIDADE DE CARGA 20T,TORRE COM ALTURA DE8,00M,DISTANCIA ENTRE GUIAS DE 0,40M,GUINCHO DE 2 TAMBORESCOM CAPACIDADE DE CARGA DE 1,5T (IM-1500/2) GOLPES POR MINUTO 50/65,MARTELO COM PESO ADEQUADO PARA TRABALHO CONTINUO DE0,8T,INCLUSIVE CHE</v>
          </cell>
          <cell r="G11709" t="str">
            <v>H</v>
          </cell>
        </row>
        <row r="11710">
          <cell r="C11710" t="str">
            <v>19.008.0002-C</v>
          </cell>
          <cell r="E11710" t="str">
            <v>21921/004</v>
          </cell>
          <cell r="F11710" t="str">
            <v>BATE-ESTACAS C/CAPACIDADE CARGA 60T,TORRE C/ALTURA SIMPLES 10,60M E C/SUPLEMENTO 13,00M,DISTANCIA ENTRE GUIAS 0,54M,GUINCHO 2 TAMBORES C/CAPACIDADE CARGA 3,0T,GOLPES PORMINUTO 40/50,MARTELO C/PESO ADEQUADO P/TRABALHO CONTINUO 2,2T,INCLUSIVE CHE</v>
          </cell>
          <cell r="G11710" t="str">
            <v>H</v>
          </cell>
        </row>
        <row r="11711">
          <cell r="C11711" t="str">
            <v>19.008.0002-D</v>
          </cell>
          <cell r="E11711" t="str">
            <v>21921/005</v>
          </cell>
          <cell r="F11711" t="str">
            <v>BATE-ESTACAS C/CAPACIDADE CARGA 60T,TORRE C/ALTURA SIMPLES 10,60M E C/SUPLEMENTO 13,00M,DISTANCIA ENTRE GUIAS 0,54M,GUINCHO 2 TAMBORES C/CAPACIDADE CARGA 3,0T,GOLPES PORMINUTO 40/50,MARTELO C/PESO ADEQUADO P/TRABALHO CONTINUO 2,2T,INCLUSIVE CHE</v>
          </cell>
          <cell r="G11711" t="str">
            <v>H</v>
          </cell>
        </row>
        <row r="11712">
          <cell r="C11712" t="str">
            <v>19.008.0002-E</v>
          </cell>
          <cell r="E11712" t="str">
            <v>21921/006</v>
          </cell>
          <cell r="F11712" t="str">
            <v>BATE-ESTACAS C/CAPACIDADE CARGA 60T,TORRE C/ALTURA SIMPLES 10,60M E C/SUPLEMENTO 13,00M,DISTANCIA ENTRE GUIAS 0,54M,GUINCHO 2 TAMBORES C/CAPACIDADE CARGA 3,0T,GOLPES PORMINUTO 40/50,MARTELO C/PESO ADEQUADO P/TRABALHO CONTINUO 2,2T,INCLUSIVE CHE</v>
          </cell>
          <cell r="G11712" t="str">
            <v>H</v>
          </cell>
        </row>
        <row r="11713">
          <cell r="C11713" t="str">
            <v>19.008.0003-C</v>
          </cell>
          <cell r="E11713" t="str">
            <v>21921/007</v>
          </cell>
          <cell r="F11713" t="str">
            <v xml:space="preserve">BATE-ESTACAS CAPACIDADE CARGA 80T,TORRE ALTURA SIMPLES 12,60M,SUPLEMENTO 15,00M,DISTANCIA ENTRE GUIAS 0,54M,GUINCHO 2 TAMBORES CAPACIDADE CARGA 4,0T GOLPES POR MINUTO 30/40,MARTELO COM PESO ADEQUADO PARA TRABALHO CONTINUO 3,0T,INCLUSIVE CHEFE </v>
          </cell>
          <cell r="G11713" t="str">
            <v>H</v>
          </cell>
        </row>
        <row r="11714">
          <cell r="C11714" t="str">
            <v>19.008.0003-D</v>
          </cell>
          <cell r="E11714" t="str">
            <v>21921/008</v>
          </cell>
          <cell r="F11714" t="str">
            <v xml:space="preserve">BATE-ESTACAS CAPACIDADE CARGA 80T,TORRE ALTURA SIMPLES 12,60M,SUPLEMENTO 15,00M,DISTANCIA ENTRE GUIAS 0,54M,GUINCHO 2 TAMBORES CAPACIDADE CARGA 4,0T GOLPES POR MINUTO 30/40,MARTELO COM PESO ADEQUADO PARA TRABALHO CONTINUO 3,0T,INCLUSIVE CHEFE </v>
          </cell>
          <cell r="G11714" t="str">
            <v>H</v>
          </cell>
        </row>
        <row r="11715">
          <cell r="C11715" t="str">
            <v>19.008.0003-E</v>
          </cell>
          <cell r="E11715" t="str">
            <v>21921/009</v>
          </cell>
          <cell r="F11715" t="str">
            <v xml:space="preserve">BATE-ESTACAS CAPACIDADE CARGA 80T,TORRE ALTURA SIMPLES 12,60M,SUPLEMENTO 15,00M,DISTANCIA ENTRE GUIAS 0,54M,GUINCHO 2 TAMBORES CAPACIDADE CARGA 4,0T  GOLPES POR MINUTO 30/40,MARTELO COM PESO ADEQUADO PARA TRABALHO CONTINUO 3,0T,INCLUSIVE CHEFE </v>
          </cell>
          <cell r="G11715" t="str">
            <v>H</v>
          </cell>
        </row>
        <row r="11716">
          <cell r="C11716" t="str">
            <v>19.008.0004-C</v>
          </cell>
          <cell r="E11716" t="str">
            <v>21921/010</v>
          </cell>
          <cell r="F11716" t="str">
            <v xml:space="preserve">BATE-ESTACAS PARA ESTACAS MOLDADAS NO LOCAL,COM CAPACIDADE DE CARGA 160T,TORRE COM ALTURA UTIL DE 15M E INCLINACAO DE 12º,GUINCHO COM 4 TAMBORES GUINCHO-GOLPESPOR MINUTO 40/60,MARTELO PESO 4T,TUBO GUIA COM COMPRIMENTODE 20M,INCLUSIVE </v>
          </cell>
          <cell r="G11716" t="str">
            <v>H</v>
          </cell>
        </row>
        <row r="11717">
          <cell r="C11717" t="str">
            <v>19.008.0004-D</v>
          </cell>
          <cell r="E11717" t="str">
            <v>21921/011</v>
          </cell>
          <cell r="F11717" t="str">
            <v xml:space="preserve">BATE-ESTACAS PARA ESTACAS MOLDADAS NO LOCAL,COM CAPACIDADE DE CARGA 160T,TORRE COM ALTURA UTIL DE 15M E INCLINACAO DE 12º,GUINCHO COM 4 TAMBORES GUINCHO-GOLPESPOR MINUTO 40/60,MARTELO PESO 4T,TUBO GUIA COM COMPRIMENTODE 20M,INCLUSIVE </v>
          </cell>
          <cell r="G11717" t="str">
            <v>H</v>
          </cell>
        </row>
        <row r="11718">
          <cell r="C11718" t="str">
            <v>19.008.0004-E</v>
          </cell>
          <cell r="E11718" t="str">
            <v>21921/012</v>
          </cell>
          <cell r="F11718" t="str">
            <v xml:space="preserve">BATE-ESTACAS PARA ESTACAS MOLDADAS NO LOCAL,COM CAPACIDADE DE CARGA 160T,TORRE COM ALTURA UTIL DE 15M E INCLINACAO DE 12º,GUINCHO COM 4 TAMBORES GUINCHO-GOLPESPOR MINUTO 40/60,MARTELO PESO 4T,TUBO GUIA COM COMPRIMENTODE 20M,INCLUSIVE </v>
          </cell>
          <cell r="G11718" t="str">
            <v>H</v>
          </cell>
        </row>
        <row r="11719">
          <cell r="C11719" t="str">
            <v>19.008.0010-C</v>
          </cell>
          <cell r="E11719" t="str">
            <v>21921/016</v>
          </cell>
          <cell r="F11719" t="str">
            <v>CAMPANULA PARA TUBULAO PNEUMATICO PARA PRESSAO DE SERVICO DE2,5KG/CM2 COM GUINCHO ELETRICO COM CAPACIDADE DE ICAMENTO DE CARGA ENTRE 500 E 800KG,VELOCIDADE DE 10,00 A 12,00M/MIN,EXCLUSIVE OPERADOR</v>
          </cell>
          <cell r="G11719" t="str">
            <v>H</v>
          </cell>
        </row>
        <row r="11720">
          <cell r="C11720" t="str">
            <v>19.008.0010-E</v>
          </cell>
          <cell r="E11720" t="str">
            <v>21921/017</v>
          </cell>
          <cell r="F11720" t="str">
            <v>CAMPANULA PARA TUBULAO PNEUMATICO PARA PRESSAO DE SERVICO DE2,5KG/CM2 COM GUINCHO ELETRICO COM CAPACIDADE DE ICAMENTO DE CARGA ENTRE 500 E 800KG,VELOCIDADE DE 10,00 A 12,00M/MIN,EXCLUSIVE OPERADOR</v>
          </cell>
          <cell r="G11720" t="str">
            <v>H</v>
          </cell>
        </row>
        <row r="11721">
          <cell r="C11721" t="str">
            <v>19.008.9999-A</v>
          </cell>
          <cell r="F11721" t="str">
            <v>INDICE 19.008 - EQUIP.CAVACAO ESTACAS E TUBULACOES</v>
          </cell>
        </row>
        <row r="11722">
          <cell r="C11722" t="str">
            <v>19.009.0001-C</v>
          </cell>
          <cell r="E11722" t="str">
            <v>21922/001</v>
          </cell>
          <cell r="F11722" t="str">
            <v>BOMBA CENTRIFUGA AUTOESCORVANTE,PARA BOMBEAMENTO DE AGUAS LIMPAS OU SUJAS COM ATE 20MM DE DIAMETRO DOS SOLIDOS EM SUSPENSAO,NA PROPORCAO MAXIMA DE 20% NO VOLUME E LIQUIDOS QUIMICAMENTE NAO AGRESSIVOS,COM ROTOR SEMIABERTO,MOTOR A GASOLINA,VAZAO MAXIMA DE 6</v>
          </cell>
          <cell r="G11722" t="str">
            <v>H</v>
          </cell>
        </row>
        <row r="11723">
          <cell r="C11723" t="str">
            <v>19.009.0001-E</v>
          </cell>
          <cell r="E11723" t="str">
            <v>21922/002</v>
          </cell>
          <cell r="F11723" t="str">
            <v>BOMBA CENTRIFUGA AUTOESCORVANTE,PARA BOMBEAMENTO DE AGUAS LIMPAS OU SUJAS COM ATE 20MM DE DIAMETRO DOS SOLIDOS EM SUSPENSAO,NA PROPORCAO MAXIMA DE 20% NO VOLUME E LIQUIDOS QUIMICAMENTE NAO AGRESSIVOS,COM ROTOR SEMIABERTO,MOTOR A GASOLINA,VAZAO MAXIMA DE 6</v>
          </cell>
          <cell r="G11723" t="str">
            <v>H</v>
          </cell>
        </row>
        <row r="11724">
          <cell r="C11724" t="str">
            <v>19.009.0002-C</v>
          </cell>
          <cell r="E11724" t="str">
            <v>21922/003</v>
          </cell>
          <cell r="F11724" t="str">
            <v>BOMBA CENTRIFUGA AUTOESCORVANTE,PARA BOMBEAMENTO DE AGUAS LIMPAS OU SUJAS COM ATE 20MM DE DIAMETRO DOS SOLIDOS EM SUSPENSAO,NA PROPORCAO MAXIMA DE 20% NO VOLUME E LIQUIDOS QUIMICAMENTE NAO AGRESSIVOS,COM ROTOR SEMIABERTO,MOTOR A GASOLINA,VAZAO MAXIMA DE 6</v>
          </cell>
          <cell r="G11724" t="str">
            <v>H</v>
          </cell>
        </row>
        <row r="11725">
          <cell r="C11725" t="str">
            <v>19.009.0002-E</v>
          </cell>
          <cell r="E11725" t="str">
            <v>21922/004</v>
          </cell>
          <cell r="F11725" t="str">
            <v xml:space="preserve">BOMBA CENTRIFUGA AUTOESCORVANTE,PARA BOMBEAMENTO DE AGUAS LIMPAS OU SUJAS COM ATE 20MM DE DIAMETRO DOS SOLIDOS EM SUSPENSAO,NA PROPORCAO MAXIMA DE 20% NO VOLUME E LIQUIDOS QUIMICAMENTE NAO AGRESSIVOS,COM ROTOR SEMIABERTO,MOTOR A GASOLINA,VAAZAO MAXIMA DE </v>
          </cell>
          <cell r="G11725" t="str">
            <v>H</v>
          </cell>
        </row>
        <row r="11726">
          <cell r="C11726" t="str">
            <v>19.009.0004-C</v>
          </cell>
          <cell r="E11726" t="str">
            <v>21922/007</v>
          </cell>
          <cell r="F11726" t="str">
            <v>BOMBA CENTRIFUGA AUTOESCORVANTE,PARA BOMBEAMENTO DE AGUAS LIMPAS OU SUJAS COM ATE 20MM DE DIAMETRO DOS SOLIDOS EM SUSPENSAO,NA PROPORCAO MAXIMA DE 20% NO VOLUME E LIQUIDOS QUIMICAMENTE NAO AGRESSIVOS,COM ROTOR SEMIABERTO,MOTOR A GASOLINA,VAZAO MAXIMA DE 8</v>
          </cell>
          <cell r="G11726" t="str">
            <v>H</v>
          </cell>
        </row>
        <row r="11727">
          <cell r="C11727" t="str">
            <v>19.009.0004-E</v>
          </cell>
          <cell r="E11727" t="str">
            <v>21922/008</v>
          </cell>
          <cell r="F11727" t="str">
            <v>BOMBA CENTRIFUGA AUTOESCORVANTE,PARA BOMBEAMENTO DE AGUAS LIMPAS OU SUJAS COM ATE 20MM DE DIAMETRO DOS SOLIDOS EM SUSPENSAO,NA PROPORCAO MAXIMA,DE 20% NO VOLUME E LIQUIDOS QUIMICAMENTE NAO AGRESSIVOS,COM ROTOR SEMIABERTO,MOTOR A GASOLINA,VAZAO MAXIMA DE 8</v>
          </cell>
          <cell r="G11727" t="str">
            <v>H</v>
          </cell>
        </row>
        <row r="11728">
          <cell r="C11728" t="str">
            <v>19.009.0005-C</v>
          </cell>
          <cell r="E11728" t="str">
            <v>21922/009</v>
          </cell>
          <cell r="F11728" t="str">
            <v>BOMBA CENTRIFUGA AUTOESCORVANTE,PARA BOMBEAMENTO DE AGUAS LIMPAS OU SUJAS COM ATE 20MM DE DIAMETRO DOS SOLIDOS EM SUSPENSAO,NA PROPORCAO MAXIMA DE 20% NO VOLUME E LIQUIDOS QUIMICAMENTE NAO AGRESSIVOS,COM ROTOR SEMIABERTO,MOTOR A GASOLINA,VAZAO MAXIMA DE 8</v>
          </cell>
          <cell r="G11728" t="str">
            <v>H</v>
          </cell>
        </row>
        <row r="11729">
          <cell r="C11729" t="str">
            <v>19.009.0005-E</v>
          </cell>
          <cell r="E11729" t="str">
            <v>21922/010</v>
          </cell>
          <cell r="F11729" t="str">
            <v>BOMBA CENTRIFUGA AUTOESCORVANTE,PARA BOMBEAMENTO DE AGUAS LIMPAS OU SUJAS COM ATE 20MM DE DIAMETRO DOS SOLIDOS EM SUSPENSAO,NA PROPORCAO MAXIMA DE 20% NO VOLUME E LIQUIDOS QUIMICAMENTE NAO AGRESSIVOS,COM ROTOR SEMIABERTO,MOTOR A GASOLINA,VAZAO MAXIMA DE 8</v>
          </cell>
          <cell r="G11729" t="str">
            <v>H</v>
          </cell>
        </row>
        <row r="11730">
          <cell r="C11730" t="str">
            <v>19.009.0008-C</v>
          </cell>
          <cell r="E11730" t="str">
            <v>21922/011</v>
          </cell>
          <cell r="F11730" t="str">
            <v>BOMBA SUBMERSA COM MOTOR ELETRICO,PARA POCOS PROFUNDOS,EXCLUSIVE OPERADOR</v>
          </cell>
          <cell r="G11730" t="str">
            <v>H</v>
          </cell>
        </row>
        <row r="11731">
          <cell r="C11731" t="str">
            <v>19.009.0008-E</v>
          </cell>
          <cell r="E11731" t="str">
            <v>21922/012</v>
          </cell>
          <cell r="F11731" t="str">
            <v>BOMBA SUBMERSA COM MOTOR ELETRICO,PARA POCOS PROFUNDOS,EXCLUSIVE OPERADOR</v>
          </cell>
          <cell r="G11731" t="str">
            <v>H</v>
          </cell>
        </row>
        <row r="11732">
          <cell r="C11732" t="str">
            <v>19.009.0010-C</v>
          </cell>
          <cell r="E11732" t="str">
            <v>21922/013</v>
          </cell>
          <cell r="F11732" t="str">
            <v>BOMBA CENTRIFUGA SUBMERSIVEL PARA BOMBEAMENTO DE AGUAS SERVIDAS COM SOLIDOS DE ATE 5MM DE DIAMETRO EM SUSPENSAO,COM MOTOR ELETRICO,VAZAO MAXIMA DE 63M3/HORA,ROTOR SEMIABERTO,EXCLUSIVE OPERADOR,MANGUEIRA,CABOS E COMANDOS</v>
          </cell>
          <cell r="G11732" t="str">
            <v>H</v>
          </cell>
        </row>
        <row r="11733">
          <cell r="C11733" t="str">
            <v>19.009.0010-E</v>
          </cell>
          <cell r="E11733" t="str">
            <v>21922/014</v>
          </cell>
          <cell r="F11733" t="str">
            <v>BOMBA CENTRIFUGA SUBMERSIVEL PARA BOMBEAMENTO DE AGUAS SERVIDAS COM SOLIDOS DE ATE 5MM DE DIAMETRO EM SUSPENSAO,COM MOTOR ELETRICO,VAZAO MAXIMA DE 63M3/HORA,ROTOR SEMIABERTO,EXCLUSIVE OPERADOR,MANGUEIRA,CABOS E COMANDOS</v>
          </cell>
          <cell r="G11733" t="str">
            <v>H</v>
          </cell>
        </row>
        <row r="11734">
          <cell r="C11734" t="str">
            <v>19.009.0011-C</v>
          </cell>
          <cell r="F11734" t="str">
            <v>BOMBA CENTRIFUGA,VEDACAO POR GAXETA GRAFITADA,ACOPLAMENTO POR LUVA ELASTICA,PARTIDA ELETRICA,EXCLUSIVE OPERADOR E MANGUEIRA</v>
          </cell>
          <cell r="G11734" t="str">
            <v>H</v>
          </cell>
        </row>
        <row r="11735">
          <cell r="C11735" t="str">
            <v>19.009.0011-E</v>
          </cell>
          <cell r="F11735" t="str">
            <v>BOMBA CENTRIFUGA,VEDACAO POR GAXETA GRAFITADA,ACOPLAMENTO POR LUVA ELASTICA,PARTIDA ELETRICA,EXCLUSIVE OPERADOR E MANGUEIRA</v>
          </cell>
          <cell r="G11735" t="str">
            <v>H</v>
          </cell>
        </row>
        <row r="11736">
          <cell r="C11736" t="str">
            <v>19.009.9999-A</v>
          </cell>
          <cell r="F11736" t="str">
            <v>INDICE 19.009 - EQUIPAMENTOS P/ ESGOTAMENTO -AGUA</v>
          </cell>
        </row>
        <row r="11737">
          <cell r="C11737" t="str">
            <v>19.010.0002-C</v>
          </cell>
          <cell r="E11737" t="str">
            <v>21923/001</v>
          </cell>
          <cell r="F11737" t="str">
            <v>EQUIPAMENTO PARA LIMPEZA E DESOBSTRUCAO DE GALERIAS DE ESGOTOS E AGUAS PLUVIAS,TIPO BUCKET MACHINE,COMPLETA COM CACAMBASE 60 VARETAS,EXCLUSIVE EQUIPE DE OPERACAO E INSALUBRIDADE</v>
          </cell>
          <cell r="G11737" t="str">
            <v>H</v>
          </cell>
        </row>
        <row r="11738">
          <cell r="C11738" t="str">
            <v>19.010.0002-D</v>
          </cell>
          <cell r="E11738" t="str">
            <v>21923/002</v>
          </cell>
          <cell r="F11738" t="str">
            <v>EQUIPAMENTO PARA LIMPEZA E DESOBSTRUCAO DE GALERIAS DE ESGOTOS E AGUAS PLUVIAS,TIPO BUCKET MACHINE,COMPLETA COM CACAMBASE 60 VARETAS,EXCLUSIVE EQUIPE DE OPERACAO E INSALUBRIDADE</v>
          </cell>
          <cell r="G11738" t="str">
            <v>H</v>
          </cell>
        </row>
        <row r="11739">
          <cell r="C11739" t="str">
            <v>19.010.0002-E</v>
          </cell>
          <cell r="E11739" t="str">
            <v>21923/003</v>
          </cell>
          <cell r="F11739" t="str">
            <v>EQUIPAMENTO PARA LIMPEZA E DESOBSTRUCAO DE GALERIAS DE ESGOTOS E AGUAS PLUVIAS,TIPO BUCKET MACHINE,COMPLETA COM CACAMBASE 60 VARETAS,EXCLUSIVE EQUIPE DE OPERACAO E INSALUBRIDADE</v>
          </cell>
          <cell r="G11739" t="str">
            <v>H</v>
          </cell>
        </row>
        <row r="11740">
          <cell r="C11740" t="str">
            <v>19.010.0007-C</v>
          </cell>
          <cell r="F11740" t="str">
            <v>DRAGA FLUTUANTE CORTADORA DE SUCCAO DE 8",EXCLUSIVE TUBULACAO E INCLUSIVE EQUIPE DE OPERACAO</v>
          </cell>
          <cell r="G11740" t="str">
            <v>H</v>
          </cell>
        </row>
        <row r="11741">
          <cell r="C11741" t="str">
            <v>19.010.0007-D</v>
          </cell>
          <cell r="F11741" t="str">
            <v>DRAGA FLUTUANTE CORTADORA DE SUCCAO DE 8",EXCLUSIVE TUBULACAO E INCLUSIVE EQUIPE DE OPERACAO</v>
          </cell>
          <cell r="G11741" t="str">
            <v>H</v>
          </cell>
        </row>
        <row r="11742">
          <cell r="C11742" t="str">
            <v>19.010.0007-E</v>
          </cell>
          <cell r="F11742" t="str">
            <v>DRAGA FLUTUANTE CORTADORA DE SUCCAO DE 8",EXCLUSIVE TUBULACAO E INCLUSIVE EQUIPE DE OPERACAO</v>
          </cell>
          <cell r="G11742" t="str">
            <v>H</v>
          </cell>
        </row>
        <row r="11743">
          <cell r="C11743" t="str">
            <v>19.010.0008-C</v>
          </cell>
          <cell r="F11743" t="str">
            <v>DRAGA FLUTUANTE CORTADORA DE SUCCAO DE 10",EXCLUSIVE TUBULACAO E INCLUSIVE EQUIPE DE OPERACAO</v>
          </cell>
          <cell r="G11743" t="str">
            <v>H</v>
          </cell>
        </row>
        <row r="11744">
          <cell r="C11744" t="str">
            <v>19.010.0008-D</v>
          </cell>
          <cell r="F11744" t="str">
            <v>DRAGA FLUTUANTE CORTADORA DE SUCCAO DE 10",EXCLUSIVE TUBULACAO E INCLUSIVE EQUIPE DE OPERACAO</v>
          </cell>
          <cell r="G11744" t="str">
            <v>H</v>
          </cell>
        </row>
        <row r="11745">
          <cell r="C11745" t="str">
            <v>19.010.0008-E</v>
          </cell>
          <cell r="F11745" t="str">
            <v>DRAGA FLUTUANTE CORTADORA DE SUCCAO DE 10",EXCLUSIVE TUBULACAO E INCLUSIVE EQUIPE DE OPERACAO</v>
          </cell>
          <cell r="G11745" t="str">
            <v>H</v>
          </cell>
        </row>
        <row r="11746">
          <cell r="C11746" t="str">
            <v>19.010.0009-C</v>
          </cell>
          <cell r="F11746" t="str">
            <v>DRAGA FLUTUANTE CORTADORA DE SUCCAO DE 12",EXCLUSIVE TUBULACAO E INCLUSIVE EQUIPE DE OPERACAO</v>
          </cell>
          <cell r="G11746" t="str">
            <v>H</v>
          </cell>
        </row>
        <row r="11747">
          <cell r="C11747" t="str">
            <v>19.010.0009-D</v>
          </cell>
          <cell r="F11747" t="str">
            <v>DRAGA FLUTUANTE CORTADORA DE SUCCAO DE 12",EXCLUSIVE TUBULACAO E INCLUSIVE EQUIPE DE OPERACAO</v>
          </cell>
          <cell r="G11747" t="str">
            <v>H</v>
          </cell>
        </row>
        <row r="11748">
          <cell r="C11748" t="str">
            <v>19.010.0009-E</v>
          </cell>
          <cell r="F11748" t="str">
            <v>DRAGA FLUTUANTE CORTADORA DE SUCCAO DE 12",EXCLUSIVE TUBULACAO E INCLUSIVE EQUIPE DE OPERACAO</v>
          </cell>
          <cell r="G11748" t="str">
            <v>H</v>
          </cell>
        </row>
        <row r="11749">
          <cell r="C11749" t="str">
            <v>19.010.0010-C</v>
          </cell>
          <cell r="F11749" t="str">
            <v>DRAGA FLUTUANTE CORTADORA DE SUCCAO DE 14",EXCLUSIVE TUBULACAO E INCLUSIVE EQUIPE DE OPERACAO</v>
          </cell>
          <cell r="G11749" t="str">
            <v>H</v>
          </cell>
        </row>
        <row r="11750">
          <cell r="C11750" t="str">
            <v>19.010.0010-D</v>
          </cell>
          <cell r="F11750" t="str">
            <v>DRAGA FLUTUANTE CORTADORA DE SUCCAO DE 14",EXCLUSIVE TUBULACAO E INCLUSIVE EQUIPE DE OPERACAO</v>
          </cell>
          <cell r="G11750" t="str">
            <v>H</v>
          </cell>
        </row>
        <row r="11751">
          <cell r="C11751" t="str">
            <v>19.010.0010-E</v>
          </cell>
          <cell r="F11751" t="str">
            <v>DRAGA FLUTUANTE CORTADORA DE SUCCAO DE 14",EXCLUSIVE TUBULACAO E INCLUSIVE EQUIPE DE OPERACAO</v>
          </cell>
          <cell r="G11751" t="str">
            <v>H</v>
          </cell>
        </row>
        <row r="11752">
          <cell r="C11752" t="str">
            <v>19.010.0011-C</v>
          </cell>
          <cell r="F11752" t="str">
            <v>DRAGA FLUTUANTE CORTADORA DE SUCCAO DE 16",EXCLUSIVE TUBULACAO E INCLUSIVE EQUIPE DE OPERACAO</v>
          </cell>
          <cell r="G11752" t="str">
            <v>H</v>
          </cell>
        </row>
        <row r="11753">
          <cell r="C11753" t="str">
            <v>19.010.0011-D</v>
          </cell>
          <cell r="F11753" t="str">
            <v>DRAGA FLUTUANTE CORTADORA DE SUCCAO DE 16",EXCLUSIVE TUBULACAO E INCLUSIVE EQUIPE DE OPERACAO</v>
          </cell>
          <cell r="G11753" t="str">
            <v>H</v>
          </cell>
        </row>
        <row r="11754">
          <cell r="C11754" t="str">
            <v>19.010.0011-E</v>
          </cell>
          <cell r="F11754" t="str">
            <v>DRAGA FLUTUANTE CORTADORA DE SUCCAO DE 16",EXCLUSIVE TUBULACAO E INCLUSIVE EQUIPE DE OPERACAO</v>
          </cell>
          <cell r="G11754" t="str">
            <v>H</v>
          </cell>
        </row>
        <row r="11755">
          <cell r="C11755" t="str">
            <v>19.010.0012-C</v>
          </cell>
          <cell r="F11755" t="str">
            <v>DRAGA FLUTUANTE CORTADORA DE SUCCAO DE 18",EXCLUSIVE TUBULACAO E INCLUSIVE EQUIPE DE OPERACAO</v>
          </cell>
          <cell r="G11755" t="str">
            <v>H</v>
          </cell>
        </row>
        <row r="11756">
          <cell r="C11756" t="str">
            <v>19.010.0012-D</v>
          </cell>
          <cell r="F11756" t="str">
            <v>DRAGA FLUTUANTE CORTADORA DE SUCCAO DE 18",EXCLUSIVE TUBULACAO E INCLUSIVE EQUIPE DE OPERACAO</v>
          </cell>
          <cell r="G11756" t="str">
            <v>H</v>
          </cell>
        </row>
        <row r="11757">
          <cell r="C11757" t="str">
            <v>19.010.0012-E</v>
          </cell>
          <cell r="F11757" t="str">
            <v>DRAGA FLUTUANTE CORTADORA DE SUCCAO DE 18",EXCLUSIVE TUBULACAO E INCLUSIVE EQUIPE DE OPERACAO</v>
          </cell>
          <cell r="G11757" t="str">
            <v>H</v>
          </cell>
        </row>
        <row r="11758">
          <cell r="C11758" t="str">
            <v>19.010.0013-C</v>
          </cell>
          <cell r="F11758" t="str">
            <v>DRAGA FLUTUANTE CORTADORA DE SUCCAO DE 20",EXCLUSIVE TUBULACAO E INCLUSIVE EQUIPE DE OPERACAO</v>
          </cell>
          <cell r="G11758" t="str">
            <v>H</v>
          </cell>
        </row>
        <row r="11759">
          <cell r="C11759" t="str">
            <v>19.010.0013-D</v>
          </cell>
          <cell r="F11759" t="str">
            <v>DRAGA FLUTUANTE CORTADORA DE SUCCAO DE 20",EXCLUSIVE TUBULACAO E INCLUSIVE EQUIPE DE OPERACAO</v>
          </cell>
          <cell r="G11759" t="str">
            <v>H</v>
          </cell>
        </row>
        <row r="11760">
          <cell r="C11760" t="str">
            <v>19.010.0013-E</v>
          </cell>
          <cell r="F11760" t="str">
            <v>DRAGA FLUTUANTE CORTADORA DE SUCCAO DE 20",EXCLUSIVE TUBULACAO E INCLUSIVE EQUIPE DE OPERACAO</v>
          </cell>
          <cell r="G11760" t="str">
            <v>H</v>
          </cell>
        </row>
        <row r="11761">
          <cell r="C11761" t="str">
            <v>19.010.0015-C</v>
          </cell>
          <cell r="E11761" t="str">
            <v>21923/007</v>
          </cell>
          <cell r="F11761" t="str">
            <v>ESCAVADEIRA SOBRE ESTEIRAS,VERSAO CLAM-SHELL,COM CACAMBA DE0,38M3 (1/2JD3),INCLUSIVE OPERADOR E AUXILIAR</v>
          </cell>
          <cell r="G11761" t="str">
            <v>H</v>
          </cell>
        </row>
        <row r="11762">
          <cell r="C11762" t="str">
            <v>19.010.0015-D</v>
          </cell>
          <cell r="E11762" t="str">
            <v>21923/008</v>
          </cell>
          <cell r="F11762" t="str">
            <v>ESCAVADEIRA SOBRE ESTEIRAS,VERSAO CLAM-SHELL,COM CACAMBA DE0,38M3 (1/2JD3),INCLUSIVE OPERADOR E AUXILIAR</v>
          </cell>
          <cell r="G11762" t="str">
            <v>H</v>
          </cell>
        </row>
        <row r="11763">
          <cell r="C11763" t="str">
            <v>19.010.0015-E</v>
          </cell>
          <cell r="E11763" t="str">
            <v>21923/009</v>
          </cell>
          <cell r="F11763" t="str">
            <v>ESCAVADEIRA SOBRE ESTEIRAS,VERSAO CLAM-SHELL,COM CACAMBA DE0,38M3 (1/2JD3),INCLUSIVE OPERADOR E AUXILIAR</v>
          </cell>
          <cell r="G11763" t="str">
            <v>H</v>
          </cell>
        </row>
        <row r="11764">
          <cell r="C11764" t="str">
            <v>19.010.0016-C</v>
          </cell>
          <cell r="E11764" t="str">
            <v>21923/010</v>
          </cell>
          <cell r="F11764" t="str">
            <v>ESCAVADEIRA SOBRE ESTEIRAS,VERSAO DRAGLINE OU CLAM-SHELL,COMCACAMBA DE 0,57M3 (3/4JD3),INCLUSIVE OPERADOR E AUXILIAR</v>
          </cell>
          <cell r="G11764" t="str">
            <v>H</v>
          </cell>
        </row>
        <row r="11765">
          <cell r="C11765" t="str">
            <v>19.010.0016-D</v>
          </cell>
          <cell r="E11765" t="str">
            <v>21923/011</v>
          </cell>
          <cell r="F11765" t="str">
            <v>ESCAVADEIRA SOBRE ESTEIRAS,VERSAO DRAGLINE OU CLAM-SHELL,COMCACAMBA DE 0,57M3 (3/4JD3),INCLUSIVE OPERADOR E AUXILIAR</v>
          </cell>
          <cell r="G11765" t="str">
            <v>H</v>
          </cell>
        </row>
        <row r="11766">
          <cell r="C11766" t="str">
            <v>19.010.0016-E</v>
          </cell>
          <cell r="E11766" t="str">
            <v>21923/012</v>
          </cell>
          <cell r="F11766" t="str">
            <v>ESCAVADEIRA SOBRE ESTEIRAS,VERSAO DRAGLINE OU CLAM-SHELL,COMCACAMBA DE 0,57M3 (3/4JD3),INCLUSIVE OPERADOR E AUXILIAR</v>
          </cell>
          <cell r="G11766" t="str">
            <v>H</v>
          </cell>
        </row>
        <row r="11767">
          <cell r="C11767" t="str">
            <v>19.010.0017-C</v>
          </cell>
          <cell r="E11767" t="str">
            <v>21923/013</v>
          </cell>
          <cell r="F11767" t="str">
            <v>ESCAVADEIRA SOBRE ESTEIRAS,VERSAO DRAGLINE OU CLAM-SHELL,COMCACAMBA DE 0,76M3 (1JD3),INCLUSIVE OPERADOR E AUXILIAR</v>
          </cell>
          <cell r="G11767" t="str">
            <v>H</v>
          </cell>
        </row>
        <row r="11768">
          <cell r="C11768" t="str">
            <v>19.010.0017-D</v>
          </cell>
          <cell r="E11768" t="str">
            <v>21923/014</v>
          </cell>
          <cell r="F11768" t="str">
            <v>ESCAVADEIRA SOBRE ESTEIRAS,VERSAO DRAGLINE OU CLAM-SHELL,COMCACAMBA DE 0,76M3 (1JD3),INCLUSIVE OPERADOR E AUXILIAR</v>
          </cell>
          <cell r="G11768" t="str">
            <v>H</v>
          </cell>
        </row>
        <row r="11769">
          <cell r="C11769" t="str">
            <v>19.010.0017-E</v>
          </cell>
          <cell r="E11769" t="str">
            <v>21923/015</v>
          </cell>
          <cell r="F11769" t="str">
            <v>ESCAVADEIRA SOBRE ESTEIRAS,VERSAO DRAGLINE OU CLAM-SHELL,COMCACAMBA DE 0,76M3 (1JD3),INCLUSIVE OPERADOR E AUXILIAR</v>
          </cell>
          <cell r="G11769" t="str">
            <v>H</v>
          </cell>
        </row>
        <row r="11770">
          <cell r="C11770" t="str">
            <v>19.010.0018-C</v>
          </cell>
          <cell r="E11770" t="str">
            <v>21923/016</v>
          </cell>
          <cell r="F11770" t="str">
            <v>ESCAVADEIRA SOBRE ESTEIRAS,VERSAO CLAM-SHELL,COM CACAMBA DE0,96M3 (1.1/4JD3),INCLUSIVE OPERADOR E AUXILIAR</v>
          </cell>
          <cell r="G11770" t="str">
            <v>H</v>
          </cell>
        </row>
        <row r="11771">
          <cell r="C11771" t="str">
            <v>19.010.0018-D</v>
          </cell>
          <cell r="E11771" t="str">
            <v>21923/017</v>
          </cell>
          <cell r="F11771" t="str">
            <v>ESCAVADEIRA SOBRE ESTEIRAS,VERSAO CLAM-SHELL,COM CACAMBA DE0,96M3 (1.1/4JD3),INCLUSIVE OPERADOR E AUXILIAR</v>
          </cell>
          <cell r="G11771" t="str">
            <v>H</v>
          </cell>
        </row>
        <row r="11772">
          <cell r="C11772" t="str">
            <v>19.010.0018-E</v>
          </cell>
          <cell r="E11772" t="str">
            <v>21923/018</v>
          </cell>
          <cell r="F11772" t="str">
            <v>ESCAVADEIRA SOBRE ESTEIRAS,VERSAO CLAM-SHELL,COM CACAMBA DE0,96M3 (1.1/4JD3),INCLUSIVE OPERADOR E AUXILIAR</v>
          </cell>
          <cell r="G11772" t="str">
            <v>H</v>
          </cell>
        </row>
        <row r="11773">
          <cell r="C11773" t="str">
            <v>19.010.0020-C</v>
          </cell>
          <cell r="E11773" t="str">
            <v>21923/019</v>
          </cell>
          <cell r="F11773" t="str">
            <v>CUSTO HORARIO CORRIDO DE UTILIZACAO DE EQUIPAMENTO DE JATO D'AGUA DE ALTA PRESSAO(SEWER-JET),MANGUEIRA DE 1" DE DIAMETRO,PRESSAO ATE 2.000 LIBRAS,PARA LIMPEZA DE SISTEMA DE ESGOTAMENTO PLUVIAL OU SANITARIO,INCLUSIVE EQUIPE DE OPERACAO E ABASTECIMENTO D'AG</v>
          </cell>
          <cell r="G11773" t="str">
            <v>H</v>
          </cell>
        </row>
        <row r="11774">
          <cell r="C11774" t="str">
            <v>19.010.0025-C</v>
          </cell>
          <cell r="E11774" t="str">
            <v>21923/020</v>
          </cell>
          <cell r="F11774" t="str">
            <v>CUSTO HORARIO CORRIDO DE UTILIZACAO DE EQUIPAMENTO COMBINADODE JATO D'AGUA A ALTA PRESSAO COM SUCCAO POR ACAO DE VACUO(VACUO SEWER-JET),COM CAPACIDADE MINIMA DE ARMAZENAGEM DE 6,00M3 DE MATERIAL NO TANQUE,MANGUEIRAS DE CAPTACAO DE 4",PARALIMPEZA DE ESGOTA</v>
          </cell>
          <cell r="G11774" t="str">
            <v>H</v>
          </cell>
        </row>
        <row r="11775">
          <cell r="C11775" t="str">
            <v>19.010.0040-C</v>
          </cell>
          <cell r="E11775" t="str">
            <v>21923/023</v>
          </cell>
          <cell r="F11775" t="str">
            <v>CUSTO HORARIO CORRIDO DE UTILIZACAO DE EQUIPAMENTOS HIDROJATO CONJUGADO COM SUCCAO ATRAVES DE VACUO,COMPRESSOR ACIONADOPOR TOMADA DE FORCA TIPO ROTATIVO E COM JOGO DE MANGUEIRAS PARA CAPTACAO DE 6" E 8",ESTA ATRAVES DE BRACO ROTATIVO,TANQUE DE ARMAZENAMEN</v>
          </cell>
          <cell r="G11775" t="str">
            <v>H</v>
          </cell>
        </row>
        <row r="11776">
          <cell r="C11776" t="str">
            <v>19.010.9999-A</v>
          </cell>
          <cell r="F11776" t="str">
            <v>INDICE 19.010 - EQUIPAMENTOS P/DESOBSTRUCAO</v>
          </cell>
        </row>
        <row r="11777">
          <cell r="C11777" t="str">
            <v>19.011.0002-C</v>
          </cell>
          <cell r="E11777" t="str">
            <v>21940/001</v>
          </cell>
          <cell r="F11777" t="str">
            <v>COMPRESSOR DE AR,PORTATIL E REBOCAVEL,PRESSAO DE TRABALHO DE102PSI,DESCARGA LIVRE EFETIVA DE 200PCM,MOTOR DIESEL,EXCLUSIVE OPERADOR</v>
          </cell>
          <cell r="G11777" t="str">
            <v>H</v>
          </cell>
        </row>
        <row r="11778">
          <cell r="C11778" t="str">
            <v>19.011.0002-D</v>
          </cell>
          <cell r="F11778" t="str">
            <v>COMPRESSOR DE AR,PORTATIL E REBOCAVEL,PRESSAO DE TRABALHO DE102PSI,DESCARGA LIVRE EFETIVA DE 200PCM,MOTOR DIESEL,EXCLUSIVE OPERADOR</v>
          </cell>
          <cell r="G11778" t="str">
            <v>H</v>
          </cell>
        </row>
        <row r="11779">
          <cell r="C11779" t="str">
            <v>19.011.0002-E</v>
          </cell>
          <cell r="E11779" t="str">
            <v>21940/003</v>
          </cell>
          <cell r="F11779" t="str">
            <v>COMPRESSOR DE AR,PORTATIL E REBOCAVEL,PRESSAO DE TRABALHO DE102PSI,DESCARGA LIVRE EFETIVA DE 200PCM,MOTOR DIESEL,EXCLUSIVE OPERADOR</v>
          </cell>
          <cell r="G11779" t="str">
            <v>H</v>
          </cell>
        </row>
        <row r="11780">
          <cell r="C11780" t="str">
            <v>19.011.0003-C</v>
          </cell>
          <cell r="E11780" t="str">
            <v>21940/004</v>
          </cell>
          <cell r="F11780" t="str">
            <v>COMPRESSOR DE AR,PORTATIL E REBOCAVEL,PRESSAO DE TRABALHO DE102PSI,DESCARGA LIVRE EFETIVA DE 295PCM,MOTOR DIESEL,EXCLUSIVE OPERADOR</v>
          </cell>
          <cell r="G11780" t="str">
            <v>H</v>
          </cell>
        </row>
        <row r="11781">
          <cell r="C11781" t="str">
            <v>19.011.0003-D</v>
          </cell>
          <cell r="E11781" t="str">
            <v>21940/005</v>
          </cell>
          <cell r="F11781" t="str">
            <v>COMPRESSOR DE AR,PORTATIL E REBOCAVEL,PRESSAO DE TRABALHO DE102PSI,DESCARGA LIVRE EFETIVA DE 295PCM,MOTOR DIESEL,EXCLUSIVE OPERADOR</v>
          </cell>
          <cell r="G11781" t="str">
            <v>H</v>
          </cell>
        </row>
        <row r="11782">
          <cell r="C11782" t="str">
            <v>19.011.0003-E</v>
          </cell>
          <cell r="E11782" t="str">
            <v>21940/006</v>
          </cell>
          <cell r="F11782" t="str">
            <v>COMPRESSOR DE AR,PORTATIL E REBOCAVEL,PRESSAO DE TRABALHO DE102PSI,DESCARGA LIVRE EFETIVA DE 295PCM,MOTOR DIESEL,EXCLUSIVE OPERADOR</v>
          </cell>
          <cell r="G11782" t="str">
            <v>H</v>
          </cell>
        </row>
        <row r="11783">
          <cell r="C11783" t="str">
            <v>19.011.0004-C</v>
          </cell>
          <cell r="E11783" t="str">
            <v>21940/007</v>
          </cell>
          <cell r="F11783" t="str">
            <v>COMPRESSOR DE AR,PORTATIL E REBOCAVEL,PRESSAO DE TRABALHO DE102PSI,DESCARGA LIVRE EFETIVA DE 400PCM,MOTOR DIESEL,EXCLUSIVE OPERADOR</v>
          </cell>
          <cell r="G11783" t="str">
            <v>H</v>
          </cell>
        </row>
        <row r="11784">
          <cell r="C11784" t="str">
            <v>19.011.0004-D</v>
          </cell>
          <cell r="E11784" t="str">
            <v>21940/008</v>
          </cell>
          <cell r="F11784" t="str">
            <v>COMPRESSOR DE AR,PORTATIL E REBOCAVEL,PRESSAO DE TRABALHO DE102PSI,DESCARGA LIVRE EFETIVA DE 400PCM,MOTOR DIESEL,EXCLUSIVE OPERADOR</v>
          </cell>
          <cell r="G11784" t="str">
            <v>H</v>
          </cell>
        </row>
        <row r="11785">
          <cell r="C11785" t="str">
            <v>19.011.0004-E</v>
          </cell>
          <cell r="E11785" t="str">
            <v>21940/009</v>
          </cell>
          <cell r="F11785" t="str">
            <v>COMPRESSOR DE AR,PORTATIL E REBOCAVEL,PRESSAO DE TRABALHO DE102PSI,DESCARGA LIVRE EFETIVA DE 400PCM,MOTOR DIESEL,EXCLUSIVE OPERADOR</v>
          </cell>
          <cell r="G11785" t="str">
            <v>H</v>
          </cell>
        </row>
        <row r="11786">
          <cell r="C11786" t="str">
            <v>19.011.0005-C</v>
          </cell>
          <cell r="E11786" t="str">
            <v>21940/010</v>
          </cell>
          <cell r="F11786" t="str">
            <v>COMPRESSOR DE AR,ESTACIONARIO,DESCARGA LIVRE EFETIVA DE 17,70M3/MIN E 624PCM,MOTOR ELETRICO,EXCLUSIVE OPERADOR</v>
          </cell>
          <cell r="G11786" t="str">
            <v>H</v>
          </cell>
        </row>
        <row r="11787">
          <cell r="C11787" t="str">
            <v>19.011.0005-D</v>
          </cell>
          <cell r="E11787" t="str">
            <v>21940/011</v>
          </cell>
          <cell r="F11787" t="str">
            <v>COMPRESSOR DE AR,ESTACIONARIO,DESCARGA LIVRE EFETIVA DE 17,70M3/MIN E 624PCM,MOTOR ELETRICO,EXCLUSIVE OPERADOR</v>
          </cell>
          <cell r="G11787" t="str">
            <v>H</v>
          </cell>
        </row>
        <row r="11788">
          <cell r="C11788" t="str">
            <v>19.011.0005-E</v>
          </cell>
          <cell r="E11788" t="str">
            <v>21940/012</v>
          </cell>
          <cell r="F11788" t="str">
            <v>COMPRESSOR DE AR,ESTACIONARIO,DESCARGA LIVRE EFETIVA DE 17,70M3/MIN E 624PCM,MOTOR ELETRICO,EXCLUSIVE OPERADOR</v>
          </cell>
          <cell r="G11788" t="str">
            <v>H</v>
          </cell>
        </row>
        <row r="11789">
          <cell r="C11789" t="str">
            <v>19.011.0006-C</v>
          </cell>
          <cell r="E11789" t="str">
            <v>21940/013</v>
          </cell>
          <cell r="F11789" t="str">
            <v>GERADOR MONOFASICO,POTENCIA MAXIMA DE 2,5KVA(2500W),VOLTAGEMCA:110/220V,FREQUENCIA:60HZ,VOLTAGEM CC:12V-8,3A,EQUIPADO COM MOTOR A GASOLINA,EXCLUSIVE OPERADOR</v>
          </cell>
          <cell r="G11789" t="str">
            <v>H</v>
          </cell>
        </row>
        <row r="11790">
          <cell r="C11790" t="str">
            <v>19.011.0006-D</v>
          </cell>
          <cell r="E11790" t="str">
            <v>21940/014</v>
          </cell>
          <cell r="F11790" t="str">
            <v>GERADOR MONOFASICO,POTENCIA MAXIMA DE 2,5KVA(2500W),VOLTAGEMCA:110/220V,FREQUENCIA:60HZ,VOLTAGEM CC:12V-8,3A,EQUIPADO COM MOTOR A GASOLINA,EXCLUSIVE OPERADOR</v>
          </cell>
          <cell r="G11790" t="str">
            <v>H</v>
          </cell>
        </row>
        <row r="11791">
          <cell r="C11791" t="str">
            <v>19.011.0006-E</v>
          </cell>
          <cell r="E11791" t="str">
            <v>21940/015</v>
          </cell>
          <cell r="F11791" t="str">
            <v>GERADOR MONOFASICO,POTENCIA MAXIMA DE 2,5KVA(2500W),VOLTAGEMCA:110/220V,FREQUENCIA:60HZ,VOLTAGEM CC:12V-8,3A,EQUIPADO COM MOTOR A GASOLINA,EXCLUSIVE OPERADOR</v>
          </cell>
          <cell r="G11791" t="str">
            <v>H</v>
          </cell>
        </row>
        <row r="11792">
          <cell r="C11792" t="str">
            <v>19.011.0007-C</v>
          </cell>
          <cell r="E11792" t="str">
            <v>21940/016</v>
          </cell>
          <cell r="F11792" t="str">
            <v>GRUPO GERADOR,TRANSPORTAVEL SOBRE RODAS,COMPOSTO DE GERADORDE 53/60KVA,EXCLUSIVE OPERADOR</v>
          </cell>
          <cell r="G11792" t="str">
            <v>H</v>
          </cell>
        </row>
        <row r="11793">
          <cell r="C11793" t="str">
            <v>19.011.0007-D</v>
          </cell>
          <cell r="E11793" t="str">
            <v>21940/017</v>
          </cell>
          <cell r="F11793" t="str">
            <v>GRUPO GERADOR,TRANSPORTAVEL SOBRE RODAS,COMPOSTO DE GERADORDE 53/60KVA,EXCLUSIVE OPERADOR</v>
          </cell>
          <cell r="G11793" t="str">
            <v>H</v>
          </cell>
        </row>
        <row r="11794">
          <cell r="C11794" t="str">
            <v>19.011.0007-E</v>
          </cell>
          <cell r="E11794" t="str">
            <v>21940/018</v>
          </cell>
          <cell r="F11794" t="str">
            <v>GRUPO GERADOR,TRANSPORTAVEL SOBRE RODAS,COMPOSTO DE GERADORDE 53/60KVA,EXCLUSIVE OPERADOR</v>
          </cell>
          <cell r="G11794" t="str">
            <v>H</v>
          </cell>
        </row>
        <row r="11795">
          <cell r="C11795" t="str">
            <v>19.011.0009-C</v>
          </cell>
          <cell r="D11795">
            <v>73344</v>
          </cell>
          <cell r="E11795" t="str">
            <v>21940/019</v>
          </cell>
          <cell r="F11795" t="str">
            <v>GRUPO GERADOR,ESTACIONARIO,COM ALTERNADOR DE 125/145KVA,EXCLUSIVE OPERADOR</v>
          </cell>
          <cell r="G11795" t="str">
            <v>H</v>
          </cell>
        </row>
        <row r="11796">
          <cell r="C11796" t="str">
            <v>19.011.0009-D</v>
          </cell>
          <cell r="E11796" t="str">
            <v>21940/020</v>
          </cell>
          <cell r="F11796" t="str">
            <v>GRUPO GERADOR,ESTACIONARIO,COM ALTERNADOR DE 125/145KVA,EXCLUSIVE OPERADOR</v>
          </cell>
          <cell r="G11796" t="str">
            <v>H</v>
          </cell>
        </row>
        <row r="11797">
          <cell r="C11797" t="str">
            <v>19.011.0009-E</v>
          </cell>
          <cell r="E11797" t="str">
            <v>21940/021</v>
          </cell>
          <cell r="F11797" t="str">
            <v>GRUPO GERADOR,ESTACIONARIO,COM ALTERNADOR DE 125/145KVA,EXCLUSIVE OPERADOR</v>
          </cell>
          <cell r="G11797" t="str">
            <v>H</v>
          </cell>
        </row>
        <row r="11798">
          <cell r="C11798" t="str">
            <v>19.011.0010-C</v>
          </cell>
          <cell r="E11798" t="str">
            <v>21940/022</v>
          </cell>
          <cell r="F11798" t="str">
            <v>MAQUINA DE SOLDA A ARCO,DE 375A,COM MOTOR ELETRICO,EXCLUSIVEOPERADOR</v>
          </cell>
          <cell r="G11798" t="str">
            <v>H</v>
          </cell>
        </row>
        <row r="11799">
          <cell r="C11799" t="str">
            <v>19.011.0010-D</v>
          </cell>
          <cell r="E11799" t="str">
            <v>21940/023</v>
          </cell>
          <cell r="F11799" t="str">
            <v>MAQUINA DE SOLDA A ARCO,DE 375A,COM MOTOR ELETRICO,EXCLUSIVEOPERADOR</v>
          </cell>
          <cell r="G11799" t="str">
            <v>H</v>
          </cell>
        </row>
        <row r="11800">
          <cell r="C11800" t="str">
            <v>19.011.0010-E</v>
          </cell>
          <cell r="E11800" t="str">
            <v>21940/024</v>
          </cell>
          <cell r="F11800" t="str">
            <v>MAQUINA DE SOLDA A ARCO,DE 375A,COM MOTOR ELETRICO,EXCLUSIVEOPERADOR</v>
          </cell>
          <cell r="G11800" t="str">
            <v>H</v>
          </cell>
        </row>
        <row r="11801">
          <cell r="C11801" t="str">
            <v>19.011.0011-C</v>
          </cell>
          <cell r="E11801" t="str">
            <v>21940/025</v>
          </cell>
          <cell r="F11801" t="str">
            <v>MAQUINA DE SOLDA A ARCO,DE 375A,COM MOTOR DIESEL,EXCLUSIVE OPERADOR</v>
          </cell>
          <cell r="G11801" t="str">
            <v>H</v>
          </cell>
        </row>
        <row r="11802">
          <cell r="C11802" t="str">
            <v>19.011.0011-D</v>
          </cell>
          <cell r="E11802" t="str">
            <v>21940/026</v>
          </cell>
          <cell r="F11802" t="str">
            <v>MAQUINA DE SOLDA A ARCO,DE 375A,COM MOTOR DIESEL,EXCLUSIVE OPERADOR</v>
          </cell>
          <cell r="G11802" t="str">
            <v>H</v>
          </cell>
        </row>
        <row r="11803">
          <cell r="C11803" t="str">
            <v>19.011.0011-E</v>
          </cell>
          <cell r="D11803">
            <v>6390</v>
          </cell>
          <cell r="E11803" t="str">
            <v>21940/027</v>
          </cell>
          <cell r="F11803" t="str">
            <v>MAQUINA DE SOLDA A ARCO,DE 375A,COM MOTOR DIESEL,EXCLUSIVE OPERADOR</v>
          </cell>
          <cell r="G11803" t="str">
            <v>H</v>
          </cell>
        </row>
        <row r="11804">
          <cell r="C11804" t="str">
            <v>19.011.0013-C</v>
          </cell>
          <cell r="E11804" t="str">
            <v>21941/001</v>
          </cell>
          <cell r="F11804" t="str">
            <v>CONJUNTO MOVEL DE BRITAGEM,DE CIRCUITO FECHADO,CAPACIDADE DE80T/H DE PRODUCAO DE AGREGADOS,PESO PARA TRANSPORTE DE 45T,COMPOSTO DE: TREMONHA E ALIMENTADOR,BRITADOR DE MANDIBULAS PRIMARIO,BRITADOR CONICO SECUNDARIO,PENEIRA VIBRATORIA,TRANSPORTADOR DE CORRE</v>
          </cell>
          <cell r="G11804" t="str">
            <v>H</v>
          </cell>
        </row>
        <row r="11805">
          <cell r="C11805" t="str">
            <v>19.011.0013-D</v>
          </cell>
          <cell r="E11805" t="str">
            <v>21941/002</v>
          </cell>
          <cell r="F11805" t="str">
            <v>CONJUNTO MOVEL DE BRITAGEM,DE CIRCUITO FECHADO,CAPACIDADE DE80T/H DE PRODUCAO DE AGREGADOS,PESO PARA TRANSPORTE DE 45T,COMPOSTO DE: TREMONHA E ALIMENTADOR,BRITADOR DE MANDIBULAS PRIMARIO,BRITADOR CONICO SECUNDARIO,PENEIRA VIBRATORIA,TRANSPORTADOR DE CORRE</v>
          </cell>
          <cell r="G11805" t="str">
            <v>H</v>
          </cell>
        </row>
        <row r="11806">
          <cell r="C11806" t="str">
            <v>19.011.0013-E</v>
          </cell>
          <cell r="E11806" t="str">
            <v>21941/003</v>
          </cell>
          <cell r="F11806" t="str">
            <v>CONJUNTO MOVEL DE BRITAGEM,DE CIRCUITO FECHADO,CAPACIDADE DE80T/H DE PRODUCAO DE AGREGADOS,PESO PARA TRANSPORTE DE 45T,COMPOSTO DE: TREMONHA E ALIMENTADOR,BRITADOR DE MANDIBULAS PRIMARIO,BRITADOR CONICO SECUNDARIO,PENEIRA VIBRATORIA,TRANSPORTADOR DE CORRE</v>
          </cell>
          <cell r="G11806" t="str">
            <v>H</v>
          </cell>
        </row>
        <row r="11807">
          <cell r="C11807" t="str">
            <v>19.011.0014-C</v>
          </cell>
          <cell r="E11807" t="str">
            <v>21941/004</v>
          </cell>
          <cell r="F11807" t="str">
            <v>CILINDRO HIDRAULICO DE 100T,COMANDO A DISTANCIA,MANGUEIRA DEALTA PRESSAO DE BORRACHA REFORCADA DOTADA COM BOMBA DE COMANDO MANUAL DE 8.000 LIBRAS/POLEGADA QUADRADA OU 560KG/CM2,CAPACIDADE DE 12L,TUBO COM COMPRIMENTO PADRAO DE 3,00M,EXCLUSIVE OPERADOR</v>
          </cell>
          <cell r="G11807" t="str">
            <v>H</v>
          </cell>
        </row>
        <row r="11808">
          <cell r="C11808" t="str">
            <v>19.011.0014-E</v>
          </cell>
          <cell r="F11808" t="str">
            <v>CILINDRO HIDRAULICO DE 100T,COMANDO A DISTANCIA,MANGUEIRA DEALTA PRESSAO DE BORRACHA REFORCADA DOTADA COM BOMBA DE COMANDO MANUAL DE 8.000 LIBRAS/POLEGADA QUADRADA OU 560KG/CM2,CAPACIDADE DE 12L,TUBO COM COMPRIMENTO PADRAO DE 3,00M,EXCLUSIVE OPERADOR</v>
          </cell>
          <cell r="G11808" t="str">
            <v>H</v>
          </cell>
        </row>
        <row r="11809">
          <cell r="C11809" t="str">
            <v>19.011.0015-C</v>
          </cell>
          <cell r="E11809" t="str">
            <v>21941/006</v>
          </cell>
          <cell r="F11809" t="str">
            <v>CILINDRO HIDRAULICO DE 300T,COMANDO A DISTANCIA,MANGUEIRA DEALTA PRESSAO DE BORRACHA REFORCADA DOTADA COM BOMBA DE COMANDO MANUAL DE 8.000 LIBRAS/POLEGADA QUADRADA OU 560KG/CM2,CAPACIDADE DE 12L,TUBO COM COMPRIMENTO PADRAO DE 3,00M,EXCLUSIVE OPERADOR</v>
          </cell>
          <cell r="G11809" t="str">
            <v>H</v>
          </cell>
        </row>
        <row r="11810">
          <cell r="C11810" t="str">
            <v>19.011.0015-E</v>
          </cell>
          <cell r="E11810" t="str">
            <v>21941/007</v>
          </cell>
          <cell r="F11810" t="str">
            <v>CILINDRO HIDRAULICO DE 300T,COMANDO A DISTANCIA,MANGUEIRA DEALTA PRESSAO DE BORRACHA REFORCADA DOTADA COM BOMBA DE COMANDO MANUAL DE 8.000 LIBRAS/POLEGADA QUADRADA OU 560KG/CM2,CAPACIDADE DE 12L,TUBO COM COMPRIMENTO PADRAO DE 3,00M,EXCLUSIVE OPERADOR</v>
          </cell>
          <cell r="G11810" t="str">
            <v>H</v>
          </cell>
        </row>
        <row r="11811">
          <cell r="C11811" t="str">
            <v>19.011.0016-C</v>
          </cell>
          <cell r="E11811" t="str">
            <v>21941/008</v>
          </cell>
          <cell r="F11811" t="str">
            <v>TALHA GUINCHO MANUAL COM CAPACIDADE DE ICAMENTO DE 1.500KG EDE TRACAO DE 1.800KG,PESO DA TALHA DE 10KG,COMPOSTA DE CABODE ACO COM CURSO ILIMITADO,ALAVANCA,GANCHO E CARRETEL,EXCLUSIVE OPERADOR</v>
          </cell>
          <cell r="G11811" t="str">
            <v>H</v>
          </cell>
        </row>
        <row r="11812">
          <cell r="C11812" t="str">
            <v>19.011.0016-E</v>
          </cell>
          <cell r="E11812" t="str">
            <v>21941/009</v>
          </cell>
          <cell r="F11812" t="str">
            <v>TALHA GUINCHO MANUAL COM CAPACIDADE DE ICAMENTO DE 1.500KG EDE TRACAO DE 1.800KG,PESO DA TALHA DE 10KG,COMPOSTA DE CABODE ACO COM CURSO ILIMITADO,ALAVANCA,GANCHO E CARRETEL,EXCLUSIVE OPERADOR</v>
          </cell>
          <cell r="G11812" t="str">
            <v>H</v>
          </cell>
        </row>
        <row r="11813">
          <cell r="C11813" t="str">
            <v>19.011.0017-C</v>
          </cell>
          <cell r="E11813" t="str">
            <v>21941/010</v>
          </cell>
          <cell r="F11813" t="str">
            <v>TALHA GUINCHO MANUAL COM CAPACIDADE DE ICAMENTO DE 4.000KG EDE TRACAO DE 5.000KG,PESO DA TALHA DE 30KG,COMPOSTA DE CABODE ACO COM CURSO ILIMITADO,ALAVANCAS DE AVANCO E DE MARCHAA RE PROVIDAS DE PINOS DE RETENCAO,COMPRIMENTO DE ALAVANCA TELESCOPICA DE 0,82</v>
          </cell>
          <cell r="G11813" t="str">
            <v>H</v>
          </cell>
        </row>
        <row r="11814">
          <cell r="C11814" t="str">
            <v>19.011.0017-E</v>
          </cell>
          <cell r="E11814" t="str">
            <v>21941/011</v>
          </cell>
          <cell r="F11814" t="str">
            <v>TALHA GUINCHO MANUAL COM CAPACIDADE DE ICAMENTO DE 4.000KG EDE TRACAO DE 5.000KG,PESO DA TALHA DE 30KG,COMPOSTA DE CABODE ACO COM CURSO ILIMITADO,ALAVANCAS DE AVANCO E DE MARCHAA RE PROVIDAS DE PINOS DE RETENCAO,COMPRIMENTO DE ALAVANCA TELESCOPICA DE 0,82</v>
          </cell>
          <cell r="G11814" t="str">
            <v>H</v>
          </cell>
        </row>
        <row r="11815">
          <cell r="C11815" t="str">
            <v>19.011.0018-C</v>
          </cell>
          <cell r="E11815" t="str">
            <v>21941/012</v>
          </cell>
          <cell r="F11815" t="str">
            <v>SERRA CIRCULAR,EXCLUSIVE OPERADOR</v>
          </cell>
          <cell r="G11815" t="str">
            <v>H</v>
          </cell>
        </row>
        <row r="11816">
          <cell r="C11816" t="str">
            <v>19.011.0018-D</v>
          </cell>
          <cell r="E11816" t="str">
            <v>21941/013</v>
          </cell>
          <cell r="F11816" t="str">
            <v>SERRA CIRCULAR,EXCLUSIVE OPERADOR</v>
          </cell>
          <cell r="G11816" t="str">
            <v>H</v>
          </cell>
        </row>
        <row r="11817">
          <cell r="C11817" t="str">
            <v>19.011.0018-E</v>
          </cell>
          <cell r="F11817" t="str">
            <v>SERRA CIRCULAR,EXCLUSIVE OPERADOR</v>
          </cell>
          <cell r="G11817" t="str">
            <v>H</v>
          </cell>
        </row>
        <row r="11818">
          <cell r="C11818" t="str">
            <v>19.011.0019-C</v>
          </cell>
          <cell r="E11818" t="str">
            <v>21941/015</v>
          </cell>
          <cell r="F11818" t="str">
            <v>TEODOLITO ELETRONICO COM PRECISAO DE 9S,PRUMO LASER,NIVEL ELETRONICO,PESO DE 4,3KG,INCLUSIVE MIRA,ADAPTADOR PARA PILHASE TRIPE,EXCLUSIVE EQUIPE DE TOPOGRAFIA</v>
          </cell>
          <cell r="G11818" t="str">
            <v>H</v>
          </cell>
        </row>
        <row r="11819">
          <cell r="C11819" t="str">
            <v>19.011.0019-E</v>
          </cell>
          <cell r="E11819" t="str">
            <v>21941/016</v>
          </cell>
          <cell r="F11819" t="str">
            <v>TEODOLITO ELETRONICO COM PRECISAO DE 9S,PRUMO LASER,NIVEL ELETRONICO,PESO DE 4,3KG,INCLUSIVE MIRA,ADAPTADOR PARA PILHASE TRIPE,EXCLUSIVE EQUIPE DE TOPOGRAFIA</v>
          </cell>
          <cell r="G11819" t="str">
            <v>H</v>
          </cell>
        </row>
        <row r="11820">
          <cell r="C11820" t="str">
            <v>19.011.0025-C</v>
          </cell>
          <cell r="E11820" t="str">
            <v>21941/017</v>
          </cell>
          <cell r="F11820" t="str">
            <v>MOTOSSERRA PARA ABATE,DESGALHAMENTO E TORAGEM DE ARVORES,EXCLUSIVE OPERADOR</v>
          </cell>
          <cell r="G11820" t="str">
            <v>H</v>
          </cell>
        </row>
        <row r="11821">
          <cell r="C11821" t="str">
            <v>19.011.0025-E</v>
          </cell>
          <cell r="E11821" t="str">
            <v>21941/018</v>
          </cell>
          <cell r="F11821" t="str">
            <v>MOTOSSERRA PARA ABATE,DESGALHAMENTO E TORAGEM DE ARVORES,EXCLUSIVE OPERADOR</v>
          </cell>
          <cell r="G11821" t="str">
            <v>H</v>
          </cell>
        </row>
        <row r="11822">
          <cell r="C11822" t="str">
            <v>19.011.0030-C</v>
          </cell>
          <cell r="E11822" t="str">
            <v>21941/019</v>
          </cell>
          <cell r="F11822" t="str">
            <v>ROCADEIRA COSTAL MOTORIZADA PARA PREPARO DE TERRENO,EXCLUSIVE OPERADOR</v>
          </cell>
          <cell r="G11822" t="str">
            <v>H</v>
          </cell>
        </row>
        <row r="11823">
          <cell r="C11823" t="str">
            <v>19.011.0030-E</v>
          </cell>
          <cell r="E11823" t="str">
            <v>21941/020</v>
          </cell>
          <cell r="F11823" t="str">
            <v>ROCADEIRA COSTAL MOTORIZADA PARA PREPARO DE TERRENO,EXCLUSIVE OPERADOR</v>
          </cell>
          <cell r="G11823" t="str">
            <v>H</v>
          </cell>
        </row>
        <row r="11824">
          <cell r="C11824" t="str">
            <v>19.011.0040-C</v>
          </cell>
          <cell r="F11824" t="str">
            <v>ROTATIVA PARA EXECUCAO DE POCOS PROFUNDOS,SOBRE CAMINHAO DE12T (INCLUSIVE ESTE) COM TECNICO EM SONDAGEM E 3 SONDADORES,COM AS SEGUINTES ESPECIFICACOES MINIMAS:MOTOR DIESEL DE 162CV,COMPRESSOR DE AR ROTATIVO DE 270HP,DESCARGA LIVRE DE 747PCM E PRESSAO DE 1</v>
          </cell>
          <cell r="G11824" t="str">
            <v>H</v>
          </cell>
        </row>
        <row r="11825">
          <cell r="C11825" t="str">
            <v>19.011.0040-D</v>
          </cell>
          <cell r="F11825" t="str">
            <v>ROTATIVA PARA EXECUCAO DE POCOS PROFUNDOS,SOBRE CAMINHAO DE12T (INCLUSIVE ESTE) COM TECNICO EM SONDAGEM E 3 SONDADORES,COM AS SEGUINTES ESPECIFICACOES MINIMAS:MOTOR DIESEL DE 162CV,COMPRESSOR DE AR ROTATIVO DE 270HP,DESCARGA LIVRE DE 747PCM E PRESSAO DE 1</v>
          </cell>
          <cell r="G11825" t="str">
            <v>H</v>
          </cell>
        </row>
        <row r="11826">
          <cell r="C11826" t="str">
            <v>19.011.0040-E</v>
          </cell>
          <cell r="F11826" t="str">
            <v>ROTATIVA PARA EXECUCAO DE POCOS PROFUNDOS,SOBRE CAMINHAO DE12T (INCLUSIVE ESTE) COM TECNICO EM SONDAGEM E 3 SONDADORES,COM AS SEGUINTES ESPECIFICACOES MINIMAS:MOTOR DIESEL DE 162CV,COMPRESSOR DE AR ROTATIVO DE 270HP,DESCARGA LIVRE DE 747PCM E PRESSAO DE 1</v>
          </cell>
          <cell r="G11826" t="str">
            <v>H</v>
          </cell>
        </row>
        <row r="11827">
          <cell r="C11827" t="str">
            <v>19.011.0045-C</v>
          </cell>
          <cell r="F11827" t="str">
            <v>RETIFICADOR DE SOLDA,ELETRICO,DE 430A</v>
          </cell>
          <cell r="G11827" t="str">
            <v>H</v>
          </cell>
        </row>
        <row r="11828">
          <cell r="C11828" t="str">
            <v>19.011.0045-E</v>
          </cell>
          <cell r="F11828" t="str">
            <v>RETIFICADOR DE SOLDA,ELETRICO,DE 430A</v>
          </cell>
          <cell r="G11828" t="str">
            <v>H</v>
          </cell>
        </row>
        <row r="11829">
          <cell r="C11829" t="str">
            <v>19.011.0050-C</v>
          </cell>
          <cell r="F11829" t="str">
            <v>EQUIPAMENTO COM CIRCUITO FECHADO DE TELEVISAO,PARA INSPECAODE GALERIAS DE AGUAS PLUVIAIS E DE ESGOTO SANITARIO,COM CAMINHONETA PARA 9 PASSAGEIROS,COM MOTORISTA,EXCLUSIVE OPERADOR</v>
          </cell>
          <cell r="G11829" t="str">
            <v>H</v>
          </cell>
        </row>
        <row r="11830">
          <cell r="C11830" t="str">
            <v>19.011.0050-E</v>
          </cell>
          <cell r="F11830" t="str">
            <v>EQUIPAMENTO COM CIRCUITO FECHADO DE TELEVISAO,PARA INSPECAODE GALERIAS DE AGUAS PLUVIAIS E DE ESGOTO SANITARIO,COM CAMINHONETA PARA 9 PASSAGEIROS,COM MOTORISTA,EXCLUSIVE OPERADOR</v>
          </cell>
          <cell r="G11830" t="str">
            <v>H</v>
          </cell>
        </row>
        <row r="11831">
          <cell r="C11831" t="str">
            <v>19.011.9999-A</v>
          </cell>
          <cell r="F11831" t="str">
            <v>INDICE 19.011 - EQUIPAMENTOS :AR COMPRIM.GERAD.E MAQUINAS</v>
          </cell>
        </row>
        <row r="11832">
          <cell r="C11832" t="str">
            <v>20.002.9999-A</v>
          </cell>
          <cell r="F11832" t="str">
            <v>FAMILIA 20.002</v>
          </cell>
        </row>
        <row r="11833">
          <cell r="C11833" t="str">
            <v>20.003.9999-A</v>
          </cell>
          <cell r="F11833" t="str">
            <v>FAMILIA 20.003</v>
          </cell>
        </row>
        <row r="11834">
          <cell r="C11834" t="str">
            <v>20.004.0001-A</v>
          </cell>
          <cell r="E11834" t="str">
            <v>19132/014</v>
          </cell>
          <cell r="F11834" t="str">
            <v>ESPALHAMENTO DE SOLO PARA FINS DE EXECUCAO DE ATERRO COMPACTADO,EXCLUSIVE IRRIGACAO,FORNECIMENTO E TRANSPORTE DO MATERIAL,REFERINDO-SE O CUSTO AO MATERIAL COMPACTADO</v>
          </cell>
          <cell r="G11834" t="str">
            <v>M3</v>
          </cell>
        </row>
        <row r="11835">
          <cell r="C11835" t="str">
            <v>20.004.0002-A</v>
          </cell>
          <cell r="E11835" t="str">
            <v>19132/015</v>
          </cell>
          <cell r="F11835" t="str">
            <v>ESPALHAMENTO DE SOLO,COM MOTONIVELADORA,SEM FINALIDADE DE EXECUCAO DE ATERRO DE RODOVIA,MEDIDO APOS O ESPALHAMENTO</v>
          </cell>
          <cell r="G11835" t="str">
            <v>M3</v>
          </cell>
        </row>
        <row r="11836">
          <cell r="C11836" t="str">
            <v>20.004.0005-A</v>
          </cell>
          <cell r="E11836" t="str">
            <v>20168/001</v>
          </cell>
          <cell r="F11836" t="str">
            <v>REGULARIZACAO E COMPACTACAO DE SUBLEITO,DE ACORDO COM AS "INSTRUCOES PARA EXECUCAO",DO DER-RJ,INCLUSIVE EXECUCAO E O TRANSPORTE DE AGUA,MAS SEM TRANSPORTE E ESCAVACAO DE CORRETIVOS.O CUSTO SE APLICA A AREA EFETIVAMENTE REGULARIZADA</v>
          </cell>
          <cell r="G11836" t="str">
            <v>M2</v>
          </cell>
        </row>
        <row r="11837">
          <cell r="C11837" t="str">
            <v>20.004.0006-A</v>
          </cell>
          <cell r="E11837" t="str">
            <v>20250/001</v>
          </cell>
          <cell r="F11837" t="str">
            <v>REFORCO DE SUBLEITO,DE ACORDO COM AS "INSTRUCOES PARA EXECUCAO",DO DER-RJ,EXCLUSIVE ESCAVACAO,CARGA,TRANSPORTE E FORNECIMENTO DOS MATERIAIS</v>
          </cell>
          <cell r="G11837" t="str">
            <v>M3</v>
          </cell>
        </row>
        <row r="11838">
          <cell r="C11838" t="str">
            <v>20.004.0007-A</v>
          </cell>
          <cell r="D11838" t="str">
            <v>73841/1</v>
          </cell>
          <cell r="E11838" t="str">
            <v>22002/001</v>
          </cell>
          <cell r="F11838" t="str">
            <v>CAMINHO DE SERVICO,REALIZADO MECANICAMENTE,INCLUSIVE ESCAVACAO,DESMATAMENTO,DESTOCAMENTO,ACERTO E COMPACTACAO</v>
          </cell>
          <cell r="G11838" t="str">
            <v>M</v>
          </cell>
        </row>
        <row r="11839">
          <cell r="C11839" t="str">
            <v>20.004.0010-A</v>
          </cell>
          <cell r="E11839" t="str">
            <v>19132/016</v>
          </cell>
          <cell r="F11839" t="str">
            <v>ESPALHAMENTO E COMPACTACAO DE SOLOS,EM CAMADAS,PARA COMPLEMENTACAO LATERAL EM ATERROS,INCLUSIVE ESCAVACAO DENTEADA DO TALUDE DE ATERRO EXISTENTE,COM TRATOR DE LAMINA DE PEQUENO PORTE,EXCLUSIVE FORNECIMENTO E TRANSPORTE DO MATERIAL A SER USADO NO ATERRO</v>
          </cell>
          <cell r="G11839" t="str">
            <v>M3</v>
          </cell>
        </row>
        <row r="11840">
          <cell r="C11840" t="str">
            <v>20.004.0011-A</v>
          </cell>
          <cell r="E11840" t="str">
            <v>19132/004</v>
          </cell>
          <cell r="F11840" t="str">
            <v>ATERRO COMPACTADO EM CAMADAS DE NO MAXIMO 20CM,PARA EXECUCAODE TERRA ARMADA,INCLUSIVE ESPALHAMENTO,IRRIGACAO E CONTROLEDE COMPACTACAO,EXCLUSIVE O FORNECIMENTO E O TRANSPORTE DOSMATERIAIS</v>
          </cell>
          <cell r="G11840" t="str">
            <v>M3</v>
          </cell>
        </row>
        <row r="11841">
          <cell r="C11841" t="str">
            <v>20.004.0012-A</v>
          </cell>
          <cell r="E11841" t="str">
            <v>20519/001</v>
          </cell>
          <cell r="F11841" t="str">
            <v>RECOMPOSICAO MECANIZADA DE ATERRO,EXCLUSIVE ESCAVACAO E TRANSPORTE DE MATERIAL DA JAZIDA,INCLUSIVE ESCAVACAO PREVIA EM DEGRAUS</v>
          </cell>
          <cell r="G11841" t="str">
            <v>M3</v>
          </cell>
        </row>
        <row r="11842">
          <cell r="C11842" t="str">
            <v>20.004.0013-A</v>
          </cell>
          <cell r="E11842" t="str">
            <v>17564/004</v>
          </cell>
          <cell r="F11842" t="str">
            <v>REMOCAO DE MATERIAL SOLTO(1ª CATEGORIA),PROVENIENTE DE DESLIZAMENTO DE BARREIRAS,UTILIZANDO CARREGADOR FRONTAL DE 3,10M3,EXCLUSIVE DESPESAS COM CAMINHAO</v>
          </cell>
          <cell r="G11842" t="str">
            <v>M3</v>
          </cell>
        </row>
        <row r="11843">
          <cell r="C11843" t="str">
            <v>20.004.0015-A</v>
          </cell>
          <cell r="E11843" t="str">
            <v>17636/017</v>
          </cell>
          <cell r="F11843" t="str">
            <v>EXECUCAO DE "TAPA-PANELA",COM MATERIAL DE 1ª CATEGORIA,COMPACTADO MANUALMENTE,MEDIDO NA PISTA APOS COMPACTACAO,INCLUSIVETRANSPORTE,EXCLUSIVE ESCAVACAO DE JAZIDA</v>
          </cell>
          <cell r="G11843" t="str">
            <v>M3</v>
          </cell>
        </row>
        <row r="11844">
          <cell r="C11844" t="str">
            <v>20.004.0016-A</v>
          </cell>
          <cell r="E11844" t="str">
            <v>19172/002</v>
          </cell>
          <cell r="F11844" t="str">
            <v>COMBATE A EXSUDACAO,COMPREENDENDO ESPALHAMENTO MANUAL E COMPACTACAO DE AGREGADOS SOBRE A SUPERFICIE EXSUDADA,EXCLUSIVE FORNECIMENTO DO MATERIAL E TRANSPORTE</v>
          </cell>
          <cell r="G11844" t="str">
            <v>M2</v>
          </cell>
        </row>
        <row r="11845">
          <cell r="C11845" t="str">
            <v>20.004.0017-A</v>
          </cell>
          <cell r="E11845" t="str">
            <v>19554/013</v>
          </cell>
          <cell r="F11845" t="str">
            <v>BASE PARA REMENDO PROFUNDO(BRITA,SOLO X BRITA,SOLO ESTABILIZADO GRANULOMETRICAMENTE,SOLO MELHORADO COM CIMENTO),EXECUTADA MANUALMENTE,MEDIDA PELO VOLUME COMPACTADO,EXCLUSIVE FORNECIMENTO E TRANSPORTE DOS MATERIAIS</v>
          </cell>
          <cell r="G11845" t="str">
            <v>M3</v>
          </cell>
        </row>
        <row r="11846">
          <cell r="C11846" t="str">
            <v>20.004.0018-A</v>
          </cell>
          <cell r="F11846" t="str">
            <v>EXECUCAO DE "TAPA-BURACO",UTILIZANDO MISTURA BETUMINOSA,MEDIDO NA CACAMBA DO CAMINHAO,EXCLUSIVE MATERIAIS E TRANSPORTE.SE FOR MEDIDO NO LOCAL,APOS A EXECUCAO,MULTIPLICAR ESTE CUSTOPOR 1,35</v>
          </cell>
          <cell r="G11846" t="str">
            <v>M3</v>
          </cell>
        </row>
        <row r="11847">
          <cell r="C11847" t="str">
            <v>20.004.0019-A</v>
          </cell>
          <cell r="E11847" t="str">
            <v>22370/001</v>
          </cell>
          <cell r="F11847" t="str">
            <v>RECOMPOSICAO DE REVESTIMENTO PRIMARIO,MEDIDO PELO VOLUME COMPACTADO,EXCLUSIVE ESCAVACAO E TRANSPORTE DE MATERIAL DE JAZIDA</v>
          </cell>
          <cell r="G11847" t="str">
            <v>M3</v>
          </cell>
        </row>
        <row r="11848">
          <cell r="C11848" t="str">
            <v>20.004.0020-A</v>
          </cell>
          <cell r="F11848" t="str">
            <v>ATERRO COMPACTADO MECANICAMENTE,EM ACOSTAMENTO,INCLUSIVE ESPALHAMENTO</v>
          </cell>
          <cell r="G11848" t="str">
            <v>M3</v>
          </cell>
        </row>
        <row r="11849">
          <cell r="C11849" t="str">
            <v>20.004.0021-A</v>
          </cell>
          <cell r="F11849" t="str">
            <v>RECUPERACAO DE BASE/CBUQ,EM ESPUMA ASFALTICA,"IN SITU",EM RODOVIA,AREA URBANA,ATE 20CM,COMPACTACAO AASHO NORMAL,INCLUSIVE MATERIAIS COM 3% DE CIMENTO</v>
          </cell>
          <cell r="G11849" t="str">
            <v>M3</v>
          </cell>
        </row>
        <row r="11850">
          <cell r="C11850" t="str">
            <v>20.004.0022-A</v>
          </cell>
          <cell r="F11850" t="str">
            <v>RECUPERACAO DE BASE/CBUQ,EM ESPUMA ASFALTICA,"IN SITU",EM RODOVIA,AREA URBANA,ATE 20CM,COMPACTACAO AASHO NORMAL,INCLUSIVE MATERIAIS SENDO 6% DE CIMENTO</v>
          </cell>
          <cell r="G11850" t="str">
            <v>M3</v>
          </cell>
        </row>
        <row r="11851">
          <cell r="C11851" t="str">
            <v>20.004.0023-A</v>
          </cell>
          <cell r="F11851" t="str">
            <v>RECUPERACAO DE BASE/CBUQ,EM ESPUMA ASFALTICA,"IN SITU",EM RODOVIA,AREA URBANA,ATE 20CM,INCLUSIVE COMPACTACAO AASHO NORMAL E MATERIAIS,COM 3% DE CIMENTO E 83KG DE CAP POR M3</v>
          </cell>
          <cell r="G11851" t="str">
            <v>M3</v>
          </cell>
        </row>
        <row r="11852">
          <cell r="C11852" t="str">
            <v>20.004.0025-A</v>
          </cell>
          <cell r="F11852" t="str">
            <v>RECUPERACAO DE PAVIMENTO COM RECICLAGEM DE BASE,INCORPORANDOA CAPA ASFALTICA,ATE 20CM,EXCLUSIVE MATERIAIS ADICIONADOS ECOMPACTACAO</v>
          </cell>
          <cell r="G11852" t="str">
            <v>M3</v>
          </cell>
        </row>
        <row r="11853">
          <cell r="C11853" t="str">
            <v>20.004.0027-A</v>
          </cell>
          <cell r="F11853" t="str">
            <v>RECOMPOSICAO DE CBUQ,EXCLUSIVE FORNECIMENTO E TRANSPORTE DOSMATERIAIS</v>
          </cell>
          <cell r="G11853" t="str">
            <v>M3</v>
          </cell>
        </row>
        <row r="11854">
          <cell r="C11854" t="str">
            <v>20.004.0028-A</v>
          </cell>
          <cell r="F11854" t="str">
            <v>RECOMPOSICAO ESTRUTURAL DE PAVIMENTO (COM REPARO DE BASE)CBUQ COM 5CM DE ESPESSURA</v>
          </cell>
          <cell r="G11854" t="str">
            <v>M2</v>
          </cell>
        </row>
        <row r="11855">
          <cell r="C11855" t="str">
            <v>20.004.0030-A</v>
          </cell>
          <cell r="F11855" t="str">
            <v>RECOMPOSICAO DE CAMINHO DE SERVICO</v>
          </cell>
          <cell r="G11855" t="str">
            <v>M2</v>
          </cell>
        </row>
        <row r="11856">
          <cell r="C11856" t="str">
            <v>20.004.0033-B</v>
          </cell>
          <cell r="E11856" t="str">
            <v>19132/001</v>
          </cell>
          <cell r="F11856" t="str">
            <v>ATERRO COMPACTADO MECANICAMENTE,EM CAMADAS DE 20CM,INCLUINDOESPALHAMENTO E IRRIGACAO,MAS SEM O FORNECIMENTO E TRANSPORTE DO MATERIAL</v>
          </cell>
          <cell r="G11856" t="str">
            <v>M3</v>
          </cell>
        </row>
        <row r="11857">
          <cell r="C11857" t="str">
            <v>20.004.0034-A</v>
          </cell>
          <cell r="E11857" t="str">
            <v>19132/003</v>
          </cell>
          <cell r="F11857" t="str">
            <v>ATERRO COMPACTADO MECANICAMENTE,EM CAMADAS DE 20CM,INCLUSIVEIRRIGACAO,EXCLUSIVE ESPALHAMENTO,FORNECIMENTO E TRANSPORTEDO MATERIAL</v>
          </cell>
          <cell r="G11857" t="str">
            <v>M3</v>
          </cell>
        </row>
        <row r="11858">
          <cell r="C11858" t="str">
            <v>20.004.0036-A</v>
          </cell>
          <cell r="F11858" t="str">
            <v>LIMPEZA DE JAZIDAS</v>
          </cell>
          <cell r="G11858" t="str">
            <v>M2</v>
          </cell>
        </row>
        <row r="11859">
          <cell r="C11859" t="str">
            <v>20.004.0038-A</v>
          </cell>
          <cell r="F11859" t="str">
            <v>LIMPEZA DE SUPERFICIES COM MOTONIVELADORA</v>
          </cell>
          <cell r="G11859" t="str">
            <v>M2</v>
          </cell>
        </row>
        <row r="11860">
          <cell r="C11860" t="str">
            <v>20.004.0040-A</v>
          </cell>
          <cell r="F11860" t="str">
            <v>PATROLAMENTO DE SUBLEITO DE RODOVIAIS</v>
          </cell>
          <cell r="G11860" t="str">
            <v>M2</v>
          </cell>
        </row>
        <row r="11861">
          <cell r="C11861" t="str">
            <v>20.004.0045-A</v>
          </cell>
          <cell r="F11861" t="str">
            <v>REMOCAO (CARGA) DE TERRA OU ENTULHO COM TRATOR CARREGADEIRACOM CACAMBA DE 0,76M3 EM CONDICOES ESPECIAIS,GIRO DE 180°</v>
          </cell>
          <cell r="G11861" t="str">
            <v>T</v>
          </cell>
        </row>
        <row r="11862">
          <cell r="C11862" t="str">
            <v>20.004.0100-A</v>
          </cell>
          <cell r="F11862" t="str">
            <v>ESCARIFICACAO E LEVANTAMENTO DE BASE E REVESTIMENTO,INCLUSIVE AFASTAMENTO LATERAL,USANDO MOTONIVELADORA</v>
          </cell>
          <cell r="G11862" t="str">
            <v>M3</v>
          </cell>
        </row>
        <row r="11863">
          <cell r="C11863" t="str">
            <v>20.004.0102-A</v>
          </cell>
          <cell r="F11863" t="str">
            <v>ESCAVACAO DE SOLO MOLE COM MOTONIVELADORA</v>
          </cell>
          <cell r="G11863" t="str">
            <v>M3</v>
          </cell>
        </row>
        <row r="11864">
          <cell r="C11864" t="str">
            <v>20.004.0105-A</v>
          </cell>
          <cell r="F11864" t="str">
            <v>ESCARIFICACAO DE SOLO COM MOTONIVELADORA</v>
          </cell>
          <cell r="G11864" t="str">
            <v>M3</v>
          </cell>
        </row>
        <row r="11865">
          <cell r="C11865" t="str">
            <v>20.004.0122-A</v>
          </cell>
          <cell r="F11865" t="str">
            <v>LIMPEZA MECANIZADA DE SARJETA E MEIO-FIO,COM UTILIZACAO DE VASSOURA MECANICA</v>
          </cell>
          <cell r="G11865" t="str">
            <v>KM</v>
          </cell>
        </row>
        <row r="11866">
          <cell r="C11866" t="str">
            <v>20.004.0125-A</v>
          </cell>
          <cell r="E11866" t="str">
            <v>17462/004</v>
          </cell>
          <cell r="F11866" t="str">
            <v>ROCADA MECANICA,COM UTILIZACAO DE ROCADEIRA MECANICA,EXCLUSIVE LIMPEZA</v>
          </cell>
          <cell r="G11866" t="str">
            <v>M2</v>
          </cell>
        </row>
        <row r="11867">
          <cell r="C11867" t="str">
            <v>20.004.0127-A</v>
          </cell>
          <cell r="F11867" t="str">
            <v>VARRECAO DE PISTA COM VASSOURA MECANICA</v>
          </cell>
          <cell r="G11867" t="str">
            <v>HA</v>
          </cell>
        </row>
        <row r="11868">
          <cell r="C11868" t="str">
            <v>20.004.0130-A</v>
          </cell>
          <cell r="F11868" t="str">
            <v>DESOBSTRUCAO E LIMPEZA DE RUAS</v>
          </cell>
          <cell r="G11868" t="str">
            <v>M2</v>
          </cell>
        </row>
        <row r="11869">
          <cell r="C11869" t="str">
            <v>20.004.0131-A</v>
          </cell>
          <cell r="F11869" t="str">
            <v>LIMPEZA DE RUA COM AR COMPRIMIDO</v>
          </cell>
          <cell r="G11869" t="str">
            <v>M2</v>
          </cell>
        </row>
        <row r="11870">
          <cell r="C11870" t="str">
            <v>20.004.0132-A</v>
          </cell>
          <cell r="F11870" t="str">
            <v>DESOBSTRUCAO E LIMPEZA DE PISTA PARA EMBUTIMENTO DE FIACAO</v>
          </cell>
          <cell r="G11870" t="str">
            <v>M2</v>
          </cell>
        </row>
        <row r="11871">
          <cell r="C11871" t="str">
            <v>20.004.0135-A</v>
          </cell>
          <cell r="F11871" t="str">
            <v>LIMPEZA DE PISTA,COM UTILIZACAO DE COMPRESSOR DE AR,PARA EXECUCAO DE REVESTIMENTO COM CBUQ</v>
          </cell>
          <cell r="G11871" t="str">
            <v>M2</v>
          </cell>
        </row>
        <row r="11872">
          <cell r="C11872" t="str">
            <v>20.004.0136-A</v>
          </cell>
          <cell r="F11872" t="str">
            <v>LIMPEZA DE PISTA,COM UTILIZACAO DE COMPRESSOR DE AR,CAMINHAOBASCULANTE,PARA EXECUCAO DE REVESTIMENTO COM CBUQ</v>
          </cell>
          <cell r="G11872" t="str">
            <v>M2</v>
          </cell>
        </row>
        <row r="11873">
          <cell r="C11873" t="str">
            <v>20.004.9999-A</v>
          </cell>
          <cell r="F11873" t="str">
            <v>FAMILIA 20.004 - ESPALHAMENTO E COMPACTACAO DE SOLOS</v>
          </cell>
        </row>
        <row r="11874">
          <cell r="C11874" t="str">
            <v>20.005.0001-A</v>
          </cell>
          <cell r="E11874" t="str">
            <v>20329/001</v>
          </cell>
          <cell r="F11874" t="str">
            <v>SUB-BASE ESTABILIZADA,SEM MISTURA DE MATERIAIS,DE ACORDO COMAS "INSTRUCOES PARA EXECUCAO",DO DER-RJ,EXCLUSIVE ESCAVACAOE TRANSPORTE DOS MATERIAIS,INCLUSIVE TRANSPORTE DE AGUA</v>
          </cell>
          <cell r="G11874" t="str">
            <v>M3</v>
          </cell>
        </row>
        <row r="11875">
          <cell r="C11875" t="str">
            <v>20.005.0002-B</v>
          </cell>
          <cell r="E11875" t="str">
            <v>20329/009</v>
          </cell>
          <cell r="F11875" t="str">
            <v>BASE ESTABILIZADA,SEM MISTURA DE MATERIAIS,DE ACORDO COM AS"INSTRUCOES PARA EXECUCAO",DO DER-RJ,COMPACTADA EM DUAS CAMADAS,COM ENERGIA EQUIVALENTE A AASHO INTERMEDIARIA,EXCLUSIVEESCAVACAO E TRANSPORTE DOS MATERIAIS,INCLUSIVE TRANSPORTE DEAGUA</v>
          </cell>
          <cell r="G11875" t="str">
            <v>M3</v>
          </cell>
        </row>
        <row r="11876">
          <cell r="C11876" t="str">
            <v>20.005.0003-B</v>
          </cell>
          <cell r="E11876" t="str">
            <v>20329/010</v>
          </cell>
          <cell r="F11876" t="str">
            <v>BASE ESTABILIZADA,SEM MISTURA DE MATERIAIS,DE ACORDO COM AS"INSTRUCOES PARA EXECUCAO",DO DER-RJ,COMPACTADA EM DUAS CAMADAS,COM ENERGIA EQUIVALENTE A AASHO MODIFICADA,EXCLUSIVE ESCAVACAO E TRANSPORTE DOS MATERIAIS,INCLUSIVE TRANSPORTE DE AGUA</v>
          </cell>
          <cell r="G11876" t="str">
            <v>M3</v>
          </cell>
        </row>
        <row r="11877">
          <cell r="C11877" t="str">
            <v>20.005.0004-A</v>
          </cell>
          <cell r="E11877" t="str">
            <v>20329/002</v>
          </cell>
          <cell r="F11877" t="str">
            <v>SUB-BASE ESTABILIZADA GRANULOMETRICAMENTE,COM MISTURA DE 2 OU MAIS MATERIAIS,DE ACORDO COM AS "INSTRUCOES PARA EXECUCAO",DO DER-RJ,EXCLUSIVE ESCAVACAO E TRANSPORTE DOS MATERIAIS,INCLUSIVE TRANSPORTE DE AGUA</v>
          </cell>
          <cell r="G11877" t="str">
            <v>M3</v>
          </cell>
        </row>
        <row r="11878">
          <cell r="C11878" t="str">
            <v>20.005.0005-A</v>
          </cell>
          <cell r="E11878" t="str">
            <v>20329/003</v>
          </cell>
          <cell r="F11878" t="str">
            <v xml:space="preserve">BASE ESTABILIZADA GRANULOMETRICAMENTE,COM MISTURA DE 2 OU MAIS MATERIAIS,DE ACORDO COM AS "INSTRUCOES PARA EXECUCAO",DODER-RJ,COMPACTADA EM DUAS CAMADAS,COM ENERGIA EQUIVALENTE AAASHO INTERMEDIARIA,EXCLUSIVE ESCAVACAO E TRANSPORTE DOS MATERIAIS,INCLUINDO </v>
          </cell>
          <cell r="G11878" t="str">
            <v>M3</v>
          </cell>
        </row>
        <row r="11879">
          <cell r="C11879" t="str">
            <v>20.005.0006-A</v>
          </cell>
          <cell r="E11879" t="str">
            <v>20329/004</v>
          </cell>
          <cell r="F11879" t="str">
            <v>BASE ESTABILIZADA GRANULOMETRICAMENTE,COM MISTURA DE 2 OU MAIS MATERIAIS,DE ACORDO COM AS "INSTRUCOES PARA EXECUCAO",DODER-RJ,COMPACTADA EM DUAS CAMADAS,COM ENERGIA EQUIVALENTE AAASHO MODIFICADA,EXCLUSIVE ESCAVACAO E TRANSPORTE DOS MATERIAIS,INCLUINDO TRA</v>
          </cell>
          <cell r="G11879" t="str">
            <v>M3</v>
          </cell>
        </row>
        <row r="11880">
          <cell r="C11880" t="str">
            <v>20.005.0007-A</v>
          </cell>
          <cell r="E11880" t="str">
            <v>20329/005</v>
          </cell>
          <cell r="F11880" t="str">
            <v>BASE ESTABILIZADA GRANULOMETRICAMENTE,COM MISTURA DE 2 OU MAIS MATERIAIS,EM USINA,DE ACORDO COM AS "INSTRUCOES PARA EXECUCAO",DO DER-RJ,COMPACTADA EM DUAS CAMADAS,COM ENERGIA EQUIVALENTE A AASHO INTERMEDIARIA,EXCLUSIVE ESCAVACAO E TRANSPORTE DOS MATERIAIS</v>
          </cell>
          <cell r="G11880" t="str">
            <v>M3</v>
          </cell>
        </row>
        <row r="11881">
          <cell r="C11881" t="str">
            <v>20.005.0008-A</v>
          </cell>
          <cell r="E11881" t="str">
            <v>20329/006</v>
          </cell>
          <cell r="F11881" t="str">
            <v>BASE ESTABILIZADA GRANULOMETRICAMENTE,COM MISTURA DE 2 OU MAIS MATERIAIS,EM USINA,DE ACORDO COM AS "INSTRUCOES PARA EXECUCAO",DO DER-RJ,COMPACTADA EM DUAS CAMADAS,COM ENERGIA EQUIVALENTE A AASHO MODIFICADA,EXCLUSIVE ESCAVACAO E TRANSPORTE DOS MATERIAIS,IN</v>
          </cell>
          <cell r="G11881" t="str">
            <v>M3</v>
          </cell>
        </row>
        <row r="11882">
          <cell r="C11882" t="str">
            <v>20.005.0009-A</v>
          </cell>
          <cell r="E11882" t="str">
            <v>20329/007</v>
          </cell>
          <cell r="F11882" t="str">
            <v>BASE DE SOLO BETUME COM MISTURA EM USINA,COMPREENDENDO AS OPERACOES DE EXECUCAO E TRANSPORTE DE AGUA,EXCLUSIVE ESCAVACAOE TRANSPORTE DE SOLOS,FORNECIMENTO E TRANSPORTE DE MATERIAIS BETUMINOSOS E TRANSPORTE DA USINA PARA PISTA</v>
          </cell>
          <cell r="G11882" t="str">
            <v>M3</v>
          </cell>
        </row>
        <row r="11883">
          <cell r="C11883" t="str">
            <v>20.005.0010-A</v>
          </cell>
          <cell r="E11883" t="str">
            <v>20329/008</v>
          </cell>
          <cell r="F11883" t="str">
            <v>BASE DE SOLO BETUME COM MISTURA NA PISTA,COMPREENDENDO AS OPERACOES DE EXECUCAO</v>
          </cell>
          <cell r="G11883" t="str">
            <v>M3</v>
          </cell>
        </row>
        <row r="11884">
          <cell r="C11884" t="str">
            <v>20.005.9999-A</v>
          </cell>
          <cell r="F11884" t="str">
            <v>FAMILIA 20.005 - BASE E SUB-BASE ESTABILIZADA</v>
          </cell>
        </row>
        <row r="11885">
          <cell r="C11885" t="str">
            <v>20.006.0001-A</v>
          </cell>
          <cell r="E11885" t="str">
            <v>19554/014</v>
          </cell>
          <cell r="F11885" t="str">
            <v>BASE DE SOLO-CIMENTO,EXECUTADO "IN SITU",COMPREENDENDO AS OPERACOES DE EXECUCAO NA PISTA,INCLUSIVE TRANSPORTE DE AGUA,MAS SEM ESCAVACAO E TRANSPORTE DOS MATERIAIS E O FORNECIMENTOE TRANSPORTE DO CIMENTO.O CUSTO SE APLICA AO VOLUME DE SOLO-CIMENTO EXECUTAD</v>
          </cell>
          <cell r="G11885" t="str">
            <v>M3</v>
          </cell>
        </row>
        <row r="11886">
          <cell r="C11886" t="str">
            <v>20.006.0002-A</v>
          </cell>
          <cell r="E11886" t="str">
            <v>19554/015</v>
          </cell>
          <cell r="F11886" t="str">
            <v>BASE DE SOLO-CIMENTO,MISTURADO NA USINA,COMPREENDENDO AS OPERACOES DE EXECUCAO NA USINA E NA PISTA,EXCLUSIVE,AINDA,O TRANSPORTE DA USINA PARA A PISTA,INCLUSIVE TRANSPORTE DE AGUA,MAS SEM ESCAVACAO E TRANSPORTE DOS MATERIAIS E O FORNECIMENTOE TRANSPORTE DO</v>
          </cell>
          <cell r="G11886" t="str">
            <v>M3</v>
          </cell>
        </row>
        <row r="11887">
          <cell r="C11887" t="str">
            <v>20.006.0003-A</v>
          </cell>
          <cell r="E11887" t="str">
            <v>19554/016</v>
          </cell>
          <cell r="F11887" t="str">
            <v>SUB-BASE DE SOLO MELHORADO COM CIMENTO,DE ACORDO COM A INSTRUCAO TECNICA IT-08/80 DO DER-RJ,INCLUSIVE TRANSPORTE DE AGUA,EXCLUSIVE FORNECIMENTO DE CIMENTO,ESCAVACAO E TRANSPORTE DOS SOLOS</v>
          </cell>
          <cell r="G11887" t="str">
            <v>M3</v>
          </cell>
        </row>
        <row r="11888">
          <cell r="C11888" t="str">
            <v>20.006.0100-A</v>
          </cell>
          <cell r="F11888" t="str">
            <v>CONTENCAO DE TERRAS COM SACOS DE ANIAGEM PREENCHIDOS COM SOLO-CIMENTO</v>
          </cell>
          <cell r="G11888" t="str">
            <v>M3</v>
          </cell>
        </row>
        <row r="11889">
          <cell r="C11889" t="str">
            <v>20.006.9999-A</v>
          </cell>
          <cell r="F11889" t="str">
            <v>FAMILIA 20.006 - BASES DE SOLO</v>
          </cell>
        </row>
        <row r="11890">
          <cell r="C11890" t="str">
            <v>20.007.0001-A</v>
          </cell>
          <cell r="E11890" t="str">
            <v>19554/017</v>
          </cell>
          <cell r="F11890" t="str">
            <v>BASE DE SOLO ESTABILIZADO COM MISTURA NA USINA(SOLO+BRITA),COMPREENDENDO A EXECUCAO NA USINA E NA PISTA,INCLUSIVE TRANSPORTE DE AGUA,EXCLUSIVE ESCAVACAO,CARGA E TRANSPORTE DOS SOLOS UTILIZADOS,FORNECIMENTO E TRANSPORTE DOS MATERIAIS.O CUSTOSE APLICA AO VO</v>
          </cell>
          <cell r="G11890" t="str">
            <v>M3</v>
          </cell>
        </row>
        <row r="11891">
          <cell r="C11891" t="str">
            <v>20.007.0002-A</v>
          </cell>
          <cell r="E11891" t="str">
            <v>19554/018</v>
          </cell>
          <cell r="F11891" t="str">
            <v xml:space="preserve">BASE DE SOLO ESTABILIZADO COM MISTURA(SOLO+BRITA),COMPREENDENDO A EXECUCAO EXCLUSIVAMENTE NA PISTA,INCLUSIVE TRANSPORTEDE AGUA,EXCLUSIVE ESCAVACAO,CARGA E TRANSPORTE DOS SOLOS UTILIZADOS,FORNECIMENTO E TRANSPORTE DOS MATERIAIS.O CUSTO SE APLICA AO VOLUME </v>
          </cell>
          <cell r="G11891" t="str">
            <v>M3</v>
          </cell>
        </row>
        <row r="11892">
          <cell r="C11892" t="str">
            <v>20.007.9999-A</v>
          </cell>
          <cell r="F11892" t="str">
            <v>FAMILIA 20.007 - BASE DE SOLO ESTABILIZADO</v>
          </cell>
        </row>
        <row r="11893">
          <cell r="C11893" t="str">
            <v>20.008.0001-A</v>
          </cell>
          <cell r="E11893" t="str">
            <v>19554/019</v>
          </cell>
          <cell r="F11893" t="str">
            <v>BASE DE BRITA GRADUADA,MEDIDA APOS A COMPACTACAO,EXCLUSIVE OFORNECIMENTO E TRANSPORTE DOS MATERIAIS</v>
          </cell>
          <cell r="G11893" t="str">
            <v>M3</v>
          </cell>
        </row>
        <row r="11894">
          <cell r="C11894" t="str">
            <v>20.008.0002-A</v>
          </cell>
          <cell r="E11894" t="str">
            <v>19554/020</v>
          </cell>
          <cell r="F11894" t="str">
            <v>BASE DE BRITA CORRIDA,MEDIDA APOS A COMPACTACAO,EXCLUSIVE OFORNECIMENTO E TRANSPORTE DOS MATERIAIS</v>
          </cell>
          <cell r="G11894" t="str">
            <v>M3</v>
          </cell>
        </row>
        <row r="11895">
          <cell r="C11895" t="str">
            <v>20.008.0003-A</v>
          </cell>
          <cell r="E11895" t="str">
            <v>19554/021</v>
          </cell>
          <cell r="F11895" t="str">
            <v>BASE "TELFORD",MEDIDA APOS A COMPACTACAO,EXCLUSIVE O FORNECIMENTO E TRANSPORTE DOS MATERIAIS</v>
          </cell>
          <cell r="G11895" t="str">
            <v>M3</v>
          </cell>
        </row>
        <row r="11896">
          <cell r="C11896" t="str">
            <v>20.008.0004-A</v>
          </cell>
          <cell r="E11896" t="str">
            <v>19554/022</v>
          </cell>
          <cell r="F11896" t="str">
            <v>BASE DE MACADAME HIDRAULICO,DE ACORDO COM A INSTRUCAO TECNICA IT-01/80,DO DER-RJ,O CUSTO INDENIZA AS OPERACOES DE EXECUCAO,EXCLUSIVE FORNECIMENTO E TRANSPORTE DOS MATERIAIS EMPREGADOS(BRITA,PO-DE-PEDRA,AREIA E AGUA)E SE APLICA AO VOLUME EXECUTADO,MEDIDO A</v>
          </cell>
          <cell r="G11896" t="str">
            <v>M3</v>
          </cell>
        </row>
        <row r="11897">
          <cell r="C11897" t="str">
            <v>20.008.0010-A</v>
          </cell>
          <cell r="F11897" t="str">
            <v>BASE DE BRITA GRADUADA,COM ADICAO DE 1% DE CIMENTO,MEDIDA APOS A COMPACTACAO,EXCLUSIVE FORNECIMENTO E TRANSPORTE DOS MATERIAIS</v>
          </cell>
          <cell r="G11897" t="str">
            <v>M3</v>
          </cell>
        </row>
        <row r="11898">
          <cell r="C11898" t="str">
            <v>20.008.0015-A</v>
          </cell>
          <cell r="F11898" t="str">
            <v>SUB-BASE DE BRITA CORRIDA,MEDIDA APOS A COMPACTACAO,EXCLUSIVE FORNECIMENTO E TRANSPORTE DOS MATERIAIS</v>
          </cell>
          <cell r="G11898" t="str">
            <v>M3</v>
          </cell>
        </row>
        <row r="11899">
          <cell r="C11899" t="str">
            <v>20.008.9999-A</v>
          </cell>
          <cell r="F11899" t="str">
            <v>FAMILIA 20.008 - BASE DE BRITA</v>
          </cell>
        </row>
        <row r="11900">
          <cell r="C11900" t="str">
            <v>20.009.0001-B</v>
          </cell>
          <cell r="E11900" t="str">
            <v>18926/005</v>
          </cell>
          <cell r="F11900" t="str">
            <v>IMPRIMACAO DE BASE DE PAVIMENTACAO,DE ACORDO COM AS "INSTRUCOES PARA EXECUCAO",DO DER-RJ,EXCLUSIVE O FORNECIMENTO E TRANSPORTE DO MATERIAL BETUMINOSO</v>
          </cell>
          <cell r="G11900" t="str">
            <v>M2</v>
          </cell>
        </row>
        <row r="11901">
          <cell r="C11901" t="str">
            <v>20.009.0002-B</v>
          </cell>
          <cell r="E11901" t="str">
            <v>18926/006</v>
          </cell>
          <cell r="F11901" t="str">
            <v>PINTURA DE LIGACAO,DE ACORDO COM AS "INSTRUCOES PARA EXECUCAO",DO DER-RJ,EXCLUSIVE O FORNECIMENTO E TRANSPORTE DO MATERIAL BETUMINOSO</v>
          </cell>
          <cell r="G11901" t="str">
            <v>M2</v>
          </cell>
        </row>
        <row r="11902">
          <cell r="C11902" t="str">
            <v>20.009.0007-A</v>
          </cell>
          <cell r="E11902" t="str">
            <v>19554/025</v>
          </cell>
          <cell r="F11902" t="str">
            <v>BASE DE MACADAME BETUMINOSO(BASE NEGRA),DE ACORDO COM AS "INSTRUCOES PARA EXECUCAO",DO DER-RJ,EXCLUSIVE O FORNECIMENTO ETRANSPORTE DOS MATERIAIS</v>
          </cell>
          <cell r="G11902" t="str">
            <v>M3</v>
          </cell>
        </row>
        <row r="11903">
          <cell r="C11903" t="str">
            <v>20.009.0008-A</v>
          </cell>
          <cell r="E11903" t="str">
            <v>19871/004</v>
          </cell>
          <cell r="F11903" t="str">
            <v>REVESTIMENTO DO TIPO "PRE-MISTURADO A FRIO",DE ACORDO COM AS"INSTRUCOES PARA EXECUCAO",DO DER-RJ,EXCLUSIVE O FORNECIMENTO E TRANSPORTE DOS MATERIAIS</v>
          </cell>
          <cell r="G11903" t="str">
            <v>M3</v>
          </cell>
        </row>
        <row r="11904">
          <cell r="C11904" t="str">
            <v>20.009.0009-A</v>
          </cell>
          <cell r="F11904" t="str">
            <v>REVESTIMENTO TIPO "PRE-MISTURADO A FRIO" DE ACORDO COM AS "INSTRUCOES PARA EXECUCAO" DO DER-RJ,COMPREENDENDO APENAS O ESPALHAMENTO E COMPACTACAO MECANICOS,EXCLUSIVE PREPARO,FORNECIMENTO E TRANSPORTE DOS MATERIAIS</v>
          </cell>
          <cell r="G11904" t="str">
            <v>M3</v>
          </cell>
        </row>
        <row r="11905">
          <cell r="C11905" t="str">
            <v>20.009.0010-A</v>
          </cell>
          <cell r="F11905" t="str">
            <v>REVESTIMENTO TIPO "PRE-MISTURADO A FRIO" DE ACORDO COM A "INSTRUCAO PARA EXECUCAO" DO DER-RJ,COMPREENDENDO APENAS O PREPARO DA MISTURA,EXCLUSIVE FORNECIMENTO E TRANSPORTE DOS MATERIAIS</v>
          </cell>
          <cell r="G11905" t="str">
            <v>M3</v>
          </cell>
        </row>
        <row r="11906">
          <cell r="C11906" t="str">
            <v>20.009.0012-A</v>
          </cell>
          <cell r="E11906" t="str">
            <v>19871/008</v>
          </cell>
          <cell r="F11906" t="str">
            <v>REVESTIMENTO EM CONCRETO BETUMINOSO USINADO A QUENTE,DE GRANULOMETRIA ABERTA,TIPO "BINDER",DE ACORDO COM AS "INSTRUCOESPARA EXECUCAO",DO DER-RJ,COMPREENDENDO:PREPARO,ESPALHAMENTOE COMPACTACAO,EXCLUSIVE O FORNECIMENTO E TRANSPORTE DOS MATERIAIS</v>
          </cell>
          <cell r="G11906" t="str">
            <v>M3</v>
          </cell>
        </row>
        <row r="11907">
          <cell r="C11907" t="str">
            <v>20.009.0014-A</v>
          </cell>
          <cell r="E11907" t="str">
            <v>19871/009</v>
          </cell>
          <cell r="F11907" t="str">
            <v>REVESTIMENTO DO TIPO "PRE-MISTURADO AREIA-BETUME A FRIO",DEACORDO COM AS "INSTRUCOES PARA EXECUCAO",DO DER-RJ,EXCLUSIVEO FORNECIMENTO E TRANSPORTE DOS MATERIAIS</v>
          </cell>
          <cell r="G11907" t="str">
            <v>M3</v>
          </cell>
        </row>
        <row r="11908">
          <cell r="C11908" t="str">
            <v>20.009.0015-A</v>
          </cell>
          <cell r="E11908" t="str">
            <v>19871/010</v>
          </cell>
          <cell r="F11908" t="str">
            <v>REVESTIMENTO DO TIPO "PRE-MISTURADO AREIA-BETUME A QUENTE",DE ACORDO COM AS "INSTRUCOES PARA EXECUCAO",DO DER-RJ,EXCLUSIVE O FORNECIMENTO E TRANSPORTE DOS MATERIAIS</v>
          </cell>
          <cell r="G11908" t="str">
            <v>M3</v>
          </cell>
        </row>
        <row r="11909">
          <cell r="C11909" t="str">
            <v>20.009.0017-A</v>
          </cell>
          <cell r="E11909" t="str">
            <v>19859/008</v>
          </cell>
          <cell r="F11909" t="str">
            <v>CAPA SELANTE,EXCLUSIVE O FORNECIMENTO E TRANSPORTE DOS MATERIAIS</v>
          </cell>
          <cell r="G11909" t="str">
            <v>M2</v>
          </cell>
        </row>
        <row r="11910">
          <cell r="C11910" t="str">
            <v>20.009.0020-A</v>
          </cell>
          <cell r="E11910" t="str">
            <v>19859/007</v>
          </cell>
          <cell r="F11910" t="str">
            <v>REVESTIMENTO DO TIPO "LAMA ASFALTICA FINA",DE ACORDO COM AS"INSTRUCOES PARA EXECUCAO",DO DER-RJ,EXCLUSIVE O FORNECIMENTO E TRANSPORTE DOS MATERIAIS</v>
          </cell>
          <cell r="G11910" t="str">
            <v>M2</v>
          </cell>
        </row>
        <row r="11911">
          <cell r="C11911" t="str">
            <v>20.009.0021-A</v>
          </cell>
          <cell r="E11911" t="str">
            <v>19859/009</v>
          </cell>
          <cell r="F11911" t="str">
            <v>REVESTIMENTO DO TIPO "LAMA ASFALTICA GROSSA",DE ACORDO COM AS "INSTRUCOES PARA EXECUCAO",DO DER-RJ,EXCLUSIVE O FORNECIMENTO E TRANSPORTE DOS MATERIAIS</v>
          </cell>
          <cell r="G11911" t="str">
            <v>M2</v>
          </cell>
        </row>
        <row r="11912">
          <cell r="C11912" t="str">
            <v>20.009.0025-A</v>
          </cell>
          <cell r="E11912" t="str">
            <v>21037/001</v>
          </cell>
          <cell r="F11912" t="str">
            <v xml:space="preserve">REVESTIMENTO EM CONCRETO BETUMINOSO USINADO A QUENTE,DE ACORDO COM AS "INSTRUCOES PARA EXECUCAO" DO DER-RJ,COMPREENDENDOPREPARO,ESPALHAMENTO E COMPACTACAO MECANICOS,EXCLUSIVE O FORNECIMENTO E TRANSPORTE DOS MATERIAIS,CONSIDERANDO UMA PRODUCAO DE USINA DE </v>
          </cell>
          <cell r="G11912" t="str">
            <v>M3</v>
          </cell>
        </row>
        <row r="11913">
          <cell r="C11913" t="str">
            <v>20.009.0028-A</v>
          </cell>
          <cell r="E11913" t="str">
            <v>21037/002</v>
          </cell>
          <cell r="F11913" t="str">
            <v xml:space="preserve">REVESTIMENTO EM CONCRETO BETUMINOSO USINADO A QUENTE,DE ACORDO COM AS "INSTRUCOES PARA EXECUCAO",DO DER-RJ,COMPREENDENDOPREPARO,ESPALHAMENTO E COMPACTACAO MECANICOS,EXCLUSIVE O FORNECIMENTO E TRANSPORTE DOS MATERIAIS,CONSIDERANDO UMA PRODUCAO DE USINA DE </v>
          </cell>
          <cell r="G11913" t="str">
            <v>M3</v>
          </cell>
        </row>
        <row r="11914">
          <cell r="C11914" t="str">
            <v>20.009.0030-A</v>
          </cell>
          <cell r="E11914" t="str">
            <v>21037/003</v>
          </cell>
          <cell r="F11914" t="str">
            <v xml:space="preserve">REVESTIMENTO EM CONCRETO BETUMINOSO USINADO A QUENTE,DE ACORDO COM AS "INSTRUCOES PARA EXECUCAO",DO DER-RJ,COMPREENDENDOPREPARO,ESPALHAMENTO E COMPACTACAO MECANICOS,EXCLUSIVE O FORNECIMENTO E TRANSPORTE DOS MATERIAIS,CONSIDERANDO UMA PRODUCAO DE USINA DE </v>
          </cell>
          <cell r="G11914" t="str">
            <v>M3</v>
          </cell>
        </row>
        <row r="11915">
          <cell r="C11915" t="str">
            <v>20.009.0033-A</v>
          </cell>
          <cell r="E11915" t="str">
            <v>21037/004</v>
          </cell>
          <cell r="F11915" t="str">
            <v xml:space="preserve">REVESTIMENTO EM CONCRETO BETUMINOSO USINADO A QUENTE,DE ACORDO COM AS "INSTRUCOES PARA EXECUCAO",DO DER-RJ,COMPREENDENDOPREPARO,ESPALHAMENTO E COMPACTACAO MECANICOS,EXCLUSIVE O FORNECIMENTO E TRANSPORTE DOS MATERIAIS,CONSIDERANDO UMA PRODUCAO DE USINA DE </v>
          </cell>
          <cell r="G11915" t="str">
            <v>M3</v>
          </cell>
        </row>
        <row r="11916">
          <cell r="C11916" t="str">
            <v>20.009.0040-A</v>
          </cell>
          <cell r="E11916" t="str">
            <v>21037/005</v>
          </cell>
          <cell r="F11916" t="str">
            <v>REVESTIMENTO EM CONCRETO BETUMINOSO USINADO A QUENTE,DE ACORDO COM AS "INSTRUCOES PARA EXECUCAO",DO DER-RJ,COMPREENDENDOAPENAS O PREPARO DA MISTURA,EXCLUSIVE O FORNECIMENTO E TRANSPORTE DOS MATERIAIS,CONSIDERANDO UMA PRODUCAO DE USINA DE 10,00M3/H</v>
          </cell>
          <cell r="G11916" t="str">
            <v>M3</v>
          </cell>
        </row>
        <row r="11917">
          <cell r="C11917" t="str">
            <v>20.009.0042-A</v>
          </cell>
          <cell r="E11917" t="str">
            <v>21037/006</v>
          </cell>
          <cell r="F11917" t="str">
            <v>REVESTIMENTO EM CONCRETO BETUMINOSO USINADO A QUENTE,DE ACORDO COM AS "INSTRUCOES PARA EXECUCAO",DO DER-RJ,COMPREENDENDOAPENAS O PREPARO DA MISTURA,EXCLUSIVE O FORNECIMENTO E TRANSPORTE DOS MATERIAIS,CONSIDERANDO UMA PRODUCAO DE USINA DE 14,00M3/H</v>
          </cell>
          <cell r="G11917" t="str">
            <v>M3</v>
          </cell>
        </row>
        <row r="11918">
          <cell r="C11918" t="str">
            <v>20.009.0045-A</v>
          </cell>
          <cell r="E11918" t="str">
            <v>21037/007</v>
          </cell>
          <cell r="F11918" t="str">
            <v>REVESTIMENTO EM CONCRETO BETUMINOSO USINADO A QUENTE,DE ACORDO COM AS "INSTRUCOES PARA EXECUCAO",DO DER-RJ,COMPREENDENDOAPENAS O PREPARO DA MISTURA,EXCLUSIVE O FORNECIMENTO E TRANSPORTE DOS MATERIAIS,CONSIDERANDO UMA PRODUCAO DE USINA DE 20,00M3/H</v>
          </cell>
          <cell r="G11918" t="str">
            <v>M3</v>
          </cell>
        </row>
        <row r="11919">
          <cell r="C11919" t="str">
            <v>20.009.0048-A</v>
          </cell>
          <cell r="E11919" t="str">
            <v>21037/008</v>
          </cell>
          <cell r="F11919" t="str">
            <v>REVESTIMENTO EM CONCRETO BETUMINOSO USINADO A QUENTE,DE ACORDO COM AS "INSTRUCOES PARA EXECUCAO",DO DER-RJ,COMPREENDENDOAPENAS O PREPARO DA MISTURA,EXCLUSIVE O FORNECIMENTO E TRANSPORTE DOS MATERIAIS,CONSIDERANDO UMA PRODUCAO DE USINA DE 25,00M3/H</v>
          </cell>
          <cell r="G11919" t="str">
            <v>M3</v>
          </cell>
        </row>
        <row r="11920">
          <cell r="C11920" t="str">
            <v>20.009.0050-A</v>
          </cell>
          <cell r="F11920" t="str">
            <v>REVESTIMENTO DE CONCRETO BETUMINOSO USINADO A QUENTE,DE ACORDO COM A "INSTRUCAO PARA EXECUCAO"DO DER-RJ,COMPREENDENDO APENAS O ESPALHAMENTO E COMPACTACAO MANUAIS,UTILIZANDO SOQUETEVIBRATORIO,EXCLUSIVE PREPARO,FORNECIMENTO E TRANSPORTE DOSMATERIAIS</v>
          </cell>
          <cell r="G11920" t="str">
            <v>M3</v>
          </cell>
        </row>
        <row r="11921">
          <cell r="C11921" t="str">
            <v>20.009.0060-A</v>
          </cell>
          <cell r="E11921" t="str">
            <v>21037/009</v>
          </cell>
          <cell r="F11921" t="str">
            <v>REVESTIMENTO EM CONCRETO BETUMINOSO USINADO A QUENTE,DE ACORDO COM AS "INSTRUCOES PARA EXECUCAO"DO DER-RJ,COMPREENDENDOAPENAS O ESPALHAMENTO E A COMPACTACAO MECANICOS,EXCLUSIVE OFORNECIMENTO E TRANSPORTE DOS MATERIAIS,CONSIDERANDO UMA PRODUCAO DE USINA DE</v>
          </cell>
          <cell r="G11921" t="str">
            <v>M3</v>
          </cell>
        </row>
        <row r="11922">
          <cell r="C11922" t="str">
            <v>20.009.0063-A</v>
          </cell>
          <cell r="E11922" t="str">
            <v>21037/010</v>
          </cell>
          <cell r="F11922" t="str">
            <v>REVESTIMENTO EM CONCRETO BETUMINOSO USINADO A QUENTE,DE ACORDO COM AS "INSTRUCOES PARA EXECUCAO",DO DER-RJ,COMPREENDENDOAPENAS O ESPALHAMENTO E A COMPACTACAO MECANICOS,EXCLUSIVE OFORNECIMENTO E TRANSPORTE DOS MATERIAIS,CONSIDERANDO UMA PRODUCAO DE USINA D</v>
          </cell>
          <cell r="G11922" t="str">
            <v>M3</v>
          </cell>
        </row>
        <row r="11923">
          <cell r="C11923" t="str">
            <v>20.009.0065-A</v>
          </cell>
          <cell r="E11923" t="str">
            <v>21037/011</v>
          </cell>
          <cell r="F11923" t="str">
            <v>REVESTIMENTO EM CONCRETO BETUMINOSO USINADO A QUENTE,DE ACORDO COM AS "INSTRUCOES PARA EXECUCAO",DO DER-RJ,COMPREENDENDOAPENAS O ESPALHAMENTO E A COMPACTACAO MECANICOS,EXCLUSIVE OFORNECIMENTO E TRANSPORTE DOS MATERIAIS,CONSIDERANDO UMA PRODUCAO DE USINA D</v>
          </cell>
          <cell r="G11923" t="str">
            <v>M3</v>
          </cell>
        </row>
        <row r="11924">
          <cell r="C11924" t="str">
            <v>20.009.0068-A</v>
          </cell>
          <cell r="E11924" t="str">
            <v>21037/012</v>
          </cell>
          <cell r="F11924" t="str">
            <v>REVESTIMENTO EM CONCRETO BETUMINOSO USINADO A QUENTE,DE ACORDO COM AS "INSTRUCOES PARA EXECUCAO",DO DER-RJ,COMPREENDENDOAPENAS O ESPALHAMENTO E A COMPACTACAO MECANICOS,EXCLUSIVE OFORNECIMENTO E TRANSPORTE DOS MATERIAIS,CONSIDERANDO UMA PRODUCAO DE USINA D</v>
          </cell>
          <cell r="G11924" t="str">
            <v>M3</v>
          </cell>
        </row>
        <row r="11925">
          <cell r="C11925" t="str">
            <v>20.009.0080-A</v>
          </cell>
          <cell r="F11925" t="str">
            <v>CAMADA POROSA DE ATRITO EM CBUQ MODIFICADO POR POLIMERO,NIVELADO ELETRONICAMENTE,EM RODOVIA,EXCLUSIVE MATERIAIS</v>
          </cell>
          <cell r="G11925" t="str">
            <v>M3</v>
          </cell>
        </row>
        <row r="11926">
          <cell r="C11926" t="str">
            <v>20.009.0100-A</v>
          </cell>
          <cell r="E11926" t="str">
            <v>19859/003</v>
          </cell>
          <cell r="F11926" t="str">
            <v>REVESTIMENTO DO TIPO "TRATAMENTO SUPERFICIAL BETUMINOSO SIMPLES" DE ACORDO COM AS "INSTRUCOES PARA EXECUCAO",DO DER-RJ,EXCLUSIVE O FORNECIMENTO E TRANSPORTE DOS MATERIAIS</v>
          </cell>
          <cell r="G11926" t="str">
            <v>M2</v>
          </cell>
        </row>
        <row r="11927">
          <cell r="C11927" t="str">
            <v>20.009.0105-A</v>
          </cell>
          <cell r="E11927" t="str">
            <v>19859/004</v>
          </cell>
          <cell r="F11927" t="str">
            <v>REVESTIMENTO DO TIPO "TRATAMENTO SUPERFICIAL BETUMINOSO DUPLO" DE ACORDO COM AS "INSTRUCOES PARA EXECUCAO",DO DER-RJ,EXCLUSIVE O FORNECIMENTO E TRANSPORTE DOS MATERIAIS</v>
          </cell>
          <cell r="G11927" t="str">
            <v>M2</v>
          </cell>
        </row>
        <row r="11928">
          <cell r="C11928" t="str">
            <v>20.009.0110-A</v>
          </cell>
          <cell r="E11928" t="str">
            <v>19859/005</v>
          </cell>
          <cell r="F11928" t="str">
            <v>REVESTIMENTO DO TIPO "TRATAMENTO SUPERFICIAL DUPLO",POR PENETRACAO DIRETA,COM CAPA SELANTE,DE ACORDO COM AS "INSTRUCOESPARA EXECUCAO",DO DER-RJ,EXCLUSIVE O FORNECIMENTO E TRANSPORTE DOS MATERIAIS</v>
          </cell>
          <cell r="G11928" t="str">
            <v>M2</v>
          </cell>
        </row>
        <row r="11929">
          <cell r="C11929" t="str">
            <v>20.009.0115-A</v>
          </cell>
          <cell r="E11929" t="str">
            <v>19859/006</v>
          </cell>
          <cell r="F11929" t="str">
            <v>REVESTIMENTO DO TIPO "TRATAMENTO SUPERFICIAL TRIPLO" POR PENETRACAO INVERSA,DE ACORDO COM AS "INSTRUCOES PARA EXECUCAO",DER-RJ,EXCLUSIVE O FORNECIMENTO E TRANSPORTE DOS MATERIAIS</v>
          </cell>
          <cell r="G11929" t="str">
            <v>M2</v>
          </cell>
        </row>
        <row r="11930">
          <cell r="C11930" t="str">
            <v>20.009.9999-A</v>
          </cell>
          <cell r="F11930" t="str">
            <v>FAMILIA 20.009 - IMPRIMACAO DE BASE PAVIMENTO.</v>
          </cell>
        </row>
        <row r="11931">
          <cell r="C11931" t="str">
            <v>20.010.0001-A</v>
          </cell>
          <cell r="E11931" t="str">
            <v>20592/001</v>
          </cell>
          <cell r="F11931" t="str">
            <v>REVESTIMENTO EM PLACAS DE CONCRETO,DE ACORDO COM AS "INSTRUCOES PARA EXECUCAO",DO DER-RJ,PRODUCAO MEDIA DE 25,50M3/H,INCLUSIVE O TRANSPORTE DOS MATERIAIS,MAS SEM O FORNECIMENTO DOSMESMOS</v>
          </cell>
          <cell r="G11931" t="str">
            <v>M3</v>
          </cell>
        </row>
        <row r="11932">
          <cell r="C11932" t="str">
            <v>20.010.0002-A</v>
          </cell>
          <cell r="E11932" t="str">
            <v>20592/002</v>
          </cell>
          <cell r="F11932" t="str">
            <v>REVESTIMENTO EM PLACAS DE CONCRETO,DE ACORDO COM AS "INSTRUCOES PARA EXECUCAO",DO DER-RJ,PRODUCAO MEDIA DE 35,00M3/H,INCLUSIVE O TRANSPORTE DOS MATERIAIS,MAS SEM O FORNECIMENTO DOSMESMOS</v>
          </cell>
          <cell r="G11932" t="str">
            <v>M3</v>
          </cell>
        </row>
        <row r="11933">
          <cell r="C11933" t="str">
            <v>20.010.0003-A</v>
          </cell>
          <cell r="E11933" t="str">
            <v>20592/003</v>
          </cell>
          <cell r="F11933" t="str">
            <v>RECOMPOSICAO DE PLACA DE CONCRETO,INCLUSIVE CORRECAO DE SUPORTE DEFICIENTE,EXCLUSIVE MATERIAIS</v>
          </cell>
          <cell r="G11933" t="str">
            <v>M3</v>
          </cell>
        </row>
        <row r="11934">
          <cell r="C11934" t="str">
            <v>20.010.0004-A</v>
          </cell>
          <cell r="E11934" t="str">
            <v>18924/005</v>
          </cell>
          <cell r="F11934" t="str">
            <v>LIMPEZA DE JUNTAS DE PAVIMENTO DE CONCRETO UTILIZANDO AR COMPRIMIDO E POSTERIOR ENCHIMENTO COM ASFALTO,EXCLUSIVE MATERIAIS</v>
          </cell>
          <cell r="G11934" t="str">
            <v>M</v>
          </cell>
        </row>
        <row r="11935">
          <cell r="C11935" t="str">
            <v>20.010.9999-A</v>
          </cell>
          <cell r="F11935" t="str">
            <v>FAMILIA 20.010 - REVESTIMENTO PLACAS CONCRETO</v>
          </cell>
        </row>
        <row r="11936">
          <cell r="C11936" t="str">
            <v>20.011.0001-A</v>
          </cell>
          <cell r="E11936" t="str">
            <v>19554/023</v>
          </cell>
          <cell r="F11936" t="str">
            <v>BASE DE MACADAME CIMENTADO DE MISTURA PREVIA(CONCRETO MAGRO),DE ACORDO COM A INSTRUCAO TECNICA IT-07/80 DO DER-RJ,EXCLUSIVE FORNECIMENTO DOS MATERIAIS E RESPECTIVOS TRANSPORTES</v>
          </cell>
          <cell r="G11936" t="str">
            <v>M3</v>
          </cell>
        </row>
        <row r="11937">
          <cell r="C11937" t="str">
            <v>20.011.9999-A</v>
          </cell>
          <cell r="F11937" t="str">
            <v>FAMILIA 20.011 - BASE MACADAME CIMENTADO</v>
          </cell>
        </row>
        <row r="11938">
          <cell r="C11938" t="str">
            <v>20.012.0001-A</v>
          </cell>
          <cell r="E11938" t="str">
            <v>17636/015</v>
          </cell>
          <cell r="F11938" t="str">
            <v>EXECUCAO DE BANQUETA DE SOLO,EM ATERRO,MEDIDO PELO VOLUME DEBANQUETA</v>
          </cell>
          <cell r="G11938" t="str">
            <v>M3</v>
          </cell>
        </row>
        <row r="11939">
          <cell r="C11939" t="str">
            <v>20.012.0002-A</v>
          </cell>
          <cell r="E11939" t="str">
            <v>18976/001</v>
          </cell>
          <cell r="F11939" t="str">
            <v>LIMPEZA MANUAL DE VALAS DE PROTECAO</v>
          </cell>
          <cell r="G11939" t="str">
            <v>M</v>
          </cell>
        </row>
        <row r="11940">
          <cell r="C11940" t="str">
            <v>20.012.0003-A</v>
          </cell>
          <cell r="D11940" t="str">
            <v>73859/2</v>
          </cell>
          <cell r="E11940" t="str">
            <v>19163/002</v>
          </cell>
          <cell r="F11940" t="str">
            <v>CAPINA MANUAL EM SERVICOS RODOVIARIOS</v>
          </cell>
          <cell r="G11940" t="str">
            <v>M2</v>
          </cell>
        </row>
        <row r="11941">
          <cell r="C11941" t="str">
            <v>20.012.0004-A</v>
          </cell>
          <cell r="E11941" t="str">
            <v>10111/001</v>
          </cell>
          <cell r="F11941" t="str">
            <v>LIMPEZA MANUAL DE MEIOS-FIOS E SARJETAS</v>
          </cell>
          <cell r="G11941" t="str">
            <v>KM</v>
          </cell>
        </row>
        <row r="11942">
          <cell r="C11942" t="str">
            <v>20.012.0005-A</v>
          </cell>
          <cell r="E11942" t="str">
            <v>20095/002</v>
          </cell>
          <cell r="F11942" t="str">
            <v>RETIRADA(EXTRACAO) DE BALIZADORES DANIFICADOS E ASSENTAMENTODE NOVOS,EXCLUSIVE FORNECIMENTO</v>
          </cell>
          <cell r="G11942" t="str">
            <v>UN</v>
          </cell>
        </row>
        <row r="11943">
          <cell r="C11943" t="str">
            <v>20.012.0006-A</v>
          </cell>
          <cell r="E11943" t="str">
            <v>20094/002</v>
          </cell>
          <cell r="F11943" t="str">
            <v>RECOLOCACAO DE PLACA DE SINALIZACAO</v>
          </cell>
          <cell r="G11943" t="str">
            <v>UN</v>
          </cell>
        </row>
        <row r="11944">
          <cell r="C11944" t="str">
            <v>20.012.0008-A</v>
          </cell>
          <cell r="E11944" t="str">
            <v>56666/001</v>
          </cell>
          <cell r="F11944" t="str">
            <v>LIMPEZA MANUAL DE PONTES,CONSTANDO DE VARREDURA E REMOCAO DEENTULHO,INCLUSIVE AFASTAMENTO LATERAL</v>
          </cell>
          <cell r="G11944" t="str">
            <v>M</v>
          </cell>
        </row>
        <row r="11945">
          <cell r="C11945" t="str">
            <v>20.012.0009-A</v>
          </cell>
          <cell r="E11945" t="str">
            <v>17564/002</v>
          </cell>
          <cell r="F11945" t="str">
            <v>REMOCAO MANUAL DE MATERIAL SOLTO (1ªCATEGORIA),PROVENIENTE DE DESLIZAMENTO DE BARREIRA,EXCLUSIVE TRANSPORTE</v>
          </cell>
          <cell r="G11945" t="str">
            <v>M3</v>
          </cell>
        </row>
        <row r="11946">
          <cell r="C11946" t="str">
            <v>20.012.0010-A</v>
          </cell>
          <cell r="E11946" t="str">
            <v>17564/003</v>
          </cell>
          <cell r="F11946" t="str">
            <v>REMOCAO MANUAL DE MATERIAL SOLTO (1ªCATEGORIA),PROVENIENTE DE DESLIZAMENTO DE BARREIRA,INCLUSIVE TRANSPORTE A 3KM</v>
          </cell>
          <cell r="G11946" t="str">
            <v>M3</v>
          </cell>
        </row>
        <row r="11947">
          <cell r="C11947" t="str">
            <v>20.012.0011-A</v>
          </cell>
          <cell r="E11947" t="str">
            <v>17636/016</v>
          </cell>
          <cell r="F11947" t="str">
            <v>RECOMPOSICAO MANUAL DE ATERRO,EXCLUSIVE ESCAVACAO E TRANSPORTE DE MATERIAL DE JAZIDA</v>
          </cell>
          <cell r="G11947" t="str">
            <v>M3</v>
          </cell>
        </row>
        <row r="11948">
          <cell r="C11948" t="str">
            <v>20.012.0013-A</v>
          </cell>
          <cell r="E11948" t="str">
            <v>19976/003</v>
          </cell>
          <cell r="F11948" t="str">
            <v>LIMPEZA MANUAL DE CAIXA DE RALO</v>
          </cell>
          <cell r="G11948" t="str">
            <v>UN</v>
          </cell>
        </row>
        <row r="11949">
          <cell r="C11949" t="str">
            <v>20.012.0015-A</v>
          </cell>
          <cell r="E11949" t="str">
            <v>10112/002</v>
          </cell>
          <cell r="F11949" t="str">
            <v>REMOCAO DE DEFENSAS METALICAS,EXCLUSIVE TRANSPORTE</v>
          </cell>
          <cell r="G11949" t="str">
            <v>M</v>
          </cell>
        </row>
        <row r="11950">
          <cell r="C11950" t="str">
            <v>20.012.0020-A</v>
          </cell>
          <cell r="E11950" t="str">
            <v>22391/001</v>
          </cell>
          <cell r="F11950" t="str">
            <v>RECUPERACAO DE MEIO-FIO COM ARGAMASSA DE CIMENTO E AREIA</v>
          </cell>
          <cell r="G11950" t="str">
            <v>M</v>
          </cell>
        </row>
        <row r="11951">
          <cell r="C11951" t="str">
            <v>20.012.0025-A</v>
          </cell>
          <cell r="E11951" t="str">
            <v>19976/004</v>
          </cell>
          <cell r="F11951" t="str">
            <v>LIMPEZA DE CAIXA COLETORA</v>
          </cell>
          <cell r="G11951" t="str">
            <v>UN</v>
          </cell>
        </row>
        <row r="11952">
          <cell r="C11952" t="str">
            <v>20.012.0030-A</v>
          </cell>
          <cell r="E11952" t="str">
            <v>18976/002</v>
          </cell>
          <cell r="F11952" t="str">
            <v>LIMPEZA DE DESCIDA D'AGUA EM DEGRAUS</v>
          </cell>
          <cell r="G11952" t="str">
            <v>M</v>
          </cell>
        </row>
        <row r="11953">
          <cell r="C11953" t="str">
            <v>20.012.0035-A</v>
          </cell>
          <cell r="E11953" t="str">
            <v>18976/003</v>
          </cell>
          <cell r="F11953" t="str">
            <v>LIMPEZA DE BUEIRO DE GREIDE</v>
          </cell>
          <cell r="G11953" t="str">
            <v>M</v>
          </cell>
        </row>
        <row r="11954">
          <cell r="C11954" t="str">
            <v>20.012.0036-A</v>
          </cell>
          <cell r="E11954" t="str">
            <v>18976/004</v>
          </cell>
          <cell r="F11954" t="str">
            <v>LIMPEZA DE BUEIRO DE GROTA</v>
          </cell>
          <cell r="G11954" t="str">
            <v>M</v>
          </cell>
        </row>
        <row r="11955">
          <cell r="C11955" t="str">
            <v>20.012.0050-A</v>
          </cell>
          <cell r="F11955" t="str">
            <v>LIMPEZA MANUAL DE SAIDAS DE AGUA</v>
          </cell>
          <cell r="G11955" t="str">
            <v>UN</v>
          </cell>
        </row>
        <row r="11956">
          <cell r="C11956" t="str">
            <v>20.012.9999-A</v>
          </cell>
          <cell r="F11956" t="str">
            <v>FAMILIA 20.012 - EXEC.BANQUETA D/SOLO.</v>
          </cell>
        </row>
        <row r="11957">
          <cell r="C11957" t="str">
            <v>20.013.0005-A</v>
          </cell>
          <cell r="E11957" t="str">
            <v>19132/017</v>
          </cell>
          <cell r="F11957" t="str">
            <v>CAMADA DE BLOQUEIO(COLCHAO),ESPALHADO E COMPRIMIDO MECANICAMENTE,EXCLUSIVE O MATERIAL E MEDIDO APOS A COMPACTACAO</v>
          </cell>
          <cell r="G11957" t="str">
            <v>M3</v>
          </cell>
        </row>
        <row r="11958">
          <cell r="C11958" t="str">
            <v>20.013.9999-A</v>
          </cell>
          <cell r="F11958" t="str">
            <v>FAMILIA 20.013</v>
          </cell>
        </row>
        <row r="11959">
          <cell r="C11959" t="str">
            <v>20.015.0010-A</v>
          </cell>
          <cell r="E11959" t="str">
            <v>19871/011</v>
          </cell>
          <cell r="F11959" t="str">
            <v>ESPALHAMENTO COM MOTONIVELADORA E COMPACTACAO MECANICA DE MISTURAS BETUMINOSAS</v>
          </cell>
          <cell r="G11959" t="str">
            <v>M3</v>
          </cell>
        </row>
        <row r="11960">
          <cell r="C11960" t="str">
            <v>20.015.0015-A</v>
          </cell>
          <cell r="F11960" t="str">
            <v>ESPALHAMENTO E COMPACTACAO DE CBUQ,MEDIDO POR HORA</v>
          </cell>
          <cell r="G11960" t="str">
            <v>H</v>
          </cell>
        </row>
        <row r="11961">
          <cell r="C11961" t="str">
            <v>20.015.9999-A</v>
          </cell>
          <cell r="F11961" t="str">
            <v>FAMILIA 20.015</v>
          </cell>
        </row>
        <row r="11962">
          <cell r="C11962" t="str">
            <v>20.016.0003-A</v>
          </cell>
          <cell r="E11962" t="str">
            <v>19381/003</v>
          </cell>
          <cell r="F11962" t="str">
            <v>RECOMPOSICAO PARCIAL DE CERCA DE ARAME FARPADO E MOIRAO,CONSIDERANDO SOMENTE O FORNECIMENTO E A COLOCACAO DE ARAME</v>
          </cell>
          <cell r="G11962" t="str">
            <v>M</v>
          </cell>
        </row>
        <row r="11963">
          <cell r="C11963" t="str">
            <v>20.016.0004-A</v>
          </cell>
          <cell r="E11963" t="str">
            <v>19381/004</v>
          </cell>
          <cell r="F11963" t="str">
            <v>RECOMPOSICAO TOTAL DE CERCA DE ARAME FARPADO E MOIRAO DE CONCRETO,INCLUSIVE FORNECIMENTO DOS MATERIAIS</v>
          </cell>
          <cell r="G11963" t="str">
            <v>M</v>
          </cell>
        </row>
        <row r="11964">
          <cell r="C11964" t="str">
            <v>20.016.0005-A</v>
          </cell>
          <cell r="E11964" t="str">
            <v>19381/005</v>
          </cell>
          <cell r="F11964" t="str">
            <v>RECOMPOSICAO TOTAL DE CERCA DE ARAME FARPADO E MOIRAO DE CONCRETO,EXCLUSIVE FORNECIMENTO DOS MATERIAIS</v>
          </cell>
          <cell r="G11964" t="str">
            <v>M</v>
          </cell>
        </row>
        <row r="11965">
          <cell r="C11965" t="str">
            <v>20.016.9999-A</v>
          </cell>
          <cell r="F11965" t="str">
            <v>FAMILIA 20.016 - CERCA DE ARAME FARPADO.</v>
          </cell>
        </row>
        <row r="11966">
          <cell r="C11966" t="str">
            <v>20.020.0001-A</v>
          </cell>
          <cell r="E11966" t="str">
            <v>19384/001</v>
          </cell>
          <cell r="F11966" t="str">
            <v>SARJETA DE CORTE TRIANGULAR,COM COBERTURA VEGETAL,MEDINDO 1,25M DE BASE E 0,25M DE ALTURA,INCLUSIVE ESCAVACAO MECANICA EACERTO MANUAL DO TERRENO</v>
          </cell>
          <cell r="G11966" t="str">
            <v>M</v>
          </cell>
        </row>
        <row r="11967">
          <cell r="C11967" t="str">
            <v>20.020.0002-A</v>
          </cell>
          <cell r="E11967" t="str">
            <v>19384/002</v>
          </cell>
          <cell r="F11967" t="str">
            <v>SARJETA DE CORTE TRIANGULAR,COM COBERTURA VEGETAL,MEDINDO 1,50M DE BASE E 0,30M DE ALTURA,INCLUSIVE ESCAVACAO MECANICA EACERTO MANUAL DO TERRENO</v>
          </cell>
          <cell r="G11967" t="str">
            <v>M</v>
          </cell>
        </row>
        <row r="11968">
          <cell r="C11968" t="str">
            <v>20.020.0003-A</v>
          </cell>
          <cell r="E11968" t="str">
            <v>19384/003</v>
          </cell>
          <cell r="F11968" t="str">
            <v>SARJETA DE CORTE TRIANGULAR,COM COBERTURA VEGETAL,MEDINDO 1,85M DE BASE E 0,35M DE ALTURA,INCLUSIVE ESCAVACAO MECANICA EACERTO MANUAL DO TERRENO</v>
          </cell>
          <cell r="G11968" t="str">
            <v>M</v>
          </cell>
        </row>
        <row r="11969">
          <cell r="C11969" t="str">
            <v>20.020.0007-A</v>
          </cell>
          <cell r="E11969" t="str">
            <v>19384/004</v>
          </cell>
          <cell r="F11969" t="str">
            <v>VALETA DE PROTECAO,DE CORTE TRAPEZOIDAL,REVESTIMENTO VEGETAL,MEDINDO 0,60M NA BASE MENOR,1,20M NA BASE MAIOR E 0,30M DEALTURA,INCLUSIVE REATERRO DO MATERIAL ESCAVADO A JUSANTE</v>
          </cell>
          <cell r="G11969" t="str">
            <v>M</v>
          </cell>
        </row>
        <row r="11970">
          <cell r="C11970" t="str">
            <v>20.020.0008-A</v>
          </cell>
          <cell r="E11970" t="str">
            <v>19384/005</v>
          </cell>
          <cell r="F11970" t="str">
            <v>VALETA DE PROTECAO,DE CORTE TRAPEZOIDAL,REVESTIMENTO VEGETAL,MEDINDO 0,80M NA BASE MENOR,1,60M NA BASE MAIOR E 0,40M DEALTURA,INCLUSIVE REATERRO DO MATERIAL ESCAVADO A JUSANTE</v>
          </cell>
          <cell r="G11970" t="str">
            <v>M</v>
          </cell>
        </row>
        <row r="11971">
          <cell r="C11971" t="str">
            <v>20.020.0009-A</v>
          </cell>
          <cell r="E11971" t="str">
            <v>19384/006</v>
          </cell>
          <cell r="F11971" t="str">
            <v>VALETA DE PROTECAO,DE CORTE OU ATERRO,SEM REVESTIMENTO(0,40M3/M).O CUSTO PARA OUTRAS VALETAS SEMELHANTES E PROPORCIONALAO VOLUME</v>
          </cell>
          <cell r="G11971" t="str">
            <v>M</v>
          </cell>
        </row>
        <row r="11972">
          <cell r="C11972" t="str">
            <v>20.020.0010-A</v>
          </cell>
          <cell r="E11972" t="str">
            <v>19384/007</v>
          </cell>
          <cell r="F11972" t="str">
            <v>VALETA DE PROTECAO DE CORTE OU ATERRO(0,40M3/M),INCLUSIVE REVESTIMENTO VEGETAL</v>
          </cell>
          <cell r="G11972" t="str">
            <v>M</v>
          </cell>
        </row>
        <row r="11973">
          <cell r="C11973" t="str">
            <v>20.020.9999-A</v>
          </cell>
          <cell r="F11973" t="str">
            <v>FAMILIA 20.020 - SARJETA CORTE TRIANGULAR.</v>
          </cell>
        </row>
        <row r="11974">
          <cell r="C11974" t="str">
            <v>20.023.0001-A</v>
          </cell>
          <cell r="E11974" t="str">
            <v>19386/001</v>
          </cell>
          <cell r="F11974" t="str">
            <v>SARJETA DE CORTE OU BANQUETAS EM TALUDES ESCALONADOS,FORMA TRIANGULAR,REVESTIDA DE CONCRETO SIMPLES,COM 0,08M DE ESPESSURA MEDINDO 1,25M NA BASE E 0,25M DE ALTURA,INCLUSIVE ESCAVACAO MECANICA,ACERTO MANUAL DO TERRENO,FORNECIMENTO DOS MATERIAIS E REJUNTAME</v>
          </cell>
          <cell r="G11974" t="str">
            <v>M</v>
          </cell>
        </row>
        <row r="11975">
          <cell r="C11975" t="str">
            <v>20.023.0002-A</v>
          </cell>
          <cell r="E11975" t="str">
            <v>19386/002</v>
          </cell>
          <cell r="F11975" t="str">
            <v>SARJETA DE CORTE OU BANQUETAS EM TALUDES ESCALONADOS,FORMA TRIANGULAR,REVESTIDA DE CONCRETO SIMPLES,COM 0,08M DE ESPESSURA,MEDINDO 1,50M NA BASE E 0,30M DE ALTURA,INCLUSIVE ESCAVACAO MECANICA,ACERTO MANUAL DO TERRENO,FORNECIMENTO DOS MATERIAIS E REJUNTAME</v>
          </cell>
          <cell r="G11975" t="str">
            <v>M</v>
          </cell>
        </row>
        <row r="11976">
          <cell r="C11976" t="str">
            <v>20.023.0003-A</v>
          </cell>
          <cell r="E11976" t="str">
            <v>19386/003</v>
          </cell>
          <cell r="F11976" t="str">
            <v>SARJETA DE CORTE OU BANQUETAS EM TALUDES ESCALONADOS,FORMA TRIANGULAR,REVESTIDA DE CONCRETO SIMPLES,COM 0,08M DE ESPESSURA,MEDINDO 1,85M NA BASE E 0,35M DE ALTURA,INCLUSIVE ESCAVACAO MECANICA,ACERTO MANUAL DO TERRENO,FORNECIMENTO DOS MATERIAIS E REJUNTAME</v>
          </cell>
          <cell r="G11976" t="str">
            <v>M</v>
          </cell>
        </row>
        <row r="11977">
          <cell r="C11977" t="str">
            <v>20.023.0004-A</v>
          </cell>
          <cell r="E11977" t="str">
            <v>19386/004</v>
          </cell>
          <cell r="F11977" t="str">
            <v>VALETA DE PROTECAO DE CORTE OU DE ATERRO,TRAPEZOIDAL,REVESTIDA DE CONCRETO SIMPLES,COM 0,08M DE ESPESSURA,MEDINDO 0,80MNA BASE MENOR,2,00M NA BASE MAIOR E 0,60M DE ALTURA,INCLUSIVE FORNECIMENTO DOS MATERIAIS,ESCAVACAO MECANICA,ACERTO MANUAL DO TERRENO E R</v>
          </cell>
          <cell r="G11977" t="str">
            <v>M</v>
          </cell>
        </row>
        <row r="11978">
          <cell r="C11978" t="str">
            <v>20.023.0005-A</v>
          </cell>
          <cell r="E11978" t="str">
            <v>19386/005</v>
          </cell>
          <cell r="F11978" t="str">
            <v>VALETA DE PROTECAO DE CORTE OU DE ATERRO,TRAPEZOIDAL,REVESTIDA DE CONCRETO SIMPLES,COM 0,08M DE ESPESSURA,MEDINDO 1,00MNA BASE MENOR,2,20M NA BASE MAIOR E 0,60M DE ALTURA,INCLUSIVE FORNECIMENTO DOS MATERIAIS,ESCAVACAO MECANICA,ACERTO MANUAL DO TERRENO E R</v>
          </cell>
          <cell r="G11978" t="str">
            <v>M</v>
          </cell>
        </row>
        <row r="11979">
          <cell r="C11979" t="str">
            <v>20.023.0006-A</v>
          </cell>
          <cell r="E11979" t="str">
            <v>19386/006</v>
          </cell>
          <cell r="F11979" t="str">
            <v>BANQUETA PARA ATERRO,TRIANGULAR,DE CONCRETO SIMPLES COM 0,08M DE ESPESSURA,MEDINDO 0,42M NA BASE E 0,15M DE ALTURA,TENDOUM DOS PARAMENTOS INCLINACAO DE 15%,INCLUSIVE FORNECIMENTODOS MATERIAIS,ESCAVACAO MANUAL DO TERRENO E REJUNTAMENTO</v>
          </cell>
          <cell r="G11979" t="str">
            <v>M</v>
          </cell>
        </row>
        <row r="11980">
          <cell r="C11980" t="str">
            <v>20.023.0007-A</v>
          </cell>
          <cell r="E11980" t="str">
            <v>19386/007</v>
          </cell>
          <cell r="F11980" t="str">
            <v>SARJETA DE CORTE EM SOLO,FORMA TRAPEZOIDAL,EM CONCRETO SIMPLES,COM 0,08M DE ESPESSURA,MEDINDO 1,20M NA BASE MAIOR,0,40MNA BASE MENOR E 0,40M DE ALTURA,INCLUSIVE FORNECIMENTO DOS MATERIAIS E ESCAVACAO</v>
          </cell>
          <cell r="G11980" t="str">
            <v>M</v>
          </cell>
        </row>
        <row r="11981">
          <cell r="C11981" t="str">
            <v>20.023.0050-A</v>
          </cell>
          <cell r="F11981" t="str">
            <v>SARJETA DE CORTE,FORMA TRIANGULAR,EM CONCRETO SIMPLES,COM 0,08M DE ESPESSURA,MEDINDO 0,80M NA BASE E 0,25M NA ALTURA,INCLUSIVE FORNECIMENTO DOS MATERIAIS E ESCAVACAO MECANICA</v>
          </cell>
          <cell r="G11981" t="str">
            <v>M</v>
          </cell>
        </row>
        <row r="11982">
          <cell r="C11982" t="str">
            <v>20.023.9999-A</v>
          </cell>
          <cell r="F11982" t="str">
            <v>FAMILIA 20.023 - SARJETA CORTE EM TALUDES.</v>
          </cell>
        </row>
        <row r="11983">
          <cell r="C11983" t="str">
            <v>20.024.0001-A</v>
          </cell>
          <cell r="E11983" t="str">
            <v>19388/005</v>
          </cell>
          <cell r="F11983" t="str">
            <v>SARJETA DE CORTE EM SOLO,FORMA TRAPEZOIDAL,EM CONCRETO ARMADO,COM 0,10M DE ESPESSURA,MEDINDO 1,00M NA BASE MAIOR,0,40M NA BASE MENOR E 0,60M DE ALTURA,INCLUSIVE FORNECIMENTO DOS MATERIAIS E ESCAVACAO MECANICA</v>
          </cell>
          <cell r="G11983" t="str">
            <v>M</v>
          </cell>
        </row>
        <row r="11984">
          <cell r="C11984" t="str">
            <v>20.024.0005-A</v>
          </cell>
          <cell r="E11984" t="str">
            <v>19388/001</v>
          </cell>
          <cell r="F11984" t="str">
            <v>SARJETA DE CORTE EM SOLO,FORMA RETANGULAR,EM CONCRETO ARMADO,COM 0,10M DE ESPESSURA,MEDINDO 0,40M DE LARGURA E 0,40M DEALTURA,INCLUSIVE FORNECIMENTO DOS MATERIAIS E ESCAVACAO MECANICA</v>
          </cell>
          <cell r="G11984" t="str">
            <v>M</v>
          </cell>
        </row>
        <row r="11985">
          <cell r="C11985" t="str">
            <v>20.024.0006-A</v>
          </cell>
          <cell r="E11985" t="str">
            <v>19388/002</v>
          </cell>
          <cell r="F11985" t="str">
            <v>SARJETA DE CORTE EM SOLO,FORMA RETANGULAR,EM CONCRETO ARMADO,COM 0,10M DE ESPESSURA,MEDINDO 0,50M DE LARGURA E 0,40M DEALTURA,INCLUSIVE FORNECIMENTO DOS MATERIAIS E ESCAVACAO MECANICA</v>
          </cell>
          <cell r="G11985" t="str">
            <v>M</v>
          </cell>
        </row>
        <row r="11986">
          <cell r="C11986" t="str">
            <v>20.024.0007-A</v>
          </cell>
          <cell r="E11986" t="str">
            <v>19388/003</v>
          </cell>
          <cell r="F11986" t="str">
            <v>SARJETA DE CORTE EM SOLO,FORMA RETANGULAR,EM CONCRETO ARMADO,COM 0,10M DE ESPESSURA,MEDINDO 0,60M DE LARGURA E 0,40M DEALTURA,INCLUSIVE FORNECIMENTO DOS MATERIAIS E ESCAVACAO MECANICA</v>
          </cell>
          <cell r="G11986" t="str">
            <v>M</v>
          </cell>
        </row>
        <row r="11987">
          <cell r="C11987" t="str">
            <v>20.024.0008-A</v>
          </cell>
          <cell r="E11987" t="str">
            <v>19388/004</v>
          </cell>
          <cell r="F11987" t="str">
            <v>SARJETA DE CORTE EM SOLO,FORMA RETANGULAR,EM CONCRETO ARMADO,COM 0,10M DE ESPESSURA,MEDINDO 0,80M DE LARGURA E 0,50M DEALTURA,INCLUSIVE FORNECIMENTO DOS MATERIAIS E ESCAVACAO MECANICA</v>
          </cell>
          <cell r="G11987" t="str">
            <v>M</v>
          </cell>
        </row>
        <row r="11988">
          <cell r="C11988" t="str">
            <v>20.024.9999-A</v>
          </cell>
          <cell r="F11988" t="str">
            <v>FAMILIA 20.024 - SARJETA CORTE EM SOLO CONC.ARMADO.</v>
          </cell>
        </row>
        <row r="11989">
          <cell r="C11989" t="str">
            <v>20.025.0001-A</v>
          </cell>
          <cell r="E11989" t="str">
            <v>19389/001</v>
          </cell>
          <cell r="F11989" t="str">
            <v>SARJETA DE CORTE EM ROCHA,FORMA TRAPEZOIDAL,EM CONCRETO ARMADO,COM 0,10M DE ESPESSURA,MEDINDO 0,72M NA BASE MAIOR,0,60MNA BASE MENOR E 0,60M DE ALTURA,INCLUSIVE FORNECIMENTO DOSMATERIAIS E ESCAVACAO A FRIO</v>
          </cell>
          <cell r="G11989" t="str">
            <v>M</v>
          </cell>
        </row>
        <row r="11990">
          <cell r="C11990" t="str">
            <v>20.025.9999-A</v>
          </cell>
          <cell r="F11990" t="str">
            <v>FAMILIA 20.025 - SARJETA P/CORTE EM ROCHA.</v>
          </cell>
        </row>
        <row r="11991">
          <cell r="C11991" t="str">
            <v>20.026.0001-A</v>
          </cell>
          <cell r="E11991" t="str">
            <v>20537/001</v>
          </cell>
          <cell r="F11991" t="str">
            <v>DESCIDA D'AGUA,RETANGULAR(RAPIDO)EM CONCRETO ARMADO,COM 0,10M DE ESPESSURA,TENDO NA BASE 0,60M E DE ALTURA 0,20M,MEDIDAPELO COMPRIMENTO REAL,INCLUSIVE VIGAS TRANSVERSAIS DE ANCORAGEM NO SOLO A CADA 5,00M,COM FORNECIMENTO DOS MATERIAIS E ESCAVACAO,EXCLUSIV</v>
          </cell>
          <cell r="G11991" t="str">
            <v>M</v>
          </cell>
        </row>
        <row r="11992">
          <cell r="C11992" t="str">
            <v>20.026.0002-A</v>
          </cell>
          <cell r="E11992" t="str">
            <v>20537/002</v>
          </cell>
          <cell r="F11992" t="str">
            <v>DESCIDA D'AGUA,RETANGULAR(RAPIDO)EM CONCRETO ARMADO,COM 0,10M DE ESPESSURA,TENDO NA BASE 0,80M E DE ALTURA 0,30M,MEDIDAPELO COMPRIMENTO REAL,INCLUSIVE VIGAS TRANSVERSAIS DE ANCORAGEM NO SOLO A CADA 5,00M,COM FORNECIMENTO DOS MATERIAIS E ESCAVACAO,EXCLUSIV</v>
          </cell>
          <cell r="G11992" t="str">
            <v>M</v>
          </cell>
        </row>
        <row r="11993">
          <cell r="C11993" t="str">
            <v>20.026.0003-A</v>
          </cell>
          <cell r="E11993" t="str">
            <v>20537/003</v>
          </cell>
          <cell r="F11993" t="str">
            <v>DESCIDA D'AGUA,RETANGULAR(RAPIDO)EM CONCRETO ARMADO,COM 0,10M DE ESPESSURA,TENDO NA BASE 1,00M E DE ALTURA 0,40M,MEDIDAPELO COMPRIMENTO REAL,INCLUSIVE VIGAS TRANSVERSAIS DE ANCORAGEM NO SOLO A CADA 5,00M,COM FORNECIMENTO DOS MATERIAIS E ESCAVACAO,EXCLUSIV</v>
          </cell>
          <cell r="G11993" t="str">
            <v>M</v>
          </cell>
        </row>
        <row r="11994">
          <cell r="C11994" t="str">
            <v>20.026.0007-A</v>
          </cell>
          <cell r="E11994" t="str">
            <v>20537/004</v>
          </cell>
          <cell r="F11994" t="str">
            <v>DESCIDA D'AGUA,EM DEGRAUS,FORMA RETANGULAR EM CONCRETO ARMADO,FUNDO LISO,MEDINDO 0,70M DE BASE E 0,30M DE ALTURA,INCLUSIVE VIGAS TRANSVERSAIS DE ANCORAGEM NO SOLO A CADA 5,00M,DEGRAUS COM MEDIDAS COERENTES COM A INCLINACAO DO TERRENO,MEDIDAPELO SEU COMPRI</v>
          </cell>
          <cell r="G11994" t="str">
            <v>M</v>
          </cell>
        </row>
        <row r="11995">
          <cell r="C11995" t="str">
            <v>20.026.0008-A</v>
          </cell>
          <cell r="E11995" t="str">
            <v>20537/005</v>
          </cell>
          <cell r="F11995" t="str">
            <v>DESCIDA D'AGUA,EM DEGRAUS,FORMA RETANGULAR EM CONCRETO ARMADO,FUNDO LISO,MEDINDO 0,90M DE BASE E 0,40M DE ALTURA,INCLUSIVE VIGAS TRANSVERSAIS DE ANCORAGEM NO SOLO A CADA 5,00M,DEGRAUS COM MEDIDAS COERENTES COM A INCLINACAO DO TERRENO,MEDIDAS PELO SEU COMP</v>
          </cell>
          <cell r="G11995" t="str">
            <v>M</v>
          </cell>
        </row>
        <row r="11996">
          <cell r="C11996" t="str">
            <v>20.026.0009-A</v>
          </cell>
          <cell r="E11996" t="str">
            <v>20537/006</v>
          </cell>
          <cell r="F11996" t="str">
            <v>DESCIDA D'AGUA,EM DEGRAUS,FORMA RETANGULAR EM CONCRETO ARMADO,FUNDO LISO,MEDINDO 1,10M DE BASE E 0,50M DE ALTURA,INCLUSIVE VIGAS TRANSVERSAIS DE ANCORAGEM NO SOLO A CADA 5,00M,DEGRAUS COM MEDIDAS COERENTES COM A INCLINACAO DO TERRENO,MEDIDAPELO SEU COMPRI</v>
          </cell>
          <cell r="G11996" t="str">
            <v>M</v>
          </cell>
        </row>
        <row r="11997">
          <cell r="C11997" t="str">
            <v>20.026.0013-A</v>
          </cell>
          <cell r="E11997" t="str">
            <v>20537/007</v>
          </cell>
          <cell r="F11997" t="str">
            <v>DESCIDA D'AGUA,EM DEGRAUS,FORMA RETANGULAR EM CONCRETO ARMADO,FUNDO ACOMPANHA A FORMA DOS DEGRAUS,MEDINDO 0,70M DE BASEE 0,30M DE ALTURA,INCLUSIVE VIGAS TRANSVERSAIS DE ANCORAGEMNO SOLO A CADA 5,00M,DEGRAUS C/MEDIDAS COERENTES C/INCLINACAO DO TERRENO,MEDI</v>
          </cell>
          <cell r="G11997" t="str">
            <v>M</v>
          </cell>
        </row>
        <row r="11998">
          <cell r="C11998" t="str">
            <v>20.026.0014-A</v>
          </cell>
          <cell r="E11998" t="str">
            <v>20537/008</v>
          </cell>
          <cell r="F11998" t="str">
            <v>DESCIDA D'AGUA,EM DEGRAUS,FORMA RETANGULAR EM CONCRETO ARMADO,FUNDO ACOMPANHA A FORMA DOS DEGRAUS,MEDINDO 0,90M DE BASEE 0,40M DE ALTURA,INCLUSIVE VIGAS TRANSVERSAIS DE ANCORAGEMNO SOLO A CADA 5,00M,DEGRAUS C/MEDIDAS COERENTES C/INCLINACAO DO TERRENO,MEDI</v>
          </cell>
          <cell r="G11998" t="str">
            <v>M</v>
          </cell>
        </row>
        <row r="11999">
          <cell r="C11999" t="str">
            <v>20.026.0015-A</v>
          </cell>
          <cell r="E11999" t="str">
            <v>20537/009</v>
          </cell>
          <cell r="F11999" t="str">
            <v>DESCIDA D'AGUA,EM DEGRAUS,FORMA RETANGULAR EM CONCRETO ARMADO,FUNDO ACOMPANHA A FORMA DOS DEGRAUS,MEDINDO 1,10M DE BASEE 0,50M DE ALTURA,INCLUSIVE VIGAS TRANSVERSAIS DE ANCORAGEMNO SOLO A CADA 5,00M,DEGRAUS C/MEDIDAS COERENTES C/INCLINACAO DO TERRENO,MEDI</v>
          </cell>
          <cell r="G11999" t="str">
            <v>M</v>
          </cell>
        </row>
        <row r="12000">
          <cell r="C12000" t="str">
            <v>20.026.9999-A</v>
          </cell>
          <cell r="F12000" t="str">
            <v>FAMILIA 20.026 - DESCIDA D/AGUA</v>
          </cell>
        </row>
        <row r="12001">
          <cell r="C12001" t="str">
            <v>20.027.0001-A</v>
          </cell>
          <cell r="E12001" t="str">
            <v>20559/001</v>
          </cell>
          <cell r="F12001" t="str">
            <v>SAIDA D'AGUA,DE UM SO LADO,COM 0,70M DE BASE,FORMANDO DE UMLADO UM ANGULO DE 30º COM O MEIO-FIO E DE OUTRO 90º,PARA DESCIDA D'AGUA,DE 0,70X0,30M,INCLUSIVE FORNECIMENTO DOS MATERIAIS</v>
          </cell>
          <cell r="G12001" t="str">
            <v>UN</v>
          </cell>
        </row>
        <row r="12002">
          <cell r="C12002" t="str">
            <v>20.027.0002-A</v>
          </cell>
          <cell r="E12002" t="str">
            <v>20559/002</v>
          </cell>
          <cell r="F12002" t="str">
            <v>SAIDA D'AGUA,DE UM SO LADO,COM 0,70M DE BASE,FORMANDO DE UMLADO UM ANGULO DE 30º COM O MEIO-FIO E DO OUTRO 90º,PARA DESCIDA D'AGUA,DE 0,90X0,40M,INCLUSIVE FORNECIMENTO DOS MATERIAIS</v>
          </cell>
          <cell r="G12002" t="str">
            <v>UN</v>
          </cell>
        </row>
        <row r="12003">
          <cell r="C12003" t="str">
            <v>20.027.0003-A</v>
          </cell>
          <cell r="E12003" t="str">
            <v>20559/003</v>
          </cell>
          <cell r="F12003" t="str">
            <v>SAIDA D'AGUA,DE UM SO LADO,COM 0,70M DE BASE,FORMANDO DE UMLADO UM ANGULO DE 30º COM O MEIO-FIO E DO OUTRO 90º,PARA DESCIDA D'AGUA,DE 1,10X0,50M,INCLUSIVE FORNECIMENTO DOS MATERIAIS</v>
          </cell>
          <cell r="G12003" t="str">
            <v>UN</v>
          </cell>
        </row>
        <row r="12004">
          <cell r="C12004" t="str">
            <v>20.027.0004-A</v>
          </cell>
          <cell r="E12004" t="str">
            <v>20559/004</v>
          </cell>
          <cell r="F12004" t="str">
            <v>SAIDA D'AGUA,DE DOIS LADOS,COM 0,70M DE BASE,FORMANDO DE UMLADO UM ANGULO DE 30º COM O MEIO-FIO E DO OUTRO 90º,PARA DESCIDA D'AGUA,DE 0,70X0,30M,INCLUSIVE FORNECIMENTO DOS MATERIAIS</v>
          </cell>
          <cell r="G12004" t="str">
            <v>UN</v>
          </cell>
        </row>
        <row r="12005">
          <cell r="C12005" t="str">
            <v>20.027.0005-A</v>
          </cell>
          <cell r="E12005" t="str">
            <v>20559/005</v>
          </cell>
          <cell r="F12005" t="str">
            <v>SAIDA D'AGUA,DE DOIS LADOS,COM 0,70M DE BASE,FORMANDO DE UMLADO UM ANGULO DE 30º COM O MEIO-FIO E DO OUTRO 90º,PARA DESCIDA D'AGUA,DE 0,90X0,40M,INCLUSIVE FORNECIMENTO DOS MATERIAIS</v>
          </cell>
          <cell r="G12005" t="str">
            <v>UN</v>
          </cell>
        </row>
        <row r="12006">
          <cell r="C12006" t="str">
            <v>20.027.0006-A</v>
          </cell>
          <cell r="E12006" t="str">
            <v>20559/006</v>
          </cell>
          <cell r="F12006" t="str">
            <v>SAIDA D'AGUA,DE DOIS LADOS,COM 0,70M DE BASE,FORMANDO DE UMLADO UM ANGULO DE 30º COM O MEIO-FIO E DO OUTRO 90º,PARA DESCIDA D'AGUA,DE 1,10X0,50M,INCLUSIVE FORNECIMENTO DOS MATERIAIS</v>
          </cell>
          <cell r="G12006" t="str">
            <v>UN</v>
          </cell>
        </row>
        <row r="12007">
          <cell r="C12007" t="str">
            <v>20.027.9999-A</v>
          </cell>
          <cell r="F12007" t="str">
            <v>FAMILIA 20.027 - SAIDA D/AGUA</v>
          </cell>
        </row>
        <row r="12008">
          <cell r="C12008" t="str">
            <v>20.028.0001-A</v>
          </cell>
          <cell r="E12008" t="str">
            <v>20313/001</v>
          </cell>
          <cell r="F12008" t="str">
            <v>CAIXA COLETORA PRISMATICA RETANGULAR,EM CONCRETO ARMADO DE 0,15M DE ESPESSURA,MEDINDO 1,00X1,30M DE BASE E 1,60M DE ALTURA,TAMPA DE CONCRETO ARMADO VAZADA,INCLUSIVE FORNECIMENTO DOS MATERIAIS E ESCAVACAO MANUAL</v>
          </cell>
          <cell r="G12008" t="str">
            <v>UN</v>
          </cell>
        </row>
        <row r="12009">
          <cell r="C12009" t="str">
            <v>20.028.0002-A</v>
          </cell>
          <cell r="E12009" t="str">
            <v>20313/002</v>
          </cell>
          <cell r="F12009" t="str">
            <v>CAIXA COLETORA PRISMATICA RETANGULAR,EM CONCRETO ARMADO DE 0,15M DE ESPESSURA,MEDINDO 1,00X1,30M DE BASE E 1,80M DE ALTURA,TAMPA DE CONCRETO ARMADO VAZADA,INCLUSIVE FORNECIMENTO DOS MATERIAIS E ESCAVACAO MANUAL</v>
          </cell>
          <cell r="G12009" t="str">
            <v>UN</v>
          </cell>
        </row>
        <row r="12010">
          <cell r="C12010" t="str">
            <v>20.028.0003-A</v>
          </cell>
          <cell r="E12010" t="str">
            <v>20313/003</v>
          </cell>
          <cell r="F12010" t="str">
            <v>CAIXA COLETORA PRISMATICA RETANGULAR,EM CONCRETO ARMADO DE 0,15M DE ESPESSURA,MEDINDO 1,00X1,30M DE BASE E 2,00M DE ALTURA,TAMPA DE CONCRETO ARMADO VAZADA,INCLUSIVE FORNECIMENTO DOS MATERIAIS E ESCAVACAO MANUAL</v>
          </cell>
          <cell r="G12010" t="str">
            <v>UN</v>
          </cell>
        </row>
        <row r="12011">
          <cell r="C12011" t="str">
            <v>20.028.0004-A</v>
          </cell>
          <cell r="E12011" t="str">
            <v>20313/004</v>
          </cell>
          <cell r="F12011" t="str">
            <v>CAIXA COLETORA PRISMATICA RETANGULAR,EM CONCRETO ARMADO DE 0,15M DE ESPESSURA,MEDINDO 1,00X1,30M DE BASE E 2,20M DE ALTURA,TAMPA DE CONCRETO ARMADO VAZADA,INCLUSIVE FORNECIMENTO DOS MATERIAIS E ESCAVACAO MANUAL</v>
          </cell>
          <cell r="G12011" t="str">
            <v>UN</v>
          </cell>
        </row>
        <row r="12012">
          <cell r="C12012" t="str">
            <v>20.028.0005-A</v>
          </cell>
          <cell r="E12012" t="str">
            <v>20313/005</v>
          </cell>
          <cell r="F12012" t="str">
            <v>CAIXA COLETORA PRISMATICA RETANGULAR,EM CONCRETO ARMADO DE 0,15M DE ESPESSURA,MEDINDO 1,00X1,30M DE BASE E 2,40M DE ALTURA,TAMPA DE CONCRETO ARMADO VAZADA,INCLUSIVE FORNECIMENTO DOS MATERIAIS E ESCAVACAO MANUAL</v>
          </cell>
          <cell r="G12012" t="str">
            <v>UN</v>
          </cell>
        </row>
        <row r="12013">
          <cell r="C12013" t="str">
            <v>20.028.0006-A</v>
          </cell>
          <cell r="E12013" t="str">
            <v>20313/006</v>
          </cell>
          <cell r="F12013" t="str">
            <v>CAIXA COLETORA PRISMATICA RETANGULAR,EM CONCRETO ARMADO DE 0,15M DE ESPESSURA,MEDINDO 1,00X1,30M DE BASE E 2,60M DE ALTURA,TAMPA DE CONCRETO ARMADO VAZADA,INCLUSIVE FORNECIMENTO DOS MATERIAIS E ESCAVACAO MANUAL</v>
          </cell>
          <cell r="G12013" t="str">
            <v>UN</v>
          </cell>
        </row>
        <row r="12014">
          <cell r="C12014" t="str">
            <v>20.028.0008-A</v>
          </cell>
          <cell r="F12014" t="str">
            <v>CAIXA COLETORA,EM BLOCOS DE CONCRETO,COM DIMENSOES INTERNASDE 1,30X1,00M E ALTURA DE 1,60M,INCLUSIVE TAMPA DE CONCRETOARMADO E ESCAVACAO</v>
          </cell>
          <cell r="G12014" t="str">
            <v>UN</v>
          </cell>
        </row>
        <row r="12015">
          <cell r="C12015" t="str">
            <v>20.028.0010-A</v>
          </cell>
          <cell r="E12015" t="str">
            <v>20559/007</v>
          </cell>
          <cell r="F12015" t="str">
            <v>SAIDA D'AGUA PARA DRENOS TRANSVERSAIS,EM CONCRETO ARMADO,COM0,10M DE ESPESSURA,MEDINDO EXTERNAMENTE 1,15X0,60M DE BASE,PAREDES LATERAIS DE ALTURA VARIAVEL 1,00 A 0,10M</v>
          </cell>
          <cell r="G12015" t="str">
            <v>UN</v>
          </cell>
        </row>
        <row r="12016">
          <cell r="C12016" t="str">
            <v>20.028.0014-A</v>
          </cell>
          <cell r="E12016" t="str">
            <v>20559/008</v>
          </cell>
          <cell r="F12016" t="str">
            <v>DISSIPADOR DE ENERGIA TIPO,EM CONCRETO ARMADO,MEDINDO 1,70X1,15M DE BASE E 0,50M DE ALTURA,INCLUSIVE 10 RESSALTOS DE CONCRETO DE 0,10X0,20X0,15M,COM FORNECIMENTO DOS MATERIAIS E ESCAVACAO</v>
          </cell>
          <cell r="G12016" t="str">
            <v>UN</v>
          </cell>
        </row>
        <row r="12017">
          <cell r="C12017" t="str">
            <v>20.028.0015-A</v>
          </cell>
          <cell r="E12017" t="str">
            <v>20559/009</v>
          </cell>
          <cell r="F12017" t="str">
            <v>DISSIPADOR DE ENERGIA TIPO,EM CONCRETO ARMADO,MEDINDO 1,90X1,15M DE BASE E 0,50M DE ALTURA,INCLUSIVE 10 RESSALTOS DE CONCRETO DE 0,10X0,20X0,15M,COM FORNECIMENTO DOS MATERIAIS E ESCAVACAO</v>
          </cell>
          <cell r="G12017" t="str">
            <v>UN</v>
          </cell>
        </row>
        <row r="12018">
          <cell r="C12018" t="str">
            <v>20.028.0016-A</v>
          </cell>
          <cell r="E12018" t="str">
            <v>20559/010</v>
          </cell>
          <cell r="F12018" t="str">
            <v>DISSIPADOR DE ENERGIA TIPO,EM CONCRETO ARMADO,MEDINDO 2,10X1,15M DE BASE E 0,50M DE ALTURA,INCLUSIVE 10 RESSALTOS DE CONCRETO DE 0,10X0,20X0,15M,COM FORNECIMENTO DOS MATERIAIS E ESCAVACAO</v>
          </cell>
          <cell r="G12018" t="str">
            <v>UN</v>
          </cell>
        </row>
        <row r="12019">
          <cell r="C12019" t="str">
            <v>20.028.0020-A</v>
          </cell>
          <cell r="E12019" t="str">
            <v>20501/001</v>
          </cell>
          <cell r="F12019" t="str">
            <v>TAMPA PARA CAIXA COLETORA,EM CONCRETO ARMADO,INCLUSIVE TODOSOS MATERIAIS E COLOCACAO (ESPESSURA DE 6CM)</v>
          </cell>
          <cell r="G12019" t="str">
            <v>M2</v>
          </cell>
        </row>
        <row r="12020">
          <cell r="C12020" t="str">
            <v>20.028.9999-A</v>
          </cell>
          <cell r="F12020" t="str">
            <v>FAMILIA 20.028 - CAIXA COLETORA PRISMATICA</v>
          </cell>
        </row>
        <row r="12021">
          <cell r="C12021" t="str">
            <v>20.029.0001-A</v>
          </cell>
          <cell r="E12021" t="str">
            <v>20633/001</v>
          </cell>
          <cell r="F12021" t="str">
            <v>DISSIPADOR DE ENERGIA EM PEDRA ARGAMASSADA,INCLUSIVE MATERIAIS DE ESCAVACAO,MEDIDO POR VOLUME DE PEDRA ARGAMASSADA</v>
          </cell>
          <cell r="G12021" t="str">
            <v>M3</v>
          </cell>
        </row>
        <row r="12022">
          <cell r="C12022" t="str">
            <v>20.029.9999-A</v>
          </cell>
          <cell r="F12022" t="str">
            <v>FAMILIA 20.029 - DISSIPADOR ENERGIA</v>
          </cell>
        </row>
        <row r="12023">
          <cell r="C12023" t="str">
            <v>20.030.0001-A</v>
          </cell>
          <cell r="E12023" t="str">
            <v>19397/001</v>
          </cell>
          <cell r="F12023" t="str">
            <v>DRENO PROFUNDO PARA CORTE EM SOLO,TRAPEZOIDAL,MEDINDO 0,60MNA BASE MENOR,0,70M NA BASE MAIOR E 1,50M DE ALTURA,DIAMETRODO TUBO DE 0,20M,FORNECIMENTO DOS MATERIAIS E EXECUCAO,INCLUSIVE SELO,ENCHIMENTO FILTRANTE,MATERIAL DRENANTE E ESCAVACAO</v>
          </cell>
          <cell r="G12023" t="str">
            <v>M</v>
          </cell>
        </row>
        <row r="12024">
          <cell r="C12024" t="str">
            <v>20.030.0002-A</v>
          </cell>
          <cell r="E12024" t="str">
            <v>19397/002</v>
          </cell>
          <cell r="F12024" t="str">
            <v>DRENO PROFUNDO PARA CORTE EM SOLO,TRAPEZOIDAL,MEDINDO 0,65MNA BASE MENOR,0,75M NA BASE MAIOR E 1,50M DE ALTURA,DIAMETRODO TUBO DE 0,30M,FORNECIMENTO DOS MATERIAIS E EXECUCAO,INCLUSIVE SELO,ENCHIMENTO FILTRANTE,MATERIAL DRENANTE E ESCAVACAO</v>
          </cell>
          <cell r="G12024" t="str">
            <v>M</v>
          </cell>
        </row>
        <row r="12025">
          <cell r="C12025" t="str">
            <v>20.030.0003-A</v>
          </cell>
          <cell r="E12025" t="str">
            <v>19397/003</v>
          </cell>
          <cell r="F12025" t="str">
            <v>DRENO PROFUNDO PARA CORTE EM SOLO,TRAPEZOIDAL,MEDINDO 0,70MNA BASE MENOR,0,80M NA BASE MAIOR E 1,50M DE ALTURA,DIAMETRODO TUBO DE 0,40M,FORNECIMENTO DOS MATERIAIS E EXECUCAO,INCLUSIVE SELO,ENCHIMENTO FILTRANTE,MATERIAL DRENANTE E ESCAVACAO</v>
          </cell>
          <cell r="G12025" t="str">
            <v>M</v>
          </cell>
        </row>
        <row r="12026">
          <cell r="C12026" t="str">
            <v>20.030.9999-A</v>
          </cell>
          <cell r="F12026" t="str">
            <v>FAMILIA 20.030 - DRENO PROFUNDO</v>
          </cell>
        </row>
        <row r="12027">
          <cell r="C12027" t="str">
            <v>20.031.0001-A</v>
          </cell>
          <cell r="E12027" t="str">
            <v>19397/004</v>
          </cell>
          <cell r="F12027" t="str">
            <v>DRENO PROFUNDO PARA CORTE EM SOLO,TRAPEZOIDAL,MEDINDO 0,60MNA BASE MENOR,0,70M NA BASE MAIOR E 1,50M DE ALTURA,DIAMETRODO TUBO DE 0,20M,FORNECIMENTO DOS MATERIAIS E EXECUCAO,INCLUSIVE SELO,ENCHIMENTO FILTRANTE,MATERIAL DRENANTE E ESCAVACAO,EXCLUSIVE FORNE</v>
          </cell>
          <cell r="G12027" t="str">
            <v>M</v>
          </cell>
        </row>
        <row r="12028">
          <cell r="C12028" t="str">
            <v>20.031.0002-A</v>
          </cell>
          <cell r="E12028" t="str">
            <v>19397/005</v>
          </cell>
          <cell r="F12028" t="str">
            <v>DRENO PROFUNDO PARA CORTE EM SOLO,TRAPEZOIDAL,MEDINDO 0,65MNA BASE MENOR,0,75M NA BASE MAIOR E 1,50M DE ALTURA,DIAMETRODO TUBO DE 0,30M,FORNECIMENTO DOS MATERIAIS E EXECUCAO,INCLUSIVE SELO,ENCHIMENTO FILTRANTE,MATERIAL DRENANTE E ESCAVACAO,EXCLUSIVE FORNE</v>
          </cell>
          <cell r="G12028" t="str">
            <v>M</v>
          </cell>
        </row>
        <row r="12029">
          <cell r="C12029" t="str">
            <v>20.031.0003-A</v>
          </cell>
          <cell r="E12029" t="str">
            <v>19397/006</v>
          </cell>
          <cell r="F12029" t="str">
            <v>DRENO PROFUNDO PARA CORTE EM SOLO,TRAPEZOIDAL,MEDINDO 0,70MNA BASE MENOR,0,80M NA BASE MAIOR E 1,50M DE ALTURA,DIAMETRODO TUBO DE 0,40M,FORNECIMENTO DOS MATERIAIS E EXECUCAO,INCLUSIVE SELO,ENCHIMENTO FILTRANTE,MATERIAL DRENANTE E ESCAVACAO,EXCLUSIVE FORNE</v>
          </cell>
          <cell r="G12029" t="str">
            <v>M</v>
          </cell>
        </row>
        <row r="12030">
          <cell r="C12030" t="str">
            <v>20.031.9999-A</v>
          </cell>
          <cell r="F12030" t="str">
            <v>FAMILIA 20.031 - DRENO S/FORNECIMENTO</v>
          </cell>
        </row>
        <row r="12031">
          <cell r="C12031" t="str">
            <v>20.032.0001-A</v>
          </cell>
          <cell r="E12031" t="str">
            <v>19398/001</v>
          </cell>
          <cell r="F12031" t="str">
            <v>DRENO PROFUNDO PARA CORTE EM ROCHA,TRAPEZOIDAL,MEDINDO 0,30MNA BASE MENOR,0,40M NA BASE MAIOR E 0,20M DE ALTURA,DIAMETRO DO TUBO DE 0,20M,FORNECIMENTO DOS MATERIAIS E EXECUCAO,INCLUSIVE SELO,ENCHIMENTO FILTRANTE,MATERIAL DRENANTE E ESCAVACAO</v>
          </cell>
          <cell r="G12031" t="str">
            <v>M</v>
          </cell>
        </row>
        <row r="12032">
          <cell r="C12032" t="str">
            <v>20.032.0002-A</v>
          </cell>
          <cell r="E12032" t="str">
            <v>19398/002</v>
          </cell>
          <cell r="F12032" t="str">
            <v>DRENO PROFUNDO PARA CORTE EM ROCHA,TRAPEZOIDAL,MEDINDO 0,40MNA BASE MENOR,0,50M NA BASE MAIOR E 0,30M DE ALTURA,DIAMETRO DO TUBO DE 0,30M,FORNECIMENTO DOS MATERIAIS E EXECUCAO,INCLUSIVE SELO,ENCHIMENTO FILTRANTE,MATERIAL DRENANTE E ESCAVACAO</v>
          </cell>
          <cell r="G12032" t="str">
            <v>M</v>
          </cell>
        </row>
        <row r="12033">
          <cell r="C12033" t="str">
            <v>20.032.0003-A</v>
          </cell>
          <cell r="E12033" t="str">
            <v>19398/003</v>
          </cell>
          <cell r="F12033" t="str">
            <v>DRENO PROFUNDO PARA CORTE EM ROCHA,TRAPEZOIDAL,MEDINDO 0,50MNA BASE MENOR,0,60M NA BASE MAIOR E 0,40M DE ALTURA,DIAMETRO DO TUBO DE 0,40M,FORNECIMENTO DOS MATERIAIS E EXECUCAO,INCLUSIVE SELO,ENCHIMENTO FILTRANTE,MATERIAL DRENANTE E ESCAVACAO</v>
          </cell>
          <cell r="G12033" t="str">
            <v>M</v>
          </cell>
        </row>
        <row r="12034">
          <cell r="C12034" t="str">
            <v>20.032.9999-A</v>
          </cell>
          <cell r="F12034" t="str">
            <v>FAMILIA 20.032 - DRENO P/CORTE EM ROCHA 0,30X0,40X0,60M</v>
          </cell>
        </row>
        <row r="12035">
          <cell r="C12035" t="str">
            <v>20.033.0001-A</v>
          </cell>
          <cell r="E12035" t="str">
            <v>19398/004</v>
          </cell>
          <cell r="F12035" t="str">
            <v>DRENO PROFUNDO PARA CORTE EM ROCHA,TRAPEZOIDAL,MEDINDO 0,30MNA BASE MENOR,0,40M NA BASE MAIOR E 0,20M DE ALTURA,FORNECIMENTO DOS MATERIAIS E EXECUCAO,INCLUSIVE SELO,ENCHIMENTO FILTRANTE,MATERIAL DRENANTE E ESCAVACAO,EXCLUSIVE FORNECIMENTODO TUBO</v>
          </cell>
          <cell r="G12035" t="str">
            <v>M</v>
          </cell>
        </row>
        <row r="12036">
          <cell r="C12036" t="str">
            <v>20.033.0002-A</v>
          </cell>
          <cell r="E12036" t="str">
            <v>19398/005</v>
          </cell>
          <cell r="F12036" t="str">
            <v>DRENO PROFUNDO PARA CORTE EM ROCHA,TRAPEZOIDAL,MEDINDO 0,40MNA BASE MENOR,0,50M NA BASE MAIOR E 1,50M DE ALTURA,FORNECIMENTO DOS MATERIAIS E EXECUCAO,INCLUSIVE SELO,ENCHIMENTO FILTRANTE,MATERIAL DRENANTE E ESCAVACAO,EXCLUSIVE FORNECIMENTODO TUBO</v>
          </cell>
          <cell r="G12036" t="str">
            <v>M</v>
          </cell>
        </row>
        <row r="12037">
          <cell r="C12037" t="str">
            <v>20.033.0003-A</v>
          </cell>
          <cell r="E12037" t="str">
            <v>19398/006</v>
          </cell>
          <cell r="F12037" t="str">
            <v>DRENO PROFUNDO PARA CORTE EM ROCHA,TRAPEZOIDAL,MEDINDO 0,50MNA BASE MENOR,0,60M NA BASE MAIOR E 1,50M DE ALTURA,FORNECIMENTO DOS MATERIAIS E EXECUCAO,INCLUSIVE SELO,ENCHIMENTO FILTRANTE,MATERIAL DRENANTE E ESCAVACAO,EXCLUSIVE FORNECIMENTODO TUBO</v>
          </cell>
          <cell r="G12037" t="str">
            <v>M</v>
          </cell>
        </row>
        <row r="12038">
          <cell r="C12038" t="str">
            <v>20.033.9999-A</v>
          </cell>
          <cell r="F12038" t="str">
            <v>FAMILIA 20.033 - IDEM 20.032 EXCL TUBO</v>
          </cell>
        </row>
        <row r="12039">
          <cell r="C12039" t="str">
            <v>20.034.0001-A</v>
          </cell>
          <cell r="E12039" t="str">
            <v>19397/007</v>
          </cell>
          <cell r="F12039" t="str">
            <v>DRENO PROFUNDO PARA CORTE EM SOLO,TRAPEZOIDAL,MEDINDO 0,60MNA BASE MENOR,0,70M NA BASE MAIOR E 1,50M DE ALTURA,COM UTILIZACAO DE MANTA GEOTEXTIL 100% POLIPROPILENO EM DRENO SUBTERRANEO,FORNECIMENTO DOS MATERIAIS E EXECUCAO,INCLUSIVE SELO,ENCHIMENTO FILTRA</v>
          </cell>
          <cell r="G12039" t="str">
            <v>M</v>
          </cell>
        </row>
        <row r="12040">
          <cell r="C12040" t="str">
            <v>20.034.0002-A</v>
          </cell>
          <cell r="E12040" t="str">
            <v>19397/008</v>
          </cell>
          <cell r="F12040" t="str">
            <v>DRENO PROFUNDO PARA CORTE EM SOLO,TRAPEZOIDAL,MEDINDO 0,65MNA BASE MENOR,0,75M NA BASE MAIOR E 1,50M DE ALTURA,COM UTILIZACAO DE MANTA GEOTEXTIL 100% POLIPROPILENO EM DRENO SUBTERRANEO,FORNECIMENTO DOS MATERIAIS E EXECUCAO,INCLUSIVE SELO,ENCHIMENTO FILTRA</v>
          </cell>
          <cell r="G12040" t="str">
            <v>M</v>
          </cell>
        </row>
        <row r="12041">
          <cell r="C12041" t="str">
            <v>20.034.0003-A</v>
          </cell>
          <cell r="E12041" t="str">
            <v>19397/009</v>
          </cell>
          <cell r="F12041" t="str">
            <v>DRENO PROFUNDO PARA CORTE EM SOLO,TRAPEZOIDAL,MEDINDO 0,70MNA BASE MENOR,0,80M NA BASE MAIOR E 1,50M DE ALTURA,COM UTILIZACAO DE MANTA GEOTEXTIL 100% POLIPROPILENO EM DRENO SUBTERRANEO,FORNECIMENTO DOS MATERIAIS E EXECUCAO,INCLUSIVE SELO,ENCHIMENTO FILTRA</v>
          </cell>
          <cell r="G12041" t="str">
            <v>M</v>
          </cell>
        </row>
        <row r="12042">
          <cell r="C12042" t="str">
            <v>20.034.9999-A</v>
          </cell>
          <cell r="F12042" t="str">
            <v>FAMILIA 20.034 - IDEM 20.030 com BIDIM</v>
          </cell>
        </row>
        <row r="12043">
          <cell r="C12043" t="str">
            <v>20.035.0001-A</v>
          </cell>
          <cell r="E12043" t="str">
            <v>19397/010</v>
          </cell>
          <cell r="F12043" t="str">
            <v>DRENO PROFUNDO PARA CORTE EM SOLO,TRAPEZOIDAL,MEDINDO 0,60MNA BASE MENOR,0,70M NA BASE MAIOR E 1,50M DE ALTURA,EXCLUSIVE FORNECIMENTO DO TUBO,COM UTILIZACAO DE MANTA GEOTEXTIL 100% POLIPROPILENO EM DRENO SUBTERRANEO,FORNECIMENTO DOS MATERIAIS E ESCAVACAO,</v>
          </cell>
          <cell r="G12043" t="str">
            <v>M</v>
          </cell>
        </row>
        <row r="12044">
          <cell r="C12044" t="str">
            <v>20.035.0002-A</v>
          </cell>
          <cell r="E12044" t="str">
            <v>19397/011</v>
          </cell>
          <cell r="F12044" t="str">
            <v>DRENO PROFUNDO PARA CORTE EM SOLO,TRAPEZOIDAL,MEDINDO 0,65MNA BASE MENOR,0,75M NA BASE MAIOR E 1,50M DE ALTURA,EXCLUSIVE FORNECIMENTO DO TUBO,COM UTILIZACAO DE MANTA GEOTEXTIL 100% POLIPROPILENO EM DRENO SUBTERRANEO,FORNECIMENTO DOS MATERIAIS,E EXECUCAO,I</v>
          </cell>
          <cell r="G12044" t="str">
            <v>M</v>
          </cell>
        </row>
        <row r="12045">
          <cell r="C12045" t="str">
            <v>20.035.0003-A</v>
          </cell>
          <cell r="E12045" t="str">
            <v>19397/012</v>
          </cell>
          <cell r="F12045" t="str">
            <v>DRENO PROFUNDO PARA CORTE EM SOLO,TRAPEZOIDAL,MEDINDO 0,70MNA BASE MENOR,0,80M NA BASE MAIOR E 1,50M DE ALTURA,EXCLUSIVE FORNECIMENTO DO TUBO,COM UTILIZACAO DE MANTA GEOTEXTIL 100% POLIPROPILENO EM DRENO SUBTERRANEO,FORNECIMENTO DOS MATERIAIS E EXECUCAO,I</v>
          </cell>
          <cell r="G12045" t="str">
            <v>M</v>
          </cell>
        </row>
        <row r="12046">
          <cell r="C12046" t="str">
            <v>20.035.9999-A</v>
          </cell>
          <cell r="F12046" t="str">
            <v>FAMILIA 20.035 - IDEM 20.031 com BIDIM</v>
          </cell>
        </row>
        <row r="12047">
          <cell r="C12047" t="str">
            <v>20.036.0001-A</v>
          </cell>
          <cell r="E12047" t="str">
            <v>19398/007</v>
          </cell>
          <cell r="F12047" t="str">
            <v>DRENO PROFUNDO PARA CORTE EM ROCHA,TRAPEZOIDAL,MEDINDO 0,30MNA BASE MENOR,0,40M NA BASE MAIOR E 0,20M DE ALTURA,COM UTILIZACAO DE MANTA GEOTEXTIL 100% POLIPROPILENO EM DRENO SUBTERRANEO,FORNECIMENTO DOS MATERIAIS E EXECUCAO,INCLUSIVE SELO,ENCHIMENTO FILTR</v>
          </cell>
          <cell r="G12047" t="str">
            <v>M</v>
          </cell>
        </row>
        <row r="12048">
          <cell r="C12048" t="str">
            <v>20.036.0002-A</v>
          </cell>
          <cell r="E12048" t="str">
            <v>19398/008</v>
          </cell>
          <cell r="F12048" t="str">
            <v>DRENO PROFUNDO PARA CORTE EM ROCHA,TRAPEZOIDAL,MEDINDO 0,40MNA BASE MENOR,0,50M NA BASE MAIOR E 0,30M DE ALTURA,COM UTILIZACAO DE MANTA GEOTEXTIL 100% POLIPROPILENO EM DRENO SUBTERRANEO,FORNECIMENTO DOS MATERIAIS E EXECUCAO,INCLUSIVE SELO,ENCHIMENTO FILTR</v>
          </cell>
          <cell r="G12048" t="str">
            <v>M</v>
          </cell>
        </row>
        <row r="12049">
          <cell r="C12049" t="str">
            <v>20.036.0003-A</v>
          </cell>
          <cell r="E12049" t="str">
            <v>19398/009</v>
          </cell>
          <cell r="F12049" t="str">
            <v>DRENO PROFUNDO PARA CORTE EM ROCHA,TRAPEZOIDAL,MEDINDO 0,50MNA BASE MENOR,0,60M NA BASE MAIOR E 0,40M DE ALTURA,COM UTILIZACAO DE MANTA GEOTEXTIL 100% POLIPROPILENO EM DRENO SUBTERRANEO,FORNECIMENTO DOS MATERIAIS E EXECUCAO,INCLUSIVE SELO,ENCHIMENTO FILTR</v>
          </cell>
          <cell r="G12049" t="str">
            <v>M</v>
          </cell>
        </row>
        <row r="12050">
          <cell r="C12050" t="str">
            <v>20.036.9999-A</v>
          </cell>
          <cell r="F12050" t="str">
            <v>FAMILIA 20.036 - IDEM 20.032,00 com BIDIM</v>
          </cell>
        </row>
        <row r="12051">
          <cell r="C12051" t="str">
            <v>20.037.0001-A</v>
          </cell>
          <cell r="E12051" t="str">
            <v>19398/010</v>
          </cell>
          <cell r="F12051" t="str">
            <v>DRENO PROFUNDO PARA CORTE EM ROCHA,TRAPEZOIDAL,MEDINDO 0,30MNA BASE MENOR,0,40M NA BASE MAIOR E 0,20M DE ALTURA,EXCLUSIVE FORNECIMENTO O TUBO,COM UTILIZACAO DE MANTA GEOTEXTIL 100% POLIPROPILENO EM DRENO SUBTERRANEO,FORNECIMENTO DOS MATERIAIS E EXECUCAO,I</v>
          </cell>
          <cell r="G12051" t="str">
            <v>M</v>
          </cell>
        </row>
        <row r="12052">
          <cell r="C12052" t="str">
            <v>20.037.0002-A</v>
          </cell>
          <cell r="E12052" t="str">
            <v>19398/011</v>
          </cell>
          <cell r="F12052" t="str">
            <v>DRENO PROFUNDO PARA CORTE EM ROCHA,TRAPEZOIDAL,MEDINDO 0,40MNA BASE MENOR,0,50M NA BASE MAIOR E 0,30M DE ALTURA,EXCLUSIVE FORNECIMENTO DO TUBO,COM UTILIZACAO DE MANTA GEOTEXTIL 100% POLIPROPILENO EM DRENO SUBTERRANEO,FORNECIMENTO DOS MATERIAIS E EXECUCAO,</v>
          </cell>
          <cell r="G12052" t="str">
            <v>M</v>
          </cell>
        </row>
        <row r="12053">
          <cell r="C12053" t="str">
            <v>20.037.0003-A</v>
          </cell>
          <cell r="E12053" t="str">
            <v>19398/012</v>
          </cell>
          <cell r="F12053" t="str">
            <v>DRENO PROFUNDO PARA CORTE EM ROCHA,TRAPEZOIDAL,MEDINDO 0,50MNA BASE MENOR,0,60M NA BASE MAIOR E 0,40M DE ALTURA,EXCLUSIVE FORNECIMENTO DO TUBO,COM UTILIZACAO DE MANTA GEOTEXTIL 100% POLIPROPILENO EM DRENO SUBTERRANEO,FORNECIMENTO DOS MATERIAIS E EXECUCAO,</v>
          </cell>
          <cell r="G12053" t="str">
            <v>M</v>
          </cell>
        </row>
        <row r="12054">
          <cell r="C12054" t="str">
            <v>20.037.9999-A</v>
          </cell>
          <cell r="F12054" t="str">
            <v>FAMILIA 20.037 - IDEM 20.033 com BIDIM</v>
          </cell>
        </row>
        <row r="12055">
          <cell r="C12055" t="str">
            <v>20.038.0010-A</v>
          </cell>
          <cell r="F12055" t="str">
            <v>DRENO RASO COM PEDRA BRITADA E BIDIM,INCLUSIVE ESCAVACAO E FORNECIMENTO DOS MATERIAIS</v>
          </cell>
          <cell r="G12055" t="str">
            <v>M</v>
          </cell>
        </row>
        <row r="12056">
          <cell r="C12056" t="str">
            <v>20.038.0015-A</v>
          </cell>
          <cell r="F12056" t="str">
            <v>DRENO RASO COM PEDRA BRITADA,INCLUSIVE ESCAVACAO E FORNECIMENTO DOS MATERIAIS</v>
          </cell>
          <cell r="G12056" t="str">
            <v>M</v>
          </cell>
        </row>
        <row r="12057">
          <cell r="C12057" t="str">
            <v>20.038.9999-A</v>
          </cell>
          <cell r="F12057" t="str">
            <v>FAMILIA 20.037 - IDEM 20.033 com BIDIM</v>
          </cell>
        </row>
        <row r="12058">
          <cell r="C12058" t="str">
            <v>20.040.0002-A</v>
          </cell>
          <cell r="E12058" t="str">
            <v>19962/006</v>
          </cell>
          <cell r="F12058" t="str">
            <v>DEFENSA METALICA,MODELO SEMI-MALEAVEL SIMPLES,GALVANIZADA,CONSTITUIDA DE GUIA DESLIZANTE,ESPACADOR,CALCO,PLAQUETA,ACESSORIOS DE APERTO E POSTE CRAVADO POR MEIO DE COMPRESSAO.O COMPRIMENTO UTIL DO CONJUNTO E DE 4,00M,MONTAGEM E ASSENTAMENTO,EXCLUSIVE A DEF</v>
          </cell>
          <cell r="G12058" t="str">
            <v>M</v>
          </cell>
        </row>
        <row r="12059">
          <cell r="C12059" t="str">
            <v>20.040.0003-A</v>
          </cell>
          <cell r="E12059" t="str">
            <v>19962/007</v>
          </cell>
          <cell r="F12059" t="str">
            <v>DEFENSA METALICA,MODELO SEMI-MALEAVEL DUPLA,GALVANIZADA,CONSTITUIDA DE GUIA DESLIZANTE,ESPACADOR,CALCO,PLAQUETA,ACESSORIO DE APERTO E POSTE CRAVADO POR MEIO DE COMPRESSAO.O COMPRIMENTO UTIL DO CONJUNTO E DE 4,00M,MONTAGEM E ASSENTAMENTO,EXCLUSIVE A DEFENS</v>
          </cell>
          <cell r="G12059" t="str">
            <v>M</v>
          </cell>
        </row>
        <row r="12060">
          <cell r="C12060" t="str">
            <v>20.040.0005-A</v>
          </cell>
          <cell r="E12060" t="str">
            <v>19962/008</v>
          </cell>
          <cell r="F12060" t="str">
            <v>DEFENSA METALICA,MODELO MALEAVEL SIMPLES,GALVANIZADA,CONSTITUIDA DE GUIA DESLIZANTE,ESPACADOR,CALCO,PLAQUETA,ACESSORIO DE APERTO E POSTE CRAVADO POR MEIO DE COMPRESSAO.O COMPRIMENTO UTIL DO CONJUNTO E DE 4,00M,MONTAGEM E ASSENTAMENTO,EXCLUSIVE A DEFENSA M</v>
          </cell>
          <cell r="G12060" t="str">
            <v>M</v>
          </cell>
        </row>
        <row r="12061">
          <cell r="C12061" t="str">
            <v>20.040.0008-A</v>
          </cell>
          <cell r="E12061" t="str">
            <v>19962/009</v>
          </cell>
          <cell r="F12061" t="str">
            <v>DEFENSA METALICA,MODELO MALEAVEL DUPLA,GALVANIZADA,CONSTITUIDA DE GUIA DESLIZANTE,ESPACADOR,CALCO,PLAQUETA,ACESSORIO DEAPERTO E POSTE CRAVADO POR MEIO DE COMPRESSAO.O COMPRIMENTOUTIL DO CONJUNTO E DE 4,00M,MONTAGEM E ASSENTAMENTO,EXCLUSIVE A DEFENSA METAL</v>
          </cell>
          <cell r="G12061" t="str">
            <v>M</v>
          </cell>
        </row>
        <row r="12062">
          <cell r="C12062" t="str">
            <v>20.040.9999-A</v>
          </cell>
          <cell r="F12062" t="str">
            <v>FAMILIA 20.040</v>
          </cell>
        </row>
        <row r="12063">
          <cell r="C12063" t="str">
            <v>20.041.0002-A</v>
          </cell>
          <cell r="E12063" t="str">
            <v>19962/010</v>
          </cell>
          <cell r="F12063" t="str">
            <v>DEFENSA METALICA,MODELO SEMI-MALEAVEL SIMPLES,GALVANIZADA,CONSTITUIDA DE GUIA DESLIZANTE,ESPACADOR,CALCO,PLAQUETA,ACESSORIOS DE APERTO E POSTE COM COMPRIMENTO DE 1,80M.FORNECIMENTO</v>
          </cell>
          <cell r="G12063" t="str">
            <v>M</v>
          </cell>
        </row>
        <row r="12064">
          <cell r="C12064" t="str">
            <v>20.041.0003-A</v>
          </cell>
          <cell r="E12064" t="str">
            <v>19962/011</v>
          </cell>
          <cell r="F12064" t="str">
            <v>DEFENSA METALICA,MODELO SEMI-MALEAVEL DUPLA,GALVANIZADA,CONSTITUIDA DE GUIA DESLIZANTE,ESPACADOR,CALCO,PLAQUETA,ACESSORIOS DE APERTO E POSTE COM COMPRIMENTO DE 1,80M.FORNECIMENTO</v>
          </cell>
          <cell r="G12064" t="str">
            <v>M</v>
          </cell>
        </row>
        <row r="12065">
          <cell r="C12065" t="str">
            <v>20.041.0005-A</v>
          </cell>
          <cell r="E12065" t="str">
            <v>19962/012</v>
          </cell>
          <cell r="F12065" t="str">
            <v>DEFENSA METALICA,MODELO MALEAVEL SIMPLES,GALVANIZADA,CONSTITUIDA DE GUIA DESLIZANTE,ESPACADOR,CALCO,PLAQUETA,ACESSORIOSDE APERTO E POSTE COM COMPRIMENTO DE 1,80M.FORNECIMENTO</v>
          </cell>
          <cell r="G12065" t="str">
            <v>M</v>
          </cell>
        </row>
        <row r="12066">
          <cell r="C12066" t="str">
            <v>20.041.0008-A</v>
          </cell>
          <cell r="E12066" t="str">
            <v>19962/013</v>
          </cell>
          <cell r="F12066" t="str">
            <v>DEFENSA METALICA,MODELO MALEAVEL DUPLA,GALVANIZADA,CONSTITUIDA DE GUIA DESLIZANTE,ESPACADOR,CALCO,PLAQUETA,ACESSORIOS DEAPERTO E POSTE COM COMPRIMENTO DE 1,80M.FORNECIMENTO</v>
          </cell>
          <cell r="G12066" t="str">
            <v>M</v>
          </cell>
        </row>
        <row r="12067">
          <cell r="C12067" t="str">
            <v>20.041.9999-A</v>
          </cell>
          <cell r="F12067" t="str">
            <v>FAMILIA 20.041</v>
          </cell>
        </row>
        <row r="12068">
          <cell r="C12068" t="str">
            <v>20.067.0038-A</v>
          </cell>
          <cell r="E12068" t="str">
            <v>19415/001</v>
          </cell>
          <cell r="F12068" t="str">
            <v>BOCA PARA BUEIRO SIMPLES,MULTI-PLATE CIRCULAR,COM 1,90M DE DIAMETRO,EM CONCRETO ARMADO 15MPA,INCLUSIVE TODOS OS MATERIAIS E ESCAVACAO MANUAL DA LAJE DA BASE,EXCLUSIVE REATERRO</v>
          </cell>
          <cell r="G12068" t="str">
            <v>UN</v>
          </cell>
        </row>
        <row r="12069">
          <cell r="C12069" t="str">
            <v>20.067.0039-A</v>
          </cell>
          <cell r="E12069" t="str">
            <v>19415/002</v>
          </cell>
          <cell r="F12069" t="str">
            <v>BOCA PARA BUEIRO DUPLO,MULTI-PLATE CIRCULAR,COM 1,90M DE DIAMETRO,EM CONCRETO ARMADO 15MPA,INCLUSIVE TODOS OS MATERIAISE ESCAVACAO MANUAL DA LAJE DA BASE,EXCLUSIVE REATERRO</v>
          </cell>
          <cell r="G12069" t="str">
            <v>UN</v>
          </cell>
        </row>
        <row r="12070">
          <cell r="C12070" t="str">
            <v>20.067.0040-A</v>
          </cell>
          <cell r="E12070" t="str">
            <v>19415/003</v>
          </cell>
          <cell r="F12070" t="str">
            <v>BOCA PARA BUEIRO TRIPLO,MULTI-PLATE CIRCULAR,COM 1,90M DE DIAMETRO,EM CONCRETO ARMADO 15MPA,INCLUSIVE TODOS OS MATERIAISE ESCAVACAO MANUAL DA LAJE DA BASE,EXCLUSIVE REATERRO</v>
          </cell>
          <cell r="G12070" t="str">
            <v>UN</v>
          </cell>
        </row>
        <row r="12071">
          <cell r="C12071" t="str">
            <v>20.067.0041-A</v>
          </cell>
          <cell r="E12071" t="str">
            <v>19415/004</v>
          </cell>
          <cell r="F12071" t="str">
            <v>BOCA PARA BUEIRO SIMPLES,MULTI-PLATE CIRCULAR,COM 2,30M DE DIAMETRO,EM CONCRETO ARMADO 15MPA,INCLUINDO TODOS OS MATERIAIS E ESCAVACAO MANUAL DA LAJE DA BASE,EXCLUSIVE REATERRO</v>
          </cell>
          <cell r="G12071" t="str">
            <v>UN</v>
          </cell>
        </row>
        <row r="12072">
          <cell r="C12072" t="str">
            <v>20.067.0042-A</v>
          </cell>
          <cell r="E12072" t="str">
            <v>19415/005</v>
          </cell>
          <cell r="F12072" t="str">
            <v>BOCA PARA BUEIRO DUPLO,MULTI-PLATE CIRCULAR,COM 2,30M DE DIAMETRO,EM CONCRETO ARMADO 15MPA,INCLUINDO TODOS OS MATERIAISE ESCAVACAO MANUAL DA LAJE DA BASE,EXCLUSIVE REATERRO</v>
          </cell>
          <cell r="G12072" t="str">
            <v>UN</v>
          </cell>
        </row>
        <row r="12073">
          <cell r="C12073" t="str">
            <v>20.067.0043-A</v>
          </cell>
          <cell r="E12073" t="str">
            <v>19415/006</v>
          </cell>
          <cell r="F12073" t="str">
            <v>BOCA PARA BUEIRO TRIPLO,MULTI-PLATE CIRCULAR,COM 2,30M DE DIAMETRO,EM CONCRETO ARMADO 15MPA,INCLUINDO TODOS OS MATERIAISE ESCAVACAO MANUAL DA LAJE DA BASE,EXCLUSIVE REATERRO</v>
          </cell>
          <cell r="G12073" t="str">
            <v>UN</v>
          </cell>
        </row>
        <row r="12074">
          <cell r="C12074" t="str">
            <v>20.067.0044-A</v>
          </cell>
          <cell r="E12074" t="str">
            <v>19415/007</v>
          </cell>
          <cell r="F12074" t="str">
            <v>BOCA PARA BUEIRO SIMPLES,MULTI-PLATE CIRCULAR,COM 2,65M DE DIAMETRO,EM CONCRETO ARMADO 15MPA,INCLUINDO TODOS OS MATERIAIS E ESCAVACAO MANUAL DA LAJE DA BASE,EXCLUSIVE REATERRO</v>
          </cell>
          <cell r="G12074" t="str">
            <v>UN</v>
          </cell>
        </row>
        <row r="12075">
          <cell r="C12075" t="str">
            <v>20.067.0045-A</v>
          </cell>
          <cell r="E12075" t="str">
            <v>19415/008</v>
          </cell>
          <cell r="F12075" t="str">
            <v>BOCA PARA BUEIRO DUPLO,MULTI-PLATE CIRCULAR,COM 2,65M DE DIAMETRO,EM CONCRETO ARMADO 15MPA,INCLUINDO TODOS OS MATERIAISE ESCAVACAO MANUAL DA LAJE DA BASE,EXCLUSIVE REATERRO</v>
          </cell>
          <cell r="G12075" t="str">
            <v>UN</v>
          </cell>
        </row>
        <row r="12076">
          <cell r="C12076" t="str">
            <v>20.067.0046-A</v>
          </cell>
          <cell r="E12076" t="str">
            <v>19415/009</v>
          </cell>
          <cell r="F12076" t="str">
            <v>BOCA PARA BUEIRO TRIPLO,MULTI-PLATE CIRCULAR,COM 2,65M DE DIAMETRO,EM CONCRETO ARMADO 15MPA,INCLUINDO TODOS OS MATERIAISE ESCAVACAO MANUAL DA LAJE DA BASE,EXCLUSIVE REATERRO</v>
          </cell>
          <cell r="G12076" t="str">
            <v>UN</v>
          </cell>
        </row>
        <row r="12077">
          <cell r="C12077" t="str">
            <v>20.067.0047-A</v>
          </cell>
          <cell r="E12077" t="str">
            <v>19415/010</v>
          </cell>
          <cell r="F12077" t="str">
            <v>BOCA PARA BUEIRO SIMPLES,MULTI-PLATE CIRCULAR,COM 3,05M DE DIAMETRO,EM CONCRETO ARMADO 15MPA,INCLUINDO TODOS OS MATERIAIS E ESCAVACAO MANUAL DA LAJE DA BASE,EXCLUSIVE REATERRO</v>
          </cell>
          <cell r="G12077" t="str">
            <v>UN</v>
          </cell>
        </row>
        <row r="12078">
          <cell r="C12078" t="str">
            <v>20.067.0048-A</v>
          </cell>
          <cell r="E12078" t="str">
            <v>19415/011</v>
          </cell>
          <cell r="F12078" t="str">
            <v>BOCA PARA BUEIRO DUPLO,MULTI-PLATE CIRCULAR,COM 3,05M DE DIAMETRO,EM CONCRETO ARMADO 15MPA,INCLUINDO TODOS OS MATERIAISE ESCAVACAO MANUAL DA LAJE DA BASE,EXCLUSIVE REATERRO</v>
          </cell>
          <cell r="G12078" t="str">
            <v>UN</v>
          </cell>
        </row>
        <row r="12079">
          <cell r="C12079" t="str">
            <v>20.067.0049-A</v>
          </cell>
          <cell r="E12079" t="str">
            <v>19415/012</v>
          </cell>
          <cell r="F12079" t="str">
            <v>BOCA PARA BUEIRO TRIPLO,MULTI-PLATE CIRCULAR,COM 3,05M DE DIAMETRO,EM CONCRETO ARMADO 15MPA,INCLUINDO TODOS OS MATERIAISE ESCAVACAO MANUAL DA LAJE DA BASE,EXCLUSIVE REATERRO</v>
          </cell>
          <cell r="G12079" t="str">
            <v>UN</v>
          </cell>
        </row>
        <row r="12080">
          <cell r="C12080" t="str">
            <v>20.067.0050-A</v>
          </cell>
          <cell r="E12080" t="str">
            <v>19416/001</v>
          </cell>
          <cell r="F12080" t="str">
            <v>BOCA PARA BUEIRO SIMPLES,MULTI-PLATE LENTICULAR,COM 1,85M DEVAO E 1,40M DE ALTURA,EM CONCRETO ARMADO 15MPA,INCLUSIVE TODOS OS MATERIAIS E ESCAVACAO MANUAL DA LAJE DA BASE,EXCLUSIVE REATERRO</v>
          </cell>
          <cell r="G12080" t="str">
            <v>UN</v>
          </cell>
        </row>
        <row r="12081">
          <cell r="C12081" t="str">
            <v>20.067.0051-A</v>
          </cell>
          <cell r="E12081" t="str">
            <v>19416/002</v>
          </cell>
          <cell r="F12081" t="str">
            <v>BOCA PARA BUEIRO DUPLO,MULTI-PLATE LENTICULAR,COM 1,85M DE VAO E 1,40M DE ALTURA,EM CONCRETO ARMADO 15MPA,INCLUSIVE TODOS OS MATERIAIS E ESCAVACAO MANUAL DA LAJE DA BASE,EXCLUSIVEREATERRO</v>
          </cell>
          <cell r="G12081" t="str">
            <v>UN</v>
          </cell>
        </row>
        <row r="12082">
          <cell r="C12082" t="str">
            <v>20.067.0052-A</v>
          </cell>
          <cell r="E12082" t="str">
            <v>19416/003</v>
          </cell>
          <cell r="F12082" t="str">
            <v>BOCA PARA BUEIRO TRIPLO,MULTI-PLATE LENTICULAR,COM 1,85M DEVAO E 1,40M DE ALTURA,EM CONCRETO ARMADO 15MPA,INCLUSIVE TODOS OS MATERIAIS E ESCAVACAO MANUAL DA LAJE DA BASE,EXCLUSIVEREATERRO</v>
          </cell>
          <cell r="G12082" t="str">
            <v>UN</v>
          </cell>
        </row>
        <row r="12083">
          <cell r="C12083" t="str">
            <v>20.067.0053-A</v>
          </cell>
          <cell r="E12083" t="str">
            <v>19416/004</v>
          </cell>
          <cell r="F12083" t="str">
            <v>BOCA PARA BUEIRO SIMPLES,MULTI-PLATE LENTICULAR,COM 2,20M DEVAO E 1,70M DE ALTURA,EM CONCRETO ARMADO 15MPA,INCLUSIVE TODOS OS MATERIAIS E ESCAVACAO MANUAL DA LAJE DA BASE,EXCLUSIVE REATERRO</v>
          </cell>
          <cell r="G12083" t="str">
            <v>UN</v>
          </cell>
        </row>
        <row r="12084">
          <cell r="C12084" t="str">
            <v>20.067.0054-A</v>
          </cell>
          <cell r="E12084" t="str">
            <v>19416/005</v>
          </cell>
          <cell r="F12084" t="str">
            <v>BOCA PARA BUEIRO DUPLO,MULTI-PLATE LENTICULAR,COM 2,20M DE VAO E 1,70M DE ALTURA,EM CONCRETO ARMADO 15MPA,INCLUSIVE TODOS OS MATERIAIS E ESCAVACAO MANUAL DA LAJE DA BASE,EXCLUSIVEREATERRO</v>
          </cell>
          <cell r="G12084" t="str">
            <v>UN</v>
          </cell>
        </row>
        <row r="12085">
          <cell r="C12085" t="str">
            <v>20.067.0055-A</v>
          </cell>
          <cell r="E12085" t="str">
            <v>19416/006</v>
          </cell>
          <cell r="F12085" t="str">
            <v>BOCA PARA BUEIRO TRIPLO,MULTI-PLATE LENTICULAR,COM 2,20M DEVAO E 1,70M DE ALTURA,EM CONCRETO ARMADO 15MPA,INCLUSIVE TODOS OS MATERIAIS E ESCAVACAO MANUAL DA LAJE DA BASE,EXCLUSIVEREATERRO</v>
          </cell>
          <cell r="G12085" t="str">
            <v>UN</v>
          </cell>
        </row>
        <row r="12086">
          <cell r="C12086" t="str">
            <v>20.067.0056-A</v>
          </cell>
          <cell r="E12086" t="str">
            <v>19416/007</v>
          </cell>
          <cell r="F12086" t="str">
            <v>BOCA PARA BUEIRO SIMPLES,MULTI-PLATE LENTICULAR,COM 2,85M DEVAO E 1,85M DE ALTURA,EM CONCRETO ARMADO 15MPA,INCLUSIVE TODOS OS MATERIAIS E ESCAVACAO MANUAL DA LAJE DA BASE,EXCLUSIVE REATERRO</v>
          </cell>
          <cell r="G12086" t="str">
            <v>UN</v>
          </cell>
        </row>
        <row r="12087">
          <cell r="C12087" t="str">
            <v>20.067.0057-A</v>
          </cell>
          <cell r="E12087" t="str">
            <v>19416/008</v>
          </cell>
          <cell r="F12087" t="str">
            <v>BOCA PARA BUEIRO DUPLO,MULTI-PLATE LENTICULAR,COM 2,85M DE VAO E 1,85M DE ALTURA,EM CONCRETO ARMADO 15MPA,INCLUSIVE TODOS OS MATERIAIS E ESCAVACAO MANUAL DA LAJE DA BASE,EXCLUSIVEREATERRO</v>
          </cell>
          <cell r="G12087" t="str">
            <v>UN</v>
          </cell>
        </row>
        <row r="12088">
          <cell r="C12088" t="str">
            <v>20.067.0058-A</v>
          </cell>
          <cell r="E12088" t="str">
            <v>19416/009</v>
          </cell>
          <cell r="F12088" t="str">
            <v>BOCA PARA BUEIRO TRIPLO,MULTI-PLATE LENTICULAR,COM 2,85M DEVAO E 1,85M DE ALTURA,EM CONCRETO ARMADO 15MPA,INCLUSIVE TODOS OS MATERIAIS E ESCAVACAO MANUAL DA LAJE DA BASE,EXCLUSIVEREATERRO</v>
          </cell>
          <cell r="G12088" t="str">
            <v>UN</v>
          </cell>
        </row>
        <row r="12089">
          <cell r="C12089" t="str">
            <v>20.067.0070-A</v>
          </cell>
          <cell r="D12089" t="str">
            <v>73856/1</v>
          </cell>
          <cell r="E12089" t="str">
            <v>19414/001</v>
          </cell>
          <cell r="F12089" t="str">
            <v>BOCA PARA BUEIRO SIMPLES TUBULAR DE CONCRETO,DIAMETRO DE 0,40M EM CONCRETO CICLOPICO,INCLUSIVE FORMA,ESCAVACAO,REATERROE FORNECIMENTO DOS MATERIAIS,EXCLUSIVE ESCAVACAO DE MATERIALDE REATERRO NA JAZIDA E SEU TRANSPORTE AO CANTEIRO</v>
          </cell>
          <cell r="G12089" t="str">
            <v>UN</v>
          </cell>
        </row>
        <row r="12090">
          <cell r="C12090" t="str">
            <v>20.067.0072-A</v>
          </cell>
          <cell r="D12090" t="str">
            <v>73856/2</v>
          </cell>
          <cell r="E12090" t="str">
            <v>19414/002</v>
          </cell>
          <cell r="F12090" t="str">
            <v>BOCA PARA BUEIRO SIMPLES TUBULAR DE CONCRETO,DIAMETRO DE 0,60M EM CONCRETO CICLOPICO,INCLUSIVE FORMA,ESCAVACAO,REATERROE FORNECIMENTO DOS MATERIAIS,EXCLUSIVE ESCAVACAO DE MATERIALDE REATERRO NA JAZIDA E SEU TRANSPORTE AO CANTEIRO</v>
          </cell>
          <cell r="G12090" t="str">
            <v>UN</v>
          </cell>
        </row>
        <row r="12091">
          <cell r="C12091" t="str">
            <v>20.067.0074-A</v>
          </cell>
          <cell r="D12091" t="str">
            <v>73856/3</v>
          </cell>
          <cell r="E12091" t="str">
            <v>19414/003</v>
          </cell>
          <cell r="F12091" t="str">
            <v>BOCA PARA BUEIRO SIMPLES TUBULAR DE CONCRETO,DIAMETRO DE 0,80M EM CONCRETO CICLOPICO,INCLUSIVE FORMA,ESCAVACAO,REATERROE FORNECIMENTO DOS MATERIAIS,EXCLUSIVE ESCAVACAO DE MATERIALDE REATERRO NA JAZIDA E SEU TRANSPORTE AO CANTEIRO</v>
          </cell>
          <cell r="G12091" t="str">
            <v>UN</v>
          </cell>
        </row>
        <row r="12092">
          <cell r="C12092" t="str">
            <v>20.067.0076-A</v>
          </cell>
          <cell r="D12092" t="str">
            <v>73856/4</v>
          </cell>
          <cell r="E12092" t="str">
            <v>19414/004</v>
          </cell>
          <cell r="F12092" t="str">
            <v>BOCA PARA BUEIRO SIMPLES TUBULAR DE CONCRETO,DIAMETRO DE 1,00M EM CONCRETO CICLOPICO,INCLUSIVE FORMA,ESCAVACAO,REATERROE FORNECIMENTO DOS MATERIAIS,EXCLUSIVE ESCAVACAO DE MATERIALDE REATERRO NA JAZIDA E SEU TRANSPORTE AO CANTEIRO</v>
          </cell>
          <cell r="G12092" t="str">
            <v>UN</v>
          </cell>
        </row>
        <row r="12093">
          <cell r="C12093" t="str">
            <v>20.067.0078-A</v>
          </cell>
          <cell r="D12093" t="str">
            <v>73856/5</v>
          </cell>
          <cell r="E12093" t="str">
            <v>19414/005</v>
          </cell>
          <cell r="F12093" t="str">
            <v>BOCA PARA BUEIRO SIMPLES TUBULAR DE CONCRETO,DIAMETRO DE 1,20M,EM CONCRETO CICLOPICO,INCLUSIVE FORMA,ESCAVACAO,REATERROE FORNECIMENTO DOS MATERIAIS,EXCLUSIVE ESCAVACAO DE MATERIALDE REATERRO NA JAZIDA E SEU TRANSPORTE AO CANTEIRO</v>
          </cell>
          <cell r="G12093" t="str">
            <v>UN</v>
          </cell>
        </row>
        <row r="12094">
          <cell r="C12094" t="str">
            <v>20.067.0080-A</v>
          </cell>
          <cell r="F12094" t="str">
            <v>BOCA PARA BUEIRO SIMPLES TUBULAR DE CONCRETO,DIAMETRO DE 1,50M EM CONCRETO CICLOPICO,INCLUSIVE FORMA,ESCAVACAO,REATERROE FORNECIMENTO DOS MATERIAIS,EXCLUSIVE ESCAVACAO DE MATERIALDE REATERRO NA JAZIDA E SEU TRANSPORTE AO CANTEIRO</v>
          </cell>
          <cell r="G12094" t="str">
            <v>UN</v>
          </cell>
        </row>
        <row r="12095">
          <cell r="C12095" t="str">
            <v>20.067.0082-A</v>
          </cell>
          <cell r="F12095" t="str">
            <v>BOCA PARA BUEIRO SIMPLES TUBULAR DE CONCRETO,DIAMETRO DE 2,00M EM CONCRETO CICLOPICO,INCLUSIVE FORMA,ESCAVACAO,REATERROE FORNECIMENTO DOS MATERIAIS,EXCLUSIVE ESCAVACAO DE MATERIALDE REATERRO NA JAZIDA E SEU TRANSPORTE AO CANTEIRO</v>
          </cell>
          <cell r="G12095" t="str">
            <v>UN</v>
          </cell>
        </row>
        <row r="12096">
          <cell r="C12096" t="str">
            <v>20.067.0084-A</v>
          </cell>
          <cell r="D12096" t="str">
            <v>73856/6</v>
          </cell>
          <cell r="E12096" t="str">
            <v>19414/006</v>
          </cell>
          <cell r="F12096" t="str">
            <v>BOCA PARA BUEIRO DUPLO TUBULAR DE CONCRETO,DIAMETRO DE 0,40MEM CONCRETO CICLOPICO,INCLUSIVE FORMA,ESCAVACAO,REATERRO EFORNECIMENTO DOS MATERIAIS,EXCLUSIVE ESCAVACAO DE MATERIAL DE REATERRO NA JAZIDA E SEU TRANSPORTE AO CANTEIRO</v>
          </cell>
          <cell r="G12096" t="str">
            <v>UN</v>
          </cell>
        </row>
        <row r="12097">
          <cell r="C12097" t="str">
            <v>20.067.0086-A</v>
          </cell>
          <cell r="D12097" t="str">
            <v>73856/7</v>
          </cell>
          <cell r="E12097" t="str">
            <v>19414/007</v>
          </cell>
          <cell r="F12097" t="str">
            <v>BOCA PARA BUEIRO DUPLO TUBULAR DE CONCRETO,DIAMETRO DE 0,60MEM CONCRETO CICLOPICO,INCLUSIVE FORMA,ESCAVACAO,REATERRO EFORNECIMENTO DOS MATERIAIS,EXCLUSIVE ESCAVACAO DE MATERIAL DE REATERRO NA JAZIDA E SEU TRANSPORTE AO CANTEIRO</v>
          </cell>
          <cell r="G12097" t="str">
            <v>UN</v>
          </cell>
        </row>
        <row r="12098">
          <cell r="C12098" t="str">
            <v>20.067.0088-A</v>
          </cell>
          <cell r="D12098" t="str">
            <v>73856/08</v>
          </cell>
          <cell r="E12098" t="str">
            <v>19414/008</v>
          </cell>
          <cell r="F12098" t="str">
            <v>BOCA PARA BUEIRO DUPLO TUBULAR DE CONCRETO,DIAMETRO DE 0,80MEM CONCRETO CICLOPICO,INCLUSIVE FORMA,ESCAVACAO,REATERRO EFORNECIMENTO DOS MATERIAIS,EXCLUSIVE ESCAVACAO DE MATERIAL DE REATERRO NA JAZIDA E SEU TRANSPORTE AO CANTEIRO</v>
          </cell>
          <cell r="G12098" t="str">
            <v>UN</v>
          </cell>
        </row>
        <row r="12099">
          <cell r="C12099" t="str">
            <v>20.067.0090-A</v>
          </cell>
          <cell r="D12099" t="str">
            <v>73856/9</v>
          </cell>
          <cell r="E12099" t="str">
            <v>19414/009</v>
          </cell>
          <cell r="F12099" t="str">
            <v>BOCA PARA BUEIRO DUPLO TUBULAR DE CONCRETO,DIAMETRO DE 1,00MEM CONCRETO CICLOPICO,INCLUSIVE FORMA,ESCAVACAO,REATERRO EFORNECIMENTO DOS MATERIAIS,EXCLUSIVE ESCAVACAO DE MATERIAL DE REATERRO NA JAZIDA E SEU TRANSPORTE AO CANTEIRO</v>
          </cell>
          <cell r="G12099" t="str">
            <v>UN</v>
          </cell>
        </row>
        <row r="12100">
          <cell r="C12100" t="str">
            <v>20.067.0092-A</v>
          </cell>
          <cell r="D12100" t="str">
            <v>73856/10</v>
          </cell>
          <cell r="E12100" t="str">
            <v>19414/010</v>
          </cell>
          <cell r="F12100" t="str">
            <v>BOCA PARA BUEIRO DUPLO TUBULAR DE CONCRETO,DIAMETRO DE 1,20MEM CONCRETO CICLOPICO,INCLUSIVE FORMA,ESCAVACAO,REATERRO EFORNECIMENTO DOS MATERIAIS,EXCLUSIVE ESCAVACAO DE MATERIAL DE REATERRO NA JAZIDA E SEU TRANSPORTE AO CANTEIRO</v>
          </cell>
          <cell r="G12100" t="str">
            <v>UN</v>
          </cell>
        </row>
        <row r="12101">
          <cell r="C12101" t="str">
            <v>20.067.0094-A</v>
          </cell>
          <cell r="F12101" t="str">
            <v>BOCA PARA BUEIRO DUPLO TUBULAR DE CONCRETO,DIAMETRO DE 1,50MEM CONCRETO CICLOPICO,INCLUSIVE FORMA,ESCAVACAO,REATERRO EFORNECIMENTO DOS MATERIAIS,EXCLUSIVE ESCAVACAO DE MATERIAL DE REATERRO NA JAZIDA E SEU TRANSPORTE AO CANTEIRO</v>
          </cell>
          <cell r="G12101" t="str">
            <v>UN</v>
          </cell>
        </row>
        <row r="12102">
          <cell r="C12102" t="str">
            <v>20.067.0096-A</v>
          </cell>
          <cell r="F12102" t="str">
            <v>BOCA PARA BUEIRO DUPLO TUBULAR DE CONCRETO,DIAMETRO DE 2,00MEM CONCRETO CICLOPICO,INCLUSIVE FORMA,ESCAVACAO,REATERRO EFORNECIMENTO DOS MATERIAIS,EXCLUSIVE ESCAVACAO DE MATERIAL DE REATERRO NA JAZIDA E SEU TRANSPORTE AO CANTEIRO</v>
          </cell>
          <cell r="G12102" t="str">
            <v>UN</v>
          </cell>
        </row>
        <row r="12103">
          <cell r="C12103" t="str">
            <v>20.067.0098-A</v>
          </cell>
          <cell r="D12103" t="str">
            <v>73856/11</v>
          </cell>
          <cell r="E12103" t="str">
            <v>19414/011</v>
          </cell>
          <cell r="F12103" t="str">
            <v>BOCA PARA BUEIRO TRIPLO TUBULAR DE CONCRETO,DIAMETRO DE 0,40M EM CONCRETO CICLOPICO,INCLUSIVE FORMA,ESCAVACAO,REATERRO EFORNECIMENTO DOS MATERIAIS,EXCLUSIVE ESCAVACAO DE MATERIALDE REATERRO NA JAZIDA E SEU TRANSPORTE AO CANTEIRO</v>
          </cell>
          <cell r="G12103" t="str">
            <v>UN</v>
          </cell>
        </row>
        <row r="12104">
          <cell r="C12104" t="str">
            <v>20.067.0100-A</v>
          </cell>
          <cell r="D12104" t="str">
            <v>73856/12</v>
          </cell>
          <cell r="E12104" t="str">
            <v>19414/012</v>
          </cell>
          <cell r="F12104" t="str">
            <v>BOCA PARA BUEIRO TRIPLO TUBULAR DE CONCRETO,DIAMETRO DE 0,60M EM CONCRETO CICLOPICO,INCLUSIVE FORMA,ESCAVACAO,REATERRO EFORNECIMENTO DOS MATERIAIS,EXCLUSIVE ESCAVACAO DE MATERIALDE REATERRO NA JAZIDA E SEU TRANSPORTE AO CANTEIRO</v>
          </cell>
          <cell r="G12104" t="str">
            <v>UN</v>
          </cell>
        </row>
        <row r="12105">
          <cell r="C12105" t="str">
            <v>20.067.0102-A</v>
          </cell>
          <cell r="D12105" t="str">
            <v>73856/13</v>
          </cell>
          <cell r="E12105" t="str">
            <v>19414/013</v>
          </cell>
          <cell r="F12105" t="str">
            <v>BOCA PARA BUEIRO TRIPLO TUBULAR DE CONCRETO,DIAMETRO DE 0,80M EM CONCRETO CICLOPICO,INCLUSIVE FORMA,ESCAVACAO,REATERRO EFORNECIMENTO DOS MATERIAIS,EXCLUSIVE ESCAVACAO DE MATERIALDE REATERRO NA JAZIDA E SEU TRANSPORTE AO CANTEIRO</v>
          </cell>
          <cell r="G12105" t="str">
            <v>UN</v>
          </cell>
        </row>
        <row r="12106">
          <cell r="C12106" t="str">
            <v>20.067.0104-A</v>
          </cell>
          <cell r="F12106" t="str">
            <v>BOCA PARA BUEIRO TRIPLO TUBULAR DE CONCRETO,DIAMETRO DE 1,00M EM CONCRETO CICLOPICO,INCLUSIVE FORMA,ESCAVACAO,REATERRO EFORNECIMENTO DOS MATERIAIS,EXCLUSIVE ESCAVACAO DE MATERIALDE REATERRO NA JAZIDA E SEU TRANSPORTE AO CANTEIRO</v>
          </cell>
          <cell r="G12106" t="str">
            <v>UN</v>
          </cell>
        </row>
        <row r="12107">
          <cell r="C12107" t="str">
            <v>20.067.0106-A</v>
          </cell>
          <cell r="D12107" t="str">
            <v>73856/14</v>
          </cell>
          <cell r="E12107" t="str">
            <v>19414/014</v>
          </cell>
          <cell r="F12107" t="str">
            <v>BOCA PARA BUEIRO TRIPLO TUBULAR DE CONCRETO,DIAMETRO DE 1,20M EM CONCRETO CICLOPICO,INCLUSIVE FORMA,ESCAVACAO,REATERRO EFORNECIMENTO DOS MATERIAIS,EXCLUSIVE ESCAVACAO DE MATERIALDE REATERRO NA JAZIDA E SEU TRANSPORTE AO CANTEIRO</v>
          </cell>
          <cell r="G12107" t="str">
            <v>UN</v>
          </cell>
        </row>
        <row r="12108">
          <cell r="C12108" t="str">
            <v>20.067.0108-A</v>
          </cell>
          <cell r="F12108" t="str">
            <v>BOCA PARA BUEIRO TRIPLO TUBULAR DE CONCRETO,DIAMETRO DE 1,50M EM CONCRETO CICLOPICO,INCLUSIVE FORMA,ESCAVACAO,REATERRO EFORNECIMENTO DOS MATERIAIS,EXCLUSIVE ESCAVACAO DE MATERIALDE REATERRO NA JAZIDA E SEU TRANSPORTE AO CANTEIRO</v>
          </cell>
          <cell r="G12108" t="str">
            <v>UN</v>
          </cell>
        </row>
        <row r="12109">
          <cell r="C12109" t="str">
            <v>20.067.0110-A</v>
          </cell>
          <cell r="F12109" t="str">
            <v>BOCA PARA BUEIRO TRIPLO TUBULAR DE CONCRETO,DIAMETRO DE 2,00M EM CONCRETO CICLOPICO,INCLUSIVE FORMA,ESCAVACAO,REATERRO EFORNECIMENTO DOS MATERIAIS,EXCLUSIVE ESCAVACAO DE MATERIALDE REATERRO NA JAZIDA E SEU TRANSPORTE AO CANTEIRO</v>
          </cell>
          <cell r="G12109" t="str">
            <v>UN</v>
          </cell>
        </row>
        <row r="12110">
          <cell r="C12110" t="str">
            <v>20.067.9999-A</v>
          </cell>
          <cell r="F12110" t="str">
            <v>FAMILIA 20.067 - BOCA P/BUEIRO</v>
          </cell>
        </row>
        <row r="12111">
          <cell r="C12111" t="str">
            <v>20.070.0001-A</v>
          </cell>
          <cell r="E12111" t="str">
            <v>19431/001</v>
          </cell>
          <cell r="F12111" t="str">
            <v>BUEIRO SIMPLES TUBULAR,DE CONCRETO SIMPLES(PS-1),DIAMETRO DE0,40M,ASSENTE EM BERCO DE CONCRETO CICLOPICO,COM ALTURA DEREATERRO H=0,80M,INCLUSIVE ESCAVACAO,FORNECIMENTO DOS MATERIAIS E REATERRO,EXCLUSIVE ESCAVACAO DE MATERIAL DE REATERRO NA JAZIDA E SEU TR</v>
          </cell>
          <cell r="G12111" t="str">
            <v>M</v>
          </cell>
        </row>
        <row r="12112">
          <cell r="C12112" t="str">
            <v>20.070.0002-A</v>
          </cell>
          <cell r="E12112" t="str">
            <v>19431/002</v>
          </cell>
          <cell r="F12112" t="str">
            <v>BUEIRO SIMPLES TUBULAR DE CONCRETO SIMPLES(PS-1),DIAMETRO DE0,40M,ASSENTE EM BERCO DE CONCRETO CICLOPICO,COM ALTURA DEREATERRO H=1,50M,INCLUSIVE ESCAVACAO,FORNECIMENTO DOS MATERIAIS E REATERRO,EXCLUSIVE ESCAVACAO DE MATERIAL DE REATERRO NA JAZIDA E SEU TR</v>
          </cell>
          <cell r="G12112" t="str">
            <v>M</v>
          </cell>
        </row>
        <row r="12113">
          <cell r="C12113" t="str">
            <v>20.070.0003-A</v>
          </cell>
          <cell r="E12113" t="str">
            <v>19431/003</v>
          </cell>
          <cell r="F12113" t="str">
            <v>BUEIRO SIMPLES TUBULAR,DE CONCRETO SIMPLES(PS-1),DIAMETRO DE0,40M,ASSENTE EM BERCO DE CONCRETO CICLOPICO,COM ALTURA DEREATERRO H=3,00M,INCLUSIVE ESCAVACAO,FORNECIMENTO DOS MATERIAIS E REATERRO,EXCLUSIVE ESCAVACAO DE MATERIAL DE REATERRO NA JAZIDA E SEU TR</v>
          </cell>
          <cell r="G12113" t="str">
            <v>M</v>
          </cell>
        </row>
        <row r="12114">
          <cell r="C12114" t="str">
            <v>20.070.0004-A</v>
          </cell>
          <cell r="E12114" t="str">
            <v>19431/004</v>
          </cell>
          <cell r="F12114" t="str">
            <v>BUEIRO SIMPLES TUBULAR,DE CONCRETO SIMPLES(PS-1),DIAMETRO DE0,40M,ASSENTE EM BERCO DE CONCRETO CICLOPICO,COM ALTURA DEREATERRO H=4,00M,INCLUSIVE ESCAVACAO,FORNECIMENTO DOS MATERIAIS E REATERRO,EXCLUSIVE ESCAVACAO DE MATERIAL DE REATERRO NA JAZIDA E SEU TR</v>
          </cell>
          <cell r="G12114" t="str">
            <v>M</v>
          </cell>
        </row>
        <row r="12115">
          <cell r="C12115" t="str">
            <v>20.070.0008-A</v>
          </cell>
          <cell r="E12115" t="str">
            <v>19431/005</v>
          </cell>
          <cell r="F12115" t="str">
            <v>BUEIRO DUPLO TUBULAR,DE CONCRETO SIMPLES(PS-1),DIAMETRO DE 0,40M,ASSENTE EM BERCO DE CONCRETO CICLOPICO,COM ALTURA DE REATERRO H=0,80M,INCLUSIVE ESCAVACAO,FORNECIMENTO DOS MATERIAIS E REATERRO,EXCLUSIVE ESCAVACAO DE MATERIAL DE REATERRO NAJAZIDA E SEU TRA</v>
          </cell>
          <cell r="G12115" t="str">
            <v>M</v>
          </cell>
        </row>
        <row r="12116">
          <cell r="C12116" t="str">
            <v>20.070.0009-A</v>
          </cell>
          <cell r="E12116" t="str">
            <v>19431/006</v>
          </cell>
          <cell r="F12116" t="str">
            <v>BUEIRO DUPLO TUBULAR,DE CONCRETO SIMPLES(PS-1),DIAMETRO DE 0,40M,ASSENTE EM BERCO DE CONCRETO CICLOPICO,COM ALTURA DE REATERRO H=1,50M,INCLUSIVE ESCAVACAO,FORNECIMENTO DOS MATERIAIS E REATERRO,EXCLUSIVE ESCAVACAO DE MATERIAL DE REATERRO NAJAZIDA E SEU TRA</v>
          </cell>
          <cell r="G12116" t="str">
            <v>M</v>
          </cell>
        </row>
        <row r="12117">
          <cell r="C12117" t="str">
            <v>20.070.0010-A</v>
          </cell>
          <cell r="E12117" t="str">
            <v>19431/007</v>
          </cell>
          <cell r="F12117" t="str">
            <v>BUEIRO DUPLO TUBULAR,DE CONCRETO SIMPLES(PS-1),DIAMETRO DE 0,40M,ASSENTE EM BERCO DE CONCRETO CICLOPICO,COM ALTURA DE REATERRO H=3,00M,INCLUSIVE ESCAVACAO FORNECIMENTO DOS MATERIAIS E REATERRO,EXCLUSIVE ESCAVACAO DE MATERIAL DE REATERRO NAJAZIDA E SEU TRA</v>
          </cell>
          <cell r="G12117" t="str">
            <v>M</v>
          </cell>
        </row>
        <row r="12118">
          <cell r="C12118" t="str">
            <v>20.070.0011-A</v>
          </cell>
          <cell r="E12118" t="str">
            <v>19431/008</v>
          </cell>
          <cell r="F12118" t="str">
            <v>BUEIRO DUPLO TUBULAR,DE CONCRETO SIMPLES(PS-1),DIAMETRO DE 0,40M ASSENTE EM BERCO DE CONCRETO CICLOPICO,COM ALTURA DE REATERRO H=4,00M,INCLUSIVE ESCAVACAO,FORNECIMENTO DOS MATERIAIS E REATERRO,EXCLUSIVE ESCAVACAO DE MATERIAL DE REATERRO NAJAZIDA E SEU TRA</v>
          </cell>
          <cell r="G12118" t="str">
            <v>M</v>
          </cell>
        </row>
        <row r="12119">
          <cell r="C12119" t="str">
            <v>20.070.0015-A</v>
          </cell>
          <cell r="E12119" t="str">
            <v>19431/009</v>
          </cell>
          <cell r="F12119" t="str">
            <v>BUEIRO TRIPLO TUBULAR,DE CONCRETO SIMPLES(PS-1),DIAMETRO DE0,40M,ASSENTE EM BERCO DE CONCRETO CICLOPICO,COM ALTURA DE REATERRO H=0,80M,INCLUSIVE ESCAVACAO,FORNECIMENTO DOS MATERIAIS E REATERRO,EXCLUSIVE ESCAVACAO DE MATERIAL DE REATERRO NAJAZIDA E SEU TRA</v>
          </cell>
          <cell r="G12119" t="str">
            <v>M</v>
          </cell>
        </row>
        <row r="12120">
          <cell r="C12120" t="str">
            <v>20.070.0016-A</v>
          </cell>
          <cell r="E12120" t="str">
            <v>19431/010</v>
          </cell>
          <cell r="F12120" t="str">
            <v>BUEIRO TRIPLO TUBULAR,DE CONCRETO SIMPLES(PS-1),DIAMETRO DE0,40M,ASSENTE EM BERCO DE CONCRETO CICLOPICO,COM ALTURA DE REATERRO H=1,50M,INCLUSIVE ESCAVACAO,FORNECIMENTO DOS MATERIAIS E REATERRO,EXCLUSIVE ESCAVACAO DE MATERIAL DE REATERRO NAJAZIDA E SEU TRA</v>
          </cell>
          <cell r="G12120" t="str">
            <v>M</v>
          </cell>
        </row>
        <row r="12121">
          <cell r="C12121" t="str">
            <v>20.070.0017-A</v>
          </cell>
          <cell r="E12121" t="str">
            <v>19431/011</v>
          </cell>
          <cell r="F12121" t="str">
            <v>BUEIRO TRIPLO TUBULAR,DE CONCRETO SIMPLES(PS-1),DIAMETRO DE0,40M,ASSENTE EM BERCO DE CONCRETO CICLOPICO,COM ALTURA DE REATERRO H=3,00M,INCLUSIVE ESCAVACAO,FORNECIMENTO DOS MATERIAIS E REATERRO,EXCLUSIVE ESCAVACAO DE MATERIAL DE REATERRO NAJAZIDA E SEU TRA</v>
          </cell>
          <cell r="G12121" t="str">
            <v>M</v>
          </cell>
        </row>
        <row r="12122">
          <cell r="C12122" t="str">
            <v>20.070.0018-A</v>
          </cell>
          <cell r="E12122" t="str">
            <v>19431/012</v>
          </cell>
          <cell r="F12122" t="str">
            <v>BUEIRO TRIPLO TUBULAR,DE CONCRETO SIMPLES(PS-1),DIAMETRO DE0,40M ASSENTE EM BERCO DE CONCRETO CICLOPICO,COM ALTURA DE REATERRO H=4,00M,INCLUSIVE ESCAVACAO,FORNECIMENTO DOS MATERIAIS E REATERRO,EXCLUSIVE ESCAVACAO DE MATERIAL DE REATERRO NAJAZIDA E SEU TRA</v>
          </cell>
          <cell r="G12122" t="str">
            <v>M</v>
          </cell>
        </row>
        <row r="12123">
          <cell r="C12123" t="str">
            <v>20.070.0022-A</v>
          </cell>
          <cell r="E12123" t="str">
            <v>19431/013</v>
          </cell>
          <cell r="F12123" t="str">
            <v>BUEIRO SIMPLES TUBULAR,DE CONCRETO SIMPLES(PS-1),DIAMETRO DE0,60M,ASSENTE EM BERCO DE CONCRETO CICLOPICO,COM ALTURA DEREATERRO H=0,80M,INCLUSIVE ESCAVACAO,FORNECIMENTO DOS MATERIAIS E REATERRO,EXCLUSIVE ESCAVACAO DE MATERIAL DE REATERRO NA JAZIDA E SEU TR</v>
          </cell>
          <cell r="G12123" t="str">
            <v>M</v>
          </cell>
        </row>
        <row r="12124">
          <cell r="C12124" t="str">
            <v>20.070.0023-A</v>
          </cell>
          <cell r="E12124" t="str">
            <v>19431/014</v>
          </cell>
          <cell r="F12124" t="str">
            <v>BUEIRO SIMPLES TUBULAR,DE CONCRETO SIMPLES(PS-1),DIAMETRO DE0,60M,ASSENTE EM BERCO DE CONCRETO CICLOPICO,COM ALTURA DEREATERRO H=1,50M,INCLUSIVE ESCAVACAO,FORNECIMENTO DOS MATERIAIS E REATERRO,EXCLUSIVE ESCAVACAO DE MATERIAL DE REATERRO NA JAZIDA E SEU TR</v>
          </cell>
          <cell r="G12124" t="str">
            <v>M</v>
          </cell>
        </row>
        <row r="12125">
          <cell r="C12125" t="str">
            <v>20.070.0024-A</v>
          </cell>
          <cell r="E12125" t="str">
            <v>19431/015</v>
          </cell>
          <cell r="F12125" t="str">
            <v>BUEIRO SIMPLES TUBULAR,DE CONCRETO SIMPLES(PS-1),DIAMETRO DE0,60M,ASSENTE EM BERCO DE CONCRETO CICLOPICO,COM ALTURA DEREATERRO H=3,00M,INCLUSIVE ESCAVACAO,FORNECIMENTO DOS MATERIAIS E REATERRO,EXCLUSIVE ESCAVACAO DE MATERIAL DE REATERRO NA JAZIDA E SEU TR</v>
          </cell>
          <cell r="G12125" t="str">
            <v>M</v>
          </cell>
        </row>
        <row r="12126">
          <cell r="C12126" t="str">
            <v>20.070.0025-A</v>
          </cell>
          <cell r="E12126" t="str">
            <v>19431/016</v>
          </cell>
          <cell r="F12126" t="str">
            <v>BUEIRO SIMPLES TUBULAR,DE CONCRETO SIMPLES(PS-1),DIAMETRO DE0,60M,ASSENTE EM BERCO DE CONCRETO CICLOPICO,COM ALTURA DEREATERRO H=4,00M,INCLUSIVE ESCAVACAO,FORNECIMENTO DOS MATERIAIS E REATERRO,EXCLUSIVE ESCAVACAO DE MATERIAL DE REATERRO NA JAZIDA E SEU TR</v>
          </cell>
          <cell r="G12126" t="str">
            <v>M</v>
          </cell>
        </row>
        <row r="12127">
          <cell r="C12127" t="str">
            <v>20.070.0029-A</v>
          </cell>
          <cell r="E12127" t="str">
            <v>19431/017</v>
          </cell>
          <cell r="F12127" t="str">
            <v>BUEIRO DUPLO TUBULAR,DE CONCRETO SIMPLES(PS-1),DIAMETRO DE 0,60M,ASSENTE EM BERCO DE CONCRETO CICLOPICO,COM ALTURA DE REATERRO H=0,80M,INCLUSIVE ESCAVACAO,FORNECIMENTO DOS MATERIAIS E REATERRO,EXCLUSIVE ESCAVACAO DE MATERIAL DE REATERRO NAJAZIDA E SEU TRA</v>
          </cell>
          <cell r="G12127" t="str">
            <v>M</v>
          </cell>
        </row>
        <row r="12128">
          <cell r="C12128" t="str">
            <v>20.070.0030-A</v>
          </cell>
          <cell r="E12128" t="str">
            <v>19431/018</v>
          </cell>
          <cell r="F12128" t="str">
            <v>BUEIRO DUPLO TUBULAR,DE CONCRETO SIMPLES(PS-1),DIAMETRO DE 0,60M,ASSENTE EM BERCO DE CONCRETO CICLOPICO,COM ALTURA DE REATERRO H=1,50M,INCLUSIVE ESCAVACAO,FORNECIMENTO DOS MATERIAIS E REATERRO,EXCLUSIVE ESCAVACAO DE MATERIAL DE REATERRO NAJAZIDA E SEU TRA</v>
          </cell>
          <cell r="G12128" t="str">
            <v>M</v>
          </cell>
        </row>
        <row r="12129">
          <cell r="C12129" t="str">
            <v>20.070.0031-A</v>
          </cell>
          <cell r="E12129" t="str">
            <v>19431/019</v>
          </cell>
          <cell r="F12129" t="str">
            <v>BUEIRO DUPLO TUBULAR,DE CONCRETO SIMPLES(PS-1),DIAMETRO DE 0,60M,ASSENTE EM BERCO DE CONCRETO CICLOPICO,COM ALTURA DE REATERRO H=3,00M,INCLUSIVE ESCAVACAO,FORNECIMENTO DOS MATERIAIS E REATERRO,EXCLUSIVE ESCAVACAO DE MATERIAL DE REATERRO NAJAZIDA E SEU TRA</v>
          </cell>
          <cell r="G12129" t="str">
            <v>M</v>
          </cell>
        </row>
        <row r="12130">
          <cell r="C12130" t="str">
            <v>20.070.0032-A</v>
          </cell>
          <cell r="E12130" t="str">
            <v>19431/020</v>
          </cell>
          <cell r="F12130" t="str">
            <v>BUEIRO DUPLO TUBULAR,DE CONCRETO SIMPLES(PS-1),DIAMETRO DE 0,60M,ASSENTE EM BERCO DE CONCRETO CICLOPICO,COM ALTURA DE REATERRO H=4,00M,INCLUSIVE ESCAVACAO,FORNECIMENTO DOS MATERIAIS E REATERRO,EXCLUSIVE ESCAVACAO DE MATERIAL DE REATERRO NAJAZIDA E SEU TRA</v>
          </cell>
          <cell r="G12130" t="str">
            <v>M</v>
          </cell>
        </row>
        <row r="12131">
          <cell r="C12131" t="str">
            <v>20.070.0036-A</v>
          </cell>
          <cell r="E12131" t="str">
            <v>19431/021</v>
          </cell>
          <cell r="F12131" t="str">
            <v>BUEIRO TRIPLO TUBULAR,DE CONCRETO SIMPLES(PS-1),DIAMETRO DE0,60M,ASSENTE EM BERCO DE CONCRETO CICLOPICO,COM ALTURA DE REATERRO H=0,80M,INCLUSIVE ESCAVACAO,FORNECIMENTO DOS MATERIAIS E REATERRO,EXCLUSIVE ESCAVACAO DE MATERIAL DE REATERRO NAJAZIDA E SEU TRA</v>
          </cell>
          <cell r="G12131" t="str">
            <v>M</v>
          </cell>
        </row>
        <row r="12132">
          <cell r="C12132" t="str">
            <v>20.070.0037-A</v>
          </cell>
          <cell r="E12132" t="str">
            <v>19431/022</v>
          </cell>
          <cell r="F12132" t="str">
            <v>BUEIRO TRIPLO TUBULAR,DE CONCRETO SIMPLES(PS-1),DIAMETRO DE0,60M,ASSENTE EM BERCO DE CONCRETO CICLOPICO,COM ALTURA DE REATERRO H=1,50M,INCLUSIVE ESCAVACAO,FORNECIMENTO DOS MATERIAIS E REATERRO,EXCLUSIVE ESCAVACAO DE MATERIAL DE REATERRO NAJAZIDA E SEU TRA</v>
          </cell>
          <cell r="G12132" t="str">
            <v>M</v>
          </cell>
        </row>
        <row r="12133">
          <cell r="C12133" t="str">
            <v>20.070.0038-A</v>
          </cell>
          <cell r="E12133" t="str">
            <v>19431/023</v>
          </cell>
          <cell r="F12133" t="str">
            <v>BUEIRO TRIPLO TUBULAR,DE CONCRETO SIMPLES(PS-1),DIAMETRO DE0,60M,ASSENTE EM BERCO DE CONCRETO CICLOPICO,COM ALTURA DE REATERRO H=3,00M,INCLUSIVE ESCAVACAO,FORNECIMENTO DOS MATERIAIS E REATERRO,EXCLUSIVE ESCAVACAO DE MATERIAL DE REATERRO NAJAZIDA E SEU TRA</v>
          </cell>
          <cell r="G12133" t="str">
            <v>M</v>
          </cell>
        </row>
        <row r="12134">
          <cell r="C12134" t="str">
            <v>20.070.0039-A</v>
          </cell>
          <cell r="E12134" t="str">
            <v>19431/024</v>
          </cell>
          <cell r="F12134" t="str">
            <v>BUEIRO TRIPLO TUBULAR,DE CONCRETO SIMPLES(PS-1),DIAMETRO DE0,60M,ASSENTE EM BERCO DE CONCRETO CICLOPICO,COM ALTURA DE REATERRO H=4,00M,INCLUSIVE ESCAVACAO,FORNECIMENTO DOS MATERIAIS E REATERRO,EXCLUSIVE ESCAVACAO DE MATERIAL DE REATERRO NAJAZIDA E SEU TRA</v>
          </cell>
          <cell r="G12134" t="str">
            <v>M</v>
          </cell>
        </row>
        <row r="12135">
          <cell r="C12135" t="str">
            <v>20.070.9999-A</v>
          </cell>
          <cell r="F12135" t="str">
            <v>FAMILIA 20.070 - BUEIRO SIMPLES</v>
          </cell>
        </row>
        <row r="12136">
          <cell r="C12136" t="str">
            <v>20.071.9999-A</v>
          </cell>
          <cell r="F12136" t="str">
            <v>FAMILIA 20.071 - BUEIRO SIMPLES (CA-1)</v>
          </cell>
        </row>
        <row r="12137">
          <cell r="C12137" t="str">
            <v>20.080.9999-A</v>
          </cell>
          <cell r="F12137" t="str">
            <v>FAMILIA 20.080 - BUEIRO CELULAR</v>
          </cell>
        </row>
        <row r="12138">
          <cell r="C12138" t="str">
            <v>20.085.0100-A</v>
          </cell>
          <cell r="F12138" t="str">
            <v>PASSAGEM DE GADO,CONSTITUIDA DE CHAPAS GALVANIZADAS,COM ESPESSURA DE 2,70MM,PARAFUSOS,PORCAS E FERRAMENTAS NECESSARIAS,COM DIMENSOES EM TORNO DE 2,20M DE VAO E 2,25M DE ALTURA,RECOBRIMENTO MINIMO DE 0,30M E MAXIMO DE 8,90M,SOB A INFLUENCIADO TREM-TIPO ROD</v>
          </cell>
          <cell r="G12138" t="str">
            <v>M</v>
          </cell>
        </row>
        <row r="12139">
          <cell r="C12139" t="str">
            <v>20.085.0105-A</v>
          </cell>
          <cell r="F12139" t="str">
            <v>PASSAGEM DE GADO,CONSTITUIDA DE CHAPAS COM REVESTIMENTO EPOXY,COM ESPESSURA DE 2,70MM,PARAFUSOS,PORCAS E FERRAMENTAS NECESSARIAS,COM DIMENSOES EM TORNO DE 2,20M DE VAO E 2,25M DE ALTURA,RECOBRIMENTO MINIMO DE 0,30M E MAXIMO DE 8,90M,SOB A INFLUENCIA DO TR</v>
          </cell>
          <cell r="G12139" t="str">
            <v>M</v>
          </cell>
        </row>
        <row r="12140">
          <cell r="C12140" t="str">
            <v>20.085.0110-A</v>
          </cell>
          <cell r="F12140" t="str">
            <v>PASSAGEM DE GADO,CONSTITUIDA DE CHAPAS GALVANIZADAS,COM ESPESSURA DE 2,70MM,PARAFUSOS,PORCAS E FERRAMENTAS NECESSARIAS,COM DIMENSOES EM TORNO DE 2,90M DE VAO E 3,10M DE ALTURA,RECOBRIMENTO MINIMO DE 0,60M E MAXIMO DE 11,40M,SOB A INFLUENCIADO TREM-TIPO RO</v>
          </cell>
          <cell r="G12140" t="str">
            <v>M</v>
          </cell>
        </row>
        <row r="12141">
          <cell r="C12141" t="str">
            <v>20.085.0115-A</v>
          </cell>
          <cell r="F12141" t="str">
            <v>PASSAGEM DE GADO,CONSTITUIDA DE CHAPAS COM REVESTIMENTO EPOXY,COM ESPESSURA DE 2,70MM,PARAFUSOS,PORCAS E FERRAMENTAS NECESSARIAS,COM DIMENSOES EM TORNO DE 2,90M DE VAO E 3,10M DE ALTURA,RECOBRIMENTO MINIMO DE 0,60M E MAXIMO DE 11,40M,SOB AINFLUENCIA DO TR</v>
          </cell>
          <cell r="G12141" t="str">
            <v>M</v>
          </cell>
        </row>
        <row r="12142">
          <cell r="C12142" t="str">
            <v>20.085.0120-A</v>
          </cell>
          <cell r="F12142" t="str">
            <v xml:space="preserve">PASSAGEM INFERIOR,CONSTITUIDA DE CHAPAS GALVANIZADAS COM ESPESSURA DE 2,70MM,PARAFUSOS,PORCAS E FERRAMENTAS NECESSARIAS,COM DIMENSOES EM TORNO DE 3,70M DE VAO E 3,50M DE ALTURA,RECOBRIMENTO MINIMO DE 0,60M E MAXIMO DE 11,10M,SOB A INFLUENCIA DO TREM-TIPO </v>
          </cell>
          <cell r="G12142" t="str">
            <v>M</v>
          </cell>
        </row>
        <row r="12143">
          <cell r="C12143" t="str">
            <v>20.085.0125-A</v>
          </cell>
          <cell r="F12143" t="str">
            <v>PASSAGEM INFERIOR,CONSTITUIDA DE CHAPAS COM REVESTIMENTO EPOXY,COM ESPESSURA DE 2,70MM,PARAFUSOS,PORCAS E FERRAMENTAS NECESSARIAS,COM DIMENSOES EM TORNO DE 3,70M DE VAO E 3,50M DEALTURA,RECOBRIMENTO MINIMO DE 0,60M E MAXIMO DE 11,10M,SOB AINFLUENCIA DO TR</v>
          </cell>
          <cell r="G12143" t="str">
            <v>M</v>
          </cell>
        </row>
        <row r="12144">
          <cell r="C12144" t="str">
            <v>20.085.0130-A</v>
          </cell>
          <cell r="F12144" t="str">
            <v>PASSAGEM INFERIOR,CONSTITUIDA DE CHAPAS GALVANIZADAS,COM ESPESSURA DE 2,70MM,PARAFUSOS,PORCAS E FERRAMENTAS NECESSARIAS,COM DIMENSOES EM TORNO DE 4,20M DE VAO E 3,90M DE ALTURA,RECOBRIMENTO MAXIMO DE 9,70M,SOB A INFLUENCIA DO TREM-TIPO RODOVIARIO.FORNECIM</v>
          </cell>
          <cell r="G12144" t="str">
            <v>M</v>
          </cell>
        </row>
        <row r="12145">
          <cell r="C12145" t="str">
            <v>20.085.0135-A</v>
          </cell>
          <cell r="F12145" t="str">
            <v>PASSAGEM INFERIOR,CONSTITUIDA DE CHAPAS COM REVESTIMENTO EPOXY,COM ESPESSURA DE 2,70MM,PARAFUSOS,PORCAS E FERRAMENTAS NECESSARIAS,COM DIMENSOES EM TORNO DE 4,20M DE VAO E 3,90M DEALTURA,RECOBRIMENTO MAXIMO DE 9,70M,SOB A INFLUENCIA DO TREM-TIPO RODOVIARIO</v>
          </cell>
          <cell r="G12145" t="str">
            <v>M</v>
          </cell>
        </row>
        <row r="12146">
          <cell r="C12146" t="str">
            <v>20.085.0140-A</v>
          </cell>
          <cell r="F12146" t="str">
            <v>PASSAGEM INFERIOR,CONSTITUIDA DE CHAPAS GALVANIZADAS,COM ESPESSURA DE 2,70MM,PARAFUSOS,PORCAS E FERRAMENTAS NECESSARIAS,COM DIMENSOES EM TORNO DE 4,80M DE VAO E 4,75M DE ALTURA,RECOBRIMENTO MINIMO DE 0,90M E MAXIMO DE 8,50M,SOB A INFLUENCIADO TREM-TIPO RO</v>
          </cell>
          <cell r="G12146" t="str">
            <v>M</v>
          </cell>
        </row>
        <row r="12147">
          <cell r="C12147" t="str">
            <v>20.085.0145-A</v>
          </cell>
          <cell r="F12147" t="str">
            <v>PASSAGEM INFERIOR,CONSTITUIDA DE CHAPAS COM REVESTIMENTO EPOXY,COM ESPESSURA DE 2,70MM,PARAFUSOS,PORCAS E FERRAMENTAS NECESSARIAS,COM DIMENSOES EM TORNO DE 4,80M DE VAO E 4,75M DEALTURA,RECOBRIMENTO MINIMO DE 0,90M E MAXIMO DE 8,50M,SOB AINFLUENCIA DO TRE</v>
          </cell>
          <cell r="G12147" t="str">
            <v>M</v>
          </cell>
        </row>
        <row r="12148">
          <cell r="C12148" t="str">
            <v>20.085.0150-A</v>
          </cell>
          <cell r="F12148" t="str">
            <v>PASSAGEM INFERIOR,CONSTITUIDA DE CHAPAS GALVANIZADAS,COM ESPESSURA DE 3,40MM,PARAFUSOS,PORCAS E FERRAMENTAS NECESSARIAS,COM DIMENSOES EM TORNO DE 5,00M DE VAO E 4,85M DE ALTURA,RECOBRIMENTO MINIMO DE 0,90M E MAXIMO DE 8,60M,SOB A INFLUENCIADO TREM-TIPO RO</v>
          </cell>
          <cell r="G12148" t="str">
            <v>M</v>
          </cell>
        </row>
        <row r="12149">
          <cell r="C12149" t="str">
            <v>20.085.0155-A</v>
          </cell>
          <cell r="F12149" t="str">
            <v>PASSAGEM INFERIOR,CONSTITUIDA DE CHAPAS COM RESVESTIMENTO EPOXY,COM ESPESSURA DE 3,40MM,PARAFUSOS,PORCAS E FERRAMENTAS NECESSARIAS,COM DIMENSOES EM TORNO DE 5,00M DE VAO E 4,85M DEALTURA,RECOBRIMENTO MINIMO DE 0,90M E MAXIMO DE 8,60M,SOB AINFLUENCIA DO TR</v>
          </cell>
          <cell r="G12149" t="str">
            <v>M</v>
          </cell>
        </row>
        <row r="12150">
          <cell r="C12150" t="str">
            <v>20.085.0160-A</v>
          </cell>
          <cell r="F12150" t="str">
            <v>PASSAGEM INFERIOR,CONSTITUIDA DE CHAPAS GALVANIZADAS,COM ESPESSURA DE 4,70MM,PARAFUSOS,PORCAS E FERRAMENTAS NECESSARIAS,COM DIMENSOES EM TORNO DE 5,85M DE VAO E 5,30M DE ALTURA,RECOBRIMENTO MINIMO DE 0,90M E MAXIMO DE 8,50M,SOB A INFLUENCIADO TREM-TIPO RO</v>
          </cell>
          <cell r="G12150" t="str">
            <v>M</v>
          </cell>
        </row>
        <row r="12151">
          <cell r="C12151" t="str">
            <v>20.085.0165-A</v>
          </cell>
          <cell r="F12151" t="str">
            <v>PASSAGEM INFERIOR,CONSTITUIDA DE CHAPAS COM REVESTIMENTO EPOXY,COM ESPESSURA DE 4,70MM,PARAFUSOS,PORCAS E FERRAMENTAS NECESSARIAS,COM DIMENSOES EM TORNO DE 5,85M DE VAO E 5,30M DEALTURA,RECOBRIMENTO MINIMO DE 0,90M E MAXIMO DE 8,50M,SOB AINFLUENCIA DO TRE</v>
          </cell>
          <cell r="G12151" t="str">
            <v>M</v>
          </cell>
        </row>
        <row r="12152">
          <cell r="C12152" t="str">
            <v>20.085.0170-A</v>
          </cell>
          <cell r="F12152" t="str">
            <v>BUEIRO SIMPLES CIRCULAR,CONSTITUIDO DE CHAPAS GALVANIZADAS COM ESPESSURA DE 2.00MM,DIAMETRO DE 0,60M,PARAFUSOS,PORCAS EFERRAMENTAS NECESSARIAS,RECOBRIMENTO MINIMO DE 0,30M E MAXIMO DE 25,00M,SOB A INFLUENCIA DO TREM-TIPO RODOVIARIO.FORNECIMENTO</v>
          </cell>
          <cell r="G12152" t="str">
            <v>M</v>
          </cell>
        </row>
        <row r="12153">
          <cell r="C12153" t="str">
            <v>20.085.0175-A</v>
          </cell>
          <cell r="F12153" t="str">
            <v>BUEIRO SIMPLES CIRCULAR,CONSTITUIDO DE CHAPAS COM REVESTIMENTO EPOXY,COM ESPESSURA DE 2,00MM,DIAMETRO DE 0,60M,PARAFUSOS,PORCAS E FERRAMENTAS NECESSARIAS,RECOBRIMENTO MINIMO DE 0,30M E MAXIMO DE 25,00M,SOB A INFLUENCIA DO TREM-TIPO RODOVIARIO.FORNECIMENTO</v>
          </cell>
          <cell r="G12153" t="str">
            <v>M</v>
          </cell>
        </row>
        <row r="12154">
          <cell r="C12154" t="str">
            <v>20.085.0180-A</v>
          </cell>
          <cell r="F12154" t="str">
            <v>BUEIRO SIMPLES CIRCULAR,CONSTITUIDO DE CHAPAS GALVANIZADAS COM ESPESSURA DE 2,00MM,DIAMETRO DE 0,80M,PARAFUSOS,PORCAS EFERRAMENTAS NECESSARIAS,RECOBRIMENTO MINIMO DE 0,30M E MAXIMO DE 18,80M,SOB A INFLUENCIA DO TREM-TIPO RODOVIARIO.FORNECIMENTO</v>
          </cell>
          <cell r="G12154" t="str">
            <v>M</v>
          </cell>
        </row>
        <row r="12155">
          <cell r="C12155" t="str">
            <v>20.085.0185-A</v>
          </cell>
          <cell r="F12155" t="str">
            <v>BUEIRO SIMPLES CIRCULAR,CONSTITUIDO DE CHAPAS COM REVESTIMENTO EPOXY,COM ESPESSURA DE 2,00MM,DIAMETRO DE 0,80M,PARAFUSOS,PORCAS E FERRAMENTAS NECESSARIAS,RECOBRIMENTO MINIMO DE 0,30M E MAXIMO DE 18,80M,SOB A INFLUENCIA DO TREM-TIPO RODOVIARIO.FORNECIMENTO</v>
          </cell>
          <cell r="G12155" t="str">
            <v>M</v>
          </cell>
        </row>
        <row r="12156">
          <cell r="C12156" t="str">
            <v>20.085.0190-A</v>
          </cell>
          <cell r="F12156" t="str">
            <v>BUEIRO SIMPLES CIRCULAR,CONSTITUIDO DE CHAPAS GALVANIZADAS,COM ESPESSURA DE 2,00MM,DIAMETRO DE 1,00M,PARAFUSOS,PORCAS EFERRAMENTAS NECESSARIAS,RECOBRIMENTO MINIMO DE 0,30M E MAXIMO DE 15,00M,SOB A INFLUENCIA DO TREM-TIPO RODOVIARIO.FORNECIMENTO</v>
          </cell>
          <cell r="G12156" t="str">
            <v>M</v>
          </cell>
        </row>
        <row r="12157">
          <cell r="C12157" t="str">
            <v>20.085.0195-A</v>
          </cell>
          <cell r="F12157" t="str">
            <v>BUEIRO SIMPLES CIRCULAR,CONSTITUIDO DE CHAPAS COM RESVESTIMENTO EPOXY,COM ESPESSURA DE 2MM,DIAMETRO DE 1,00M,PARAFUSOS,PORCAS E FERRAMENTAS NECESSARIAS,RECOBRIMENTO MINIMO DE 0,30ME MAXIMO DE 15,00M,SOB A INFLUENCIA DO TREM-TIPO RODOVIARIO.FORNECIMENTO</v>
          </cell>
          <cell r="G12157" t="str">
            <v>M</v>
          </cell>
        </row>
        <row r="12158">
          <cell r="C12158" t="str">
            <v>20.085.0200-A</v>
          </cell>
          <cell r="F12158" t="str">
            <v>BUEIRO SIMPLES CIRCULAR,CONSTITUIDO DE CHAPAS GALVANIZADAS,COM ESPESSURA DE 2MM,DIAMETRO DE 1,20M,PARAFUSOS,PORCAS E FERRAMENTAS NECESSARIAS,RECOBRIMENTO MINIMO DE 0,30M E MAXIMO DE 12,50M,SOB A INFLUENCIA DO TREM-TIPO RODOVIARIO.FORNECIMENTO</v>
          </cell>
          <cell r="G12158" t="str">
            <v>M</v>
          </cell>
        </row>
        <row r="12159">
          <cell r="C12159" t="str">
            <v>20.085.0205-A</v>
          </cell>
          <cell r="F12159" t="str">
            <v>BUEIRO SIMPLES CIRCULAR,CONSTITUIDO DE CHAPAS COM REVESTIMENTO EPOXY,COM ESPESSURA DE 2MM,DIAMETRO DE 1,20M,PARAFUSOS,PORCAS E FERRAMENTAS NECESSARIAS,RECOBRIMENTO MINIMO DE 0,30ME MAXIMO DE 12,50M,SOB A INFLUENCIA DO TREM-TIPO RODOVIARIO.FORNECIMENTO</v>
          </cell>
          <cell r="G12159" t="str">
            <v>M</v>
          </cell>
        </row>
        <row r="12160">
          <cell r="C12160" t="str">
            <v>20.085.0210-A</v>
          </cell>
          <cell r="F12160" t="str">
            <v>BUEIRO SIMPLES CIRCULAR,CONSTITUIDO DE CHAPAS GALVANIZADAS,COM ESPESSURA DE 2MM,DIAMETRO DE 1,50M,PARAFUSOS,PORCAS E FERRAMENTAS NECESSARIAS,RECOBRIMENTO MINIMO DE 0,30M E MAXIMO DE 10,00M,SOB A INFLUENCIA DO TREM-TIPO RODOVIARIO.FORNECIMENTO</v>
          </cell>
          <cell r="G12160" t="str">
            <v>M</v>
          </cell>
        </row>
        <row r="12161">
          <cell r="C12161" t="str">
            <v>20.085.0215-A</v>
          </cell>
          <cell r="F12161" t="str">
            <v>BUEIRO SIMPLES CIRCULAR,CONSTITUIDO DE CHAPAS COM REVESTIMENTO EPOXY,COM ESPESSURA DE 2MM,DIAMETRO DE 1,50M,PARAFUSOS,PORCAS E FERRAMENTAS NECESSARIAS,RECOBRIMENTO MINIMO DE 0,30ME MAXIMO DE 10,00M,SOB A INFLUENCIA DO TREM-TIPO RODOVIARIO.FORNECIMENTO</v>
          </cell>
          <cell r="G12161" t="str">
            <v>M</v>
          </cell>
        </row>
        <row r="12162">
          <cell r="C12162" t="str">
            <v>20.085.0220-A</v>
          </cell>
          <cell r="F12162" t="str">
            <v>BUEIRO SIMPLES CIRCULAR,CONSTITUIDO DE CHAPAS GALVANIZADAS,COM ESPESSURA DE 2MM,DIAMETRO DE 1,80M,PARAFUSOS,PORCAS E FERRAMENTAS NECESSARIAS,RECOBRIMENTO MINIMO DE 0,40M E MAXIMO DE 8,30M,SOB A INFLUENCIA DO TREM-TIPO RODOVIARIO.FORNECIMENTO</v>
          </cell>
          <cell r="G12162" t="str">
            <v>M</v>
          </cell>
        </row>
        <row r="12163">
          <cell r="C12163" t="str">
            <v>20.085.0225-A</v>
          </cell>
          <cell r="F12163" t="str">
            <v>BUEIRO SIMPLES CIRCULAR,CONSTITUIDO DE CHAPAS COM REVESTIMENTO EPOXY,COM ESPESSURA DE 2MM,DIAMETRO DE 1,80M,PARAFUSOS,PORCAS E FERRAMENTAS NECESSARIAS,RECOBRIMENTO MINIMO DE 0,40ME MAXIMO DE 8,30M,SOB A INFLUENCIA DO TREM-TIPO RODOVIARIO.FORNECIMENTO</v>
          </cell>
          <cell r="G12163" t="str">
            <v>M</v>
          </cell>
        </row>
        <row r="12164">
          <cell r="C12164" t="str">
            <v>20.085.0230-A</v>
          </cell>
          <cell r="F12164" t="str">
            <v>BUEIRO SIMPLES CIRCULAR,CONSTITUIDO DE CHAPAS GALVANIZADAS,COM ESPESSURA DE 2MM,DIAMETRO DE 2,00M,PARAFUSOS,PORCAS E FERRAMENTAS NECESSARIAS,RECOBRIMENTO MINIMO DE 0,50M E MAXIMO DE 7,50M,SOB A INFLUENCIA DO TREM-TIPO RODOVIARIO.FORNECIMENTO</v>
          </cell>
          <cell r="G12164" t="str">
            <v>M</v>
          </cell>
        </row>
        <row r="12165">
          <cell r="C12165" t="str">
            <v>20.085.0235-A</v>
          </cell>
          <cell r="F12165" t="str">
            <v>BUEIRO SIMPLES CIRCULAR,CONSTITUIDO DE CHAPAS COM REVESTIMENTO EPOXY,COM ESPESSURA DE 2MM,DIAMETRO DE 2,00M,PARAFUSOS,PORCAS E FERRAMENTAS NECESSARIAS,RECOBRIMENTO MINIMO DE 0,50ME MAXIMO DE 7,50M,SOB INFLUENCIA DO TREM-TIPO RODOVIARIO.FORNECIMENTO</v>
          </cell>
          <cell r="G12165" t="str">
            <v>M</v>
          </cell>
        </row>
        <row r="12166">
          <cell r="C12166" t="str">
            <v>20.085.0240-A</v>
          </cell>
          <cell r="F12166" t="str">
            <v>BUEIRO SIMPLES CIRCULAR,CONSTITUIDO DE CHAPAS GALVANIZADAS,COM ESPESSURA DE 2,70MM,DIAMETRO DE 2,20M,PARAFUSOS,PORCAS EFERRAMENTAS NECESSARIAS,RECOBRIMENTO MINIMO DE 0,50M E MAXIMO DE 9,50M,SOB A INFLUENCIA DO TREM-TIPO RODOVIARIO.FORNECIMENTO</v>
          </cell>
          <cell r="G12166" t="str">
            <v>M</v>
          </cell>
        </row>
        <row r="12167">
          <cell r="C12167" t="str">
            <v>20.085.0245-A</v>
          </cell>
          <cell r="F12167" t="str">
            <v>BUEIRO SIMPLES CIRCULAR,CONSTITUIDO DE CHAPAS COM REVESTIMENTO EPOXY,COM ESPESSURA DE 2,70MM,DIAMETRO DE 2,20M,PARAFUSOS,PORCAS E FERRAMENTAS NECESSARIAS,RECOBRIMENTO MINIMO DE 0,50M E MAXIMO DE 9,50M,SOB A INFLUENCIA DO TREM-TIPO RODOVIARIO.FORNECIMENTO</v>
          </cell>
          <cell r="G12167" t="str">
            <v>M</v>
          </cell>
        </row>
        <row r="12168">
          <cell r="C12168" t="str">
            <v>20.085.0250-A</v>
          </cell>
          <cell r="F12168" t="str">
            <v>BUEIRO SIMPLES CIRCULAR,CONSTITUIDO DE CHAPAS GALVANIZADAS,COM ESPESSURA DE 2,70MM,DIAMETRO DE 2,40M,PARAFUSOS,PORCAS EFERRAMENTAS NECESSARIAS,RECOBRIMENTO MINIMO DE 0,50M E MAXIMO DE 8,70M,SOB A INFLUENCIA DO TREM-TIPO RODOVIARIO.FORNECIMENTO</v>
          </cell>
          <cell r="G12168" t="str">
            <v>M</v>
          </cell>
        </row>
        <row r="12169">
          <cell r="C12169" t="str">
            <v>20.085.0255-A</v>
          </cell>
          <cell r="F12169" t="str">
            <v>BUEIRO SIMPLES CIRCULAR,CONSTITUIDO DE CHAPAS COM REVESTIMENTO EPOXY,COM ESPESSURA DE 2,70MM,DIAMETRO DE 2,40M,PARAFUSOS,PORCAS E FERRAMENTAS NECESSARIAS,RECOBRIMENTO MINIMO DE 0,50M E MAXIMO DE 8,70M,SOB A INFLUENCIA DO TREM-TIPO RODOVIARIO.FORNECIMENTO</v>
          </cell>
          <cell r="G12169" t="str">
            <v>M</v>
          </cell>
        </row>
        <row r="12170">
          <cell r="C12170" t="str">
            <v>20.085.0260-A</v>
          </cell>
          <cell r="F12170" t="str">
            <v>BUEIRO SIMPLES CIRCULAR,CONSTITUIDO DE CHAPAS GALVANIZADAS,COM ESPESSURA DE 3,40MM,DIAMETRO DE 2,60M,PARAFUSOS,PORCAS EFERRAMENTAS NECESSARIAS,RECOBRIMENTO MINIMO DE 0,50M E MAXIMO DE 10,60M,SOB A INFLUENCIA DO TREM-TIPO RODOVIARIO.FORNECIMENTO</v>
          </cell>
          <cell r="G12170" t="str">
            <v>M</v>
          </cell>
        </row>
        <row r="12171">
          <cell r="C12171" t="str">
            <v>20.085.0265-A</v>
          </cell>
          <cell r="F12171" t="str">
            <v>BUEIRO SIMPLES CIRCULAR,CONSTITUIDO DE CHAPAS COM REVESTIMENTO EPOXY,COM ESPESSURA DE 3,40MM,DIAMETRO DE 2,60M,PARAFUSOS,PORCAS E FERRAMENTAS NECESSARIAS,RECOBRIMENTO MINIMO DE 0,50M E MAXIMO DE 10,60M, SOB A INFLUENCIA DO TREM-TIPO RODOVIARIO.FORNECIMENT</v>
          </cell>
          <cell r="G12171" t="str">
            <v>M</v>
          </cell>
        </row>
        <row r="12172">
          <cell r="C12172" t="str">
            <v>20.085.0270-A</v>
          </cell>
          <cell r="F12172" t="str">
            <v>BUEIRO SIMPLES CIRCULAR,CONSTITUIDO DE CHAPAS GALVANIZADAS,COM ESPESSURA DE 3,40MM,DIAMETRO DE 2,80M,PARAFUSOS,PORCAS EFERRAMENTAS NECESSARIAS,RECOBRIMENTO MINIMO DE 0,50M E MAXIMO DE 9,80M,SOB A INFLUENCIA DO TREM-TIPO RODOVIARIO. FORNECIMENTO</v>
          </cell>
          <cell r="G12172" t="str">
            <v>M</v>
          </cell>
        </row>
        <row r="12173">
          <cell r="C12173" t="str">
            <v>20.085.0275-A</v>
          </cell>
          <cell r="F12173" t="str">
            <v>BUEIRO SIMPLES CIRCULAR,CONSTITUIDO DE CHAPAS COM REVESTIMENTO EPOXY,COM ESPESSURA DE 3,40MM,DIAMETRO DE 2,80M,PARAFUSOS,PORCAS E FERRAMENTAS NECESSARIAS,RECOBRIMENTO MINIMO DE 0,50M E MAXIMO DE 9,80M,SOB A INFLUENCIA DO TREM-TIPO RODOVIARIO.FORNECIMENTO</v>
          </cell>
          <cell r="G12173" t="str">
            <v>M</v>
          </cell>
        </row>
        <row r="12174">
          <cell r="C12174" t="str">
            <v>20.085.0280-A</v>
          </cell>
          <cell r="F12174" t="str">
            <v>BUEIRO SIMPLES CIRCULAR,CONSTITUIDO DE CHAPAS GALVANIZADAS,COM ESPESSURA DE 2,70MM,DIAMETRO DE 3,05M,PARAFUSOS,PORCAS EFERRAMENTAS NECESSARIAS,RECOBRIMENTO MINIMO DE 0,45M E MAXIMO DE 13,10M,SOB A INFLUENCIA DO TREM-TIPO RODOVIARIO.FORNECIMENTO</v>
          </cell>
          <cell r="G12174" t="str">
            <v>M</v>
          </cell>
        </row>
        <row r="12175">
          <cell r="C12175" t="str">
            <v>20.085.0285-A</v>
          </cell>
          <cell r="F12175" t="str">
            <v>BUEIRO SIMPLES CIRCULAR,CONSTITUIDO DE CHAPAS COM REVESTIMENTO EPOXY,COM ESPESSURA DE 2,70MM,DIAMETRO DE 3,05M,PARAFUSOS,PORCAS E FERRAMENTAS NECESSARIAS,RECOBRIMENTO MINIMO DE 0,45M E MAXIMO DE 13,10M, SOB A INFLUENCIA DO TREM-TIPO RODOVIARIO.FORNECIMENT</v>
          </cell>
          <cell r="G12175" t="str">
            <v>M</v>
          </cell>
        </row>
        <row r="12176">
          <cell r="C12176" t="str">
            <v>20.085.0290-A</v>
          </cell>
          <cell r="F12176" t="str">
            <v>BUEIRO SIMPLES CIRCULAR,CONSTITUIDO DE CHAPAS GALVANIZADAS,COM ESPESSURA DE 2,70MM,DIAMETRO DE 3,40M,PARAFUSOS,PORCAS EFERRAMENTAS NECESSARIAS,RECOBRIMENTO MINIMO DE 0,45M E MAXIMO DE 11,70M,SOB A INFLUENCIA DO TREM-TIPO RODOVIARIO.FORNECIMENTO</v>
          </cell>
          <cell r="G12176" t="str">
            <v>M</v>
          </cell>
        </row>
        <row r="12177">
          <cell r="C12177" t="str">
            <v>20.085.0295-A</v>
          </cell>
          <cell r="F12177" t="str">
            <v>BUEIRO SIMPLES CIRCULAR,CONSTITUIDO DE CHAPAS COM REVESTIMENTO EPOXY,COM ESPESSURA DE 2,70MM,DIAMETRO DE 3,40M,PARAFUSOS,PORCAS E FERRAMENTAS NECESSARIAS,RECOBRIMENTO MINIMO DE 0,45M E MAXIMO DE 11,70M, SOB A INFLUENCIA DO TREM-TIPO RODOVIARIO.FORNECIMENT</v>
          </cell>
          <cell r="G12177" t="str">
            <v>M</v>
          </cell>
        </row>
        <row r="12178">
          <cell r="C12178" t="str">
            <v>20.085.0300-A</v>
          </cell>
          <cell r="F12178" t="str">
            <v>BUEIRO SIMPLES CIRCULAR,CONSTITUIDO DE CHAPAS GALVANIZADAS,COM ESPESSURA DE 2,70MM,DIAMETRO DE 3,80M,PARAFUSOS,PORCAS EFERRAMENTAS NECESSARIAS,RECOBRIMENTO MINIMO DE 0,60M E MAXIMO DE 10,50M,SOB A INFLUENCIA DO TREM-TIPO RODOVIARIO.FORNECIMENTO</v>
          </cell>
          <cell r="G12178" t="str">
            <v>M</v>
          </cell>
        </row>
        <row r="12179">
          <cell r="C12179" t="str">
            <v>20.085.0305-A</v>
          </cell>
          <cell r="F12179" t="str">
            <v>BUEIRO SIMPLES CIRCULAR,CONSTITUIDO DE CHAPAS COM REVESTIMENTO EPOXY,COM ESPESSURA DE 2,70MM,DIAMETRO DE 3,80M,PARAFUSOS,PORCAS E FERRAMENTAS NECESSARIAS,RECOBRIMENTO MINIMO DE 0,60M E MAXIMO DE 10,50M, SOB A INFLUENCIA DO TREM-TIPO RODOVIARIO.FORNECIMENT</v>
          </cell>
          <cell r="G12179" t="str">
            <v>M</v>
          </cell>
        </row>
        <row r="12180">
          <cell r="C12180" t="str">
            <v>20.085.0310-A</v>
          </cell>
          <cell r="F12180" t="str">
            <v>BUEIRO SIMPLES CIRCULAR,CONSTITUIDO DE CHAPAS GALVANIZADAS,COM ESPESSURA DE 2,70MM,DIAMETRO DE 4,20M,PARAFUSOS,PORCAS EFERRAMENTAS NECESSARIAS,RECOBRIMENTO MINIMO DE 0,60M E MAXIMO DE 9,50M,SOB A INFLUENCIA DO TREM-TIPO RODOVIARIO. FORNECIMENTO</v>
          </cell>
          <cell r="G12180" t="str">
            <v>M</v>
          </cell>
        </row>
        <row r="12181">
          <cell r="C12181" t="str">
            <v>20.085.0315-A</v>
          </cell>
          <cell r="F12181" t="str">
            <v>BUEIRO SIMPLES CIRCULAR,CONSTITUIDO DE CHAPAS COM REVESTIMENTO EPOXY,COM ESPESSURA DE 2,70MM,DIAMETRO DE 4,20M,PARAFUSOS,PORCAS E FERRAMENTAS NECESSARIAS,RECOBRIMENTO MINIMO DE 0,60M E MAXIMO DE 9,50M,SOB A INFLUENCIA DO TREM-TIPO RODOVIARIO.FORNECIMENTO</v>
          </cell>
          <cell r="G12181" t="str">
            <v>M</v>
          </cell>
        </row>
        <row r="12182">
          <cell r="C12182" t="str">
            <v>20.085.0320-A</v>
          </cell>
          <cell r="F12182" t="str">
            <v>BUEIRO SIMPLES CIRCULAR,CONSTITUIDO DE CHAPAS GALVANIZADAS,COM ESPESSURA DE 2,70MM,DIAMETRO DE 4,60M,PARAFUSOS,PORCAS EFERRAMENTAS NECESSARIAS,RECOBRIMENTO MINIMO DE 0,60M E MAXIMO DE 8,70M,SOB A INFLUENCIA DO TREM-TIPO RODOVIARIO. FORNECIMENTO</v>
          </cell>
          <cell r="G12182" t="str">
            <v>M</v>
          </cell>
        </row>
        <row r="12183">
          <cell r="C12183" t="str">
            <v>20.085.0325-A</v>
          </cell>
          <cell r="F12183" t="str">
            <v>BUEIRO SIMPLES CIRCULAR,CONSTITUIDO DE CHAPAS COM REVESTIMENTO EPOXY,COM ESPESSURA DE 2,70MM,DIAMETRO DE 4,60M,PARAFUSOS,PORCAS E FERRAMENTAS NECESSARIAS,RECOBRIMENTO MINIMO DE 0,60M E MAXIMO DE 8,70M,SOB A INFLUENCIA DO TREM-TIPO RODOVIARIO.FORNECIMENTO</v>
          </cell>
          <cell r="G12183" t="str">
            <v>M</v>
          </cell>
        </row>
        <row r="12184">
          <cell r="C12184" t="str">
            <v>20.085.0330-A</v>
          </cell>
          <cell r="F12184" t="str">
            <v>BUEIRO SIMPLES LENTICULAR,CONSTITUIDO DE CHAPAS GALVANIZADAS,COM ESPESSURA DE 2MM,PARAFUSOS,PORCAS E FERRAMENTAS NECESSARIAS,COM DIMENSOES EM TORNO DE 1,00M DE VAO E 0,80M DE ALTURA,RECOBRIMENTO MINIMO DE 0,30M E MAXIMO DE 6,80M,SOB A INFLUENCIA DO TREM-T</v>
          </cell>
          <cell r="G12184" t="str">
            <v>M</v>
          </cell>
        </row>
        <row r="12185">
          <cell r="C12185" t="str">
            <v>20.085.0335-A</v>
          </cell>
          <cell r="F12185" t="str">
            <v>BUEIRO SIMPLES LENTICULAR,CONSTITUIDO DE CHAPAS COM REVESTIMENTO EPOXY,COM ESPESSURA DE 2MM,PARAFUSOS,PORCAS E FERRAMENTAS NECESSARIAS,COM DIMENSOES EM TORNO DE 1,00M DE VAO E 0,80M DE ALTURA,RECOBRIMENTO MINIMO DE 0,30M E MAXIMO DE 6,80M,SOB A INFLUENCIA</v>
          </cell>
          <cell r="G12185" t="str">
            <v>M</v>
          </cell>
        </row>
        <row r="12186">
          <cell r="C12186" t="str">
            <v>20.085.0340-A</v>
          </cell>
          <cell r="F12186" t="str">
            <v>BUEIRO SIMPLES LENTICULAR,CONSTITUIDO DE CHAPAS GALVANIZADAS,COM ESPESSURA DE 2MM,PARAFUSOS,PORCAS E FERRAMENTAS NECESSARIAS,COM DIMENSOES EM TORNO DE 1,20M DE VAO E 1,00M DE ALTURA,RECOBRIMENTO MINIMO DE 0,30M E MAXIMO DE 9,00M,SOB A INFLUENCIA DO TREM-T</v>
          </cell>
          <cell r="G12186" t="str">
            <v>M</v>
          </cell>
        </row>
        <row r="12187">
          <cell r="C12187" t="str">
            <v>20.085.0345-A</v>
          </cell>
          <cell r="F12187" t="str">
            <v>BUEIRO SIMPLES LENTICULAR,CONSTITUIDO DE CHAPAS COM REVESTIMENTO EPOXY,COM ESPESSURA DE 2MM,PARAFUSOS,PORCAS E FERRAMENTAS NECESSARIAS,COM DIMENSOES EM TORNO DE 1,20M DE VAO E 1,00M DE ALTURA,RECOBRIMENTO MINIMO DE 0,30M E MAXIMO DE 9,00M,SOB A INFLUENCIA</v>
          </cell>
          <cell r="G12187" t="str">
            <v>M</v>
          </cell>
        </row>
        <row r="12188">
          <cell r="C12188" t="str">
            <v>20.085.0350-A</v>
          </cell>
          <cell r="F12188" t="str">
            <v>BUEIRO SIMPLES LENTICULAR,CONSTITUIDO DE CHAPAS GALVANIZADAS,COM ESPESSURA DE 2MM,PARAFUSOS,PORCAS E FERRAMENTAS NECESSARIAS,COM DIMENSOES EM TORNO DE 1,45M DE VAO E 1,10M DE ALTURA,RECOBRIMENTO MINIMO DE 0,40M E MAXIMO DE 7,40M,SOB A INFLUENCIA DO TREM-T</v>
          </cell>
          <cell r="G12188" t="str">
            <v>M</v>
          </cell>
        </row>
        <row r="12189">
          <cell r="C12189" t="str">
            <v>20.085.0355-A</v>
          </cell>
          <cell r="F12189" t="str">
            <v>BUEIRO SIMPLES LENTICULAR,CONSTITUIDO DE CHAPAS COM REVESTIMENTO EPOXY,COM ESPESSURA DE 2MM,PARAFUSOS,PORCAS E FERRAMENTAS NECESSARIAS,COM DIMENSOES EM TORNO DE 1,45M DE VAO E 1,10M DE ALTURA,RECOBRIMENTO MINIMO DE 0,40M E MAXIMO DE 7,40M,SOB A INFLUENCIA</v>
          </cell>
          <cell r="G12189" t="str">
            <v>M</v>
          </cell>
        </row>
        <row r="12190">
          <cell r="C12190" t="str">
            <v>20.085.0360-A</v>
          </cell>
          <cell r="F12190" t="str">
            <v>BUEIRO SIMPLES LENTICULAR,CONSTITUIDO DE CHAPAS GALVANIZADAS,COM ESPESSURA DE 2MM,PARAFUSOS,PORCAS E FERRAMENTAS NECESSARIAS,COM DIMENSOES EM TORNO DE 1,85M DE VAO E 1,50M DE ALTURA,RECOBRIMENTO MINIMO DE 0,50M E MAXIMO DE 8,10M,SOB A INFLUENCIA DO TREM-T</v>
          </cell>
          <cell r="G12190" t="str">
            <v>M</v>
          </cell>
        </row>
        <row r="12191">
          <cell r="C12191" t="str">
            <v>20.085.0365-A</v>
          </cell>
          <cell r="F12191" t="str">
            <v>BUEIRO SIMPLES LENTICULAR,CONSTITUIDO DE CHAPAS COM REVESTIMENTO EPOXY,COM ESPESSURA DE 2MM,PARAFUSOS,PORCAS E FERRAMENTAS NECESSARIAS,COM DIMENSOES EM TORNO DE 1,85M DE VAO E 1,50M DE ALTURA,RECOBRIMENTO MINIMO DE 0,50M E MAXIMO DE 8,10M,SOB A INFLUENCIA</v>
          </cell>
          <cell r="G12191" t="str">
            <v>M</v>
          </cell>
        </row>
        <row r="12192">
          <cell r="C12192" t="str">
            <v>20.085.0370-A</v>
          </cell>
          <cell r="F12192" t="str">
            <v>BUEIRO SIMPLES LENTICULAR,CONSTITUIDO DE CHAPAS GALVANIZADAS,COM ESPESSURA DE 2MM,PARAFUSOS,PORCAS E FERRAMENTAS NECESSARIAS,COM DIMENSOES EM TORNO DE 2,15M DE VAO E 1,60M DE ALTURA,RECOBRIMENTO MINIMO DE 0,60M E MAXIMO DE 7,00M,SOB A INFLUENCIA DO TREM-T</v>
          </cell>
          <cell r="G12192" t="str">
            <v>M</v>
          </cell>
        </row>
        <row r="12193">
          <cell r="C12193" t="str">
            <v>20.085.0375-A</v>
          </cell>
          <cell r="F12193" t="str">
            <v>BUEIRO SIMPLES LENTICULAR,CONSTITUIDO DE CHAPAS COM REVESTIMENTO EPOXY,COM ESPESSURA DE 2MM,PARAFUSOS,PORCAS E FERRAMENTAS NECESSARIAS,COM DIMENSOES EM TORNO DE 2,15M DE VAO E 1,60M DE ALTURA,RECOBRIMENTO MINIMO DE 0,60M E MAXIMO DE 7,00M,SOB A INFLUENCIA</v>
          </cell>
          <cell r="G12193" t="str">
            <v>M</v>
          </cell>
        </row>
        <row r="12194">
          <cell r="C12194" t="str">
            <v>20.085.0380-A</v>
          </cell>
          <cell r="F12194" t="str">
            <v>BUEIRO SIMPLES LENTICULAR,CONSTITUIDO DE CHAPAS GALVANIZADAS,COM ESPESSURA DE 2MM,PARAFUSOS,PORCAS E FERRAMENTAS NECESSARIAS,COM DIMENSOES EM TORNO DE 2,30M DE VAO E 1,65M DE ALTURA,RECOBRIMENTO MINIMO DE 0,60M E MAXIMO DE 6,50M,SOB A INFLUENCIA DO TREM-T</v>
          </cell>
          <cell r="G12194" t="str">
            <v>M</v>
          </cell>
        </row>
        <row r="12195">
          <cell r="C12195" t="str">
            <v>20.085.0385-A</v>
          </cell>
          <cell r="F12195" t="str">
            <v>BUEIRO SIMPLES LENTICULAR,CONSTITUIDO DE CHAPAS COM REVESTIMENTO EPOXY,COM ESPESSURA DE 2MM,PARAFUSOS,PORCAS E FERRAMENTAS NECESSARIAS,COM DIMENSOES EM TORNO DE 2,30M DE VAO E 1,65M DE ALTURA,RECOBRIMENTO MINIMO DE 0,60M E MAXIMO DE 6,50M,SOB A INFLUENCIA</v>
          </cell>
          <cell r="G12195" t="str">
            <v>M</v>
          </cell>
        </row>
        <row r="12196">
          <cell r="C12196" t="str">
            <v>20.085.0390-A</v>
          </cell>
          <cell r="F12196" t="str">
            <v>BUEIRO SIMPLES LENTICULAR,CONSTITUIDO DE CHAPAS GALVANIZADAS,COM ESPESSURA DE 2MM,PARAFUSOS,PORCAS E FERRAMENTAS NECESSARIAS,COM DIMENSOES EM TORNO DE 2,50M DE VAO E 2,20M DE ALTURA,RECOBRIMENTO MINIMO DE 0,60M E MAXIMO DE 6,00M,SOB A INFLUENCIA DO TREM-T</v>
          </cell>
          <cell r="G12196" t="str">
            <v>M</v>
          </cell>
        </row>
        <row r="12197">
          <cell r="C12197" t="str">
            <v>20.085.0395-A</v>
          </cell>
          <cell r="F12197" t="str">
            <v>BUEIRO SIMPLES LENTICULAR,CONSTITUIDO DE CHAPAS COM REVESTIMENTO EPOXY,COM ESPESSURA DE 2MM,PARAFUSOS,PORCAS E FERRAMENTAS NECESSARIAS,COM DIMENSOES EM TORNO DE 2,50M DE VAO E 2,20M DE ALTURA,RECOBRIMENTO MINIMO DE 0,60M E MAXIMO DE 6,00M,SOB A INFLUENCIA</v>
          </cell>
          <cell r="G12197" t="str">
            <v>M</v>
          </cell>
        </row>
        <row r="12198">
          <cell r="C12198" t="str">
            <v>20.085.0400-A</v>
          </cell>
          <cell r="F12198" t="str">
            <v>BUEIRO SIMPLES LENTICULAR,CONTITUIDO DE CHAPAS GALVANIZADAS,COM ESPESSURA DE 2,70MM,PARAFUSOS,PORCAS E FERRAMENTAS NECESSARIAS,COM DIMENSOES EM TORNO DE 3,05M DE VAO E 2,05M DE ALTURA,RECOBRIMENTO MINIMO DE 0,60M E MAXIMO DE 6,80M,SOB A INFLUENCIA DO TREM</v>
          </cell>
          <cell r="G12198" t="str">
            <v>M</v>
          </cell>
        </row>
        <row r="12199">
          <cell r="C12199" t="str">
            <v>20.085.0405-A</v>
          </cell>
          <cell r="F12199" t="str">
            <v>BUEIRO SIMPLES LENTICULAR,CONSTITUIDO DE CHAPAS COM REVESTIMENTO EPOXY,COM ESPESSURA DE 2,70MM,PARAFUSOS,PORCAS E FERRAMENTAS NECESSARIAS,COM DIMENSOES EM TORNO DE 3,05M DE VAO E 2,05M DE ALTURA,RECOBRIMENTO MINIMO DE 0,60M E MAXIMO DE 6,80M,SOB A INFLUEN</v>
          </cell>
          <cell r="G12199" t="str">
            <v>M</v>
          </cell>
        </row>
        <row r="12200">
          <cell r="C12200" t="str">
            <v>20.085.0410-A</v>
          </cell>
          <cell r="F12200" t="str">
            <v>BUEIRO SIMPLES LENTICULAR,CONSTITUIDO DE CHAPAS GALVANIZADAS,COM ESPESSURA DE 2,70MM,PARAFUSOS,PORCAS E FERRAMENTAS NECESSARIAS,COM DIMENSOES EM TORNO DE 4,15M DE VAO E 2,80M DE ALTURA,RECOBRIMENTO MINIMO DE 0,60M E MAXIMO DE 6,80M,SOB A INFLUENCIA DO TRE</v>
          </cell>
          <cell r="G12200" t="str">
            <v>M</v>
          </cell>
        </row>
        <row r="12201">
          <cell r="C12201" t="str">
            <v>20.085.0415-A</v>
          </cell>
          <cell r="F12201" t="str">
            <v>BUEIRO SIMPLES LENTICULAR,CONSTITUIDO DE CHAPAS COM REVESTIMENTO EPOXY,COM ESPESSURA DE 2,70MM,PARAFUSOS,PORCAS E FERRAMENTAS NECESSARIAS,DIMENSOES EM TORNO DE 4,15M DE VAO E 2,80MDE ALTURA,RECOBRIMENTO MINIMO DE 0,60M E MAXIMO DE 6,80M,SOB A INFLUENCIA D</v>
          </cell>
          <cell r="G12201" t="str">
            <v>M</v>
          </cell>
        </row>
        <row r="12202">
          <cell r="C12202" t="str">
            <v>20.085.0420-A</v>
          </cell>
          <cell r="F12202" t="str">
            <v>BUEIRO SIMPLES LENTICULAR,CONSTITUIDO DE CHAPAS GALVANIZADAS,COM ESPESSURA DE 3,40MM,PARAFUSOS,PORCAS E FERRAMENTAS NECESSARIAS,COM DIMENSOES EM TORNO DE 4,80M DE VAO E 3,05M DE ALTURA,RECOBRIMENTO MINIMO DE 0,75M E MAXIMO DE 5,80M,SOB A INFLUENCIA DO TRE</v>
          </cell>
          <cell r="G12202" t="str">
            <v>M</v>
          </cell>
        </row>
        <row r="12203">
          <cell r="C12203" t="str">
            <v>20.085.0425-A</v>
          </cell>
          <cell r="F12203" t="str">
            <v>BUEIRO SIMPLES LENTICULAR,CONSTITUIDO DE CHAPAS COM REVESTIMENTO EPOXY,COM ESPESSURA DE 3,40MM,PARAFUSOS,PORCAS E FERRAMENTAS NECESSARIAS,COM DIMENSOES EM TORNO DE 4,80M DE VAO E 3,05M DE ALTURA,RECOBRIMENTO MINIMO DE 0,75M E MAXIMO DE 5,80M,SOB A INFLUEN</v>
          </cell>
          <cell r="G12203" t="str">
            <v>M</v>
          </cell>
        </row>
        <row r="12204">
          <cell r="C12204" t="str">
            <v>20.085.0430-A</v>
          </cell>
          <cell r="F12204" t="str">
            <v>BUEIRO SIMPLES LENTICULAR,CONSTITUIDO DE CHAPAS GALVANIZADAS,COM ESPESSURA DE 3,40MM,PARAFUSOS,PORCAS E FERRAMENTAS NECESSARIAS,COM DIMENSOES EM TORNO DE 5,45M DE VAO E 3,35M DE ALTURA,RECOBRIMENTO MINIMO DE 0,75M E MAXIMO DE 4,40M,SOB A INFLUENCIA DO TRE</v>
          </cell>
          <cell r="G12204" t="str">
            <v>M</v>
          </cell>
        </row>
        <row r="12205">
          <cell r="C12205" t="str">
            <v>20.085.0435-A</v>
          </cell>
          <cell r="F12205" t="str">
            <v>BUEIRO SIMPLES LENTICULAR,CONSTITUIDO DE CHAPAS COM REVESTIMENTO EPOXY,COM ESPESSURA DE 3,40MM,PARAFUSOS,PORCAS E FERRAMENTAS NECESSARIAS,COM DIMENSOES EM TORNO DE 5,45M DE VAO E 3,35M DE ALTURA,RECOBRIMENTO MINIMO DE 0,75M E MAXIMO DE 4,40M,SOB A INFLUEN</v>
          </cell>
          <cell r="G12205" t="str">
            <v>M</v>
          </cell>
        </row>
        <row r="12206">
          <cell r="C12206" t="str">
            <v>20.085.0440-A</v>
          </cell>
          <cell r="F12206" t="str">
            <v>BUEIRO SIMPLES LENTICULAR,CONSTITUIDO DE CHAPAS GALVANIZADAS,COM ESPESSURA DE 3,40MM,PARAFUSOS,PORCAS E FERRAMENTAS NECESSARIAS,COM DIMENSOES EM TORNO DE 6,60M DE VAO E 3,85M DE ALTURA,RECOBRIMENTO MINIMO DE 0,90M E MAXIMO DE 3,30M,SOB A INFLUENCIA DO TRE</v>
          </cell>
          <cell r="G12206" t="str">
            <v>M</v>
          </cell>
        </row>
        <row r="12207">
          <cell r="C12207" t="str">
            <v>20.085.0445-A</v>
          </cell>
          <cell r="F12207" t="str">
            <v>BUEIRO SIMPLES LENTICULAR,CONSTITUIDO DE CHAPAS COM REVESTIMENTO EPOXY,COM ESPESSURA DE 3,40MM,PARAFUSOS,PORCAS E FERRAMENTAS NECESSARIAS,COM DIMENSOES EM TORNO DE 6,60M DE VAO E 3,85M DE ALTURA,RECOBRIMENTO MINIMO DE 0,90M E MAXIMO DE 3,30M,SOB A INFLUEN</v>
          </cell>
          <cell r="G12207" t="str">
            <v>M</v>
          </cell>
        </row>
        <row r="12208">
          <cell r="C12208" t="str">
            <v>20.085.0450-A</v>
          </cell>
          <cell r="F12208" t="str">
            <v>BUEIRO SIMPLES EM ARCO,CONSTITUIDO DE CHAPAS GALVANIZADAS COM 3,40MM DE ESPESSURA,PARAFUSOS,PORCAS E FERRAMENTAS NECESSARIAS,COM DIMENSOES EM TORNO DE 5,92M DE VAO E 2,08M DE ALTURA,RECOBRIMENTO MINIMO DE 0,75M E MAXIMO DE 4,00M,SOB A INFLUENCIA DO TREM-T</v>
          </cell>
          <cell r="G12208" t="str">
            <v>M</v>
          </cell>
        </row>
        <row r="12209">
          <cell r="C12209" t="str">
            <v>20.085.0455-A</v>
          </cell>
          <cell r="F12209" t="str">
            <v>BUEIRO SIMPLES EM ARCO,CONSTITUIDO DE CHAPAS COM REVESTIMENTO EPOXY,COM 3,40MM DE ESPESSURA,PARAFUSOS,PORCAS E FERRAMENTAS NECESSARIAS,COM DIMENSOES EM TORNO DE 5,92M DE VAO E 2,08M DE ALTURA,RECOBRIMENTO MINIMO DE 0,75M E MAXIMO DE 4,00M,SOB A INFLUENCIA</v>
          </cell>
          <cell r="G12209" t="str">
            <v>M</v>
          </cell>
        </row>
        <row r="12210">
          <cell r="C12210" t="str">
            <v>20.085.0460-A</v>
          </cell>
          <cell r="F12210" t="str">
            <v>BUEIRO SIMPLES EM ARCO,CONSTITUIDO DE CHAPAS GALVANIZADAS COM 3,40MM DE ESPESSURA,PARAFUSOS,PORCAS E FERRAMENTAS NECESSARIAS,COM DIMENSOES EM TORNO DE 6,12M DE VAO E 2,77M DE ALTURA,RECOBRIMENTO MINIMO DE 0,75M E MAXIMO DE 4,00M,SOB A INFLUENCIA DO TREM-T</v>
          </cell>
          <cell r="G12210" t="str">
            <v>M</v>
          </cell>
        </row>
        <row r="12211">
          <cell r="C12211" t="str">
            <v>20.085.0465-A</v>
          </cell>
          <cell r="F12211" t="str">
            <v>BUEIRO SIMPLES EM ARCO,CONSTITUIDO DE CHAPAS COM REVESTIMENTO EPOXY,COM 3,40MM DE ESPESSURA,PARAFUSOS,PORCAS E FERRAMENTAS NECESSARIAS,COM DIMENSOES EM TORNO DE 6,12M DE VAO E 2,77M DE ALTURA,RECOBRIMENTO MINIMO DE 0,75M E MAXIMO DE 4,00M,SOB A INFLUENCIA</v>
          </cell>
          <cell r="G12211" t="str">
            <v>M</v>
          </cell>
        </row>
        <row r="12212">
          <cell r="C12212" t="str">
            <v>20.085.0470-A</v>
          </cell>
          <cell r="F12212" t="str">
            <v>BUEIRO SIMPLES EM ARCO,CONSTITUIDO DE CHAPAS GALVANIZADAS,COM 3,40MM DE ESPESSURA,PARAFUSOS,PORCAS E FERRAMENTAS NECESSARIAS,COM DIMENSOES EM TORNO DE 6,78M DE VAO E 2,41M DE ALTURA,RECOBRIMENTO MINIMO DE 0,75M E MAXIMO DE 3,50M,SOB A INFLUENCIA DO TREM-T</v>
          </cell>
          <cell r="G12212" t="str">
            <v>M</v>
          </cell>
        </row>
        <row r="12213">
          <cell r="C12213" t="str">
            <v>20.085.0475-A</v>
          </cell>
          <cell r="F12213" t="str">
            <v>BUEIRO SIMPLES EM ARCO,CONSTITUIDO DE CHAPAS COM REVESTIMENTO EPOXY,COM 3,40MM DE ESPESSURA,PARAFUSOS,PORCAS E FERRAMENTAS NECESSARIAS,COM DIMENSOES EM TORNO DE 6,78M DE VAO E 2,41M DE ALTURA,RECOBRIMENTO MINIMO DE 0,75M E MAXIMO DE 3,50M,SOB A INFLUENCIA</v>
          </cell>
          <cell r="G12213" t="str">
            <v>M</v>
          </cell>
        </row>
        <row r="12214">
          <cell r="C12214" t="str">
            <v>20.085.0480-A</v>
          </cell>
          <cell r="F12214" t="str">
            <v>BUEIRO SIMPLES EM ARCO,CONSTITUIDO DE CHAPAS GALVANIZADAS,COM 3,40MM DE ESPESSURA,PARAFUSOS,PORCAS E FERRAMENTAS NECESSARIAS,COM DIMENSOES EM TORNO DE 6,96M DE VAO E 4,42M DE ALTURA,RECOBRIMENTO MINIMO DE 0,75M E MAXIMO DE 4,00M,SOB A INFLUENCIA DO TREM-T</v>
          </cell>
          <cell r="G12214" t="str">
            <v>M</v>
          </cell>
        </row>
        <row r="12215">
          <cell r="C12215" t="str">
            <v>20.085.0485-A</v>
          </cell>
          <cell r="F12215" t="str">
            <v>BUEIRO SIMPLES EM ARCO,CONSTITUIDO DE CHAPAS COM REVESTIMENTO EPOXY,COM 3,40MM DE ESPESSURA,PARAFUSOS,PORCAS E FERRAMENTAS NECESSARIAS,COM DIMENSOES EM TORNO DE 6,96M DE VAO E 4,42M DE ALTURA,RECOBRIMENTO MINIMO DE 0,75M E MAXIMO DE 4,00M,SOB A INFLUENCIA</v>
          </cell>
          <cell r="G12215" t="str">
            <v>M</v>
          </cell>
        </row>
        <row r="12216">
          <cell r="C12216" t="str">
            <v>20.085.0490-A</v>
          </cell>
          <cell r="F12216" t="str">
            <v>BUEIRO SIMPLES EM ARCO,CONSTITUIDO DE CHAPAS GALVANIZADAS,COM 3,40MM DE ESPESSURA,PARAFUSOS,PORCAS E FERRAMENTAS NECESSARIAS,COM DIMENSOES EM TORNO DE 7,67M DE VAO E 2,57M DE ALTURA,RECOBRIMENTO MINIMO DE 0,90M E MAXIMO DE 3,00M,SOB A INFLUENCIA DO TREM-T</v>
          </cell>
          <cell r="G12216" t="str">
            <v>M</v>
          </cell>
        </row>
        <row r="12217">
          <cell r="C12217" t="str">
            <v>20.085.0495-A</v>
          </cell>
          <cell r="F12217" t="str">
            <v>BUEIRO SIMPLES EM ARCO,CONSTITUIDO DE CHAPAS COM REVESTIMENTO EPOXY,COM 3,40MM DE ESPESSURA,PARAFUSOS,PORCAS E FERRAMENTAS NECESSARIAS,COM DIMENSOES EM TORNO DE 7,67M DE VAO E 2,57M DE ALTURA,RECOBRIMENTO MINIMO DE 0,90M E MAXIMO DE 3,00M,SOB A INFLUENCIA</v>
          </cell>
          <cell r="G12217" t="str">
            <v>M</v>
          </cell>
        </row>
        <row r="12218">
          <cell r="C12218" t="str">
            <v>20.085.0500-A</v>
          </cell>
          <cell r="F12218" t="str">
            <v>BUEIRO SIMPLES EM ARCO,CONSTITUIDO DE CHAPAS GALVANIZADAS,COM 3,40MM DE ESPESSURA,PARAFUSOS,PORCAS E FERRAMENTAS NECESSARIAS,COM DIMENSOES EM TORNO DE 7,85M DE VAO E 4,60M DE ALTURA,RECOBRIMENTO MINIMO DE 0,90M E MAXIMO DE 3,00M,SOB A INFLUENCIA DO TREM-T</v>
          </cell>
          <cell r="G12218" t="str">
            <v>M</v>
          </cell>
        </row>
        <row r="12219">
          <cell r="C12219" t="str">
            <v>20.085.0505-A</v>
          </cell>
          <cell r="F12219" t="str">
            <v>BUEIRO SIMPLES EM ARCO,CONSTITUIDO DE CHAPAS COM REVESTIMENTO EPOXY,COM 3,40MM DE ESPESSURA,PARAFUSOS,PORCAS E FERRAMENTAS NECESSARIAS,COM DIMENSOES EM TORNO DE 7,85M DE VAO E 4,60M DE ALTURA,RECOBRIMENTO MINIMO DE 0,90M E MAXIMO DE 3,00M,SOB A INFLUENCIA</v>
          </cell>
          <cell r="G12219" t="str">
            <v>M</v>
          </cell>
        </row>
        <row r="12220">
          <cell r="C12220" t="str">
            <v>20.085.0510-A</v>
          </cell>
          <cell r="F12220" t="str">
            <v>BUEIRO SIMPLES EM ARCO,CONSTITUIDO DE CHAPAS GALVANIZADAS COM 3,40MM DE ESPESSURA,PARAFUSOS,PORCAS E FERRAMENTAS NECESSARIAS,COM DIMENSOES EM TORNO DE 8,79M DE VAO E 2,95M DE ALTURA,RECOBRIMENTO MINIMO DE 0,90M E MAXIMO DE 3,50M,SOB A INFLUENCIA DO TREM-T</v>
          </cell>
          <cell r="G12220" t="str">
            <v>M</v>
          </cell>
        </row>
        <row r="12221">
          <cell r="C12221" t="str">
            <v>20.085.0515-A</v>
          </cell>
          <cell r="F12221" t="str">
            <v>BUEIRO SIMPLES EM ARCO,CONSTITUIDO DE CHAPAS COM REVESTIMENTO EPOXY,COM 3,40M DE ESPESSURA,PARAFUSOS,PORCAS E FERRAMENTAAS NECESSARIAS,COM DIMENSOES EM TORNO DE 8,79M DE VAO E 2,95M DE ALTURA,RECOBRIMENTO MINIMO DE 0,90M E MAXIMO DE 3,50M,SOB A INFLUENCIA</v>
          </cell>
          <cell r="G12221" t="str">
            <v>M</v>
          </cell>
        </row>
        <row r="12222">
          <cell r="C12222" t="str">
            <v>20.085.0520-A</v>
          </cell>
          <cell r="F12222" t="str">
            <v>BUEIRO SIMPLES EM ARCO,CONSTITUIDO DE CHAPAS GALVANIZADAS,COM 3,40MM DE ESPESSURA,PARAFUSOS,PORCAS E FERRAMENTAS NECESSARIAS,COM DIMENSOES EM TORNO DE 8,97M DE VAO E 5,00M DE ALTURA,RECOBRIMENTO MINIMO DE 0,90M E MAXIMO DE 4,00M,SOB A INFLUENCIA DO TREM-T</v>
          </cell>
          <cell r="G12222" t="str">
            <v>M</v>
          </cell>
        </row>
        <row r="12223">
          <cell r="C12223" t="str">
            <v>20.085.0525-A</v>
          </cell>
          <cell r="F12223" t="str">
            <v>BUEIRO SIMPLES EM ARCO,CONSTITUIDO DE CHAPAS COM REVESTIMENTO EPOXY,COM 3,40MM DE ESPESSURA,PARAFUSOS,PORCAS E FERRAMENTAS NECESSARIAS,COM DIMENSOES EM TORNO DE 8,97M DE VAO E 5,00M DE ALTURA,RECOBRIMENTO MINIMO DE 0,90M E MAXIMO DE 4,00M,SOB A INFLUENCIA</v>
          </cell>
          <cell r="G12223" t="str">
            <v>M</v>
          </cell>
        </row>
        <row r="12224">
          <cell r="C12224" t="str">
            <v>20.085.0530-A</v>
          </cell>
          <cell r="F12224" t="str">
            <v>BUEIRO SIMPLES EM ARCO,CONSTITUIDO DE CHAPAS GALVANIZADAS,COM 4,70MM DE ESPESSURA,PARAFUSOS,PORCAS E FERRAMENTAS NECESSARIAS,COM DIMENSOES EM TORNO DE 9,45M DE VAO E 3,07M DE ALTURA,RECOBRIMENTO MINIMO DE 0,90M E MAXIMO DE 4,00M,SOB A INFLUENCIA DO TREM-T</v>
          </cell>
          <cell r="G12224" t="str">
            <v>M</v>
          </cell>
        </row>
        <row r="12225">
          <cell r="C12225" t="str">
            <v>20.085.0535-A</v>
          </cell>
          <cell r="F12225" t="str">
            <v>BUEIRO SIMPLES EM ARCO,CONSTITUIDO DE CHAPAS COM REVESTIMENTO EPOXY,COM 4,70MM DE ESPESSURA,PARAFUSOS,PORCAS E FERRAMENTAS NECESSARIAS,COM DIMENSOES EM TORNO DE 9,45M DE VAO E 3,07M DE ALTURA,RECOBRIMENTO MINIMO DE 0,90M E MAXIMO DE 4,00M,SOB A INFLUENCIA</v>
          </cell>
          <cell r="G12225" t="str">
            <v>M</v>
          </cell>
        </row>
        <row r="12226">
          <cell r="C12226" t="str">
            <v>20.085.0540-A</v>
          </cell>
          <cell r="F12226" t="str">
            <v>BUEIRO SIMPLES EM ARCO,CONSTITUIDO DE CHAPAS GALVANIZADAS,COM 4,70MM DE ESPESSURA,PARAFUSOS,PORCAS E FERRAMENTAS NECESSARIAS,COM DIMENSOES EM TORNO DE 9,86M DE VAO E 6,07M DE ALTURA,RECOBRIMENTO MINIMO DE 0,90M E MAXIMO DE 4,00M,SOB A INFLUENCIA DO TREM-T</v>
          </cell>
          <cell r="G12226" t="str">
            <v>M</v>
          </cell>
        </row>
        <row r="12227">
          <cell r="C12227" t="str">
            <v>20.085.0545-A</v>
          </cell>
          <cell r="F12227" t="str">
            <v>BUEIRO SIMPLES EM ARCO,CONSTITUIDO DE CHAPAS COM REVESTIMENTO EPOXY,COM 4,70MM DE ESPESSURA,PARAFUSOS,PORCAS E FERRAMENTAS NECESSARIAS,COM DIMENSOES EM TORNO DE 9,86M DE VAO E 6,07M DE ALTURA,RECOBRIMENTO MINIMO DE 0,90M E MAXIMO DE 4,00M,SOB A INFLUENCIA</v>
          </cell>
          <cell r="G12227" t="str">
            <v>M</v>
          </cell>
        </row>
        <row r="12228">
          <cell r="C12228" t="str">
            <v>20.085.0550-A</v>
          </cell>
          <cell r="F12228" t="str">
            <v>BUEIRO SIMPLES EM ARCO,CONSTITUIDO DE CHAPAS GALVANIZADAS,COM 6,30MM DE ESPESSURA,PARAFUSOS,PORCAS E FERRAMENTAS NECESSARIAS,COM DIMENSOES EM TORNO DE 10,77M DE VAO E 3,48M DE ALTURA,RECOBRIMENTO MINIMO DE 1,20M E MAXIMO DE 4,00M,SOB A INFLUENCIA DO TREM-</v>
          </cell>
          <cell r="G12228" t="str">
            <v>M</v>
          </cell>
        </row>
        <row r="12229">
          <cell r="C12229" t="str">
            <v>20.085.0555-A</v>
          </cell>
          <cell r="F12229" t="str">
            <v>BUEIRO SIMPLES EM ARCO,CONSTITUIDO DE CHAPAS COM REVESTIMENTO EPOXY,COM 6,30MM DE ESPESSURA,PARAFUSOS,PORCAS E FERRAMENTAS NECESSARIAS,COM DIMENSOES EM TORNO DE 10,77M DE VAO,3,48MDE ALTURA,RECOBRIMENTO MINIMO DE 1,20M E MAXIMO DE 4,00M,SOB A INFLUENCIA D</v>
          </cell>
          <cell r="G12229" t="str">
            <v>M</v>
          </cell>
        </row>
        <row r="12230">
          <cell r="C12230" t="str">
            <v>20.085.0560-A</v>
          </cell>
          <cell r="F12230" t="str">
            <v>BUEIRO SIMPLES EM ARCO,CONSTITUIDO DE CHAPAS GALVANIZADAS,COM 6,30MM DE ESPESSURA,PARAFUSOS,PORCAS E FERRAMENTAS NECESSARIAS,COM DIMENSOES EM TORNO DE 10,97M DE VAO E 6,53M DE ALTURA,RECOBRIMENTO MINIMO DE 1,20M E MAXIMO DE 4,50M,SOB A INFLUENCIA DO TREM-</v>
          </cell>
          <cell r="G12230" t="str">
            <v>M</v>
          </cell>
        </row>
        <row r="12231">
          <cell r="C12231" t="str">
            <v>20.085.0565-A</v>
          </cell>
          <cell r="F12231" t="str">
            <v>BUEIRO SIMPLES EM ARCO,CONSTITUIDO DE CHAPAS COM REVESTIMENTO EPOXY,COM 6,30MM DE ESPESSURA,PARAFUSOS,PORCAS E FERRAMENTAS NECESSARIAS,COM DIMENSOES EM TORNO DE 10,97M DE VAO E 6,53M DE ALTURA,RECOBRIMENTO MINIMO DE 1,20M E MAXIMO DE 4,50M,SOB A INFLUENCI</v>
          </cell>
          <cell r="G12231" t="str">
            <v>M</v>
          </cell>
        </row>
        <row r="12232">
          <cell r="C12232" t="str">
            <v>20.085.0570-A</v>
          </cell>
          <cell r="F12232" t="str">
            <v>BUEIRO SIMPLES EM ARCO,CONSTITUIDO DE CHAPAS GALVANIZADAS,COM 6,30MM DE ESPESSURA,PARAFUSOS,PORCAS E FERRAMENTAS NECESSARIAS,COM DIMENSOES EM TORNO DE 11,58M DE VAO E 7,16M DE ALTURA,RECOBRIMENTO MINIMO DE 1,20M E MAXIMO DE 4,50M,SOB A INFLUENCIA DO TREM-</v>
          </cell>
          <cell r="G12232" t="str">
            <v>M</v>
          </cell>
        </row>
        <row r="12233">
          <cell r="C12233" t="str">
            <v>20.085.0575-A</v>
          </cell>
          <cell r="F12233" t="str">
            <v>BUEIRO SIMPLES EM ARCO,CONSTITUIDO DE CHAPAS COM REVESTIMENTO EPOXY,COM 6,30MM DE ESPESSURA,PARAFUSOS,PORCAS E FERRAMENTAS NECESSARIAS,COM DIMENSOES EM TORNO DE 11,58M DE VAO E 7,16M DE ALTURA,RECOBRIMENTO MINIMO DE 1,20M E MAXIMO DE 4,50M,SOB A INFLUENCI</v>
          </cell>
          <cell r="G12233" t="str">
            <v>M</v>
          </cell>
        </row>
        <row r="12234">
          <cell r="C12234" t="str">
            <v>20.085.0580-A</v>
          </cell>
          <cell r="F12234" t="str">
            <v>BUEIRO SIMPLES EM ARCO,CONSTITUIDO DE CHAPAS GALVANIZADAS,COM 6,30MM DE ESPESSURA,PARAFUSOS,PORCAS E FERRAMENTAS NECESSARIAS,COM DIMENSOES EM TORNO DE 11,78M DE VAO E 4,80M DE ALTURA,RECOBRIMENTO MINIMO DE 1,20M E MAXIMO DE 4,50M,SOB A INFLUENCIA DO TREM-</v>
          </cell>
          <cell r="G12234" t="str">
            <v>M</v>
          </cell>
        </row>
        <row r="12235">
          <cell r="C12235" t="str">
            <v>20.085.0585-A</v>
          </cell>
          <cell r="F12235" t="str">
            <v>BUEIRO SIMPLES EM ARCO,CONSTITUIDO DE CHAPAS COM REVESTIMENTO EPOXY,COM 6,30MM DE ESPESSURA,PARAFUSOS,PORCAS E FERRAMENTAS NECESSARIAS,COM DIMENSOES EM TORNO DE 11,78M DE VAO E 4,80M DE ALTURA,RECOBRIMENTO MINIMO DE 1,20M E MAXIMO DE 4,50M,SOB A INFLUENCI</v>
          </cell>
          <cell r="G12235" t="str">
            <v>M</v>
          </cell>
        </row>
        <row r="12236">
          <cell r="C12236" t="str">
            <v>20.085.0590-A</v>
          </cell>
          <cell r="F12236" t="str">
            <v>TUNNEL LINER,PARA PROCESSO NAO DESTRUTIVO,CIRCULAR,CONSTITUIDO DE CHAPAS GALVANIZADAS,COM ESPESSURA DE 2,70MM, DIAMETRODE 1,20M,PARAFUSOS,PORCAS E FERRAMENTAS NECESSARIAS,RECOBRIMENTO MINIMO DE 1,20M E MAXIMO DE 12,90M,SOB A INFLUENCIA DOTREM-TIPO RODOVIA</v>
          </cell>
          <cell r="G12236" t="str">
            <v>M</v>
          </cell>
        </row>
        <row r="12237">
          <cell r="C12237" t="str">
            <v>20.085.0595-A</v>
          </cell>
          <cell r="F12237" t="str">
            <v>TUNNEL LINER,PARA PROCESSO NAO DESTRUTIVO,CIRCULAR,CONSTITUIDO DE CHAPAS COM REVESTIMENTO EPOXY,COM ESPESSURA DE 2,70MM,DIAMETRO DE 1,20M,PARAFUSOS,PORCAS E FERRAMENTAS NECESSARIAS,RECOBRIMENTO MINIMO DE 1,20M E MAXIMO DE 12,90M,SOB A INFLUENCIA DO TREM-T</v>
          </cell>
          <cell r="G12237" t="str">
            <v>M</v>
          </cell>
        </row>
        <row r="12238">
          <cell r="C12238" t="str">
            <v>20.085.0600-A</v>
          </cell>
          <cell r="F12238" t="str">
            <v>TUNNEL LINER,PARA PROCESSO NAO DESTRUTIVO,CIRCULAR,CONSTITUIDO DE CHAPAS GALVANIZADAS,COM ESPESSURA DE 2,70MM, DIAMETRODE 1,60M,PARAFUSOS,PORCAS E FERRAMENTAS NECESSARIAS,RECOBRIMENTO MINIMO DE 1,20M E MAXIMO DE 9,60M, SOB A INFLUENCIA DOTREM-TIPO RODOVIA</v>
          </cell>
          <cell r="G12238" t="str">
            <v>M</v>
          </cell>
        </row>
        <row r="12239">
          <cell r="C12239" t="str">
            <v>20.085.0605-A</v>
          </cell>
          <cell r="F12239" t="str">
            <v>TUNNEL LINER,PARA PROCESSO NAO DESTRUTIVO,CIRCULAR,CONSTITUIDO DE CHAPAS COM REVESTIMENTO EPOXY,COM ESPESSURA DE 2,70MM,DIAMETRO DE 1,60M,PARAFUSOS,PORCAS E FERRAMENTAS NECESSARIAS,RECOBRIMENTO MINIMO DE 1,20M E MAXIMO DE 9,60M,SOB A INFLUENCIA DO TREM-TI</v>
          </cell>
          <cell r="G12239" t="str">
            <v>M</v>
          </cell>
        </row>
        <row r="12240">
          <cell r="C12240" t="str">
            <v>20.085.0610-A</v>
          </cell>
          <cell r="F12240" t="str">
            <v>TUNNEL LINER,PARA PROCESSO NAO DESTRUTIVO,CIRCULAR,CONSTITUIDO DE CHAPAS GALVANIZADAS,COM ESPESSURA DE 2,70MM, DIAMETRODE 2,00M,PARAFUSOS,PORCAS E FERRAMENTAS NECESSARIAS,RECOBRIMENTO MINIMO DE 1,50M E MAXIMO DE 7,70M, SOB A INFLUENCIA DOTREM-TIPO RODOVIA</v>
          </cell>
          <cell r="G12240" t="str">
            <v>M</v>
          </cell>
        </row>
        <row r="12241">
          <cell r="C12241" t="str">
            <v>20.085.0615-A</v>
          </cell>
          <cell r="F12241" t="str">
            <v>TUNNEL LINER,PARA PROCESSO NAO DESTRUTIVO,CIRCULAR,CONSTITUIDO DE CHAPAS COM REVESTIMENTO EPOXY,COM ESPESSURA DE 2,70MM,DIAMETRO DE 2,00M,PARAFUSOS,PORCAS E FERRAMENTAS NECESSARIAS,RECOBRIMENTO MINIMO DE 1,50M E MAXIMO DE 7,70M,SOB A INFLUENCIA DO TREM-TI</v>
          </cell>
          <cell r="G12241" t="str">
            <v>M</v>
          </cell>
        </row>
        <row r="12242">
          <cell r="C12242" t="str">
            <v>20.085.0620-A</v>
          </cell>
          <cell r="F12242" t="str">
            <v>TUNNEL LINER,PARA PROCESSO NAO DESTRUTIVO,CIRCULAR,CONSTITUIDO DE CHAPAS GALVANIZADAS,COM ESPESSURA DE 2,70MM, DIAMETRODE 2,40M,PARAFUSOS,PORCAS E FERRAMENTAS NECESSARIAS,RECOBRIMENTO MINIMO DE 1,90M E MAXIMO DE 6,40M, SOB A INFLUENCIA DOTREM-TIPO RODOVIA</v>
          </cell>
          <cell r="G12242" t="str">
            <v>M</v>
          </cell>
        </row>
        <row r="12243">
          <cell r="C12243" t="str">
            <v>20.085.0625-A</v>
          </cell>
          <cell r="F12243" t="str">
            <v>TUNNEL LINER,PARA PROCESSO NAO DESTRUTIVO,CIRCULAR,CONSTITUIDO DE CHAPAS COM REVESTIMENTO EPOXY,COM ESPESSURA DE 2,70MM,DIAMETRO DE 2,40M,PARAFUSOS,PORCAS E FERRAMENTAS NECESSARIAS,RECOBRIMENTO MINIMO DE 1,90M E MAXIMO DE 6,40M,SOB A INFLUENCIA DO TREM-TI</v>
          </cell>
          <cell r="G12243" t="str">
            <v>M</v>
          </cell>
        </row>
        <row r="12244">
          <cell r="C12244" t="str">
            <v>20.085.0630-A</v>
          </cell>
          <cell r="F12244" t="str">
            <v>TUNNEL LINER,PARA PROCESSO NAO DESTRUTIVO,CIRCULAR,CONSTITUIDO DE CHAPAS GALVANIZADAS,COM ESPESSURA DE 2,70MM, DIAMETRODE 2,80M,PARAFUSOS,PORCAS E FERRAMENTAS NECESSARIAS,RECOBRIMENTO MINIMO DE 2,20M E MAXIMO DE 5,50M, SOB A INFLUENCIA DOTREM-TIPO RODOVIA</v>
          </cell>
          <cell r="G12244" t="str">
            <v>M</v>
          </cell>
        </row>
        <row r="12245">
          <cell r="C12245" t="str">
            <v>20.085.0635-A</v>
          </cell>
          <cell r="F12245" t="str">
            <v>TUNNEL LINER,PARA PROCESSO NAO DESTRUTIVO,CIRCULAR,CONSTITUIDO DE CHAPAS COM REVESTIMENTO EPOXY,COM ESPESSURA DE 2,70MM,DIAMETRO DE 2,80M,PARAFUSOS,PORCAS E FERRAMENTAS NECESSARIAS,RECOBRIMENTO MINIMO DE 2,20M E MAXIMO DE 5,50M,SOB A INFLUENCIA DO TREM-TI</v>
          </cell>
          <cell r="G12245" t="str">
            <v>M</v>
          </cell>
        </row>
        <row r="12246">
          <cell r="C12246" t="str">
            <v>20.085.0640-A</v>
          </cell>
          <cell r="F12246" t="str">
            <v>TUNNEL LINER,PARA PROCESSO NAO DESTRUTIVO,CIRCULAR,CONSTITUIDO DE CHAPAS GALVANIZADAS,COM ESPESSURA DE 2,70MM, DIAMETRODE 3,20M,PARAFUSOS,PORCAS E FERRAMENTAS NECESSARIAS,RECOBRIMENTO MINIMO DE 2,40M E MAXIMO DE 4,80M, SOB A INFLUENCIA DOTREM-TIPO RODOVIA</v>
          </cell>
          <cell r="G12246" t="str">
            <v>M</v>
          </cell>
        </row>
        <row r="12247">
          <cell r="C12247" t="str">
            <v>20.085.0645-A</v>
          </cell>
          <cell r="F12247" t="str">
            <v>TUNNEL LINER,PARA PROCESSO NAO DESTRUTIVO,CIRCULAR,CONSTITUIDO DE CHAPAS COM REVESTIMENTO EPOXY,COM ESPESSURA DE 2,70MM,DIAMETRO DE 3,20M,PARAFUSOS,PORCAS E FERRAMENTAS NECESSARIAS,RECOBRIMENTO MINIMO DE 2,40M E MAXIMO DE 4,80M,SOB A INFLUENCIA DO TREM-TI</v>
          </cell>
          <cell r="G12247" t="str">
            <v>M</v>
          </cell>
        </row>
        <row r="12248">
          <cell r="C12248" t="str">
            <v>20.085.0650-A</v>
          </cell>
          <cell r="F12248" t="str">
            <v>TUNNEL LINER,PARA PROCESSO NAO DESTRUTIVO,CIRCULAR,CONSTITUIDO DE CHAPAS GALVANIZADS,COM ESPESSURA DE 2,70MM,DIAMETRO DE3,60M,PARAFUSOS,PORCAS E FERRAMENTAS NECESSARIAS,RECOBRIMENTO MINIMO DE 2,60M E MAXIMO DE 4,30M,SOB A INFLUENCIA DO TREM-TIPO RODOVIARI</v>
          </cell>
          <cell r="G12248" t="str">
            <v>M</v>
          </cell>
        </row>
        <row r="12249">
          <cell r="C12249" t="str">
            <v>20.085.0655-A</v>
          </cell>
          <cell r="F12249" t="str">
            <v>TUNNEL LINER,PARA PROCESSO NAO DESTRUTIVO,CIRCULAR,CONSTITUIDO DE CHAPAS COM REVESTIMENTO EPOXY,COM ESPESSURA DE 2,70MM,DIAMETRO DE 3,60M,PARAFUSOS,PORCAS E FERRAMENTAS NECESSARIAS,RECOBRIMENTO MINIMO DE 2.60M E MAXIMO DE 4,30M,SOB A INFLUENCIA DO TREM-TI</v>
          </cell>
          <cell r="G12249" t="str">
            <v>M</v>
          </cell>
        </row>
        <row r="12250">
          <cell r="C12250" t="str">
            <v>20.085.0660-A</v>
          </cell>
          <cell r="F12250" t="str">
            <v>TUNNEL LINER,PARA PROCESSO NAO DESTRUTIVO,CIRCULAR,CONSTITUIDO DE CHAPAS GALVANIZADAS,COM ESPESSURA DE 3,40MM, DIAMETRODE 4,00M,PARAFUSOS,PORCAS E FERRAMENTAS NECESSARIAS,RECOBRIMENTO MINIMO DE 2,80M E MAXIMO 4,60M,SOB A INFLUENCIA DO TREM-TIPO RODOVIARIO</v>
          </cell>
          <cell r="G12250" t="str">
            <v>M</v>
          </cell>
        </row>
        <row r="12251">
          <cell r="C12251" t="str">
            <v>20.085.0665-A</v>
          </cell>
          <cell r="F12251" t="str">
            <v>TUNNEL LINER,PARA PROCESSO NAO DESTRUTIVO,CIRCULAR,CONSTITUIDO DE CHAPAS COM REVESTIMENTO EPOXY,COM ESPESSURA DE 3,40MM,DIAMETRO DE 4,00M,PARAFUSOS,PORCAS E FERRAMENTAS NECESSARIAS,RECOBRIMENTO MINIMO DE 2,80M E MAXIMO DE 4,60M,SOB A INFLUENCIA DO TREM-TI</v>
          </cell>
          <cell r="G12251" t="str">
            <v>M</v>
          </cell>
        </row>
        <row r="12252">
          <cell r="C12252" t="str">
            <v>20.085.0670-A</v>
          </cell>
          <cell r="F12252" t="str">
            <v>TUNNEL LINER,PARA PROCESSO NAO DESTRUTIVO,CIRCULAR,CONSTITUIDO DE CHAPAS GALVANIZADAS,COM ESPESSURA DE 4,70MM, DIAMETRODE 4,40M,PARAFUSOS,PORCAS E FERRAMENTAS NECESSARIAS,RECOBRIMENTO MINIMO DE 3,00M E MAXIMO DE 5,20M, SOB A INFLUENCIA DOTREM-TIPO RODOVIA</v>
          </cell>
          <cell r="G12252" t="str">
            <v>M</v>
          </cell>
        </row>
        <row r="12253">
          <cell r="C12253" t="str">
            <v>20.085.0675-A</v>
          </cell>
          <cell r="F12253" t="str">
            <v>TUNNEL LINER,PARA PROCESSO NAO DESTRUTIVO,CIRCULAR,CONSTITUIDO DE CHAPAS COM REVESTIMENTO EPOXY,COM 4,70MM DE ESPESSURA,DIAMETRO DE 4,40M,PARAFUSOS,PORCAS E FERRAMENTAS NECESSARIAS,RECOBRIMENTO MINIMO DE 3,00M E MAXIMO DE 5,20M,SOB A INFLUENCIA DO TREM-TI</v>
          </cell>
          <cell r="G12253" t="str">
            <v>M</v>
          </cell>
        </row>
        <row r="12254">
          <cell r="C12254" t="str">
            <v>20.085.0680-A</v>
          </cell>
          <cell r="F12254" t="str">
            <v>TUNNEL LINER,PARA PROCESSO NAO DESTRUTIVO,CIRCULAR,CONSTITUIDO DE CHAPAS GALVANIZADAS,COM ESPESSURA DE 6,30MM, DIAMETRODE 4,80M,PARAFUSOS,PORCAS E FERRAMENTAS NECESSARIAS,RECOBRIMENTO MINIMO DE 3,20M E MAXIMO DE 5,80M, SOB A INFLUENCIA DOTREM-TIPO RODOVIA</v>
          </cell>
          <cell r="G12254" t="str">
            <v>M</v>
          </cell>
        </row>
        <row r="12255">
          <cell r="C12255" t="str">
            <v>20.085.0685-A</v>
          </cell>
          <cell r="F12255" t="str">
            <v>TUNNEL LINER,PARA PROCESSO NAO DESTRUTIVO,CIRCULAR,CONSTITUIDO DE CHAPAS COM REVESTIMENTO EPOXY,COM ESPESSURA DE 6,30MM,DIAMETRO DE 4,80M,PARAFUSOS,PORCAS E FERRAMENTAS NECESSARIAS,RECOBRIMENTO MINIMO DE 3,20M E MAXIMO DE 5,80M,SOB A INFLUENCIA DO TREM-TI</v>
          </cell>
          <cell r="G12255" t="str">
            <v>M</v>
          </cell>
        </row>
        <row r="12256">
          <cell r="C12256" t="str">
            <v>20.085.9999-A</v>
          </cell>
          <cell r="F12256" t="str">
            <v>FAMILIA 20.085 - FORNEC.MATERIAIS E FERRAMENTAS</v>
          </cell>
        </row>
        <row r="12257">
          <cell r="C12257" t="str">
            <v>20.086.0100-A</v>
          </cell>
          <cell r="F12257" t="str">
            <v>PASSAGEM DE GADO,CONSTITUIDA DE CHAPAS GALVANIZADAS OU REVESTIDAS COM EPOXY,ESPESSURA DE 2,70MM,PARAFUSOS,PORCAS E FERRAMENTAS NECESSARIAS,COM DIMENSOES EM TORNO DE 2,20M DE VAO E2,25M DE ALTURA,RECOBRIMENTO MINIMO DE 0,30M E MAXIMO DE 8,90M,SOB A INFLUEN</v>
          </cell>
          <cell r="G12257" t="str">
            <v>M</v>
          </cell>
        </row>
        <row r="12258">
          <cell r="C12258" t="str">
            <v>20.086.0110-A</v>
          </cell>
          <cell r="F12258" t="str">
            <v>PASSAGEM DE GADO,CONSTITUIDA DE CHAPAS GALVANIZADAS OU REVESTIDAS COM EPOXY,ESPESSURA DE 2,70MM,PARAFUSOS,PORCAS E FERRAMENTAS NECESSARIAS,COM DIMENSOES EM TORNO DE 2,90M DE VAO E3,10M DE ALTURA,RECOBRIMENTO MINIMO DE 0,60M E MAXIMO DE 11,40M,SOB A INFLUE</v>
          </cell>
          <cell r="G12258" t="str">
            <v>M</v>
          </cell>
        </row>
        <row r="12259">
          <cell r="C12259" t="str">
            <v>20.086.0120-A</v>
          </cell>
          <cell r="F12259" t="str">
            <v>PASSAGEM INFERIOR CONSTITUIDA DE CHAPAS GALVANIZADAS OU REVESTIDAS COM EPOXY,ESPESSURA DE 2,70MM,PARAFUSOS,PORCAS E FERRAMENTAS NECESSARIAS,COM DIMENSOES EM TORNO DE 3,70M DE VAO E3,50M DE ALTURA,RECOBRIMENTO MINIMO DE 0,60M E MAXIMO DE 11,10M,SOB A INFLU</v>
          </cell>
          <cell r="G12259" t="str">
            <v>M</v>
          </cell>
        </row>
        <row r="12260">
          <cell r="C12260" t="str">
            <v>20.086.0130-A</v>
          </cell>
          <cell r="F12260" t="str">
            <v>PASSAGEM INFERIOR CONSTITUIDA DE CHAPAS GALVANIZADAS OU REVESTIDAS COM EPOXY,ESPESSURA DE 2,70MM,PARAFUSOS,PORCAS E FERRAMENTAS NECESSARIAS,COM DIMENSOES EM TORNO DE 4,20M DE VAO E3,90M DE ALTURA,RECOBRIMENTO MINIMO DE 0,60M E MAXIMO DE 9,70M,SOB A INFLUE</v>
          </cell>
          <cell r="G12260" t="str">
            <v>M</v>
          </cell>
        </row>
        <row r="12261">
          <cell r="C12261" t="str">
            <v>20.086.0140-A</v>
          </cell>
          <cell r="F12261" t="str">
            <v>PASSAGEM INFERIOR CONSTITUIDA DE CHAPAS GALVANIZADAS OU REVESTIDAS COM EPOXY,ESPESSURA DE 2,70MM,PARAFUSOS,PORCAS E FERRAMENTAS NECESSARIAS,COM DIMENSOES EM TORNO DE 4,80M DE VAO E4,75M DE ALTURA,RECOBRIMENTO MINIMO DE 0,90M E MAXIMO DE 8,50M,SOB A INFLUE</v>
          </cell>
          <cell r="G12261" t="str">
            <v>M</v>
          </cell>
        </row>
        <row r="12262">
          <cell r="C12262" t="str">
            <v>20.086.0150-A</v>
          </cell>
          <cell r="F12262" t="str">
            <v>PASSAGEM INFERIOR CONSTITUIDA DE CHAPAS GALVANIZADAS OU REVESTIDAS COM EPOXY,ESPESSURA DE 3,40MM,PARAFUSOS,PORCAS E FERRAMENTAS NECESSARIAS,COM DIMENSOES EM TORNO DE 5,00M DE VAO E4,85M DE ALTURA,RECOBRIMENTO MINIMO DE 0,90M E MAXIMO DE 8,60M,SOB A INFLUE</v>
          </cell>
          <cell r="G12262" t="str">
            <v>M</v>
          </cell>
        </row>
        <row r="12263">
          <cell r="C12263" t="str">
            <v>20.086.0160-A</v>
          </cell>
          <cell r="F12263" t="str">
            <v>PASSAGEM INFERIOR CONSTITUIDA DE CHAPAS GALVANIZADAS OU REVESTIDAS COM EPOXY,ESPESSURA DE 4,70MM,PARAFUSOS,PORCAS E FERRAMENTAS NECESSARIAS,COM DIMENSOES EM TORNO DE 5,85M DE VAO E5,30M DE ALTURA,RECOBRIMENTO MINIMO DE 0,90M E MAXIMO DE 8,50M,SOB A INFLUE</v>
          </cell>
          <cell r="G12263" t="str">
            <v>M</v>
          </cell>
        </row>
        <row r="12264">
          <cell r="C12264" t="str">
            <v>20.086.0170-A</v>
          </cell>
          <cell r="F12264" t="str">
            <v>BUEIRO SIMPLES CIRCULAR,CONSTITUIDO DE CHAPAS GALVANIZADAS OU REVESTIDAS COM EPOXY,ESPESSURA DE 2MM,DIAMETRO DE 0,60M,PARAFUSOS,PORCAS E FERRAMENTAS NECESSARIAS,RECOBRIMENTO MINIMODE 0,30M E MAXIMO DE 25,00M,SOB A INFLUENCIA DO TREM-TIPO RODOVIARIO,EXCLUS</v>
          </cell>
          <cell r="G12264" t="str">
            <v>M</v>
          </cell>
        </row>
        <row r="12265">
          <cell r="C12265" t="str">
            <v>20.086.0180-A</v>
          </cell>
          <cell r="F12265" t="str">
            <v>BUEIRO SIMPLES CIRCULAR,CONSTITUIDO DE CHAPAS GALVANIZADAS OU REVESTIDAS COM EPOXY,ESPESSURA DE 2MM,DIAMETRO DE 0,80M,PARAFUSOS,PORCAS E FERRAMENTAS NECESSARIAS,RECOBRIMENTO MINIMODE 0,30M E MAXIMO DE 18,80M,SOB A INFLUENCIA DO TREM-TIPO RODOVIARIO,EXCLUS</v>
          </cell>
          <cell r="G12265" t="str">
            <v>M</v>
          </cell>
        </row>
        <row r="12266">
          <cell r="C12266" t="str">
            <v>20.086.0190-A</v>
          </cell>
          <cell r="F12266" t="str">
            <v>BUEIRO SIMPLES CIRCULAR,CONSTITUIDO DE CHAPAS GALVANIZADAS OU REVESTIDAS COM EPOXY,ESPESSURA DE 2MM,DIAMETRO DE 1,00M,PARAFUSOS,PORCAS E FERRAMENTAS NECESSARIAS,RECOBRIMENTO MINIMODE 0,30M E MAXIMO DE 15,00M,SOB A INFLUENCIA DO TREM-TIPO RODOVIARIO,EXCLUS</v>
          </cell>
          <cell r="G12266" t="str">
            <v>M</v>
          </cell>
        </row>
        <row r="12267">
          <cell r="C12267" t="str">
            <v>20.086.0200-A</v>
          </cell>
          <cell r="F12267" t="str">
            <v>BUEIRO SIMPLES CIRCULAR,CONSTITUIDO DE CHAPAS GALVANIZADAS OU REVESTIDAS COM EPOXY,ESPESSURA DE 2MM,DIAMETRO DE 1,20M,PARAFUSOS,PORCAS E FERRAMENTAS NECESSARIAS,RECOBRIMENTO MINIMODE 0,30M E MAXIMO DE 12,50M,SOB A INFLUENCIA DO TREM-TIPO RODOVIARIO,EXCLUS</v>
          </cell>
          <cell r="G12267" t="str">
            <v>M</v>
          </cell>
        </row>
        <row r="12268">
          <cell r="C12268" t="str">
            <v>20.086.0210-A</v>
          </cell>
          <cell r="F12268" t="str">
            <v>BUEIRO SIMPLES CIRCULAR,CONSTITUIDO DE CHAPAS GALVANIZADAS OU REVESTIDAS COM EPOXY,ESPESSURA DE 2MM,DIAMETRO DE 1,50M,PARAFUSOS,PORCAS E FERRAMENTAS NECESSARIAS,RECOBRIMENTO MINIMODE 0,30M E MAXIMO DE 10,00M,SOB A INFLUENCIA DO TREM-TIPO RODOVIARIO,EXCLUS</v>
          </cell>
          <cell r="G12268" t="str">
            <v>M</v>
          </cell>
        </row>
        <row r="12269">
          <cell r="C12269" t="str">
            <v>20.086.0220-A</v>
          </cell>
          <cell r="F12269" t="str">
            <v>BUEIRO SIMPLES CIRCULAR,CONSTITUIDO DE CHAPAS GALVANIZADAS OU REVESTIDAS COM EPOXY,ESPESSURA DE 2MM,DIAMETRO DE 1,80M,PARAFUSOS,PORCAS E FERRAMENTAS NECESSARIAS,RECOBRIMENTO MINIMODE 0,40M E MAXIMO DE 8,30M,SOB A INFLUENCIA DO TREM-TIPO RODOVIARIO,EXCLUSI</v>
          </cell>
          <cell r="G12269" t="str">
            <v>M</v>
          </cell>
        </row>
        <row r="12270">
          <cell r="C12270" t="str">
            <v>20.086.0230-A</v>
          </cell>
          <cell r="F12270" t="str">
            <v>BUEIRO SIMPLES CIRCULAR,CONSTITUIDO DE CHAPAS GALVANIZADAS OU REVESTIDAS COM EPOXY,ESPESSURA DE 2MM,DIAMETRO DE 2,00M,PARAFUSOS,PORCAS E FERRAMENTAS NECESSARIAS,RECOBRIMENTO MINIMODE 0,50M E MAXIMO DE 7,50M,SOB A INFLUENCIA DO TREM-TIPO RODOVIARIO,EXCLUSI</v>
          </cell>
          <cell r="G12270" t="str">
            <v>M</v>
          </cell>
        </row>
        <row r="12271">
          <cell r="C12271" t="str">
            <v>20.086.0240-A</v>
          </cell>
          <cell r="F12271" t="str">
            <v>BUEIRO SIMPLES CIRCULAR,CONSTITUIDO DE CHAPAS GALVANIZADAS OU REVESTIDAS COM EPOXY,ESPESSURA DE 2,70MM,DIAMETRO DE 2,20M,PARAFUSOS,PORCAS E FERRAMENTAS NECESSARIAS,RECOBRIMENTO MINIMO DE 0,50M E MAXIMO DE 9,50M,SOB A INFLUENCIA DO TREM-TIPORODOVIARIO,EXCL</v>
          </cell>
          <cell r="G12271" t="str">
            <v>M</v>
          </cell>
        </row>
        <row r="12272">
          <cell r="C12272" t="str">
            <v>20.086.0250-A</v>
          </cell>
          <cell r="F12272" t="str">
            <v>BUEIRO SIMPLES CIRCULAR,CONSTITUIDO DE CHAPAS GALVANIZADAS OU REVESTIDAS COM EPOXY,ESPESSURA DE 2,70MM,DIAMETRO DE 2,40M,PARAFUSOS,PORCAS E FERRAMENTAS NECESSARIAS,RECOBRIMENTO MINIMO DE 0,50M E MAXIMO DE 8,70M,SOB A INFLUENCIA DO TREM-TIPORODOVIARIO,EXCL</v>
          </cell>
          <cell r="G12272" t="str">
            <v>M</v>
          </cell>
        </row>
        <row r="12273">
          <cell r="C12273" t="str">
            <v>20.086.0260-A</v>
          </cell>
          <cell r="F12273" t="str">
            <v>BUEIRO SIMPLES CIRCULAR,CONSTITUIDO DE CHAPAS GALVANIZADAS OU REVESTIDAS COM EPOXY,ESPESSURA DE 3,40MM,DIAMETRO DE 2,60M,PARAFUSOS,PORCAS E FERRAMENTAS NECESSARIAS,RECOBRIMENTO MINIMO DE 0,50M E MAXIMO DE 10,60M,SOB A INFLUENCIA DO TREM-TIPO RODOVIARIO,EX</v>
          </cell>
          <cell r="G12273" t="str">
            <v>M</v>
          </cell>
        </row>
        <row r="12274">
          <cell r="C12274" t="str">
            <v>20.086.0270-A</v>
          </cell>
          <cell r="F12274" t="str">
            <v>BUEIRO SIMPLES CIRCULAR,CONSTITUIDO DE CHAPAS GALVANIZADAS OU REVESTIDAS COM EPOXY,ESPESSURA DE 3,40MM,DIAMETRO DE 2,80M,PARAFUSOS,PORCAS E FERRAMENTAS NECESSARIAS,RECOBRIMENTO MINIMO DE 0,50M E MAXIMO DE 9,80M,SOB A INFLUENCIA DO TREM-TIPORODOVIARIO,EXCL</v>
          </cell>
          <cell r="G12274" t="str">
            <v>M</v>
          </cell>
        </row>
        <row r="12275">
          <cell r="C12275" t="str">
            <v>20.086.0280-A</v>
          </cell>
          <cell r="F12275" t="str">
            <v>BUEIRO SIMPLES CIRCULAR,CONSTITUIDO DE CHAPAS GALVANIZADAS OU REVESTIDAS COM EPOXY,ESPESSURA DE 2,70MM,DIAMETRO DE 3,05M,PARAFUSOS,PORCAS E FERRAMENTAS NECESSARIAS,RECOBRIMENTO MINIMO DE 0,45M E MAXIMO DE 13,10M,SOB A INFLUENCIA DO TREM-TIPA RODOVIARIO,EX</v>
          </cell>
          <cell r="G12275" t="str">
            <v>M</v>
          </cell>
        </row>
        <row r="12276">
          <cell r="C12276" t="str">
            <v>20.086.0290-A</v>
          </cell>
          <cell r="F12276" t="str">
            <v>BUEIRO SIMPLES CIRCULAR,CONSTITUIDO DE CHAPAS GALVANIZADAS OU REVESTIDAS COM EPOXY,ESPESSURA DE 2,70MM,DIAMETRO DE 3,40M,PARAFUSOS,PORCAS E FERRAMENTAS NECESSARIAS,RECOBRIMENTO MINIMO DE 0,45M E MAXIMO DE 11,70M,SOB A INFLUENCIA DO TREM-TIPO RODOVIARIO,EX</v>
          </cell>
          <cell r="G12276" t="str">
            <v>M</v>
          </cell>
        </row>
        <row r="12277">
          <cell r="C12277" t="str">
            <v>20.086.0300-A</v>
          </cell>
          <cell r="F12277" t="str">
            <v>BUEIRO SIMPLES CIRCULAR,CONSTITUIDO DE CHAPAS GALVANIZADAS OU REVESTIDAS COM EPOXY,ESPESSURA DE 2,70MM,DIAMETRO DE 3,80M,PARAFUSOS,PORCAS E FERRAMENTAS NECESSARIAS,RECOBRIMENTO MINIMO DE 0,60M E MAXIMO DE 10,50M,SOB A INFLUENCIA DO TREM-TIPO RODOVIARIO,EX</v>
          </cell>
          <cell r="G12277" t="str">
            <v>M</v>
          </cell>
        </row>
        <row r="12278">
          <cell r="C12278" t="str">
            <v>20.086.0310-A</v>
          </cell>
          <cell r="F12278" t="str">
            <v>BUEIRO SIMPLES CIRCULAR,CONSTITUIDO DE CHAPAS GALVANIZADAS OU REVESTIDAS COM EPOXY,ESPESSURA DE 2,70MM,DIAMETRO DE 4,20M,PARAFUSOS,PORCAS E FERRAMENTAS NECESSARIAS,RECOBRIMENTO MINIMO DE 0,60M E MAXIMO DE 9,50M,SOB A INFLUENCIA DO TREM-TIPORODOVIARIO,EXCL</v>
          </cell>
          <cell r="G12278" t="str">
            <v>M</v>
          </cell>
        </row>
        <row r="12279">
          <cell r="C12279" t="str">
            <v>20.086.0320-A</v>
          </cell>
          <cell r="F12279" t="str">
            <v>BUEIRO SIMPLES CIRCULAR,CONSTITUIDO DE CHAPAS GALVANIZADAS OU REVESTIDAS COM EPOXY,ESPESSURA DE 2,70MM,DIAMETRO DE 4,60M,PARAFUSOS,PORCAS E FERRAMENTAS NECESSARIAS,RECOBRIMENTO MINIMO DE 0,60M E MAXIMO DE 8,70M,SOB A INFLUENCIA DO TREM-TIPORODOVIARIO,EXCL</v>
          </cell>
          <cell r="G12279" t="str">
            <v>M</v>
          </cell>
        </row>
        <row r="12280">
          <cell r="C12280" t="str">
            <v>20.086.0330-A</v>
          </cell>
          <cell r="F12280" t="str">
            <v>BUEIRO SIMPLES LENTICULAR,CONSTITUIDO DE CHAPAS GALVANIZADASOU REVESTIDAS COM EPOXY,ESPESSURA DE 2MM,PARAFUSOS,PORCAS EFERRAMENTAS NECESSARIAS,COM DIMENSOES EM TORNO DE 1,00M DEVAO E 0,80M DE ALTURA,RECOBRIMENTO MINIMO DE 0,30M E MAXIMODE 6,80M,SOB A INFL</v>
          </cell>
          <cell r="G12280" t="str">
            <v>M</v>
          </cell>
        </row>
        <row r="12281">
          <cell r="C12281" t="str">
            <v>20.086.0340-A</v>
          </cell>
          <cell r="F12281" t="str">
            <v>BUEIRO SIMPLES LENTICULAR,CONSTITUIDO DE CHAPAS GALVANIZADASOU REVESTIDAS COM EPOXY,ESPESSURA DE 2MM,PARAFUSOS,PORCAS EFERRAMENTAS NECESSARIAS,COM DIMENSOES EM TORNO DE 1,20M DEVAO E 1,00M DE ALTURA,RECOBRIMENTO MINIMO DE 0,30M E MAXIMODE 9,00M,SOB A INFL</v>
          </cell>
          <cell r="G12281" t="str">
            <v>M</v>
          </cell>
        </row>
        <row r="12282">
          <cell r="C12282" t="str">
            <v>20.086.0350-A</v>
          </cell>
          <cell r="F12282" t="str">
            <v>BUEIRO SIMPLES LENTICULAR,CONSTITUIDO DE CHAPAS GALVANIZADASOU REVESTIDAS COM EPOXY,ESPESSURA DE 2MM,PARAFUSOS,PORCAS EFERRAMENTAS NECESSARIAS,COM DIMENSOES EM TORNO DE 1,45M DEVAO E 1,10M DE ALTURA,RECOBRIMENTO MINIMO DE 0,40M E MAXIMODE 7,40M,SOB A INFL</v>
          </cell>
          <cell r="G12282" t="str">
            <v>M</v>
          </cell>
        </row>
        <row r="12283">
          <cell r="C12283" t="str">
            <v>20.086.0360-A</v>
          </cell>
          <cell r="F12283" t="str">
            <v>BUEIRO SIMPLES LENTICULAR,CONSTITUIDO DE CHAPAS GALVANIZADASOU REVESTIDAS COM EPOXY,ESPESSURA DE 2MM,PARAFUSOS,PORCAS EFERRAMENTAS NECESSARIAS,COM DIMENSOES EM TORNO DE 1,85M DEVAO E 1,50M DE ALTURA,RECOBRIMENTO MINIMO DE 0,50M E MAXIMODE 8,10M,SOB A INFL</v>
          </cell>
          <cell r="G12283" t="str">
            <v>M</v>
          </cell>
        </row>
        <row r="12284">
          <cell r="C12284" t="str">
            <v>20.086.0370-A</v>
          </cell>
          <cell r="F12284" t="str">
            <v>BUEIRO SIMPLES LENTICULAR,CONSTITUIDO DE CHAPAS GALVANIZADASOU REVESTIDAS COM EPOXY,ESPESSURA DE 2MM,PARAFUSOS,PORCAS EFERRAMENTAS NECESSARIAS,COM DIMENSOES EM TORNO DE 2,15M DEVAO E 1,60M DE ALTURA,RECOBRIMENTO MINIMO DE 0,60M E MAXIMODE 7,00M,SOB A INFL</v>
          </cell>
          <cell r="G12284" t="str">
            <v>M</v>
          </cell>
        </row>
        <row r="12285">
          <cell r="C12285" t="str">
            <v>20.086.0380-A</v>
          </cell>
          <cell r="F12285" t="str">
            <v>BUEIRO SIMPLES LENTICULAR,CONSTITUIDO DE CHAPAS GALVANIZADASOU REVESTIDAS COM EPOXY,ESPESSURA DE 2MM,PARAFUSOS,PORCAS EFERRAMENTAS NECESSARIAS,COM DIMENSOES EM TORNO DE 2,30M DEVAO E 1,65M DE ALTURA,RECOBRIMENTO MINIMO DE 0,60M E MAXIMODE 6,50M,SOB A INFL</v>
          </cell>
          <cell r="G12285" t="str">
            <v>M</v>
          </cell>
        </row>
        <row r="12286">
          <cell r="C12286" t="str">
            <v>20.086.0390-A</v>
          </cell>
          <cell r="F12286" t="str">
            <v>BUEIRO SIMPLES LENTICULAR,CONSTITUIDO DE CHAPAS GALVANIZADASOU REVESTIDAS COM EPOXY,ESPESSURA DE 2MM,PARAFUSOS,PORCAS EFERRAMENTAS NECESSARIAS,COM DIMENSOES EM TORNO DE 2,50M DEVAO E 2,20M DE ALTURA,RECOBRIMENTO MINIMO DE 0,60M E MAXIMODE 6,00M,SOB A INFL</v>
          </cell>
          <cell r="G12286" t="str">
            <v>M</v>
          </cell>
        </row>
        <row r="12287">
          <cell r="C12287" t="str">
            <v>20.086.0400-A</v>
          </cell>
          <cell r="F12287" t="str">
            <v>BUEIRO SIMPLES LENTICULAR,CONSTITUIDO DE CHAPAS GALVANIZADASOU REVESTIDAS COM EPOXY,ESPESSURA DE 2,70MM,PARAFUSOS,PORCAS E FERRAMENTAS NECESSARIAS,COM DIMENSOES EM TORNO DE 3,05MDE VAO E 2,05M DE ALTURA,RECOBRIMENTO MINIMO DE 0,60M E MAXIMO DE 6,80M,SOB A</v>
          </cell>
          <cell r="G12287" t="str">
            <v>M</v>
          </cell>
        </row>
        <row r="12288">
          <cell r="C12288" t="str">
            <v>20.086.0410-A</v>
          </cell>
          <cell r="F12288" t="str">
            <v>BUEIRO SIMPLES LENTICULAR,CONSTITUIDO DE CHAPAS GALVANIZADASOU REVESTIDAS COM EPOXY,ESPESSURA DE 2,70MM,PARAFUSOS,PORCAS E FERRAMENTAS NECESSARIAS,COM DIMENSOES EM TORNO DE 4,15MDE VAO E 2,80M DE ALTURA,RECOBRIMENTO MINIMO DE 0,60M E MAXIMO DE 6,80M,SOB A</v>
          </cell>
          <cell r="G12288" t="str">
            <v>M</v>
          </cell>
        </row>
        <row r="12289">
          <cell r="C12289" t="str">
            <v>20.086.0420-A</v>
          </cell>
          <cell r="F12289" t="str">
            <v>BUEIRO SIMPLES LENTICULAR,CONSTITUIDO DE CHAPAS GALVANIZADASOU REVESTIDAS COM EPOXY,ESPESSURA DE 3,40MM,PARAFUSOS,PORCAS E FERRAMENTAS NECESSARIAS,COM DIMENSOES EM TORNO DE 4,80MDE VAO E 3,05M DE ALTURA,RECOBRIMENTO MINIMO DE 0,75M E MAXIMO DE 5,80M,SOB A</v>
          </cell>
          <cell r="G12289" t="str">
            <v>M</v>
          </cell>
        </row>
        <row r="12290">
          <cell r="C12290" t="str">
            <v>20.086.0430-A</v>
          </cell>
          <cell r="F12290" t="str">
            <v>BUEIRO SIMPLES LENTICULAR,CONSTITUIDO DE CHAPAS GALVANIZADASOU REVESTIDAS COM EPOXY,ESPESSURA DE 3,40MM,PARAFUSOS,PORCAS E FERRAMENTAS NECESSARIAS,COM DIMENSOES EM TORNO DE 5,45MDE VAO E 3,35M DE ALTURA,RECOBRIMENTO MINIMO DE 0,75M E MAXIMO DE 4,40M,SOB A</v>
          </cell>
          <cell r="G12290" t="str">
            <v>M</v>
          </cell>
        </row>
        <row r="12291">
          <cell r="C12291" t="str">
            <v>20.086.0440-A</v>
          </cell>
          <cell r="F12291" t="str">
            <v xml:space="preserve">BUEIRO SIMPLES LENTICULAR,CONSTITUIDO DE CHAPAS GALVANIZADASOU REVESTIDAS COM EPOXY,ESPESSURA DE 3,40MM,PARAFUSOS,PORCAAS E FERRAMENTAS NECESSARIAS,COM DIMENSOES EM TORNO DE 6,60MDE VAO E 3,85M DE ALTURA,RECOBRIMENTO MINIMO DE 0,90M E MAXIMO DE 3,30M,SOB </v>
          </cell>
          <cell r="G12291" t="str">
            <v>M</v>
          </cell>
        </row>
        <row r="12292">
          <cell r="C12292" t="str">
            <v>20.086.0450-A</v>
          </cell>
          <cell r="F12292" t="str">
            <v>BUEIRO SIMPLES EM ARCO,CONSTITUIDO DE CHAPAS GALVANIZADAS OUREVESTIDAS COM EPOXY,ESPESSURA DE 3,40MM,PARAFUSOS,PORCAS EFERRAMENTAS NECESSARIAS,COM DIMENSOES EM TORNO DE 5,92M DEVAO E 2,08M DE ALTURA,RECOBRIMENTO MINIMO DE 0,75M E MAXIMODE 4,00M,SOB A INFL</v>
          </cell>
          <cell r="G12292" t="str">
            <v>M</v>
          </cell>
        </row>
        <row r="12293">
          <cell r="C12293" t="str">
            <v>20.086.0460-A</v>
          </cell>
          <cell r="F12293" t="str">
            <v>BUEIRO SIMPLES EM ARCO,CONSTITUIDO DE CHAPAS GALVANIZADAS OUREVESTIDAS COM EPOXY,ESPESSURA DE 3,40MM,PARAFUSOS,PORCAS EFERRAMENTAS NECESSARIAS,COM DIMENSOES EM TORNO DE 6,12M DEVAO E 2,77M DE ALTURA,RECOBRIMENTO MINIMO DE 0,75M E MAXIMODE 4,00M,SOB A INFL</v>
          </cell>
          <cell r="G12293" t="str">
            <v>M</v>
          </cell>
        </row>
        <row r="12294">
          <cell r="C12294" t="str">
            <v>20.086.0470-A</v>
          </cell>
          <cell r="F12294" t="str">
            <v>BUEIRO SIMPLES EM ARCO,CONSTITUIDO DE CHAPAS GALVANIZADAS OUREVESTIDAS COM EPOXY,ESPESSURA DE 3,40MM,PARAFUSOS,PORCAS EFERRAMENTAS NECESSARIAS,COM DIMENSOES EM TORNO DE 6,78M DEVAO E 2,41M DE ALTURA,RECOBRIMENTO MINIMO DE 0,75M E MAXIMODE 3,50M,SOB A INFL</v>
          </cell>
          <cell r="G12294" t="str">
            <v>M</v>
          </cell>
        </row>
        <row r="12295">
          <cell r="C12295" t="str">
            <v>20.086.0480-A</v>
          </cell>
          <cell r="F12295" t="str">
            <v>BUEIRO SIMPLES EM ARCO,CONSTITUIDO DE CHAPAS GALVANIZADAS OUREVESTIDAS COM EPOXY,ESPESSURA DE 3,40MM,PARAFUSO,PORCAS EFERRAMENTAS NECESSARIAS,COM DIMENSOES EM TORNO DE 6,96M DE VAO E 4,42M DE ALTURA,RECOBRIMENTO MINIMO DE 0,75M E MAXIMO DE 4,00M,SOB A INF</v>
          </cell>
          <cell r="G12295" t="str">
            <v>M</v>
          </cell>
        </row>
        <row r="12296">
          <cell r="C12296" t="str">
            <v>20.086.0490-A</v>
          </cell>
          <cell r="F12296" t="str">
            <v>BUEIRO SIMPLES EM ARCO,CONSTITUIDO DE CHAPAS GALVANIZADAS OUREVESTIDAS COM EPOXY,ESPESSURA DE 3,40MM,PARAFUSOS,PORCAS EFERRAMENTAS NECESSARIAS,COM DIMENSOES EM TORNO DE 7,67M DEVAO E 2,57M DE ALTURA,RECOBRIMENTO MINIMO DE 0,90M E MAXIMODE 3,00M,SOB A INFL</v>
          </cell>
          <cell r="G12296" t="str">
            <v>M</v>
          </cell>
        </row>
        <row r="12297">
          <cell r="C12297" t="str">
            <v>20.086.0500-A</v>
          </cell>
          <cell r="F12297" t="str">
            <v>BUEIRO SIMPLES EM ARCO,CONSTITUIDO DE CHAPAS GALVANIZADAS OUREVESTIDAS COM EPOXY,ESPESSURA DE 3,40MM,PARAFUSOS,PORCAS EFERRAMENTAS NECESSARIAS,COM DIMENSOES EM TORNO DE 7,85M DEVAO E 4,60M DE ALTURA,RECOBRIMENTO MINIMO DE 0,90M E MAXIMODE 3,00M,SOB A INFL</v>
          </cell>
          <cell r="G12297" t="str">
            <v>M</v>
          </cell>
        </row>
        <row r="12298">
          <cell r="C12298" t="str">
            <v>20.086.0510-A</v>
          </cell>
          <cell r="F12298" t="str">
            <v>BUEIRO SIMPLES EM ARCO,CONSTITUIDO DE CHAPAS GALVANIZADAS OUREVESTIDAS COM EPOXY,ESPESSURA DE 3,40MM,PARAFUSOS,PORCAS EFERRAMENTAS NECESSARIAS,COM DIMENSOES EM TORNO DE 8,79M DEVAO E 2,95M DE ALTURA,RECOBRIMENTO MINIMO DE 0,90M E MAXIMODE 3,50M,SOB A INFL</v>
          </cell>
          <cell r="G12298" t="str">
            <v>M</v>
          </cell>
        </row>
        <row r="12299">
          <cell r="C12299" t="str">
            <v>20.086.0520-A</v>
          </cell>
          <cell r="F12299" t="str">
            <v>BUEIRO SIMPLES EM ARCO,CONSTITUIDO DE CHAPAS GALVANIZADAS OUREVESTIDAS COM EPOXY,ESPESSURA DE 3,40MM,PARAFUSOS PORCAS EFERRAMENTAS NECESSARIAS,COM DIMENSOES EM TORNO DE 8,97M DEVAO E 5,00M DE ALTURA,RECOBRIMENTO MINIMO DE 0,90M E MAXIMODE 4,00M,SOB A INFL</v>
          </cell>
          <cell r="G12299" t="str">
            <v>M</v>
          </cell>
        </row>
        <row r="12300">
          <cell r="C12300" t="str">
            <v>20.086.0530-A</v>
          </cell>
          <cell r="F12300" t="str">
            <v>BUEIRO SIMPLES EM ARCO,CONSTITUIDO DE CHAPAS GALVANIZADAS OUREVESTIDAS COM EPOXY,ESPESSURA DE 4,70MM,PARAFUSOS,PORCAS EFERRAMENTAS NECESSARIAS,COM DIMENSOES EM TORNO DE 9,45M DEVAO E 3,07M DE ALTURA,RECOBRIMENTO MINIMO DE 0,90M E MAXIMODE 4,00M,SOB A INFL</v>
          </cell>
          <cell r="G12300" t="str">
            <v>M</v>
          </cell>
        </row>
        <row r="12301">
          <cell r="C12301" t="str">
            <v>20.086.0540-A</v>
          </cell>
          <cell r="F12301" t="str">
            <v>BUEIRO SIMPLES EM ARCO,CONSTITUIDO DE CHAPAS GALVANIZADAS OUREVESTIDAS COM EPOXY,ESPESSURA DE 4,70MM,PARAFUSOS,PORCAS EFERRAMENTAS NECESSARIAS,COM DIMENSOES EM TORNO DE 9,86M DEVAO E 6,07M DE ALTURA,RECOBRIMENTO MINIMO DE 0,90M E MAXIMODE 4,00M,SOB A INFL</v>
          </cell>
          <cell r="G12301" t="str">
            <v>M</v>
          </cell>
        </row>
        <row r="12302">
          <cell r="C12302" t="str">
            <v>20.086.0550-A</v>
          </cell>
          <cell r="F12302" t="str">
            <v>BUEIRO SIMPLES EM ARCO,CONSTITUIDO DE CHAPAS GALVANIZADAS OUREVESTIDAS COM EPOXY,ESPESSURA DE 6,30MM,PARAFUSOS,PORCAS EFERRAMENTAS NECESSARIAS,COM DIMENSOES EM TORNO DE 10,77M DEVAO E 3,48M DE ALTURA,RECOBRIMENTO MINIMO DE 1,20M E MAXIMODE 4,00M,SOB A INF</v>
          </cell>
          <cell r="G12302" t="str">
            <v>M</v>
          </cell>
        </row>
        <row r="12303">
          <cell r="C12303" t="str">
            <v>20.086.0560-A</v>
          </cell>
          <cell r="F12303" t="str">
            <v>BUEIRO SIMPLES EM ARCO,CONSTITUIDO DE CHAPAS GALVANIZADAS OUREVESTIDAS COM EPOXY,ESPESSURA DE 6,30MM,PARAFUSOS,PORCAS EFERRAMENTAS NECESSARIAS,COM DIMENSOES EM TORNO DE 10,97M DEVAO E 6,53M DE ALTURA,RECOBRIMENTO MINIMO DE 1,20M E MAXIMODE 4,50M,SOB A INF</v>
          </cell>
          <cell r="G12303" t="str">
            <v>M</v>
          </cell>
        </row>
        <row r="12304">
          <cell r="C12304" t="str">
            <v>20.086.0570-A</v>
          </cell>
          <cell r="F12304" t="str">
            <v>BUEIRO SIMPLES EM ARCO,CONSTITUIDO DE CHAPAS GALVANIZADAS OUREVESTIDAS COM EPOXY,ESPESSURA DE 6,30MM,PARAFUSOS,PORCAS EFERRAMENTAS NECESSARIAS,COM DIMENSOES EM TORNO DE 11,58M DEVAO E 7,16M DE ALTURA,RECOBRIMENTO MINIMO DE 1,20M E MAXIMODE 4,50M,SOB A INF</v>
          </cell>
          <cell r="G12304" t="str">
            <v>M</v>
          </cell>
        </row>
        <row r="12305">
          <cell r="C12305" t="str">
            <v>20.086.0580-A</v>
          </cell>
          <cell r="F12305" t="str">
            <v>BUEIRO SIMPLES EM ARCO,CONSTITUIDO DE CHAPAS GALVANIZADAS OUREVESTIDAS COM EPOXY,ESPESSURA DE 6,30MM,PARAFUSOS,PORCAS EFERRAMENTAS NECESSARIAS,COM DIMENSOES EM TORNO DE 11,78M DEVAO E 4,80M DE ALTURA,RECOBRIMENTO MINIMO DE 1,20M E MAXIMODE 4,50M,SOB A INF</v>
          </cell>
          <cell r="G12305" t="str">
            <v>M</v>
          </cell>
        </row>
        <row r="12306">
          <cell r="C12306" t="str">
            <v>20.086.0590-A</v>
          </cell>
          <cell r="F12306" t="str">
            <v xml:space="preserve">TUNNEL LINER,PARA PROCESSO NAO DESTRUTIVO,CIRCULAR,CONSTITUIDO DE CHAPAS GALVANIZADAS OU REVESTIDAS COM EPOXY,ESPESSURADE 2,70MM,DIAMETRO DE 1,20M,PARAFUSOS, PORCAS E FERRAMENTASNECESSARIAS,RECOBRIMENTO MINIMO DE 1,20M E MAXIMO DE 12,90M,SOB A INFLUENCIA </v>
          </cell>
          <cell r="G12306" t="str">
            <v>M</v>
          </cell>
        </row>
        <row r="12307">
          <cell r="C12307" t="str">
            <v>20.086.0600-A</v>
          </cell>
          <cell r="F12307" t="str">
            <v>TUNNEL LINER,PARA PROCESSO NAO DESTRUTIVO,CIRCULAR,CONSTITUIDO DE CHAPAS GALVANIZADAS OU REVESTIDAS COM EPOXY,ESPESSURADE 2,70MM,DIAMETRO DE 1,60M,PARAFUSOS, PORCAS E FERRAMENTASNECESSARIAS,RECOBRIMENTO MINIMO DE 1,20M E MAXIMO DE 9,60M,SOB A INFLUENCIA D</v>
          </cell>
          <cell r="G12307" t="str">
            <v>M</v>
          </cell>
        </row>
        <row r="12308">
          <cell r="C12308" t="str">
            <v>20.086.0610-A</v>
          </cell>
          <cell r="F12308" t="str">
            <v>TUNNEL LINER,PARA PROCESSO NAO DESTRUTIVO,CIRCULAR,CONSTITUIDO DE CHAPAS GALVANIZADAS OU REVESTIDAS COM EPOXY,ESPESSURADE 2,70MM,DIAMETRO DE 2,00M,PARAFUSOS, PORCAS E FERRAMENTASNECESSARIAS,RECOBRIMENTO MINIMO DE 1,50M E MAXIMO DE 7,70M,SOB A INFLUENCIA D</v>
          </cell>
          <cell r="G12308" t="str">
            <v>M</v>
          </cell>
        </row>
        <row r="12309">
          <cell r="C12309" t="str">
            <v>20.086.0620-A</v>
          </cell>
          <cell r="F12309" t="str">
            <v>TUNNEL LINER,PARA PROCESSO NAO DESTRUTIVO,CIRCULAR,CONSTITUIDO DE CHAPAS GALVANIZADAS OU REVESTIDAS COM EPOXY,ESPESSURADE 2,70MM,DIAMETRO DE 2,40M,PARAFUSOS, PORCAS E FERRAMENTASNECESSARIAS,RECOBRIMENTO MINIMO DE 1,90M E MAXIMO DE 6,40M,SOB A INFLUENCIA D</v>
          </cell>
          <cell r="G12309" t="str">
            <v>M</v>
          </cell>
        </row>
        <row r="12310">
          <cell r="C12310" t="str">
            <v>20.086.0630-A</v>
          </cell>
          <cell r="F12310" t="str">
            <v>TUNNEL LINER,PARA PROCESSO NAO DESTRUTIVO,CIRCULAR,CONSTITUIDO DE CHAPAS GALVANIZADAS OU REVESTIDAS COM EPOXY,ESPESSURADE 2,70MM,DIAMETRO DE 2,80M,PARAFUSOS, PORCAS E FERRAMENTASNECESSARIAS,RECOBRIMENTO MINIMO DE 2,20M E MAXIMO DE 5,50M,SOB A INFLUENCIA D</v>
          </cell>
          <cell r="G12310" t="str">
            <v>M</v>
          </cell>
        </row>
        <row r="12311">
          <cell r="C12311" t="str">
            <v>20.086.0640-A</v>
          </cell>
          <cell r="F12311" t="str">
            <v>TUNNEL LINER,PARA PROCESSO NAO DESTRUTIVO,CIRCULAR,CONSTITUIDO DE CHAPAS GALVANIZADAS OU REVESTIDAS COM EPOXY,ESPESSURADE 2,70MM,DIAMETRO DE 3,20M,PARAFUSOS, PORCAS E FERRAMENTASNECESSARIAS,RECOBRIMENTO MINIMO DE 2,40M E MAXIMO DE 4,80M,SOB A INFLUENCIA D</v>
          </cell>
          <cell r="G12311" t="str">
            <v>M</v>
          </cell>
        </row>
        <row r="12312">
          <cell r="C12312" t="str">
            <v>20.086.0650-A</v>
          </cell>
          <cell r="F12312" t="str">
            <v>TUNNEL LINER,PARA PROCESSO NAO DESTRUTIVO,CIRCULAR,CONSTITUIDO DE CHAPAS GALVANIZADAS OU REVESTIDAS COM EPOXY,ESPESSURADE 2,70MM,DIAMETRO DE 3,60M,PARAFUSOS, PORCAS E FERRAMENTASNECESSARIAS,RECOBRIMENTO MINIMO DE 2,60M E MAXIMO DE 4,30M,SOB A INFLUENCIA D</v>
          </cell>
          <cell r="G12312" t="str">
            <v>M</v>
          </cell>
        </row>
        <row r="12313">
          <cell r="C12313" t="str">
            <v>20.086.0660-A</v>
          </cell>
          <cell r="F12313" t="str">
            <v>TUNNEL LINER,PARA PROCESSO NAO DESTRUTIVO,CIRCULAR,CONSTITUIDO DE CHAPAS GALVANIZADAS OU REVESTIDAS COM EPOXY,ESPESSURADE 3,40MM,DIAMETRO DE 4,00M,PARAFUSOS, PORCAS E FERRAMENTASNECESSARIAS,RECOBRIMENTO MINIMO DE 2,80M E MAXIMO DE 4,60M,SOB A INFLUENCIA D</v>
          </cell>
          <cell r="G12313" t="str">
            <v>M</v>
          </cell>
        </row>
        <row r="12314">
          <cell r="C12314" t="str">
            <v>20.086.0670-A</v>
          </cell>
          <cell r="F12314" t="str">
            <v>TUNNEL LINER,PARA PROCESSO NAO DESTRUTIVO,CIRCULAR,CONSTITUIDO DE CHAPAS GALVANIZADAS OU REVESTIDAS COM EPOXY,ESPESSURADE 4,70MM,DIAMETRO DE 4,40M,PARAFUSOS, PORCAS E FERRAMENTASNECESSARIAS,RECOBRIMENTO MINIMO DE 3,00M E MAXIMO DE 5,20M,SOB A INFLUENCIA D</v>
          </cell>
          <cell r="G12314" t="str">
            <v>M</v>
          </cell>
        </row>
        <row r="12315">
          <cell r="C12315" t="str">
            <v>20.086.0680-A</v>
          </cell>
          <cell r="F12315" t="str">
            <v>TUNNEL LINER,PARA PROCESSO NAO DESTRUTIVO,CIRCULAR,CONSTITUIDO DE CHAPAS GALVANIZADAS OU REVESTIDAS COM EPOXY,ESPESSURADE 6,30MM,DIAMETRO DE 4,80M,PARAFUSOS, PORCAS E FERRAMENTASNECESSARIAS,RECOBRIMENTO MINIMO DE 3,20M E MAXIMO DE 5,80M,SOB A INFLUENCIA D</v>
          </cell>
          <cell r="G12315" t="str">
            <v>M</v>
          </cell>
        </row>
        <row r="12316">
          <cell r="C12316" t="str">
            <v>20.086.9999-A</v>
          </cell>
          <cell r="F12316" t="str">
            <v>FAMILIA 20.086 - PASSAGEM CABO A.</v>
          </cell>
        </row>
        <row r="12317">
          <cell r="C12317" t="str">
            <v>20.090.0001-B</v>
          </cell>
          <cell r="E12317" t="str">
            <v>19276/010</v>
          </cell>
          <cell r="F12317" t="str">
            <v>BRITAGEM DE ROCHA,APROVEITAMENTO DA ESCAVACAO DE MATERIAL DE3ª CATEGORIA,PARA IMPLANTACAO OU ALARGAMENTO DE RODOVIAS,EXCLUSIVE O TRANSPORTE DO BRITADOR,INCLUSIVE ESCAVACAO(POR M3DE PEDRA BRITADA)</v>
          </cell>
          <cell r="G12317" t="str">
            <v>M3</v>
          </cell>
        </row>
        <row r="12318">
          <cell r="C12318" t="str">
            <v>20.090.0005-B</v>
          </cell>
          <cell r="E12318" t="str">
            <v>19276/011</v>
          </cell>
          <cell r="F12318" t="str">
            <v>EXTRACAO DE ROCHA EM EXPLORACAO DE PEDREIRA,EXCLUSIVE BRITAGEM</v>
          </cell>
          <cell r="G12318" t="str">
            <v>M3</v>
          </cell>
        </row>
        <row r="12319">
          <cell r="C12319" t="str">
            <v>20.090.0006-A</v>
          </cell>
          <cell r="E12319" t="str">
            <v>19276/012</v>
          </cell>
          <cell r="F12319" t="str">
            <v>FRAGMENTACAO,CARGA,TRANSPORTE E BRITAGEM DE ROCHA JA EXTRAIDA,EM EXPLORACAO DE PEDREIRA,EXCLUSIVE TRANSPORTE DO BRITADOR(POR M3 DE PEDRA BRITADA)</v>
          </cell>
          <cell r="G12319" t="str">
            <v>M3</v>
          </cell>
        </row>
        <row r="12320">
          <cell r="C12320" t="str">
            <v>20.090.9999-A</v>
          </cell>
          <cell r="F12320" t="str">
            <v>FAMILIA 20.090 - BRITAGEM DE ROCHA</v>
          </cell>
        </row>
        <row r="12321">
          <cell r="C12321" t="str">
            <v>20.091.0001-B</v>
          </cell>
          <cell r="E12321" t="str">
            <v>19276/013</v>
          </cell>
          <cell r="F12321" t="str">
            <v>EXTRACAO DE AREIA DE RIO,POR MEIO DE DRAGAGEM,INCLUSIVE CARGA,SENDO O CUSTO REFERIDO AO VOLUME DO CAMINHAO</v>
          </cell>
          <cell r="G12321" t="str">
            <v>M3</v>
          </cell>
        </row>
        <row r="12322">
          <cell r="C12322" t="str">
            <v>20.091.9999-A</v>
          </cell>
          <cell r="F12322" t="str">
            <v>FAMILIA 20.091 - EXTRACAO AREIA D/RIO</v>
          </cell>
        </row>
        <row r="12323">
          <cell r="C12323" t="str">
            <v>20.092.0001-A</v>
          </cell>
          <cell r="E12323">
            <v>367</v>
          </cell>
          <cell r="F12323" t="str">
            <v>AREIA,INCLUSIVE TRANPORTE,PARA REGIAO METROPOLITANA DO RIO DE JANEIRO.FORNECIMENTO</v>
          </cell>
          <cell r="G12323" t="str">
            <v>M3</v>
          </cell>
        </row>
        <row r="12324">
          <cell r="C12324" t="str">
            <v>20.092.9999-A</v>
          </cell>
          <cell r="F12324" t="str">
            <v>FAMILIA 20.092 - FORNECIMENTO D/AREIA REVENDEDOR</v>
          </cell>
        </row>
        <row r="12325">
          <cell r="C12325" t="str">
            <v>20.093.0001-A</v>
          </cell>
          <cell r="E12325" t="str">
            <v>19275/001</v>
          </cell>
          <cell r="F12325" t="str">
            <v>CIMENTO PORTLAND CP-II-32,INCLUSIVE TRANSPORTE.FORNECIMENTO</v>
          </cell>
          <cell r="G12325" t="str">
            <v>KG</v>
          </cell>
        </row>
        <row r="12326">
          <cell r="C12326" t="str">
            <v>20.093.9999-A</v>
          </cell>
          <cell r="F12326" t="str">
            <v>FAMILIA 20.093 - FORNECIMENTO CIMENTO REVENDEDOR</v>
          </cell>
        </row>
        <row r="12327">
          <cell r="C12327" t="str">
            <v>20.096.0001-A</v>
          </cell>
          <cell r="E12327" t="str">
            <v>19276/002</v>
          </cell>
          <cell r="F12327" t="str">
            <v>CASCALHINHO(PEDRA ZERO),INCLUSIVE TRANSPORTE,PARA REGIAO METROPOLITANA DO RIO DE JANEIRO.FORNECIMENTO</v>
          </cell>
          <cell r="G12327" t="str">
            <v>M3</v>
          </cell>
        </row>
        <row r="12328">
          <cell r="C12328" t="str">
            <v>20.096.9999-A</v>
          </cell>
          <cell r="F12328" t="str">
            <v>FAMILIA 20.096 - FORNECIMENTO CASCALHINHO REVENDEDOR</v>
          </cell>
        </row>
        <row r="12329">
          <cell r="C12329" t="str">
            <v>20.097.0001-A</v>
          </cell>
          <cell r="E12329" t="str">
            <v>19276/003</v>
          </cell>
          <cell r="F12329" t="str">
            <v>PEDRA BRITADA Nº1,INCLUSIVE TRANSPORTE,PARA REGIAO METROPOLITANA DO RIO DE JANEIRO.FORNECIMENTO</v>
          </cell>
          <cell r="G12329" t="str">
            <v>M3</v>
          </cell>
        </row>
        <row r="12330">
          <cell r="C12330" t="str">
            <v>20.097.0002-A</v>
          </cell>
          <cell r="E12330" t="str">
            <v>19276/004</v>
          </cell>
          <cell r="F12330" t="str">
            <v>PEDRA BRITADA Nº2,INCLUSIVE TRANSPORTE,PARA REGIAO METROPOLITANA DO RIO DE JANEIRO.FORNECIMENTO</v>
          </cell>
          <cell r="G12330" t="str">
            <v>M3</v>
          </cell>
        </row>
        <row r="12331">
          <cell r="C12331" t="str">
            <v>20.097.0003-A</v>
          </cell>
          <cell r="E12331" t="str">
            <v>19276/005</v>
          </cell>
          <cell r="F12331" t="str">
            <v>PEDRA BRITADA Nº3,INCLUSIVE TRANSPORTE,PARA REGIAO METROPOLITANA DO RIO DE JANEIRO.FORNECIMENTO</v>
          </cell>
          <cell r="G12331" t="str">
            <v>M3</v>
          </cell>
        </row>
        <row r="12332">
          <cell r="C12332" t="str">
            <v>20.097.0004-A</v>
          </cell>
          <cell r="E12332" t="str">
            <v>19276/014</v>
          </cell>
          <cell r="F12332" t="str">
            <v>BRITA CORRIDA,INCLUSIVE TRANSPORTE,PARA REGIAO METROPOLITANADO RIO DE JANEIRO.FORNECIMENTO</v>
          </cell>
          <cell r="G12332" t="str">
            <v>M3</v>
          </cell>
        </row>
        <row r="12333">
          <cell r="C12333" t="str">
            <v>20.097.0005-A</v>
          </cell>
          <cell r="E12333" t="str">
            <v>19276/006</v>
          </cell>
          <cell r="F12333" t="str">
            <v>PO-DE-PEDRA, INCLUSIVE TRANSPORTE PARA REGIAO METROPOLITANADO RIO DE JANEIRO.FORNECIMENTO</v>
          </cell>
          <cell r="G12333" t="str">
            <v>M3</v>
          </cell>
        </row>
        <row r="12334">
          <cell r="C12334" t="str">
            <v>20.097.0010-A</v>
          </cell>
          <cell r="F12334" t="str">
            <v>BRITA GRADUADA,INCLUSIVE TRANSPORTE,PARA REGIAO METROPOLITANA DO RIO DE JANEIRO.FORNECIMENTO</v>
          </cell>
          <cell r="G12334" t="str">
            <v>M3</v>
          </cell>
        </row>
        <row r="12335">
          <cell r="C12335" t="str">
            <v>20.097.0011-A</v>
          </cell>
          <cell r="F12335" t="str">
            <v>BRITA GRADUADA COM ADICAO DE 1% DE CIMENTO,INCLUSIVE TRANSPORTE,PARA REGIAO METROPOLITANA DO RIO DE JANEIRO.FORNECIMENTO</v>
          </cell>
          <cell r="G12335" t="str">
            <v>M3</v>
          </cell>
        </row>
        <row r="12336">
          <cell r="C12336" t="str">
            <v>20.097.9999-A</v>
          </cell>
          <cell r="F12336" t="str">
            <v>FAMILIA 20.097 - FORNEC.PEDRA BRITADA C/TRANSPORTE</v>
          </cell>
        </row>
        <row r="12337">
          <cell r="C12337" t="str">
            <v>20.098.0001-A</v>
          </cell>
          <cell r="E12337" t="str">
            <v>19276/007</v>
          </cell>
          <cell r="F12337" t="str">
            <v>PEDRA-DE-MAO,INCLUSIVE TRANSPORTE,PARA REGIAO METROPOLITANADO RIO DE JANEIRO.FORNECIMENTO</v>
          </cell>
          <cell r="G12337" t="str">
            <v>M3</v>
          </cell>
        </row>
        <row r="12338">
          <cell r="C12338" t="str">
            <v>20.098.9999-A</v>
          </cell>
          <cell r="F12338" t="str">
            <v>FAMILIA 20.098 - FORNEC.PEDRA DE MAO C/TRANSPORTE</v>
          </cell>
        </row>
        <row r="12339">
          <cell r="C12339" t="str">
            <v>20.099.0001-A</v>
          </cell>
          <cell r="E12339" t="str">
            <v>19276/008</v>
          </cell>
          <cell r="F12339" t="str">
            <v>PO-DE-PEDRA,SEM CONSIDERAR O TRANSPORTE DA PEDREIRA ATE O LOCAL DE UTILIZACAO,INCLUSIVE CARGA NO CAMINHAO.FORNECIMENTO</v>
          </cell>
          <cell r="G12339" t="str">
            <v>M3</v>
          </cell>
        </row>
        <row r="12340">
          <cell r="C12340" t="str">
            <v>20.099.9999-A</v>
          </cell>
          <cell r="F12340" t="str">
            <v>FAMILIA 20.099</v>
          </cell>
        </row>
        <row r="12341">
          <cell r="C12341" t="str">
            <v>20.100.0001-A</v>
          </cell>
          <cell r="F12341" t="str">
            <v>POLIMERO TIPO SBS GRANULADO, INCLUSIVE TRANSPORTE.FORNECIMENTO</v>
          </cell>
          <cell r="G12341" t="str">
            <v>KG</v>
          </cell>
        </row>
        <row r="12342">
          <cell r="C12342" t="str">
            <v>20.100.0005-A</v>
          </cell>
          <cell r="F12342" t="str">
            <v>CONCRETO BETUMINOSO USINADO A QUENTE.PREPARO E FORNECIMENTO</v>
          </cell>
          <cell r="G12342" t="str">
            <v>M3</v>
          </cell>
        </row>
        <row r="12343">
          <cell r="C12343" t="str">
            <v>20.100.0010-A</v>
          </cell>
          <cell r="F12343" t="str">
            <v>CONCRETO BETUMINOSO USINADO A QUENTE,EXCLUSIVE FORNECIMENTODO CAP.PREPARO E FORNECIMENTO</v>
          </cell>
          <cell r="G12343" t="str">
            <v>M3</v>
          </cell>
        </row>
        <row r="12344">
          <cell r="C12344" t="str">
            <v>20.100.0011-A</v>
          </cell>
          <cell r="F12344" t="str">
            <v>CONCRETO BETUMINOSO USINADO A QUENTE,EXCLUSIVE PREPARO, INCLUSIVE TRANSPORTE.CUSTOSOMENTE DOS MATERIAIS.FORNECIMENTO</v>
          </cell>
          <cell r="G12344" t="str">
            <v>M3</v>
          </cell>
        </row>
        <row r="12345">
          <cell r="C12345" t="str">
            <v>20.100.0012-A</v>
          </cell>
          <cell r="F12345" t="str">
            <v>CONCRETO BETUMINOSO USINADO A QUENTE,MASSA MUITO FINA.PREPARO E FORNECIMENTO</v>
          </cell>
          <cell r="G12345" t="str">
            <v>M3</v>
          </cell>
        </row>
        <row r="12346">
          <cell r="C12346" t="str">
            <v>20.100.0013-A</v>
          </cell>
          <cell r="F12346" t="str">
            <v>CONCRETO BETUMINOSO USINADO A QUENTE,MASSA MUITO FINA.FORNECIMENTO,EXCLUSIVE PREPARO</v>
          </cell>
          <cell r="G12346" t="str">
            <v>M3</v>
          </cell>
        </row>
        <row r="12347">
          <cell r="C12347" t="str">
            <v>20.100.0015-A</v>
          </cell>
          <cell r="F12347" t="str">
            <v>LAMA ASFALTICA,FINA,INCLUSIVE TRANSPORTE.CUSTO SOMENTE DOS MATERIAIS.FORNECIMENTO</v>
          </cell>
          <cell r="G12347" t="str">
            <v>M2</v>
          </cell>
        </row>
        <row r="12348">
          <cell r="C12348" t="str">
            <v>20.100.0016-A</v>
          </cell>
          <cell r="F12348" t="str">
            <v>LAMA ASFALTICA,GROSSA,INCLUSIVE TRANSPORTE.CUSTO SOMENTE DOSMATERIAIS.FORNECIMENTO</v>
          </cell>
          <cell r="G12348" t="str">
            <v>M2</v>
          </cell>
        </row>
        <row r="12349">
          <cell r="C12349" t="str">
            <v>20.100.0030-A</v>
          </cell>
          <cell r="F12349" t="str">
            <v>CAMADA POROSA DE ATRITO EM CBUQ,MODIFICADO POR POLIMERO,INCLUSIVE TRANSPORTE.CUSTO SOMENTE DOS MATERIAIS.FORNECIMENTO</v>
          </cell>
          <cell r="G12349" t="str">
            <v>M3</v>
          </cell>
        </row>
        <row r="12350">
          <cell r="C12350" t="str">
            <v>20.100.0050-A</v>
          </cell>
          <cell r="F12350" t="str">
            <v>CONCRETO BETUMINOSO USINADO A QUENTE TIPO "BINDER",EXCLUSIVEPREPARO, INCLUSIVE TRANSPORTE.FORNECIMENTO</v>
          </cell>
          <cell r="G12350" t="str">
            <v>M3</v>
          </cell>
        </row>
        <row r="12351">
          <cell r="C12351" t="str">
            <v>20.100.0060-A</v>
          </cell>
          <cell r="F12351" t="str">
            <v>IMPRIMACAO, INCLUSIVE TRANSPORTE.CUSTO SOMENTE DOS MATERIAIS.FORNECIMENTO</v>
          </cell>
          <cell r="G12351" t="str">
            <v>M2</v>
          </cell>
        </row>
        <row r="12352">
          <cell r="C12352" t="str">
            <v>20.100.0070-A</v>
          </cell>
          <cell r="F12352" t="str">
            <v>PINTURA DE LIGACAO, INCLUSIVE TRANSPORTE.CUSTO SOMENTE DOS MATERIAIS.FORNECIMENTO</v>
          </cell>
          <cell r="G12352" t="str">
            <v>M2</v>
          </cell>
        </row>
        <row r="12353">
          <cell r="C12353" t="str">
            <v>20.100.0075-A</v>
          </cell>
          <cell r="F12353" t="str">
            <v>PRE-MISTURADO A FRIO.PREPARO E FORNECIMENTO</v>
          </cell>
          <cell r="G12353" t="str">
            <v>M3</v>
          </cell>
        </row>
        <row r="12354">
          <cell r="C12354" t="str">
            <v>20.100.0080-A</v>
          </cell>
          <cell r="F12354" t="str">
            <v>TRATAMENTO SUPERFICIAL SIMPLES, INCLUSIVE TRANSPORTE.CUSTO SOMENTE DOS MATERIAIS.FORNECIMENTO</v>
          </cell>
          <cell r="G12354" t="str">
            <v>M2</v>
          </cell>
        </row>
        <row r="12355">
          <cell r="C12355" t="str">
            <v>20.100.0085-A</v>
          </cell>
          <cell r="F12355" t="str">
            <v>CANCELADO TEMPORARIAMENTE (04/14)</v>
          </cell>
          <cell r="G12355" t="str">
            <v>M2</v>
          </cell>
        </row>
        <row r="12356">
          <cell r="C12356" t="str">
            <v>20.100.0090-A</v>
          </cell>
          <cell r="F12356" t="str">
            <v>TRATAMENTO SUPERFICIAL DUPLO, INCLUSIVE TRANSPORTE.CUSTO SOMENTE DOS MATERIAIS.FORNECIMENTO</v>
          </cell>
          <cell r="G12356" t="str">
            <v>M2</v>
          </cell>
        </row>
        <row r="12357">
          <cell r="C12357" t="str">
            <v>20.100.0095-A</v>
          </cell>
          <cell r="F12357" t="str">
            <v>TRATAMENTO SUPERFICIAL TRIPLO, INCLUSIVE TRANSPORTE.CUSTO SOMENTE DOS MATERIAIS.FORNECIMENTO</v>
          </cell>
          <cell r="G12357" t="str">
            <v>M2</v>
          </cell>
        </row>
        <row r="12358">
          <cell r="C12358" t="str">
            <v>20.100.9999-A</v>
          </cell>
          <cell r="F12358" t="str">
            <v>FAMILIA 20.100 - FORN.DE FILLER C/TRANSPORTE</v>
          </cell>
        </row>
        <row r="12359">
          <cell r="C12359" t="str">
            <v>20.101.0011-A</v>
          </cell>
          <cell r="E12359" t="str">
            <v>19284/001</v>
          </cell>
          <cell r="F12359" t="str">
            <v>EMULSAO ASFALTICA CATIONICA,TIPO RR-2C, INCLUSIVE TRANSPORTE.FORNECIMENTO</v>
          </cell>
          <cell r="G12359" t="str">
            <v>T</v>
          </cell>
        </row>
        <row r="12360">
          <cell r="C12360" t="str">
            <v>20.101.0013-A</v>
          </cell>
          <cell r="E12360" t="str">
            <v>19284/003</v>
          </cell>
          <cell r="F12360" t="str">
            <v>EMULSAO ASFALTICA CATIONICA,TIPO RL-1C.FORNECIMENTO</v>
          </cell>
          <cell r="G12360" t="str">
            <v>T</v>
          </cell>
        </row>
        <row r="12361">
          <cell r="C12361" t="str">
            <v>20.101.9999-A</v>
          </cell>
          <cell r="F12361" t="str">
            <v>FAMILIA 20.101</v>
          </cell>
        </row>
        <row r="12362">
          <cell r="C12362" t="str">
            <v>20.102.0003-A</v>
          </cell>
          <cell r="E12362" t="str">
            <v>19284/004</v>
          </cell>
          <cell r="F12362" t="str">
            <v>EMULSAO ASFALTICA CATIONICA RR-1C.FORNECIMENTO</v>
          </cell>
          <cell r="G12362" t="str">
            <v>T</v>
          </cell>
        </row>
        <row r="12363">
          <cell r="C12363" t="str">
            <v>20.102.0004-A</v>
          </cell>
          <cell r="E12363" t="str">
            <v>19284/005</v>
          </cell>
          <cell r="F12363" t="str">
            <v>EMULSAO ASFALTICA CATIONICA,TIPO RM-1C.FORNECIMENTO</v>
          </cell>
          <cell r="G12363" t="str">
            <v>T</v>
          </cell>
        </row>
        <row r="12364">
          <cell r="C12364" t="str">
            <v>20.102.0005-A</v>
          </cell>
          <cell r="E12364" t="str">
            <v>19284/009</v>
          </cell>
          <cell r="F12364" t="str">
            <v>ASFALTO DILUIDO,TIPO CR-250,INCLUSIVE TRANSPORTE. CUSTO SOMENTE DOS MATERIAIS.FORNECIMENTO</v>
          </cell>
          <cell r="G12364" t="str">
            <v>T</v>
          </cell>
        </row>
        <row r="12365">
          <cell r="C12365" t="str">
            <v>20.102.0006-A</v>
          </cell>
          <cell r="E12365" t="str">
            <v>19284/010</v>
          </cell>
          <cell r="F12365" t="str">
            <v>ASFALTO DILUIDO,TIPO CM-30,INCLUSIVE TRANSPORTE.CUSTO SOMENTE DOS MATERIAIS.FORNECIMENTO</v>
          </cell>
          <cell r="G12365" t="str">
            <v>T</v>
          </cell>
        </row>
        <row r="12366">
          <cell r="C12366" t="str">
            <v>20.102.0007-A</v>
          </cell>
          <cell r="E12366" t="str">
            <v>19284/007</v>
          </cell>
          <cell r="F12366" t="str">
            <v>MATERIAL BETUMINOSO,TIPO CIMENTO ASFALTICO CAP-30/45,INCLUSIVE TRANSPORTE.INCLUSIVE TRANSPORTE.FORNECIMENTO</v>
          </cell>
          <cell r="G12366" t="str">
            <v>T</v>
          </cell>
        </row>
        <row r="12367">
          <cell r="C12367" t="str">
            <v>20.102.0008-A</v>
          </cell>
          <cell r="E12367" t="str">
            <v>19284/008</v>
          </cell>
          <cell r="F12367" t="str">
            <v>MATERIAL BETUMINOSO,TIPO CIMENTO ASFALTICO CAP-50/70,INCLUSIVE TRANSPORTE.FORNECIMENTO</v>
          </cell>
          <cell r="G12367" t="str">
            <v>T</v>
          </cell>
        </row>
        <row r="12368">
          <cell r="C12368" t="str">
            <v>20.102.9999-A</v>
          </cell>
          <cell r="F12368" t="str">
            <v>FAMILIA 20.102 - FORN.MATERIAL BETUMINOSO C/TRANSPORTE</v>
          </cell>
        </row>
        <row r="12369">
          <cell r="C12369" t="str">
            <v>20.103.0001-A</v>
          </cell>
          <cell r="E12369" t="str">
            <v>19284/011</v>
          </cell>
          <cell r="F12369" t="str">
            <v>DOPE DE ADESIVIDADE,EXCLUSIVE TRANSPORTE.FORNECIMENTO</v>
          </cell>
          <cell r="G12369" t="str">
            <v>T</v>
          </cell>
        </row>
        <row r="12370">
          <cell r="C12370" t="str">
            <v>20.103.9999-A</v>
          </cell>
          <cell r="F12370" t="str">
            <v>FAMILIA 20.103 - FORNECIMENTO DOPE ADESIVIDADE</v>
          </cell>
        </row>
        <row r="12371">
          <cell r="C12371" t="str">
            <v>20.104.0001-A</v>
          </cell>
          <cell r="E12371" t="str">
            <v>19276/009</v>
          </cell>
          <cell r="F12371" t="str">
            <v>SAIBRO,INCLUSIVE TRANSPORTE.FORNECIMENTO</v>
          </cell>
          <cell r="G12371" t="str">
            <v>M3</v>
          </cell>
          <cell r="H12371" t="str">
            <v>SC15.05.0550</v>
          </cell>
        </row>
        <row r="12372">
          <cell r="C12372" t="str">
            <v>20.104.0005-A</v>
          </cell>
          <cell r="F12372" t="str">
            <v>SAIBRO,EXCLUSIVE TRANSPORTE,INCLUSIVE CARGA NO CAMINHAO</v>
          </cell>
          <cell r="G12372" t="str">
            <v>M3</v>
          </cell>
        </row>
        <row r="12373">
          <cell r="C12373" t="str">
            <v>20.104.9999-A</v>
          </cell>
          <cell r="F12373" t="str">
            <v>FAMILIA 20.104</v>
          </cell>
        </row>
        <row r="12374">
          <cell r="C12374" t="str">
            <v>20.105.0001-A</v>
          </cell>
          <cell r="E12374" t="str">
            <v>22472/001</v>
          </cell>
          <cell r="F12374" t="str">
            <v>PINTURA COM CAL,DE GUARDA-CORPO,GUARDA-RODA E MURETA DE PROTECAO EM PONTES E VIADUTOS,MEDIDA PELO DOBRO DA AREA TOTAL(LARGURA X ALTURA)</v>
          </cell>
          <cell r="G12374" t="str">
            <v>M2</v>
          </cell>
        </row>
        <row r="12375">
          <cell r="C12375" t="str">
            <v>20.105.0004-A</v>
          </cell>
          <cell r="F12375" t="str">
            <v>PO-DE-BORRACHA GRANULADO(DENSIDADE ENTRE 0,3 E 0,4),INCLUSIVE TRANSPORTE PARA REGIAO METROPOLITANA DO RIO DE JANEIRO.FORNECIMENTO</v>
          </cell>
          <cell r="G12375" t="str">
            <v>T</v>
          </cell>
        </row>
        <row r="12376">
          <cell r="C12376" t="str">
            <v>20.105.0005-A</v>
          </cell>
          <cell r="E12376" t="str">
            <v>22473/001</v>
          </cell>
          <cell r="F12376" t="str">
            <v>PINTURA DE MEIO-FIO COM CAL,COM UMA DEMAO</v>
          </cell>
          <cell r="G12376" t="str">
            <v>M</v>
          </cell>
        </row>
        <row r="12377">
          <cell r="C12377" t="str">
            <v>20.105.9999-A</v>
          </cell>
          <cell r="F12377" t="str">
            <v>FAMILIA 20.105 - PINTURA COM CAL</v>
          </cell>
        </row>
        <row r="12378">
          <cell r="C12378" t="str">
            <v>20.106.0001-A</v>
          </cell>
          <cell r="E12378" t="str">
            <v>22472/002</v>
          </cell>
          <cell r="F12378" t="str">
            <v>PINTURA COM TINTA A BASE DE PVA,DE GUARDA-CORPO,GUARDA-RODAE MURETA DE PROTECAO EM PONTES E VIADUTOS,MEDIDA PELO DOBRODA AREA TOTAL(LARGURA X ALTURA)</v>
          </cell>
          <cell r="G12378" t="str">
            <v>M2</v>
          </cell>
        </row>
        <row r="12379">
          <cell r="C12379" t="str">
            <v>20.106.9999-A</v>
          </cell>
          <cell r="F12379" t="str">
            <v>FAMILIA 20.106 - PINTURA A BASE DE PVA</v>
          </cell>
        </row>
        <row r="12380">
          <cell r="C12380" t="str">
            <v>20.107.0001-A</v>
          </cell>
          <cell r="E12380" t="str">
            <v>19962/005</v>
          </cell>
          <cell r="F12380" t="str">
            <v>DEFENSAS METALICAS:RECUPERACAO E ASSENTAMENTO COM RETIRADA,PINTURA EM 2 DEMAOS E POSTERIOR RECOLOCACAO</v>
          </cell>
          <cell r="G12380" t="str">
            <v>M</v>
          </cell>
        </row>
        <row r="12381">
          <cell r="C12381" t="str">
            <v>20.107.9999-A</v>
          </cell>
          <cell r="F12381" t="str">
            <v>FAMILIA 20.107 - DEFENSAS METALICAS</v>
          </cell>
        </row>
        <row r="12382">
          <cell r="C12382" t="str">
            <v>20.108.0001-A</v>
          </cell>
          <cell r="F12382" t="str">
            <v>EMULSÃO ASFÁLTICA CATIÔNICA, TIPO RR-2C, EXCLUSIVE TRANSPORTE. CUSTO SOMENTE DOS MATERIAIS- FORNECIMENTO</v>
          </cell>
          <cell r="G12382" t="str">
            <v>T</v>
          </cell>
        </row>
        <row r="12383">
          <cell r="C12383" t="str">
            <v>20.108.0003-A</v>
          </cell>
          <cell r="F12383" t="str">
            <v>EMULSÃO ASFÁLTICA CATIÔNICA, TIPO RL-1C, EXCLUSIVE TRANSPORTE. CUSTO SOMENTE DOS MATERIAIS- FORNECIMENTO</v>
          </cell>
          <cell r="G12383" t="str">
            <v>T</v>
          </cell>
        </row>
        <row r="12384">
          <cell r="C12384" t="str">
            <v>20.108.0005-A</v>
          </cell>
          <cell r="F12384" t="str">
            <v>EMULSÃO ASFÁLTICA CATIÔNICA, TIPO RR-1C, EXCLUSIVE TRANSPORTE. CUSTO SOMENTE DOS MATERIAIS- FORNECIMENTO</v>
          </cell>
          <cell r="G12384" t="str">
            <v>T</v>
          </cell>
        </row>
        <row r="12385">
          <cell r="C12385" t="str">
            <v>20.108.0007-A</v>
          </cell>
          <cell r="F12385" t="str">
            <v>EMULSÃO ASFÁLTICA CATIÔNICA, TIPO RM-1C, EXCLUSIVE TRANSPORTE. CUSTO SOMENTE DOS MATERIAIS- FORNECIMENTO</v>
          </cell>
          <cell r="G12385" t="str">
            <v>T</v>
          </cell>
        </row>
        <row r="12386">
          <cell r="C12386" t="str">
            <v>20.108.0010-A</v>
          </cell>
          <cell r="F12386" t="str">
            <v>ASFALTO DILUÍDO, TIPO CR-250, EXCLUSIVE TRANSPORTE. CUSTO SOMENTE DOS MATERIAIS. FORNECIMENTO</v>
          </cell>
          <cell r="G12386" t="str">
            <v>T</v>
          </cell>
        </row>
        <row r="12387">
          <cell r="C12387" t="str">
            <v>20.108.0012-A</v>
          </cell>
          <cell r="F12387" t="str">
            <v>ASFALTO DILUÍDO, TIPO CM-30, EXCLUSIVE TRANSPORTE. CUSTO SOMENTE DOS MATERIAIS. FORNECIMENTO</v>
          </cell>
          <cell r="G12387" t="str">
            <v>T</v>
          </cell>
        </row>
        <row r="12388">
          <cell r="C12388" t="str">
            <v>20.108.0015-A</v>
          </cell>
          <cell r="F12388" t="str">
            <v>MATERIAL BETUMINOSO, TIPO CIMENTO ASFÁLTICO CAP-30/45, EXCLUSIVE TRANSPORTE. CUSTO SOMENTE DOS MATERIAIS. FORNECIMENTO</v>
          </cell>
          <cell r="G12388" t="str">
            <v>T</v>
          </cell>
        </row>
        <row r="12389">
          <cell r="C12389" t="str">
            <v>20.108.0017-A</v>
          </cell>
          <cell r="F12389" t="str">
            <v>MATERIAL BETUMINOSO, TIPO CIMENTO ASFÁLTICO CAP-50/70, EXCLUSIVE TRANSPORTE. CUSTO SOMENTE DOS MATERIAIS. FORNECIMENTO</v>
          </cell>
          <cell r="G12389" t="str">
            <v>T</v>
          </cell>
        </row>
        <row r="12390">
          <cell r="C12390" t="str">
            <v>20.110.9999-A</v>
          </cell>
          <cell r="F12390" t="str">
            <v>FAMILIA 20.110 - ESTRADAS</v>
          </cell>
        </row>
        <row r="12391">
          <cell r="C12391" t="str">
            <v>20.111.0001-A</v>
          </cell>
          <cell r="F12391" t="str">
            <v>CASCALHINHO (PEDRA ZERO) PARA REGIAO DE CAMPOS,EXCLUSIVE TRANSPORTE,INCLUSIVE CARGA NO CAMINHAO.FORNECIMENTO</v>
          </cell>
          <cell r="G12391" t="str">
            <v>M3</v>
          </cell>
        </row>
        <row r="12392">
          <cell r="C12392" t="str">
            <v>20.111.0006-A</v>
          </cell>
          <cell r="F12392" t="str">
            <v>PEDRA BRITADA 1,2 E 3 PARA REGIAO DE CAMPOS,EXCLUSIVE TRANPORTE,INCLUSIVE CARGA NO CAMINHAO.FORNECIMENTO</v>
          </cell>
          <cell r="G12392" t="str">
            <v>M3</v>
          </cell>
        </row>
        <row r="12393">
          <cell r="C12393" t="str">
            <v>20.111.0007-A</v>
          </cell>
          <cell r="F12393" t="str">
            <v>BRITA CORRIDA PARA REGIAO DE CAMPOS,EXCLUSIVE TRANSPORTE,INCLUSIVE CARGA NO CAMINHAO.FORNECIMENTO</v>
          </cell>
          <cell r="G12393" t="str">
            <v>M3</v>
          </cell>
        </row>
        <row r="12394">
          <cell r="C12394" t="str">
            <v>20.111.0008-A</v>
          </cell>
          <cell r="F12394" t="str">
            <v>PO-DE-PEDRA,PARA REGIAO DE CAMPOS,EXCLUSIVE TRANSPORTE,INCLUSIVE CARGA NO CAMINHAO.FORNECIMENTO</v>
          </cell>
          <cell r="G12394" t="str">
            <v>M3</v>
          </cell>
        </row>
        <row r="12395">
          <cell r="C12395" t="str">
            <v>20.111.0009-A</v>
          </cell>
          <cell r="F12395" t="str">
            <v>PEDRA-DE-MAO PARA REGIAO DE CAMPOS,EXCLUSIVE TRANSPORTE,INCLUSIVE CARGA NO CAMINHAO.FORNECIMENTO</v>
          </cell>
          <cell r="G12395" t="str">
            <v>M3</v>
          </cell>
        </row>
        <row r="12396">
          <cell r="C12396" t="str">
            <v>20.111.0010-A</v>
          </cell>
          <cell r="F12396" t="str">
            <v>AREIA PARA A REGIAO DE CAMPOS DOS GOYTACAZES,EXCLUSIVE TRANSPORTE,INCLUSIVE CARGA NO CAMINHAO.FORNECIMENTO</v>
          </cell>
          <cell r="G12396" t="str">
            <v>M3</v>
          </cell>
        </row>
        <row r="12397">
          <cell r="C12397" t="str">
            <v>20.111.9999-A</v>
          </cell>
          <cell r="F12397" t="str">
            <v>FAMILIA 20.111 - FORN.CASCALHINHO PEDRA ZERO(CAMPO)</v>
          </cell>
        </row>
        <row r="12398">
          <cell r="C12398" t="str">
            <v>20.112.0010-A</v>
          </cell>
          <cell r="F12398" t="str">
            <v>CASCALHINHO (PEDRA ZERO) PARA REGIAO DE ITAPERUNA,EXCLUSIVETRANSPORTE,INCLUSIVE CARGA NO CAMINHAO.FORNECIMENTO</v>
          </cell>
          <cell r="G12398" t="str">
            <v>M3</v>
          </cell>
        </row>
        <row r="12399">
          <cell r="C12399" t="str">
            <v>20.112.0011-A</v>
          </cell>
          <cell r="F12399" t="str">
            <v>PEDRA BRITADA 1 PARA REGIAO DE ITAPERUNA,EXCLUSIVE TRANSPORTE,INCLUSIVE CARGA NO CAMINHAO.FORNECIMENTO</v>
          </cell>
          <cell r="G12399" t="str">
            <v>M3</v>
          </cell>
        </row>
        <row r="12400">
          <cell r="C12400" t="str">
            <v>20.112.0013-A</v>
          </cell>
          <cell r="F12400" t="str">
            <v>PO-DE-PEDRA PARA REGIAO DE ITAPERUNA,EXCLUSIVE TRANSPORTE,INCLUSIVE CARGA NO CAMINHAO.FORNECIMENTO</v>
          </cell>
          <cell r="G12400" t="str">
            <v>M3</v>
          </cell>
        </row>
        <row r="12401">
          <cell r="C12401" t="str">
            <v>20.112.0014-A</v>
          </cell>
          <cell r="F12401" t="str">
            <v>PEDRA-DE-MAO PARA REGIAO DE ITAPERUNA,EXCLUSIVE TRANSPORTE,INCLUSIVE CARGA NO CAMINHAO.FORNECIMENTO</v>
          </cell>
          <cell r="G12401" t="str">
            <v>M3</v>
          </cell>
        </row>
        <row r="12402">
          <cell r="C12402" t="str">
            <v>20.112.0015-A</v>
          </cell>
          <cell r="F12402" t="str">
            <v>AREIA PARA A REGIAO DE ITAPERUNA,EXCLUSIVE TRANSPORTE,INCLUSIVE CARGA NO CAMINHAO.FORNECIMENTO</v>
          </cell>
          <cell r="G12402" t="str">
            <v>M3</v>
          </cell>
        </row>
        <row r="12403">
          <cell r="C12403" t="str">
            <v>20.112.9999-A</v>
          </cell>
          <cell r="F12403" t="str">
            <v>FAMILIA 20.112 - FORN.PEDRA BRITADA</v>
          </cell>
        </row>
        <row r="12404">
          <cell r="C12404" t="str">
            <v>20.113.0010-A</v>
          </cell>
          <cell r="F12404" t="str">
            <v>CASCALHINHO (PEDRA ZERO) PARA REGIAO DE MACAE,EXCLUSIVE TRANSPORTE,INCLUSIVE CARGA NO CAMINHAO.FORNECIMENTO</v>
          </cell>
          <cell r="G12404" t="str">
            <v>M3</v>
          </cell>
        </row>
        <row r="12405">
          <cell r="C12405" t="str">
            <v>20.113.0011-A</v>
          </cell>
          <cell r="F12405" t="str">
            <v>PEDRA BRITADA 1, 2 E 3 PARA REGIAO DE MACAE,EXCLUSIVE TRANSPORTE,INCLUSIVE CARGA NO CAMINHAO.FORNECIMENTO</v>
          </cell>
          <cell r="G12405" t="str">
            <v>M3</v>
          </cell>
        </row>
        <row r="12406">
          <cell r="C12406" t="str">
            <v>20.113.0012-A</v>
          </cell>
          <cell r="F12406" t="str">
            <v>BRITA CORRIDA PARA REGIAO DE MACAE,EXCLUSIVE TRANSPORTE,INCLUSIVE CARGA NO CAMINHAO.FORNECIMENTO</v>
          </cell>
          <cell r="G12406" t="str">
            <v>M3</v>
          </cell>
        </row>
        <row r="12407">
          <cell r="C12407" t="str">
            <v>20.113.0013-A</v>
          </cell>
          <cell r="F12407" t="str">
            <v>PO-DE-PEDRA PARA REGIAO DE MACAE,EXCLUSIVE TRANSPORTE,INCLUSIVE CARGA NO CAMINHAO.FORNECIMENTO</v>
          </cell>
          <cell r="G12407" t="str">
            <v>M3</v>
          </cell>
        </row>
        <row r="12408">
          <cell r="C12408" t="str">
            <v>20.113.0014-A</v>
          </cell>
          <cell r="F12408" t="str">
            <v>PEDRA-DE-MAO PARA REGIAO DE MACAE,EXCLUSIVE TRANSPORTE,INCLUSIVE CARGA NO CAMINHAO.FORNECIMENTO</v>
          </cell>
          <cell r="G12408" t="str">
            <v>M3</v>
          </cell>
        </row>
        <row r="12409">
          <cell r="C12409" t="str">
            <v>20.113.0015-A</v>
          </cell>
          <cell r="F12409" t="str">
            <v>AREIA PARA A REGIAO DE MACAE,EXCLUSIVE TRANSPORTE,INCLUSIVECARGA NO CAMINHAO.FORNECIMENTO</v>
          </cell>
          <cell r="G12409" t="str">
            <v>M3</v>
          </cell>
        </row>
        <row r="12410">
          <cell r="C12410" t="str">
            <v>20.113.9999-A</v>
          </cell>
          <cell r="F12410" t="str">
            <v>FAMILIA 20.113 - FORN.BRITA CORRIDA</v>
          </cell>
        </row>
        <row r="12411">
          <cell r="C12411" t="str">
            <v>20.114.0010-A</v>
          </cell>
          <cell r="F12411" t="str">
            <v>CASCALHINHO (PEDRA ZERO) PARA REGIAO DE NOVA FRIBURGO,EXCLUSIVE TRANSPORTE,INCLUSIVE CARGA NO CAMINHAO.FORNECIMENTO</v>
          </cell>
          <cell r="G12411" t="str">
            <v>M3</v>
          </cell>
        </row>
        <row r="12412">
          <cell r="C12412" t="str">
            <v>20.114.0011-A</v>
          </cell>
          <cell r="F12412" t="str">
            <v>PEDRA BRITADA 1, 2 E 3 PARA REGIAO DE NOVA FRIBURGO,EXCLUSIVE TRANSPORTE,INCLUSIVE CARGA NO CAMINHAO.FORNECIMENTO</v>
          </cell>
          <cell r="G12412" t="str">
            <v>M3</v>
          </cell>
        </row>
        <row r="12413">
          <cell r="C12413" t="str">
            <v>20.114.0012-A</v>
          </cell>
          <cell r="F12413" t="str">
            <v>BRITA CORRIDA PARA REGIAO DE NOVA FRIBURGO,EXCLUSIVE TRANSPORTE,INCLUSIVE CARGA NO CAMINHAO.FORNECIMENTO</v>
          </cell>
          <cell r="G12413" t="str">
            <v>M3</v>
          </cell>
        </row>
        <row r="12414">
          <cell r="C12414" t="str">
            <v>20.114.0013-A</v>
          </cell>
          <cell r="F12414" t="str">
            <v>PO-DE-PEDRA PARA REGIAO DE NOVA FRIBURGO,EXCLUSIVE TRANSPORTE,INCLUSIVE CARGA NO CAMINHAO.FORNECIMENTO</v>
          </cell>
          <cell r="G12414" t="str">
            <v>M3</v>
          </cell>
        </row>
        <row r="12415">
          <cell r="C12415" t="str">
            <v>20.114.0014-A</v>
          </cell>
          <cell r="F12415" t="str">
            <v>PEDRA-DE-MAO PARA REGIAO DE NOVA FRIBURGO,EXCLUSIVE TRANSPORTE,INCLUSIVE CARGA NO CAMINHAO.FORNECIMENTO</v>
          </cell>
          <cell r="G12415" t="str">
            <v>M3</v>
          </cell>
        </row>
        <row r="12416">
          <cell r="C12416" t="str">
            <v>20.114.0015-A</v>
          </cell>
          <cell r="F12416" t="str">
            <v>AREIA PARA A REGIAO DE NOVA FRIBURGO,EXCLUSIVE TRANSPORTE,INCLUSIVE CARGA NO CAMINHAO.FORNECIMENTO</v>
          </cell>
          <cell r="G12416" t="str">
            <v>M3</v>
          </cell>
        </row>
        <row r="12417">
          <cell r="C12417" t="str">
            <v>20.114.9999-A</v>
          </cell>
          <cell r="F12417" t="str">
            <v>FAMILIA 20.114 - FORN.PO-DE-PEDRA</v>
          </cell>
        </row>
        <row r="12418">
          <cell r="C12418" t="str">
            <v>20.115.0010-A</v>
          </cell>
          <cell r="F12418" t="str">
            <v>CASCALHINHO (PEDRA ZERO) PARA REGIAO DE BARRA MANSA,EXCLUSIVE TRANSPORTE,INCLUSIVE CARGA NO CAMINHAO.FORNECIMENTO</v>
          </cell>
          <cell r="G12418" t="str">
            <v>M3</v>
          </cell>
        </row>
        <row r="12419">
          <cell r="C12419" t="str">
            <v>20.115.0011-A</v>
          </cell>
          <cell r="F12419" t="str">
            <v>PEDRA BRITADA 1, 2 E 3 PARA REGIAO DE BARRA MANSA,EXCLUSIVETRANSPORTE,INCLUSIVE CARGA NO CAMINHAO.FORNECIMENTO</v>
          </cell>
          <cell r="G12419" t="str">
            <v>M3</v>
          </cell>
        </row>
        <row r="12420">
          <cell r="C12420" t="str">
            <v>20.115.0012-A</v>
          </cell>
          <cell r="F12420" t="str">
            <v>BRITA CORRIDA PARA REGIAO DE BARRA MANSA,EXCLUSIVE TRANSPORTE,INCLUSIVE CARGA NO CAMINHAO.FORNECIMENTO</v>
          </cell>
          <cell r="G12420" t="str">
            <v>M3</v>
          </cell>
        </row>
        <row r="12421">
          <cell r="C12421" t="str">
            <v>20.115.0013-A</v>
          </cell>
          <cell r="F12421" t="str">
            <v>PO-DE-PEDRA PARA REGIAO DE BARRA MANSA,EXCLUSIVE TRANSPORTE,INCLUSIVE CARGA NO CAMINHAO.FORNECIMENTO</v>
          </cell>
          <cell r="G12421" t="str">
            <v>M3</v>
          </cell>
        </row>
        <row r="12422">
          <cell r="C12422" t="str">
            <v>20.115.0014-A</v>
          </cell>
          <cell r="F12422" t="str">
            <v>PEDRA-DE-MAO PARA REGIAO DE BARRA MANSA,EXCLUSIVE TRANSPORTE,INCLUSIVE CARGA NO CAMINHAO.FORNECIMENTO</v>
          </cell>
          <cell r="G12422" t="str">
            <v>M3</v>
          </cell>
        </row>
        <row r="12423">
          <cell r="C12423" t="str">
            <v>20.115.0015-A</v>
          </cell>
          <cell r="F12423" t="str">
            <v>AREIA PARA REGIAO DE BARRA MANSA,EXCLUSIVE TRANSPORTE,INCLUSIVE CARGA NO CAMINHAO.FORNECIMENTO</v>
          </cell>
          <cell r="G12423" t="str">
            <v>M3</v>
          </cell>
        </row>
        <row r="12424">
          <cell r="C12424" t="str">
            <v>20.115.9999-A</v>
          </cell>
          <cell r="F12424" t="str">
            <v>FAMILIA 20.115 - FORN.DE PEDRA DE MAO</v>
          </cell>
        </row>
        <row r="12425">
          <cell r="C12425" t="str">
            <v>20.116.0005-A</v>
          </cell>
          <cell r="F12425" t="str">
            <v>PEDRA BRITADA Nº3 PARA REGIAO METROPOLITANA DO RIO DE JANEIRO,EXCLUSIVE TRANSPORTE,INCLUSIVE CARGA NO CAMINHAO.FORNECIMENTO</v>
          </cell>
          <cell r="G12425" t="str">
            <v>M3</v>
          </cell>
        </row>
        <row r="12426">
          <cell r="C12426" t="str">
            <v>20.116.0006-A</v>
          </cell>
          <cell r="F12426" t="str">
            <v>PEDRA BRITADA Nº2,PARA REGIAO METROPOLITANA DO RIO DE JANEIRO,EXCLUSIVE TRANSPORTE,INCLUSIVE CARGA NO CAMINHAO.FORNECIMENTO</v>
          </cell>
          <cell r="G12426" t="str">
            <v>M3</v>
          </cell>
        </row>
        <row r="12427">
          <cell r="C12427" t="str">
            <v>20.116.0007-A</v>
          </cell>
          <cell r="F12427" t="str">
            <v>PEDRA BRITADA Nº1,PARA REGIAO METROPOLITANA DO RIO DE JANEIRO,EXCLUSIVE TRANSPORTE,INCLUSIVE CARGA NO CAMINHAO.FORNECIMENTO</v>
          </cell>
          <cell r="G12427" t="str">
            <v>M3</v>
          </cell>
        </row>
        <row r="12428">
          <cell r="C12428" t="str">
            <v>20.116.0008-A</v>
          </cell>
          <cell r="F12428" t="str">
            <v>PEDRA BRITADA Nº0,PARA REGIAO METROPOLITANA DO RIO DE JANEIRO,EXCLUSIVE TRANSPORTE,INCLUSIVE CARGA NO CAMINHAO.FORNECIMENTO</v>
          </cell>
          <cell r="G12428" t="str">
            <v>M3</v>
          </cell>
        </row>
        <row r="12429">
          <cell r="C12429" t="str">
            <v>20.116.0012-A</v>
          </cell>
          <cell r="F12429" t="str">
            <v>BRITA CORRIDA PARA REGIAO METROPOLITANA DO RIO DE JANEIRO,EXCLUSIVE TRANSPORTE,INCLUSIVE CARGA NO CAMINHAO.FORNECIMENTO</v>
          </cell>
          <cell r="G12429" t="str">
            <v>M3</v>
          </cell>
        </row>
        <row r="12430">
          <cell r="C12430" t="str">
            <v>20.116.0013-A</v>
          </cell>
          <cell r="F12430" t="str">
            <v>PEDRA-DE-MAO PARA REGIAO METROPOLITANA DO RIO DE JANEIRO,EXCLUSIVE TRANSPORTE,INCLUSIVE CARGA NO CAMINHAO.FORNECIMENTO</v>
          </cell>
          <cell r="G12430" t="str">
            <v>M3</v>
          </cell>
        </row>
        <row r="12431">
          <cell r="C12431" t="str">
            <v>20.116.0014-A</v>
          </cell>
          <cell r="F12431" t="str">
            <v>AREIA PARA REGIAO METROPOLITANA DO RIO DE JANEIRO,EXCLUSIVETRANSPORTE,INCLUSIVE CARGA NO CAMINHAO.FORNECIMENTO</v>
          </cell>
          <cell r="G12431" t="str">
            <v>M3</v>
          </cell>
        </row>
        <row r="12432">
          <cell r="C12432" t="str">
            <v>20.116.0020-A</v>
          </cell>
          <cell r="F12432" t="str">
            <v>PO-DE-PEDRA PARA REGIAO METROPOLITANA DO RIO DE JANEIRO,EXCLUSIVE TRANSPORTE,INCLUSIVE CARGA NO CAMINHAO.FORNECIMENTO</v>
          </cell>
          <cell r="G12432" t="str">
            <v>M3</v>
          </cell>
        </row>
        <row r="12433">
          <cell r="C12433" t="str">
            <v>20.116.9999-A</v>
          </cell>
          <cell r="F12433" t="str">
            <v>FAMILIA 20.116 - FORN.DE PEDRA BRITADA</v>
          </cell>
        </row>
        <row r="12434">
          <cell r="C12434" t="str">
            <v>20.125.9999-A</v>
          </cell>
          <cell r="F12434" t="str">
            <v>FAMILIA 20.125 - TRANSPORTE</v>
          </cell>
        </row>
        <row r="12435">
          <cell r="C12435" t="str">
            <v>20.170.0001-A</v>
          </cell>
          <cell r="D12435" t="str">
            <v>73848/1</v>
          </cell>
          <cell r="E12435" t="str">
            <v>20637/001</v>
          </cell>
          <cell r="F12435" t="str">
            <v>CONSTRUCAO DE FAIXA DELIMITADORA (VIBRADOR) EM CONCRETO SIMPLES,INCLUSIVE FORNECIMENTO DOS MATERIAIS</v>
          </cell>
          <cell r="G12435" t="str">
            <v>M</v>
          </cell>
        </row>
        <row r="12436">
          <cell r="C12436" t="str">
            <v>20.170.0002-A</v>
          </cell>
          <cell r="F12436" t="str">
            <v>SONORIZADOR DE CONCRETO MOLDADO NO LOCAL,MEDINDO (10,5X5,0)M,INCLUSIVE REJUNTAMENTO,BARRAS DE LIGACAO,ESCAVACAO,IMPRIMACAO</v>
          </cell>
          <cell r="G12436" t="str">
            <v>UN</v>
          </cell>
        </row>
        <row r="12437">
          <cell r="C12437" t="str">
            <v>20.170.0005-A</v>
          </cell>
          <cell r="F12437" t="str">
            <v>NARIZ DE INTERSECAO EM CONCRETO SIMPLES,CONFORME PROJETO DER-RJ</v>
          </cell>
          <cell r="G12437" t="str">
            <v>UN</v>
          </cell>
        </row>
        <row r="12438">
          <cell r="C12438" t="str">
            <v>20.170.0015-A</v>
          </cell>
          <cell r="F12438" t="str">
            <v>ONDULACAO EM CONCRETO(QUEBRA-MOLA)MOLDADA NO LOCAL,MEDINDO(10,50X3,70)M, INCLUSIVE REJUNTAMENTO, BARRAS DE LIGACAO, ESCAVACAO E IMPRIMACAO</v>
          </cell>
          <cell r="G12438" t="str">
            <v>UN</v>
          </cell>
        </row>
        <row r="12439">
          <cell r="C12439" t="str">
            <v>20.170.9999-A</v>
          </cell>
          <cell r="F12439" t="str">
            <v>FAMILIA 20.170 - CONSTRUCAO DE FAIXAS</v>
          </cell>
        </row>
        <row r="12440">
          <cell r="C12440" t="str">
            <v>20.175.0002-B</v>
          </cell>
          <cell r="E12440" t="str">
            <v>19497/011</v>
          </cell>
          <cell r="F12440" t="str">
            <v>BARREIRA PRE-MOLDADA EXTERNA,EM CONCRETO ARMADO(FCK=25MPA,ACO CA-50),TIPO DER-RJ,MEDINDO 0,15M NO TOPO,0,40M NA BASE E 0,77M DE ALTURA,INCLUINDO FERROS DE LIGACAO E FORNECIMENTO DOS MATERIAIS</v>
          </cell>
          <cell r="G12440" t="str">
            <v>M</v>
          </cell>
        </row>
        <row r="12441">
          <cell r="C12441" t="str">
            <v>20.175.0003-A</v>
          </cell>
          <cell r="D12441" t="str">
            <v>73770/1</v>
          </cell>
          <cell r="E12441" t="str">
            <v>19497/003</v>
          </cell>
          <cell r="F12441" t="str">
            <v>BARREIRA PRE-MOLDADA EXTERNA,EM CONCRETO ARMADO(FCK=25MPA,ACO CA-50),TIPO DER-RJ,MEDINDO 0,25M NO TOPO,0,40M NA BASE E 1,14M DE ALTURA,INCLUINDO VIGOTA HORIZONTAL,MONTANTE A CADA 1,00M,FERROS DE LIGACAO E FORNECIMENTO DOS MATERIAIS</v>
          </cell>
          <cell r="G12441" t="str">
            <v>M</v>
          </cell>
        </row>
        <row r="12442">
          <cell r="C12442" t="str">
            <v>20.175.0004-A</v>
          </cell>
          <cell r="D12442" t="str">
            <v>73770/2</v>
          </cell>
          <cell r="E12442" t="str">
            <v>19497/004</v>
          </cell>
          <cell r="F12442" t="str">
            <v>BARREIRA DUPLA PRE-MOLDADA INTERNA(DIVISORIA DE PISTA),EM CONCRETO ARMADO(FCK=25MPA,ACO CA-50),TIPO DER-RJ,MEDINDO 0,15MNO TOPO,0,65M NA BASE E 0,77M DE ALTURA,INCLUINDO FERROS DELIGACAO E FORNECIMENTO DOS MATERIAIS</v>
          </cell>
          <cell r="G12442" t="str">
            <v>M</v>
          </cell>
        </row>
        <row r="12443">
          <cell r="C12443" t="str">
            <v>20.175.0005-A</v>
          </cell>
          <cell r="D12443" t="str">
            <v>73770/3</v>
          </cell>
          <cell r="E12443" t="str">
            <v>19497/005</v>
          </cell>
          <cell r="F12443" t="str">
            <v>BARREIRA PRE-MOLDADA EXTERNA,EM CONCRETO ARMADO(FCK=25MPA,ACO CA-50),FIXADA EM SOLO TIPO DER-RJ,MEDINDO 0,15M NO TOPO,0,40M NA BASE E 1,47M DE ALTURA TOTAL(SENDO PARTE ENTERRADA),TENDO SAPATA LATERAL DE CONCRETO ARMADO,CONCRETADA NO LOCAL,COM 1,50M DE LAR</v>
          </cell>
          <cell r="G12443" t="str">
            <v>M</v>
          </cell>
        </row>
        <row r="12444">
          <cell r="C12444" t="str">
            <v>20.175.0006-A</v>
          </cell>
          <cell r="D12444" t="str">
            <v>73770/4</v>
          </cell>
          <cell r="E12444" t="str">
            <v>19497/006</v>
          </cell>
          <cell r="F12444" t="str">
            <v>BARREIRA PRE-MOLDADA EXTERNA,EM CONCRETO ARMADO(FCK=25MPA,ACO CA-50),FIXADA EM SOLO,TIPO DER-RJ,MEDINDO 0,25M NO TOPO,0,40M NA BASE E 2,34M DE ALTURA TOTAL(SENDO PARTE ENTERRADA),INCLUINDO VIGOTAS HORIZONTAIS,MONTANTES A CADA 1,00M,TENDO SAPATA LATERAL DE</v>
          </cell>
          <cell r="G12444" t="str">
            <v>M</v>
          </cell>
        </row>
        <row r="12445">
          <cell r="C12445" t="str">
            <v>20.175.0007-A</v>
          </cell>
          <cell r="D12445" t="str">
            <v>73770/5</v>
          </cell>
          <cell r="E12445" t="str">
            <v>19497/007</v>
          </cell>
          <cell r="F12445" t="str">
            <v>BARREIRA DUPLA PRE-MOLDADA INTERNA(DIVISORIA DE PISTA),EM CONCRETO ARMADO(FCK=25MPA,ACO CA-50),FIXADA EM SOLO,TIPO DER-RJ,MEDINDO 0,15M NO TOPO,0,65M NA BASE E 1,27M DE ALTURA TOTAL(SENDO PARTE ENTERRADA),TENDO SAPATAS LATERIAIS DE CONCRETOARMADO COM 0,50</v>
          </cell>
          <cell r="G12445" t="str">
            <v>M</v>
          </cell>
        </row>
        <row r="12446">
          <cell r="C12446" t="str">
            <v>20.175.0010-B</v>
          </cell>
          <cell r="E12446" t="str">
            <v>19962/016</v>
          </cell>
          <cell r="F12446" t="str">
            <v>GUARDA-CORPO EM CONCRETO ARMADO(FCK=15MPA,ACO CA-50),FORMADOPOR QUADROS RETANGULARES DE 1,90X0,50M SUSTENTADOS POR DOISMONTANTES DE 0,85M DE ALTURA,INCLUSIVE FORNECIMENTO DOS MATERIAIS E ELEMENTOS DE FIXACAO NA PONTE</v>
          </cell>
          <cell r="G12446" t="str">
            <v>M</v>
          </cell>
        </row>
        <row r="12447">
          <cell r="C12447" t="str">
            <v>20.175.0015-A</v>
          </cell>
          <cell r="F12447" t="str">
            <v>GUARDA-CORPO EM PILARES DE CONCRETO E BARRA DE ACO HORIZONTAIS DE 1.1/2" DE ACO GALVANIZADO</v>
          </cell>
          <cell r="G12447" t="str">
            <v>M</v>
          </cell>
        </row>
        <row r="12448">
          <cell r="C12448" t="str">
            <v>20.175.9999-A</v>
          </cell>
          <cell r="F12448" t="str">
            <v>FAMILIA 20.175 - GUARDA-CORPO</v>
          </cell>
        </row>
        <row r="12449">
          <cell r="C12449" t="str">
            <v>20.176.0010-A</v>
          </cell>
          <cell r="F12449" t="str">
            <v>GUARDA-CORPO COM 0,90M DE ALTURA,FORMADO POR DUAS LINHAS DETUBO DE PVC DE 75MM,APOIADOS EM MONTANTES DE CONCRETO A CADA2,0M</v>
          </cell>
          <cell r="G12449" t="str">
            <v>M</v>
          </cell>
        </row>
        <row r="12450">
          <cell r="C12450" t="str">
            <v>20.176.9999-A</v>
          </cell>
          <cell r="F12450" t="str">
            <v>FAMILIA 20.176</v>
          </cell>
        </row>
        <row r="12451">
          <cell r="C12451" t="str">
            <v>20.180.0001-A</v>
          </cell>
          <cell r="E12451" t="str">
            <v>19497/008</v>
          </cell>
          <cell r="F12451" t="str">
            <v>MURETA DIVISORIA DE TRAFEGO,EM CONCRETO SIMPLES,TIPO AVENIDABRASIL,COM A FORMA EXECUTADA EM CHAPAS DE MADEIRA COMPENSADA DE 14MM RESINADA E DE 20MM PLASTIFICADA,INCLUSIVE FORNECIMENTO DOS MATERIAIS</v>
          </cell>
          <cell r="G12451" t="str">
            <v>M</v>
          </cell>
        </row>
        <row r="12452">
          <cell r="C12452" t="str">
            <v>20.180.0002-A</v>
          </cell>
          <cell r="E12452" t="str">
            <v>19497/009</v>
          </cell>
          <cell r="F12452" t="str">
            <v>MURETA DIVISORIA DE TRAFEGO,EM CONCRETO SIMPLES,TIPO AVENIDABRASIL,COM A FORMA EXECUTADA EM CHAPAS DE MADEIRA COMPENSADA DE 14MM RESINADA E DE 20MM PLASTIFICADA,EXCLUSIVE FORNECIMENTO DA FORMA</v>
          </cell>
          <cell r="G12452" t="str">
            <v>M</v>
          </cell>
        </row>
        <row r="12453">
          <cell r="C12453" t="str">
            <v>20.180.9999-A</v>
          </cell>
          <cell r="F12453" t="str">
            <v>FAMILIA 20.180 - MURETA DIVISORIA</v>
          </cell>
        </row>
        <row r="12454">
          <cell r="C12454" t="str">
            <v>20.181.0001-A</v>
          </cell>
          <cell r="E12454" t="str">
            <v>19497/010</v>
          </cell>
          <cell r="F12454" t="str">
            <v>FORMA METALICA PARA MURETA DIVISORIA DE TRAFEGO,TIPO AVENIDABRASIL(ITEM 20.180.0001),INCLUSIVE RETIRADA DA MESMA E DO ESCORAMENTO,ADIMITINDO-SE ATE 25 VEZES A UTILIZACAO</v>
          </cell>
          <cell r="G12454" t="str">
            <v>M</v>
          </cell>
        </row>
        <row r="12455">
          <cell r="C12455" t="str">
            <v>20.181.0005-B</v>
          </cell>
          <cell r="E12455" t="str">
            <v>22470/001</v>
          </cell>
          <cell r="F12455" t="str">
            <v>PROTECAO DE ESCORAMENTO PARA "LATERAL DE PISTA" (NAVIO),MEDINDO 1,50M DE LARGURA,1,50M DE ALTURA,0,30M DE ESPESSURA DE PAREDE E 16,00M DE COMPRIMENTO UTILIZANDO CONCRETO E TRILHO,CONFORME DESENHO DO DER-RJ</v>
          </cell>
          <cell r="G12455" t="str">
            <v>UN</v>
          </cell>
        </row>
        <row r="12456">
          <cell r="C12456" t="str">
            <v>20.181.0006-B</v>
          </cell>
          <cell r="E12456" t="str">
            <v>22470/002</v>
          </cell>
          <cell r="F12456" t="str">
            <v>PROTECAO DE ESCORAMENTO PARA "CENTRO DE PISTA" (NAVIO),MEDINDO 3,00M DE LARGURA,1,50M DE ALTURA,0,30M DE ESPESSURA DE PAREDE E 16,00M DE COMPRIMENTO UTILIZANDO CONCRETO E TRILHO,CONFORME DESENHO DO DER-RJ</v>
          </cell>
          <cell r="G12456" t="str">
            <v>UN</v>
          </cell>
        </row>
        <row r="12457">
          <cell r="C12457" t="str">
            <v>20.181.9999-A</v>
          </cell>
          <cell r="F12457" t="str">
            <v>FAMILIA 20.181 - FORMA METALICA</v>
          </cell>
        </row>
        <row r="12458">
          <cell r="C12458" t="str">
            <v>20.183.0001-B</v>
          </cell>
          <cell r="E12458" t="str">
            <v>22471/001</v>
          </cell>
          <cell r="F12458" t="str">
            <v>PROTECAO PARA VEICULOS,EM VERGALHOES,PRESOS A ESTRUTURA EXISTENTE,TELA DE ACO (MALHA Nº12 DE 8X8CM) E LONA DE PLASTICO(POLIETILENO),REAPROVEITAMENTO DA TELA DE ACO 4 VEZES E DOPLASTICO 2 VEZES</v>
          </cell>
          <cell r="G12458" t="str">
            <v>M2</v>
          </cell>
        </row>
        <row r="12459">
          <cell r="C12459" t="str">
            <v>20.183.9999-A</v>
          </cell>
          <cell r="F12459" t="str">
            <v>FAMILIA 20.183 - PROTECAO P/VEICULOS</v>
          </cell>
        </row>
        <row r="12460">
          <cell r="C12460" t="str">
            <v>20.198.0001-A</v>
          </cell>
          <cell r="E12460" t="str">
            <v>19512/001</v>
          </cell>
          <cell r="F12460" t="str">
            <v>PONTE BRANCA,EM MADEIRA DE LEI,SOBRE ESTACAS DE EUCALIPTO.FORNECIMENTO,COLOCACAO E ARRANCAMENTO</v>
          </cell>
          <cell r="G12460" t="str">
            <v>M2</v>
          </cell>
        </row>
        <row r="12461">
          <cell r="C12461" t="str">
            <v>20.198.9999-A</v>
          </cell>
          <cell r="F12461" t="str">
            <v>FAMILIA 20.198 - CONST.PONTE BRANCA</v>
          </cell>
        </row>
        <row r="12462">
          <cell r="C12462" t="str">
            <v>20.200.9999-A</v>
          </cell>
          <cell r="F12462" t="str">
            <v>FAMILIA 20.200</v>
          </cell>
        </row>
        <row r="12463">
          <cell r="C12463" t="str">
            <v>21.001.0010-A</v>
          </cell>
          <cell r="E12463" t="str">
            <v>18977/003</v>
          </cell>
          <cell r="F12463" t="str">
            <v>ASSENTAMENTO DE POSTE DE CONCRETO,CIRCULAR,RETO DE 9,00M,COMCABECA DE CONCRETO,EXCLUSIVE FORNECIMENTO DO POSTE E DA CABECA</v>
          </cell>
          <cell r="G12463" t="str">
            <v>UN</v>
          </cell>
        </row>
        <row r="12464">
          <cell r="C12464" t="str">
            <v>21.001.0015-A</v>
          </cell>
          <cell r="E12464" t="str">
            <v>18977/004</v>
          </cell>
          <cell r="F12464" t="str">
            <v>ASSENTAMENTO DE POSTE DE CONCRETO,CIRCULAR,RETO DE 11,00M,COM CABECA DE CONCRETO,EXCLUSIVE FORNECIMENTO DO POSTE E DA CABECA</v>
          </cell>
          <cell r="G12464" t="str">
            <v>UN</v>
          </cell>
        </row>
        <row r="12465">
          <cell r="C12465" t="str">
            <v>21.001.0020-A</v>
          </cell>
          <cell r="E12465" t="str">
            <v>18977/005</v>
          </cell>
          <cell r="F12465" t="str">
            <v>ASSENTAMENTO DE POSTE DE CONCRETO,CIRCULAR,RETO DE 12,00M COM CABECA DE CONCRETO,EXCLUSIVE FORNECIMENTO DO POSTE E DA CABECA</v>
          </cell>
          <cell r="G12465" t="str">
            <v>UN</v>
          </cell>
        </row>
        <row r="12466">
          <cell r="C12466" t="str">
            <v>21.001.0021-A</v>
          </cell>
          <cell r="E12466" t="str">
            <v>18977/006</v>
          </cell>
          <cell r="F12466" t="str">
            <v>ASSENTAMENTO DE POSTE DE CONCRETO,CIRCULAR,RETO DE 13,00M,COM CABECA DE CONCRETO,EXCLUSIVE FORNECIMENTO DO POSTE E DA CABECA</v>
          </cell>
          <cell r="G12466" t="str">
            <v>UN</v>
          </cell>
        </row>
        <row r="12467">
          <cell r="C12467" t="str">
            <v>21.001.0025-A</v>
          </cell>
          <cell r="E12467" t="str">
            <v>18977/007</v>
          </cell>
          <cell r="F12467" t="str">
            <v>ASSENTAMENTO DE POSTE DE CONCRETO,CIRCULAR,RETO DE 17,00M,COM CABECA DE CONCRETO,EXCLUSIVE FORNECIMENTO DO POSTE E DA CABECA</v>
          </cell>
          <cell r="G12467" t="str">
            <v>UN</v>
          </cell>
        </row>
        <row r="12468">
          <cell r="C12468" t="str">
            <v>21.001.0060-A</v>
          </cell>
          <cell r="E12468" t="str">
            <v>18978/008</v>
          </cell>
          <cell r="F12468" t="str">
            <v>ASSENTAMENTO DE POSTE RETO,DE ACO DE 3,50 ATE 6,00M,COM ENGASTAMENTO DA PARTE INFERIOR DA COLUNA DIRETAMENTE NO SOLO,EXCLUSIVE FORNECIMENTO DO POSTE</v>
          </cell>
          <cell r="G12468" t="str">
            <v>UN</v>
          </cell>
        </row>
        <row r="12469">
          <cell r="C12469" t="str">
            <v>21.001.0062-A</v>
          </cell>
          <cell r="E12469" t="str">
            <v>18978/009</v>
          </cell>
          <cell r="F12469" t="str">
            <v>ASSENTAMENTO DE POSTE RETO,DE ACO DE 7,00 ATE 11,00M,COM ENGASTAMENTO DA PARTE INFERIOR DA COLUNA DIRETAMENTE NO SOLO,EXCLUSIVE FORNECIMENTO DO POSTE</v>
          </cell>
          <cell r="G12469" t="str">
            <v>UN</v>
          </cell>
        </row>
        <row r="12470">
          <cell r="C12470" t="str">
            <v>21.001.0065-A</v>
          </cell>
          <cell r="E12470" t="str">
            <v>18978/010</v>
          </cell>
          <cell r="F12470" t="str">
            <v>ASSENTAMENTO DE POSTE RETO,DE ACO DE 13,00 ATE 20,00M,COM ENGASTAMENTO DA PARTE INFERIOR DA COLUNA DIRETAMENTE NO SOLO,EXCLUSIVE FORNECIMENTO DO POSTE</v>
          </cell>
          <cell r="G12470" t="str">
            <v>UN</v>
          </cell>
        </row>
        <row r="12471">
          <cell r="C12471" t="str">
            <v>21.001.0070-A</v>
          </cell>
          <cell r="E12471" t="str">
            <v>18978/011</v>
          </cell>
          <cell r="F12471" t="str">
            <v>ASSENTAMENTO DE POSTE CURVO,DE ACO DE 7,00M,DE 1 BRACO,COM ENGASTAMENTO DA PARTE INFERIOR DA COLUNA DIRETAMENTE NO SOLO,EXCLUSIVE FORNECIMENTO DO POSTE</v>
          </cell>
          <cell r="G12471" t="str">
            <v>UN</v>
          </cell>
        </row>
        <row r="12472">
          <cell r="C12472" t="str">
            <v>21.001.0075-A</v>
          </cell>
          <cell r="E12472" t="str">
            <v>18978/012</v>
          </cell>
          <cell r="F12472" t="str">
            <v>ASSENTAMENTO DE POSTE CURVO,DE ACO DE 7,00M,DE 2 BRACOS,COMENGASTAMENTO DA PARTE INFERIOR DA COLUNA DIRETAMENTE NO SOLO,EXCLUSIVE FORNECIMENTO DO POSTE</v>
          </cell>
          <cell r="G12472" t="str">
            <v>UN</v>
          </cell>
        </row>
        <row r="12473">
          <cell r="C12473" t="str">
            <v>21.001.0080-A</v>
          </cell>
          <cell r="E12473" t="str">
            <v>18978/013</v>
          </cell>
          <cell r="F12473" t="str">
            <v>ASSENTAMENTO DE POSTE CURVO,DE ACO DE 8,00 ATE 12,00M,DE 1 BRACO,COM ENGASTAMENTO DA PARTE INFERIOR DA COLUNA DIRETAMENTE NO SOLO,EXCLUSIVE FORNECIMENTO DO POSTE</v>
          </cell>
          <cell r="G12473" t="str">
            <v>UN</v>
          </cell>
        </row>
        <row r="12474">
          <cell r="C12474" t="str">
            <v>21.001.0090-A</v>
          </cell>
          <cell r="E12474" t="str">
            <v>18978/014</v>
          </cell>
          <cell r="F12474" t="str">
            <v>ASSENTAMENTO DE POSTE CURVO,DE ACO DE 8,00 ATE 12,00M,DE 2 BRACOS,COM ENGASTAMENTO DA PARTE INFERIOR DA COLUNA DIRETAMENE NO SOLO,EXCLUSIVE FORNECIMENTO DO POSTE</v>
          </cell>
          <cell r="G12474" t="str">
            <v>UN</v>
          </cell>
        </row>
        <row r="12475">
          <cell r="C12475" t="str">
            <v>21.001.0095-A</v>
          </cell>
          <cell r="F12475" t="str">
            <v>ASSENTAMENTO DE POSTE DE MADEIRA CIRCULAR DE 7,00M ATE 11,00M,EXCLUSIVE FORNECIMENTO DO POSTE</v>
          </cell>
          <cell r="G12475" t="str">
            <v>UN</v>
          </cell>
        </row>
        <row r="12476">
          <cell r="C12476" t="str">
            <v>21.001.0150-A</v>
          </cell>
          <cell r="E12476" t="str">
            <v>18977/001</v>
          </cell>
          <cell r="F12476" t="str">
            <v>ASSENTAMENTO DE POSTE DE CONCRETO,CIRCULAR RETO DE 23,00M,EMFUNDACAO ESPECIAL,EXCLUSIVE FUNDACAO E FORNECIMENTO DO POSTE</v>
          </cell>
          <cell r="G12476" t="str">
            <v>UN</v>
          </cell>
        </row>
        <row r="12477">
          <cell r="C12477" t="str">
            <v>21.001.0155-A</v>
          </cell>
          <cell r="E12477" t="str">
            <v>18977/002</v>
          </cell>
          <cell r="F12477" t="str">
            <v>ASSENTAMENTO DE POSTE DE CONCRETO,CIRCULAR RETO DE 33,00M,EMFUNDACAO ESPECIAL,EXCLUSIVE FUNDACAO E FORNECIMENTO DO POSTE</v>
          </cell>
          <cell r="G12477" t="str">
            <v>UN</v>
          </cell>
        </row>
        <row r="12478">
          <cell r="C12478" t="str">
            <v>21.001.0160-A</v>
          </cell>
          <cell r="E12478" t="str">
            <v>18978/001</v>
          </cell>
          <cell r="F12478" t="str">
            <v>ASSENTAMENTO DE POSTE RETO,DE ACO DE 3,50 ATE 6,00M,COM FLANGE DE ACO SOLDADO NA SUA BASE,FIXADO POR PARAFUSOS CHUMBADORES ENGASTADOS EM FUNDACAO DE CONCRETO,EXCLUSIVE FUNDACAO EFORNECIMENTO DO POSTE</v>
          </cell>
          <cell r="G12478" t="str">
            <v>UN</v>
          </cell>
        </row>
        <row r="12479">
          <cell r="C12479" t="str">
            <v>21.001.0165-A</v>
          </cell>
          <cell r="E12479" t="str">
            <v>18978/002</v>
          </cell>
          <cell r="F12479" t="str">
            <v>ASSENTAMENTO DE POSTE RETO,DE ACO DE 7,00 ATE 9,00M,COM FLANGE DE ACO SOLDADO NA SUA BASE,FIXADO POR PARAFUSOS CHUMBADORRES ENGASTADOS EM FUNDACAO DE CONCRETO,EXCLUSIVE FUNDACAO EFORNECIMENTO DO POSTE</v>
          </cell>
          <cell r="G12479" t="str">
            <v>UN</v>
          </cell>
        </row>
        <row r="12480">
          <cell r="C12480" t="str">
            <v>21.001.0170-A</v>
          </cell>
          <cell r="E12480" t="str">
            <v>18978/003</v>
          </cell>
          <cell r="F12480" t="str">
            <v>ASSENTAMENTO DE POSTE RETO,DE ACO DE 13,00 ATE 20,00M,COM FLANGE DE ACO SOLDADO NA SUA BASE,FIXADO POR PARAFUSOS CHUMBADORES ENGASTADOS EM FUNDACAO DE CONCRETO,EXCLUSIVE FUNDACAO EFORNECIMENTO DO POSTE</v>
          </cell>
          <cell r="G12480" t="str">
            <v>UN</v>
          </cell>
        </row>
        <row r="12481">
          <cell r="C12481" t="str">
            <v>21.001.0175-A</v>
          </cell>
          <cell r="E12481" t="str">
            <v>18978/004</v>
          </cell>
          <cell r="F12481" t="str">
            <v>ASSENTAMENTO DE POSTE CURVO,DE 1 BRACO,DE ACO DE 8,00 ATE 9,00M,COM FLANGE DE ACO SOLDADO NA SUA BASE,FIXADO POR PARAFUSOS CHUMBADORES ENGASTADOS EM FUNDACAO DE CONCRETO,EXCLUSIVEFUNDACAO E FORNECIMENTO DO POSTE</v>
          </cell>
          <cell r="G12481" t="str">
            <v>UN</v>
          </cell>
        </row>
        <row r="12482">
          <cell r="C12482" t="str">
            <v>21.001.0180-A</v>
          </cell>
          <cell r="E12482" t="str">
            <v>18978/005</v>
          </cell>
          <cell r="F12482" t="str">
            <v>ASSENTAMENTO DE POSTE CURVO,DE 1 BRACO,DE ACO DE 10,00 ATE 12,00M,COM FLANGE DE ACO SOLDADO NA SUA BASE,FIXADO POR PARAFUSOS CHUMBADORES ENGASTADOS EM FUNDACAO DE CONCRETO,EXCLUSIVE FUNDACAO E FORNECIMENTO DO POSTE</v>
          </cell>
          <cell r="G12482" t="str">
            <v>UN</v>
          </cell>
        </row>
        <row r="12483">
          <cell r="C12483" t="str">
            <v>21.001.0185-A</v>
          </cell>
          <cell r="E12483" t="str">
            <v>18978/006</v>
          </cell>
          <cell r="F12483" t="str">
            <v>ASSENTAMENTO DE POSTE CURVO,DE 2 BRACOS,DE ACO DE 8,00 ATE 9,00M,COM FLANGE DE ACO SOLDADO NA SUA BASE,FIXADO POR PARAFUSOS CHUMBADORES ENGASTADOS EM FUNDACAO DE CONCRETO,EXCLUSIVEFUNDACAO E FORNECIMENTO DO POSTE</v>
          </cell>
          <cell r="G12483" t="str">
            <v>UN</v>
          </cell>
        </row>
        <row r="12484">
          <cell r="C12484" t="str">
            <v>21.001.0190-A</v>
          </cell>
          <cell r="E12484" t="str">
            <v>18978/007</v>
          </cell>
          <cell r="F12484" t="str">
            <v>ASSENTAMENTO DE POSTE CURVO,DE 2 BRACOS,DE ACO DE 10,00 ATE12,00M,COM FLANGE DE ACO SOLDADO NA SUA BASE,FIXADO POR PARAFUSOS CHUMBADORES ENGASTADOS EM FUNDACAO DE CONCRETO,EXCLUSIVE FUNDACAO E FORNECIMENTO DO POSTE</v>
          </cell>
          <cell r="G12484" t="str">
            <v>UN</v>
          </cell>
        </row>
        <row r="12485">
          <cell r="C12485" t="str">
            <v>21.001.9999-A</v>
          </cell>
          <cell r="F12485" t="str">
            <v>FAMILIA 21.001 - ASSENTAMENTO DE POSTE CONCRETO E ACO</v>
          </cell>
        </row>
        <row r="12486">
          <cell r="C12486" t="str">
            <v>21.002.0010-A</v>
          </cell>
          <cell r="F12486" t="str">
            <v>POSTE DE CONCRETO COM SECAO CIRCULAR,RETO,COM 9,00M DE COMPRIMENTO,TIPO LEVE,EXCLUSIVE TRANSPORTE.FORNECIMENTO</v>
          </cell>
          <cell r="G12486" t="str">
            <v>UN</v>
          </cell>
        </row>
        <row r="12487">
          <cell r="C12487" t="str">
            <v>21.002.0015-A</v>
          </cell>
          <cell r="F12487" t="str">
            <v>POSTE DE CONCRETO COM SECAO CIRCULAR,RETO,COM 11,00M DE COMPRIMENTO,TIPO LEVE,EXCLUSIVE TRANSPORTE.FORNECIMENTO</v>
          </cell>
          <cell r="G12487" t="str">
            <v>UN</v>
          </cell>
        </row>
        <row r="12488">
          <cell r="C12488" t="str">
            <v>21.002.0020-A</v>
          </cell>
          <cell r="F12488" t="str">
            <v>POSTE DE CONCRETO COM SECAO CIRCULAR,RETO,COM 11,00M DE COMPRIMENTO,TIPO PESADO,EXCLUSIVE TRANSPORTE.FORNECIMENTO</v>
          </cell>
          <cell r="G12488" t="str">
            <v>UN</v>
          </cell>
        </row>
        <row r="12489">
          <cell r="C12489" t="str">
            <v>21.002.0025-A</v>
          </cell>
          <cell r="F12489" t="str">
            <v>POSTE DE CONCRETO COM SECAO CIRCULAR,RETO,COM 12,00M DE COMPRIMENTO,TIPO LEVE,EXCLUSIVE TRANSPORTE.FORNECIMENTO</v>
          </cell>
          <cell r="G12489" t="str">
            <v>UN</v>
          </cell>
        </row>
        <row r="12490">
          <cell r="C12490" t="str">
            <v>21.002.0030-A</v>
          </cell>
          <cell r="F12490" t="str">
            <v>POSTE DE CONCRETO COM SECAO CIRCULAR,RETO,COM 12,00M DE COMPRIMENTO,TIPO PESADO,EXCLUSIVE TRANSPORTE.FORNECIMENTO</v>
          </cell>
          <cell r="G12490" t="str">
            <v>UN</v>
          </cell>
        </row>
        <row r="12491">
          <cell r="C12491" t="str">
            <v>21.002.0035-A</v>
          </cell>
          <cell r="F12491" t="str">
            <v>POSTE DE CONCRETO,COM SECAO CIRCULAR,RETO,COM 13,00M DE COMPRIMENTO,CONICIDADE REDUZIDA,EXCLUSIVE TRANSPORTE.FORNECIMENTO</v>
          </cell>
          <cell r="G12491" t="str">
            <v>UN</v>
          </cell>
        </row>
        <row r="12492">
          <cell r="C12492" t="str">
            <v>21.002.0040-A</v>
          </cell>
          <cell r="F12492" t="str">
            <v>POSTE DE CONCRETO,COM SECAO CIRCULAR,RETO,COM 17,00M DE COMPRIMENTO,CONICIDADE REDUZIDA,EXCLUSIVE TRANSPORTE.FORNECIMENTO</v>
          </cell>
          <cell r="G12492" t="str">
            <v>UN</v>
          </cell>
        </row>
        <row r="12493">
          <cell r="C12493" t="str">
            <v>21.002.0045-A</v>
          </cell>
          <cell r="F12493" t="str">
            <v>POSTE DE CONCRETO,COM SECAO CIRCULAR,RETO,COM 22,50M DE COMPRIMENTO,CONICIDADE REDUZIDA,EXCLUSIVE TRANSPORTE.FORNECIMENTO</v>
          </cell>
          <cell r="G12493" t="str">
            <v>UN</v>
          </cell>
        </row>
        <row r="12494">
          <cell r="C12494" t="str">
            <v>21.002.9999-A</v>
          </cell>
          <cell r="F12494" t="str">
            <v>FAMILIA 21.002</v>
          </cell>
        </row>
        <row r="12495">
          <cell r="C12495" t="str">
            <v>21.003.0010-A</v>
          </cell>
          <cell r="F12495" t="str">
            <v>POSTE DE ACO,RETO,DE 3,00M,COM SAPATA,COM FURACAO PARA FIXACAO DE SEMAFORO REPETIDOR E PARA FIXACAO DE SEMAFORO PARA PEDESTRE,E PLACA INDICATIVA DE RUA,COM 4 CHUMBADORES DE 7/8"X50CM,TIPO IV-B,PADRAO RIOMAR.FORNECIMENTO</v>
          </cell>
          <cell r="G12495" t="str">
            <v>UN</v>
          </cell>
        </row>
        <row r="12496">
          <cell r="C12496" t="str">
            <v>21.003.0015-A</v>
          </cell>
          <cell r="F12496" t="str">
            <v>POSTE DE ACO SAE 1006/1020,RETO,PADRAO HADOCK LOBO,MONTAGEM1,ALTURA UTIL DE 4,50M,COM FLANGE,CONICO CONTINUO SEM EMENDAS E BRACO SIMPLES COM 0,45M PARA FIXACAO DE LUMINARIA,CONFORME DESENHO A2-1978-PD E ESPECIFICACAO EM-RIOLUZ-Nº4.FORNECIMENTO</v>
          </cell>
          <cell r="G12496" t="str">
            <v>UN</v>
          </cell>
        </row>
        <row r="12497">
          <cell r="C12497" t="str">
            <v>21.003.0020-A</v>
          </cell>
          <cell r="F12497" t="str">
            <v>POSTE DE ACO SAE 1006/1020,RETO,PADRAO HADOCK LOBO,MONTAGEM1,ALTURA UTIL DE 6,00M,COM FLANGE,CONICO CONTINUO SEM EMENDAS E BRACO SIMPLES COM 0,60M PARA FIXACAO DE LUMINARIA,CONFORME DESENHO A2-1978-PD E ESPECIFICACAO EM-RIOLUZ-Nº4.FORNECIMENTO</v>
          </cell>
          <cell r="G12497" t="str">
            <v>UN</v>
          </cell>
        </row>
        <row r="12498">
          <cell r="C12498" t="str">
            <v>21.003.0025-A</v>
          </cell>
          <cell r="F12498" t="str">
            <v>POSTE DE ACO SAE 1006/1020,RETO,PADRAO HADOCK LOBO,MONTAGEM1,ALTURA UTIL DE 9,00M,COM FLANGE,CONICO CONTINUO SEM EMENDAS E BRACO SIMPLES COM 1,10M PARA FIXACAO DE LUMINARIA,CONFORME DESENHO A2-1978-PD E ESPECIFICACAO EM-RIOLUZ-Nº4.FORNECIMENTO</v>
          </cell>
          <cell r="G12498" t="str">
            <v>UN</v>
          </cell>
        </row>
        <row r="12499">
          <cell r="C12499" t="str">
            <v>21.003.0030-A</v>
          </cell>
          <cell r="F12499" t="str">
            <v>POSTE DE ACO SAE 1006/1020,RETO,PADRAO HADOCK LOBO,MONTAGEM2,ALTURA UTIL DE 4,50M,COM FLANGE,CONICO CONTINUO SEM EMENDAS E BRACO DUPLO COM 0,45M PARA FIXACAO DE LUMINARIA,CONFORMEDESENHO A2-1978-PD E ESPECIFICACAO EM-RIOLUZ-Nº4.FORNECIMENTO</v>
          </cell>
          <cell r="G12499" t="str">
            <v>UN</v>
          </cell>
        </row>
        <row r="12500">
          <cell r="C12500" t="str">
            <v>21.003.0035-A</v>
          </cell>
          <cell r="F12500" t="str">
            <v>POSTE DE ACO SAE 1006/1020,RETO,PADRAO HADOCK LOBO,MONTAGEM2,ALTURA UTIL DE 6,00M,COM FLANGE,CONICO CONTINUO SEM EMENDAS E BRACO DUPLO COM 0,60M PARA FIXACAO DE LUMINARIA,CONFORMEDESENHO A2-1978-PD E ESPECIFICACAO EM-RIOLUZ-Nº4.FORNECIMENTO</v>
          </cell>
          <cell r="G12500" t="str">
            <v>UN</v>
          </cell>
        </row>
        <row r="12501">
          <cell r="C12501" t="str">
            <v>21.003.0040-A</v>
          </cell>
          <cell r="F12501" t="str">
            <v>POSTE DE ACO SAE 1006/1020,RETO,PADRAO HADOCK LOBO,MONTAGEM2,ALTURA UTIL DE 9,00M,COM FLANGE,CONICO CONTINUO SEM EMENDAS E BRACO DUPLO COM 1,10M PARA FIXACAO DE LUMINARIA,CONFORMEDESENHO A2-1978-PD E ESPECIFICACAO EM-RIOLUZ-Nº4.FORNECIMENTO</v>
          </cell>
          <cell r="G12501" t="str">
            <v>UN</v>
          </cell>
        </row>
        <row r="12502">
          <cell r="C12502" t="str">
            <v>21.003.0045-A</v>
          </cell>
          <cell r="F12502" t="str">
            <v>POSTE DE ACO SAE 1006/1020,RETO,PADRAO HADOCK LOBO,MONTAGEM3.1,ALTURA UTIL DE 9,00M,COM FLANGE,CONICO CONTINUO SEM EMENDAS E BRACO SIMPLES COM 1,10M E 0,60M PARA FIXACAO DE LUMINARIAS A 9,00M E 6,00M RESPECTIVAMENTE,CONFORME DESENHO A2-1978-PD E ESPECIFIC</v>
          </cell>
          <cell r="G12502" t="str">
            <v>UN</v>
          </cell>
        </row>
        <row r="12503">
          <cell r="C12503" t="str">
            <v>21.003.0050-A</v>
          </cell>
          <cell r="F12503" t="str">
            <v>POSTE DE ACO SAE 1006/1020,RETO,PADRAO HADOCK LOBO,MONTAGEM3.2,ALTURA UTIL DE 9,00M,COM FLANGE,CONICO CONTINUO SEM EMENDAS E BRACO SIMPLES COM 1,10M E 0,45M PARA FIXACAO DE LUMINARIAS A 9,00M E 4,50M RESPECTIVAMENTE,CONFORME DESENHO A2-1978-PD E ESPECIFIC</v>
          </cell>
          <cell r="G12503" t="str">
            <v>UN</v>
          </cell>
        </row>
        <row r="12504">
          <cell r="C12504" t="str">
            <v>21.003.0052-A</v>
          </cell>
          <cell r="F12504" t="str">
            <v>POSTE DE ACO,RETO,CONICO CONTINUO,ALTURA DE 3,50M,SEM SAPATA.FORNECIMENTO</v>
          </cell>
          <cell r="G12504" t="str">
            <v>UN</v>
          </cell>
        </row>
        <row r="12505">
          <cell r="C12505" t="str">
            <v>21.003.0053-A</v>
          </cell>
          <cell r="F12505" t="str">
            <v>POSTE DE ACO,RETO,CONICO CONTINUO,ALTURA DE 3,50M,COM SAPATAE BASE(PADRAO RIO CIDADE CATETE).FORNECIMENTO</v>
          </cell>
          <cell r="G12505" t="str">
            <v>UN</v>
          </cell>
        </row>
        <row r="12506">
          <cell r="C12506" t="str">
            <v>21.003.0054-A</v>
          </cell>
          <cell r="F12506" t="str">
            <v>POSTE DE ACO,RETO,CONICO CONTINUO,ALTURA DE 4,50M,SEM SAPATAESPECIFICACAO EM-CME-04 DA RIOLUZ.FORNECIMENTO</v>
          </cell>
          <cell r="G12506" t="str">
            <v>UN</v>
          </cell>
        </row>
        <row r="12507">
          <cell r="C12507" t="str">
            <v>21.003.0055-A</v>
          </cell>
          <cell r="F12507" t="str">
            <v>POSTE DE ACO,RETO,CONICO CONTINUO,ALTURA DE 4,50M,COM SAPATAESPECIFICACAO EM-CME-04 DA RIOLUZ.FORNECIMENTO</v>
          </cell>
          <cell r="G12507" t="str">
            <v>UN</v>
          </cell>
        </row>
        <row r="12508">
          <cell r="C12508" t="str">
            <v>21.003.0056-A</v>
          </cell>
          <cell r="F12508" t="str">
            <v>POSTE DE ACO,RETO,CONICO CONTINUO,ALTURA DE 9,00M,SEM SAPATA.FORNECIMENTO</v>
          </cell>
          <cell r="G12508" t="str">
            <v>UN</v>
          </cell>
        </row>
        <row r="12509">
          <cell r="C12509" t="str">
            <v>21.003.0057-A</v>
          </cell>
          <cell r="F12509" t="str">
            <v>POSTE DE ACO,RETO,CONICO CONTINUO,ALTURA DE 9,00M,COM SAPATA.FORNECIMENTO</v>
          </cell>
          <cell r="G12509" t="str">
            <v>UN</v>
          </cell>
        </row>
        <row r="12510">
          <cell r="C12510" t="str">
            <v>21.003.0058-A</v>
          </cell>
          <cell r="F12510" t="str">
            <v>POSTE DE ACO,RETO,CONICO CONTINUO,ALTURA DE 10,00M,COM SAPATA CIRCULAR E BASE(PADRAO RIO CIDADE CATETE).FORNECIMENTO</v>
          </cell>
          <cell r="G12510" t="str">
            <v>UN</v>
          </cell>
        </row>
        <row r="12511">
          <cell r="C12511" t="str">
            <v>21.003.0060-A</v>
          </cell>
          <cell r="F12511" t="str">
            <v>POSTE DE ACO,RETO,CONICO CONTINUO,ALTURA DE 12,00M,COM SAPATA.FORNECIMENTO</v>
          </cell>
          <cell r="G12511" t="str">
            <v>UN</v>
          </cell>
        </row>
        <row r="12512">
          <cell r="C12512" t="str">
            <v>21.003.0065-A</v>
          </cell>
          <cell r="F12512" t="str">
            <v>POSTE DE ACO,RETO,CONICO CONTINUO,ALTURA DE 15,00M,COM SAPATA.FORNECIMENTO</v>
          </cell>
          <cell r="G12512" t="str">
            <v>UN</v>
          </cell>
        </row>
        <row r="12513">
          <cell r="C12513" t="str">
            <v>21.003.0070-A</v>
          </cell>
          <cell r="F12513" t="str">
            <v>POSTE DE ACO,CURVO,CONICO CONTINUO,SIMPLES,(9X2,5)M,SEM SAPATA.FORNECIMENTO</v>
          </cell>
          <cell r="G12513" t="str">
            <v>UN</v>
          </cell>
        </row>
        <row r="12514">
          <cell r="C12514" t="str">
            <v>21.003.0072-A</v>
          </cell>
          <cell r="F12514" t="str">
            <v>POSTE DE ACO,CURVO,CONICO CONTINUO,SIMPLES,(9X2,5)M,COM SAPATA.FORNECIMENTO</v>
          </cell>
          <cell r="G12514" t="str">
            <v>UN</v>
          </cell>
        </row>
        <row r="12515">
          <cell r="C12515" t="str">
            <v>21.003.0075-A</v>
          </cell>
          <cell r="F12515" t="str">
            <v>POSTE DE ACO,CURVO,CONICO CONTINUO,(9X2,5)M,DUPLO E COM SAPATA.FORNECIMENTO</v>
          </cell>
          <cell r="G12515" t="str">
            <v>UN</v>
          </cell>
        </row>
        <row r="12516">
          <cell r="C12516" t="str">
            <v>21.003.0078-A</v>
          </cell>
          <cell r="F12516" t="str">
            <v>POSTE DE ACO,CURVO,CONICO CONTINUO,(9X2,5)M,DUPLO E SEM SAPATA.FORNECIMENTO</v>
          </cell>
          <cell r="G12516" t="str">
            <v>UN</v>
          </cell>
        </row>
        <row r="12517">
          <cell r="C12517" t="str">
            <v>21.003.0080-A</v>
          </cell>
          <cell r="F12517" t="str">
            <v>POSTE DE ACO,RETO,CONICO CONTINUO OU ESCALONADO,ALTURA DE 6,00M,SEM SAPATA.FORNECIMENTO</v>
          </cell>
          <cell r="G12517" t="str">
            <v>UN</v>
          </cell>
        </row>
        <row r="12518">
          <cell r="C12518" t="str">
            <v>21.003.0085-A</v>
          </cell>
          <cell r="F12518" t="str">
            <v>POSTE DE ACO,RETO,CONICO CONTINUO OU ESCALONADO,ALTURA DE 7,00M,SEM SAPATA.FORNECIMENTO</v>
          </cell>
          <cell r="G12518" t="str">
            <v>UN</v>
          </cell>
        </row>
        <row r="12519">
          <cell r="C12519" t="str">
            <v>21.003.0090-A</v>
          </cell>
          <cell r="F12519" t="str">
            <v xml:space="preserve">POSTE DE ACO,RETO,DE 7,00M,COM SAPATA,ESCALONADO,BRACO DE ACO CURVO COM DIAMETRO DE 60,3MM E PROJECAO HORIZONTAL DE 2,50M PARA LUMINARIA SUPERIOR E BRACO DE ACO RETO DE 1,00M COM DIAMETRO DE 60,3MM PARA LUMINARIA INFERIOR,COM SUPORTE PARA UM GALHARDETE E </v>
          </cell>
          <cell r="G12519" t="str">
            <v>UN</v>
          </cell>
        </row>
        <row r="12520">
          <cell r="C12520" t="str">
            <v>21.003.0095-A</v>
          </cell>
          <cell r="F12520" t="str">
            <v>POSTE DE ACO,RETO,DE 7,00M,COM SAPATA,ESCALONADO,2 BRACOS DEACO CURVO COM DIAMETRO DE 60,3MM E PROJECAO HORIZONTAL DE 2,50M PARA LUMINARIA SUPERIOR E COM SUPORTE PARA 2 GALHARDETES E SUPORTE PARA PLACA INDICATIVA DE RUA,COM 4 CHUMBADORES DE 7/8"X70CM,TIPO</v>
          </cell>
          <cell r="G12520" t="str">
            <v>UN</v>
          </cell>
        </row>
        <row r="12521">
          <cell r="C12521" t="str">
            <v>21.003.0100-A</v>
          </cell>
          <cell r="F12521" t="str">
            <v>POSTE DE ACO,RETO,DE 7,00M,COM SAPATA,ESCALONADO,2 BRACOS DEACO CURVO COM DIAMETRO DE 60,3MM E PROJECAO HORIZONTAL DE 2,50M PARA LUMINARIA SUPERIOR E 2 BRACOS DE ACO RETO DE 3,70MCOM DIAMETRO DE 76MM PARA SEMAFORO,FURACAO PARA FIXACAO DESEMAFORO REPETIDOR</v>
          </cell>
          <cell r="G12521" t="str">
            <v>UN</v>
          </cell>
        </row>
        <row r="12522">
          <cell r="C12522" t="str">
            <v>21.003.0105-A</v>
          </cell>
          <cell r="F12522" t="str">
            <v>POSTE DE ACO,RETO,DE 7,00M,COM SAPATA,ESCALONADO,BRACO DE ACO CURVO COM DIAMETRO DE 60,3MM E PROJECAO HORIZONTAL DE 2,50M PARA LUMINARIA SUPERIOR COM SUPORTE PARA GALHARDETE E SUPORTE PARA PLACA INDICATIVA DE RUA,COM 4 CHUMBADORES DE 7/8"X70CM,TIPO III,PA</v>
          </cell>
          <cell r="G12522" t="str">
            <v>UN</v>
          </cell>
        </row>
        <row r="12523">
          <cell r="C12523" t="str">
            <v>21.003.0110-A</v>
          </cell>
          <cell r="F12523" t="str">
            <v>POSTE DE ACO,RETO,7,00M,SAPATA,ESCALONADO,BRACO ACO CURVO DIAMETRO 60,3MM E PROJECAO HORIZONTAL 2,50M P/LUMINARIA SUPERIOR E BRACO DE ACO RETO 3,70M C/DIAMETRO 76MM P/PLACA DE SINALIZACAO E SEMAFORO,C/SUPORTE P/GALHARDETE,FURACAO P/FIXACAOP/PLACA INDICATI</v>
          </cell>
          <cell r="G12523" t="str">
            <v>UN</v>
          </cell>
        </row>
        <row r="12524">
          <cell r="C12524" t="str">
            <v>21.003.0115-A</v>
          </cell>
          <cell r="F12524" t="str">
            <v>POSTE DE ACO,RETO DE 7,00M,C/SAPATA,ESCALONADO,BRACO ACO CURVO C/DIAMETRO 60,3MM E PROJECAO HORIZONTAL 2,50M P/LUMINARIASUPERIOR E BRACO DE ACO RETO 1M C/DIAMETRO DE 60,3MM P/LUMINARIA INFERIOR,C/BRACO DE ACO RETO DE 3,70M E DIAMETRO 76MM P/PLACA INDICATI</v>
          </cell>
          <cell r="G12524" t="str">
            <v>UN</v>
          </cell>
        </row>
        <row r="12525">
          <cell r="C12525" t="str">
            <v>21.003.0140-A</v>
          </cell>
          <cell r="F12525" t="str">
            <v xml:space="preserve">POSTE DE ACO,RETO(SAE 1006-1020),S/ALETAS,DE 5600MM C/BASE CILINDRICA DE ACO SAE 1006-1020 C/DIMENSOES(400X300MM) GALVANIZADO A FOGO PINTADO CONFORME PEDIDO.BASE DEVERA TER CHUMBADORES DE ACO GALVANIZADO A FOGO C/DIMENSOES 7/8"X500MM E PARAFUSO P/FIXACAO </v>
          </cell>
          <cell r="G12525" t="str">
            <v>UN</v>
          </cell>
        </row>
        <row r="12526">
          <cell r="C12526" t="str">
            <v>21.003.0150-A</v>
          </cell>
          <cell r="F12526" t="str">
            <v>POSTE MULTI-USO DE ACO,RETO,CILINDRICO,ALTURA 9,50M,PROPRIOPARA MONTAGEM EM BASE DE SUSTENTACAO C/DIAMETRO 6",ESPESSURA7,11MM,GALVANIZADO,C/A POSSIBILIDADE DE SER EQUIPADO C/BRACOP/SEMAFORO,BRACO P/PLACA DE TRANSITO,PLACAS DE RUA,SEMAFOROS (REPETIDO E PED</v>
          </cell>
          <cell r="G12526" t="str">
            <v>UN</v>
          </cell>
        </row>
        <row r="12527">
          <cell r="C12527" t="str">
            <v>21.003.9999-A</v>
          </cell>
          <cell r="F12527" t="str">
            <v>FAMILIA 21.003</v>
          </cell>
        </row>
        <row r="12528">
          <cell r="C12528" t="str">
            <v>21.004.0005-A</v>
          </cell>
          <cell r="F12528" t="str">
            <v>POSTE DE MADEIRA RETO,TIPO MEDIO,COM 7,00M DE ALTURA.FORNECIMENTO</v>
          </cell>
          <cell r="G12528" t="str">
            <v>UN</v>
          </cell>
        </row>
        <row r="12529">
          <cell r="C12529" t="str">
            <v>21.004.0007-A</v>
          </cell>
          <cell r="F12529" t="str">
            <v>POSTE DE MADEIRA RETO,TIPO MEDIO,COM 9,00M DE ALTURA.FORNECIMENTO</v>
          </cell>
          <cell r="G12529" t="str">
            <v>UN</v>
          </cell>
        </row>
        <row r="12530">
          <cell r="C12530" t="str">
            <v>21.004.0095-A</v>
          </cell>
          <cell r="E12530" t="str">
            <v>18985/001</v>
          </cell>
          <cell r="F12530" t="str">
            <v>RETIRADA DE POSTE DE CONCRETO OU ACO,DE 3,50 A 9,00M</v>
          </cell>
          <cell r="G12530" t="str">
            <v>UN</v>
          </cell>
        </row>
        <row r="12531">
          <cell r="C12531" t="str">
            <v>21.004.0100-A</v>
          </cell>
          <cell r="E12531" t="str">
            <v>18985/002</v>
          </cell>
          <cell r="F12531" t="str">
            <v>RETIRADA DE POSTE DE CONCRETO OU ACO,DE 10,00 A 12,00M</v>
          </cell>
          <cell r="G12531" t="str">
            <v>UN</v>
          </cell>
          <cell r="H12531" t="str">
            <v>IP60.20.0506</v>
          </cell>
        </row>
        <row r="12532">
          <cell r="C12532" t="str">
            <v>21.004.0101-A</v>
          </cell>
          <cell r="E12532" t="str">
            <v>18985/003</v>
          </cell>
          <cell r="F12532" t="str">
            <v>RETIRADA DE POSTE DE CONCRETO OU ACO, DE 13,00 A 15,00M</v>
          </cell>
          <cell r="G12532" t="str">
            <v>UN</v>
          </cell>
        </row>
        <row r="12533">
          <cell r="C12533" t="str">
            <v>21.004.0102-A</v>
          </cell>
          <cell r="E12533" t="str">
            <v>18985/004</v>
          </cell>
          <cell r="F12533" t="str">
            <v>RETIRADA DE POSTE DE CONCRETO OU ACO,DE 16,00 A 23,00M</v>
          </cell>
          <cell r="G12533" t="str">
            <v>UN</v>
          </cell>
        </row>
        <row r="12534">
          <cell r="C12534" t="str">
            <v>21.004.0105-A</v>
          </cell>
          <cell r="E12534" t="str">
            <v>18985/005</v>
          </cell>
          <cell r="F12534" t="str">
            <v>RETIRADA DE CONJUNTO DE CHAVES,FUSIVEIS E FERRAGENS EM LINHADE 13,2KV</v>
          </cell>
          <cell r="G12534" t="str">
            <v>UN</v>
          </cell>
        </row>
        <row r="12535">
          <cell r="C12535" t="str">
            <v>21.004.0108-A</v>
          </cell>
          <cell r="E12535" t="str">
            <v>18985/006</v>
          </cell>
          <cell r="F12535" t="str">
            <v>RETIRADA DE CONJUNTO DE FERRAGENS EM LINHA DE 13,2KV</v>
          </cell>
          <cell r="G12535" t="str">
            <v>UN</v>
          </cell>
        </row>
        <row r="12536">
          <cell r="C12536" t="str">
            <v>21.004.0110-A</v>
          </cell>
          <cell r="E12536" t="str">
            <v>18985/007</v>
          </cell>
          <cell r="F12536" t="str">
            <v>RETIRADA DE CONJUNTO DE FERRAGENS EM LINHA DE B.T.</v>
          </cell>
          <cell r="G12536" t="str">
            <v>UN</v>
          </cell>
        </row>
        <row r="12537">
          <cell r="C12537" t="str">
            <v>21.004.0120-A</v>
          </cell>
          <cell r="E12537" t="str">
            <v>18985/008</v>
          </cell>
          <cell r="F12537" t="str">
            <v>RETIRADA DE TRANSFORMADORES DE 5 ATE 112,5KVA</v>
          </cell>
          <cell r="G12537" t="str">
            <v>UN</v>
          </cell>
        </row>
        <row r="12538">
          <cell r="C12538" t="str">
            <v>21.004.0125-A</v>
          </cell>
          <cell r="E12538" t="str">
            <v>18985/009</v>
          </cell>
          <cell r="F12538" t="str">
            <v>RETIRADA DE CONJUNTO DE ATERRAMENTO</v>
          </cell>
          <cell r="G12538" t="str">
            <v>UN</v>
          </cell>
        </row>
        <row r="12539">
          <cell r="C12539" t="str">
            <v>21.004.0130-A</v>
          </cell>
          <cell r="E12539" t="str">
            <v>18985/010</v>
          </cell>
          <cell r="F12539" t="str">
            <v>RETIRADA DE REDE AEREA DE 13,2KV(LANCE)</v>
          </cell>
          <cell r="G12539" t="str">
            <v>UN</v>
          </cell>
        </row>
        <row r="12540">
          <cell r="C12540" t="str">
            <v>21.004.0135-A</v>
          </cell>
          <cell r="E12540" t="str">
            <v>18985/011</v>
          </cell>
          <cell r="F12540" t="str">
            <v>RETIRADA DE REDE AEREA DE B.T.(LANCE)</v>
          </cell>
          <cell r="G12540" t="str">
            <v>UN</v>
          </cell>
        </row>
        <row r="12541">
          <cell r="C12541" t="str">
            <v>21.004.0140-A</v>
          </cell>
          <cell r="E12541" t="str">
            <v>18985/012</v>
          </cell>
          <cell r="F12541" t="str">
            <v>RETIRADA DE LUMINARIA EM ALTURA DE 4,00 A 9,00M</v>
          </cell>
          <cell r="G12541" t="str">
            <v>UN</v>
          </cell>
        </row>
        <row r="12542">
          <cell r="C12542" t="str">
            <v>21.004.0141-A</v>
          </cell>
          <cell r="E12542" t="str">
            <v>18985/013</v>
          </cell>
          <cell r="F12542" t="str">
            <v>RETIRADA DE LUMINARIA EM ALTURA DE 10,00 A 12,00M</v>
          </cell>
          <cell r="G12542" t="str">
            <v>UN</v>
          </cell>
        </row>
        <row r="12543">
          <cell r="C12543" t="str">
            <v>21.004.0142-A</v>
          </cell>
          <cell r="E12543" t="str">
            <v>18985/014</v>
          </cell>
          <cell r="F12543" t="str">
            <v>RETIRADA DE LUMINARIA EM ALTURA DE 13,00 A 15,00M</v>
          </cell>
          <cell r="G12543" t="str">
            <v>UN</v>
          </cell>
        </row>
        <row r="12544">
          <cell r="C12544" t="str">
            <v>21.004.0143-A</v>
          </cell>
          <cell r="E12544" t="str">
            <v>18985/015</v>
          </cell>
          <cell r="F12544" t="str">
            <v>RETIRADA DE LUMINARIA EM ALTURA DE 16,00 ATE 23,00M</v>
          </cell>
          <cell r="G12544" t="str">
            <v>UN</v>
          </cell>
        </row>
        <row r="12545">
          <cell r="C12545" t="str">
            <v>21.004.0144-A</v>
          </cell>
          <cell r="E12545" t="str">
            <v>18985/016</v>
          </cell>
          <cell r="F12545" t="str">
            <v>RETIRADA DE LUMINARIA EM ALTURA DE 30,00M</v>
          </cell>
          <cell r="G12545" t="str">
            <v>UN</v>
          </cell>
        </row>
        <row r="12546">
          <cell r="C12546" t="str">
            <v>21.004.0150-A</v>
          </cell>
          <cell r="E12546" t="str">
            <v>18985/028</v>
          </cell>
          <cell r="F12546" t="str">
            <v>RETIRADA DE LUMINARIA,INSTALADA EM CORDOALHA,TETO OU PAREDE</v>
          </cell>
          <cell r="G12546" t="str">
            <v>UN</v>
          </cell>
        </row>
        <row r="12547">
          <cell r="C12547" t="str">
            <v>21.004.0153-A</v>
          </cell>
          <cell r="E12547" t="str">
            <v>18985/029</v>
          </cell>
          <cell r="F12547" t="str">
            <v>RETIRADA DE PROJETOR,INSTALADO EM TETO,PISO,PAREDE OU POSTE</v>
          </cell>
          <cell r="G12547" t="str">
            <v>UN</v>
          </cell>
        </row>
        <row r="12548">
          <cell r="C12548" t="str">
            <v>21.004.0155-A</v>
          </cell>
          <cell r="E12548" t="str">
            <v>18985/017</v>
          </cell>
          <cell r="F12548" t="str">
            <v>RETIRADA DE BRACO PADRAO RIOLUZ,PARA FIXACAO DE LUMINARIAS</v>
          </cell>
          <cell r="G12548" t="str">
            <v>UN</v>
          </cell>
        </row>
        <row r="12549">
          <cell r="C12549" t="str">
            <v>21.004.0158-A</v>
          </cell>
          <cell r="E12549" t="str">
            <v>18985/018</v>
          </cell>
          <cell r="F12549" t="str">
            <v>RETIRADA DE REATOR PARA LAMPADA DE DESCARGA INSTALADO ATE 7,00 DE ALTURA</v>
          </cell>
          <cell r="G12549" t="str">
            <v>UN</v>
          </cell>
        </row>
        <row r="12550">
          <cell r="C12550" t="str">
            <v>21.004.0160-A</v>
          </cell>
          <cell r="E12550" t="str">
            <v>18985/019</v>
          </cell>
          <cell r="F12550" t="str">
            <v>RETIRADA DE REATOR PARA LAMPADA DE DESCARGA,INSTALADO DE 8,00 ATE 12,00M DE ALTURA</v>
          </cell>
          <cell r="G12550" t="str">
            <v>UN</v>
          </cell>
        </row>
        <row r="12551">
          <cell r="C12551" t="str">
            <v>21.004.0165-A</v>
          </cell>
          <cell r="E12551" t="str">
            <v>18985/020</v>
          </cell>
          <cell r="F12551" t="str">
            <v>RETIRADA DE REATOR PARA LAMPADA DE DESCARGA,INSTALADO EM CAIXA DE PASSAGEM</v>
          </cell>
          <cell r="G12551" t="str">
            <v>UN</v>
          </cell>
        </row>
        <row r="12552">
          <cell r="C12552" t="str">
            <v>21.004.0168-A</v>
          </cell>
          <cell r="E12552" t="str">
            <v>18985/027</v>
          </cell>
          <cell r="F12552" t="str">
            <v>SUBSTITUICAO DE LAMPADA E LAVAGEM DO REFRATOR,EXCLUSIVE LAMPADA</v>
          </cell>
          <cell r="G12552" t="str">
            <v>UN</v>
          </cell>
        </row>
        <row r="12553">
          <cell r="C12553" t="str">
            <v>21.004.0170-A</v>
          </cell>
          <cell r="E12553" t="str">
            <v>18985/021</v>
          </cell>
          <cell r="F12553" t="str">
            <v>RETIRADA OU SUBSTITUICAO DE RELE FOTOELETRICO INDIVIDUAL,INSTALADO ATE 12,00M DE ALTURA</v>
          </cell>
          <cell r="G12553" t="str">
            <v>UN</v>
          </cell>
        </row>
        <row r="12554">
          <cell r="C12554" t="str">
            <v>21.004.0175-A</v>
          </cell>
          <cell r="E12554" t="str">
            <v>18985/022</v>
          </cell>
          <cell r="F12554" t="str">
            <v>RETIRADA DE EQUIPAMENTO DE COMANDO DE CIRCUITO</v>
          </cell>
          <cell r="G12554" t="str">
            <v>UN</v>
          </cell>
        </row>
        <row r="12555">
          <cell r="C12555" t="str">
            <v>21.004.0185-A</v>
          </cell>
          <cell r="E12555" t="str">
            <v>18985/023</v>
          </cell>
          <cell r="F12555" t="str">
            <v>RETIRADA DE CONDUTORES SINGELOS OU MULTIPLOS,INSTALADOS EM LINHA DE DUTOS</v>
          </cell>
          <cell r="G12555" t="str">
            <v>M</v>
          </cell>
        </row>
        <row r="12556">
          <cell r="C12556" t="str">
            <v>21.004.0186-A</v>
          </cell>
          <cell r="E12556" t="str">
            <v>18985/024</v>
          </cell>
          <cell r="F12556" t="str">
            <v>RETIRADA DE NUCLEO,PARA FIXACAO DE LUMINARIAS,INSTALADO EM TOPO DE POSTE,ATE 15,00M DE ALTURA</v>
          </cell>
          <cell r="G12556" t="str">
            <v>UN</v>
          </cell>
        </row>
        <row r="12557">
          <cell r="C12557" t="str">
            <v>21.004.0187-A</v>
          </cell>
          <cell r="E12557" t="str">
            <v>18985/025</v>
          </cell>
          <cell r="F12557" t="str">
            <v>RETIRADA DE NUCLEO,PARA FIXACAO DE LUMINARIAS,INSTALADO EM TOPO DE POSTE,DE 16,00 ATE 20,00M DE ALTURA</v>
          </cell>
          <cell r="G12557" t="str">
            <v>UN</v>
          </cell>
        </row>
        <row r="12558">
          <cell r="C12558" t="str">
            <v>21.004.0188-A</v>
          </cell>
          <cell r="E12558" t="str">
            <v>18985/026</v>
          </cell>
          <cell r="F12558" t="str">
            <v>RETIRADA DE NUCLEO,PARA FIXACAO DE LUMINARIAS,INSTALADO EM TOPO DE POSTE,DE 21,00 ATE 45,00M DE ALTURA</v>
          </cell>
          <cell r="G12558" t="str">
            <v>UN</v>
          </cell>
        </row>
        <row r="12559">
          <cell r="C12559" t="str">
            <v>21.004.0190-A</v>
          </cell>
          <cell r="F12559" t="str">
            <v>RETIRADA DE LAMPADA E ACONDICIONAMENTO EM CAIXA DE PAPELAO,EXCLUSIVE FORNECIMENTO DA CAIXA</v>
          </cell>
          <cell r="G12559" t="str">
            <v>UN</v>
          </cell>
        </row>
        <row r="12560">
          <cell r="C12560" t="str">
            <v>21.004.0200-A</v>
          </cell>
          <cell r="F12560" t="str">
            <v>RETIRADA DE POSTE DE MADEIRA</v>
          </cell>
          <cell r="G12560" t="str">
            <v>UN</v>
          </cell>
        </row>
        <row r="12561">
          <cell r="C12561" t="str">
            <v>21.004.9999-A</v>
          </cell>
          <cell r="F12561" t="str">
            <v>FAMILIA 21.004 - ASSENT.E RETIRADA DE POSTE CONCR./ACO</v>
          </cell>
        </row>
        <row r="12562">
          <cell r="C12562" t="str">
            <v>21.005.0010-A</v>
          </cell>
          <cell r="D12562" t="str">
            <v>73769/1</v>
          </cell>
          <cell r="E12562" t="str">
            <v>19513/001</v>
          </cell>
          <cell r="F12562" t="str">
            <v>POSTE DE ACO,CONTINUO,CURVO,CONICO,SIMPLES,SEM BASE,COM JANELA DE INSPECAO,DE 9,00M.FORNECIMENTO E ASSENTAMENTO</v>
          </cell>
          <cell r="G12562" t="str">
            <v>UN</v>
          </cell>
          <cell r="H12562" t="str">
            <v>IP05.10.0753</v>
          </cell>
        </row>
        <row r="12563">
          <cell r="C12563" t="str">
            <v>21.005.0011-A</v>
          </cell>
          <cell r="D12563" t="str">
            <v>73769/2</v>
          </cell>
          <cell r="E12563" t="str">
            <v>19513/002</v>
          </cell>
          <cell r="F12563" t="str">
            <v>POSTE DE ACO,CONTINUO,CURVO,CONICO,SIMPLES,COM BASE,COM JANELA DE INSPECAO,DE 9,00M.FORNECIMENTO E ASSENTAMENTO</v>
          </cell>
          <cell r="G12563" t="str">
            <v>UN</v>
          </cell>
        </row>
        <row r="12564">
          <cell r="C12564" t="str">
            <v>21.005.0015-A</v>
          </cell>
          <cell r="E12564" t="str">
            <v>19513/003</v>
          </cell>
          <cell r="F12564" t="str">
            <v>POSTE DE ACO,CONTINUO,CURVO,CONICO,DUPLO,SEM BASE,COM JANELADE INSPECAO,DE 9,00M.FORNECIMENTO E ASSENTAMENTO</v>
          </cell>
          <cell r="G12564" t="str">
            <v>UN</v>
          </cell>
        </row>
        <row r="12565">
          <cell r="C12565" t="str">
            <v>21.005.0016-A</v>
          </cell>
          <cell r="D12565" t="str">
            <v>73769/3</v>
          </cell>
          <cell r="E12565" t="str">
            <v>19513/004</v>
          </cell>
          <cell r="F12565" t="str">
            <v>POSTE DE ACO,CONTINUO,CURVO,CONICO,DUPLO,COM BASE,COM JANELADE INSPECAO,DE 9,00M.FORNECIMENTO E ASSENTAMENTO</v>
          </cell>
          <cell r="G12565" t="str">
            <v>UN</v>
          </cell>
        </row>
        <row r="12566">
          <cell r="C12566" t="str">
            <v>21.005.0020-A</v>
          </cell>
          <cell r="D12566" t="str">
            <v>73769/4</v>
          </cell>
          <cell r="E12566" t="str">
            <v>19513/005</v>
          </cell>
          <cell r="F12566" t="str">
            <v>POSTE DE ACO,CONTINUO,RETO,CONICO,SIMPLES,COM FLANGE DE ACOSOLDADO NA SUA BASE,FIXADO POR PARAFUSOS CHUMBADORES,DE 9,00M.FORNECIMENTO E ASSENTAMENTO</v>
          </cell>
          <cell r="G12566" t="str">
            <v>UN</v>
          </cell>
        </row>
        <row r="12567">
          <cell r="C12567" t="str">
            <v>21.005.0050-A</v>
          </cell>
          <cell r="E12567" t="str">
            <v>19513/006</v>
          </cell>
          <cell r="F12567" t="str">
            <v>POSTE DE ACO,CONTINUO,RETO,CONICO,SIMPLES,COM ENGASTAMENTO DA PARTE INFERIOR DA COLUNA DIRETAMENTE NO SOLO,DE 7,00M.FORNECIMENTO E ASSENTAMENTO</v>
          </cell>
          <cell r="G12567" t="str">
            <v>UN</v>
          </cell>
        </row>
        <row r="12568">
          <cell r="C12568" t="str">
            <v>21.005.9999-A</v>
          </cell>
          <cell r="F12568" t="str">
            <v>FAMILIA 21.005 - FORN.E ASSENT.POSTE DE ACO</v>
          </cell>
        </row>
        <row r="12569">
          <cell r="C12569" t="str">
            <v>21.006.0010-A</v>
          </cell>
          <cell r="F12569" t="str">
            <v>POSTE DE MADEIRA,RETO,ALTURA DE 9,00M,TIPO MEDIO,INCLUSIVE ESCAVACAO E REATERRO.FORNECIMENTO E ASSENTAMENTO</v>
          </cell>
          <cell r="G12569" t="str">
            <v>UN</v>
          </cell>
        </row>
        <row r="12570">
          <cell r="C12570" t="str">
            <v>21.006.0015-A</v>
          </cell>
          <cell r="F12570" t="str">
            <v>POSTE DE MADEIRA RETO,ALTURA DE 7,00M,TIPO MEDIO,INCLUSIVE ESCAVACAO E REATERRO.FORNECIMENTO E ASSENTAMENTO</v>
          </cell>
          <cell r="G12570" t="str">
            <v>UN</v>
          </cell>
        </row>
        <row r="12571">
          <cell r="C12571" t="str">
            <v>21.006.9999-A</v>
          </cell>
          <cell r="F12571" t="str">
            <v>FAMILIA 21.006</v>
          </cell>
        </row>
        <row r="12572">
          <cell r="C12572" t="str">
            <v>21.007.0010-A</v>
          </cell>
          <cell r="E12572" t="str">
            <v>19514/001</v>
          </cell>
          <cell r="F12572" t="str">
            <v>POSTE DE FERRO FUNDIDO,TIPO H-1,DE 4,50M DE ALTURA UTIL,EQUIPADO COM GLOBO.MONTAGEM</v>
          </cell>
          <cell r="G12572" t="str">
            <v>UN</v>
          </cell>
        </row>
        <row r="12573">
          <cell r="C12573" t="str">
            <v>21.007.0015-A</v>
          </cell>
          <cell r="E12573" t="str">
            <v>19514/002</v>
          </cell>
          <cell r="F12573" t="str">
            <v>POSTE DE FERRO FUNDIDO,TIPO H-3,DE 4,50M DE ALTURA UTIL,EQUIPADO COM GLOBO.MONTAGEM</v>
          </cell>
          <cell r="G12573" t="str">
            <v>UN</v>
          </cell>
        </row>
        <row r="12574">
          <cell r="C12574" t="str">
            <v>21.007.9999-A</v>
          </cell>
          <cell r="F12574" t="str">
            <v>FAMILIA 21.007 - MONTAGEM DE POSTE DE FERRO</v>
          </cell>
        </row>
        <row r="12575">
          <cell r="C12575" t="str">
            <v>21.008.0010-A</v>
          </cell>
          <cell r="F12575" t="str">
            <v>TORRE EM ACO SAE 1010/1020 GALVANIZADO A FOGO,POLIGONAL,FLANGEADO,DE 12,00M,COM ESCADA MARINHEIRO,GUARDA CORPO E PLATAFORMA PARA 6 PROJETORES.FORNECIMENTO</v>
          </cell>
          <cell r="G12575" t="str">
            <v>UN</v>
          </cell>
        </row>
        <row r="12576">
          <cell r="C12576" t="str">
            <v>21.008.0020-A</v>
          </cell>
          <cell r="F12576" t="str">
            <v>TORRE EM ACO SAE 1010/1020 GALVANIZADO A FOGO,POLIGONAL,FLANGEADO,DE 15,00M,COM ESCADA MARINHEIRO,GUARDA CORPO E PLATAFORMA PARA 6 PROJETORES.FORNECIMENTO</v>
          </cell>
          <cell r="G12576" t="str">
            <v>UN</v>
          </cell>
        </row>
        <row r="12577">
          <cell r="C12577" t="str">
            <v>21.008.0025-A</v>
          </cell>
          <cell r="F12577" t="str">
            <v>TORRE EM ACO SAE 1010/1020 GALVANIZADO A FOGO,POLIGONAL,FLANGEADO,DE 20,00M,COM ESCADA MARINHEIRO,GUARDA CORPO E PLATAFORMA PARA 6 PROJETORES.FORNECIMENTO</v>
          </cell>
          <cell r="G12577" t="str">
            <v>UN</v>
          </cell>
        </row>
        <row r="12578">
          <cell r="C12578" t="str">
            <v>21.008.0030-A</v>
          </cell>
          <cell r="F12578" t="str">
            <v>TOTEM EM COLUNA DE FORMA ELIPTICA C/ALTURA DE 2420MM,CONFECCIONADA EM ACO CARBONO GALVANIZADO,P/ACONDICIONAMENTO DE EQUIPAMENTOS ELETRICOS MONTADOS EM CHASSI DE ALUMINIO,P/INSTALACAO DE UM COMANDO DE ACIONAMENTO DE IP E CHAVE SECCIONADORA PARA ABERTURA EM</v>
          </cell>
          <cell r="G12578" t="str">
            <v>UN</v>
          </cell>
        </row>
        <row r="12579">
          <cell r="C12579" t="str">
            <v>21.008.9999-A</v>
          </cell>
          <cell r="F12579" t="str">
            <v>FAMILIA 21.008</v>
          </cell>
        </row>
        <row r="12580">
          <cell r="C12580" t="str">
            <v>21.009.0010-A</v>
          </cell>
          <cell r="E12580" t="str">
            <v>19515/001</v>
          </cell>
          <cell r="F12580" t="str">
            <v>PINTURA DE POSTE RETO DE ACO,DE 3,50 A 6,00M,COM DUAS DEMAOSDE TINTA FENOLICA DE ALTA RESISTENCIA AS INTEMPERIES,DE SECAGEM RAPIDA,NA COR ALUMINIO</v>
          </cell>
          <cell r="G12580" t="str">
            <v>UN</v>
          </cell>
        </row>
        <row r="12581">
          <cell r="C12581" t="str">
            <v>21.009.0011-A</v>
          </cell>
          <cell r="E12581" t="str">
            <v>19515/002</v>
          </cell>
          <cell r="F12581" t="str">
            <v>PINTURA DE POSTE RETO DE ACO,DE 7,00 ATE 9,00M,COM DUAS DEMAOS DE TINTA FENOLICA DE ALTA RESISTENCIA AS INTEMPERIES,DE SECAGEM RAPIDA,NA COR ALUMINIO</v>
          </cell>
          <cell r="G12581" t="str">
            <v>UN</v>
          </cell>
        </row>
        <row r="12582">
          <cell r="C12582" t="str">
            <v>21.009.0012-A</v>
          </cell>
          <cell r="E12582" t="str">
            <v>19515/003</v>
          </cell>
          <cell r="F12582" t="str">
            <v>PINTURA DE POSTE RETO DE ACO,DE 10,00 ATE 15,00M,COM DUAS DEMAOS DE TINTA FENOLICA DE ALTA RESISTENCIA AS INTEMPERIES,DESECAGEM RAPIDA,NA COR ALUMINIO</v>
          </cell>
          <cell r="G12582" t="str">
            <v>UN</v>
          </cell>
        </row>
        <row r="12583">
          <cell r="C12583" t="str">
            <v>21.009.0013-A</v>
          </cell>
          <cell r="E12583" t="str">
            <v>19515/004</v>
          </cell>
          <cell r="F12583" t="str">
            <v>PINTURA DE POSTE RETO DE ACO,DE 16,00 ATE 20,00M,COM DUAS DEMAOS DE TINTA FENOLICA DE ALTA RESISTENCIA AS INTEMPERIES,DESECAGEM RAPIDA,NA COR ALUMINIO</v>
          </cell>
          <cell r="G12583" t="str">
            <v>UN</v>
          </cell>
        </row>
        <row r="12584">
          <cell r="C12584" t="str">
            <v>21.009.0030-A</v>
          </cell>
          <cell r="E12584" t="str">
            <v>19515/005</v>
          </cell>
          <cell r="F12584" t="str">
            <v>PINTURA DE POSTE CURVO,DE ACO,COM 1 BRACO,DE 7,00 ATE 10,00M,COM DUAS DEMAOS DE TINTA FENOLICA DE ALTA RESISTENCIA AS INTEMPERIES,DE SECAGEM RAPIDA,NA COR ALUMINIO</v>
          </cell>
          <cell r="G12584" t="str">
            <v>UN</v>
          </cell>
        </row>
        <row r="12585">
          <cell r="C12585" t="str">
            <v>21.009.0031-A</v>
          </cell>
          <cell r="E12585" t="str">
            <v>19515/006</v>
          </cell>
          <cell r="F12585" t="str">
            <v>PINTURA DE POSTE CURVO DE ACO,COM 1 BRACO,DE 11,00 ATE 15,00M,COM DUAS DEMAOS DE TINTA FENOLICA DE ALTA RESISTENCIA AS INTEMPERIES,DE SECAGEM RAPIDA,NA COR ALUMINIO</v>
          </cell>
          <cell r="G12585" t="str">
            <v>UN</v>
          </cell>
        </row>
        <row r="12586">
          <cell r="C12586" t="str">
            <v>21.009.0040-A</v>
          </cell>
          <cell r="E12586" t="str">
            <v>19515/007</v>
          </cell>
          <cell r="F12586" t="str">
            <v>PINTURA DE POSTE CURVO DE ACO,COM 2 BRACOS,DE 7,00 A 10,00M,COM DUAS DEMAOS DE TINTA FENOLICA DE ALTA RESISTENCIA AS INTEMPERIES,DE SECAGEM RAPIDA,NA COR ALUMINIO</v>
          </cell>
          <cell r="G12586" t="str">
            <v>UN</v>
          </cell>
        </row>
        <row r="12587">
          <cell r="C12587" t="str">
            <v>21.009.0041-A</v>
          </cell>
          <cell r="E12587" t="str">
            <v>19515/008</v>
          </cell>
          <cell r="F12587" t="str">
            <v>PINTURA DE POSTE CURVO DE ACO,COM 2 BRACOS,DE 11,00 A 15,00M,COM DUAS DEMAOS DE TINTA FENOLICA DE ALTA RESISTENCIA AS INTEMPERIES DE SECAGEM RAPIDA,NA COR ALUMINIO</v>
          </cell>
          <cell r="G12587" t="str">
            <v>UN</v>
          </cell>
        </row>
        <row r="12588">
          <cell r="C12588" t="str">
            <v>21.009.0080-A</v>
          </cell>
          <cell r="E12588" t="str">
            <v>19515/009</v>
          </cell>
          <cell r="F12588" t="str">
            <v>PINTURA DE POSTE ORNAMENTAL DE 4,50M DE ALTURA UTIL,COM DUASDEMAOS DE TINTA BRONZE METALICO OU SIMILAR</v>
          </cell>
          <cell r="G12588" t="str">
            <v>UN</v>
          </cell>
        </row>
        <row r="12589">
          <cell r="C12589" t="str">
            <v>21.009.0081-A</v>
          </cell>
          <cell r="E12589" t="str">
            <v>19515/010</v>
          </cell>
          <cell r="F12589" t="str">
            <v>PINTURA DE POSTE ORNAMENTAL DE 4,50M DE ALTURA UTIL,TIPO H-1,COM DUAS DEMAOS DE TINTA BRONZE METALICO OU SIMILAR</v>
          </cell>
          <cell r="G12589" t="str">
            <v>UN</v>
          </cell>
        </row>
        <row r="12590">
          <cell r="C12590" t="str">
            <v>21.009.0100-A</v>
          </cell>
          <cell r="E12590" t="str">
            <v>19515/011</v>
          </cell>
          <cell r="F12590" t="str">
            <v>PINTURA DE POSTE RETO,DE ACO,DE 3,50 A 6,00M,COM UMA DEMAO DE TINTA GRAFITE COM PROPRIEDADES DE PRIMER E DE ACABAMENTO,COM ALTO TEOR DE ZARCAO</v>
          </cell>
          <cell r="G12590" t="str">
            <v>UN</v>
          </cell>
        </row>
        <row r="12591">
          <cell r="C12591" t="str">
            <v>21.009.0101-A</v>
          </cell>
          <cell r="E12591" t="str">
            <v>19515/012</v>
          </cell>
          <cell r="F12591" t="str">
            <v>PINTURA DE POSTE RETO,DE ACO,DE 7,00 A 9,00M,COM UMA DEMAO DE TINTA GRAFITE COM PROPRIEDADES DE PRIMER E DE ACABAMENTO,COM ALTO TEOR DE ZARCAO</v>
          </cell>
          <cell r="G12591" t="str">
            <v>UN</v>
          </cell>
        </row>
        <row r="12592">
          <cell r="C12592" t="str">
            <v>21.009.0102-A</v>
          </cell>
          <cell r="E12592" t="str">
            <v>19515/013</v>
          </cell>
          <cell r="F12592" t="str">
            <v>PINTURA DE POSTE RETO,DE ACO,DE 10,00 A 15,00M,COM UMA DEMAODE TINTA GRAFITE,COM PROPRIEDADES DE PRIMER E DE ACABAMENTO,COM ALTO TEOR DE ZARCAO</v>
          </cell>
          <cell r="G12592" t="str">
            <v>UN</v>
          </cell>
        </row>
        <row r="12593">
          <cell r="C12593" t="str">
            <v>21.009.0105-A</v>
          </cell>
          <cell r="E12593" t="str">
            <v>19515/014</v>
          </cell>
          <cell r="F12593" t="str">
            <v>PINTURA DE POSTE RETO,DE ACO,DE 16,00 A 20,00M,COM UMA DEMAODE TINTA GRAFITE,COM PROPRIEDADES DE PRIMER E DE ACABAMENTO,COM ALTO TEOR DE ZARCAO</v>
          </cell>
          <cell r="G12593" t="str">
            <v>UN</v>
          </cell>
        </row>
        <row r="12594">
          <cell r="C12594" t="str">
            <v>21.009.0106-A</v>
          </cell>
          <cell r="E12594" t="str">
            <v>19515/015</v>
          </cell>
          <cell r="F12594" t="str">
            <v>PINTURA DE POSTE CURVO,DE ACO,DE 8,00 A 9,00M,COM 1 BRACO COM UMA DEMAO DE TINTA GRAFITE,COM PROPRIEDADES DE PRIMER E DEACABAMENTO,COM ALTO TEOR DE ZARCAO</v>
          </cell>
          <cell r="G12594" t="str">
            <v>UN</v>
          </cell>
        </row>
        <row r="12595">
          <cell r="C12595" t="str">
            <v>21.009.0107-A</v>
          </cell>
          <cell r="E12595" t="str">
            <v>19515/016</v>
          </cell>
          <cell r="F12595" t="str">
            <v>PINTURA DE POSTE CURVO,DE ACO,DE 8,00 A 9,00M,COM 2 BRACOS COM UMA DEMAO DE TINTA GRAFITE,COM PROPRIEDADES DE PRIMER E DE ACABAMENTO,COM ALTO TEOR DE ZARCAO</v>
          </cell>
          <cell r="G12595" t="str">
            <v>UN</v>
          </cell>
        </row>
        <row r="12596">
          <cell r="C12596" t="str">
            <v>21.009.0108-A</v>
          </cell>
          <cell r="E12596" t="str">
            <v>19515/017</v>
          </cell>
          <cell r="F12596" t="str">
            <v>PINTURA DE PROJETOR PRJ-01,CONFORME PROJETO NºA4-1188-PD,RIOLUZ,COM UMA DEMAO DE TINTA GRAFITE,COM PROPRIEDADES DE PRIMER E DE ACABAMENTO,COM ALTO TEOR DE ZARCAO</v>
          </cell>
          <cell r="G12596" t="str">
            <v>UN</v>
          </cell>
        </row>
        <row r="12597">
          <cell r="C12597" t="str">
            <v>21.009.0109-A</v>
          </cell>
          <cell r="E12597" t="str">
            <v>19515/018</v>
          </cell>
          <cell r="F12597" t="str">
            <v>PINTURA DE LUMINARIA LRJ-16,CONFORME PROJETO NºA4-1682-PD,RIOLUZ,COM UMA DEMAO DE TINTA GRAFITE COM PROPRIEDADES DE PRIMER E DE ACABAMENTO,COM ALTO TEOR DE ZARCAO</v>
          </cell>
          <cell r="G12597" t="str">
            <v>UN</v>
          </cell>
        </row>
        <row r="12598">
          <cell r="C12598" t="str">
            <v>21.009.0110-A</v>
          </cell>
          <cell r="E12598" t="str">
            <v>19515/019</v>
          </cell>
          <cell r="F12598" t="str">
            <v>PINTURA DE BASE SIMPLES PARA LUMINARIA LRJ-16,PROJETO RIOLUZ,COM UMA DEMAO DE TINTA GRAFITE,COM PROPRIEDADES DE PRIMER EDE ACABAMENTO,COM ALTO TEOR DE ZARCAO</v>
          </cell>
          <cell r="G12598" t="str">
            <v>UN</v>
          </cell>
        </row>
        <row r="12599">
          <cell r="C12599" t="str">
            <v>21.009.0111-A</v>
          </cell>
          <cell r="E12599" t="str">
            <v>19515/020</v>
          </cell>
          <cell r="F12599" t="str">
            <v>PINTURA EM BASE DUPLA PARA LUMINARIA LRJ-16,PROJETO RIOLUZ,COM UMA DEMAO DE TINTA GRAFITE,COM PROPRIEDADES DE PRIMER E DE ACABAMENTO,COM ALTO TEOR DE ZARCAO</v>
          </cell>
          <cell r="G12599" t="str">
            <v>UN</v>
          </cell>
        </row>
        <row r="12600">
          <cell r="C12600" t="str">
            <v>21.009.0112-A</v>
          </cell>
          <cell r="E12600" t="str">
            <v>19515/021</v>
          </cell>
          <cell r="F12600" t="str">
            <v>PINTURA EM BASE TRIPLA PARA LUMINARIA LRJ-16,PROJETO RIOLUZ,COM UMA DEMAO DE TINTA GRAFITE,COM PROPRIEDADES DE PRIMER EDE ACABAMENTO,COM ALTO TEOR DE ZARCAO</v>
          </cell>
          <cell r="G12600" t="str">
            <v>UN</v>
          </cell>
        </row>
        <row r="12601">
          <cell r="C12601" t="str">
            <v>21.009.0113-A</v>
          </cell>
          <cell r="E12601" t="str">
            <v>19515/022</v>
          </cell>
          <cell r="F12601" t="str">
            <v>PINTURA EM BASE QUADRUPLA PARA LUMINARIA LRJ-16,PROJETO RIOLUZ,COM UMA DEMAO DE TINTA GRAFITE,COM PROPRIEDADES DE PRIMERE DE ACABAMENTO,COM ALTO TEOR DE ZARCAO</v>
          </cell>
          <cell r="G12601" t="str">
            <v>UN</v>
          </cell>
        </row>
        <row r="12602">
          <cell r="C12602" t="str">
            <v>21.009.0114-A</v>
          </cell>
          <cell r="E12602" t="str">
            <v>19515/023</v>
          </cell>
          <cell r="F12602" t="str">
            <v>PINTURA EM CONJUNTO DE LUMINARIAS 4 PETALAS LRJ-11 OU LRJ-13,CONFORME PROJETO NºA4-1792-PD,RIOLUZ,COM UMA DEMAO DE TINTAGRAFITE,COM PROPRIEDADES DE PRIMER E DE ACABAMENTO,COM ALTOTEOR DE ZARCAO</v>
          </cell>
          <cell r="G12602" t="str">
            <v>UN</v>
          </cell>
        </row>
        <row r="12603">
          <cell r="C12603" t="str">
            <v>21.009.0115-A</v>
          </cell>
          <cell r="E12603" t="str">
            <v>19515/024</v>
          </cell>
          <cell r="F12603" t="str">
            <v>PINTURA EM SUPORTE PARA LUMINARIA LRJ-11 OU LRJ-13,CONFORMEPROJETO NºA3-1812-PD,RIOLUZ,COM UMA DEMAO DE TINTA GRAFITE,COM PROPRIEDADES DE PRIMER E DE ACABAMENTO,COM ALTO TEOR DE ZARCAO</v>
          </cell>
          <cell r="G12603" t="str">
            <v>UN</v>
          </cell>
        </row>
        <row r="12604">
          <cell r="C12604" t="str">
            <v>21.009.0116-A</v>
          </cell>
          <cell r="E12604" t="str">
            <v>19515/025</v>
          </cell>
          <cell r="F12604" t="str">
            <v>PINTURA EM LUMINARIA LRJ-01,CONFORME PROJETO NºA4-1176-PD,RIOLUZ,COM UMA DEMAO DE TINTA GRAFITE,COM PROPRIEDADES DE PRIMER E DE ACABAMENTO,COM ALTO TEOR DE ZARCAO</v>
          </cell>
          <cell r="G12604" t="str">
            <v>UN</v>
          </cell>
        </row>
        <row r="12605">
          <cell r="C12605" t="str">
            <v>21.009.9999-A</v>
          </cell>
          <cell r="F12605" t="str">
            <v>FAMILIA 21.009 - PINTURA DE POSTE</v>
          </cell>
        </row>
        <row r="12606">
          <cell r="C12606" t="str">
            <v>21.010.0005-A</v>
          </cell>
          <cell r="E12606" t="str">
            <v>19515/026</v>
          </cell>
          <cell r="F12606" t="str">
            <v>PINTURA DE POSTE RETO,DE ACO,DE 4,50 A 6,00M,COM TINTA DE ACABAMENTO GRAFITE SINTETICO,A BASE DE RESINA ALQUIDICA,APLICADA SOBRE ZARCAO DE SECAGEM RAPIDA,COR LARANJA,DA MESMA LINHADO FABRICANTE,INCLUSIVE LIMPEZA,LIXAMENTO,DESENGORDURAMENTOE DUAS DEMAOS DE</v>
          </cell>
          <cell r="G12606" t="str">
            <v>UN</v>
          </cell>
        </row>
        <row r="12607">
          <cell r="C12607" t="str">
            <v>21.010.0010-A</v>
          </cell>
          <cell r="E12607" t="str">
            <v>19515/027</v>
          </cell>
          <cell r="F12607" t="str">
            <v>PINTURA DE POSTE RETO,DE ACO,DE 7,00 A 9,00M,COM TINTA DE ACABAMENTO GRAFITE SINTETICO,A BASE DE RESINA ALQUIDICA,APLICADA SOBRE ZARCAO DE SECAGEM RAPIDA,COR LARANJA,DA MESMA LINHADO FABRICANTE,INCLUSIVE LIMPEZA,LIXAMENTO,DESENGORDURAMENTOE DUAS DEMAOS DE</v>
          </cell>
          <cell r="G12607" t="str">
            <v>UN</v>
          </cell>
        </row>
        <row r="12608">
          <cell r="C12608" t="str">
            <v>21.010.0015-A</v>
          </cell>
          <cell r="E12608" t="str">
            <v>19515/028</v>
          </cell>
          <cell r="F12608" t="str">
            <v>PINTURA DE POSTE RETO,DE ACO,DE 10,00 A 15,00M,COM TINTA DEACABAMENTO GRAFITE SINTETICO,A BASE DE RESINA ALQUIDICA,APLICADA SOBRE ZARCAO DE SECAGEM RAPIDA,COR LARANJA,DA MESMA LINHA DO FABRICANTE,INCLUSIVE LIMPEZA,LIXAMENTO,DESENGORDURAMENTO E DUAS DEMAOS</v>
          </cell>
          <cell r="G12608" t="str">
            <v>UN</v>
          </cell>
        </row>
        <row r="12609">
          <cell r="C12609" t="str">
            <v>21.010.0020-A</v>
          </cell>
          <cell r="E12609" t="str">
            <v>19515/029</v>
          </cell>
          <cell r="F12609" t="str">
            <v>PINTURA DE POSTE RETO,DE ACO,DE 16,00 A 20,00M,COM TINTA DEACABAMENTO GRAFITE SINTETICO A BASE DE RESINA ALQUIDICA,APLICADA SOBRE ZARCAO DE SECAGEM RAPIDA,COR LARANJA,DA MESMA LINHA DO FABRICANTE,INCLUSIVE LIMPEZA,LIXAMENTO,DESENGORDURAMENTO E DUAS DEMAOS</v>
          </cell>
          <cell r="G12609" t="str">
            <v>UN</v>
          </cell>
        </row>
        <row r="12610">
          <cell r="C12610" t="str">
            <v>21.010.0025-A</v>
          </cell>
          <cell r="E12610" t="str">
            <v>19515/030</v>
          </cell>
          <cell r="F12610" t="str">
            <v>PINTURA DE POSTE CURVO,DE ACO,DE 9,00M,COM 1 BRACO,COM TINTADE ACABAMENTO GRAFITE SINTETICO A BASE DE RESINA ALQUIDICA,APLICADA SOBRE ZARCAO DE SECAGEM RAPIDA,COR LARANJA,DA MESMALINHA DO FABRICANTE,INCLUSIVE LIMPEZA,LIXAMENTO,DESENGORDURAMENTO E DUAS DEM</v>
          </cell>
          <cell r="G12610" t="str">
            <v>UN</v>
          </cell>
        </row>
        <row r="12611">
          <cell r="C12611" t="str">
            <v>21.010.0030-A</v>
          </cell>
          <cell r="E12611" t="str">
            <v>19515/031</v>
          </cell>
          <cell r="F12611" t="str">
            <v xml:space="preserve">PINTURA DE POSTE CURVO,DE ACO,DE 9,00M,COM 2 BRACOS,COM TINTA DE ACABAMENTO GRAFITE SINTETICO A BASE DE RESINA ALQUIDICA,APLICADA SOBRE ZARCAO DE SECAGEM RAPIDA,COR LARANJA,DA MESMA LINHA DO FABRICANTE,INCLUSIVE LIMPEZA,LIXAMENTO,DESENGORDURAMENTO E DUAS </v>
          </cell>
          <cell r="G12611" t="str">
            <v>UN</v>
          </cell>
        </row>
        <row r="12612">
          <cell r="C12612" t="str">
            <v>21.010.0035-A</v>
          </cell>
          <cell r="E12612" t="str">
            <v>19515/032</v>
          </cell>
          <cell r="F12612" t="str">
            <v xml:space="preserve">PINTURA DE POSTE CURVO,DE ACO,DE 12,00M,COM 1 BRACO,COM TINTA DE ACABAMENTO GRAFITE SINTETICO A BASE DE RESINA ALQUIDICA,APLICADA SOBRE ZARCAO DE SECAGEM RAPIDA,COR LARANJA,DA MESMA LINHA DO FABRICANTE,INCLUSIVE LIMPEZA,LIXAMENTO,DESENGORDURAMENTO E DUAS </v>
          </cell>
          <cell r="G12612" t="str">
            <v>UN</v>
          </cell>
        </row>
        <row r="12613">
          <cell r="C12613" t="str">
            <v>21.010.0040-A</v>
          </cell>
          <cell r="E12613" t="str">
            <v>19515/033</v>
          </cell>
          <cell r="F12613" t="str">
            <v>PINTURA DE POSTE CURVO,DE ACO,DE 12,00M,COM 2 BRACOS,COM TINTA DE ACABAMENTO GRAFITE SINTETICO A BASE DE RESINA ALQUIDICA,APLICADA SOBRE ZARCAO DE SECAGEM RAPIDA,COR LARANJA,DA MESMA LINHA DO FABRICANTE,INCLUSIVE LIMPEZA,LIXAMENTO,DESENGORDURAMENTO E DUAS</v>
          </cell>
          <cell r="G12613" t="str">
            <v>UN</v>
          </cell>
        </row>
        <row r="12614">
          <cell r="C12614" t="str">
            <v>21.010.0045-A</v>
          </cell>
          <cell r="F12614" t="str">
            <v>PINTURA DE BRACO COM 2 DEMAOS DE TINTA ALUMINAC OU SIMILAR</v>
          </cell>
          <cell r="G12614" t="str">
            <v>UN</v>
          </cell>
        </row>
        <row r="12615">
          <cell r="C12615" t="str">
            <v>21.010.0050-A</v>
          </cell>
          <cell r="F12615" t="str">
            <v>PINTURA DE POSTE DE CONCRETO,DE 17,00M,COM 1 DEMAO DE SIKATOP OU SIMILAR E 2 DEMAOS DE TINTA INTERNACIONAL OU SIMILAR</v>
          </cell>
          <cell r="G12615" t="str">
            <v>UN</v>
          </cell>
        </row>
        <row r="12616">
          <cell r="C12616" t="str">
            <v>21.010.9999-A</v>
          </cell>
          <cell r="F12616" t="str">
            <v>FAMILIA 21.010</v>
          </cell>
        </row>
        <row r="12617">
          <cell r="C12617" t="str">
            <v>21.011.0010-A</v>
          </cell>
          <cell r="E12617" t="str">
            <v>19516/001</v>
          </cell>
          <cell r="F12617" t="str">
            <v>FUNDACAO SIMPLES DE CONCRETO PRE-MOLDADO,PROJETO RIOLUZ,COMCHUMBADORES DE ACO,PROVIDO DE ARRUELAS E PORCAS PARA FIXACAODE POSTE RETO DE ACO,DE 3,50 ATE 6,00M,EXCLUSIVE O POSTE E CHUMBADORES</v>
          </cell>
          <cell r="G12617" t="str">
            <v>UN</v>
          </cell>
        </row>
        <row r="12618">
          <cell r="C12618" t="str">
            <v>21.011.0012-A</v>
          </cell>
          <cell r="E12618" t="str">
            <v>19516/002</v>
          </cell>
          <cell r="F12618" t="str">
            <v>FUNDACAO SIMPLES DE CONCRETO PRE-MOLDADO,PROJETO RIOLUZ,COMCHUMBADORES DE ACO,PROVIDO DE ARRUELAS E PORCAS PARA FIXACAODE POSTE RETO DE ACO,DE 7,00 ATE 9,00M,EXCLUSIVE O POSTE E CHUMBADORES</v>
          </cell>
          <cell r="G12618" t="str">
            <v>UN</v>
          </cell>
        </row>
        <row r="12619">
          <cell r="C12619" t="str">
            <v>21.011.0015-A</v>
          </cell>
          <cell r="E12619" t="str">
            <v>19516/003</v>
          </cell>
          <cell r="F12619" t="str">
            <v>FUNDACAO SIMPLES DE CONCRETO PRE-MOLDADO,PROJETO RIOLUZ,COMCHUMBADORES DE ACO,PROVIDO DE ARRUELAS E PORCAS PARA FIXACAODE POSTE RETO DE ACO,DE 12,00 ATE 15,00M,EXCLUSIVE O POSTE ECHUMBADORES</v>
          </cell>
          <cell r="G12619" t="str">
            <v>UN</v>
          </cell>
        </row>
        <row r="12620">
          <cell r="C12620" t="str">
            <v>21.011.0016-A</v>
          </cell>
          <cell r="E12620" t="str">
            <v>19516/004</v>
          </cell>
          <cell r="F12620" t="str">
            <v>FUNDACAO SIMPLES DE CONCRETO PRE-MOLDADO,PROJETO RIOLUZ,COMCHUMBADORES DE ACO,PROVIDO DE ARRUELAS E PORCAS PARA FIXACAODE POSTE RETO DE ACO,DE 16,00 ATE 20,00M,EXCLUSIVE POSTE E CHUMBADORES</v>
          </cell>
          <cell r="G12620" t="str">
            <v>UN</v>
          </cell>
        </row>
        <row r="12621">
          <cell r="C12621" t="str">
            <v>21.011.0020-A</v>
          </cell>
          <cell r="E12621" t="str">
            <v>19516/005</v>
          </cell>
          <cell r="F12621" t="str">
            <v>FUNDACAO SIMPLES DE CONCRETO PRE-MOLDADO,PROJETO RIOLUZ,COMCHUMBADORES DE ACO,PROVIDO DE ARRUELAS E PORCAS PARA FIXACAODE POSTE CURVO DE ACO,DE 1 BRACO,DE 8,00 ATE 9,00M,EXCLUSIVEO POSTE E CHUMBADORES</v>
          </cell>
          <cell r="G12621" t="str">
            <v>UN</v>
          </cell>
        </row>
        <row r="12622">
          <cell r="C12622" t="str">
            <v>21.011.0021-A</v>
          </cell>
          <cell r="E12622" t="str">
            <v>19516/006</v>
          </cell>
          <cell r="F12622" t="str">
            <v>FUNDACAO SIMPLES DE CONCRETO PRE-MOLDADO,PROJETO RIOLUZ,COMCHUMBADORES DE ACO,PROVIDO DE ARRUELAS E PORCAS PARA FIXACAODE POSTE CURVO DE ACO,DE 1 BRACO,DE 10,00 ATE 12,00M,EXCLUSIVE O POSTE E CHUMBADORES</v>
          </cell>
          <cell r="G12622" t="str">
            <v>UN</v>
          </cell>
        </row>
        <row r="12623">
          <cell r="C12623" t="str">
            <v>21.011.0025-A</v>
          </cell>
          <cell r="E12623" t="str">
            <v>19516/007</v>
          </cell>
          <cell r="F12623" t="str">
            <v>FUNDACAO SIMPLES DE CONCRETO PRE-MOLDADO,PROJETO RIOLUZ COMCHUMBADORES DE ACO,PROVIDO DE ARRUELAS E PORCAS PARA FIXACAODE POSTE CURVO DE ACO,DE 2 BRACOS,DE 8,00 ATE 9,00M,EXCLUSIVE O POSTE E CHUMBADORES</v>
          </cell>
          <cell r="G12623" t="str">
            <v>UN</v>
          </cell>
        </row>
        <row r="12624">
          <cell r="C12624" t="str">
            <v>21.011.0026-A</v>
          </cell>
          <cell r="E12624" t="str">
            <v>19516/008</v>
          </cell>
          <cell r="F12624" t="str">
            <v>FUNDACAO SIMPLES DE CONCRETO PRE-MOLDADO,PROJETO RIOLUZ,COMCHUMBADORES DE ACO,PROVIDO DE ARRUELAS E PORCAS PARA FIXACAODE POSTE CURVO DE ACO,DE 2 BRACOS,DE 10,00 ATE 12,00M,EXCLUSIVE O POSTE E CHUMBADORES</v>
          </cell>
          <cell r="G12624" t="str">
            <v>UN</v>
          </cell>
        </row>
        <row r="12625">
          <cell r="C12625" t="str">
            <v>21.011.0030-A</v>
          </cell>
          <cell r="E12625" t="str">
            <v>19517/004</v>
          </cell>
          <cell r="F12625" t="str">
            <v>FUNDACAO ESPECIAL PARA FIXACAO DE POSTE DE CONCRETO,CIRCULAR,RETO,DE 9,00M,EM TERRENO PANTANOSO OU ATERRADO,CONFORME PROJETO NºA4-1651-PD,RIOLUZ,EXCLUSIVE O POSTE</v>
          </cell>
          <cell r="G12625" t="str">
            <v>UN</v>
          </cell>
        </row>
        <row r="12626">
          <cell r="C12626" t="str">
            <v>21.011.0035-A</v>
          </cell>
          <cell r="E12626" t="str">
            <v>19517/005</v>
          </cell>
          <cell r="F12626" t="str">
            <v>FUNDACAO ESPECIAL PARA FIXACAO DE POSTE DE CONCRETO,CIRCULAR,RETO DE 13,00M,EM TERRENO PANTANOSO OU ATERRADO,CONFORME PROJETO NºA4-1651-PD,RIOLUZ,EXCLUSIVE O POSTE</v>
          </cell>
          <cell r="G12626" t="str">
            <v>UN</v>
          </cell>
        </row>
        <row r="12627">
          <cell r="C12627" t="str">
            <v>21.011.0040-A</v>
          </cell>
          <cell r="E12627" t="str">
            <v>19517/001</v>
          </cell>
          <cell r="F12627" t="str">
            <v>FUNDACAO ESPECIAL PARA FIXACAO DE POSTE DE CONCRETO,CIRCULAR,RETO,DE 17,00M,EM TERRENO PANTANOSO OU ATERRADO,CONFORME PROJETO Nº A4-1651-PD,RIOLUZ,EXCLUSIVE O POSTE</v>
          </cell>
          <cell r="G12627" t="str">
            <v>UN</v>
          </cell>
          <cell r="H12627" t="str">
            <v>IP05.40.0500</v>
          </cell>
        </row>
        <row r="12628">
          <cell r="C12628" t="str">
            <v>21.011.0050-A</v>
          </cell>
          <cell r="E12628" t="str">
            <v>19517/002</v>
          </cell>
          <cell r="F12628" t="str">
            <v>FUNDACAO ESPECIAL PARA FIXACAO DE POSTE DE CONCRETO,CIRCULAR,RETO,DE 23,00M,EM TERRENO PANTANOSO OU ATERRADO,CONFORME PROJETO Nº A4-1651-PD,RIOLUZ,EXCLUSIVE O POSTE</v>
          </cell>
          <cell r="G12628" t="str">
            <v>UN</v>
          </cell>
        </row>
        <row r="12629">
          <cell r="C12629" t="str">
            <v>21.011.0060-A</v>
          </cell>
          <cell r="E12629" t="str">
            <v>19517/003</v>
          </cell>
          <cell r="F12629" t="str">
            <v>FUNDACAO ESPECIAL PARA FIXACAO DE POSTE DE CONCRETO,CIRCULAR,RETO,DE 33,00M,EM TERRENO PANTANOSO OU ATERRADO,CONFORME PROJETO Nº A4-1651-PD,RIOLUZ,EXCLUSIVE O POSTE</v>
          </cell>
          <cell r="G12629" t="str">
            <v>UN</v>
          </cell>
        </row>
        <row r="12630">
          <cell r="C12630" t="str">
            <v>21.011.0070-A</v>
          </cell>
          <cell r="E12630" t="str">
            <v>19518/001</v>
          </cell>
          <cell r="F12630" t="str">
            <v>FUNDACAO ESPECIAL PARA FIXACAO DE POSTE DE ACO,RETO OU CURVO,COM FLANGE DE 1 OU 2 BRACOS,DE 16,00 ATE 20,00M,EM TERRENOPANTANOSO OU ATERRADO,CONFORME PROJETO Nº A4-1651-PD,RIOLUZ,EXCLUSIVE O POSTE</v>
          </cell>
          <cell r="G12630" t="str">
            <v>UN</v>
          </cell>
        </row>
        <row r="12631">
          <cell r="C12631" t="str">
            <v>21.011.0075-A</v>
          </cell>
          <cell r="E12631" t="str">
            <v>19518/002</v>
          </cell>
          <cell r="F12631" t="str">
            <v>FUNDACAO PARA POSTE RETO,DE ACO,DE 3,50 A 6,00M,EM TERRENO DE AREIA,ARGILA OU PICARRA,INCLUSIVE INSTALACAO E FORNECIMENTO DE TAMPA DE PROTECAO</v>
          </cell>
          <cell r="G12631" t="str">
            <v>UN</v>
          </cell>
        </row>
        <row r="12632">
          <cell r="C12632" t="str">
            <v>21.011.0080-A</v>
          </cell>
          <cell r="E12632" t="str">
            <v>19518/003</v>
          </cell>
          <cell r="F12632" t="str">
            <v>FUNDACAO PARA POSTE RETO,DE ACO,DE 7,00 A 9,00M,EM TERRENO DE AREIA,ARGILA OU PICARRA,INCLUSIVE INSTALACAO E FORNECIMENTO DE TAMPA DE PROTECAO</v>
          </cell>
          <cell r="G12632" t="str">
            <v>UN</v>
          </cell>
        </row>
        <row r="12633">
          <cell r="C12633" t="str">
            <v>21.011.0085-A</v>
          </cell>
          <cell r="E12633" t="str">
            <v>19518/004</v>
          </cell>
          <cell r="F12633" t="str">
            <v>FUNDACAO PARA POSTE RETO,DE ACO,DE 10,00 A 15,00M,EM TERRENODE AREIA,ARGILA OU PICARRA,INCLUSIVE INSTALACAO E FORNECIMENTO DE TAMPA DE PROTECAO</v>
          </cell>
          <cell r="G12633" t="str">
            <v>UN</v>
          </cell>
        </row>
        <row r="12634">
          <cell r="C12634" t="str">
            <v>21.011.0090-A</v>
          </cell>
          <cell r="E12634" t="str">
            <v>19518/005</v>
          </cell>
          <cell r="F12634" t="str">
            <v>FUNDACAO PARA POSTE CURVO,DE ACO,DE 8,00 A 9,00M,DE 1 OU 2 BRACOS,EM TERRRENO DE AREIA,ARGILA OU PICARRA,INCLUSIVE INSTALACAO E FORNECIMENTO DE TAMPA DE PROTECAO</v>
          </cell>
          <cell r="G12634" t="str">
            <v>UN</v>
          </cell>
        </row>
        <row r="12635">
          <cell r="C12635" t="str">
            <v>21.011.0095-A</v>
          </cell>
          <cell r="E12635" t="str">
            <v>22670/001</v>
          </cell>
          <cell r="F12635" t="str">
            <v>FUNDACAO PARA POSTE DE CONCRETO,CIRCULAR,ATE 12,00M DE ALTURA,EM TERRENO DE AREIA,ARGILA OU PICARRA,INCLUSIVE INSTALACAOE FORNECIMENTO DE TAMPA DE PROTECAO</v>
          </cell>
          <cell r="G12635" t="str">
            <v>UN</v>
          </cell>
        </row>
        <row r="12636">
          <cell r="C12636" t="str">
            <v>21.011.0100-A</v>
          </cell>
          <cell r="E12636" t="str">
            <v>22670/002</v>
          </cell>
          <cell r="F12636" t="str">
            <v>FUNDACAO PARA POSTE DE CONCRETO,CIRCULAR,DE 13,00M DE ALTURA,EM TERRENO DE AREIA,ARGILA OU PICARRA,INCLUSIVE INSTALACAOE FORNECIMENTO DE TAMPA DE PROTECAO</v>
          </cell>
          <cell r="G12636" t="str">
            <v>UN</v>
          </cell>
        </row>
        <row r="12637">
          <cell r="C12637" t="str">
            <v>21.011.9999-A</v>
          </cell>
          <cell r="F12637" t="str">
            <v>FAMILIA 21.011 - FUNDACAO SIMPLES E ESPECIAL P/POSTE</v>
          </cell>
        </row>
        <row r="12638">
          <cell r="C12638" t="str">
            <v>21.013.0010-A</v>
          </cell>
          <cell r="D12638" t="str">
            <v>73855/1</v>
          </cell>
          <cell r="E12638" t="str">
            <v>19519/001</v>
          </cell>
          <cell r="F12638" t="str">
            <v>CHUMBADORES DE ACO,PARA FIXACAO DE POSTE RETO OU CURVO,DE ACO,DE 7,00 ATE 9,00M,COM FLANGE.FORNECIMENTO E COLOCACAO</v>
          </cell>
          <cell r="G12638" t="str">
            <v>UN</v>
          </cell>
        </row>
        <row r="12639">
          <cell r="C12639" t="str">
            <v>21.013.9999-A</v>
          </cell>
          <cell r="F12639" t="str">
            <v>FAMILIA 21.013 - CHUMBADORES D/ACO</v>
          </cell>
        </row>
        <row r="12640">
          <cell r="C12640" t="str">
            <v>21.015.0179-A</v>
          </cell>
          <cell r="D12640" t="str">
            <v>73854/1</v>
          </cell>
          <cell r="E12640" t="str">
            <v>19521/001</v>
          </cell>
          <cell r="F12640" t="str">
            <v>ARMACAO SECUNDARIA VERTICAL,COMPLETA,PARA UMA REDE DE B.T.,EXCLUSIVE FORNECIMENTO DA ARMACAO E DAS CINTAS DE FIXACAO.INSTALACAO</v>
          </cell>
          <cell r="G12640" t="str">
            <v>UN</v>
          </cell>
        </row>
        <row r="12641">
          <cell r="C12641" t="str">
            <v>21.015.0181-A</v>
          </cell>
          <cell r="D12641" t="str">
            <v>73854/2</v>
          </cell>
          <cell r="E12641" t="str">
            <v>19521/002</v>
          </cell>
          <cell r="F12641" t="str">
            <v>ARMACAO SECUNDARIA VERTICAL,DE 4(QUATRO)ESTRIBOS,COMPLETA,PARA UMA REDE DE B.T.,DE 4(QUATRO)CONDUTORES,PARA ALINHAMENTORETO,ANGULO INFERIOR A 90º E PONTO TERMINAL,EXCLUSIVE FORNECIMENTO DAS CINTAS DE FIXACAO(VER CONJUNTO BTV 1).FORNECIMENTO E INSTALACAO</v>
          </cell>
          <cell r="G12641" t="str">
            <v>UN</v>
          </cell>
        </row>
        <row r="12642">
          <cell r="C12642" t="str">
            <v>21.015.0182-A</v>
          </cell>
          <cell r="D12642" t="str">
            <v>73854/3</v>
          </cell>
          <cell r="E12642" t="str">
            <v>19521/003</v>
          </cell>
          <cell r="F12642" t="str">
            <v>ARMACAO SECUNDARIA VERTICAL,DE 3(TRES)ESTRIBOS,COMPLETA,PARAUMA REDE DE B.T.,DE 3(TRES)CONDUTORES,PARA ALINHAMENTO RETO,ANGULO INFERIOR A 90º E PONTO TERMINAL,EXCLUSIVE FORNECIMENTO DAS CINTAS DE FIXACAO (VER CONJUNTO BTV 1).FORNECIMENTO EINSTALACAO</v>
          </cell>
          <cell r="G12642" t="str">
            <v>UN</v>
          </cell>
        </row>
        <row r="12643">
          <cell r="C12643" t="str">
            <v>21.015.0184-A</v>
          </cell>
          <cell r="F12643" t="str">
            <v>CONJUNTO PARA FIXACAO DE REDE 13,8KV,TRIFASICA,EXCLUSIVE FORNECIMENTO DOS ISOLADORES E FERRAGENS.INSTALACAO</v>
          </cell>
          <cell r="G12643" t="str">
            <v>UN</v>
          </cell>
        </row>
        <row r="12644">
          <cell r="C12644" t="str">
            <v>21.015.0186-A</v>
          </cell>
          <cell r="F12644" t="str">
            <v>FERRAGENS SINGELAS,PARA 1 LINHA,DE 13,8KV,BIFASICA TRIANGULAR,POSTE AO CENTRO,PARA ALINHAMENTOS RETOS E ANGULOS ATE 30º(CONJUNTO 13 A1).INSTALACAO</v>
          </cell>
          <cell r="G12644" t="str">
            <v>UN</v>
          </cell>
        </row>
        <row r="12645">
          <cell r="C12645" t="str">
            <v>21.015.0188-A</v>
          </cell>
          <cell r="F12645" t="str">
            <v>CONJUNTO PARA FIXACAO DE REDE 13,8KV,TRIFASICA,HORIZONTAL,POSTE AO CENTRO,PARA PEQUENOS ANGULOS,PADRAO MADEIRA,MONTAGEMNORMAL,TIPO 13N2.FORNECIMENTO E INSTALACAO</v>
          </cell>
          <cell r="G12645" t="str">
            <v>UN</v>
          </cell>
        </row>
        <row r="12646">
          <cell r="C12646" t="str">
            <v>21.015.0190-A</v>
          </cell>
          <cell r="F12646" t="str">
            <v>CONJUNTO PARA FIXACAO DE REDE 13,8KV,TRIFASICA,HORIZONTAL,POSTE AO CENTRO,PARA PEQUENOS ANGULOS,PADRAO MADEIRA,PARA FIMDE LINHA,TIPO 13N5.FORNECIMENTO E INSTALACAO</v>
          </cell>
          <cell r="G12646" t="str">
            <v>UN</v>
          </cell>
        </row>
        <row r="12647">
          <cell r="C12647" t="str">
            <v>21.015.0192-A</v>
          </cell>
          <cell r="F12647" t="str">
            <v>FERRAGENS SINGELAS E 2 CHAVES FUSIVEIS,EM 1 LINHA DE 13,8KV,HORIZONTAL,POSTE AO CENTRO,EXCLUSIVE FORNECIMENTO DAS CHAVESFUSIVEIS,DOS ISOLADORES E FERRAGENS DA LINHA EXISTENTE.INSTALACAO</v>
          </cell>
          <cell r="G12647" t="str">
            <v>UN</v>
          </cell>
        </row>
        <row r="12648">
          <cell r="C12648" t="str">
            <v>21.015.0194-A</v>
          </cell>
          <cell r="F12648" t="str">
            <v>FERRAGENS SINGELAS E 3 CHAVES FUSIVEIS,EM 1 LINHA DE 13,8KV,HORIZONTAL,POSTE AO CENTRO;EXCLUSIVE FORNECIMENTO DAS CHAVESFUSIVEIS,DOS ISOLADORES E FERRAGENS DA LINHA EXISTENTE.INSTALACAO</v>
          </cell>
          <cell r="G12648" t="str">
            <v>UN</v>
          </cell>
        </row>
        <row r="12649">
          <cell r="C12649" t="str">
            <v>21.015.0196-A</v>
          </cell>
          <cell r="F12649" t="str">
            <v>CHAVES FUSIVEIS(TRES),EM 1 LINHA DE 13,8KV,HORIZONTAL,POSTECENTRO,INCLUSIVE SUPORTE DE FIXACAO,PADRAO MADEIRA,MONTAGEMNORMAL,TIPO 13N8,EXCLUSIVE ISOLADORES E FERRAGENS DA LINHA EXISTENTE.FORNECIMENTO E INSTALACAO</v>
          </cell>
          <cell r="G12649" t="str">
            <v>UN</v>
          </cell>
        </row>
        <row r="12650">
          <cell r="C12650" t="str">
            <v>21.015.0198-A</v>
          </cell>
          <cell r="F12650" t="str">
            <v>FERRAGENS SINGELAS,PARA 2 LINHAS,DE 25KV,HORIZONTAIS,POSTE AO CENTRO,PARA ALINHAMENTOS RETOS E ANGULOS ATE 30°(CONJUNTO25 E1).INSTALACAO</v>
          </cell>
          <cell r="G12650" t="str">
            <v>UN</v>
          </cell>
        </row>
        <row r="12651">
          <cell r="C12651" t="str">
            <v>21.015.0201-A</v>
          </cell>
          <cell r="E12651" t="str">
            <v>19525/001</v>
          </cell>
          <cell r="F12651" t="str">
            <v>TRANSFORMADOR DE 5 A 112,5KVA,SOB LINHA DE 13,8KV,EXCLUSIVEFERRAGENS DE SUPORTES,CHAVES FUSIVEIS COM RESPECTIVAS FERRAGENS E TRANSFORMADORES,INCLUSIVE INTERLIGACAO DE AT E BT,SENDO ESTA ULTIMA COM CONECTORES DE LINHA,EXCLUSIVE CONECTORES.INSTALACAO</v>
          </cell>
          <cell r="G12651" t="str">
            <v>UN</v>
          </cell>
        </row>
        <row r="12652">
          <cell r="C12652" t="str">
            <v>21.015.0205-A</v>
          </cell>
          <cell r="F12652" t="str">
            <v>SUPORTE PARA MONTAGEM DE TRANSFORMADOR EM POSTE.FORNECIMENTO</v>
          </cell>
          <cell r="G12652" t="str">
            <v>UN</v>
          </cell>
        </row>
        <row r="12653">
          <cell r="C12653" t="str">
            <v>21.015.0207-A</v>
          </cell>
          <cell r="F12653" t="str">
            <v>ATERRAMENTO DE CAIXA HAND-HOLE</v>
          </cell>
          <cell r="G12653" t="str">
            <v>UN</v>
          </cell>
        </row>
        <row r="12654">
          <cell r="C12654" t="str">
            <v>21.015.0208-A</v>
          </cell>
          <cell r="F12654" t="str">
            <v>ATERRAMENTO DE POSTE DE ACO,INCLUSIVE FORNECIMENTO DOS MATERIAIS</v>
          </cell>
          <cell r="G12654" t="str">
            <v>UN</v>
          </cell>
        </row>
        <row r="12655">
          <cell r="C12655" t="str">
            <v>21.015.0209-A</v>
          </cell>
          <cell r="F12655" t="str">
            <v>ATERRAMENTO DE TAMPAO,INCLUSIVE FORNECIMENTO DOS MATERIAIS</v>
          </cell>
          <cell r="G12655" t="str">
            <v>UN</v>
          </cell>
        </row>
        <row r="12656">
          <cell r="C12656" t="str">
            <v>21.015.0210-A</v>
          </cell>
          <cell r="E12656" t="str">
            <v>19526/001</v>
          </cell>
          <cell r="F12656" t="str">
            <v>CONJUNTO DE ATERRAMENTO PARA TRANSFORMADOR(VER DESENHO A2-134-CP).FORNECIMENTO E INSTALACAO</v>
          </cell>
          <cell r="G12656" t="str">
            <v>UN</v>
          </cell>
        </row>
        <row r="12657">
          <cell r="C12657" t="str">
            <v>21.015.0220-A</v>
          </cell>
          <cell r="E12657" t="str">
            <v>19526/002</v>
          </cell>
          <cell r="F12657" t="str">
            <v>CONJUNTO PARA ATERRAMENTO DE REDE DE B.T.(VER DESENHO A2-134-CP).FORNECIMENTO E INSTALACAO</v>
          </cell>
          <cell r="G12657" t="str">
            <v>UN</v>
          </cell>
        </row>
        <row r="12658">
          <cell r="C12658" t="str">
            <v>21.015.0230-A</v>
          </cell>
          <cell r="F12658" t="str">
            <v>HASTE PARA ATERRAMENTO,DE 5/8"(16MM),COM 2,50M DE COMPRIMENTO.FORNECIMENTO</v>
          </cell>
          <cell r="G12658" t="str">
            <v>UN</v>
          </cell>
        </row>
        <row r="12659">
          <cell r="C12659" t="str">
            <v>21.015.0235-A</v>
          </cell>
          <cell r="F12659" t="str">
            <v>HASTE PARA ATERRAMENTO,DE 5/8"(16MM),COM 2,50M A 3,00M DE COMPRIMENTO.COLOCACAO</v>
          </cell>
          <cell r="G12659" t="str">
            <v>UN</v>
          </cell>
        </row>
        <row r="12660">
          <cell r="C12660" t="str">
            <v>21.015.9999-A</v>
          </cell>
          <cell r="F12660" t="str">
            <v>FAMILIA 21.015 - FERRAGENS P/LINHAS E REDES</v>
          </cell>
        </row>
        <row r="12661">
          <cell r="C12661" t="str">
            <v>21.018.0010-A</v>
          </cell>
          <cell r="D12661" t="str">
            <v>73897/1</v>
          </cell>
          <cell r="E12661" t="str">
            <v>10120/001</v>
          </cell>
          <cell r="F12661" t="str">
            <v>REDE DE 13,8KV,AEREA,COM 2(DOIS)CONDUTORES DE COBRE,EXCLUSIVE FORNECIMENTO DOS CONDUTORES(LANCE).INSTALACAO</v>
          </cell>
          <cell r="G12661" t="str">
            <v>UN</v>
          </cell>
        </row>
        <row r="12662">
          <cell r="C12662" t="str">
            <v>21.018.0012-A</v>
          </cell>
          <cell r="D12662" t="str">
            <v>73897/2</v>
          </cell>
          <cell r="E12662" t="str">
            <v>10120/002</v>
          </cell>
          <cell r="F12662" t="str">
            <v>REDE DE 13,8KV,AEREA,COM 3(TRES)CONDUTORES DE COBRE,EXCLUSIVE FORNECIMENTO DOS CONDUTORES(LANCE).INSTALACAO</v>
          </cell>
          <cell r="G12662" t="str">
            <v>UN</v>
          </cell>
        </row>
        <row r="12663">
          <cell r="C12663" t="str">
            <v>21.018.0015-A</v>
          </cell>
          <cell r="D12663" t="str">
            <v>73897/3</v>
          </cell>
          <cell r="E12663" t="str">
            <v>10120/003</v>
          </cell>
          <cell r="F12663" t="str">
            <v>REDE DE 13,8KV,AEREA,COM 2 CONDUTORES DE ALUMINIO,EXCLUSIVEFORNECIMENTO DOS CONDUTORES(LANCE).INSTALACAO</v>
          </cell>
          <cell r="G12663" t="str">
            <v>UN</v>
          </cell>
        </row>
        <row r="12664">
          <cell r="C12664" t="str">
            <v>21.018.0018-A</v>
          </cell>
          <cell r="D12664" t="str">
            <v>73897/4</v>
          </cell>
          <cell r="E12664" t="str">
            <v>10120/004</v>
          </cell>
          <cell r="F12664" t="str">
            <v>REDE DE 13,8KV,AEREA,COM 3 CONDUTORES DE ALUMINIO,EXCLUSIVEFORNECIMENTO DOS CONDUTORES(LANCE).INSTALACAO</v>
          </cell>
          <cell r="G12664" t="str">
            <v>UN</v>
          </cell>
        </row>
        <row r="12665">
          <cell r="C12665" t="str">
            <v>21.018.0020-A</v>
          </cell>
          <cell r="D12665" t="str">
            <v>73853/1</v>
          </cell>
          <cell r="E12665" t="str">
            <v>19522/001</v>
          </cell>
          <cell r="F12665" t="str">
            <v>REDE DE B.T.,AEREA,COM 1(UM)CONDUTOR DE COBRE,EXCLUSIVE FORNECIMENTO DO CONDUTOR (LANCE).INSTALACAO</v>
          </cell>
          <cell r="G12665" t="str">
            <v>UN</v>
          </cell>
        </row>
        <row r="12666">
          <cell r="C12666" t="str">
            <v>21.018.0021-A</v>
          </cell>
          <cell r="D12666" t="str">
            <v>73853/2</v>
          </cell>
          <cell r="E12666" t="str">
            <v>19522/002</v>
          </cell>
          <cell r="F12666" t="str">
            <v>REDE DE B.T.,AEREA,COM 2(DOIS)CONDUTORES DE COBRE,EXCLUSIVEFORNECIMENTO DOS CONDUTORES(LANCE).INSTALACAO</v>
          </cell>
          <cell r="G12666" t="str">
            <v>UN</v>
          </cell>
        </row>
        <row r="12667">
          <cell r="C12667" t="str">
            <v>21.018.0022-A</v>
          </cell>
          <cell r="D12667" t="str">
            <v>73853/3</v>
          </cell>
          <cell r="E12667" t="str">
            <v>19522/003</v>
          </cell>
          <cell r="F12667" t="str">
            <v>REDE DE B.T.,AEREA,COM 3(TRES)CONDUTORES DE COBRE,EXCLUSIVEFORNECIMENTO DOS CONDUTORES(LANCE).INSTALACAO</v>
          </cell>
          <cell r="G12667" t="str">
            <v>UN</v>
          </cell>
        </row>
        <row r="12668">
          <cell r="C12668" t="str">
            <v>21.018.0023-A</v>
          </cell>
          <cell r="D12668" t="str">
            <v>73853/4</v>
          </cell>
          <cell r="E12668" t="str">
            <v>19522/004</v>
          </cell>
          <cell r="F12668" t="str">
            <v>REDE DE B.T.,AEREA,COM 4(QUATRO)CONDUTORES DE COBRE,EXCLUSIVE FORNECIMENTO DOS CONDUTORES(LANCE).INSTALACAO</v>
          </cell>
          <cell r="G12668" t="str">
            <v>UN</v>
          </cell>
        </row>
        <row r="12669">
          <cell r="C12669" t="str">
            <v>21.018.0025-A</v>
          </cell>
          <cell r="D12669" t="str">
            <v>73853/5</v>
          </cell>
          <cell r="E12669" t="str">
            <v>19522/005</v>
          </cell>
          <cell r="F12669" t="str">
            <v>REDE DE B.T.,AEREA,COM 3(TRES)CONDUTORES DE ALUMINIO,EXCLUSIVE FORNECIMENTO DOS CONDUTORES(LANCE).INSTALACAO</v>
          </cell>
          <cell r="G12669" t="str">
            <v>UN</v>
          </cell>
        </row>
        <row r="12670">
          <cell r="C12670" t="str">
            <v>21.018.0030-A</v>
          </cell>
          <cell r="D12670" t="str">
            <v>73853/6</v>
          </cell>
          <cell r="E12670" t="str">
            <v>19522/006</v>
          </cell>
          <cell r="F12670" t="str">
            <v>REDE DE B.T.,AEREA,COM 4(QUATRO)CONDUTORES DE ALUMINIO,EXCLUSIVE FORNECIMENTO DOS CONDUTORES(LANCE).INSTALACAO</v>
          </cell>
          <cell r="G12670" t="str">
            <v>UN</v>
          </cell>
        </row>
        <row r="12671">
          <cell r="C12671" t="str">
            <v>21.018.0031-A</v>
          </cell>
          <cell r="D12671" t="str">
            <v>73853/7</v>
          </cell>
          <cell r="E12671" t="str">
            <v>19522/007</v>
          </cell>
          <cell r="F12671" t="str">
            <v>REDE DE B.T.,AEREA,COM 1(UM)CONDUTOR DE ALUMINIO,EXCLUSIVE FORNECIMENTO DO CONDUTOR(LANCE).INSTALACAO</v>
          </cell>
          <cell r="G12671" t="str">
            <v>UN</v>
          </cell>
        </row>
        <row r="12672">
          <cell r="C12672" t="str">
            <v>21.018.0032-A</v>
          </cell>
          <cell r="D12672" t="str">
            <v>73853/08</v>
          </cell>
          <cell r="E12672" t="str">
            <v>19522/008</v>
          </cell>
          <cell r="F12672" t="str">
            <v>REDE DE B.T.,AEREA,COM 2(DOIS)CONDUTORES DE ALUMINIO,EXCLUSIVE FORNECIMENTO DO CONDUTOR(LANCE).INSTALACAO</v>
          </cell>
          <cell r="G12672" t="str">
            <v>UN</v>
          </cell>
        </row>
        <row r="12673">
          <cell r="C12673" t="str">
            <v>21.018.0035-A</v>
          </cell>
          <cell r="F12673" t="str">
            <v>REDE B.T.,AEREA,COM CABO MULTIPLEX OU SIMILAR,DE ALUMINIO,EXCLUSIVE FORNECIMENTO DO CABO.INSTALACAO</v>
          </cell>
          <cell r="G12673" t="str">
            <v>UN</v>
          </cell>
        </row>
        <row r="12674">
          <cell r="C12674" t="str">
            <v>21.018.0040-A</v>
          </cell>
          <cell r="F12674" t="str">
            <v>ISOLADOR DE BAIXA TENSAO(BT),TIPO CARRETEL,NA COR MARROM,MEDINDO(72X72)MM.FORNECIMENTO</v>
          </cell>
          <cell r="G12674" t="str">
            <v>UN</v>
          </cell>
        </row>
        <row r="12675">
          <cell r="C12675" t="str">
            <v>21.018.0045-A</v>
          </cell>
          <cell r="F12675" t="str">
            <v>ISOLADOR TIPO PINO,13,8KV.FORNECIMENTO</v>
          </cell>
          <cell r="G12675" t="str">
            <v>UN</v>
          </cell>
        </row>
        <row r="12676">
          <cell r="C12676" t="str">
            <v>21.018.0050-A</v>
          </cell>
          <cell r="F12676" t="str">
            <v>MUFLA TERMINAL PARA CABO SINGELO 50MM2,15KV,INCLUSIVE BRACADEIRA PARA FIXACAO.FORNECIMENTO E ASSENTAMENTO</v>
          </cell>
          <cell r="G12676" t="str">
            <v>UN</v>
          </cell>
        </row>
        <row r="12677">
          <cell r="C12677" t="str">
            <v>21.018.9999-A</v>
          </cell>
          <cell r="F12677" t="str">
            <v>FAMILIA 21.018 - INSTALACAO DE REDES COLOCACAO DE MATERIAIS</v>
          </cell>
        </row>
        <row r="12678">
          <cell r="C12678" t="str">
            <v>21.019.0010-A</v>
          </cell>
          <cell r="F12678" t="str">
            <v>CANCELADO EM 02/2014</v>
          </cell>
          <cell r="G12678" t="str">
            <v>UN</v>
          </cell>
        </row>
        <row r="12679">
          <cell r="C12679" t="str">
            <v>21.019.0020-A</v>
          </cell>
          <cell r="F12679" t="str">
            <v>CANCELADO EM 02/2014</v>
          </cell>
          <cell r="G12679" t="str">
            <v>UN</v>
          </cell>
        </row>
        <row r="12680">
          <cell r="C12680" t="str">
            <v>21.019.0025-A</v>
          </cell>
          <cell r="F12680" t="str">
            <v>CANCELADO EM 02/2014</v>
          </cell>
          <cell r="G12680" t="str">
            <v>UN</v>
          </cell>
        </row>
        <row r="12681">
          <cell r="C12681" t="str">
            <v>21.019.0030-A</v>
          </cell>
          <cell r="F12681" t="str">
            <v>CANCELADO EM 02/2014</v>
          </cell>
          <cell r="G12681" t="str">
            <v>UN</v>
          </cell>
        </row>
        <row r="12682">
          <cell r="C12682" t="str">
            <v>21.019.0040-A</v>
          </cell>
          <cell r="F12682" t="str">
            <v>BRACO CURVO,EM ACO DE BAIXO TEOR DE CARBONO SAE 1010/1020 GALVANIZADO A FUSAO,INTERNA E EXTERNAMENTE POR IMERSAO UNICA EM BANHO DE ZINCO,CONFORME NBR-7398 E 7400 DA ABNT,COM 1,77MDE PROJECAO HORIZONTAL,DIAMETRO EXTERNO DE 25,5MM,CONFORME DESENHO A4-1688-P</v>
          </cell>
          <cell r="G12682" t="str">
            <v>UN</v>
          </cell>
        </row>
        <row r="12683">
          <cell r="C12683" t="str">
            <v>21.019.0045-A</v>
          </cell>
          <cell r="F12683" t="str">
            <v xml:space="preserve">BRACO CURVO,EM ACO DE BAIXO TEOR DE CARBONO SAE 1010/1020 GALVANIZADO A FUSAO,INTERNA E EXTERNAMENTE POR IMERSAO UNICA EM BANHO DE ZINCO,CONFORME NBR-7398 E 7400 DA ABNT,COM 1,77MDE PROJECAO HORIZONTAL,DIAMETRO EXTERNO DE 48MM,CONFORME DESENHO A4-1407-PD </v>
          </cell>
          <cell r="G12683" t="str">
            <v>UN</v>
          </cell>
        </row>
        <row r="12684">
          <cell r="C12684" t="str">
            <v>21.019.0055-A</v>
          </cell>
          <cell r="F12684" t="str">
            <v>BRACO CURVO,EM ACO DE BAIXO TEOR DE CARBONO SAE 1010/1020 GALVANIZADO A FUSAO,INTERNA E EXTERNAMENTE POR IMERSAO UNICA EM BANHO DE ZINCO,CONFORME NBR-7398 E 7400 DA ABNT,COM 3,50MDE PROJECAO HORIZONTAL,DIAMETRO EXTERNO DE 60,3MM,CONFORME DESENHO A4-1153-P</v>
          </cell>
          <cell r="G12684" t="str">
            <v>UN</v>
          </cell>
        </row>
        <row r="12685">
          <cell r="C12685" t="str">
            <v>21.019.0060-A</v>
          </cell>
          <cell r="F12685" t="str">
            <v>BRACO RETO,EM ACO DE BAIXO TEOR DE CARBONO SAE 1010/1020 GALVANIZADO A FUSAO,INTERNA E EXTERNAMENTE POR IMERSAO UNICA EMBANHO DE ZINCO,CONFORME NBR-7398 E 7400 DA ABNT,COM 0,57M DE PROJECAO HORIZONTAL,DIAMETRO EXTERNO DE 25,5MM,CONFORME DESENHO A4-1408-PD</v>
          </cell>
          <cell r="G12685" t="str">
            <v>UN</v>
          </cell>
        </row>
        <row r="12686">
          <cell r="C12686" t="str">
            <v>21.019.0065-A</v>
          </cell>
          <cell r="F12686" t="str">
            <v>CANCELADO EM 02/2014</v>
          </cell>
          <cell r="G12686" t="str">
            <v>UN</v>
          </cell>
        </row>
        <row r="12687">
          <cell r="C12687" t="str">
            <v>21.019.0070-A</v>
          </cell>
          <cell r="F12687" t="str">
            <v>BRACO CURVO,EM ACO DE BAIXO TEOR DE CARBONO SAE 1010/1020 GALVANIZADO A FUSAO,INTERNA E EXTERNAMENTE POR IMERSAO UNICA EM BANHO DE ZINCO,CONFORME NBR-7398 E 7400 DA ABNT,COM 2,50MDE PROJECAO HORIZONTAL,DIAMETRO EXTERNO DE 60,3MM,CONFORME DESENHO A4-1229-P</v>
          </cell>
          <cell r="G12687" t="str">
            <v>UN</v>
          </cell>
        </row>
        <row r="12688">
          <cell r="C12688" t="str">
            <v>21.019.0072-A</v>
          </cell>
          <cell r="F12688" t="str">
            <v>CANCELADO EM 02/2014</v>
          </cell>
          <cell r="G12688" t="str">
            <v>UN</v>
          </cell>
        </row>
        <row r="12689">
          <cell r="C12689" t="str">
            <v>21.019.0075-A</v>
          </cell>
          <cell r="F12689" t="str">
            <v>BRACO DE ACO GALVANIZADO,CURVO,COM 2,50M DE PROJECAO HORIZONTAL E DIAMETRO EXTERNO DE 48MM.FORNECIMENTO</v>
          </cell>
          <cell r="G12689" t="str">
            <v>UN</v>
          </cell>
        </row>
        <row r="12690">
          <cell r="C12690" t="str">
            <v>21.019.0077-A</v>
          </cell>
          <cell r="F12690" t="str">
            <v>CANCELADO EM 02/2014</v>
          </cell>
          <cell r="G12690" t="str">
            <v>UN</v>
          </cell>
        </row>
        <row r="12691">
          <cell r="C12691" t="str">
            <v>21.019.0078-A</v>
          </cell>
          <cell r="F12691" t="str">
            <v>LUMINARIA LRJ-35 PARA LAMPADA VAPOR DE SODIO OU MULTIVAPOR METALICO DE 70W,COM EQUIPAMENTO AUXILIAR INTEGRADO 220V(EM-RIOLUZ Nº30),ENCAIXE EM TUBO COM DIAMETRO DE 48MM,CORPO DE ALUMINIO INJETADO A ALTA PRESSAO,DIFUSOR EM POLICARBONATO INJETADO,RECEPTACULO</v>
          </cell>
          <cell r="G12691" t="str">
            <v>UN</v>
          </cell>
        </row>
        <row r="12692">
          <cell r="C12692" t="str">
            <v>21.019.0080-A</v>
          </cell>
          <cell r="F12692" t="str">
            <v>LUMINARIA LRJ-35 PARA LAMPADA VAPOR DE SODIO DE 100W,TUBULAR,COM EQUIPAMENTO AUXILIAR INTEGRADO 220V(EM-RIOLUZ Nº30),ENCAIXE EM TUBO COM DIAMETRO DE 48MM,CORPO EM ALUMINIO INJETADOA ALTA PRESSAO,DIFUSOR EM POLICARBONATO INJETADO,RECEPTACULO E-40 COM ISOLA</v>
          </cell>
          <cell r="G12692" t="str">
            <v>UN</v>
          </cell>
        </row>
        <row r="12693">
          <cell r="C12693" t="str">
            <v>21.019.0085-A</v>
          </cell>
          <cell r="F12693" t="str">
            <v>LUMINARIA LRJ-35 PARA LAMPADA MULTIVAPOR METALICO DE 100W,TUBULAR OU OVOIDE CLARA,COM EQUIPAMENTO AUXILIAR INTEGRADO 220V(EM-RIOLUZ Nº30),ENCAIXE EM TUBO COM DIAMETRO DE 48MM,CORPOEM ALUMINIO INJETADO A ALTA PRESSAO,DIFUSOR EM POLICARBONATO INJETADO,RECEP</v>
          </cell>
          <cell r="G12693" t="str">
            <v>UN</v>
          </cell>
        </row>
        <row r="12694">
          <cell r="C12694" t="str">
            <v>21.019.0090-A</v>
          </cell>
          <cell r="F12694" t="str">
            <v>LUMINARIA LRJ-36 PARA LAMPADA VAPOR DE SODIO OU MULTIVAPOR METALICO DE 150W,TUBULAR,COM EQUIPAMENTO AUXILIAR INTEGRADO,220V(EM-RIOLUZ Nº30),COM ENCAIXE EM TUBO COM DIAMETRO 48MM,CORPO EM ALUMINIO INJETADO A ALTA PRESSAO,DIFUSOR EM POLICARBONATO INJETADO,R</v>
          </cell>
          <cell r="G12694" t="str">
            <v>UN</v>
          </cell>
        </row>
        <row r="12695">
          <cell r="C12695" t="str">
            <v>21.019.0095-A</v>
          </cell>
          <cell r="F12695" t="str">
            <v>LUMINARIA LRJ-33 PARA LAMPADA VAPOR DE SODIO OU MULTIVAPOR METALICO DE 250W,IP-66,VIDRO CURVO,CORPO EM ALUMINIO INJETADO,PARA ENCAIXE EM TUBO COM DIAMETRO DE 60,3MM,COM EQUIPAMENTOAUXILIAR INTEGRADO(EM-RIOLUZ Nº30),REFLETOR EM CHAPA DE ALUMINIO 99,85% CON</v>
          </cell>
          <cell r="G12695" t="str">
            <v>UN</v>
          </cell>
        </row>
        <row r="12696">
          <cell r="C12696" t="str">
            <v>21.019.0100-A</v>
          </cell>
          <cell r="F12696" t="str">
            <v>CANCELADO EM 02/2014</v>
          </cell>
          <cell r="G12696" t="str">
            <v>UN</v>
          </cell>
        </row>
        <row r="12697">
          <cell r="C12697" t="str">
            <v>21.019.0105-A</v>
          </cell>
          <cell r="F12697" t="str">
            <v>LUMINARIA LRJ-37 PARA LAMPADA A VAPOR DE SODIO OU MULTIVAPORMETALICO DE 250W TUBULAR,COM EQUIPAMENTO AUXILIAR INTEGRADO220/250V (EM-RIOLUZ Nº30),ENCAIXE EM TUBO COM DIAMETRO DE 60,3MM,CORPO EM ALUMINIO INJETADO A ALTA PRESSAO,DIFUSOR EM POLICARBONATO INJE</v>
          </cell>
          <cell r="G12697" t="str">
            <v>UN</v>
          </cell>
        </row>
        <row r="12698">
          <cell r="C12698" t="str">
            <v>21.019.0110-A</v>
          </cell>
          <cell r="F12698" t="str">
            <v>LUMINARIA LRJ-32 PARA LAMPADA VAPOR DE SODIO OU MULTIVAPOR METALICO DE 400W,IP-66,VIDRO CURVO,CORPO EM ALUMINIO INJETADO,PARA ENCAIXE EM TUBO COM DIAMETRO DE 60,3MM,COM EQUIPAMENTOAUXILIAR INTEGRADO (EM-RIOLUZ Nº30),REFLETOR EM CHAPA DE ALUMINIO 99,85% CO</v>
          </cell>
          <cell r="G12698" t="str">
            <v>UN</v>
          </cell>
        </row>
        <row r="12699">
          <cell r="C12699" t="str">
            <v>21.019.9999-A</v>
          </cell>
          <cell r="F12699" t="str">
            <v>FAMILIA 21.019</v>
          </cell>
        </row>
        <row r="12700">
          <cell r="C12700" t="str">
            <v>21.020.0050-A</v>
          </cell>
          <cell r="F12700" t="str">
            <v>BRACO,PADRAO RIOLUZ,COM 0,57M OU 1,77M DE PROJECAO HORIZONTAL,PARA LUMINARIA LRJ-10,EM POSTE DE CONCRETO,COM FORNECIMENTO DAS FERRAGENS DE FIXACAO,EXCLUSIVE FORNECIMENTO DO BRACO.COLOCACAO</v>
          </cell>
          <cell r="G12700" t="str">
            <v>UN</v>
          </cell>
        </row>
        <row r="12701">
          <cell r="C12701" t="str">
            <v>21.020.0055-A</v>
          </cell>
          <cell r="F12701" t="str">
            <v>BRACO,PADRAO RIOLUZ,DE 1,50M ATE 2,50M DE PROJECAO HORIZONTAL,EM POSTE RETO DE ACO OU CONCRETO,COM FORNECIMENTO DAS FERRAGENS DE FIXACAO;EXCLUSIVE FORNECIMENTO DO BRACO.COLOCACAO</v>
          </cell>
          <cell r="G12701" t="str">
            <v>UN</v>
          </cell>
        </row>
        <row r="12702">
          <cell r="C12702" t="str">
            <v>21.020.0060-A</v>
          </cell>
          <cell r="F12702" t="str">
            <v>BRACO,PADRAO RIOLUZ,DE 2,60M ATE 3,50M DE PROJECAO HORIZONTAL,EM POSTE RETO DE ACO OU CONCRETO,COM FORNECIMENTO DAS FERRAGENS DE FIXACAO,EXCLUSIVE FORNECIMENTO DO BRACO.COLOCACAO</v>
          </cell>
          <cell r="G12702" t="str">
            <v>UN</v>
          </cell>
        </row>
        <row r="12703">
          <cell r="C12703" t="str">
            <v>21.020.0065-A</v>
          </cell>
          <cell r="F12703" t="str">
            <v>LUMINARIA COM LAMPADA DE DESCARGA,COM OU SEM REATOR INTEGRADO,EM PONTA DE BRACO OU POSTE RETO(ACO OU CONCRETO)ATE 6M DEALTURA,EXCLUSIVE FORNECIMENTO DA LUMINARIA.COLOCACAO</v>
          </cell>
          <cell r="G12703" t="str">
            <v>UN</v>
          </cell>
        </row>
        <row r="12704">
          <cell r="C12704" t="str">
            <v>21.020.0070-A</v>
          </cell>
          <cell r="F12704" t="str">
            <v>LUMINARIA ABERTA COM LAMPADA DE DESCARGA,SEM REATOR INTEGRADO,EM PONTA DE BRACO,ATE 10M DE ALTURA,EXCLUSIVE FORNECIMENTODA LUMINARIA.COLOCACAO</v>
          </cell>
          <cell r="G12704" t="str">
            <v>UN</v>
          </cell>
        </row>
        <row r="12705">
          <cell r="C12705" t="str">
            <v>21.020.0075-A</v>
          </cell>
          <cell r="F12705" t="str">
            <v>LUMINARIA FECHADA COM LAMPADA DE DESCARGA,COM REATOR INTEGRADO,EM PONTA DE BRACO OU POSTE DE ACO CURVO ATE 10,00M DE ALTURA,EXCLUSIVE FORNECIMENTO DA LUMINARIA.COLOCACAO</v>
          </cell>
          <cell r="G12705" t="str">
            <v>UN</v>
          </cell>
        </row>
        <row r="12706">
          <cell r="C12706" t="str">
            <v>21.020.0080-A</v>
          </cell>
          <cell r="F12706" t="str">
            <v>LUMINARIA FECHADA COM LAMPADA DE DESCARGA,SEM REATOR INTEGRADO,EM PONTA DE BRACO OU POSTE DE ACO CURVO ATE 10,00M DE ALTURA,EXCLUSIVE FORNECIMENTO DA LUMINARIA.COLOCACAO</v>
          </cell>
          <cell r="G12706" t="str">
            <v>UN</v>
          </cell>
        </row>
        <row r="12707">
          <cell r="C12707" t="str">
            <v>21.020.0085-A</v>
          </cell>
          <cell r="F12707" t="str">
            <v>LUMINARIA COM LAMPADA DE DESCARGA,COM OU SEM REATOR INTEGRADO,EM PONTA DE BRACO OU POSTE DE ACO CURVO,DE 11,00M ATE 15,00M DE ALTURA,EXCLUSIVE FORNECIMENTO DA LUMINARIA.COLOCACAO</v>
          </cell>
          <cell r="G12707" t="str">
            <v>UN</v>
          </cell>
        </row>
        <row r="12708">
          <cell r="C12708" t="str">
            <v>21.020.0090-A</v>
          </cell>
          <cell r="E12708" t="str">
            <v>63157/001</v>
          </cell>
          <cell r="F12708" t="str">
            <v>BASE PARA TOPO DE POSTE,EM POSTE RETO(ACO OU CONCRETO),PARAALTURAS DE 10,00 ATE 15,00M,PARA LUMINARIA PONTA DE BRACO,EXCLUSIVE LUMINARIAS E BASE.COLOCACAO</v>
          </cell>
          <cell r="G12708" t="str">
            <v>UN</v>
          </cell>
        </row>
        <row r="12709">
          <cell r="C12709" t="str">
            <v>21.020.0095-A</v>
          </cell>
          <cell r="E12709" t="str">
            <v>63157/002</v>
          </cell>
          <cell r="F12709" t="str">
            <v>BASE PARA TOPO DE POSTE,EM POSTE RETO(ACO OU CONCRETO),PARAALTURA DE 9,00M,PARA LUMINARIA PONTA DE BRACO,EXCLUSIVE LUMINARIAS E BASE.COLOCACAO</v>
          </cell>
          <cell r="G12709" t="str">
            <v>UN</v>
          </cell>
        </row>
        <row r="12710">
          <cell r="C12710" t="str">
            <v>21.020.0106-A</v>
          </cell>
          <cell r="E12710" t="str">
            <v>10121/001</v>
          </cell>
          <cell r="F12710" t="str">
            <v>COMANDO DE CIRCUITO,PADRAO RIOLUZ,EXCLUSIVE O FORNECIMENTO DAS FERRAGENS DE FIXACAO E DO COMANDO.COLOCACAO</v>
          </cell>
          <cell r="G12710" t="str">
            <v>UN</v>
          </cell>
        </row>
        <row r="12711">
          <cell r="C12711" t="str">
            <v>21.020.0107-A</v>
          </cell>
          <cell r="E12711" t="str">
            <v>19549/001</v>
          </cell>
          <cell r="F12711" t="str">
            <v>CONDUITE FLEXIVEL GALVANIZADO,COM DIAMETRO DE 63MM(2.1/2"),PARA ACABAMENTO.FORNECIMENTO E COLOCACAO</v>
          </cell>
          <cell r="G12711" t="str">
            <v>M</v>
          </cell>
        </row>
        <row r="12712">
          <cell r="C12712" t="str">
            <v>21.020.9999-A</v>
          </cell>
          <cell r="F12712" t="str">
            <v>FAMILIA 21.020 - COLOCACAO LUMINARIA REATOR E BRACO</v>
          </cell>
        </row>
        <row r="12713">
          <cell r="C12713" t="str">
            <v>21.021.0010-A</v>
          </cell>
          <cell r="F12713" t="str">
            <v>BASE PARA SUSTENTACAO DE POSTE DE ACO RETO DE ATE 7,00M,MODELO TRAPEZOIDAL EM ACO ZINCADO,COM ALTURA DE 400MM,COM PORTINHOLA DE VISITA,INCLUSIVE CHUMBADORES E PARAFUSOS.FORNECIMENTO</v>
          </cell>
          <cell r="G12713" t="str">
            <v>UN</v>
          </cell>
        </row>
        <row r="12714">
          <cell r="C12714" t="str">
            <v>21.021.0015-A</v>
          </cell>
          <cell r="F12714" t="str">
            <v>BASE PARA SUSTENTACAO DE POSTE DE ACO RETO DE 8,00 ATE 12,00M,MODELO TRAPEZOIDAL EM ACO ZINCADO,COM ALTURA DE 400MM,COMPORTINHOLA DE VISITA,INCLUSIVE CHUMBADORES E PARAFUSOS.FORNECIMENTO</v>
          </cell>
          <cell r="G12714" t="str">
            <v>UN</v>
          </cell>
        </row>
        <row r="12715">
          <cell r="C12715" t="str">
            <v>21.021.9999-A</v>
          </cell>
          <cell r="F12715" t="str">
            <v>FAMILIA 21.021</v>
          </cell>
        </row>
        <row r="12716">
          <cell r="C12716" t="str">
            <v>21.022.0010-A</v>
          </cell>
          <cell r="E12716" t="str">
            <v>19534/001</v>
          </cell>
          <cell r="F12716" t="str">
            <v>NUCLEO DE FIXACAO PARA 01(UMA)LUMINARIA ABERTA OU FECHADA,TIPO TREVO,EM POSTE RETO(ACO OU CONCRETO)DE 15,00M,EXCLUSIVE LUMINARIA E NUCLEO.COLOCACAO</v>
          </cell>
          <cell r="G12716" t="str">
            <v>UN</v>
          </cell>
        </row>
        <row r="12717">
          <cell r="C12717" t="str">
            <v>21.022.0015-A</v>
          </cell>
          <cell r="E12717" t="str">
            <v>19534/002</v>
          </cell>
          <cell r="F12717" t="str">
            <v>NUCLEO DE FIXACAO PARA 01(UMA)LUMINARIA ABERTA OU FECHADA,TIPO TREVO,EM POSTE RETO(ACO OU CONCRETO)DE 20,00M,EXCLUSIVE LUMINARIA E NUCLEO.COLOCACAO</v>
          </cell>
          <cell r="G12717" t="str">
            <v>UN</v>
          </cell>
        </row>
        <row r="12718">
          <cell r="C12718" t="str">
            <v>21.022.0020-A</v>
          </cell>
          <cell r="E12718" t="str">
            <v>19534/003</v>
          </cell>
          <cell r="F12718" t="str">
            <v>NUCLEO DE FIXACAO PARA 01(UMA)LUMINARIA ABERTA OU FECHADA,TIPO TREVO,EM POSTE RETO(ACO OU CONCRETO)DE 30,00M,EXCLUSIVE LUMINARIA E NUCLEO.COLOCACAO</v>
          </cell>
          <cell r="G12718" t="str">
            <v>UN</v>
          </cell>
        </row>
        <row r="12719">
          <cell r="C12719" t="str">
            <v>21.022.9999-A</v>
          </cell>
          <cell r="F12719" t="str">
            <v>FAMILIA 21.022 - FORNECIMENTO E COLOCACAO DE BRACO</v>
          </cell>
        </row>
        <row r="12720">
          <cell r="C12720" t="str">
            <v>21.023.0030-A</v>
          </cell>
          <cell r="F12720" t="str">
            <v xml:space="preserve">NUCLEO SIMPLES P/LUMINARIAS DECORATIVAS LDRJ-07/09,EM ACO DEBAIXO TEOR DE CARBONO SAE 1010/1020 GALVANIZADO A FUSAO,INTERNA E EXTERNAMENTE POR IMERSAO UNICA EM BANHO DE ZINCO,CONFORME NBR-7398 E 7400 DA ABNT,NUCLEO DIAM.INTERNO 68MM,C/PESCCOCO DE 50MM DE </v>
          </cell>
          <cell r="G12720" t="str">
            <v>UN</v>
          </cell>
        </row>
        <row r="12721">
          <cell r="C12721" t="str">
            <v>21.023.0035-A</v>
          </cell>
          <cell r="F12721" t="str">
            <v>NUCLEO SIMPLES PARA LUMINARIAS LRJ-09/16/25,EM ACO DE BAIXOTEOR DE CARBONO SAE 1010/1020 GALVANIZADO A FUSAO,INTERNA EEXTERNAMENTE POR IMERSAO UNICA EM BANHO DE ZINCO,CONFORME NBR-7398 E 7400 DA ABNT,NUCLEO DIAMETRO INTERNO 68MM,BRACOS COM DIAMETRO EXTERN</v>
          </cell>
          <cell r="G12721" t="str">
            <v>UN</v>
          </cell>
        </row>
        <row r="12722">
          <cell r="C12722" t="str">
            <v>21.023.0040-A</v>
          </cell>
          <cell r="F12722" t="str">
            <v>NUCLEO SIMPLES PARA LUMINARIA LDRJ-11 EM ACO DE BAIXO TEOR DE CARBONO SAE 1010/1020 GALVANIZADO A FUSAO,INTERNA E EXTERNAMENTE POR IMERSAO UNICA EM BANHO DE ZINCO,CONFORME NBR-7398E 7400 DA ABNT,PARA INSTALACAO EM POSTE DE ACO CURVO OU RETO DE 9,00M DE AL</v>
          </cell>
          <cell r="G12722" t="str">
            <v>UN</v>
          </cell>
        </row>
        <row r="12723">
          <cell r="C12723" t="str">
            <v>21.023.0045-A</v>
          </cell>
          <cell r="F12723" t="str">
            <v>NUCLEO DUPLO P/LUMINARIAS LRJ-01/17/23/24/30/31,EM ACO DE BAIXO TEOR DE CARBONO SAE 1010/1020 GALVANIZADO A FUSAO,INTERNA E EXTERNAMENTE POR IMERSAO UNICA EM BANHO DE ZINCO,CONFORME NBR-7398 E 7400 DA ABNT,NUCLEO DIAMETRO INTERNO 128MM,BRACOS COM DIAMETRO</v>
          </cell>
          <cell r="G12723" t="str">
            <v>UN</v>
          </cell>
        </row>
        <row r="12724">
          <cell r="C12724" t="str">
            <v>21.023.0050-A</v>
          </cell>
          <cell r="F12724" t="str">
            <v>NUCLEO DUPLO P/LUMINARIA DECORATIVA LDRJ-06,ACO DE BAIXO TEOR DE CARBONO SAE 1010/1020 GALVANIZADO A FUSAO,INTERNA E EXTERNAMENTE POR IMERSAO UNICA EM BANHO DE ZINCO,CONFORME NBR-7398/7400 DA ABNT,NUCLEO DIAM.INTERNO 68MM,BRACOS C/SECAO RETANGULAR C/MEDID</v>
          </cell>
          <cell r="G12724" t="str">
            <v>UN</v>
          </cell>
        </row>
        <row r="12725">
          <cell r="C12725" t="str">
            <v>21.023.0055-A</v>
          </cell>
          <cell r="F12725" t="str">
            <v xml:space="preserve">NUCLEO DUPLO P/LUMINARIAS DECORATIVAS LDRJ-07/09,EM ACO DE BAIXO TEOR DE CARBONO SAE 1010/1020 GALVANIZADO A FUSAO,INTERNA E EXTERNAMENTE POR IMERSAO UNICA EM BANHO DE ZINCO,CONFORME NBR-7398/7400 DA ABNT,NUCLEO DIAM.INTERNO 68MM,BRACOS EMFORMA DE "T"NAS </v>
          </cell>
          <cell r="G12725" t="str">
            <v>UN</v>
          </cell>
        </row>
        <row r="12726">
          <cell r="C12726" t="str">
            <v>21.023.0060-A</v>
          </cell>
          <cell r="F12726" t="str">
            <v>NUCLEO DUPLO P/LUMINARIAS LRJ-09/16/25,EM ACO DE BAIXO TEORDE CARBONO SAE 1010/1020 GALVANIZADO A FUSAO,INTERNA E EXTERNAMENTE POR IMERSAO UNICA EM BANHO DE ZINCO,CONFORME NBR-7398 E 7400 DA ABNT,NUCLEO DIAMETRO INTERNO 68MM,BRACOS COM DIAMETRO EXTERNO 48</v>
          </cell>
          <cell r="G12726" t="str">
            <v>UN</v>
          </cell>
        </row>
        <row r="12727">
          <cell r="C12727" t="str">
            <v>21.023.0065-A</v>
          </cell>
          <cell r="F12727" t="str">
            <v xml:space="preserve">NUCLEO TRIPLO P/LUMINARIAS DECORATIVAS LDRJ-07/09,ACO DE BAIXO TEOR DE CARBONO SAE 1010/1020 GALVANIZADO A FUSAO,INTERNAE EXTERNAMENTE POR IMERSAO UNICA EM BANHO DE ZINCO,CONFORMENBR-7398 E 7400 DA ABNT,NUCLEO DIAM.INTERNO 68MM,BRACOS EM FORMA DE "T" NAS </v>
          </cell>
          <cell r="G12727" t="str">
            <v>UN</v>
          </cell>
        </row>
        <row r="12728">
          <cell r="C12728" t="str">
            <v>21.023.0070-A</v>
          </cell>
          <cell r="F12728" t="str">
            <v>NUCLEO TRIPLO P/LUMINARIAS LRJ-09/16/25,ACO DE BAIXO TEOR DECARBONO SAE 1010/1020 GALVANIZADO A FUSAO,INTERNA E EXTERNAMENTE POR IMERSAO UNICA EM BANHO DE ZINCO,CONFORME NBR-7398E 7400 DA ABNT,NUCLEO DIAMETRO INTERNO 68MM,BRACOS COM DIAMETRO EXTERNO 48MM,</v>
          </cell>
          <cell r="G12728" t="str">
            <v>UN</v>
          </cell>
        </row>
        <row r="12729">
          <cell r="C12729" t="str">
            <v>21.023.0075-A</v>
          </cell>
          <cell r="F12729" t="str">
            <v>NUCLEO QUADRUPLO P/LUMINARIAS LRJ-01/17/23/24/30/31,ACO DE BAIXO TEOR DE CARBONO SAE 1010/1020 GALVANIZADO A FUSAO,INTERNA E EXTERNAMENTE POR IMERSAO UNICA EM BANHO DE ZINCO,CONFORME NBR-7398 E 7400 DA ABNT,NUCLEO DIAMETRO INTERNO DE 128MM,BRACOS COM DIAM</v>
          </cell>
          <cell r="G12729" t="str">
            <v>UN</v>
          </cell>
        </row>
        <row r="12730">
          <cell r="C12730" t="str">
            <v>21.023.0080-A</v>
          </cell>
          <cell r="F12730" t="str">
            <v>NUCLEO QUADRUPLO P/LUMINARIAS DECORATIVAS LDRJ-07/09,ACO DEBAIXO TEOR DE CARBONO SAE 1010/1020 GALVANIZADO A FUSAO,INTERNA E EXTERNAMENTE POR IMERSAO UNICA EM BANHO DE ZINCO,CONFORME NBR-7398/7400 DA ABNT,NUCLEO DIAM.INTERNO 68MM,BRACOS EMFORMA DE "T" NAS</v>
          </cell>
          <cell r="G12730" t="str">
            <v>UN</v>
          </cell>
        </row>
        <row r="12731">
          <cell r="C12731" t="str">
            <v>21.023.0085-A</v>
          </cell>
          <cell r="F12731" t="str">
            <v>NUCLEO QUADRUPLO P/LUMINARIAS LRJ-09/16/25,ACO DE BAIXO TEORDE CARBONO SAE 1010/1020 GALVANIZADO A FUSAO,INTERNA E EXTERNAMENTE POR IMERSAO UNICA EM BANHO DE ZINCO,CONFORME NBR-7398 E 7400 DA ABNT,NUCLEO DIAMETRO INTERNO 68MM,BRACOS COM DIAMETRO EXTERNO 4</v>
          </cell>
          <cell r="G12731" t="str">
            <v>UN</v>
          </cell>
        </row>
        <row r="12732">
          <cell r="C12732" t="str">
            <v>21.023.0090-A</v>
          </cell>
          <cell r="F12732" t="str">
            <v>NUCLEO SEXTUPLO P/LUMINARIAS LRJ-01/17/23/24/30/31,ACO DE BAIXO TEOR DE CARBONO SAE 1010/1020 GALVANIZADO A FUSAO,INTERNA E EXTERNAMENTE POR IMERSAO UNICA EM BANHO DE ZINCO,CONFORME NBR-7398 E 7400 DA ABNT,NUCLEO DIAMETRO INTERNO 128MM,BRACOS COM DIAMETRO</v>
          </cell>
          <cell r="G12732" t="str">
            <v>UN</v>
          </cell>
        </row>
        <row r="12733">
          <cell r="C12733" t="str">
            <v>21.023.9999-A</v>
          </cell>
          <cell r="F12733" t="str">
            <v>FAMILIA 21.023 - CONECTORES</v>
          </cell>
        </row>
        <row r="12734">
          <cell r="C12734" t="str">
            <v>21.024.0010-A</v>
          </cell>
          <cell r="E12734" t="str">
            <v>19523/001</v>
          </cell>
          <cell r="F12734" t="str">
            <v>UM CONDUTOR SINGELO EM LINHA DE DUTOS,EXCLUSIVE FORNECIMENTODE CONDUTOR E DOS DUTOS.COLOCACAO</v>
          </cell>
          <cell r="G12734" t="str">
            <v>M</v>
          </cell>
          <cell r="H12734" t="str">
            <v>IP15.45.0100</v>
          </cell>
        </row>
        <row r="12735">
          <cell r="C12735" t="str">
            <v>21.024.0015-A</v>
          </cell>
          <cell r="E12735" t="str">
            <v>19523/002</v>
          </cell>
          <cell r="F12735" t="str">
            <v>2(DOIS)CONDUTORES SINGELOS EM LINHA DE DUTOS,EXCLUSIVE FORNECIMENTO DE CONDUTOR E DOS DUTOS.COLOCACAO</v>
          </cell>
          <cell r="G12735" t="str">
            <v>M</v>
          </cell>
        </row>
        <row r="12736">
          <cell r="C12736" t="str">
            <v>21.024.0020-A</v>
          </cell>
          <cell r="E12736" t="str">
            <v>19523/003</v>
          </cell>
          <cell r="F12736" t="str">
            <v>3(TRES)CONDUTORES SINGELOS EM LINHA DE DUTOS,EXCLUSIVE FORNECIMENTO DE CONDUTOR E DOS DUTOS.COLOCACAO</v>
          </cell>
          <cell r="G12736" t="str">
            <v>M</v>
          </cell>
          <cell r="H12736" t="str">
            <v>IP15.45.0106</v>
          </cell>
        </row>
        <row r="12737">
          <cell r="C12737" t="str">
            <v>21.024.0025-A</v>
          </cell>
          <cell r="E12737" t="str">
            <v>19523/004</v>
          </cell>
          <cell r="F12737" t="str">
            <v>4(QUATRO)CONDUTORES SINGELOS EM LINHA DE DUTOS,EXCLUSIVE FORNECIMENTO DE CONDUTOR E DOS DUTOS.COLOCACAO</v>
          </cell>
          <cell r="G12737" t="str">
            <v>M</v>
          </cell>
          <cell r="H12737" t="str">
            <v>IP15.45.0109</v>
          </cell>
        </row>
        <row r="12738">
          <cell r="C12738" t="str">
            <v>21.024.0030-A</v>
          </cell>
          <cell r="E12738" t="str">
            <v>19523/005</v>
          </cell>
          <cell r="F12738" t="str">
            <v>UM CABO BIFASICO,EM LINHA DE DUTOS,EXCLUSIVE FORNECIMENTO DOS CABOS E DOS DUTOS.COLOCACAO</v>
          </cell>
          <cell r="G12738" t="str">
            <v>M</v>
          </cell>
          <cell r="H12738" t="str">
            <v>IP15.45.0200</v>
          </cell>
        </row>
        <row r="12739">
          <cell r="C12739" t="str">
            <v>21.024.0035-A</v>
          </cell>
          <cell r="E12739" t="str">
            <v>19523/006</v>
          </cell>
          <cell r="F12739" t="str">
            <v>UM CABO TRIFASICO,EM LINHA DE DUTOS,EXCLUSIVE FORNECIMENTO DOS CABOS E DOS DUTOS.COLOCACAO</v>
          </cell>
          <cell r="G12739" t="str">
            <v>M</v>
          </cell>
          <cell r="H12739" t="str">
            <v>IP15.45.0300</v>
          </cell>
        </row>
        <row r="12740">
          <cell r="C12740" t="str">
            <v>21.024.0040-A</v>
          </cell>
          <cell r="E12740" t="str">
            <v>19523/007</v>
          </cell>
          <cell r="F12740" t="str">
            <v>ARAME DE FERRO GALVANIZADO,SECAO 2MM2(12AWG),EMBUCHADO COM PAPEL,EM LINHA DE DUTOS,EXCLUSIVE DUTOS.FORNECIMENTO E COLOCACAO</v>
          </cell>
          <cell r="G12740" t="str">
            <v>M</v>
          </cell>
        </row>
        <row r="12741">
          <cell r="C12741" t="str">
            <v>21.024.0100-A</v>
          </cell>
          <cell r="F12741" t="str">
            <v>ANILHA DE NYLON PARA INDENTIFICACAO DE CONDUTOR XLPE DE 25 A35MM2.FORNECIMENTO</v>
          </cell>
          <cell r="G12741" t="str">
            <v>UN</v>
          </cell>
        </row>
        <row r="12742">
          <cell r="C12742" t="str">
            <v>21.024.0105-A</v>
          </cell>
          <cell r="F12742" t="str">
            <v>ANILHA DE NYLON PARA IDENTIFICACAO DE CONDUTOR XLPE DE 50 A70MM2.FORNECIMENTO</v>
          </cell>
          <cell r="G12742" t="str">
            <v>UN</v>
          </cell>
        </row>
        <row r="12743">
          <cell r="C12743" t="str">
            <v>21.024.9999-A</v>
          </cell>
          <cell r="F12743" t="str">
            <v>FAMILIA 21.024</v>
          </cell>
        </row>
        <row r="12744">
          <cell r="C12744" t="str">
            <v>21.025.9999-A</v>
          </cell>
          <cell r="F12744" t="str">
            <v>FAMILIA 21.025 - CAIXA DE LIGACAO</v>
          </cell>
        </row>
        <row r="12745">
          <cell r="C12745" t="str">
            <v>21.026.0010-A</v>
          </cell>
          <cell r="F12745" t="str">
            <v>CABO DE COBRE FLEXIVEL DE 750V,SECAO DE 1X1,5MM2,PVC/70°C.FORNECIMENTO</v>
          </cell>
          <cell r="G12745" t="str">
            <v>M</v>
          </cell>
        </row>
        <row r="12746">
          <cell r="C12746" t="str">
            <v>21.026.0012-A</v>
          </cell>
          <cell r="F12746" t="str">
            <v>CABO DE COBRE FLEXIVEL DE 750V,SECAO DE 2X1,5MM2,PVC/70°C.FORNECIMENTO</v>
          </cell>
          <cell r="G12746" t="str">
            <v>M</v>
          </cell>
        </row>
        <row r="12747">
          <cell r="C12747" t="str">
            <v>21.026.0015-A</v>
          </cell>
          <cell r="F12747" t="str">
            <v>CABO DE COBRE FLEXIVEL DE 750V,SECAO DE 3X1,5MM2,PVC/70ºC.FORNECIMENTO</v>
          </cell>
          <cell r="G12747" t="str">
            <v>M</v>
          </cell>
        </row>
        <row r="12748">
          <cell r="C12748" t="str">
            <v>21.026.0020-A</v>
          </cell>
          <cell r="F12748" t="str">
            <v>CABO DE COBRE FLEXIVEL DE 750V,SECAO DE 3X2,5MM2,PVC/70°C.FORNECIMENTO</v>
          </cell>
          <cell r="G12748" t="str">
            <v>M</v>
          </cell>
        </row>
        <row r="12749">
          <cell r="C12749" t="str">
            <v>21.026.0030-A</v>
          </cell>
          <cell r="F12749" t="str">
            <v>CABO DE COBRE FLEXIVEL DE 750V,SECAO DE 2X4,0MM2,PVC/70°C.FORNECIMENTO</v>
          </cell>
          <cell r="G12749" t="str">
            <v>M</v>
          </cell>
        </row>
        <row r="12750">
          <cell r="C12750" t="str">
            <v>21.026.0035-A</v>
          </cell>
          <cell r="F12750" t="str">
            <v>CABO DE COBRE FLEXIVEL DE 750V,SECAO DE 2X6,0MM2,PVC/70°C.FORNECIMENTO</v>
          </cell>
          <cell r="G12750" t="str">
            <v>M</v>
          </cell>
        </row>
        <row r="12751">
          <cell r="C12751" t="str">
            <v>21.026.0040-A</v>
          </cell>
          <cell r="F12751" t="str">
            <v>CABO DE COBRE FLEXIVEL DE 750V,SECAO DE 3X4,0MM2,PVC/70°C.FORNECIMENTO</v>
          </cell>
          <cell r="G12751" t="str">
            <v>M</v>
          </cell>
        </row>
        <row r="12752">
          <cell r="C12752" t="str">
            <v>21.026.0050-A</v>
          </cell>
          <cell r="F12752" t="str">
            <v>CABO DE COBRE FLEXIVEL DE 750V,SECAO DE 4X4,0MM2,PVC/70°C.FORNECIMENTO</v>
          </cell>
          <cell r="G12752" t="str">
            <v>M</v>
          </cell>
        </row>
        <row r="12753">
          <cell r="C12753" t="str">
            <v>21.026.0055-A</v>
          </cell>
          <cell r="F12753" t="str">
            <v>CABO DE COBRE FLEXIVEL DE 750V,SECAO DE 3X6,0MM2,PVC/70°C.FORNECIMENTO</v>
          </cell>
          <cell r="G12753" t="str">
            <v>M</v>
          </cell>
        </row>
        <row r="12754">
          <cell r="C12754" t="str">
            <v>21.026.0060-A</v>
          </cell>
          <cell r="F12754" t="str">
            <v>CABO DE COBRE FLEXIVEL DE 750V,SECAO DE 2X10,0MM2,PVC/70°C.FORNECIMENTO</v>
          </cell>
          <cell r="G12754" t="str">
            <v>M</v>
          </cell>
        </row>
        <row r="12755">
          <cell r="C12755" t="str">
            <v>21.026.0065-A</v>
          </cell>
          <cell r="F12755" t="str">
            <v>CABO DE COBRE FLEXIVEL DE 750V,SECAO DE 3X10,0MM2,PVC/70°C.FORNECIMENTO</v>
          </cell>
          <cell r="G12755" t="str">
            <v>M</v>
          </cell>
        </row>
        <row r="12756">
          <cell r="C12756" t="str">
            <v>21.026.0070-A</v>
          </cell>
          <cell r="F12756" t="str">
            <v>CABO DE COBRE FLEXIVEL DE 750V,SECAO DE 4X10,0MM2,PVC/70°.FORNECIMENTO</v>
          </cell>
          <cell r="G12756" t="str">
            <v>M</v>
          </cell>
        </row>
        <row r="12757">
          <cell r="C12757" t="str">
            <v>21.026.0075-A</v>
          </cell>
          <cell r="F12757" t="str">
            <v>CABO DE COBRE FLEXIVEL DE 750V,SECAO DE 1X16,0MM2,PVC/70°.FORNECIMENTO</v>
          </cell>
          <cell r="G12757" t="str">
            <v>M</v>
          </cell>
        </row>
        <row r="12758">
          <cell r="C12758" t="str">
            <v>21.026.0080-A</v>
          </cell>
          <cell r="F12758" t="str">
            <v>CABO DE COBRE FLEXIVEL DE 750V,SECAO DE 3X16,0MM2,PVC/70°.FORNECIMENTO</v>
          </cell>
          <cell r="G12758" t="str">
            <v>M</v>
          </cell>
        </row>
        <row r="12759">
          <cell r="C12759" t="str">
            <v>21.026.0100-A</v>
          </cell>
          <cell r="F12759" t="str">
            <v>CABO DE COBRE RIGIDO,DE 1KV,SECAO DE 6,00MM2,PVC/70ºC.FORNECIMENTO</v>
          </cell>
          <cell r="G12759" t="str">
            <v>M</v>
          </cell>
        </row>
        <row r="12760">
          <cell r="C12760" t="str">
            <v>21.026.0105-A</v>
          </cell>
          <cell r="F12760" t="str">
            <v>CABO DE COBRE RIGIDO,DE 1KV,SECAO DE 16MM2,PVC/70ºC.FORNECIMENTO</v>
          </cell>
          <cell r="G12760" t="str">
            <v>M</v>
          </cell>
        </row>
        <row r="12761">
          <cell r="C12761" t="str">
            <v>21.026.0110-A</v>
          </cell>
          <cell r="F12761" t="str">
            <v>CABO DE COBRE RIGIDO,DE 1KV,SECAO DE 25MM2,PVC/70ºC.FORNECIMENTO</v>
          </cell>
          <cell r="G12761" t="str">
            <v>M</v>
          </cell>
        </row>
        <row r="12762">
          <cell r="C12762" t="str">
            <v>21.026.0120-A</v>
          </cell>
          <cell r="F12762" t="str">
            <v>CABO DE COBRE RIGIDO,DE 1KV,SECAO DE 35MM2,PVC/70ºC.FORNECIMENTO</v>
          </cell>
          <cell r="G12762" t="str">
            <v>M</v>
          </cell>
        </row>
        <row r="12763">
          <cell r="C12763" t="str">
            <v>21.026.0130-A</v>
          </cell>
          <cell r="F12763" t="str">
            <v>CABO DE COBRE RIGIDO,DE 1KV,SECAO DE 50MM2,PVC/70ºC.FORNECIMENTO</v>
          </cell>
          <cell r="G12763" t="str">
            <v>M</v>
          </cell>
        </row>
        <row r="12764">
          <cell r="C12764" t="str">
            <v>21.026.0200-A</v>
          </cell>
          <cell r="F12764" t="str">
            <v>CABO DE COBRE RIGIDO,SECAO DE 10MM2,FORMADOS POR CONDUTORESEM FIOS DE COBRE NU,ENCORDOAMENTO CLASSE 2,ISOLAMENTO PARA 1KV,EM POLIETILENO RETICULADO(XLPE)OU ETILENO PROPILENO(EPR),COM CAPA DE COBERTURA EM PVC NA COR PRETA,NBR 7286,NBR 7287E ESPECIFICACAO R</v>
          </cell>
          <cell r="G12764" t="str">
            <v>M</v>
          </cell>
        </row>
        <row r="12765">
          <cell r="C12765" t="str">
            <v>21.026.0250-A</v>
          </cell>
          <cell r="F12765" t="str">
            <v>CABO DE COBRE RIGIDO,SECAO DE 25MM2,FORMADOS POR CONDUTORESEM FIOS DE COBRE NU,ENCORDOAMENTO CLASSE 2,ISOLAMENTO PARA 1KV,EM POLIETILENO RETICULADO(XLPE)OU ETILENO PROPILENO(EPR),COM CAPA DE COBERTURA EM PVC NA COR PRETA,NBR 7286,NBR 7287E ESPECIFICACAO R</v>
          </cell>
          <cell r="G12765" t="str">
            <v>M</v>
          </cell>
        </row>
        <row r="12766">
          <cell r="C12766" t="str">
            <v>21.026.0290-A</v>
          </cell>
          <cell r="F12766" t="str">
            <v>CABO DE COBRE RIGIDO,SECAO DE 25MM2,8,7 A 15KV,ISOLADO EPR/XLPE.FORNECIMENTO</v>
          </cell>
          <cell r="G12766" t="str">
            <v>M</v>
          </cell>
        </row>
        <row r="12767">
          <cell r="C12767" t="str">
            <v>21.026.0350-A</v>
          </cell>
          <cell r="F12767" t="str">
            <v>CABO DE COBRE RIGIDO,SECAO DE 50MM2,FORMADOS POR CONDUTORESEM FIOS DE COBRE NU,ENCORDOAMENTO CLASSE 2,ISOLAMENTO PARA 1KV,EM POLIETILENO RETICULADO(XLPE)OU ETILENO PROPILENO(EPR),COM CAPA DE COBERTURA EM PVC NA COR PRETA,NBR 7286,NBR 7287E ESPECIFICACAO R</v>
          </cell>
          <cell r="G12767" t="str">
            <v>M</v>
          </cell>
        </row>
        <row r="12768">
          <cell r="C12768" t="str">
            <v>21.026.0400-A</v>
          </cell>
          <cell r="F12768" t="str">
            <v>CABO DE COBRE RIGIDO,SECAO DE 3X1X50MM2,TRIPLEXADO,20KV,ISOLADO EPR/XLPE.FORNECIMENTO</v>
          </cell>
          <cell r="G12768" t="str">
            <v>M</v>
          </cell>
        </row>
        <row r="12769">
          <cell r="C12769" t="str">
            <v>21.026.0450-A</v>
          </cell>
          <cell r="F12769" t="str">
            <v>CABO DE COBRE RIGIDO,SECAO DE 70MM2,FORMADOS POR CONDUTORESEM FIOS DE COBRE NU,ENCORDOAMENTO CLASSE 2,ISOLAMENTO PARA 1KV,EM POLIETILENO RETICULADO(XLPE)OU ETILENO PROPILENO(EPR),COM CAPA DE COBERTURA EM PVC NA COR PRETA,NBR 7286,NBR 7287E ESPECIFICACAO R</v>
          </cell>
          <cell r="G12769" t="str">
            <v>M</v>
          </cell>
        </row>
        <row r="12770">
          <cell r="C12770" t="str">
            <v>21.026.9999-A</v>
          </cell>
          <cell r="F12770" t="str">
            <v>FAMILIA 21.026</v>
          </cell>
        </row>
        <row r="12771">
          <cell r="C12771" t="str">
            <v>21.027.0010-A</v>
          </cell>
          <cell r="F12771" t="str">
            <v>CABO DE ALUMINIO NU,2AWG,SEM ALMA DE ACO(CA).FORNECIMENTO.(1M=0,093KG)</v>
          </cell>
          <cell r="G12771" t="str">
            <v>M</v>
          </cell>
        </row>
        <row r="12772">
          <cell r="C12772" t="str">
            <v>21.027.0015-A</v>
          </cell>
          <cell r="F12772" t="str">
            <v>CABO DE ALUMINIO WPP 2AWG.FORNECIMENTO</v>
          </cell>
          <cell r="G12772" t="str">
            <v>M</v>
          </cell>
        </row>
        <row r="12773">
          <cell r="C12773" t="str">
            <v>21.027.0020-A</v>
          </cell>
          <cell r="F12773" t="str">
            <v>CABO DE ALUMINIO NU,1/0AWG,COM ALMA DE ACO(CAA).FORNECIMENTO(1M=0,216KG)</v>
          </cell>
          <cell r="G12773" t="str">
            <v>M</v>
          </cell>
        </row>
        <row r="12774">
          <cell r="C12774" t="str">
            <v>21.027.0025-A</v>
          </cell>
          <cell r="F12774" t="str">
            <v>CABO DE ALUMINIO,SECAO DE 50MM2,FORMADOS POR CONDUTORES EM FIOS DE ALUMINIO NU,ENCORDOAMENTO CLASSE 2,ISOLAMENTO PARA 1KV,EM POLIETILENO RETICULADO(XLPE)OU ETILENO PROPILENO(EPR),COM CAPA DE COBERTURA EM PVC NA COR PRETA,NBR 7286,NBR 7287 EESPECIFICACAO R</v>
          </cell>
          <cell r="G12774" t="str">
            <v>M</v>
          </cell>
        </row>
        <row r="12775">
          <cell r="C12775" t="str">
            <v>21.027.0040-A</v>
          </cell>
          <cell r="F12775" t="str">
            <v>CABO DE ALUMINIO WPP,1KV,1/0AWG.FORNECIMENTO</v>
          </cell>
          <cell r="G12775" t="str">
            <v>M</v>
          </cell>
        </row>
        <row r="12776">
          <cell r="C12776" t="str">
            <v>21.027.0050-A</v>
          </cell>
          <cell r="F12776" t="str">
            <v>CABO DE ALUMINIO,SECAO DE 16MM2,FORMADOS POR CONDUTORES EM FIOS DE ALUMINIO NU,ENCORDOAMENTO CLASSE 2,ISOLAMENTO PARA 1KV,EM POLIETILENO RETICULADO(XLPE)OU ETILENO PROPILENO(EPR),COM CAPA DE COBERTURA EM PVC NA COR PRETA,NBR 7286,NBR 7287 EESPECIFICACAO R</v>
          </cell>
          <cell r="G12776" t="str">
            <v>M</v>
          </cell>
        </row>
        <row r="12777">
          <cell r="C12777" t="str">
            <v>21.027.0060-A</v>
          </cell>
          <cell r="F12777" t="str">
            <v>CABO DE ALUMINIO,SECAO DE 35MM2,FORMADOS POR CONDUTORES EM FIOS DE ALUMINIO NU,ENCORDOAMENTO CLASSE 2,ISOLAMENTO PARA 1KV,EM POLIETILENO RETICULADO(XLPE)OU ETILENO PROPILENO(EPR),COM CAPA DE COBERTURA EM PVC NA COR PRETA,NBR 7286,NBR 7287 EESPECIFICACAO R</v>
          </cell>
          <cell r="G12777" t="str">
            <v>M</v>
          </cell>
        </row>
        <row r="12778">
          <cell r="C12778" t="str">
            <v>21.027.9999-A</v>
          </cell>
          <cell r="F12778" t="str">
            <v>FAMILIA 21.027</v>
          </cell>
        </row>
        <row r="12779">
          <cell r="C12779" t="str">
            <v>21.028.0001-A</v>
          </cell>
          <cell r="D12779" t="str">
            <v>73767/2</v>
          </cell>
          <cell r="E12779" t="str">
            <v>19550/004</v>
          </cell>
          <cell r="F12779" t="str">
            <v>ALCA PRE-FORMADA DE DISTRIBUICAO,DE ACO RECOBERTO DE ALUMINIO,PARA CABO ENCAPADO,BITOLA DE 25MM2,SEGUNDO DESENHO A4-154-CP.FORNECIMENTO E COLOCACAO</v>
          </cell>
          <cell r="G12779" t="str">
            <v>UN</v>
          </cell>
        </row>
        <row r="12780">
          <cell r="C12780" t="str">
            <v>21.028.0002-A</v>
          </cell>
          <cell r="D12780" t="str">
            <v>73767/3</v>
          </cell>
          <cell r="E12780" t="str">
            <v>19550/005</v>
          </cell>
          <cell r="F12780" t="str">
            <v>ALCA PRE-FORMADA DE DISTRIBUICAO,DE ACO RECOBERTO DE ALUMINIO,PARA CABO DE ALUMINIO NU,BITOLA DE 25MM2,SEGUNDO DESENHO A4-154-CP.FORNECIMENTO E COLOCACAO</v>
          </cell>
          <cell r="G12780" t="str">
            <v>UN</v>
          </cell>
        </row>
        <row r="12781">
          <cell r="C12781" t="str">
            <v>21.028.0003-A</v>
          </cell>
          <cell r="D12781" t="str">
            <v>73767/4</v>
          </cell>
          <cell r="E12781" t="str">
            <v>19550/006</v>
          </cell>
          <cell r="F12781" t="str">
            <v>ALCA PRE-FORMADA DE SERVICO,DE ACO RECOBERTO DE ALUMINIO,PARA CABO ENCAPADO,BITOLA DE 25MM2,SEGUNDO DESENHO A4-154-CP.FORNECIMENTO E COLOCACAO</v>
          </cell>
          <cell r="G12781" t="str">
            <v>UN</v>
          </cell>
        </row>
        <row r="12782">
          <cell r="C12782" t="str">
            <v>21.028.0004-A</v>
          </cell>
          <cell r="D12782" t="str">
            <v>73767/5</v>
          </cell>
          <cell r="E12782" t="str">
            <v>19550/007</v>
          </cell>
          <cell r="F12782" t="str">
            <v>ALCA PRE-FORMADA DE SERVICO,DE ACO RECOBERTO DE ALUMINIO,PARA CABO DE ALUMINIO NU,BITOLA DE 25MM2,SEGUNDO DESENHO A4-154-CP.FORNECIMENTO E COLOCACAO</v>
          </cell>
          <cell r="G12782" t="str">
            <v>UN</v>
          </cell>
        </row>
        <row r="12783">
          <cell r="C12783" t="str">
            <v>21.028.0010-A</v>
          </cell>
          <cell r="F12783" t="str">
            <v>ALCA PRE-FORMADA PARA CABO DE 35MM2.FORNECIMENTO E COLOCACAO</v>
          </cell>
          <cell r="G12783" t="str">
            <v>UN</v>
          </cell>
        </row>
        <row r="12784">
          <cell r="C12784" t="str">
            <v>21.028.0015-A</v>
          </cell>
          <cell r="F12784" t="str">
            <v>CONECTOR DE ATERRAMENTO TIPO KC 22H.FORNECIMENTO E INSTALACAO</v>
          </cell>
          <cell r="G12784" t="str">
            <v>UN</v>
          </cell>
        </row>
        <row r="12785">
          <cell r="C12785" t="str">
            <v>21.028.0020-A</v>
          </cell>
          <cell r="F12785" t="str">
            <v>CONECTOR PARA HASTE DE ATERRAMENTO DE PARA-RAIO,COM UMA DESCIDA DE 5/8".FORNECIMENTO</v>
          </cell>
          <cell r="G12785" t="str">
            <v>UN</v>
          </cell>
        </row>
        <row r="12786">
          <cell r="C12786" t="str">
            <v>21.028.0025-A</v>
          </cell>
          <cell r="F12786" t="str">
            <v>CONECTOR DE PARAFUSO FENDIDO(SPLIT-BOLT)EM LIGA DE COBRE,KS-17.FORNECIMENTO E INSTALACAO</v>
          </cell>
          <cell r="G12786" t="str">
            <v>UN</v>
          </cell>
        </row>
        <row r="12787">
          <cell r="C12787" t="str">
            <v>21.028.0030-A</v>
          </cell>
          <cell r="F12787" t="str">
            <v>CONECTOR TIPO SPLIT-BOLT,PARA CABO DE 16MM2.FORNECIMENTO</v>
          </cell>
          <cell r="G12787" t="str">
            <v>UN</v>
          </cell>
        </row>
        <row r="12788">
          <cell r="C12788" t="str">
            <v>21.028.0035-A</v>
          </cell>
          <cell r="F12788" t="str">
            <v>CONECTOR DE PARAFUSO FENDIDO PARA CABO DE 35X70MM2,KS-26.FORNECIMENTO E INSTALACAO</v>
          </cell>
          <cell r="G12788" t="str">
            <v>UN</v>
          </cell>
        </row>
        <row r="12789">
          <cell r="C12789" t="str">
            <v>21.028.0040-A</v>
          </cell>
          <cell r="F12789" t="str">
            <v>CONECTOR TIPO ESTRIBO PARA CONDUTOR DE ALUMINIO,1/0AWG.FORNECIMENTO</v>
          </cell>
          <cell r="G12789" t="str">
            <v>UN</v>
          </cell>
        </row>
        <row r="12790">
          <cell r="C12790" t="str">
            <v>21.028.0060-A</v>
          </cell>
          <cell r="F12790" t="str">
            <v>CONECTOR TIPO CUNHA,EM LIGA DE COBRE ESTANHADO,PARA A FIXACAO DE CONDUTORES DE ALUMINIO OU COBRE,POR EFEITO DE MOLA.MODELO Nº1,PADRAO RIOLUZ,TIPO G.FORNECIMENTO E INSTALACAO</v>
          </cell>
          <cell r="G12790" t="str">
            <v>UN</v>
          </cell>
        </row>
        <row r="12791">
          <cell r="C12791" t="str">
            <v>21.028.0065-A</v>
          </cell>
          <cell r="F12791" t="str">
            <v>CONECTOR TIPO CUNHA,EM LIGA DE COBRE ESTANHADO,PARA A FIXACAO DE CONDUTORES DE ALUMINIO OU COBRE,POR EFEITO DE MOLA,MODELO Nº2,PADRAO RIOLUZ,TIPO H.FORNECIMENTO E INSTALACAO</v>
          </cell>
          <cell r="G12791" t="str">
            <v>UN</v>
          </cell>
        </row>
        <row r="12792">
          <cell r="C12792" t="str">
            <v>21.028.0070-A</v>
          </cell>
          <cell r="F12792" t="str">
            <v>CONECTOR TIPO CUNHA,EM LIGA DE COBRE ESTANHADO,PARA A FIXACAO DE CONDUTORES DE ALUMINIO OU COBRE,POR EFEITO DE MOLA.MODELO Nº3,PADRAO RIOLUZ,TIPO K.FORNECIMENTO E INSTALACAO</v>
          </cell>
          <cell r="G12792" t="str">
            <v>UN</v>
          </cell>
        </row>
        <row r="12793">
          <cell r="C12793" t="str">
            <v>21.028.0075-A</v>
          </cell>
          <cell r="F12793" t="str">
            <v>CONECTOR TIPO CUNHA,EM LIGA DE COBRE ESTANHADO,PARA A FIXACAO DE CONDUTORES DE ALUMINIO OU COBRE,POR EFEITO DE MOLA.MODELO Nº4,PADRAO RIOLUZ,TIPO V.FORNECIMENTO E INSTALACAO</v>
          </cell>
          <cell r="G12793" t="str">
            <v>UN</v>
          </cell>
        </row>
        <row r="12794">
          <cell r="C12794" t="str">
            <v>21.028.0080-A</v>
          </cell>
          <cell r="F12794" t="str">
            <v>CONECTOR TIPO CUNHA,EM LIGA DE COBRE ESTANHADO,PARA A FIXACAO DE CONDUTORES DE ALUMINIO OU COBRE,POR EFEITO DE MOLA.MODELO Nº5,PADRAO RIOLUZ,TIPO IV.FORNECIMENTO E INSTALACAO</v>
          </cell>
          <cell r="G12794" t="str">
            <v>UN</v>
          </cell>
        </row>
        <row r="12795">
          <cell r="C12795" t="str">
            <v>21.028.0085-A</v>
          </cell>
          <cell r="F12795" t="str">
            <v>CONECTOR TIPO CUNHA,EM LIGA DE COBRE ESTANHADO,PARA A FIXACAO DE CONDUTORES DE ALUMINIO OU COBRE,POR EFEITO DE MOLA.MODELO Nº6,PADRAO RIOLUZ,TIPO B.FORNECIMENTO E INSTALACAO</v>
          </cell>
          <cell r="G12795" t="str">
            <v>UN</v>
          </cell>
        </row>
        <row r="12796">
          <cell r="C12796" t="str">
            <v>21.028.0090-A</v>
          </cell>
          <cell r="F12796" t="str">
            <v>CONECTOR TIPO CUNHA,EM LIGA DE COBRE ESTANHADO,PARA A FIXACAO DE CONDUTORES DE ALUMINIO OU COBRE,POR EFEITO DE MOLA.MODELO Nº7,PADRAO RIOLUZ,TIPO A.FORNECIMENTO E INSTALACAO</v>
          </cell>
          <cell r="G12796" t="str">
            <v>UN</v>
          </cell>
        </row>
        <row r="12797">
          <cell r="C12797" t="str">
            <v>21.028.0095-A</v>
          </cell>
          <cell r="F12797" t="str">
            <v>CONECTOR TIPO CUNHA,EM LIGA DE COBRE ESTANHADO,PARA A FIXACAO DE CONDUTORES DE ALUMINIO OU COBRE,POR EFEITO DE MOLA.MODELO Nº8,PADRAO RIOLUZ,TIPO C.FORNECIMENTO E INSTALACAO</v>
          </cell>
          <cell r="G12797" t="str">
            <v>UN</v>
          </cell>
        </row>
        <row r="12798">
          <cell r="C12798" t="str">
            <v>21.028.0100-A</v>
          </cell>
          <cell r="F12798" t="str">
            <v>CONECTOR TIPO CUNHA,EM LIGA DE COBRE ESTANHADO,PARA A FIXACAO DE CONDUTORES DE ALUMINIO OU COBRE,POR EFEITO DE MOLA.MODELO Nº9,PADRAO RIOLUZ,TIPO J.FORNECIMENTO E INSTALACAO</v>
          </cell>
          <cell r="G12798" t="str">
            <v>UN</v>
          </cell>
        </row>
        <row r="12799">
          <cell r="C12799" t="str">
            <v>21.028.0105-A</v>
          </cell>
          <cell r="F12799" t="str">
            <v>CONECTOR TIPO CUNHA,EM LIGA DE COBRE ESTANHADO,PARA A FIXACAO DE CONDUTORES DE ALUMINIO OU COBRE,POR EFEITO DE MOLA.MODELO Nº10,PADAO RIOLUZ,TIPO F.FORNECIMENTO E INSTALACAO</v>
          </cell>
          <cell r="G12799" t="str">
            <v>UN</v>
          </cell>
        </row>
        <row r="12800">
          <cell r="C12800" t="str">
            <v>21.028.0110-A</v>
          </cell>
          <cell r="F12800" t="str">
            <v>CONECTOR TIPO CUNHA,EM LIGA DE COBRE ESTANHADO,PARA A FIXACAO DE CONDUTORES DE ALUMINIO OU COBRE,POR EFEITO DE MOLA.MODELO Nº11,PADRAO RIOLUZ,TIPO D.FORNECIMENTO E INSTALACAO</v>
          </cell>
          <cell r="G12800" t="str">
            <v>UN</v>
          </cell>
        </row>
        <row r="12801">
          <cell r="C12801" t="str">
            <v>21.028.0115-A</v>
          </cell>
          <cell r="F12801" t="str">
            <v>CONECTOR TIPO CUNHA,EM LIGA DE COBRE ESTANHADO,PARA A FIXACAO DE CONDUTORES DE ALUMINIO OU COBRE,POR EFEITO DE MOLA.MODELO Nº12,PADRAO RIOLUZ,TIPO I.FORNECIMENTO E INSTALACAO</v>
          </cell>
          <cell r="G12801" t="str">
            <v>UN</v>
          </cell>
        </row>
        <row r="12802">
          <cell r="C12802" t="str">
            <v>21.028.0120-A</v>
          </cell>
          <cell r="F12802" t="str">
            <v>CONECTOR TIPO CUNHA,EM LIGA DE COBRE ESTANHADO,PARA A FIXACAO DE CONDUTORES DE ALUMINIO OU COBRE,POR EFEITO DE MOLA.MODELO Nº13,PADRAO RIOLUZ,TIPO VII.FORNECIMENTO E INSTALACAO</v>
          </cell>
          <cell r="G12802" t="str">
            <v>UN</v>
          </cell>
        </row>
        <row r="12803">
          <cell r="C12803" t="str">
            <v>21.028.0125-A</v>
          </cell>
          <cell r="F12803" t="str">
            <v>CONECTOR TIPO CUNHA,EM LIGA DE COBRE ESTANHADO,PARA A FIXACAO DE CONDUTORES DE ALUMINIO OU COBRE,POR EFEITO DE MOLA.MODELO Nº14,PADRAO RIOLUZ,TIPO VI.FORNECIMENTO E INSTALACAO</v>
          </cell>
          <cell r="G12803" t="str">
            <v>UN</v>
          </cell>
        </row>
        <row r="12804">
          <cell r="C12804" t="str">
            <v>21.028.0130-A</v>
          </cell>
          <cell r="F12804" t="str">
            <v xml:space="preserve">CONECTOR PERFURANTE PARA REDE SUBTERRANEA,TENSAO DE APLICACAO:0,6/1KV,CORPO ISOLADO RESISTENTE AO AMBIENTE DO SUBSOLO,NAS CORES BRANCA OU BEGE CLARO,CONTATO DENTADO:LIGA DE ALUMINIO ESTANHADO,COM CAMADA DE ESPESSURA DE 8MM E CONDUTIVIDADE ELETRICA MINIMA </v>
          </cell>
          <cell r="G12804" t="str">
            <v>UN</v>
          </cell>
        </row>
        <row r="12805">
          <cell r="C12805" t="str">
            <v>21.028.0135-A</v>
          </cell>
          <cell r="F12805" t="str">
            <v>CONECTOR PERFURANTE P/REDE SUBTERRANEA,TENSAO DE APLICACAO:0,6/1KV,CORPO ISOLADO RESISTENTE AO AMBIENTE DO SUBSOLO,NAS CORES BRANCA OU BEGE CLARO,CONTATO DENTADO:LIGA DE ALUMINIO ESTANHADO,C/CAMADA DE ESPESSURA MINIMA 8MM E CONDUTIVIDADE ELETRICA MINIMA 9</v>
          </cell>
          <cell r="G12805" t="str">
            <v>UN</v>
          </cell>
        </row>
        <row r="12806">
          <cell r="C12806" t="str">
            <v>21.028.0140-A</v>
          </cell>
          <cell r="F12806" t="str">
            <v>CONECTOR PERFURANTE P/REDE SUBTERRANEA,TENSAO DE APLICACAO:0,6/1KV,CORPO ISOLADO RESISTENTE AO AMBIENTE DO SUBSOLO,NAS CORES BRANCA OU BEGE CLARO,CONTATO DENTADO:LIGA DE ALUMINIO ESTANHADO,C/CAMADA DE ESPESSURA MINIMA 8MM E CONDUTIVIDADE ELETRICA MINIMA 9</v>
          </cell>
          <cell r="G12806" t="str">
            <v>UN</v>
          </cell>
        </row>
        <row r="12807">
          <cell r="C12807" t="str">
            <v>21.028.0145-A</v>
          </cell>
          <cell r="F12807" t="str">
            <v>CONECTOR PERFURANTE P/REDE SUBTERRANEA,TENSAO DE APLICACAO:0,6/1KV,CORPO ISOLADO RESISTENTE AO AMBIENTE DO SUBSOLO,NAS CORES BRANCA OU BEGE CLARO,CONTATO DENTADO:LIGA DE ALUMINIO ESTANHADO,C/CAMADA DE ESPESSURA MINIMA 8MM E CONDUTIVIDADE ELETRICA MINIMA 9</v>
          </cell>
          <cell r="G12807" t="str">
            <v>UN</v>
          </cell>
        </row>
        <row r="12808">
          <cell r="C12808" t="str">
            <v>21.028.0150-A</v>
          </cell>
          <cell r="F12808" t="str">
            <v>GRAMPO DE LINHA VIVA EM BRONZE FUNDIDO,ACABAMENTO ESTANHADOPARA CABO DE 16 A 120MM2.FORNECIMENTO</v>
          </cell>
          <cell r="G12808" t="str">
            <v>UN</v>
          </cell>
        </row>
        <row r="12809">
          <cell r="C12809" t="str">
            <v>21.028.9999-A</v>
          </cell>
          <cell r="F12809" t="str">
            <v>FAMILIA 21.028</v>
          </cell>
        </row>
        <row r="12810">
          <cell r="C12810" t="str">
            <v>21.029.0010-A</v>
          </cell>
          <cell r="F12810" t="str">
            <v>CAIXA DE LIGACAO TIPO PETROLETS R=15/C,R=15/TB,R=15/LB OU SIMILAR,COM ENTRADAS ROSQUEADAS DE 1"(25MM).FORNECIMENTO E COLOCACAO</v>
          </cell>
          <cell r="G12810" t="str">
            <v>UN</v>
          </cell>
        </row>
        <row r="12811">
          <cell r="C12811" t="str">
            <v>21.029.0015-A</v>
          </cell>
          <cell r="F12811" t="str">
            <v>CAIXA DE LIGACAO TIPO PRETROLETS R=15/C,R=15/TB,R=15/LB OU SIMILAR,COM ENTRADAS ROSQUEADAS DE 2"(50MM).FORNECIMENTO E COLOCACAO</v>
          </cell>
          <cell r="G12811" t="str">
            <v>UN</v>
          </cell>
        </row>
        <row r="12812">
          <cell r="C12812" t="str">
            <v>21.029.0020-A</v>
          </cell>
          <cell r="F12812" t="str">
            <v>CAIXA DE LIGACAO TIPO CONDULETS R-15/LB-22,COM ENTRADA ROSQUEADA DE 1.1/2"(38MM).FORNECIMENTO E COLOCACAO</v>
          </cell>
          <cell r="G12812" t="str">
            <v>UN</v>
          </cell>
        </row>
        <row r="12813">
          <cell r="C12813" t="str">
            <v>21.029.9999-A</v>
          </cell>
          <cell r="F12813" t="str">
            <v>FAMILIA 21.029</v>
          </cell>
        </row>
        <row r="12814">
          <cell r="C12814" t="str">
            <v>21.030.0050-A</v>
          </cell>
          <cell r="F12814" t="str">
            <v>CHAVE BLINDADA,BIPOLAR,60A.FORNECIMENTO</v>
          </cell>
          <cell r="G12814" t="str">
            <v>UN</v>
          </cell>
        </row>
        <row r="12815">
          <cell r="C12815" t="str">
            <v>21.030.0055-A</v>
          </cell>
          <cell r="F12815" t="str">
            <v>CHAVE CORTA CIRCUITO,DE 100A,15KV,COM FUSIVEL DE CARTUCHO TIPO S-1,EXCLUSIVE ELOS FUSIVEIS.FORNECIMENTO</v>
          </cell>
          <cell r="G12815" t="str">
            <v>UN</v>
          </cell>
        </row>
        <row r="12816">
          <cell r="C12816" t="str">
            <v>21.030.0060-A</v>
          </cell>
          <cell r="F12816" t="str">
            <v>ELO-FUSIVEL,TIPO H,DE 100A.FORNECIMENTO</v>
          </cell>
          <cell r="G12816" t="str">
            <v>UN</v>
          </cell>
        </row>
        <row r="12817">
          <cell r="C12817" t="str">
            <v>21.030.0065-A</v>
          </cell>
          <cell r="F12817" t="str">
            <v>ELO-FUSIVEL,TIPO K,DE 100A,15KV.FORNECIMENTO</v>
          </cell>
          <cell r="G12817" t="str">
            <v>UN</v>
          </cell>
        </row>
        <row r="12818">
          <cell r="C12818" t="str">
            <v>21.030.0070-A</v>
          </cell>
          <cell r="F12818" t="str">
            <v>ELO-FUSIVEL,TIPO K,DE 200A,15KV.FORNECIMENTO</v>
          </cell>
          <cell r="G12818" t="str">
            <v>UN</v>
          </cell>
        </row>
        <row r="12819">
          <cell r="C12819" t="str">
            <v>21.030.0075-A</v>
          </cell>
          <cell r="F12819" t="str">
            <v>FUSIVEL NH,TAMANHO 01,CORRENTE NOMINAL DE 36A.FORNECIMENTO</v>
          </cell>
          <cell r="G12819" t="str">
            <v>UN</v>
          </cell>
        </row>
        <row r="12820">
          <cell r="C12820" t="str">
            <v>21.030.0080-A</v>
          </cell>
          <cell r="F12820" t="str">
            <v>FUSIVEL NH,TAMANHO 00,CORRENTE NOMINAL DE 125A.FORNECIMENTO</v>
          </cell>
          <cell r="G12820" t="str">
            <v>UN</v>
          </cell>
        </row>
        <row r="12821">
          <cell r="C12821" t="str">
            <v>21.030.0085-A</v>
          </cell>
          <cell r="F12821" t="str">
            <v>FUSIVEL NH,TAMANHO 00,CORRENTE NOMINAL DE 160A.FORNECIMENTO</v>
          </cell>
          <cell r="G12821" t="str">
            <v>UN</v>
          </cell>
        </row>
        <row r="12822">
          <cell r="C12822" t="str">
            <v>21.030.0090-A</v>
          </cell>
          <cell r="F12822" t="str">
            <v>DISJUNTOR TERMOMAGNETICO,BIPOLAR DE 20A.FORNECIMENTO</v>
          </cell>
          <cell r="G12822" t="str">
            <v>UN</v>
          </cell>
        </row>
        <row r="12823">
          <cell r="C12823" t="str">
            <v>21.030.0100-A</v>
          </cell>
          <cell r="F12823" t="str">
            <v>DISJUNTOR TERMOMAGNETICO,TRIPOLAR DE 40A.FORNECIMENTO</v>
          </cell>
          <cell r="G12823" t="str">
            <v>UN</v>
          </cell>
        </row>
        <row r="12824">
          <cell r="C12824" t="str">
            <v>21.030.0105-A</v>
          </cell>
          <cell r="F12824" t="str">
            <v>DISJUNTOR TERMOMAGNETICO,TRIPOLAR DE 100A.FORNECIMENTO</v>
          </cell>
          <cell r="G12824" t="str">
            <v>UN</v>
          </cell>
        </row>
        <row r="12825">
          <cell r="C12825" t="str">
            <v>21.030.9999-A</v>
          </cell>
          <cell r="F12825" t="str">
            <v>FAMILIA 21.030 - CAIXA HERMETICA</v>
          </cell>
        </row>
        <row r="12826">
          <cell r="C12826" t="str">
            <v>21.031.0010-A</v>
          </cell>
          <cell r="F12826" t="str">
            <v>BASE EXTERNA PARA RELE FOTOELETRICO.FORNECIMENTO</v>
          </cell>
          <cell r="G12826" t="str">
            <v>UN</v>
          </cell>
        </row>
        <row r="12827">
          <cell r="C12827" t="str">
            <v>21.031.0015-A</v>
          </cell>
          <cell r="F12827" t="str">
            <v>RELE FOTOELETRONICO PARA ILUMINACAO PUBLICA,TIPO FAIL-OFF,TENSAO DE ALIMENTACAO DE 105V E 305V,POTENCIA DA CARGA 1000W OU 1800VA,CORRENTE MAXIMA DA CARGA 10A.CORPO EM POLICARBONATONA COR AZUL,ESTABILIZADO AO UV;PINOS EM LATAO ESTANHADO,DEVENDO ATENDER A E</v>
          </cell>
          <cell r="G12827" t="str">
            <v>UN</v>
          </cell>
        </row>
        <row r="12828">
          <cell r="C12828" t="str">
            <v>21.031.0020-A</v>
          </cell>
          <cell r="F12828" t="str">
            <v>RELE TEMPORIZADO,COEL,TIPO RTQD.FORNECIMENTO</v>
          </cell>
          <cell r="G12828" t="str">
            <v>UN</v>
          </cell>
        </row>
        <row r="12829">
          <cell r="C12829" t="str">
            <v>21.031.0025-A</v>
          </cell>
          <cell r="F12829" t="str">
            <v>RELE TEMPORIZADO,TIPO FLT 01/NF.FORNECIMENTO</v>
          </cell>
          <cell r="G12829" t="str">
            <v>UN</v>
          </cell>
        </row>
        <row r="12830">
          <cell r="C12830" t="str">
            <v>21.031.0030-A</v>
          </cell>
          <cell r="F12830" t="str">
            <v>RELE FOTOELETRICO INDIVIDUAL,COM BASE EM POSTE (ACO OU CONCRETO) DE ACORDO COM O PADRAO DA RIOLUZ;EXCLUSIVE FORNECIMENTODO RELE E BASE.ASSENTAMENTO</v>
          </cell>
          <cell r="G12830" t="str">
            <v>UN</v>
          </cell>
        </row>
        <row r="12831">
          <cell r="C12831" t="str">
            <v>21.031.0035-A</v>
          </cell>
          <cell r="F12831" t="str">
            <v>RELE FOTOELETRICO INDIVIDUAL,COM BASE,EM PONTA DE BRACO OU POSTE CURVO (ACO OU CONCRETO) DE ACORDO COM O PADRAO DA RIOLUZ,COM FORNECIMENTO DAS FERRAGENS DE FIXACAO;EXCLUSIVE FORNECIMENTO DO RELE E BASE.ASSENTAMENTO</v>
          </cell>
          <cell r="G12831" t="str">
            <v>UN</v>
          </cell>
        </row>
        <row r="12832">
          <cell r="C12832" t="str">
            <v>21.031.0040-A</v>
          </cell>
          <cell r="F12832" t="str">
            <v>RELE FOTOELETRICO INDIVIDUAL,COM BASE EM POSTE(ACO OU CONCRETO)DE ACORDO COM O PADRAO DA RIOLUZ,EXCLUSIVE FORNECIMENTO DAS FERRAGENS DE FIXACAO E DO RELE FOTOELETRICO E BASE.ASSENTAMENTO</v>
          </cell>
          <cell r="G12832" t="str">
            <v>UN</v>
          </cell>
        </row>
        <row r="12833">
          <cell r="C12833" t="str">
            <v>21.031.9999-A</v>
          </cell>
          <cell r="F12833" t="str">
            <v>FAMILIA 21.031</v>
          </cell>
        </row>
        <row r="12834">
          <cell r="C12834" t="str">
            <v>21.035.0007-A</v>
          </cell>
          <cell r="E12834" t="str">
            <v>19571/005</v>
          </cell>
          <cell r="F12834" t="str">
            <v>CAIXA HAND-HOLE EM ALVENARIA DE TIJOLOS MACICOS DE 7X10X20CM,PADRAO RIOLUZ,COM DIMENSOES DE 0,40X0,40X0,60M,EXCLUSIVE ESCAVACAO,REATERRO E TAMPAO.FORNECIMENTO E ASSENTAMENTO</v>
          </cell>
          <cell r="G12834" t="str">
            <v>UN</v>
          </cell>
        </row>
        <row r="12835">
          <cell r="C12835" t="str">
            <v>21.035.0008-A</v>
          </cell>
          <cell r="E12835" t="str">
            <v>19571/006</v>
          </cell>
          <cell r="F12835" t="str">
            <v>CAIXA HAND-HOLE EM ALVENARIA DE TIJOLOS MACICOS DE 7X10X20CM,PADRAO RIOLUZ,COM DIMENSOES DE 0,40X0,40X0,90M,EXCLUSIVE ESCAVACAO,REATERRO E TAMPAO.FORNECIMENTO E ASSENTAMENTO</v>
          </cell>
          <cell r="G12835" t="str">
            <v>UN</v>
          </cell>
        </row>
        <row r="12836">
          <cell r="C12836" t="str">
            <v>21.035.0009-A</v>
          </cell>
          <cell r="E12836" t="str">
            <v>19571/007</v>
          </cell>
          <cell r="F12836" t="str">
            <v>CAIXA HAND-HOLE,PRE-MOLDADA,EM ANEL DE CONCRETO,CONFORME PROJETO Nº A4-1683-PD,RIOLUZ,COM DIMENSOES DE 0,60X0,30M,EXCLUSIVE ESCAVACAO,REATERRO E TAMPAO.FORNECIMENTO E ASSENTAMENTO</v>
          </cell>
          <cell r="G12836" t="str">
            <v>UN</v>
          </cell>
        </row>
        <row r="12837">
          <cell r="C12837" t="str">
            <v>21.035.0010-A</v>
          </cell>
          <cell r="E12837" t="str">
            <v>19571/001</v>
          </cell>
          <cell r="F12837" t="str">
            <v>CAIXA HAND-HOLE,PRE-MOLDADA,EM ANEL DE CONCRETO,CONFORME PROJETO Nº A4-1683-PD,RIOLUZ,COM DIMENSOES DE 0,60X0,60M,EXCLUSIVE ESCAVACAO,REATERRO E TAMPAO.FORNECIMENTO E ASSENTAMENTO</v>
          </cell>
          <cell r="G12837" t="str">
            <v>UN</v>
          </cell>
        </row>
        <row r="12838">
          <cell r="C12838" t="str">
            <v>21.035.0012-A</v>
          </cell>
          <cell r="E12838" t="str">
            <v>19571/002</v>
          </cell>
          <cell r="F12838" t="str">
            <v>CAIXA HAND-HOLE,PRE-MOLDADA,EM ANEL DE CONCRETO,CONFORME PROJETO Nº A4-1683-PD,RIOLUZ,COM DIMENSOES DE 0,60X0,90M,EXCLUSIVE ESCAVACAO,REATERRO E TAMPAO.FORNECIMENTO E ASSENTAMENTO</v>
          </cell>
          <cell r="G12838" t="str">
            <v>UN</v>
          </cell>
        </row>
        <row r="12839">
          <cell r="C12839" t="str">
            <v>21.035.0014-A</v>
          </cell>
          <cell r="F12839" t="str">
            <v>CAIXA HAND-HOLE,PRE-MOLDADA,EM ANEL DE CONCRETO,CONFORME PROJETO Nº A4-1683-PD,RIOLUZ,COM DIMENSOES DE 0,30X0,30M,EXCLUSIVE ESCAVACAO,REATERRO E TAMPAO.FORNECIMENTO E ASSENTAMENTO</v>
          </cell>
          <cell r="G12839" t="str">
            <v>UN</v>
          </cell>
        </row>
        <row r="12840">
          <cell r="C12840" t="str">
            <v>21.035.0015-A</v>
          </cell>
          <cell r="E12840" t="str">
            <v>19571/003</v>
          </cell>
          <cell r="F12840" t="str">
            <v>TAMPAO ESPIRAL DE POLIETILENO DE ALTA DENSIDADE,COM DIAMETRODE 50MM(2"),PARA TERMINACAO DE DUTOS DE IDENTICO MATERIAL,EM CAIXA HAND-HOLE.FORNECIMENTO E COLOCACAO</v>
          </cell>
          <cell r="G12840" t="str">
            <v>UN</v>
          </cell>
        </row>
        <row r="12841">
          <cell r="C12841" t="str">
            <v>21.035.0016-A</v>
          </cell>
          <cell r="E12841" t="str">
            <v>19571/004</v>
          </cell>
          <cell r="F12841" t="str">
            <v>TAMPAO ESPIRAL DE POLIETILENO DE ALTA DENSIDADE,COM DIAMETRODE 75MM(3"),PARA TERMINACAO DE DUTOS DE IDENTICO MATERIAL,EM CAIXA HAND-HOLE.FORNECIMENTO E COLOCACAO</v>
          </cell>
          <cell r="G12841" t="str">
            <v>UN</v>
          </cell>
        </row>
        <row r="12842">
          <cell r="C12842" t="str">
            <v>21.035.0017-A</v>
          </cell>
          <cell r="E12842" t="str">
            <v>19571/008</v>
          </cell>
          <cell r="F12842" t="str">
            <v>TAMPAO ESPIRAL DE POLIETILENO DE ALTA DENSIDADE,COM DIAMETRODE 100MM(4"),PARA TERMINACAO DE DUTOS DE IDENTICO MATERIAL,EM CAIXA HAND-HOLE.FORNECIMENTO E COLOCACAO</v>
          </cell>
          <cell r="G12842" t="str">
            <v>UN</v>
          </cell>
        </row>
        <row r="12843">
          <cell r="C12843" t="str">
            <v>21.035.0050-A</v>
          </cell>
          <cell r="F12843" t="str">
            <v>CAIXA DE CONCRETO PARA FIXACAO DE PROJETOR,COM TAMPA DE TELAMALETADA DE (5X5)CM E CADEADO,NAS DIMENSOES (80X80X80)CM,CONFORME DETALHE DO PROJETO RIOLUZ.FORNECIMENTO E ASSENTAMENTO</v>
          </cell>
          <cell r="G12843" t="str">
            <v>UN</v>
          </cell>
        </row>
        <row r="12844">
          <cell r="C12844" t="str">
            <v>21.035.0100-A</v>
          </cell>
          <cell r="F12844" t="str">
            <v>CAIXA DE ALVENARIA COM BASE DE CONCRETO PARA FIXACAO DE PROJETOR,COM TAMPA DE TELA MALETADA DE (5X5)CM E CADEADO NAS DIMENSOES (80X80X80)CM.FORNECIMENTO E ASSENTAMENTO</v>
          </cell>
          <cell r="G12844" t="str">
            <v>UN</v>
          </cell>
        </row>
        <row r="12845">
          <cell r="C12845" t="str">
            <v>21.035.0103-A</v>
          </cell>
          <cell r="F12845" t="str">
            <v>CAIXA DE ALVENARIA COM BASE DE CONCRETO PARA FIXACAO DE PROJETOR,COM TAMPA DE TELA MALETADA (5X5)CM E CADEADO NAS DIMENSOS (110X80X60)CM.FORNECIMENTO E ASSENTAMENTO</v>
          </cell>
          <cell r="G12845" t="str">
            <v>UN</v>
          </cell>
        </row>
        <row r="12846">
          <cell r="C12846" t="str">
            <v>21.035.0105-A</v>
          </cell>
          <cell r="F12846" t="str">
            <v>CAIXA DE ALVENARIA COM BASE DE CONCRETO PARA FIXACAO DE PROJETOR,COM TAMPA DE TELA MALETADA (5X5)CM E CADEADO NAS DIMENSOES (110X120X100)CM.FORNECIMENTO E ASSENTAMENTO</v>
          </cell>
          <cell r="G12846" t="str">
            <v>UN</v>
          </cell>
        </row>
        <row r="12847">
          <cell r="C12847" t="str">
            <v>21.035.0150-A</v>
          </cell>
          <cell r="F12847" t="str">
            <v>CAIXA DE PASSAGEM,RETANGULAR,DE ALVENARIA COM TAMPA DE CONCRETO,DIMENSOES DE(0,80X0,80X1,00)M;EXCLUSIVE FORNECIMENTO DOMATERIAL.ASSENTAMENTO</v>
          </cell>
          <cell r="G12847" t="str">
            <v>UN</v>
          </cell>
        </row>
        <row r="12848">
          <cell r="C12848" t="str">
            <v>21.035.0160-A</v>
          </cell>
          <cell r="F12848" t="str">
            <v>CAIXA HERMETICA PARA CHAVE FACA TRIFASICA.COLOCACAO</v>
          </cell>
          <cell r="G12848" t="str">
            <v>UN</v>
          </cell>
        </row>
        <row r="12849">
          <cell r="C12849" t="str">
            <v>21.035.0200-A</v>
          </cell>
          <cell r="F12849" t="str">
            <v>TAMPAO DE FERRO TIPO LEVE PADRAO RIOLUZ.FORNECIMENTO</v>
          </cell>
          <cell r="G12849" t="str">
            <v>UN</v>
          </cell>
        </row>
        <row r="12850">
          <cell r="C12850" t="str">
            <v>21.035.0205-A</v>
          </cell>
          <cell r="F12850" t="str">
            <v>TAMPAO DE FERRO FUNDIDO,ARTICULADO,TIPO ESPECIAL,COM EIXO DEACO INOXIDAVEL,REVESTIDO POR PVC NA ARTICULACAO,DOTADO DE FURACAO PARA FIXACAO DO ARO DE ANEL DE CONCRETO E INSTALACAODE CONECTORES PARA ATERRAMENTO,COM INSCRICAO RIOLUZ DISCRETA,EM ALTO RELEVO,C</v>
          </cell>
          <cell r="G12850" t="str">
            <v>UN</v>
          </cell>
        </row>
        <row r="12851">
          <cell r="C12851" t="str">
            <v>21.035.0220-A</v>
          </cell>
          <cell r="F12851" t="str">
            <v>TAMPAO DE FERRO FUNDIDO CINZENTO,ARTICULADO,TIPO LEVE COM CARGA MAXIMA NO CENTRO DE 2000KGF,DIAMETRO INTERNO DE 300MM,FORNECIDO COM COLAR E COM RECOBRIMENTO,CONFORME DESENHO A4-1200-PD,ESPECIFICACAO EM RIOLUZ Nº10.FORNECIMENTO</v>
          </cell>
          <cell r="G12851" t="str">
            <v>UN</v>
          </cell>
        </row>
        <row r="12852">
          <cell r="C12852" t="str">
            <v>21.035.0230-A</v>
          </cell>
          <cell r="F12852" t="str">
            <v>TAMPAO DE FERRO FUNDIDO NODULAR,ARTICULADO(PARA TENSAO MINIMA DE 3,54KG/CM2),DIAMETRO INTERNO DE 30CM,COM TRANCA,COM EIXO DE ACO INOXIDAVEL NA ARTICULACAO,DOTADO DE FURACAO ROSQUEADA PARA INSTALACAO DE CONECTORES PARA ATERRAMENTO,COM INSCRICAO RIOLUZ EM A</v>
          </cell>
          <cell r="G12852" t="str">
            <v>UN</v>
          </cell>
        </row>
        <row r="12853">
          <cell r="C12853" t="str">
            <v>21.035.0235-A</v>
          </cell>
          <cell r="F12853" t="str">
            <v>TAMPAO DE FERRO FUNDIDO NODULAR,ARTICULADO(PARA TENSAO MINIMA DE 3,54KG/CM2),DIAMETRO INTERNO DE 60CM,COM TRANCA,COM EIXO DE ACO INOXIDAVEL NA ARTICULACAO,DOTADO DE FURACAO ROSQUEADA PARA INSTALACAO DE CONECTORES PARA ATERRAMENTO,COM INSCRICAO RIOLUZ EM A</v>
          </cell>
          <cell r="G12853" t="str">
            <v>UN</v>
          </cell>
        </row>
        <row r="12854">
          <cell r="C12854" t="str">
            <v>21.035.0250-A</v>
          </cell>
          <cell r="F12854" t="str">
            <v>TAMPAO PARA VEDACAO DE DUTOS ESPIRALADOS FLEXIVEIS EM POLIETILENO DE ALTA DENSIDADE,NA COR PRETA,DIAMETRO NOMINAL DE 125MM,COMPRIMENTO DE 225MM,LOTE 335248-0.FORNECIMENTO</v>
          </cell>
          <cell r="G12854" t="str">
            <v>UN</v>
          </cell>
        </row>
        <row r="12855">
          <cell r="C12855" t="str">
            <v>21.035.9999-A</v>
          </cell>
          <cell r="F12855" t="str">
            <v>FAMILIA 21.035 - CAIXA DE HAND-HOLE</v>
          </cell>
        </row>
        <row r="12856">
          <cell r="C12856" t="str">
            <v>21.036.0010-A</v>
          </cell>
          <cell r="F12856" t="str">
            <v>ELETRODUTO DE ACO GALVANIZADO, TIPO PESADO,DIAMETRO DE 25MM(1").FORNECIMENTO</v>
          </cell>
          <cell r="G12856" t="str">
            <v>M</v>
          </cell>
        </row>
        <row r="12857">
          <cell r="C12857" t="str">
            <v>21.036.0015-A</v>
          </cell>
          <cell r="F12857" t="str">
            <v>ELETRODUTO DE ACO GALVANIZADO,DIAMETRO DE 38MM(1 1/2").FORNECIMENTO</v>
          </cell>
          <cell r="G12857" t="str">
            <v>M</v>
          </cell>
        </row>
        <row r="12858">
          <cell r="C12858" t="str">
            <v>21.036.0020-A</v>
          </cell>
          <cell r="F12858" t="str">
            <v>ELETRODUTO DE ACO GALVANIZADO,DIAMETRO DE 50MM(2").FORNECIMENTO</v>
          </cell>
          <cell r="G12858" t="str">
            <v>M</v>
          </cell>
        </row>
        <row r="12859">
          <cell r="C12859" t="str">
            <v>21.036.0025-A</v>
          </cell>
          <cell r="F12859" t="str">
            <v>ELETRODUTO DE ACO GALVANIZADO,DIAMETRO DE 75MM(3").FORNECIMENTO</v>
          </cell>
          <cell r="G12859" t="str">
            <v>M</v>
          </cell>
        </row>
        <row r="12860">
          <cell r="C12860" t="str">
            <v>21.036.0050-A</v>
          </cell>
          <cell r="F12860" t="str">
            <v>CURVA LONGA DE 90° PARA ELETRODUTO,DE ACO GALVANIZADO,DE 25MM(1").FORNECIMENTO</v>
          </cell>
          <cell r="G12860" t="str">
            <v>UN</v>
          </cell>
        </row>
        <row r="12861">
          <cell r="C12861" t="str">
            <v>21.036.0055-A</v>
          </cell>
          <cell r="F12861" t="str">
            <v>CURVA LONGA DE 90° PARA ELETRODUTO,DE ACO GALVANIZADO,DE 50MM(2").FORNECIMENTO</v>
          </cell>
          <cell r="G12861" t="str">
            <v>UN</v>
          </cell>
        </row>
        <row r="12862">
          <cell r="C12862" t="str">
            <v>21.036.0060-A</v>
          </cell>
          <cell r="F12862" t="str">
            <v>CURVA LONGA DE 90° PARA ELETRODUTO,DE ACO GALVANIZADO,DE 75MM(3").FORNECIMENTO</v>
          </cell>
          <cell r="G12862" t="str">
            <v>UN</v>
          </cell>
        </row>
        <row r="12863">
          <cell r="C12863" t="str">
            <v>21.036.0065-A</v>
          </cell>
          <cell r="F12863" t="str">
            <v>LUVA PARA ELETRODUTO,DE ACO GALVANIZADO,DE 25MM(1").FORNECIMENTO</v>
          </cell>
          <cell r="G12863" t="str">
            <v>UN</v>
          </cell>
        </row>
        <row r="12864">
          <cell r="C12864" t="str">
            <v>21.036.0070-A</v>
          </cell>
          <cell r="F12864" t="str">
            <v>LUVA PARA ELETRODUTO,DE ACO GALVANIZADO,DE 38MM(1 1/2").FORNECIMENTO</v>
          </cell>
          <cell r="G12864" t="str">
            <v>UN</v>
          </cell>
        </row>
        <row r="12865">
          <cell r="C12865" t="str">
            <v>21.036.0075-A</v>
          </cell>
          <cell r="F12865" t="str">
            <v>LUVA PARA ELETRODUTO,DE ACO GALVANIZADO,DE 50MM(2").FORNECIMENTO</v>
          </cell>
          <cell r="G12865" t="str">
            <v>UN</v>
          </cell>
        </row>
        <row r="12866">
          <cell r="C12866" t="str">
            <v>21.036.0080-A</v>
          </cell>
          <cell r="F12866" t="str">
            <v>LUVA PARA ELETRODUTO,DE ACO GALVANIZADO,DE 75MM(3").FORNECIMENTO</v>
          </cell>
          <cell r="G12866" t="str">
            <v>UN</v>
          </cell>
        </row>
        <row r="12867">
          <cell r="C12867" t="str">
            <v>21.036.9999-A</v>
          </cell>
          <cell r="F12867" t="str">
            <v>FAMILIA 21.035 - CAIXA DE HAND-HOLE</v>
          </cell>
        </row>
        <row r="12868">
          <cell r="C12868" t="str">
            <v>21.037.0010-A</v>
          </cell>
          <cell r="F12868" t="str">
            <v>ELETRODUTO DE PVC RIGIDO,ROSQUEAVEL,DE 19MM(3/4").FORNECIMENTO</v>
          </cell>
          <cell r="G12868" t="str">
            <v>M</v>
          </cell>
        </row>
        <row r="12869">
          <cell r="C12869" t="str">
            <v>21.037.0015-A</v>
          </cell>
          <cell r="F12869" t="str">
            <v>ELETRODUTO DE PVC RIGIDO,ROSQUEAVEL,DE 32MM(1 1/4").FORNECIMENTO</v>
          </cell>
          <cell r="G12869" t="str">
            <v>M</v>
          </cell>
        </row>
        <row r="12870">
          <cell r="C12870" t="str">
            <v>21.037.0020-A</v>
          </cell>
          <cell r="F12870" t="str">
            <v>ELETRODUTO DE PVC RIGIDO,ROSQUEAVEL,DE 75MM(3").FORNECIMENTO</v>
          </cell>
          <cell r="G12870" t="str">
            <v>M</v>
          </cell>
        </row>
        <row r="12871">
          <cell r="C12871" t="str">
            <v>21.037.0050-A</v>
          </cell>
          <cell r="F12871" t="str">
            <v>CURVA LONGA DE 90° PARA ELETRODUTO,DE PVC RIGIDO,ROSQUEAVEL,DE 25MM(1").FORNECIMENTO</v>
          </cell>
          <cell r="G12871" t="str">
            <v>UN</v>
          </cell>
        </row>
        <row r="12872">
          <cell r="C12872" t="str">
            <v>21.037.0100-A</v>
          </cell>
          <cell r="F12872" t="str">
            <v>CURVA LONGA DE 90° PARA ELETRODUTO,DE PVC RIGIDO,ROSQUEAVEL,DE 32MM(1 1/4").FORNECIMENTO</v>
          </cell>
          <cell r="G12872" t="str">
            <v>UN</v>
          </cell>
        </row>
        <row r="12873">
          <cell r="C12873" t="str">
            <v>21.037.0105-A</v>
          </cell>
          <cell r="F12873" t="str">
            <v>CURVA LONGA DE 90° PARA ELETRODUTO,DE PVC RIGIDO,ROSQUEAVEL,DE 50MM(2").FORNECIMENTO</v>
          </cell>
          <cell r="G12873" t="str">
            <v>UN</v>
          </cell>
        </row>
        <row r="12874">
          <cell r="C12874" t="str">
            <v>21.037.0108-A</v>
          </cell>
          <cell r="F12874" t="str">
            <v>CURVA LONGA DE 90° PARA ELETRODUTO,DE PVC RIGIDO,ROSQUEAVEL,DE 75MM(3").FORNECIMENTO</v>
          </cell>
          <cell r="G12874" t="str">
            <v>UN</v>
          </cell>
        </row>
        <row r="12875">
          <cell r="C12875" t="str">
            <v>21.037.0120-A</v>
          </cell>
          <cell r="F12875" t="str">
            <v>LUVA PARA ELETRODUTO,DE PVC RIGIDO,ROSQUEAVEL,DE 25MM(1").FORNECIMENTO</v>
          </cell>
          <cell r="G12875" t="str">
            <v>UN</v>
          </cell>
        </row>
        <row r="12876">
          <cell r="C12876" t="str">
            <v>21.037.0125-A</v>
          </cell>
          <cell r="F12876" t="str">
            <v>LUVA PARA ELETRODUTO,DE PVC RIGIDO,ROSQUEAVEL,DE 32MM(1 1/4").FORNECIMENTO</v>
          </cell>
          <cell r="G12876" t="str">
            <v>UN</v>
          </cell>
        </row>
        <row r="12877">
          <cell r="C12877" t="str">
            <v>21.037.0130-A</v>
          </cell>
          <cell r="F12877" t="str">
            <v>LUVA PARA ELETRODUTO,DE PVC RIGIDO,ROSQUEAVEL,DE 50MM(2").FORNECIMENTO</v>
          </cell>
          <cell r="G12877" t="str">
            <v>UN</v>
          </cell>
        </row>
        <row r="12878">
          <cell r="C12878" t="str">
            <v>21.037.0135-A</v>
          </cell>
          <cell r="F12878" t="str">
            <v>LUVA PARA ELETRODUTO,DE PVC RIGIDO,ROSQUEAVEL,DE 75MM(3").FORNECIMENTO</v>
          </cell>
          <cell r="G12878" t="str">
            <v>UN</v>
          </cell>
        </row>
        <row r="12879">
          <cell r="C12879" t="str">
            <v>21.037.9999-A</v>
          </cell>
          <cell r="F12879" t="str">
            <v>FAMILIA 21.035 - CAIXA DE HAND-HOLE</v>
          </cell>
        </row>
        <row r="12880">
          <cell r="C12880" t="str">
            <v>21.038.0010-A</v>
          </cell>
          <cell r="F12880" t="str">
            <v>CONDUITE FLEXIVEL GALVANIZADO,DE 19MM(3/4").FORNECIMENTO E COLOCACAO</v>
          </cell>
          <cell r="G12880" t="str">
            <v>M</v>
          </cell>
        </row>
        <row r="12881">
          <cell r="C12881" t="str">
            <v>21.038.0050-A</v>
          </cell>
          <cell r="F12881" t="str">
            <v>BOX CURVO DE ALUMINIO DE 38MM(1 1/2").FORNECIMENTO</v>
          </cell>
          <cell r="G12881" t="str">
            <v>UN</v>
          </cell>
        </row>
        <row r="12882">
          <cell r="C12882" t="str">
            <v>21.038.0055-A</v>
          </cell>
          <cell r="F12882" t="str">
            <v>BOX CURVO DE ALUMINIO COM BUCHA E ARRUELA DE 50MM(2").FORNECIMENTO</v>
          </cell>
          <cell r="G12882" t="str">
            <v>UN</v>
          </cell>
        </row>
        <row r="12883">
          <cell r="C12883" t="str">
            <v>21.038.0060-A</v>
          </cell>
          <cell r="F12883" t="str">
            <v>BOX CURVO DE ALUMINIO COM BUCHA E ARRUELA DE 75MM(3").FORNECIMENTO</v>
          </cell>
          <cell r="G12883" t="str">
            <v>UN</v>
          </cell>
        </row>
        <row r="12884">
          <cell r="C12884" t="str">
            <v>21.038.9999-A</v>
          </cell>
          <cell r="F12884" t="str">
            <v>FAMILIA 21.035 - CAIXA DE HAND-HOLE</v>
          </cell>
        </row>
        <row r="12885">
          <cell r="C12885" t="str">
            <v>21.040.0010-A</v>
          </cell>
          <cell r="F12885" t="str">
            <v>CHAPA DE FERRO GALVANIZADO NO 24,DE(1X2)M.FORNECIMENTO</v>
          </cell>
          <cell r="G12885" t="str">
            <v>KG</v>
          </cell>
        </row>
        <row r="12886">
          <cell r="C12886" t="str">
            <v>21.040.0015-A</v>
          </cell>
          <cell r="F12886" t="str">
            <v>COMANDO EM GRUPO CRJ-04 OU SIMILAR,85A.FORNECIMENTO</v>
          </cell>
          <cell r="G12886" t="str">
            <v>UN</v>
          </cell>
        </row>
        <row r="12887">
          <cell r="C12887" t="str">
            <v>21.040.0020-A</v>
          </cell>
          <cell r="F12887" t="str">
            <v>COMANDO EM GRUPO CRJ-05/220V(140A).FORNECIMENTO</v>
          </cell>
          <cell r="G12887" t="str">
            <v>UN</v>
          </cell>
        </row>
        <row r="12888">
          <cell r="C12888" t="str">
            <v>21.040.0050-A</v>
          </cell>
          <cell r="F12888" t="str">
            <v>COMANDO PARA IP,COM CAIXA TRIFASICO,CAPACIDADE DE 45A,TIPO CRJ-07,220/127V.FORNECIMENTO</v>
          </cell>
          <cell r="G12888" t="str">
            <v>UN</v>
          </cell>
        </row>
        <row r="12889">
          <cell r="C12889" t="str">
            <v>21.040.0100-A</v>
          </cell>
          <cell r="F12889" t="str">
            <v>EQUIPAMENTOS DE COMANDO DE CIRCUITO,PADRAO RIOLUZ,EXCLUSIVEO FORNECIMENTO DAS FERRAGENS DE FIXACAO E DO COMANDO.ASSENTAMENTO</v>
          </cell>
          <cell r="G12889" t="str">
            <v>UN</v>
          </cell>
        </row>
        <row r="12890">
          <cell r="C12890" t="str">
            <v>21.040.0110-A</v>
          </cell>
          <cell r="F12890" t="str">
            <v>EQUIPAMENTOS DE COMANDO DE CIRCUITO,PADRAO RIOLUZ,COM FORNECIMENTO DAS FERRAGENS DE FIXACAO;EXCLUSIVE O FORNECIMENTO DOCOMANDO.ASSENTAMENTO</v>
          </cell>
          <cell r="G12890" t="str">
            <v>UN</v>
          </cell>
        </row>
        <row r="12891">
          <cell r="C12891" t="str">
            <v>21.040.0120-A</v>
          </cell>
          <cell r="F12891" t="str">
            <v>CONJUNTO PARA MONTAGEM DE INDICADOR VISUAL DE DIRECAO DE VENTO(BIRUTA) ADAPTADO PARA BALIZAMENTO NOTURNO.FORNECIMENTO</v>
          </cell>
          <cell r="G12891" t="str">
            <v>UN</v>
          </cell>
        </row>
        <row r="12892">
          <cell r="C12892" t="str">
            <v>21.040.0130-A</v>
          </cell>
          <cell r="F12892" t="str">
            <v>FONTE DE EMERGENCIA(NO BREAK),COM POTENCIA DE 2KVA,127V/220V,AUTONOMIA A PLENA CARGA DE 30MIN.FORNECIMENTO</v>
          </cell>
          <cell r="G12892" t="str">
            <v>UN</v>
          </cell>
        </row>
        <row r="12893">
          <cell r="C12893" t="str">
            <v>21.040.9999-A</v>
          </cell>
          <cell r="F12893" t="str">
            <v>FAMILIA 21.040 - INST.FORN.CORDOALHA ACO</v>
          </cell>
        </row>
        <row r="12894">
          <cell r="C12894" t="str">
            <v>21.042.0010-A</v>
          </cell>
          <cell r="F12894" t="str">
            <v xml:space="preserve">LUMINARIA DECORATIVA LDRJ-14 P/LAMPADA FLUORESCENTE COMPACTA9W,C/EQUIPAMENTO AUXILIAR ELETROMAGNETICO INTEGRADO,P/INSTALACAO EM PAREDE,CORPO E GRADE DE PROTECAO EM LIGA DE ALUMINIO FUNDIDO TIPO ASTM-SG-7A OU SAE-23 PINTADOS COM TINTA ESMALTE NA COR CINZA </v>
          </cell>
          <cell r="G12894" t="str">
            <v>UN</v>
          </cell>
        </row>
        <row r="12895">
          <cell r="C12895" t="str">
            <v>21.042.0015-A</v>
          </cell>
          <cell r="F12895" t="str">
            <v>LUMINARIA DECORATIVA LDRJ-14 P/LAMPADA FLUORESCENTE COMPACTA18W,C/EQUIPAMENTO AUXILIAR ELETROMAGNETICO INTEGRADO,P/INSTALACAO EM PAREDE,CORPO E GRADE DE PROTECAO EM LIGA DE ALUMINIO FUNDIDO TIPO ASTM-SG-7A OU SAE-23 PINTADOS C/TINTA ESMALTE NA COR CINZA M</v>
          </cell>
          <cell r="G12895" t="str">
            <v>UN</v>
          </cell>
        </row>
        <row r="12896">
          <cell r="C12896" t="str">
            <v>21.042.0025-A</v>
          </cell>
          <cell r="F12896" t="str">
            <v>LUMINARIA DECORATIVA LDRJ-15,P/LAMPADA FLUORESCENTE COMPACTA26W,P/INSTALACAO EM PAREDE,CORPO E GRADE DE PROTECAO EM LIGA DE ALUMINIO FUNDIDO TIPO ASTM-SG-7A/SAE-23 PINTADOS C/TINTA ESMALTE COR CINZA MARTELADO,GRADE ROSQUEADA AO CORPO,REFRATOR EM VIDRO BOR</v>
          </cell>
          <cell r="G12896" t="str">
            <v>UN</v>
          </cell>
        </row>
        <row r="12897">
          <cell r="C12897" t="str">
            <v>21.042.0030-A</v>
          </cell>
          <cell r="F12897" t="str">
            <v>LUMINARIA DECORATIVA LDRJ-15,P/LAMPADA FLUORESCENTE COMPACTA26W,P/INSTALACAO NO TETO,CORPO E GRADE DE PROTECAO EM LIGADE ALUMINIO FUNDIDO TIPO ASTM-SG-7A/SAE-23 PINTADOS C/TINTAESMALTE COR CINZA MARTELADO,GRADE ROSQUEADA AO CORPO,REFRATOR EM VIDRO BOROSIL</v>
          </cell>
          <cell r="G12897" t="str">
            <v>UN</v>
          </cell>
        </row>
        <row r="12898">
          <cell r="C12898" t="str">
            <v>21.042.0035-A</v>
          </cell>
          <cell r="F12898" t="str">
            <v>LUMINARIA DECORATIVA LDRJ-06 P/LAMPADA A VAPOR DE SODIO OU MULTIVAPOR METALICO 70W,C/EQUIPAMENTO AUXILIAR INTEGRADO 220/250V(EM-RIOLUZ-30),ENCAIXE EM BASE DE SECAO RETANGULAR(A4-1819-PD EM-RIOLUZ-40),CORPO EM CHAPA ZINCADA C/PINTURA EXTERNADE ACABAMENTO E</v>
          </cell>
          <cell r="G12898" t="str">
            <v>UN</v>
          </cell>
        </row>
        <row r="12899">
          <cell r="C12899" t="str">
            <v>21.042.0040-A</v>
          </cell>
          <cell r="F12899" t="str">
            <v>LUMINARIA DECORATIVA LDRJ-07 PARA LAMPADA A VAPOR DE SODIO OU MULTIVAPOR METALICO DE 70W,COM EQUIPAMENTO AUXILIAR INTEGRADO,BASE EM ALUMINIO FUNDIDO,COM ALOJAMENTO E SUPORTE PARA EQUIPAMENTO AUXILIAR(REATOR,CAPACITOR,IGNITOR),COM ENCAIXE PARA TUBO COM DIA</v>
          </cell>
          <cell r="G12899" t="str">
            <v>UN</v>
          </cell>
        </row>
        <row r="12900">
          <cell r="C12900" t="str">
            <v>21.042.0045-A</v>
          </cell>
          <cell r="F12900" t="str">
            <v>LUMINARIA DECORATIVA LDRJ-09 PARA LAMPADA A VAPOR DE SODIO OU MULTIVAPOR METALICO DE 70W,COM EQUIPAMENTO AUXILIAR INTEGRADO,BASE EM ALUMINIO FUNDIDO,COM ALOJAMENTO E SUPORTE PARA EQUIPAMENTO AUXILIAR(REATOR,CAPACITOR,IGNITOR),COM ENCAIXE PARA TUBO COM DIA</v>
          </cell>
          <cell r="G12900" t="str">
            <v>UN</v>
          </cell>
        </row>
        <row r="12901">
          <cell r="C12901" t="str">
            <v>21.042.0050-A</v>
          </cell>
          <cell r="F12901" t="str">
            <v>LUMINARIA DECORATIVA LDRJ-06 P/LAMPADA A VAPOR DE SODIO OU MULTIVAPOR METALICO 150W,C/EQUIPAMENTO AUXILIAR INTEGRADO 220/250V(EM-RIOLUZ-30),ENCAIXE EM BASE DE SECAO RETANGULAR(A4-1819-PD EM-RIOLUZ-40),CORPO EM CHAPA ZINCADA C/PINTURA EXTERNA DE ACABAMENTO</v>
          </cell>
          <cell r="G12901" t="str">
            <v>UN</v>
          </cell>
        </row>
        <row r="12902">
          <cell r="C12902" t="str">
            <v>21.042.0060-A</v>
          </cell>
          <cell r="F12902" t="str">
            <v>LUMINARIA DECORATIVA LDRJ-16,PARA LAMPADA MULTIVAPOR METALICO DE 70/100/150W,PARA INSTALACAO EM PISO,RECEPTACULO E-27,CONFORME DESENHO A4-1904-PD EM-RIOLUZ N°23.FORNECIMENTO</v>
          </cell>
          <cell r="G12902" t="str">
            <v>UN</v>
          </cell>
        </row>
        <row r="12903">
          <cell r="C12903" t="str">
            <v>21.042.0065-A</v>
          </cell>
          <cell r="F12903" t="str">
            <v>LUMINARIA DECORATIVA LDRJ-20 PARA LAMPADA MULTIVAPOR METALICO 100W,SEMI ESFERICA,C/EQUIPAMENTO AUXILIAR INTEGRADO INSTALADO EM BANDEJA DE CHAPA DE ACO GALVANIZADO,ARO E CARCACA EMALUMINIO INJETADO DE ALTA PRESSAO,GRAU DE PROTECAO MINIMO IP-55,ACABAMENTO C</v>
          </cell>
          <cell r="G12903" t="str">
            <v>UN</v>
          </cell>
        </row>
        <row r="12904">
          <cell r="C12904" t="str">
            <v>21.042.0070-A</v>
          </cell>
          <cell r="F12904" t="str">
            <v>LUMINARIA DECORATIVA LDRJ-11 PARA LAMPADA MVM 150W,COM EQUIPAMENTO AUXILIAR INTEGRADO,PROJETOR PARA VAPOR DE METALICO BILATERAL 150W,REBATEDOR E SUPORTE(CONJUNTO COMPLETO).CONFORMEESPECIFICACAO EM-RIOLUZ-23,DESENHO A4-1863-PD(ULTIMA REVISAO).FORNECIMENTO</v>
          </cell>
          <cell r="G12904" t="str">
            <v>UN</v>
          </cell>
        </row>
        <row r="12905">
          <cell r="C12905" t="str">
            <v>21.042.0075-A</v>
          </cell>
          <cell r="F12905" t="str">
            <v>PROJETOR PRJ-15,MODELO 7,C/LAMPADA MULTIVAPOR METALICO 70W,C/EQUIPAMENTO AUXILIAR INTEGRADO MVM 70W/220V,EM LIGA DE ALUMINIO INJETADO,REFLETOR EM ALUMINIO ESTAMPADO DE ALTA PUREZA(99,85%)FECHO ABERTO TIPO NEMA 6X6,ACABAMENTO EM PINTURA ELETROSTATICA NA CO</v>
          </cell>
          <cell r="G12905" t="str">
            <v>UN</v>
          </cell>
        </row>
        <row r="12906">
          <cell r="C12906" t="str">
            <v>21.042.0080-A</v>
          </cell>
          <cell r="F12906" t="str">
            <v>PROJETOR PRJ-04,MODELO 2,P/LAMPADA VAPOR DE MERCURIO 125W,VAPOR DE SODIO OU MULTIVAPOR METALICO 70W E FLUORESCENTE COMPACTA,LIGA DE ALUMINIO FUNDIDO,TIPO ASTM-SG-70A/SAE 323,REFLETOR CHAPA DE ALUMINIO ESTAMPADO DE ALTA PUREZA(99,85%AL),VISOR VIDRO PLANO,R</v>
          </cell>
          <cell r="G12906" t="str">
            <v>UN</v>
          </cell>
        </row>
        <row r="12907">
          <cell r="C12907" t="str">
            <v>21.042.0085-A</v>
          </cell>
          <cell r="F12907" t="str">
            <v>PROJETOR,TIPO PRJ-19/1.2,PARA 1 LAMPADA DE MULTIVAPOR METALICO(MVM)TD DE 150W,CONTATO BILATERAL,COM EQUIPAMENTO AUXILIARINTEGRADO E LAMPADA.FORNECIMENTO</v>
          </cell>
          <cell r="G12907" t="str">
            <v>UN</v>
          </cell>
        </row>
        <row r="12908">
          <cell r="C12908" t="str">
            <v>21.042.0090-A</v>
          </cell>
          <cell r="F12908" t="str">
            <v>PROJETOR PRJ-15,MODELO 6,C/LAMPADA VAPOR DE SODIO 150W,C/EQUIPAMENTO AUXILIAR INTEGRADO VS 150W/220V,LIGA DE ALUMINIO INJETADO,REFLETOR EM ALUMINIO ESTAMPADO DE ALTA PUREZA(99,85%),DISPOSITIVO P/MONTAGEM GIRATORIA POR ROSCA 15MM,ACABAMENTOEM PINTURA ELETR</v>
          </cell>
          <cell r="G12908" t="str">
            <v>UN</v>
          </cell>
        </row>
        <row r="12909">
          <cell r="C12909" t="str">
            <v>21.042.0095-A</v>
          </cell>
          <cell r="F12909" t="str">
            <v>PROJETOR PRJ-15,MODELO 4,C/LAMPADA MULTIVAPOR METALICO 175W,C/EQUIPAMENTO AUXILIAR INTEGRADO MVM 175W/220V,LIGA DE ALUMINIO INJETADO,REFLETOR EM ALUMINIO ESTAMPADO DE ALTA PUREZA(99,85%),DISPOSITIVO P/MONTAGEM GIRATORIA POR ROSCA DE 15MM,ACABAMENTO EM PIN</v>
          </cell>
          <cell r="G12909" t="str">
            <v>UN</v>
          </cell>
        </row>
        <row r="12910">
          <cell r="C12910" t="str">
            <v>21.042.0110-A</v>
          </cell>
          <cell r="F12910" t="str">
            <v xml:space="preserve">PROJETOR PRJ-22,MODELO 2.1,P/LAMPADA MULTIVAPOR METALICO 250W,TUBULAR,COM CARCACA EM ALUMINIO FUNDIDO,C/ALOJAMENTO P/EQUIPAMENTO AUXILIAR INTEGRADO,C/SEPARACAO DO CORPO OTICO,REFLETOR EM ALUMINIO ANODIZADO,SUPORTE "U" DE FERRO GALVANIZADO AQUENTE E VISOR </v>
          </cell>
          <cell r="G12910" t="str">
            <v>UN</v>
          </cell>
        </row>
        <row r="12911">
          <cell r="C12911" t="str">
            <v>21.042.0115-A</v>
          </cell>
          <cell r="F12911" t="str">
            <v>PROJETOR PRJ-10,PARA LAMPADA A VAPOR DE SODIO OU MULTIVAPORMETALICO DE 250/400W TUBULAR,EM LIGA DE ALUMINIO FUNDIDO TIPO ASTM-SG-70A OU SAE 323,VISOR DE VIDRO PLANO,INCOLOR,TEMPERADO,RESISTENTE A IMPACTOS E CHOQUE TERMICO,SUPORTE TIPO "U",EM FERRO GALVANI</v>
          </cell>
          <cell r="G12911" t="str">
            <v>UN</v>
          </cell>
        </row>
        <row r="12912">
          <cell r="C12912" t="str">
            <v>21.042.0120-A</v>
          </cell>
          <cell r="F12912" t="str">
            <v>PROJETOR PRJ-01,MODELO 3,P/LAMPADA A VAPOR DE SODIO OU MULTIVAPOR METALICO 250/400W TUBULAR E VAPOR DE MERCURIO 250W A 400W,EM LIGA DE ALUMINIO FUNDIDO TIPO ASTM-SG-70A OU SAE 323,VISOR DE VIDRO PLANO,INCOLOR,TEMPERADO,RESISTENTE A IMPACTOSE CHOQUE TERMIC</v>
          </cell>
          <cell r="G12912" t="str">
            <v>UN</v>
          </cell>
        </row>
        <row r="12913">
          <cell r="C12913" t="str">
            <v>21.042.0125-A</v>
          </cell>
          <cell r="F12913" t="str">
            <v>PROJETOR PRJ-07,P/LAMPADA A VAPOR DE SODIO OU MULTIVAPOR METALICO 250/400W TUBULAR,EM CHAPA DE ALUMINIO REPUXADO,POLIDOQUIMICAMENTE E ANODIZADO,VISOR DE VIDRO PLANO,INCOLOR,TEMPERADO,RESISTENTE A IMPACTOS E CHOQUE TERMICO,FIXADO AO REFLETOR ATRAVES DE ARO</v>
          </cell>
          <cell r="G12913" t="str">
            <v>UN</v>
          </cell>
        </row>
        <row r="12914">
          <cell r="C12914" t="str">
            <v>21.042.0130-A</v>
          </cell>
          <cell r="F12914" t="str">
            <v>PROJETOR PRJ-01,MODELO IP-67,P/LAMPADA A VAPOR DE SODIO OU MULTIVAPOR METALICO DE 250/400W TUBULAR,EM LIGA DE ALUMINIO FUNDIDO TIPO ASTM-SG-70A OU SAE 323,VISOR DE VIDRO PLANO,INCOLOR,TEMPERADO,RESISTENTE A IMPACTOS E CHOQUE TERMICO,GRAU DEPROTECAO MINIMO</v>
          </cell>
          <cell r="G12914" t="str">
            <v>UN</v>
          </cell>
        </row>
        <row r="12915">
          <cell r="C12915" t="str">
            <v>21.042.0135-A</v>
          </cell>
          <cell r="F12915" t="str">
            <v>PROJETOR PRJ-27,P/UMA LAMPADA VAPOR DE SODIO OU MULTIVAPORMETALICO 250/400W TUBULAR,C/EQUIPAMENTO AUXILIAR INTEGRADO,EM LIGA DE ALUMINIO INJETADO A ALTA PRESSAO-IP65,REFLETOR EMCHAPA DE ALUMINIO DE ALTA PUREZA(99,50%)ESTAMPADO,ANODIZADOE ABRILHANTADO QUIM</v>
          </cell>
          <cell r="G12915" t="str">
            <v>UN</v>
          </cell>
        </row>
        <row r="12916">
          <cell r="C12916" t="str">
            <v>21.042.0140-A</v>
          </cell>
          <cell r="F12916" t="str">
            <v>PROJETOR PRJ-28,P/UMA LAMPADA VAPOR DE SODIO DE 50/70/100/150W OU MULTIVAPOR METALICO DE 35/70/100/150W TUBULAR,C/EQUIPAMENTO AUXILIAR INTEGRADO,EM LIGA DE ALUMINIO INJETADO A ALTAPRESSAO-IP65.REFLETOR EM CHAPA DE ALUMINIO DE ALTA PUREZA(99,50%)ESTAMPADO,</v>
          </cell>
          <cell r="G12916" t="str">
            <v>UN</v>
          </cell>
        </row>
        <row r="12917">
          <cell r="C12917" t="str">
            <v>21.042.0145-A</v>
          </cell>
          <cell r="F12917" t="str">
            <v>PROJETOR PRJ-08,MODELO 2,P/2 LAMPADAS A VAPOR DE SODIO OU MULTIVAPOR METALICO 400W TUBULAR,EM LIGA DE ALUMINIO FUNDIDO TIPO ASTM-SG-70A OU SAE 323,REFLETOR INTERNO EM ALUMINIO ALTAPUREZA(99,85%AL),VISOR DE VIDRO PLANO,INCOLOR,TEMPERADO,RESISTENTE A IMPACT</v>
          </cell>
          <cell r="G12917" t="str">
            <v>UN</v>
          </cell>
        </row>
        <row r="12918">
          <cell r="C12918" t="str">
            <v>21.042.0150-A</v>
          </cell>
          <cell r="F12918" t="str">
            <v>PROJETOR PRJ-22,MODELO 1.2(CONCENTRADOR),P/LAMPADA MULTIVAPOR METALICO DE 400W TUBULAR,C/CARCACA EM ALUMINIO FUNDIDO,C/ALOJAMENTO P/EQUIPAMENTO AUXILIAR INTEGRADO,C/SEPARACAO DO CORPO OTICO,REFLETOR EM ALUMINIO ANODIZADO,SUPORTE "U" DE FERRO GALVANIZADO A</v>
          </cell>
          <cell r="G12918" t="str">
            <v>UN</v>
          </cell>
        </row>
        <row r="12919">
          <cell r="C12919" t="str">
            <v>21.042.0155-A</v>
          </cell>
          <cell r="F12919" t="str">
            <v>PROJETOR PRJ-22,MODELO 1.4(CONCENTRADOR),P/LAMPADA A VAPOR DE SODIO DE 400W TUBULAR,C/CARCACA EM ALUMINIO FUNDIDO,C/ALOJAMENTO P/EQUIPAMENTO AUXILIAR INTEGRADO,C/SEPARACAO DO CORPOOTICO,REFLETOR EM ALUMINIO ANODIZADO,SUPORTE "U" DE FERRO GALVANIZADO A QUE</v>
          </cell>
          <cell r="G12919" t="str">
            <v>UN</v>
          </cell>
        </row>
        <row r="12920">
          <cell r="C12920" t="str">
            <v>21.042.0160-A</v>
          </cell>
          <cell r="F12920" t="str">
            <v>PROJETOR PRJ-22,MODELO 2.4(DIFUSOR),PARA LAMPADA A VAPOR DESODIO DE 400W TUBULAR,C/CARCACA EM ALUMINIO FUNDIDO,C/ALOJAMENTO P/EQUIPAMENTO AUXILIAR INTEGRADO,C/SEPARACAO DO CORPO OTICO,REFLETOR EM ALUMINIO ANODIZADO,SUPORTE "U" DE FERRO GALVANIZADO A QUENT</v>
          </cell>
          <cell r="G12920" t="str">
            <v>UN</v>
          </cell>
        </row>
        <row r="12921">
          <cell r="C12921" t="str">
            <v>21.042.0165-A</v>
          </cell>
          <cell r="F12921" t="str">
            <v>PROJETOR PRJ-08,MODELO 1,P/LAMPADA A VAPOR DE SODIO 1000W,MULTIVAPOR METALICO DE 1000/2000W OVOIDE OU TUBULAR,EM LIGA DEALUMINIO FUNDIDO TIPO ASTM-SG-70A OU SAE 323,DEFLETOR INTERNO EM ALUMINIO ALTA PUREZA(99,85%AL),VISOR DE VIDRO PLANO,INCOLOR,TEMPERADO,</v>
          </cell>
          <cell r="G12921" t="str">
            <v>UN</v>
          </cell>
        </row>
        <row r="12922">
          <cell r="C12922" t="str">
            <v>21.042.9999-A</v>
          </cell>
          <cell r="F12922" t="str">
            <v>FAMILIA 21.042</v>
          </cell>
        </row>
        <row r="12923">
          <cell r="C12923" t="str">
            <v>21.045.0015-A</v>
          </cell>
          <cell r="F12923" t="str">
            <v>LAMPADA FLUORESCENTE COMPACTA,DUPLA,DE 18W,2700°K,REFERENCIAPLC 18W.FORNECIMENTO</v>
          </cell>
          <cell r="G12923" t="str">
            <v>UN</v>
          </cell>
        </row>
        <row r="12924">
          <cell r="C12924" t="str">
            <v>21.045.0050-A</v>
          </cell>
          <cell r="F12924" t="str">
            <v>LAMPADA MULTIVAPOR METALICO (MVM) DE 35W,PAR,3000°K,30°.FORNECIMENTO</v>
          </cell>
          <cell r="G12924" t="str">
            <v>UN</v>
          </cell>
        </row>
        <row r="12925">
          <cell r="C12925" t="str">
            <v>21.045.0055-A</v>
          </cell>
          <cell r="F12925" t="str">
            <v>LAMPADA DE MULTIVAPOR METALICO (MVM) DE 70W/220V/E-27,CLARA4000°K,BULBO OVOIDE.FORNECIMENTO</v>
          </cell>
          <cell r="G12925" t="str">
            <v>UN</v>
          </cell>
        </row>
        <row r="12926">
          <cell r="C12926" t="str">
            <v>21.045.0060-A</v>
          </cell>
          <cell r="F12926" t="str">
            <v>LAMPADA DE MULTIVAPOR METALICO (MVM),POTENCIA DE 100W,BASE E-27,BULBO OVOIDE,CLARO,C/PROTECAO ANTI U.V.,CORRENTE 1.1A,TENSAO 100V,PULSO DE ACENDIMENTO 2,8 A 4,0KV,FLUXO LUMINOSO NOMINAL &gt;=8500LM,TEMPERATURA DE COR DE 2700 A 3200ºK,VIDA MEDIA &gt;=10000HS,POS</v>
          </cell>
          <cell r="G12926" t="str">
            <v>UN</v>
          </cell>
        </row>
        <row r="12927">
          <cell r="C12927" t="str">
            <v>21.045.0065-A</v>
          </cell>
          <cell r="F12927" t="str">
            <v>LAMPADA MULTIVAPOR METALICO (MVM),POTENCIA DE 100W,BASE E-27,BULBO OVOIDE,DIFUSO REDUZIDO,CORRENTE 1,1A,TENSAO 100V,PULSO DE ACENDIMENTO 2,8 A 4,0KV,FLUXO LUMINOSO NOMINAL &gt;=8100LM,TEMPERATURA DE COR DE 2700 A 3200ºK,VIDA MEDIA &gt;=10000HS,POSICAO DE FUNCIO</v>
          </cell>
          <cell r="G12927" t="str">
            <v>UN</v>
          </cell>
        </row>
        <row r="12928">
          <cell r="C12928" t="str">
            <v>21.045.0070-A</v>
          </cell>
          <cell r="F12928" t="str">
            <v>LAMPADA DE MULTIVAPOR METALICO (MVM) DE 150W/220V/E-27.FORNECIMENTO</v>
          </cell>
          <cell r="G12928" t="str">
            <v>UN</v>
          </cell>
        </row>
        <row r="12929">
          <cell r="C12929" t="str">
            <v>21.045.0080-A</v>
          </cell>
          <cell r="F12929" t="str">
            <v>LAMPADA DE MULTIVAPOR METALICO (MVM) DE 250W/220V,BULBO OVOIDE.FORNECIMENTO</v>
          </cell>
          <cell r="G12929" t="str">
            <v>UN</v>
          </cell>
        </row>
        <row r="12930">
          <cell r="C12930" t="str">
            <v>21.045.0085-A</v>
          </cell>
          <cell r="F12930" t="str">
            <v>LAMPADA DE MULTIVAPOR METALICO (MVM),BASE E-40,BULBO TUBULAR,DE 250W,4000/4600ºK,PULSO DE 0,58/0,75KV.FORNECIMENTO</v>
          </cell>
          <cell r="G12930" t="str">
            <v>UN</v>
          </cell>
        </row>
        <row r="12931">
          <cell r="C12931" t="str">
            <v>21.045.0090-A</v>
          </cell>
          <cell r="F12931" t="str">
            <v>LAMPADA DE MULTIVAPOR METALICO (MVM) DE 400W,BULBO TUBULAR,TENSAO DE IGNICAO MAIOR OU IGUAL A 3KV E MENOR OU IGUAL A 4,5KV,TEMPERATURA DE COR ENTRE 4000 A 5000ºK,POSICAO DE FUNCIONAMENTO HORIZONTAL MAIS OU MENOS 20º OU QUALQUER.FORNECIMENTO</v>
          </cell>
          <cell r="G12931" t="str">
            <v>UN</v>
          </cell>
        </row>
        <row r="12932">
          <cell r="C12932" t="str">
            <v>21.045.0095-A</v>
          </cell>
          <cell r="F12932" t="str">
            <v>LAMPADA DE MULTIVAPOR METALICO (MVM) DE 400W,BASE E-40,BULBOOVOIDE,PULSO 3,0/4,5KV.FORNECIMENTO</v>
          </cell>
          <cell r="G12932" t="str">
            <v>UN</v>
          </cell>
        </row>
        <row r="12933">
          <cell r="C12933" t="str">
            <v>21.045.0100-A</v>
          </cell>
          <cell r="F12933" t="str">
            <v>LAMPADA MVM 400W OVOIDE,NAS CORES VERDE,AZUL,ROSA E ACQUA.FORNECIMENTO</v>
          </cell>
          <cell r="G12933" t="str">
            <v>UN</v>
          </cell>
        </row>
        <row r="12934">
          <cell r="C12934" t="str">
            <v>21.045.0105-A</v>
          </cell>
          <cell r="F12934" t="str">
            <v>LAMPADA A VAPOR DE SODIO,ALTA PRESSAO,POTENCIA DE 70W,BASE E-27,BULBO OVOIDE,DIFUSO,CORRENTE 1,0A,TENSAO 90V,PULSO DE ACENDIMENTO 2,5 A 4KV,FLUXO LUMINOSO NOMINAL &gt;=5600LM,TEMPERATURA DE COR &gt;=1900ºK,VIDA MEDIA &gt;=16000HS,POSICAO DE FUNCIONAMENTO UNIVERSAL</v>
          </cell>
          <cell r="G12934" t="str">
            <v>UN</v>
          </cell>
        </row>
        <row r="12935">
          <cell r="C12935" t="str">
            <v>21.045.0110-A</v>
          </cell>
          <cell r="F12935" t="str">
            <v>LAMPADA A VAPOR DE SODIO,ALTA PRESSAO,POTENCIA DE 100W,BASEE-40,BULBO OVOIDE,DIFUSO,CORRENTE 1,2A,TENSAO 100V,PULSO DEACENDIMENTO 2,8 A 4,5KV,FLUXO LUMINOSO NOMINAL &gt;=9000 LM,TEMPERATURA DE COR &gt;=2000ºK,VIDA MEDIA &gt;=24000HS,POSICAO DE FUNCIONAMENTO UNIVER</v>
          </cell>
          <cell r="G12935" t="str">
            <v>UN</v>
          </cell>
        </row>
        <row r="12936">
          <cell r="C12936" t="str">
            <v>21.045.0120-A</v>
          </cell>
          <cell r="F12936" t="str">
            <v>LAMPADA A VAPOR DE SODIO,TIPO STAND BY(COM DUPLO TUBO DE ARCO),ALTA PRESSAO,POTENCIA DE 100W,BASE E-40,BULBO OVOIDE,DIFUSO,CORRENTE 1,2A,TENSAO 100V,PULSO DE ACENDIMENTO 2,8 A 4,5KV,FLUXO LUMINOSO &gt;=9000LM,TEMPERATURA DE COR &gt;=2000ºK,VIDA MEDIA &gt;=48000HS,</v>
          </cell>
          <cell r="G12936" t="str">
            <v>UN</v>
          </cell>
        </row>
        <row r="12937">
          <cell r="C12937" t="str">
            <v>21.045.0125-A</v>
          </cell>
          <cell r="F12937" t="str">
            <v>LAMPADA A VAPOR DE SODIO,ALTA PRESSAO,POTENCIA DE 150W,BASEE-40,BULBO OVOIDE,DIFUSO,CORRENTE 1,8A,TENSAO 100V,PULSO DEACENDIMENTO 2,8 A 4,5KV,FLUXO LUMINOSO NOMINAL &gt;=14000LM,TEMPERATURA DE COR &gt;=1950ºK,VIDA MEDIA &gt;=24000HS,POSICAO DE FUNCIONAMENTO UNIVER</v>
          </cell>
          <cell r="G12937" t="str">
            <v>UN</v>
          </cell>
        </row>
        <row r="12938">
          <cell r="C12938" t="str">
            <v>21.045.0130-A</v>
          </cell>
          <cell r="F12938" t="str">
            <v>LAMPADA A VAPOR DE SODIO,TIPO STAND,ALTA PRESSAO,POTENCIA DE150W,BASE E-40,BULBO OVOIDE,DIFUSO,CORRENTE 1,8A,TENSAO 100V,PULSO DE ACENDIMENTO 2,8 A 4,5KV,FLUXO LUMINOSO &gt;=14000LM,TEMPERATURA DE COR &gt;=1950ºK,VIDA MEDIA &gt;=48000HS,POSICAO DEFUNCIONAMENTO UNI</v>
          </cell>
          <cell r="G12938" t="str">
            <v>UN</v>
          </cell>
        </row>
        <row r="12939">
          <cell r="C12939" t="str">
            <v>21.045.0135-A</v>
          </cell>
          <cell r="F12939" t="str">
            <v>LAMPADA A VAPOR DE SODIO,ALTA PRESSAO,POTENCIA DE 250W,BASEE-40,BULBO OVOIDE,DIFUSO,CORRENTE 3A,TENSAO 100V,PULSO DE ACENDIMENTO 2,8 A 4,5KV,FLUXO LUMINOSO NOMINAL &gt;=25000 LM,TEMPERATURA DE COR &gt;=2000ºK,VIDA MEDIA &gt;=24000HS,POSICAO DE FUNCIONAMENTO UNIVER</v>
          </cell>
          <cell r="G12939" t="str">
            <v>UN</v>
          </cell>
        </row>
        <row r="12940">
          <cell r="C12940" t="str">
            <v>21.045.0140-A</v>
          </cell>
          <cell r="F12940" t="str">
            <v>LAMPADA A VAPOR DE SODIO,POTENCIA DE 100W,ALTA PRESSAO,BASEE-40,BULBO TUBULAR,CORRENTE NA LAMPADA 1,2A,TENSAO DA LAMPADA 100V,PULSO DE ACENDIMENTO 2,8 A 4,0KV,FLUXO LUMINOSO NOMINAL &gt;=9000LM,TEMPERATURA DE COR &gt;=2000ºK,VIDA MEDIA &gt;=24000HS,POSICAO DE FUNC</v>
          </cell>
          <cell r="G12940" t="str">
            <v>UN</v>
          </cell>
        </row>
        <row r="12941">
          <cell r="C12941" t="str">
            <v>21.045.0145-A</v>
          </cell>
          <cell r="F12941" t="str">
            <v>LAMPADA A VAPOR DE SODIO,POTENCIA DE 150W,ALTA PRESSAO,BASEE-40,BULBO TUBULAR,CORRENTE NA LAMPADA 1,8A,TENSAO DE LAMPADA 100V,PULSO DE ACENDIMENTO 2,8 A 4,0KV,FLUXO LUMINOSO NOMINAL &gt;=14500LM,TEMPERATURA DE COR &gt;=1950ºK,VIDA MEDIA &gt;=24000HS,POSICAO DE FUN</v>
          </cell>
          <cell r="G12941" t="str">
            <v>UN</v>
          </cell>
        </row>
        <row r="12942">
          <cell r="C12942" t="str">
            <v>21.045.0150-A</v>
          </cell>
          <cell r="F12942" t="str">
            <v>LAMPADA A VAPOR DE SODIO,ALTA PRESSAO,POTENCIA DE 250W,BASEE- 40,BULBO TUBULAR,CLARO,CORRENTE 3A,TENSAO 100V,PULSO DE ACENDIMENTO 2,8 A 4,5KV,FLUXO LUMINOSO NOMINAL &gt;=25000LM,TEMPERATURA DE COR &gt;=2000ºK,VIDA MEDIA &gt;=24000HS,POSICAO DE FUNCIONAMENTO UNIVER</v>
          </cell>
          <cell r="G12942" t="str">
            <v>UN</v>
          </cell>
        </row>
        <row r="12943">
          <cell r="C12943" t="str">
            <v>21.045.0160-A</v>
          </cell>
          <cell r="F12943" t="str">
            <v>LAMPADA A VAPOR DE SODIO,ALTA PRESSAO,POTENCIA DE 400W,BASEE-40,BULBO TUBULAR,CLARO,CORRENTE 4,6A,TENSAO 100V,PULSO DEACENDIMENTO 2,8 A 4,5KV,FLUXO LUMINOSO NOMINAL &gt;=47500LM,TEMPERATURA DE COR &gt;=1950ºK,VIDA MEDIA &gt;=24000HS,POSICAO DE FUNCIONAMENTO UNIVER</v>
          </cell>
          <cell r="G12943" t="str">
            <v>UN</v>
          </cell>
        </row>
        <row r="12944">
          <cell r="C12944" t="str">
            <v>21.045.9999-A</v>
          </cell>
          <cell r="F12944" t="str">
            <v>FAMILIA 21.045</v>
          </cell>
        </row>
        <row r="12945">
          <cell r="C12945" t="str">
            <v>21.046.0010-A</v>
          </cell>
          <cell r="F12945" t="str">
            <v>REATOR AEREO PARA LAMPADA VS/MVM 70W,IGNITOR COM PICO DE TENSAO 2,8 A 4KV,FATOR DE POTENCIA MINIMO 0,92,TENSAO DE ALIMENTACAO 220/250V,CORRENTE NA LAMPADA 0,98A,TENSAO NA LAMPADA 90V,EM-RIOLUZ-30.FORNECIMENTO</v>
          </cell>
          <cell r="G12945" t="str">
            <v>UN</v>
          </cell>
        </row>
        <row r="12946">
          <cell r="C12946" t="str">
            <v>21.046.0020-A</v>
          </cell>
          <cell r="F12946" t="str">
            <v>REATOR AEREO PARA LAMPADA VS/MVM 100W,IGNITOR COM PICO DE TENSAO 2,8 A 4KV,FATOR DE POTENCIA MINIMO 0,92,TENSAO DE ALIMENTACAO 220/250V,CORRENTE NA LAMPADA 1,2A,TENSAO NA LAMPADA 100V,EM-RIOLUZ-30.FORNECIMENTO</v>
          </cell>
          <cell r="G12946" t="str">
            <v>UN</v>
          </cell>
        </row>
        <row r="12947">
          <cell r="C12947" t="str">
            <v>21.046.0025-A</v>
          </cell>
          <cell r="F12947" t="str">
            <v>REATOR AEREO PARA LAMPADA VS/MVM 150W,IGNITOR COM PICO DE TENSAO 2,8 A 4KV,FATOR DE POTENCIA MINIMO 0,92,TENSAO DE ALIMENTACAO 220/250V,CORRENTE NA LAMPADA 1,8A,TENSAO NA LAMPADA 100V,EM-RIOLUZ-30,NBR-13593/13594,IEC-662.FORNECIMENTO</v>
          </cell>
          <cell r="G12947" t="str">
            <v>UN</v>
          </cell>
        </row>
        <row r="12948">
          <cell r="C12948" t="str">
            <v>21.046.0035-A</v>
          </cell>
          <cell r="F12948" t="str">
            <v>REATOR AEREO PARA LAMPADA VS/MVM DE 250W,IGNITOR COM PICO TENSAO 2,8 A 4KV,FATOR DE POTENCIA DE 0,92,TENSAO DE ALIMENTACAO 220/250V,CORRENTE NA LAMPADA 3A,TENSAO NA LAMPADA 100V,PERDA MAXIMA DE 10%(EM-RIOLUZ-30,NBR-13593/13594,IEC-662).FORNECIMENTO</v>
          </cell>
          <cell r="G12948" t="str">
            <v>UN</v>
          </cell>
        </row>
        <row r="12949">
          <cell r="C12949" t="str">
            <v>21.046.0040-A</v>
          </cell>
          <cell r="F12949" t="str">
            <v>REATOR AEREO PARA LAMPADA VS/MVM DE 400W,IGNITOR COM PICO TENSAO 2,8 A 4KV,FATOR DE POTENCIA DE 0,92,TENSAO DE ALIMENTACAO 220/250V,CORRENTE NA LAMPADA 4,5A,TENSAO NA LAMPADA 100V,,PERDA MAXIMA DE 10%(EM-RIOLUZ-30,NBR-13593/13594,IEC-662).FORNECIMENTO</v>
          </cell>
          <cell r="G12949" t="str">
            <v>UN</v>
          </cell>
        </row>
        <row r="12950">
          <cell r="C12950" t="str">
            <v>21.046.0045-A</v>
          </cell>
          <cell r="F12950" t="str">
            <v>REATOR INTEGRADO P/LAMPADA VS/MVM 70W,IGNITOR COM PICO DE TENSAO 2,8 A 4KV,FATOR DE POTENCIA MINIMO 0,92,TENSAO ALIMENTACAO 220V,CORRENTE NA LAMPADA 0,98A,TENSAO LAMPADA 90V.EM-RIOLUZ-30.FORNECIMENTO</v>
          </cell>
          <cell r="G12950" t="str">
            <v>UN</v>
          </cell>
        </row>
        <row r="12951">
          <cell r="C12951" t="str">
            <v>21.046.0050-A</v>
          </cell>
          <cell r="F12951" t="str">
            <v>REATOR INTEGRADO PARA LAMPADA VS/MVM 150W,IGNITOR COM PICO DE TENSAO 2,8 A 4KV,FATOR DE POTENCIA MINIMO 0,92,TENSAO DE ALIMENTACAO 220/250V,CORRENTE NA LAMPADA 1,8A,TENSAO NA LAMPADA 100V,EM-RIOLUZ-30,NBR-13593/13594,IEC-662.FORNECIMENTO</v>
          </cell>
          <cell r="G12951" t="str">
            <v>UN</v>
          </cell>
        </row>
        <row r="12952">
          <cell r="C12952" t="str">
            <v>21.046.0055-A</v>
          </cell>
          <cell r="F12952" t="str">
            <v>REATOR TIPO SUBTERRANEO PARA LAMPADA VS/MVM 70W,IGNITOR COMPICO DE TENSAO 2,8 A 4KV,FATOR DE POTENCIA MINIMO 0,92,TENSAO NOMINAL DE ALIMENTACAO 220V,CORRENTE NA LAMPADA 0,98A,TENSAO NA LAMPADA 90V,CABOS DO IGNITOR QUE ALIMENTAM A LAMPADA COM ISOLAMENTO PA</v>
          </cell>
          <cell r="G12952" t="str">
            <v>UN</v>
          </cell>
        </row>
        <row r="12953">
          <cell r="C12953" t="str">
            <v>21.046.0060-A</v>
          </cell>
          <cell r="F12953" t="str">
            <v>REATOR TIPO SUBTERRANEO PARA LAMPADA VS/MVM 150W,IGNITOR COMPICO DE TENSAO 2,8 A 4KV,FATOR DE POTENCIA MINIMO 0,92,TENSAO NOMINAL DE ALIMENTACAO 220V,CORRENTE NA LAMPADA 1,2A,TENSAO NA LAMPADA 100V,CABOS DO IGNITOR QUE ALIMENTAM A LAMPADACOM ISOLAMENTO PA</v>
          </cell>
          <cell r="G12953" t="str">
            <v>UN</v>
          </cell>
        </row>
        <row r="12954">
          <cell r="C12954" t="str">
            <v>21.046.0065-A</v>
          </cell>
          <cell r="F12954" t="str">
            <v>REATOR TIPO SUBTERRANEO PARA LAMPADA VS/MVM DE 250W,IGNITORCOM PICO DE TENSAO 2,8 A 4KV,FATOR DE POTENCIA DE 0,92,TENSAO DE ALIMENTACAO 220V,CORRENTE NA LAMPADA 3A,TENSAO NA LAMPADA 100V,CABOS DO IGNITOR QUE ALIMENTAM A LAMPADA COM ISOLAMENTO PARA 5KV,CON</v>
          </cell>
          <cell r="G12954" t="str">
            <v>UN</v>
          </cell>
        </row>
        <row r="12955">
          <cell r="C12955" t="str">
            <v>21.046.0070-A</v>
          </cell>
          <cell r="F12955" t="str">
            <v>REATOR TIPO SUBTERRANEO PARA LAMPADA VS/MVM DE 400W,IGNITORCOM PICO TENSAO 2,8 A 4KV,FATOR DE POTENCIA DE 0,92,TENSAO DE ALIMENTACAO 220V,CORRENTE NA LAMPADA 4,5A,TENSAO NA LAMPADA 100V,CABOS DO IGNITOR QUE ALIMENTAM A LAMPADA COM ISOLAMENTO PARA 5KV,CONE</v>
          </cell>
          <cell r="G12955" t="str">
            <v>UN</v>
          </cell>
        </row>
        <row r="12956">
          <cell r="C12956" t="str">
            <v>21.046.9999-A</v>
          </cell>
          <cell r="F12956" t="str">
            <v>FAMILIA 21.046</v>
          </cell>
        </row>
        <row r="12957">
          <cell r="C12957" t="str">
            <v>21.048.0010-A</v>
          </cell>
          <cell r="F12957" t="str">
            <v>LUMINARIA EQUIPADA COM LAMPADA DE DESCARGA E ACESSORIOS,EM CORDOALHA,EXCLUSIVE LUMINARIA,INCLUSIVE FORNECIMENTO DA CORDOALHA.COLOCACAO</v>
          </cell>
          <cell r="G12957" t="str">
            <v>UN</v>
          </cell>
        </row>
        <row r="12958">
          <cell r="C12958" t="str">
            <v>21.048.0015-A</v>
          </cell>
          <cell r="F12958" t="str">
            <v>LUMINARIA EQUIPADA COM LAMPADA DE DESCARGA E ACESSORIOS,EM CORDOALHA,EXCLUSIVE LUMINARIA E O FORNECIMENTO DA CORDOALHA.COLOCACAO</v>
          </cell>
          <cell r="G12958" t="str">
            <v>UN</v>
          </cell>
        </row>
        <row r="12959">
          <cell r="C12959" t="str">
            <v>21.048.0020-A</v>
          </cell>
          <cell r="F12959" t="str">
            <v>LUMINARIA EQUIPADA COM LAMPADA DE DESCARGA E ACESSORIOS,EM TETO OU PAREDE;EXCLUSIVE LUMINARIA.COLOCACAO</v>
          </cell>
          <cell r="G12959" t="str">
            <v>UN</v>
          </cell>
        </row>
        <row r="12960">
          <cell r="C12960" t="str">
            <v>21.048.0025-A</v>
          </cell>
          <cell r="F12960" t="str">
            <v>PROJETORES (DOIS) EQUIPADOS COM LAMPADAS DE DESCARGA,FIXADOSEM POSTE DE ACO OU CONCRETO,INCLUSIVE FERRAGENS DE FIXACAO,EXCLUSIVE PROJETOR.COLOCACAO</v>
          </cell>
          <cell r="G12960" t="str">
            <v>UN</v>
          </cell>
        </row>
        <row r="12961">
          <cell r="C12961" t="str">
            <v>21.048.0030-A</v>
          </cell>
          <cell r="F12961" t="str">
            <v>PROJETORES (DOIS) EQUIPADOS COM LAMPADA DE DESCARGA,FIXADOSEM CRUZETA Nº1;INCLUSIVE FERRAGENS DE FIXACAO,EXCLUSIVE PROJETOR.COLOCACAO</v>
          </cell>
          <cell r="G12961" t="str">
            <v>UN</v>
          </cell>
        </row>
        <row r="12962">
          <cell r="C12962" t="str">
            <v>21.048.0035-A</v>
          </cell>
          <cell r="F12962" t="str">
            <v>PROJETORES(TRES)EQUIPADOS COM LAMPADAS DE DESCARGA,FIXADOS EM POSTE DE CONCRETO,INCLUSIVE FERRAGENS DE FIXACAO,EXCLUSIVEPROJETORES.COLOCACAO</v>
          </cell>
          <cell r="G12962" t="str">
            <v>UN</v>
          </cell>
        </row>
        <row r="12963">
          <cell r="C12963" t="str">
            <v>21.048.0040-A</v>
          </cell>
          <cell r="F12963" t="str">
            <v>PROJETORES(QUATRO)EQUIPADOS COM LAMPADA DE DESCARGA,FIXADOSEM POSTE DE ACO RETO;INCLUSIVE FERRAGENS DE FIXACAO,EXCLUSIVE PROJETORES.COLOCACAO</v>
          </cell>
          <cell r="G12963" t="str">
            <v>UN</v>
          </cell>
        </row>
        <row r="12964">
          <cell r="C12964" t="str">
            <v>21.048.0045-A</v>
          </cell>
          <cell r="F12964" t="str">
            <v>PROJETOR FIXADO EM BANDEJA ATRAVES DE CHUMBADORES DE ACO INOX,EXCLUSIVE PROJETOR,CHUMBADOR E BANDEJAMENTO.COLOCACAO</v>
          </cell>
          <cell r="G12964" t="str">
            <v>UN</v>
          </cell>
        </row>
        <row r="12965">
          <cell r="C12965" t="str">
            <v>21.048.0050-A</v>
          </cell>
          <cell r="F12965" t="str">
            <v>REATOR,PADRAO RIOLUZ,PARA LAMPADA DE DESCARGA,EM POSTE DE ACO,CONCRETO OU MADEIRA,EXCLUSIVE FORNECIMENTO DO REATOR E FERRAGENS DE FIXACAO.COLOCACAO</v>
          </cell>
          <cell r="G12965" t="str">
            <v>UN</v>
          </cell>
        </row>
        <row r="12966">
          <cell r="C12966" t="str">
            <v>21.048.0055-A</v>
          </cell>
          <cell r="F12966" t="str">
            <v>REATOR,PADRAO RIOLUZ,PARA LAMPADA DE DESCARGA EM POSTE(ACO OU CONCRETO),INCLUINDO INTERLIGACAO NA REDE E NA LUMINARIA EFERRAGENS DE FIXACAO;EXCLUSIVE FORNECIMENTO DO REATOR.COLOCACAO</v>
          </cell>
          <cell r="G12966" t="str">
            <v>UN</v>
          </cell>
        </row>
        <row r="12967">
          <cell r="C12967" t="str">
            <v>21.048.0060-A</v>
          </cell>
          <cell r="F12967" t="str">
            <v>REATOR PARA LAMPADA DE DESCARGA EM TETO,PISO OU PAREDE,INCLUSIVE INTERLIGACAO NA REDE E NA LUMINARIA E FERRAGENS DE FIXACAO,EXCLUSIVE FORNECIMENTO DE REATOR.COLOCACAO</v>
          </cell>
          <cell r="G12967" t="str">
            <v>UN</v>
          </cell>
        </row>
        <row r="12968">
          <cell r="C12968" t="str">
            <v>21.048.0065-A</v>
          </cell>
          <cell r="F12968" t="str">
            <v>REATOR COM IGNITOR EM BANDEJA,EXCLUSIVE REATOR.COLOCACAO</v>
          </cell>
          <cell r="G12968" t="str">
            <v>UN</v>
          </cell>
        </row>
        <row r="12969">
          <cell r="C12969" t="str">
            <v>21.048.9999-A</v>
          </cell>
          <cell r="F12969" t="str">
            <v>FAMILIA 21.048</v>
          </cell>
        </row>
        <row r="12970">
          <cell r="C12970" t="str">
            <v>21.050.0010-A</v>
          </cell>
          <cell r="F12970" t="str">
            <v>FITA ISOLANTE AUTO-FUSAO,DE 19MMX10M.FORNECIMENTO</v>
          </cell>
          <cell r="G12970" t="str">
            <v>UN</v>
          </cell>
        </row>
        <row r="12971">
          <cell r="C12971" t="str">
            <v>21.050.0015-A</v>
          </cell>
          <cell r="F12971" t="str">
            <v>FITA ISOLANTE PLASTICA ADESIVA,DE 19MMX20M.FORNECIMENTO</v>
          </cell>
          <cell r="G12971" t="str">
            <v>UN</v>
          </cell>
        </row>
        <row r="12972">
          <cell r="C12972" t="str">
            <v>21.050.0020-A</v>
          </cell>
          <cell r="F12972" t="str">
            <v>ARRUELA EM ALUMINIO DE(13X2)MM.FORNECIMENTO</v>
          </cell>
          <cell r="G12972" t="str">
            <v>UN</v>
          </cell>
        </row>
        <row r="12973">
          <cell r="C12973" t="str">
            <v>21.050.0025-A</v>
          </cell>
          <cell r="F12973" t="str">
            <v>ARRUELA DE PRESSAO DE(13X2,5)MM.FORNECIMENTO</v>
          </cell>
          <cell r="G12973" t="str">
            <v>UN</v>
          </cell>
        </row>
        <row r="12974">
          <cell r="C12974" t="str">
            <v>21.050.0035-A</v>
          </cell>
          <cell r="F12974" t="str">
            <v>CALCO DUPLO NUMERO 4.FORNECIMENTO</v>
          </cell>
          <cell r="G12974" t="str">
            <v>UN</v>
          </cell>
        </row>
        <row r="12975">
          <cell r="C12975" t="str">
            <v>21.050.0040-A</v>
          </cell>
          <cell r="F12975" t="str">
            <v>CHUMBADOR EM ACO CARBONO,COM DIAMETRO DE 7/8",COMPRIMENTO DE500MM,GALVANIZADO A QUENTE POR IMERSAO,COM PORCA,ARRUELA LISA E ARRUELA DE PRESSAO.FORNECIMENTO</v>
          </cell>
          <cell r="G12975" t="str">
            <v>UN</v>
          </cell>
        </row>
        <row r="12976">
          <cell r="C12976" t="str">
            <v>21.050.0045-A</v>
          </cell>
          <cell r="F12976" t="str">
            <v>CHUMBADOR DE ACO INOXIDAVEL 304,TEC BOLT,TBM 12.100,COMPRIMENTO DE 96MM E DIAMETRO DE 1/2",COM ARRUELA LISA E DE PRESSAOE PORCA,TECNART OU SIMILAR.FORNECIMENTO</v>
          </cell>
          <cell r="G12976" t="str">
            <v>UN</v>
          </cell>
        </row>
        <row r="12977">
          <cell r="C12977" t="str">
            <v>21.050.0050-A</v>
          </cell>
          <cell r="F12977" t="str">
            <v>CHUMBADOR DE EXPANSAO DE ACO,COM DIAMETRO DE 1/2" E COMPRIMENTO DO PARAFUSO DE 3".FORNECIMENTO</v>
          </cell>
          <cell r="G12977" t="str">
            <v>UN</v>
          </cell>
        </row>
        <row r="12978">
          <cell r="C12978" t="str">
            <v>21.050.0055-A</v>
          </cell>
          <cell r="F12978" t="str">
            <v>CINTA DE ACO GALVANIZADO DE 140MM.FORNECIMENTO</v>
          </cell>
          <cell r="G12978" t="str">
            <v>UN</v>
          </cell>
        </row>
        <row r="12979">
          <cell r="C12979" t="str">
            <v>21.050.0060-A</v>
          </cell>
          <cell r="F12979" t="str">
            <v>CINTA DE ACO GALVANIZADO DE 220MM.FORNECIMENTO</v>
          </cell>
          <cell r="G12979" t="str">
            <v>UN</v>
          </cell>
        </row>
        <row r="12980">
          <cell r="C12980" t="str">
            <v>21.050.0065-A</v>
          </cell>
          <cell r="F12980" t="str">
            <v xml:space="preserve">CONJUNTO DE SUSTENTACAO DE SINALIZACAO VERTICAL,PROPRIO PARAPOSTE MULTI-USO,CONSTITUIDO DE 2 BRACOS PARALELOS EM ACO CARBONO SAE 1010/1020,ZINCADO COM PROJECAO HORIZONTAL 4,37M,CONSTRUIDO COM TUBO INDUSTRIAL Nº3,DIAMETRO 88,9X3,35MM DE ESPESSURA,CONFORME </v>
          </cell>
          <cell r="G12980" t="str">
            <v>UN</v>
          </cell>
        </row>
        <row r="12981">
          <cell r="C12981" t="str">
            <v>21.050.0070-A</v>
          </cell>
          <cell r="F12981" t="str">
            <v>CRUZETA Q-3,DE 6 PINOS.FORNECIMENTO</v>
          </cell>
          <cell r="G12981" t="str">
            <v>UN</v>
          </cell>
        </row>
        <row r="12982">
          <cell r="C12982" t="str">
            <v>21.050.0075-A</v>
          </cell>
          <cell r="F12982" t="str">
            <v>GRAMPO "U",NUMERO 5.FORNECIMENTO</v>
          </cell>
          <cell r="G12982" t="str">
            <v>UN</v>
          </cell>
        </row>
        <row r="12983">
          <cell r="C12983" t="str">
            <v>21.050.0080-A</v>
          </cell>
          <cell r="F12983" t="str">
            <v>PARAFUSO COM CABECA SEXTAVADA DE (5/8"X1.1/2").FORNECIMENTO</v>
          </cell>
          <cell r="G12983" t="str">
            <v>UN</v>
          </cell>
        </row>
        <row r="12984">
          <cell r="C12984" t="str">
            <v>21.050.0085-A</v>
          </cell>
          <cell r="F12984" t="str">
            <v>PARAFUSO COM CABECA SEXTAVADA DE(12X1,75X50)MM.FORNECIMENTO</v>
          </cell>
          <cell r="G12984" t="str">
            <v>UN</v>
          </cell>
        </row>
        <row r="12985">
          <cell r="C12985" t="str">
            <v>21.050.0090-A</v>
          </cell>
          <cell r="F12985" t="str">
            <v>PARAFUSO FRANCES DE (5/8"X2.1/2").FORNECIMENTO</v>
          </cell>
          <cell r="G12985" t="str">
            <v>UN</v>
          </cell>
        </row>
        <row r="12986">
          <cell r="C12986" t="str">
            <v>21.050.0095-A</v>
          </cell>
          <cell r="F12986" t="str">
            <v>PARAFUSO DE MAQUINA SEXTAVADA DE (1/2"X1.1/2").FORNECIMENTO</v>
          </cell>
          <cell r="G12986" t="str">
            <v>UN</v>
          </cell>
        </row>
        <row r="12987">
          <cell r="C12987" t="str">
            <v>21.050.0100-A</v>
          </cell>
          <cell r="F12987" t="str">
            <v>PORCA SEXTAVADA,EM ACO GALVANIZADO,DE 5/8" (16MM).FORNECIMENTO</v>
          </cell>
          <cell r="G12987" t="str">
            <v>UN</v>
          </cell>
        </row>
        <row r="12988">
          <cell r="C12988" t="str">
            <v>21.050.0105-A</v>
          </cell>
          <cell r="F12988" t="str">
            <v>PORCA SEXTAVADA DE (12X1,75)MM.FORNECIMENTO</v>
          </cell>
          <cell r="G12988" t="str">
            <v>UN</v>
          </cell>
        </row>
        <row r="12989">
          <cell r="C12989" t="str">
            <v>21.050.0110-A</v>
          </cell>
          <cell r="F12989" t="str">
            <v>BASE DE ACO PARA SUSTENTACAO DE POSTE FIXADA POR CHUMBADOREM FUNDACAO DE CONCRETO ARMADO.ASSENTAMENTO</v>
          </cell>
          <cell r="G12989" t="str">
            <v>UN</v>
          </cell>
        </row>
        <row r="12990">
          <cell r="C12990" t="str">
            <v>21.050.0120-A</v>
          </cell>
          <cell r="F12990" t="str">
            <v>CHUMBADOR PARA FIXACAO DE POSTE DE ACO CURVO DE 1 BRACO,DE 8M ATE 9M DE ALTURA,EXCLUSIVE ESTE,DE 7/8"X600MM,COM PORCA EARRUELA GALVANIZADAS A FOGO,PADRAO RIOLUZ.FORNECIMENTO E INSTALACAO</v>
          </cell>
          <cell r="G12990" t="str">
            <v>UN</v>
          </cell>
        </row>
        <row r="12991">
          <cell r="C12991" t="str">
            <v>21.050.0125-A</v>
          </cell>
          <cell r="F12991" t="str">
            <v>CRUZETA N°2,DE 2 PINOS.FORNECIMENTO</v>
          </cell>
          <cell r="G12991" t="str">
            <v>UN</v>
          </cell>
        </row>
        <row r="12992">
          <cell r="C12992" t="str">
            <v>21.050.9999-A</v>
          </cell>
          <cell r="F12992" t="str">
            <v>FAMILIA 21.050</v>
          </cell>
        </row>
        <row r="12993">
          <cell r="C12993" t="str">
            <v>21.051.0010-A</v>
          </cell>
          <cell r="F12993" t="str">
            <v>ARAME DE FERRO GALVANIZADO DE 12BWG,2,76MM.FORNECIMENTO</v>
          </cell>
          <cell r="G12993" t="str">
            <v>KG</v>
          </cell>
        </row>
        <row r="12994">
          <cell r="C12994" t="str">
            <v>21.051.0030-A</v>
          </cell>
          <cell r="F12994" t="str">
            <v>CAPA ISOLANTE COM RESINA DE SILICONE PARA CONECTOR TIPO CUNHA EM INSTALACAO SUBTERRANEA.FORNECIMENTO E COLOCACAO</v>
          </cell>
          <cell r="G12994" t="str">
            <v>UN</v>
          </cell>
        </row>
        <row r="12995">
          <cell r="C12995" t="str">
            <v>21.051.0040-A</v>
          </cell>
          <cell r="F12995" t="str">
            <v>CAPA ISOLANTE PARA CONECTOR TIPO CUNHA,PARA INSTALACAO SUBTERRANEA,TENSAO DE 600V,COM ISOLAMENTO DE SILICONE ESTABILIZADO PARA USO NOS MODELOS DE CONECTORES DE 1 A 14,PADRAO RIOLUZ.FORNECIMENTO</v>
          </cell>
          <cell r="G12995" t="str">
            <v>UN</v>
          </cell>
        </row>
        <row r="12996">
          <cell r="C12996" t="str">
            <v>21.051.9999-A</v>
          </cell>
          <cell r="F12996" t="str">
            <v>FAMILIA 21.051</v>
          </cell>
        </row>
        <row r="12997">
          <cell r="C12997" t="str">
            <v>21.090.9999-A</v>
          </cell>
          <cell r="F12997" t="str">
            <v>FAMILIA 21.090</v>
          </cell>
        </row>
        <row r="12998">
          <cell r="C12998" t="str">
            <v>21.100.0021-A</v>
          </cell>
          <cell r="F12998" t="str">
            <v>SERVICO DE APOIO AS INSTALACOES REQUERIDAS A EMPREITEIRA,SENDO 1 ASSISTENTE TECNICO PARA CADA 3(TRES)TURMAS NO MINIMO,OUPARA 4(QUATRO)TURMAS NO MAXIMO.HORARIO NOTURNO</v>
          </cell>
          <cell r="G12998" t="str">
            <v>H</v>
          </cell>
        </row>
        <row r="12999">
          <cell r="C12999" t="str">
            <v>21.100.0030-A</v>
          </cell>
          <cell r="F12999" t="str">
            <v>SERVICO DE APOIO AS INSTALACOES REQUERIDAS A EMPREITEIRA,SENDO 1 MONTADOR ELETROMECANICO OU ELETRICISTA.HORARIO DIURNO</v>
          </cell>
          <cell r="G12999" t="str">
            <v>H</v>
          </cell>
        </row>
        <row r="13000">
          <cell r="C13000" t="str">
            <v>21.100.0031-A</v>
          </cell>
          <cell r="F13000" t="str">
            <v>SERVICO DE APOIO AS INSTALACOES REQUERIDAS A EMPREITEIRA,SENDO 1 MONTADOR ELETROMECANICO OU ELETRICISTA.HORARIO NOTURNO</v>
          </cell>
          <cell r="G13000" t="str">
            <v>H</v>
          </cell>
        </row>
        <row r="13001">
          <cell r="C13001" t="str">
            <v>21.100.0040-A</v>
          </cell>
          <cell r="F13001" t="str">
            <v>SERVICO DE APOIO AS INSTALACOES REQUERIDAS A EMPREITEIRA,SENDO 2 MONTADORES ELETROMECANICOS.HORARIO DIURNO</v>
          </cell>
          <cell r="G13001" t="str">
            <v>H</v>
          </cell>
        </row>
        <row r="13002">
          <cell r="C13002" t="str">
            <v>21.100.0041-A</v>
          </cell>
          <cell r="F13002" t="str">
            <v>SERVICO DE APOIO AS INSTALACOES ROSQUEADAS A EMPREITEIRA,SENDO 2 MONTADORES ELETROMECANICOS.HORARIO NOTURNO</v>
          </cell>
          <cell r="G13002" t="str">
            <v>H</v>
          </cell>
        </row>
        <row r="13003">
          <cell r="C13003" t="str">
            <v>21.100.0060-A</v>
          </cell>
          <cell r="F13003" t="str">
            <v>SERVICO DE APOIO AS INSTALACOES REQUERIDAS A EMPREITEIRA,SENDO 1 OPERADOR DE COMUNICACAO.HORARIO DIURNO</v>
          </cell>
          <cell r="G13003" t="str">
            <v>H</v>
          </cell>
        </row>
        <row r="13004">
          <cell r="C13004" t="str">
            <v>21.100.0070-A</v>
          </cell>
          <cell r="F13004" t="str">
            <v>SERVICOS DE APOIO AS INSTALACOES REQUERIDAS A EMPREITEIRA,SENDO 2 AJUDANTES DE MONTADOR ELETROMECANICO OU ELETRICISTA.HORARIO DIURNO</v>
          </cell>
          <cell r="G13004" t="str">
            <v>H</v>
          </cell>
        </row>
        <row r="13005">
          <cell r="C13005" t="str">
            <v>21.100.0100-A</v>
          </cell>
          <cell r="F13005" t="str">
            <v>SERVICO DE APOIO AS INSTALACOES REQUERIDAS A EMPREITEIRA,SENDO 1 ENCARREGADO.HORARIO DIURNO</v>
          </cell>
          <cell r="G13005" t="str">
            <v>H</v>
          </cell>
        </row>
        <row r="13006">
          <cell r="C13006" t="str">
            <v>21.100.0101-A</v>
          </cell>
          <cell r="F13006" t="str">
            <v>SERVICO DE APOIO AS INSTALACOES REQUERIDAS A EMPREITEIRA,SENDO 1 ENCARREGADO.HORARIO NOTURNO</v>
          </cell>
          <cell r="G13006" t="str">
            <v>H</v>
          </cell>
        </row>
        <row r="13007">
          <cell r="C13007" t="str">
            <v>21.100.0110-A</v>
          </cell>
          <cell r="F13007" t="str">
            <v>MAO-DE-OBRA PARA SERVICOS DE QUALQUER NATUREZA.TURMA DE REPAROS</v>
          </cell>
          <cell r="G13007" t="str">
            <v>H</v>
          </cell>
        </row>
        <row r="13008">
          <cell r="C13008" t="str">
            <v>21.100.0120-A</v>
          </cell>
          <cell r="F13008" t="str">
            <v>SERVICO DE MANUTENCAO DE ILUMINACAO PUBLICA EM:POSTES COM ALTURA DE MONTAGEM ATE 12,00M(EXCLUSIVE),POSTES ORNAMENTAIS,TUNEIS,MONUMENTOS OU FACHADAS.HORARIO DIURNO</v>
          </cell>
          <cell r="G13008" t="str">
            <v>H</v>
          </cell>
        </row>
        <row r="13009">
          <cell r="C13009" t="str">
            <v>21.100.0121-A</v>
          </cell>
          <cell r="F13009" t="str">
            <v>SERVICO DE MANUTENCAO DE ILUMINACAO PUBLICA EM:POSTES COM ALTURA DE MONTAGEM ATE 12,00M(EXCLUSIVE),POSTES ORNAMENTAIS,TUNEIS,MONUMENTOS OU FACHADAS.HORARIO NOTURNO</v>
          </cell>
          <cell r="G13009" t="str">
            <v>H</v>
          </cell>
        </row>
        <row r="13010">
          <cell r="C13010" t="str">
            <v>21.100.0122-A</v>
          </cell>
          <cell r="F13010" t="str">
            <v>SERVICO DE MANUTENCAO DE ILUMINACAO PUBLICA EM:POSTES COM ALTURA DE MONTAGEM ATE 12,00M(EXCLUSIVE),POSTES ORNAMENTAIS,TUNEIS,MONUMENTOS OU FACHADAS,SENDO A TURMA DE REPAROS COMPOSTA DE 1 MONTADOR E 1 AJUDANTE.HORARIO DIURNO</v>
          </cell>
          <cell r="G13010" t="str">
            <v>H</v>
          </cell>
        </row>
        <row r="13011">
          <cell r="C13011" t="str">
            <v>21.100.0123-A</v>
          </cell>
          <cell r="F13011" t="str">
            <v>SERVICO DE MANUTENCAO DE ILUMINACAO PUBLICA EM:POSTES COM ALTURA DE MONTAGEM ATE 12,00M(EXCLUSIVE),POSTES ORNAMENTAIS,TUNEIS,MONUMENTOS OU FACHADAS,SENDO A TURMA DE REPAROS COMPOSTA DE 1 MONTADOR E 1 AJUDANTE.HORARIO NOTURNO</v>
          </cell>
          <cell r="G13011" t="str">
            <v>H</v>
          </cell>
        </row>
        <row r="13012">
          <cell r="C13012" t="str">
            <v>21.100.0125-A</v>
          </cell>
          <cell r="F13012" t="str">
            <v>SERVICO DE MANUTENCAO DE ILUMINACAO PUBLICA EM:POSTES COM ALTURA DE MONTAGEM ATE 12,00M,(EXCLUSIVE),POSTES ORNAMENTAIS,TUNEIS,MONUMENTOS OU FACHADAS,SENDO A TURMA DE REPAROS COMPOSTA DE 1 MONTADOR E 2 AJUDANTES.HORARIO DIURNO</v>
          </cell>
          <cell r="G13012" t="str">
            <v>H</v>
          </cell>
        </row>
        <row r="13013">
          <cell r="C13013" t="str">
            <v>21.100.0126-A</v>
          </cell>
          <cell r="F13013" t="str">
            <v>SERVICO DE MANUTENCAO DE ILUMINACAO PUBLICA EM:POSTES COM ALTURA DE MONTAGEM ATE 12,00M(EXCLUSIVE),POSTES ORNAMENTAIS,TUNEIS,MONUMENTOS OU FACHADAS,SENDO A TURMA DE REPAROS COMPOSTA DE 1 MONTADOR E 2 AJUDANTES.HORARIO NOTURNO</v>
          </cell>
          <cell r="G13013" t="str">
            <v>H</v>
          </cell>
        </row>
        <row r="13014">
          <cell r="C13014" t="str">
            <v>21.100.0130-A</v>
          </cell>
          <cell r="F13014" t="str">
            <v>SERVICO DE MANUTENCAO DE ILUMINACAO PUBLICA EM:POSTES COM ALTURA DE MONTAGEM DE 12,00M(INCLUSIVE)ATE 30,00M(INCLUSIVE),POSTES ORNAMENTAIS,TUNEIS,MONUMENTOS OU FACHADAS.SENDO HORARIO DIURNO</v>
          </cell>
          <cell r="G13014" t="str">
            <v>H</v>
          </cell>
        </row>
        <row r="13015">
          <cell r="C13015" t="str">
            <v>21.100.0135-A</v>
          </cell>
          <cell r="F13015" t="str">
            <v>SERVICO DE MANUTENCAO DE ILUMINACAO PUBLICA EM POSTES COM ALTURA DE MONTAGEM DE 12,00M(INCLUSIVE)ATE 30,00M(INCLUSIVE),SENDO A TURMA DE REPAROS COMPOSTA DE 1 MONTADOR E 5 AJUDANTES</v>
          </cell>
          <cell r="G13015" t="str">
            <v>H</v>
          </cell>
        </row>
        <row r="13016">
          <cell r="C13016" t="str">
            <v>21.100.0140-A</v>
          </cell>
          <cell r="F13016" t="str">
            <v>SERVICO DE MANUTENCAO DE ILUMINACAO PUBLICA NO PARQUE DO FLAMENGO EM SUBESTACOES E EM POSTES COM ALTURA DE MONTAGEM ATE45,00M(INCLUSIVE),COM UTILIZACAO DE ANDAIME,EXCLUSIVE O ANDAIME</v>
          </cell>
          <cell r="G13016" t="str">
            <v>H</v>
          </cell>
        </row>
        <row r="13017">
          <cell r="C13017" t="str">
            <v>21.100.0145-A</v>
          </cell>
          <cell r="F13017" t="str">
            <v>SERVICO DE MANUTENCAO DE ILUMINACAO PUBLICA NO PARQUE DO FLAMENGO EM SUBESTACOES E EM POSTES COM ALTURA DE MONTAGEM ATE45,00M(INCLUSIVE),SENDO A TURMA DE REPAROS COMPOSTA DE 1 MONTADOR E 9 AJUDANTES,COM UTILIZACAO DE ANDAIME,EXCLUSIVE O ANDAIME</v>
          </cell>
          <cell r="G13017" t="str">
            <v>H</v>
          </cell>
        </row>
        <row r="13018">
          <cell r="C13018" t="str">
            <v>21.100.0160-A</v>
          </cell>
          <cell r="F13018" t="str">
            <v>SERVICO DE APOIO AS INSTALACOES REQUERIDAS A EMPREITEIRA,SENDO 1 ESCRITURARIO, HORARIO DIURNO</v>
          </cell>
          <cell r="G13018" t="str">
            <v>H</v>
          </cell>
        </row>
        <row r="13019">
          <cell r="C13019" t="str">
            <v>21.100.0170-A</v>
          </cell>
          <cell r="F13019" t="str">
            <v>SERVICO DE APOIO AS INSTALACOES REQUERIDAS A EMPREITEIRA,SENDO 1 DIGITADOR,HORARIO DIURNO</v>
          </cell>
          <cell r="G13019" t="str">
            <v>H</v>
          </cell>
        </row>
        <row r="13020">
          <cell r="C13020" t="str">
            <v>21.100.0190-A</v>
          </cell>
          <cell r="F13020" t="str">
            <v>SERVICO DE APOIO AS INSTALACOES REQUERIDAS A EMPREITEIRA,SENDO 1 ALMOXARIFE E 3 AJUDANTES DE MONTADOR, HORARIO DIURNO</v>
          </cell>
          <cell r="G13020" t="str">
            <v>H</v>
          </cell>
        </row>
        <row r="13021">
          <cell r="C13021" t="str">
            <v>21.100.0250-A</v>
          </cell>
          <cell r="F13021" t="str">
            <v>SERVICO DE APOIO AS INSTALACOES REQUERIDAS A EMPREITEIRA,SENDO 1 MOTORISTA, HORARIO DIURNO</v>
          </cell>
          <cell r="G13021" t="str">
            <v>H</v>
          </cell>
        </row>
        <row r="13022">
          <cell r="C13022" t="str">
            <v>21.100.0251-A</v>
          </cell>
          <cell r="F13022" t="str">
            <v>SERVICO DE APOIO AS INSTALACOES REQUERIDAS A EMPREITEIRA,SENDO 1 MOTORISTA, HORARIO NOTURNO</v>
          </cell>
          <cell r="G13022" t="str">
            <v>H</v>
          </cell>
        </row>
        <row r="13023">
          <cell r="C13023" t="str">
            <v>21.100.0300-A</v>
          </cell>
          <cell r="F13023" t="str">
            <v>SERVICO DE APOIO AS INSTALACOES REQUERIDAS A EMPREITEIRA,SENDO 1 MOTORISTA E OPERADOR DE GUINDAUTO.HORARIO DIURNO</v>
          </cell>
          <cell r="G13023" t="str">
            <v>H</v>
          </cell>
        </row>
        <row r="13024">
          <cell r="C13024" t="str">
            <v>21.100.0301-A</v>
          </cell>
          <cell r="F13024" t="str">
            <v>SERVICO DE APOIO AS INSTALACOES REQUERIDAS A EMPREITEIRA,SENDO 1 MOTORISTA E OPERADOR DE GUINDAUTO.HORARIO NOTURNO</v>
          </cell>
          <cell r="G13024" t="str">
            <v>H</v>
          </cell>
        </row>
        <row r="13025">
          <cell r="C13025" t="str">
            <v>21.100.9999-A</v>
          </cell>
          <cell r="F13025" t="str">
            <v>FAMILIA 21.100 - MANUTENCAO-TURMAS</v>
          </cell>
        </row>
        <row r="13026">
          <cell r="C13026" t="str">
            <v>21.101.0010-A</v>
          </cell>
          <cell r="F13026" t="str">
            <v>SERVICO DE APOIO AS INSTALACOES REQUERIDAS A EMPREITARIA,SENDO 1 ENGENHEIRO ELETRICISTA,COM NO MINIMO,4 ANOS DE EXPERIENCIA NO SERVICO.HORARIO DIURNO</v>
          </cell>
          <cell r="G13026" t="str">
            <v>H</v>
          </cell>
        </row>
        <row r="13027">
          <cell r="C13027" t="str">
            <v>21.101.9999-A</v>
          </cell>
          <cell r="F13027" t="str">
            <v>FAMILIA 21.101 - MANUTENCAO-TURMA TECNICA-ENG.</v>
          </cell>
        </row>
        <row r="13028">
          <cell r="C13028" t="str">
            <v>21.102.0010-A</v>
          </cell>
          <cell r="F13028" t="str">
            <v>SERVICO DE APOIO AS INSTALACOES REQUERIDAS A EMPREITEIRA,SENDO 1 ASSISTENTE TECNICO PARA CADA 3(TRES)TURMAS NO MINIMO,OUPARA 4(QUATRO)TURMAS NO MAXIMO.HORARIO DIURNO</v>
          </cell>
          <cell r="G13028" t="str">
            <v>H</v>
          </cell>
        </row>
        <row r="13029">
          <cell r="C13029" t="str">
            <v>21.102.9999-A</v>
          </cell>
          <cell r="F13029" t="str">
            <v>FAMILIA 21.102</v>
          </cell>
        </row>
        <row r="13030">
          <cell r="C13030" t="str">
            <v>21.103.0010-A</v>
          </cell>
          <cell r="F13030" t="str">
            <v>SERVICO DE APOIO AS INSTALACOES REQUERIDAS A EMPREITARIA,SENDO 1 ELETROTECNICO,COM NO MINIMO 4 ANOS DE EXPERIENCIA NO SERVICO.HORARIO DIURNO</v>
          </cell>
          <cell r="G13030" t="str">
            <v>H</v>
          </cell>
        </row>
        <row r="13031">
          <cell r="C13031" t="str">
            <v>21.103.9999-A</v>
          </cell>
          <cell r="F13031" t="str">
            <v>FAMILIA 21.103 - MANUTENCAO TURMA TECNICA ELETROTECNICO</v>
          </cell>
        </row>
        <row r="13032">
          <cell r="C13032" t="str">
            <v>22.005.0005-A</v>
          </cell>
          <cell r="E13032" t="str">
            <v>19972/002</v>
          </cell>
          <cell r="F13032" t="str">
            <v>EXTRACAO E TRANSPORTE DE TERRA PARA SUBSTRATO,PARA ENCHIMENTO DE SACOS PLASTICOS E PRODUCAO DE MUDAS DE ESSENCIAS FLORESTAIS.CUSTO VALIDO PARA CADA 100 UNIDADES</v>
          </cell>
          <cell r="G13032" t="str">
            <v>UN</v>
          </cell>
        </row>
        <row r="13033">
          <cell r="C13033" t="str">
            <v>22.005.0015-A</v>
          </cell>
          <cell r="E13033" t="str">
            <v>19972/003</v>
          </cell>
          <cell r="F13033" t="str">
            <v>PENEIRAMENTO E MISTURA DE TERRA PARA ENCHIMENTO DE SACOS PLASTICOS E PRODUCAO DE MUDAS DE ESSENCIAS FLORESTAIS.CUSTO VALIDO PARA CADA 100 UNIDADES</v>
          </cell>
          <cell r="G13033" t="str">
            <v>UN</v>
          </cell>
        </row>
        <row r="13034">
          <cell r="C13034" t="str">
            <v>22.005.0020-A</v>
          </cell>
          <cell r="E13034" t="str">
            <v>19972/004</v>
          </cell>
          <cell r="F13034" t="str">
            <v>DESINFECCAO E ADUBACAO DA TERRA DE SUBSTRATO,PARA ENCHIMENTODE SACOS PLASTICOS E PRODUCAO DE MUDAS DE ESSENCIAS FLORESTAIS.CUSTO VALIDO PARA CADA 100 UNIDADES</v>
          </cell>
          <cell r="G13034" t="str">
            <v>UN</v>
          </cell>
        </row>
        <row r="13035">
          <cell r="C13035" t="str">
            <v>22.005.0025-A</v>
          </cell>
          <cell r="E13035" t="str">
            <v>19972/005</v>
          </cell>
          <cell r="F13035" t="str">
            <v>ENCHIMENTO DOS SACOS PLASTICOS,PARA PRODUCAO DE MUDAS DE ESSENCIAS FLORESTAIS.CUSTO VALIDO PARA CADA 100 UNIDADES</v>
          </cell>
          <cell r="G13035" t="str">
            <v>UN</v>
          </cell>
        </row>
        <row r="13036">
          <cell r="C13036" t="str">
            <v>22.005.0030-A</v>
          </cell>
          <cell r="E13036" t="str">
            <v>19972/006</v>
          </cell>
          <cell r="F13036" t="str">
            <v>PREPARO DOS CANTEIROS,PARA PRODUCAO DE MUDAS DE ESSENCIAS FLORESTAIS.CUSTO VALIDO PARA CADA 100 UNIDADES</v>
          </cell>
          <cell r="G13036" t="str">
            <v>UN</v>
          </cell>
        </row>
        <row r="13037">
          <cell r="C13037" t="str">
            <v>22.005.0035-A</v>
          </cell>
          <cell r="E13037" t="str">
            <v>19972/007</v>
          </cell>
          <cell r="F13037" t="str">
            <v>ENCANTEIRAMENTO DOS SACOS PLASTICOS,PARA PRODUCAO DE MUDAS NATIVAS DE ESSENCIAS FLORESTAIS.CUSTO VALIDO PARA CADA 100 UNIDADES</v>
          </cell>
          <cell r="G13037" t="str">
            <v>UN</v>
          </cell>
        </row>
        <row r="13038">
          <cell r="C13038" t="str">
            <v>22.005.0040-A</v>
          </cell>
          <cell r="E13038" t="str">
            <v>19972/008</v>
          </cell>
          <cell r="F13038" t="str">
            <v>SEMEADURA EM SACOS PLASTICOS ATRAVES DE SERINGA.CUSTO VALIDOPARA CADA 100 UNIDADES</v>
          </cell>
          <cell r="G13038" t="str">
            <v>UN</v>
          </cell>
        </row>
        <row r="13039">
          <cell r="C13039" t="str">
            <v>22.005.0045-A</v>
          </cell>
          <cell r="E13039" t="str">
            <v>19972/009</v>
          </cell>
          <cell r="F13039" t="str">
            <v>REPICAGEM E DESBASTE DAS MUDAS DE ESSENCIAS FLORESTAIS.CUSTOVALIDO PARA CADA 100 UNIDADES</v>
          </cell>
          <cell r="G13039" t="str">
            <v>UN</v>
          </cell>
        </row>
        <row r="13040">
          <cell r="C13040" t="str">
            <v>22.005.0050-A</v>
          </cell>
          <cell r="E13040" t="str">
            <v>19972/010</v>
          </cell>
          <cell r="F13040" t="str">
            <v>IRRIGACAO DAS MUDAS DE ESSENCIAS FLORESTAIS COM USO DE MANGUEIRA.CUSTO VALIDO PARA CADA 100 UNIDADES</v>
          </cell>
          <cell r="G13040" t="str">
            <v>UN</v>
          </cell>
        </row>
        <row r="13041">
          <cell r="C13041" t="str">
            <v>22.005.0055-A</v>
          </cell>
          <cell r="E13041" t="str">
            <v>19972/011</v>
          </cell>
          <cell r="F13041" t="str">
            <v>CAPINA MANUAL,REMOCAO E SELECAO DAS MUDAS DE ESSENCIAS FLORESTAIS.CUSTO VALIDO PARA CADA 100 UNIDADES</v>
          </cell>
          <cell r="G13041" t="str">
            <v>UN</v>
          </cell>
        </row>
        <row r="13042">
          <cell r="C13042" t="str">
            <v>22.005.0060-A</v>
          </cell>
          <cell r="E13042" t="str">
            <v>19972/012</v>
          </cell>
          <cell r="F13042" t="str">
            <v>APLICACAO DE DEFENSIVOS,EXCLUSIVE ESTE,NAS MUDAS DE ESSENCIAS FLORESTAIS.CUSTO VALIDO PARA CADA 100 UNIDADES</v>
          </cell>
          <cell r="G13042" t="str">
            <v>UN</v>
          </cell>
        </row>
        <row r="13043">
          <cell r="C13043" t="str">
            <v>22.005.0070-A</v>
          </cell>
          <cell r="F13043" t="str">
            <v>PREPARO DE ESTACAS PARA PRODUCAO DE MUDAS DE ESSENCIAS FLORESTAIS.CUSTO VALIDO PARA CADA 100 UNIDADES</v>
          </cell>
          <cell r="G13043" t="str">
            <v>UN</v>
          </cell>
        </row>
        <row r="13044">
          <cell r="C13044" t="str">
            <v>22.005.0075-A</v>
          </cell>
          <cell r="F13044" t="str">
            <v>SACO PLASTICO PARA PRODUCAO DE MUDAS NA MEDIA DE (15X25)CM X0,15MM.FORNECIMENTO</v>
          </cell>
          <cell r="G13044" t="str">
            <v>KG</v>
          </cell>
        </row>
        <row r="13045">
          <cell r="C13045" t="str">
            <v>22.005.0080-A</v>
          </cell>
          <cell r="F13045" t="str">
            <v>SACO PLASTICO PARA PRODUCAO DE MUDAS NA MEDIA DE (20X30)CM X0,20MM.FORNECIMENTO</v>
          </cell>
          <cell r="G13045" t="str">
            <v>KG</v>
          </cell>
        </row>
        <row r="13046">
          <cell r="C13046" t="str">
            <v>22.005.0085-A</v>
          </cell>
          <cell r="F13046" t="str">
            <v>SACO PLASTICO PARA PRODUCAO DE MUDAS NA MEDIA DE (28X35)CM X0,22MM.FORNECIMENTO</v>
          </cell>
          <cell r="G13046" t="str">
            <v>KG</v>
          </cell>
        </row>
        <row r="13047">
          <cell r="C13047" t="str">
            <v>22.005.9999-A</v>
          </cell>
          <cell r="F13047" t="str">
            <v>FAMILIA 22.005</v>
          </cell>
        </row>
        <row r="13048">
          <cell r="C13048" t="str">
            <v>22.010.0010-A</v>
          </cell>
          <cell r="E13048" t="str">
            <v>19971/014</v>
          </cell>
          <cell r="F13048" t="str">
            <v>MUDAS NATIVAS DE ESSENCIAS FLORESTAIS ATE 1,00M DE ALTURA.FORNECIMENTO</v>
          </cell>
          <cell r="G13048" t="str">
            <v>UN</v>
          </cell>
        </row>
        <row r="13049">
          <cell r="C13049" t="str">
            <v>22.010.0015-A</v>
          </cell>
          <cell r="E13049" t="str">
            <v>19971/015</v>
          </cell>
          <cell r="F13049" t="str">
            <v>MUDAS EXOTICAS DE ESSENCIAS FLORESTAIS (EUCALIPTOS) ATE 30CMDE ALTURA.FORNECIMENTO</v>
          </cell>
          <cell r="G13049" t="str">
            <v>UN</v>
          </cell>
        </row>
        <row r="13050">
          <cell r="C13050" t="str">
            <v>22.010.0020-A</v>
          </cell>
          <cell r="E13050" t="str">
            <v>19971/016</v>
          </cell>
          <cell r="F13050" t="str">
            <v>MUDAS EXOTICAS DE ESSENCIAS FLORESTAIS (PINUS) ATE 30CM DE ALTURA.FORNECIMENTO</v>
          </cell>
          <cell r="G13050" t="str">
            <v>UN</v>
          </cell>
        </row>
        <row r="13051">
          <cell r="C13051" t="str">
            <v>22.010.0030-A</v>
          </cell>
          <cell r="F13051" t="str">
            <v>MUDAS DE ESSENCIAS FLORESTAIS DE 30CM A 50CM DE ALTURA,TIPOSABIA,MARICA,TREMA,AROEIRA,IPES,PAU-FERRO E SIMILARES.FORNE-CIMENTO</v>
          </cell>
          <cell r="G13051" t="str">
            <v>UN</v>
          </cell>
        </row>
        <row r="13052">
          <cell r="C13052" t="str">
            <v>22.010.9999-A</v>
          </cell>
          <cell r="F13052" t="str">
            <v>FAMILIA 22.010</v>
          </cell>
        </row>
        <row r="13053">
          <cell r="C13053" t="str">
            <v>22.013.0005-A</v>
          </cell>
          <cell r="E13053" t="str">
            <v>18929/005</v>
          </cell>
          <cell r="F13053" t="str">
            <v>CONSTRUCAO MANUAL DE ACEIROS E TRILHAS</v>
          </cell>
          <cell r="G13053" t="str">
            <v>M2</v>
          </cell>
        </row>
        <row r="13054">
          <cell r="C13054" t="str">
            <v>22.013.0010-A</v>
          </cell>
          <cell r="E13054" t="str">
            <v>20646/001</v>
          </cell>
          <cell r="F13054" t="str">
            <v>ROCADA MANUAL DE VEGETACAO DENSA COM FOICE</v>
          </cell>
          <cell r="G13054" t="str">
            <v>HA</v>
          </cell>
        </row>
        <row r="13055">
          <cell r="C13055" t="str">
            <v>22.013.0015-A</v>
          </cell>
          <cell r="E13055" t="str">
            <v>20646/002</v>
          </cell>
          <cell r="F13055" t="str">
            <v>ROCADA MANUAL DE VEGETACAO LEVE COM FOICE</v>
          </cell>
          <cell r="G13055" t="str">
            <v>HA</v>
          </cell>
        </row>
        <row r="13056">
          <cell r="C13056" t="str">
            <v>22.013.0020-A</v>
          </cell>
          <cell r="E13056" t="str">
            <v>20646/003</v>
          </cell>
          <cell r="F13056" t="str">
            <v>DESTOCA COM ENXADAO</v>
          </cell>
          <cell r="G13056" t="str">
            <v>HA</v>
          </cell>
        </row>
        <row r="13057">
          <cell r="C13057" t="str">
            <v>22.013.0025-A</v>
          </cell>
          <cell r="E13057" t="str">
            <v>20646/004</v>
          </cell>
          <cell r="F13057" t="str">
            <v>ENLEIRAMENTO MANUAL DE VEGETACAO</v>
          </cell>
          <cell r="G13057" t="str">
            <v>HA</v>
          </cell>
        </row>
        <row r="13058">
          <cell r="C13058" t="str">
            <v>22.013.9999-A</v>
          </cell>
          <cell r="F13058" t="str">
            <v>FAMILIA 22.013</v>
          </cell>
        </row>
        <row r="13059">
          <cell r="C13059" t="str">
            <v>22.016.0005-A</v>
          </cell>
          <cell r="E13059" t="str">
            <v>20646/006</v>
          </cell>
          <cell r="F13059" t="str">
            <v>CONSTRUCAO DE ESTRADAS DE CIRCULACAO COM TRATOR DE ESTEIRAS</v>
          </cell>
          <cell r="G13059" t="str">
            <v>HA</v>
          </cell>
        </row>
        <row r="13060">
          <cell r="C13060" t="str">
            <v>22.016.0010-A</v>
          </cell>
          <cell r="E13060" t="str">
            <v>20646/007</v>
          </cell>
          <cell r="F13060" t="str">
            <v>ROCADO DE VEGETACAO COM ROCADEIRA COSTAL MOTORIZADA</v>
          </cell>
          <cell r="G13060" t="str">
            <v>HA</v>
          </cell>
        </row>
        <row r="13061">
          <cell r="C13061" t="str">
            <v>22.016.0015-A</v>
          </cell>
          <cell r="E13061" t="str">
            <v>20646/008</v>
          </cell>
          <cell r="F13061" t="str">
            <v>ROCADO DE VEGETACAO COM TRATOR DE PNEUS E ROCADEIRA</v>
          </cell>
          <cell r="G13061" t="str">
            <v>HA</v>
          </cell>
        </row>
        <row r="13062">
          <cell r="C13062" t="str">
            <v>22.016.0020-A</v>
          </cell>
          <cell r="E13062" t="str">
            <v>20646/009</v>
          </cell>
          <cell r="F13062" t="str">
            <v>ENLEIRAMENTO MECANICO DE VEGETACAO COM TRATOR DE ESTEIRAS</v>
          </cell>
          <cell r="G13062" t="str">
            <v>HA</v>
          </cell>
        </row>
        <row r="13063">
          <cell r="C13063" t="str">
            <v>22.016.0025-A</v>
          </cell>
          <cell r="E13063" t="str">
            <v>20646/010</v>
          </cell>
          <cell r="F13063" t="str">
            <v>ARACAO DO SOLO A 20CM DE PROFUNDIDADE COM TRATOR DE PNEUS EARADO DE DISCO</v>
          </cell>
          <cell r="G13063" t="str">
            <v>HA</v>
          </cell>
        </row>
        <row r="13064">
          <cell r="C13064" t="str">
            <v>22.016.0030-A</v>
          </cell>
          <cell r="E13064" t="str">
            <v>20646/011</v>
          </cell>
          <cell r="F13064" t="str">
            <v>GRADEACAO DO SOLO COM TRATOR DE PNEUS E GRADE DE DISCOS</v>
          </cell>
          <cell r="G13064" t="str">
            <v>HA</v>
          </cell>
        </row>
        <row r="13065">
          <cell r="C13065" t="str">
            <v>22.016.9999-A</v>
          </cell>
          <cell r="F13065" t="str">
            <v>FAMILIA 22.016</v>
          </cell>
        </row>
        <row r="13066">
          <cell r="C13066" t="str">
            <v>22.020.0005-A</v>
          </cell>
          <cell r="E13066" t="str">
            <v>19971/002</v>
          </cell>
          <cell r="F13066" t="str">
            <v>PREPARO DE PIQUETES DE BAMBU DE 1,00M DE ALTURA,PARA ALINHAMENTO E MARCACAO DE COVAS.CUSTO VALIDO PARA CADA 100 UNIDADES</v>
          </cell>
          <cell r="G13066" t="str">
            <v>UN</v>
          </cell>
        </row>
        <row r="13067">
          <cell r="C13067" t="str">
            <v>22.020.0010-A</v>
          </cell>
          <cell r="E13067" t="str">
            <v>23561/001</v>
          </cell>
          <cell r="F13067" t="str">
            <v>ALINHAMENTO E MARCACAO DE COVAS</v>
          </cell>
          <cell r="G13067" t="str">
            <v>HA</v>
          </cell>
        </row>
        <row r="13068">
          <cell r="C13068" t="str">
            <v>22.020.0015-A</v>
          </cell>
          <cell r="E13068" t="str">
            <v>56876/001</v>
          </cell>
          <cell r="F13068" t="str">
            <v>ABERTURA OU CAPINA DE FAIXAS DE 1,00M DE LARGURA</v>
          </cell>
          <cell r="G13068" t="str">
            <v>M2</v>
          </cell>
        </row>
        <row r="13069">
          <cell r="C13069" t="str">
            <v>22.020.0030-A</v>
          </cell>
          <cell r="E13069" t="str">
            <v>19971/006</v>
          </cell>
          <cell r="F13069" t="str">
            <v>DISTRIBUICAO DE MUDAS EXOTICAS DE ESSENCIAS FLORESTAIS.CUSTOVALIDO PARA CADA 100 UNIDADES</v>
          </cell>
          <cell r="G13069" t="str">
            <v>UN</v>
          </cell>
        </row>
        <row r="13070">
          <cell r="C13070" t="str">
            <v>22.020.0035-A</v>
          </cell>
          <cell r="E13070" t="str">
            <v>19971/007</v>
          </cell>
          <cell r="F13070" t="str">
            <v>DISTRIBUICAO DE MUDAS NATIVAS DE ESSENCIAS FLORESTAIS.CUSTOVALIDO PARA CADA 100 UNIDADES</v>
          </cell>
          <cell r="G13070" t="str">
            <v>UN</v>
          </cell>
        </row>
        <row r="13071">
          <cell r="C13071" t="str">
            <v>22.020.0040-A</v>
          </cell>
          <cell r="E13071" t="str">
            <v>19971/008</v>
          </cell>
          <cell r="F13071" t="str">
            <v>PLANTIO DE MUDAS EXOTICAS DE ESSENCIAS FLORESTAIS ATE 0,30MDE ALTURA,COM TUBETES,EXCLUSIVE AS MUDAS.CUSTO VALIDO PARA CADA 100 UNIDADES</v>
          </cell>
          <cell r="G13071" t="str">
            <v>UN</v>
          </cell>
        </row>
        <row r="13072">
          <cell r="C13072" t="str">
            <v>22.020.0045-A</v>
          </cell>
          <cell r="E13072" t="str">
            <v>19971/009</v>
          </cell>
          <cell r="F13072" t="str">
            <v>PLANTIO DE MUDAS EXOTICAS DE ESSENCIAS FLORESTAIS ATE 0,30MDE ALTURA,EM SACOS PLASTICOS,EXCLUSIVE AS MUDAS.CUSTO VALIDOPARA CADA 100 UNIDADES</v>
          </cell>
          <cell r="G13072" t="str">
            <v>UN</v>
          </cell>
        </row>
        <row r="13073">
          <cell r="C13073" t="str">
            <v>22.020.0050-A</v>
          </cell>
          <cell r="E13073" t="str">
            <v>19971/010</v>
          </cell>
          <cell r="F13073" t="str">
            <v>PLANTIO DE MUDAS NATIVAS DE ESSENCIAS FLORESTAIS ATE 1,00M DE ALTURA,EXCLUSIVE AS MUDAS.CUSTO VALIDO PARA CADA 100 UNIDADES</v>
          </cell>
          <cell r="G13073" t="str">
            <v>UN</v>
          </cell>
        </row>
        <row r="13074">
          <cell r="C13074" t="str">
            <v>22.020.0055-A</v>
          </cell>
          <cell r="E13074" t="str">
            <v>23561/002</v>
          </cell>
          <cell r="F13074" t="str">
            <v>COLOCACAO DE COBERTURA MORTA (MULCH) AO REDOR DAS PLANTAS</v>
          </cell>
          <cell r="G13074" t="str">
            <v>HA</v>
          </cell>
        </row>
        <row r="13075">
          <cell r="C13075" t="str">
            <v>22.020.0070-A</v>
          </cell>
          <cell r="F13075" t="str">
            <v>ABERTURA DE COVA DE 30X30X30CM,EM BANQUETA,EM ENCOSTA,INCLUSIVE MARCACAO</v>
          </cell>
          <cell r="G13075" t="str">
            <v>UN</v>
          </cell>
        </row>
        <row r="13076">
          <cell r="C13076" t="str">
            <v>22.020.0075-A</v>
          </cell>
          <cell r="F13076" t="str">
            <v>ABERTURA DE COVA DE 15X15X15CM,INCLUINDO INCORPORACAO DE ESTERCO CURTIDO,PARA PLANTIO DE VEGETACAO REPTANTE EM AREA DERESTINGA PLANA</v>
          </cell>
          <cell r="G13076" t="str">
            <v>UN</v>
          </cell>
        </row>
        <row r="13077">
          <cell r="C13077" t="str">
            <v>22.020.0080-A</v>
          </cell>
          <cell r="F13077" t="str">
            <v>ABERTURA DE COVA DE 20X20X20CM,INCLUINDO INCORPORACAO DE ESTERCO CURTIDO,PARA PLANTIO DE VEGETACAO CACTACEAS EM AREA DERESTINGA PLANA</v>
          </cell>
          <cell r="G13077" t="str">
            <v>UN</v>
          </cell>
        </row>
        <row r="13078">
          <cell r="C13078" t="str">
            <v>22.020.0085-A</v>
          </cell>
          <cell r="F13078" t="str">
            <v>ABERTURA DE COVA DE 30X30X30CM,INCLUINDO INCORPORACAO DE ESTERCO CURTIDO,PARA PLANTIO DE VEGETACAO ARBUSTIVA EM AREA DERESTINGA PLANA</v>
          </cell>
          <cell r="G13078" t="str">
            <v>UN</v>
          </cell>
        </row>
        <row r="13079">
          <cell r="C13079" t="str">
            <v>22.020.0090-A</v>
          </cell>
          <cell r="F13079" t="str">
            <v>ABERTURA DE COVA DE 40X40X40CM,INCLUINDO INCORPORACAO DE ESTERCO CURTIDO,PARA PLANTIO DE VEGETACAO ARBUSTIVA EM AREA DERESTINGA PLANA</v>
          </cell>
          <cell r="G13079" t="str">
            <v>UN</v>
          </cell>
        </row>
        <row r="13080">
          <cell r="C13080" t="str">
            <v>22.020.0095-A</v>
          </cell>
          <cell r="F13080" t="str">
            <v>ADUBACAO E CALAGEM,USANDO ADUBO ORGANICO/MINERAL,EM MUDAS PLANTADAS EM ENCOSTAS</v>
          </cell>
          <cell r="G13080" t="str">
            <v>UN</v>
          </cell>
        </row>
        <row r="13081">
          <cell r="C13081" t="str">
            <v>22.020.0100-A</v>
          </cell>
          <cell r="F13081" t="str">
            <v>CAPINA DE ACEIRO EM ENCOSTA EM AREA PREVIAMENTE ROCADA,EM FASE DE IMPLANTACAO</v>
          </cell>
          <cell r="G13081" t="str">
            <v>M2</v>
          </cell>
        </row>
        <row r="13082">
          <cell r="C13082" t="str">
            <v>22.020.0105-A</v>
          </cell>
          <cell r="F13082" t="str">
            <v>CAPINA DE ACEIRO EM ENCOSTA EM AREA PREVIAMENTE ROCADA,EM FASE DE MANUTENCAO</v>
          </cell>
          <cell r="G13082" t="str">
            <v>M2</v>
          </cell>
        </row>
        <row r="13083">
          <cell r="C13083" t="str">
            <v>22.020.0110-A</v>
          </cell>
          <cell r="F13083" t="str">
            <v>CAPINA DE VEGETACAO GRAMINEA EM AREA DE ENCOSTA EM CURVA DENIVEL,INCLUSIVE MARCACAO DE FAIXAS EM CURVA DE NIVEL,EM FASEDE IMPLANTACAO</v>
          </cell>
          <cell r="G13083" t="str">
            <v>M2</v>
          </cell>
        </row>
        <row r="13084">
          <cell r="C13084" t="str">
            <v>22.020.0115-A</v>
          </cell>
          <cell r="F13084" t="str">
            <v>CAPINA DE VEGETACAO GRAMINEA EM AREA DE ENCOSTA EM CURVA DENIVEL,EM FASE DE MANUTENCAO</v>
          </cell>
          <cell r="G13084" t="str">
            <v>M2</v>
          </cell>
        </row>
        <row r="13085">
          <cell r="C13085" t="str">
            <v>22.020.0120-A</v>
          </cell>
          <cell r="F13085" t="str">
            <v>LIMPEZA MANUAL DE MATERIAIS DIVERSOS EM AREA DE MANGUEZAL(LIXO)</v>
          </cell>
          <cell r="G13085" t="str">
            <v>M2</v>
          </cell>
        </row>
        <row r="13086">
          <cell r="C13086" t="str">
            <v>22.020.0125-A</v>
          </cell>
          <cell r="F13086" t="str">
            <v>PLANTIO DE GRAMA EM PLACAS,EM ENCOSTA,TIPO SAO CARLOS,BATATAIS OU LARGA,INCLUSIVE COMPRA E ARRANCAMENTO NO LOCAL DE ORIGEM,CARGA,TRANSPORTE MANUAL ENCOSTA ACIMA,DESCARGA E PREPARODO TERRENO</v>
          </cell>
          <cell r="G13086" t="str">
            <v>M2</v>
          </cell>
        </row>
        <row r="13087">
          <cell r="C13087" t="str">
            <v>22.020.0130-A</v>
          </cell>
          <cell r="F13087" t="str">
            <v>PLANTIO E ADUBACAO DE MUDAS EM ENCOSTA,DE 30CM A 50CM DE ALTURA,TIPO SABIA,MARICA,TREMA,AROEIRA,IPES,PAU-FERRO E SIMILARES.FORNECIMENTO DA MUDA INCLUSO</v>
          </cell>
          <cell r="G13087" t="str">
            <v>UN</v>
          </cell>
        </row>
        <row r="13088">
          <cell r="C13088" t="str">
            <v>22.020.0135-A</v>
          </cell>
          <cell r="F13088" t="str">
            <v>PLANTIO DE MUDAS DE VEGETACAO ARBUSTIVA,EXCLUSIVE O FORNECIMENTO DE MUDA,EM AREA DE RESTINGA PLANA</v>
          </cell>
          <cell r="G13088" t="str">
            <v>UN</v>
          </cell>
        </row>
        <row r="13089">
          <cell r="C13089" t="str">
            <v>22.020.0140-A</v>
          </cell>
          <cell r="F13089" t="str">
            <v>PLANTIO DE MUDAS DE VEGETACAO CACTACEAS,EXCLUSIVE O FORNECIMENTO DE MUDA,EM AREA DE RESTINGA PLANA</v>
          </cell>
          <cell r="G13089" t="str">
            <v>UN</v>
          </cell>
        </row>
        <row r="13090">
          <cell r="C13090" t="str">
            <v>22.020.0145-A</v>
          </cell>
          <cell r="F13090" t="str">
            <v>PLANTIO DE MUDAS DE VEGETACAO REPTANTE,EXCLUSIVE O FORNECIMENTO DE MUDA,EM AREA DE RESTINGA PLANA</v>
          </cell>
          <cell r="G13090" t="str">
            <v>UN</v>
          </cell>
        </row>
        <row r="13091">
          <cell r="C13091" t="str">
            <v>22.020.0150-A</v>
          </cell>
          <cell r="F13091" t="str">
            <v>PLANTIO DE MUDA DE ESPECIE DE MANGUEZAL,DE 50 A 70CM DE ALTURA,E ABERTURA DE COVA DE 10X10X20CM,EXCLUSIVE O FORNECIMENTODA MUDA</v>
          </cell>
          <cell r="G13091" t="str">
            <v>UN</v>
          </cell>
        </row>
        <row r="13092">
          <cell r="C13092" t="str">
            <v>22.020.9999-A</v>
          </cell>
          <cell r="F13092" t="str">
            <v>FAMILIA 22.020</v>
          </cell>
        </row>
        <row r="13093">
          <cell r="C13093" t="str">
            <v>22.025.0005-A</v>
          </cell>
          <cell r="E13093" t="str">
            <v>18942/004</v>
          </cell>
          <cell r="F13093" t="str">
            <v>APLICACAO DE FORMICIDA GRANULADA.FORNECIMENTO E APLICACAO</v>
          </cell>
          <cell r="G13093" t="str">
            <v>HA</v>
          </cell>
        </row>
        <row r="13094">
          <cell r="C13094" t="str">
            <v>22.025.0010-A</v>
          </cell>
          <cell r="E13094" t="str">
            <v>18942/005</v>
          </cell>
          <cell r="F13094" t="str">
            <v>APLICACAO DE HERBICIDA ROUND UP.FORNECIMENTO E APLICACAO</v>
          </cell>
          <cell r="G13094" t="str">
            <v>HA</v>
          </cell>
        </row>
        <row r="13095">
          <cell r="C13095" t="str">
            <v>22.025.0015-A</v>
          </cell>
          <cell r="E13095" t="str">
            <v>18942/006</v>
          </cell>
          <cell r="F13095" t="str">
            <v>CAPINA QUIMICA COM HERBICIDA EM FAIXAS.FORNECIMENTO E APLICACAO</v>
          </cell>
          <cell r="G13095" t="str">
            <v>HA</v>
          </cell>
        </row>
        <row r="13096">
          <cell r="C13096" t="str">
            <v>22.025.9999-A</v>
          </cell>
          <cell r="F13096" t="str">
            <v>FAMILIA 22.025</v>
          </cell>
        </row>
        <row r="13097">
          <cell r="C13097" t="str">
            <v>22.026.0010-A</v>
          </cell>
          <cell r="E13097" t="str">
            <v>18942/007</v>
          </cell>
          <cell r="F13097" t="str">
            <v>APLICACAO DE CALCARIO DOLOMITICO NO SOLO,POR COVA.FORNECIMENTO E APLICACAO</v>
          </cell>
          <cell r="G13097" t="str">
            <v>UN</v>
          </cell>
        </row>
        <row r="13098">
          <cell r="C13098" t="str">
            <v>22.026.9999-A</v>
          </cell>
          <cell r="F13098" t="str">
            <v>FAMILIA 22.026</v>
          </cell>
        </row>
        <row r="13099">
          <cell r="C13099" t="str">
            <v>22.028.0005-A</v>
          </cell>
          <cell r="E13099" t="str">
            <v>18942/008</v>
          </cell>
          <cell r="F13099" t="str">
            <v>APLICACAO DE ADUBO ORGANICO PARA MUDAS NATIVAS DE ESSENCIASFLORESTAIS,POR COVA.FORNECIMENTO E APLICACAO</v>
          </cell>
          <cell r="G13099" t="str">
            <v>UN</v>
          </cell>
        </row>
        <row r="13100">
          <cell r="C13100" t="str">
            <v>22.028.0010-A</v>
          </cell>
          <cell r="E13100" t="str">
            <v>18942/009</v>
          </cell>
          <cell r="F13100" t="str">
            <v>APLICACAO DE ADUBO QUIMICO SUPERFOSFATO SIMPLES PARA MUDAS NATIVAS,POR COVA.FORNECIMENTO E APLICACAO</v>
          </cell>
          <cell r="G13100" t="str">
            <v>UN</v>
          </cell>
        </row>
        <row r="13101">
          <cell r="C13101" t="str">
            <v>22.028.0015-A</v>
          </cell>
          <cell r="E13101" t="str">
            <v>18942/010</v>
          </cell>
          <cell r="F13101" t="str">
            <v>APLICACAO DE ADUBO QUIMICO (NPK),6:30:6,PARA MUDAS EXOTICAS,POR COVA.FORNECIMENTO E APLICACAO</v>
          </cell>
          <cell r="G13101" t="str">
            <v>UN</v>
          </cell>
        </row>
        <row r="13102">
          <cell r="C13102" t="str">
            <v>22.028.0025-A</v>
          </cell>
          <cell r="E13102" t="str">
            <v>18942/012</v>
          </cell>
          <cell r="F13102" t="str">
            <v>APLICACAO DE ADUBO,EXCLUSIVE O FORNECIMENTO,CUSTO VALIDO PARA 100 COVAS</v>
          </cell>
          <cell r="G13102" t="str">
            <v>UN</v>
          </cell>
        </row>
        <row r="13103">
          <cell r="C13103" t="str">
            <v>22.028.0035-A</v>
          </cell>
          <cell r="F13103" t="str">
            <v>ADUBACAO DIFERENCIADA EM ESPECIES VEGETAIS DE QUALQUER NATUREZA.FORNECIMENTO E APLICACAO</v>
          </cell>
          <cell r="G13103" t="str">
            <v>UN</v>
          </cell>
        </row>
        <row r="13104">
          <cell r="C13104" t="str">
            <v>22.028.0040-A</v>
          </cell>
          <cell r="F13104" t="str">
            <v>ADUBACAO QUIMICA COM FORMULA COMPLETA (NPK-10-10-10)EM GOLASDE ARVORE,INCLUSIVE LIMPEZA E REVOLVIMENTO DE SOLO.FORNECIMENTO E APLICACAO</v>
          </cell>
          <cell r="G13104" t="str">
            <v>UN</v>
          </cell>
        </row>
        <row r="13105">
          <cell r="C13105" t="str">
            <v>22.028.0045-A</v>
          </cell>
          <cell r="F13105" t="str">
            <v>COMBATE A COLONIA DE CUPINS EM ARVORES ATRAVES DO METODO PORISCAGEM (CUSTO VALIDO PARA UM MINIMO DE 30 ARVORES)</v>
          </cell>
          <cell r="G13105" t="str">
            <v>MES</v>
          </cell>
        </row>
        <row r="13106">
          <cell r="C13106" t="str">
            <v>22.028.0050-A</v>
          </cell>
          <cell r="F13106" t="str">
            <v>CONTROLE QUIMICO DE ESPECIES VEGETAIS DE QUALQUER NATUREZA.FORNECIMENTO E APLICACAO</v>
          </cell>
          <cell r="G13106" t="str">
            <v>UN</v>
          </cell>
        </row>
        <row r="13107">
          <cell r="C13107" t="str">
            <v>22.028.9999-A</v>
          </cell>
          <cell r="F13107" t="str">
            <v>FAMILIA 22.028</v>
          </cell>
        </row>
        <row r="13108">
          <cell r="C13108" t="str">
            <v>22.030.0010-A</v>
          </cell>
          <cell r="E13108" t="str">
            <v>56878/001</v>
          </cell>
          <cell r="F13108" t="str">
            <v>COROAMENTO DAS PLANTAS COM 1,00M DE DIAMETRO.CUSTO VALIDO PARA CADA 100 UNIDADES</v>
          </cell>
          <cell r="G13108" t="str">
            <v>UN</v>
          </cell>
        </row>
        <row r="13109">
          <cell r="C13109" t="str">
            <v>22.030.0015-A</v>
          </cell>
          <cell r="E13109" t="str">
            <v>10264/001</v>
          </cell>
          <cell r="F13109" t="str">
            <v>MANUTENCAO DE ACEIROS</v>
          </cell>
          <cell r="G13109" t="str">
            <v>M2</v>
          </cell>
        </row>
        <row r="13110">
          <cell r="C13110" t="str">
            <v>22.030.0030-A</v>
          </cell>
          <cell r="F13110" t="str">
            <v>ARRANCAMENTO E REPLANTIO DE ARBUSTO COM ATE 2M DE ALTURA</v>
          </cell>
          <cell r="G13110" t="str">
            <v>UN</v>
          </cell>
        </row>
        <row r="13111">
          <cell r="C13111" t="str">
            <v>22.030.0035-A</v>
          </cell>
          <cell r="F13111" t="str">
            <v>PODA DE ESPECIES VEGETAIS DE BAIXO NIVEL DE DIFICULDADE,EXCLUSIVE TRANSPORTE DE MATERIAL RESULTANTE</v>
          </cell>
          <cell r="G13111" t="str">
            <v>UN</v>
          </cell>
        </row>
        <row r="13112">
          <cell r="C13112" t="str">
            <v>22.030.0040-A</v>
          </cell>
          <cell r="F13112" t="str">
            <v>PODA DE ESPECIES VEGETAIS DE MEDIO NIVEL DE DIFICULDADE,EXCLUSIVE TRANSPORTE DO MATERIAL RESULTANTE</v>
          </cell>
          <cell r="G13112" t="str">
            <v>UN</v>
          </cell>
        </row>
        <row r="13113">
          <cell r="C13113" t="str">
            <v>22.030.0045-A</v>
          </cell>
          <cell r="F13113" t="str">
            <v>PODA DE ESPECIES VEGETAIS DE ALTO NIVEL DE DIFICULDADE,EXCLUSIVE TRANSPORTE DO MATERIAL RESULTANTE</v>
          </cell>
          <cell r="G13113" t="str">
            <v>UN</v>
          </cell>
        </row>
        <row r="13114">
          <cell r="C13114" t="str">
            <v>22.030.0050-A</v>
          </cell>
          <cell r="F13114" t="str">
            <v>REMOCAO DE ESPECIES VEGETAIS,PORTE MUDA (ATE 2M DE ALTURA),INCLUSIVE CARGA,DESCARGA E TRANSPORTE DO MATERIAL ATE 30KM</v>
          </cell>
          <cell r="G13114" t="str">
            <v>UN</v>
          </cell>
        </row>
        <row r="13115">
          <cell r="C13115" t="str">
            <v>22.030.0055-A</v>
          </cell>
          <cell r="F13115" t="str">
            <v>REMOCAO DE ESPECIES VEGETAIS,PORTE PEQUENO (ENTRE 2M E 4M DEALTURA),INCLUSIVE CARGA,DESCARGA E TRANSPORTE DO MATERIALATE 30KM</v>
          </cell>
          <cell r="G13115" t="str">
            <v>UN</v>
          </cell>
        </row>
        <row r="13116">
          <cell r="C13116" t="str">
            <v>22.030.0060-A</v>
          </cell>
          <cell r="F13116" t="str">
            <v>REMOCAO DE ESPECIES VEGETAIS,PORTE MEDIO (ENTRE 4M E 6M DEALTURA),INCLUSIVE CARGA,DESCARGA E TRANSPORTE DO MATERIALATE 30KM</v>
          </cell>
          <cell r="G13116" t="str">
            <v>UN</v>
          </cell>
        </row>
        <row r="13117">
          <cell r="C13117" t="str">
            <v>22.030.0065-A</v>
          </cell>
          <cell r="F13117" t="str">
            <v>REMOCAO DE ESPECIES VEGETAIS,PORTE GRANDE (ACIMA DE 6M DE ALTURA),INCLUSIVE CARGA,DESCARGA E TRANSPORTE DO MATERIAL ATE30KM</v>
          </cell>
          <cell r="G13117" t="str">
            <v>UN</v>
          </cell>
        </row>
        <row r="13118">
          <cell r="C13118" t="str">
            <v>22.030.0070-A</v>
          </cell>
          <cell r="F13118" t="str">
            <v>TRANSPLANTE DE VEGETAIS DE PORTE PEQUENO (ENTRE 2M E 4M DEALTURA),INCLUSIVE CARGA,DESCARGA E TRANSPORTE DO MATERIALATE 30KM</v>
          </cell>
          <cell r="G13118" t="str">
            <v>UN</v>
          </cell>
        </row>
        <row r="13119">
          <cell r="C13119" t="str">
            <v>22.030.0075-A</v>
          </cell>
          <cell r="F13119" t="str">
            <v>DENDROCIRURGIA EM ESPECIES VEGETAIS DE QUALQUER NATUREZA</v>
          </cell>
          <cell r="G13119" t="str">
            <v>UN</v>
          </cell>
        </row>
        <row r="13120">
          <cell r="C13120" t="str">
            <v>22.030.0080-A</v>
          </cell>
          <cell r="F13120" t="str">
            <v>PINCELAMENTO EM LESAO DE ESPECIES VEGETAIS DE QUALQUER NATUREZA</v>
          </cell>
          <cell r="G13120" t="str">
            <v>UN</v>
          </cell>
        </row>
        <row r="13121">
          <cell r="C13121" t="str">
            <v>22.030.0085-A</v>
          </cell>
          <cell r="F13121" t="str">
            <v>RETUTORAMENTO DE ESPECIES VEGETAIS DE QUALQUER NATUREZA</v>
          </cell>
          <cell r="G13121" t="str">
            <v>UN</v>
          </cell>
        </row>
        <row r="13122">
          <cell r="C13122" t="str">
            <v>22.030.0090-A</v>
          </cell>
          <cell r="F13122" t="str">
            <v>TRATAMENTO DE ARVORES COM LESOES ACIMA DE 0,50M²,COMPREENDENDO:RASPAGEM DO MATERIAL NECROSADO,APLICACAO DE FUNGICIDAS,INSETICIDAS,HORMONIOS E IMPERMEABILIZANTES,FECHAMENTO DAS CAVIDADES COM ESPUMA DE POLIURETANO COBERTA COM NATA DE CIMENTOE INCORPORACAO D</v>
          </cell>
          <cell r="G13122" t="str">
            <v>UN</v>
          </cell>
        </row>
        <row r="13123">
          <cell r="C13123" t="str">
            <v>22.030.0095-A</v>
          </cell>
          <cell r="F13123" t="str">
            <v>TRATAMENTO DE ARVORES COM LESOES ATE 0.50M2,COMPREENDENDO:RASPAGEM DO MATERIAL NECROSADO,APLICACAO DE FUNGICIDAS,INSETICIDAS,HORMONIOS E IMPERMEABILIZANTES,FECHAMENTO DAS CAVIDADESCOM ESPUMA DE POLIURETANO COBERTA COM NATA DE CIMENTO E INCORPORACAO DE MAT</v>
          </cell>
          <cell r="G13123" t="str">
            <v>UN</v>
          </cell>
        </row>
        <row r="13124">
          <cell r="C13124" t="str">
            <v>22.030.0100-A</v>
          </cell>
          <cell r="F13124" t="str">
            <v xml:space="preserve">TRATAMENTO FITOSSANITARIO EM ARVORES,COMPREENDENDO:EXECUCAODE PEQUENAS PODAS(GALHOS E RAMOS COMPROMETIDOS),RASPAGEM DEMATERIAL NECROSADO,APLICACAO DE FUNGICIDAS,INSETICIDAS,HORMONIOS,IMPERMEABILIZANTES E FERTILIZANTES,ALARGAMENTO DE GOLAS,REVOLVIMENTO DE </v>
          </cell>
          <cell r="G13124" t="str">
            <v>UN</v>
          </cell>
        </row>
        <row r="13125">
          <cell r="C13125" t="str">
            <v>22.030.0105-A</v>
          </cell>
          <cell r="F13125" t="str">
            <v>TRATAMENTO FITOSSANITARIO PARA O COMBATE A SECA DE ARVORES,COMPREENDENDO:APLICACAO DE FUNGICIDA E REPELENTE E INCORPORACAO DE MATERIAIS PARA ENRIQUECIMENTO DO SOLO,EXCLUSIVE MAO-DE-OBRA</v>
          </cell>
          <cell r="G13125" t="str">
            <v>UN</v>
          </cell>
        </row>
        <row r="13126">
          <cell r="C13126" t="str">
            <v>22.030.9999-A</v>
          </cell>
          <cell r="F13126" t="str">
            <v>FAMILIA 22.030</v>
          </cell>
        </row>
        <row r="13127">
          <cell r="C13127" t="str">
            <v>22.040.0005-A</v>
          </cell>
          <cell r="E13127" t="str">
            <v>18933/004</v>
          </cell>
          <cell r="F13127" t="str">
            <v>ABATE DE ARVORES COM MACHADO.CUSTO VALIDO PARA CADA 100 UNIDADES</v>
          </cell>
          <cell r="G13127" t="str">
            <v>UN</v>
          </cell>
        </row>
        <row r="13128">
          <cell r="C13128" t="str">
            <v>22.040.0010-A</v>
          </cell>
          <cell r="E13128" t="str">
            <v>18933/005</v>
          </cell>
          <cell r="F13128" t="str">
            <v>DESGALHAMENTO COM MACHADO.CUSTO VALIDO PARA CADA 100 UNIDADES</v>
          </cell>
          <cell r="G13128" t="str">
            <v>UN</v>
          </cell>
        </row>
        <row r="13129">
          <cell r="C13129" t="str">
            <v>22.040.0015-A</v>
          </cell>
          <cell r="E13129" t="str">
            <v>18933/006</v>
          </cell>
          <cell r="F13129" t="str">
            <v>TORAGEM COM MACHADO (TORETE DE 1,20M).CUSTO VALIDO PARA CADA100 UNIDADES</v>
          </cell>
          <cell r="G13129" t="str">
            <v>UN</v>
          </cell>
        </row>
        <row r="13130">
          <cell r="C13130" t="str">
            <v>22.040.0020-A</v>
          </cell>
          <cell r="E13130" t="str">
            <v>20648/001</v>
          </cell>
          <cell r="F13130" t="str">
            <v>ABATER,DESGALHAR E TORAR COM MACHADO,SEM EMPILHAR</v>
          </cell>
          <cell r="G13130" t="str">
            <v>ST</v>
          </cell>
        </row>
        <row r="13131">
          <cell r="C13131" t="str">
            <v>22.040.0025-A</v>
          </cell>
          <cell r="E13131" t="str">
            <v>20648/002</v>
          </cell>
          <cell r="F13131" t="str">
            <v>ABATER,DESGALHAR E TORAR COM MACHADO,COM EMPILHAMENTO MANUAL</v>
          </cell>
          <cell r="G13131" t="str">
            <v>ST</v>
          </cell>
        </row>
        <row r="13132">
          <cell r="C13132" t="str">
            <v>22.040.0030-A</v>
          </cell>
          <cell r="E13132" t="str">
            <v>18933/007</v>
          </cell>
          <cell r="F13132" t="str">
            <v>ABATER,DESGALHAR E DESTOPAR COM MACHADO.CUSTO VALIDO PARA CADA 100 UNIDADES</v>
          </cell>
          <cell r="G13132" t="str">
            <v>UN</v>
          </cell>
        </row>
        <row r="13133">
          <cell r="C13133" t="str">
            <v>22.040.0035-A</v>
          </cell>
          <cell r="E13133" t="str">
            <v>20648/003</v>
          </cell>
          <cell r="F13133" t="str">
            <v>DESCASCAMENTO MANUAL COM FACAO</v>
          </cell>
          <cell r="G13133" t="str">
            <v>ST</v>
          </cell>
        </row>
        <row r="13134">
          <cell r="C13134" t="str">
            <v>22.040.0040-A</v>
          </cell>
          <cell r="E13134" t="str">
            <v>20648/004</v>
          </cell>
          <cell r="F13134" t="str">
            <v>EXTRACAO DE MADEIRA COM ARGOLAO (1 PESSOA),DISTANCIA DE 150,00M</v>
          </cell>
          <cell r="G13134" t="str">
            <v>ST</v>
          </cell>
        </row>
        <row r="13135">
          <cell r="C13135" t="str">
            <v>22.040.0045-A</v>
          </cell>
          <cell r="E13135" t="str">
            <v>20648/005</v>
          </cell>
          <cell r="F13135" t="str">
            <v>EXTRACAO DE MADEIRA POR TRANSPORTE PRIMARIO MANUAL (TORETEDE 1,20M),DISTANCIA DE 100,00M</v>
          </cell>
          <cell r="G13135" t="str">
            <v>ST</v>
          </cell>
        </row>
        <row r="13136">
          <cell r="C13136" t="str">
            <v>22.040.0050-A</v>
          </cell>
          <cell r="E13136" t="str">
            <v>18933/008</v>
          </cell>
          <cell r="F13136" t="str">
            <v>ARRASTE MANUAL DE VAROES,DISTANCIA DE 100,00M</v>
          </cell>
          <cell r="G13136" t="str">
            <v>UN</v>
          </cell>
        </row>
        <row r="13137">
          <cell r="C13137" t="str">
            <v>22.040.0055-A</v>
          </cell>
          <cell r="E13137" t="str">
            <v>20648/006</v>
          </cell>
          <cell r="F13137" t="str">
            <v>EMPILHAMENTO MANUAL DE TORETES</v>
          </cell>
          <cell r="G13137" t="str">
            <v>ST</v>
          </cell>
        </row>
        <row r="13138">
          <cell r="C13138" t="str">
            <v>22.040.9999-A</v>
          </cell>
          <cell r="F13138" t="str">
            <v>FAMILIA 22.040</v>
          </cell>
        </row>
        <row r="13139">
          <cell r="C13139" t="str">
            <v>22.050.0005-A</v>
          </cell>
          <cell r="E13139" t="str">
            <v>18933/009</v>
          </cell>
          <cell r="F13139" t="str">
            <v>ABATE DE ARVORES COM MOTO-SERRA.CUSTO VALIDO PARA CADA 100 UNIDADES</v>
          </cell>
          <cell r="G13139" t="str">
            <v>UN</v>
          </cell>
        </row>
        <row r="13140">
          <cell r="C13140" t="str">
            <v>22.050.0010-A</v>
          </cell>
          <cell r="E13140" t="str">
            <v>18933/010</v>
          </cell>
          <cell r="F13140" t="str">
            <v>DESGALHAMENTO COM MOTO-SERRA.CUSTO VALIDO PARA CADA 100 UNIDADES</v>
          </cell>
          <cell r="G13140" t="str">
            <v>UN</v>
          </cell>
        </row>
        <row r="13141">
          <cell r="C13141" t="str">
            <v>22.050.0015-A</v>
          </cell>
          <cell r="E13141" t="str">
            <v>18933/011</v>
          </cell>
          <cell r="F13141" t="str">
            <v>TORAGEM COM MOTO-SERRA (TORETE DE 1,20M).CUSTO VALIDO PARA CADA 100 UNIDADES</v>
          </cell>
          <cell r="G13141" t="str">
            <v>UN</v>
          </cell>
        </row>
        <row r="13142">
          <cell r="C13142" t="str">
            <v>22.050.0020-A</v>
          </cell>
          <cell r="E13142" t="str">
            <v>20648/007</v>
          </cell>
          <cell r="F13142" t="str">
            <v>ABATER COM MOTO-SERRA,DESGALHAR COM MACHADO E TORAR COM MOTO-SERRA,SEM EMPILHAR</v>
          </cell>
          <cell r="G13142" t="str">
            <v>ST</v>
          </cell>
        </row>
        <row r="13143">
          <cell r="C13143" t="str">
            <v>22.050.0025-A</v>
          </cell>
          <cell r="E13143" t="str">
            <v>20648/008</v>
          </cell>
          <cell r="F13143" t="str">
            <v>ABATER COM MOTO-SERRA,DESGALHAR COM MACHADO E TORAR COM MOTO-SERRA,COM EMPILHAMENTO MANUAL</v>
          </cell>
          <cell r="G13143" t="str">
            <v>ST</v>
          </cell>
        </row>
        <row r="13144">
          <cell r="C13144" t="str">
            <v>22.050.0030-A</v>
          </cell>
          <cell r="E13144" t="str">
            <v>18933/015</v>
          </cell>
          <cell r="F13144" t="str">
            <v>ABATER,DESGALHAR E DESTOCAR COM MOTO-SERRA.CUSTO VALIDO PARACADA 100 UNIDADES</v>
          </cell>
          <cell r="G13144" t="str">
            <v>UN</v>
          </cell>
        </row>
        <row r="13145">
          <cell r="C13145" t="str">
            <v>22.050.0035-A</v>
          </cell>
          <cell r="E13145" t="str">
            <v>20648/009</v>
          </cell>
          <cell r="F13145" t="str">
            <v>TRANSPORTE PRIMARIO DE MADEIRA COM TRATOR DE PNEUS E GUINCHOCARREGADOR</v>
          </cell>
          <cell r="G13145" t="str">
            <v>ST</v>
          </cell>
        </row>
        <row r="13146">
          <cell r="C13146" t="str">
            <v>22.050.9999-A</v>
          </cell>
          <cell r="F13146" t="str">
            <v>FAMILIA 22.050</v>
          </cell>
        </row>
        <row r="13147">
          <cell r="C13147" t="str">
            <v>54.001.0007-B</v>
          </cell>
          <cell r="E13147" t="str">
            <v>23566/001</v>
          </cell>
          <cell r="F13147" t="str">
            <v>TACO DE CANELA 2,5 X 10 X 10CM</v>
          </cell>
          <cell r="G13147" t="str">
            <v>UN</v>
          </cell>
        </row>
        <row r="13148">
          <cell r="C13148" t="str">
            <v>54.001.0010-B</v>
          </cell>
          <cell r="E13148" t="str">
            <v>18954/005</v>
          </cell>
          <cell r="F13148" t="str">
            <v>ACO CA-50,DIAM. DE 5/8" A 1" (MEDIA)</v>
          </cell>
          <cell r="G13148" t="str">
            <v>KG</v>
          </cell>
        </row>
        <row r="13149">
          <cell r="C13149" t="str">
            <v>54.001.0011-B</v>
          </cell>
          <cell r="F13149" t="str">
            <v>ACO CA-50,DIAMETRO DE 32MM (1.1/4"),MEDIA</v>
          </cell>
          <cell r="G13149" t="str">
            <v>KG</v>
          </cell>
        </row>
        <row r="13150">
          <cell r="C13150" t="str">
            <v>54.001.0013-B</v>
          </cell>
          <cell r="E13150" t="str">
            <v>18954/006</v>
          </cell>
          <cell r="F13150" t="str">
            <v>ACO CA-50 B, DIAM. DE 1/4" E 1/2" (MEDIA)</v>
          </cell>
          <cell r="G13150" t="str">
            <v>KG</v>
          </cell>
        </row>
        <row r="13151">
          <cell r="C13151" t="str">
            <v>54.001.0069-B</v>
          </cell>
          <cell r="F13151" t="str">
            <v>PREPARO CHAPA ACO 16 P/PLACA SINALIZACAO VERTICAL,INCL.CORTETRATAMENTO DESENGORDURANTE E FORN.DA CHAPA.</v>
          </cell>
          <cell r="G13151" t="str">
            <v>M2</v>
          </cell>
        </row>
        <row r="13152">
          <cell r="C13152" t="str">
            <v>54.001.0070-B</v>
          </cell>
          <cell r="F13152" t="str">
            <v>PINTURA A PISTOLA S/PLACA ACO 16,C/PRIMER SINT.SURFACE SINT.ESMALTE SINT.C/TANTAS DEMAOS NECESSARIAS AO SEU BOM ACAB.</v>
          </cell>
          <cell r="G13152" t="str">
            <v>M2</v>
          </cell>
        </row>
        <row r="13153">
          <cell r="C13153" t="str">
            <v>54.001.0071-B</v>
          </cell>
          <cell r="F13153" t="str">
            <v>REVESTIMENTO DE PLACAS DE ACO P/SINALIZACAO VERTICAL C/PELICULA REFLETIVA GRAU TECNICO E PELICULA P/LEGENDA.FORN.E COLOC</v>
          </cell>
          <cell r="G13153" t="str">
            <v>M2</v>
          </cell>
        </row>
        <row r="13154">
          <cell r="C13154" t="str">
            <v>54.001.0073-B</v>
          </cell>
          <cell r="F13154" t="str">
            <v>MONTAGEM PLACA ACO P/SINALIZACAO VERTICAL POSTE CONCR.ARMADOINCL.FIX.CASTANHAS DUPLAS,FITA ARQUIAR/PARAFUSOS.FORN.E COLOC.</v>
          </cell>
          <cell r="G13154" t="str">
            <v>M2</v>
          </cell>
        </row>
        <row r="13155">
          <cell r="C13155" t="str">
            <v>54.001.0074-B</v>
          </cell>
          <cell r="F13155" t="str">
            <v>PECA DE MACARAMDUBA DE 3"X3" PARA FIX.DAS PLACAS DE SINALIZACAO VERTICAL (1 OU 2 POSTES DE MADEIRA)</v>
          </cell>
          <cell r="G13155" t="str">
            <v>M2</v>
          </cell>
        </row>
        <row r="13156">
          <cell r="C13156" t="str">
            <v>54.001.0077-B</v>
          </cell>
          <cell r="F13156" t="str">
            <v>FIXACAO DE PLACAS DE SINALIZACAO DE RODOVIAS C/PARAFUSO 5/16"X4",FIXADA EM 1 OU 2 POSTES,INCL.PINT.FORN.E COLOC.</v>
          </cell>
          <cell r="G13156" t="str">
            <v>M2</v>
          </cell>
        </row>
        <row r="13157">
          <cell r="C13157" t="str">
            <v>54.001.0081-B</v>
          </cell>
          <cell r="F13157" t="str">
            <v>REVESTIMENTOS PLACAS ACO P/SINALIZ.VERT.C/PELICULA REFL.GRAUTECNICO,GRAU ALTA INTENSIDADE/PELICULA P/LEGENDA.FORN.E APLIC.</v>
          </cell>
          <cell r="G13157" t="str">
            <v>M2</v>
          </cell>
        </row>
        <row r="13158">
          <cell r="C13158" t="str">
            <v>54.001.0082-B</v>
          </cell>
          <cell r="F13158" t="str">
            <v>REVESTIMENTOS PLACAS ACO P/SINALIZACAO VERT.C/PELICULA REFL.GRAU TECNICO,GRAU DIAMANTE/PELICULA P/LEGENDA.FORN.E APLIC.</v>
          </cell>
          <cell r="G13158" t="str">
            <v>M2</v>
          </cell>
        </row>
        <row r="13159">
          <cell r="C13159" t="str">
            <v>54.001.0100-B</v>
          </cell>
          <cell r="E13159" t="str">
            <v>18949/024</v>
          </cell>
          <cell r="F13159" t="str">
            <v>FORMA DE MAD. P/MOLDAGEM</v>
          </cell>
          <cell r="G13159" t="str">
            <v>M2</v>
          </cell>
          <cell r="H13159" t="str">
            <v>ET15.10.0350</v>
          </cell>
        </row>
        <row r="13160">
          <cell r="C13160" t="str">
            <v>54.001.0104-B</v>
          </cell>
          <cell r="F13160" t="str">
            <v>VAC-ALL ASPIRADORA MEC.ARMAZENAGEM 8,6M3.</v>
          </cell>
          <cell r="G13160" t="str">
            <v>UN</v>
          </cell>
        </row>
        <row r="13161">
          <cell r="C13161" t="str">
            <v>54.001.0117-B</v>
          </cell>
          <cell r="F13161" t="str">
            <v>WAGON DRILL.</v>
          </cell>
          <cell r="G13161" t="str">
            <v>UN</v>
          </cell>
        </row>
        <row r="13162">
          <cell r="C13162" t="str">
            <v>54.001.0118-B</v>
          </cell>
          <cell r="F13162" t="str">
            <v>EQUIPAMENTO PARA LIMP.E DESOBSTR.GALERIAS.</v>
          </cell>
          <cell r="G13162" t="str">
            <v>UN</v>
          </cell>
        </row>
        <row r="13163">
          <cell r="C13163" t="str">
            <v>54.001.0126-B</v>
          </cell>
          <cell r="F13163" t="str">
            <v>USINA DE SOLOS CAPACIDADE 540T/H,MOTOR 100CV.</v>
          </cell>
          <cell r="G13163" t="str">
            <v>UN</v>
          </cell>
        </row>
        <row r="13164">
          <cell r="C13164" t="str">
            <v>54.001.0127-B</v>
          </cell>
          <cell r="F13164" t="str">
            <v>ESCAVADEIRA DE ESTEIRA CLAM-SHELL,0,38M3.</v>
          </cell>
          <cell r="G13164" t="str">
            <v>UN</v>
          </cell>
        </row>
        <row r="13165">
          <cell r="C13165" t="str">
            <v>54.001.0128-B</v>
          </cell>
          <cell r="F13165" t="str">
            <v>ESCAVADEIRA DE ESTEIRA CLAM-SHELL, 0,57M3.</v>
          </cell>
          <cell r="G13165" t="str">
            <v>UN</v>
          </cell>
        </row>
        <row r="13166">
          <cell r="C13166" t="str">
            <v>54.001.0129-B</v>
          </cell>
          <cell r="F13166" t="str">
            <v>ESCAVADEIRA DE ESTEIRA DRAGLINE, 0,76M3.</v>
          </cell>
          <cell r="G13166" t="str">
            <v>UN</v>
          </cell>
        </row>
        <row r="13167">
          <cell r="C13167" t="str">
            <v>54.001.0132-B</v>
          </cell>
          <cell r="F13167" t="str">
            <v>ARRUELA BORR.P/FLANGE 350MM.</v>
          </cell>
          <cell r="G13167" t="str">
            <v>UN</v>
          </cell>
        </row>
        <row r="13168">
          <cell r="C13168" t="str">
            <v>54.001.0133-B</v>
          </cell>
          <cell r="F13168" t="str">
            <v>ARRUELA BORR.P/FLANGE 400MM.</v>
          </cell>
          <cell r="G13168" t="str">
            <v>UN</v>
          </cell>
        </row>
        <row r="13169">
          <cell r="C13169" t="str">
            <v>54.001.0134-B</v>
          </cell>
          <cell r="F13169" t="str">
            <v>ARRUELA BORR.P/FLANGE 500MM.</v>
          </cell>
          <cell r="G13169" t="str">
            <v>UN</v>
          </cell>
        </row>
        <row r="13170">
          <cell r="C13170" t="str">
            <v>54.001.0135-B</v>
          </cell>
          <cell r="F13170" t="str">
            <v>ARRUELA BORR.P/FLANGE 600MM.</v>
          </cell>
          <cell r="G13170" t="str">
            <v>UN</v>
          </cell>
        </row>
        <row r="13171">
          <cell r="C13171" t="str">
            <v>54.001.0136-B</v>
          </cell>
          <cell r="F13171" t="str">
            <v>ARRUELA BORR.P/FLANGE 700MM.</v>
          </cell>
          <cell r="G13171" t="str">
            <v>UN</v>
          </cell>
        </row>
        <row r="13172">
          <cell r="C13172" t="str">
            <v>54.001.0137-B</v>
          </cell>
          <cell r="F13172" t="str">
            <v>ARRUELA BORR.P/FLANGE 800MM.</v>
          </cell>
          <cell r="G13172" t="str">
            <v>UN</v>
          </cell>
        </row>
        <row r="13173">
          <cell r="C13173" t="str">
            <v>54.001.0138-B</v>
          </cell>
          <cell r="F13173" t="str">
            <v>ARRUELA BORR.P/FLANGE 900MM.</v>
          </cell>
          <cell r="G13173" t="str">
            <v>UN</v>
          </cell>
        </row>
        <row r="13174">
          <cell r="C13174" t="str">
            <v>54.001.0139-B</v>
          </cell>
          <cell r="F13174" t="str">
            <v>ARRUELA BORR.P/FLANGE 1000MM.</v>
          </cell>
          <cell r="G13174" t="str">
            <v>UN</v>
          </cell>
        </row>
        <row r="13175">
          <cell r="C13175" t="str">
            <v>54.001.0140-B</v>
          </cell>
          <cell r="F13175" t="str">
            <v>ARRUELA BORR.P/FLANGE 1200MM.</v>
          </cell>
          <cell r="G13175" t="str">
            <v>UN</v>
          </cell>
        </row>
        <row r="13176">
          <cell r="C13176" t="str">
            <v>54.001.0141-B</v>
          </cell>
          <cell r="F13176" t="str">
            <v>PARAFUSO P/FLANGE 24X100MM.</v>
          </cell>
          <cell r="G13176" t="str">
            <v>UN</v>
          </cell>
        </row>
        <row r="13177">
          <cell r="C13177" t="str">
            <v>54.001.0142-B</v>
          </cell>
          <cell r="F13177" t="str">
            <v>PARAFUSO P/FLANGE 27X120MM.</v>
          </cell>
          <cell r="G13177" t="str">
            <v>UN</v>
          </cell>
        </row>
        <row r="13178">
          <cell r="C13178" t="str">
            <v>54.001.0143-B</v>
          </cell>
          <cell r="F13178" t="str">
            <v>PARAFUSO P/FLANGE 30X130MM.</v>
          </cell>
          <cell r="G13178" t="str">
            <v>UN</v>
          </cell>
        </row>
        <row r="13179">
          <cell r="C13179" t="str">
            <v>54.001.0144-B</v>
          </cell>
          <cell r="F13179" t="str">
            <v>PARAFUSO P/FLANGE 33X130MM.</v>
          </cell>
          <cell r="G13179" t="str">
            <v>UN</v>
          </cell>
        </row>
        <row r="13180">
          <cell r="C13180" t="str">
            <v>54.001.0145-B</v>
          </cell>
          <cell r="F13180" t="str">
            <v>PARAFUSO P/FLANGE 36X140MM.</v>
          </cell>
          <cell r="G13180" t="str">
            <v>UN</v>
          </cell>
        </row>
        <row r="13181">
          <cell r="C13181" t="str">
            <v>54.001.0146-B</v>
          </cell>
          <cell r="F13181" t="str">
            <v>PARAFUSO P/FLANGE 39X150MM.</v>
          </cell>
          <cell r="G13181" t="str">
            <v>UN</v>
          </cell>
        </row>
        <row r="13182">
          <cell r="C13182" t="str">
            <v>54.001.0147-B</v>
          </cell>
          <cell r="F13182" t="str">
            <v>PARAFUSO P/FLANGE 45X180MM.</v>
          </cell>
          <cell r="G13182" t="str">
            <v>UN</v>
          </cell>
        </row>
        <row r="13183">
          <cell r="C13183" t="str">
            <v>54.001.0150-B</v>
          </cell>
          <cell r="F13183" t="str">
            <v>ARRUELA BORRACHA PARA FLANGE 450MM</v>
          </cell>
          <cell r="G13183" t="str">
            <v>UN</v>
          </cell>
        </row>
        <row r="13184">
          <cell r="C13184" t="str">
            <v>54.001.0151-B</v>
          </cell>
          <cell r="F13184" t="str">
            <v>ARRUELA DE BORRACHA PARA FLANGE 1400MM</v>
          </cell>
          <cell r="G13184" t="str">
            <v>UN</v>
          </cell>
        </row>
        <row r="13185">
          <cell r="C13185" t="str">
            <v>54.001.0152-B</v>
          </cell>
          <cell r="F13185" t="str">
            <v>ARRUELA DE BORRACHA PARA FLANGE 1500MM</v>
          </cell>
          <cell r="G13185" t="str">
            <v>UN</v>
          </cell>
        </row>
        <row r="13186">
          <cell r="C13186" t="str">
            <v>54.001.0154-B</v>
          </cell>
          <cell r="F13186" t="str">
            <v>DESGASTE DE DENTES E PORTA DENTES</v>
          </cell>
          <cell r="G13186" t="str">
            <v>UN</v>
          </cell>
        </row>
        <row r="13187">
          <cell r="C13187" t="str">
            <v>54.001.0160-B</v>
          </cell>
          <cell r="F13187" t="str">
            <v>TELA DE ARAME GALVANIZADO,REVESTIDO EM PVC,FIO Nº 12 DE 75MM</v>
          </cell>
          <cell r="G13187" t="str">
            <v>M2</v>
          </cell>
        </row>
        <row r="13188">
          <cell r="C13188" t="str">
            <v>54.001.9999-A</v>
          </cell>
          <cell r="F13188" t="str">
            <v>FAMILIA 54.001</v>
          </cell>
        </row>
        <row r="13189">
          <cell r="C13189" t="str">
            <v>55.001.0010-B</v>
          </cell>
          <cell r="E13189" t="str">
            <v>21378/002</v>
          </cell>
          <cell r="F13189" t="str">
            <v>PINUS,PECA 1 X 7CM</v>
          </cell>
          <cell r="G13189" t="str">
            <v>M</v>
          </cell>
        </row>
        <row r="13190">
          <cell r="C13190" t="str">
            <v>55.001.0011-B</v>
          </cell>
          <cell r="E13190" t="str">
            <v>21378/003</v>
          </cell>
          <cell r="F13190" t="str">
            <v>PINUS,PECA 2,5 X 5CM</v>
          </cell>
          <cell r="G13190" t="str">
            <v>M</v>
          </cell>
        </row>
        <row r="13191">
          <cell r="C13191" t="str">
            <v>55.001.0012-B</v>
          </cell>
          <cell r="E13191" t="str">
            <v>21378/004</v>
          </cell>
          <cell r="F13191" t="str">
            <v>PINUS,PECA 2,5 X 10CM.</v>
          </cell>
          <cell r="G13191" t="str">
            <v>M</v>
          </cell>
        </row>
        <row r="13192">
          <cell r="C13192" t="str">
            <v>55.001.0013-B</v>
          </cell>
          <cell r="E13192" t="str">
            <v>18951/014</v>
          </cell>
          <cell r="F13192" t="str">
            <v>PECA DE PINUS,P/M3</v>
          </cell>
          <cell r="G13192" t="str">
            <v>M3</v>
          </cell>
        </row>
        <row r="13193">
          <cell r="C13193" t="str">
            <v>55.001.9999-A</v>
          </cell>
          <cell r="F13193" t="str">
            <v>FAMILIA 55.001</v>
          </cell>
        </row>
        <row r="13194">
          <cell r="C13194" t="str">
            <v>55.010.0001-B</v>
          </cell>
          <cell r="E13194" t="str">
            <v>21917/060</v>
          </cell>
          <cell r="F13194" t="str">
            <v>CUSTO HORARIO P/ESCAV., CONCRETAGEM E POSICIONAMENTO DA GAIOLA DE PAREDE DIAFRAGMA</v>
          </cell>
          <cell r="G13194" t="str">
            <v>H</v>
          </cell>
        </row>
        <row r="13195">
          <cell r="C13195" t="str">
            <v>55.010.0003-B</v>
          </cell>
          <cell r="E13195" t="str">
            <v>17680/008</v>
          </cell>
          <cell r="F13195" t="str">
            <v>TUBO DE CONCRETO,DIAMETRO DE 500MM,INCLUSIVE FORNECIMENTO</v>
          </cell>
          <cell r="G13195" t="str">
            <v>M.</v>
          </cell>
        </row>
        <row r="13196">
          <cell r="C13196" t="str">
            <v>55.010.9999-A</v>
          </cell>
          <cell r="F13196" t="str">
            <v>FAMILIA 55.010</v>
          </cell>
        </row>
        <row r="13197">
          <cell r="C13197" t="str">
            <v>55.019.0010-B</v>
          </cell>
          <cell r="F13197" t="str">
            <v>LIMPEZA MANUAL DE GALERIA CIRCULAR</v>
          </cell>
          <cell r="G13197" t="str">
            <v>UN</v>
          </cell>
        </row>
        <row r="13198">
          <cell r="C13198" t="str">
            <v>55.019.9999-A</v>
          </cell>
          <cell r="F13198" t="str">
            <v>FAMILIA 55.019</v>
          </cell>
        </row>
        <row r="13199">
          <cell r="C13199" t="str">
            <v>55.100.0002-B</v>
          </cell>
          <cell r="E13199" t="str">
            <v>20871/002</v>
          </cell>
          <cell r="F13199" t="str">
            <v>COMPOSICAO BASICA - ENSAIO DE LABORATORIO</v>
          </cell>
          <cell r="G13199" t="str">
            <v>UN</v>
          </cell>
        </row>
        <row r="13200">
          <cell r="C13200" t="str">
            <v>55.100.0003-B</v>
          </cell>
          <cell r="E13200" t="str">
            <v>22734/009</v>
          </cell>
          <cell r="F13200" t="str">
            <v>PERFURACAO MANUAL, PRODUCAO MEDIA BRUTA EM TORNO DE 2,00M/H</v>
          </cell>
          <cell r="G13200" t="str">
            <v>H.</v>
          </cell>
        </row>
        <row r="13201">
          <cell r="C13201" t="str">
            <v>55.100.0004-B</v>
          </cell>
          <cell r="E13201" t="str">
            <v>22734/010</v>
          </cell>
          <cell r="F13201" t="str">
            <v>PERFURACAO MANUAL, PRODUCAO MEDIA BRUTA EM TORNO DE 0,50M/H</v>
          </cell>
          <cell r="G13201" t="str">
            <v>H.</v>
          </cell>
        </row>
        <row r="13202">
          <cell r="C13202" t="str">
            <v>55.100.0005-B</v>
          </cell>
          <cell r="E13202" t="str">
            <v>22734/011</v>
          </cell>
          <cell r="F13202" t="str">
            <v>CUSTO HORARIO PRODUTIVO - DIAMANTE</v>
          </cell>
          <cell r="G13202" t="str">
            <v>H</v>
          </cell>
        </row>
        <row r="13203">
          <cell r="C13203" t="str">
            <v>55.100.0006-B</v>
          </cell>
          <cell r="E13203" t="str">
            <v>20927/004</v>
          </cell>
          <cell r="F13203" t="str">
            <v>LEVANTAMENTO POLIGONAL EM TERRENO DE OROGRAFIA ACIDENTADA,VEGETACAO E EDIFICACAO DENSAS</v>
          </cell>
          <cell r="G13203" t="str">
            <v>M2</v>
          </cell>
        </row>
        <row r="13204">
          <cell r="C13204" t="str">
            <v>55.100.0017-B</v>
          </cell>
          <cell r="E13204" t="str">
            <v>19893/011</v>
          </cell>
          <cell r="F13204" t="str">
            <v>FASE DE CAMPO PARA LOCACAO DE ESTRADAS COM OROGRAFIA NAO ACIDENTADA E VEGETACAO LEVE</v>
          </cell>
          <cell r="G13204" t="str">
            <v>KM</v>
          </cell>
        </row>
        <row r="13205">
          <cell r="C13205" t="str">
            <v>55.100.0019-B</v>
          </cell>
          <cell r="E13205" t="str">
            <v>19893/013</v>
          </cell>
          <cell r="F13205" t="str">
            <v>NIVEL DE EIXO-ESTRADA EM TER. DE OROGRAFIA NAO ACIDENTADA EVEG. DENSA</v>
          </cell>
          <cell r="G13205" t="str">
            <v>KM</v>
          </cell>
        </row>
        <row r="13206">
          <cell r="C13206" t="str">
            <v>55.100.0023-B</v>
          </cell>
          <cell r="E13206" t="str">
            <v>19893/017</v>
          </cell>
          <cell r="F13206" t="str">
            <v>NIVEL OFF-SETS EM TERRENO DE OROGRAFIA NAO ACIDENTADA E VEGETACAO LEVE</v>
          </cell>
          <cell r="G13206" t="str">
            <v>KM</v>
          </cell>
        </row>
        <row r="13207">
          <cell r="C13207" t="str">
            <v>55.100.0027-B</v>
          </cell>
          <cell r="E13207" t="str">
            <v>19893/021</v>
          </cell>
          <cell r="F13207" t="str">
            <v>LEVANTAMENTO DE SECAO DE ESTRADA EM TERRENO DE OROGRAFIA NAOACIDENTADA E VEGETACAO LEVE</v>
          </cell>
          <cell r="G13207" t="str">
            <v>KM</v>
          </cell>
        </row>
        <row r="13208">
          <cell r="C13208" t="str">
            <v>55.100.0029-B</v>
          </cell>
          <cell r="E13208" t="str">
            <v>19893/023</v>
          </cell>
          <cell r="F13208" t="str">
            <v>LOCACAO DE OFF-SET EM TERRENO DE OROGRAFIA NAO ACIDENTADA EVEGETACAO DENSA</v>
          </cell>
          <cell r="G13208" t="str">
            <v>KM</v>
          </cell>
        </row>
        <row r="13209">
          <cell r="C13209" t="str">
            <v>55.100.0031-B</v>
          </cell>
          <cell r="E13209" t="str">
            <v>19893/025</v>
          </cell>
          <cell r="F13209" t="str">
            <v>FASE DE ESCRITORIO P/LOCACAO DE ESTRADAS C/OROGRAFIA NAO ACIDENTADA</v>
          </cell>
          <cell r="G13209" t="str">
            <v>KM</v>
          </cell>
        </row>
        <row r="13210">
          <cell r="C13210" t="str">
            <v>55.100.0032-B</v>
          </cell>
          <cell r="E13210" t="str">
            <v>22734/001</v>
          </cell>
          <cell r="F13210" t="str">
            <v>CUSTO HORARIO PRODUTIVO - WIDIA SOLO</v>
          </cell>
          <cell r="G13210" t="str">
            <v>H</v>
          </cell>
        </row>
        <row r="13211">
          <cell r="C13211" t="str">
            <v>55.100.0033-B</v>
          </cell>
          <cell r="E13211" t="str">
            <v>22734/002</v>
          </cell>
          <cell r="F13211" t="str">
            <v>CUSTO HORARIO PRODUTIVO - WIDIA ALT.</v>
          </cell>
          <cell r="G13211" t="str">
            <v>H</v>
          </cell>
        </row>
        <row r="13212">
          <cell r="C13212" t="str">
            <v>55.100.0034-B</v>
          </cell>
          <cell r="E13212" t="str">
            <v>22734/003</v>
          </cell>
          <cell r="F13212" t="str">
            <v>CUSTO HORARIO PRODUTIVO - WIDIA ROCHA</v>
          </cell>
          <cell r="G13212" t="str">
            <v>H</v>
          </cell>
        </row>
        <row r="13213">
          <cell r="C13213" t="str">
            <v>55.100.0035-B</v>
          </cell>
          <cell r="E13213" t="str">
            <v>22734/004</v>
          </cell>
          <cell r="F13213" t="str">
            <v>CUSTO HORARIO PRODUTIVO DE PERCUSSAO</v>
          </cell>
          <cell r="G13213" t="str">
            <v>H</v>
          </cell>
        </row>
        <row r="13214">
          <cell r="C13214" t="str">
            <v>55.100.0036-B</v>
          </cell>
          <cell r="E13214" t="str">
            <v>22734/005</v>
          </cell>
          <cell r="F13214" t="str">
            <v>CUSTO HORARIO PRODUTIVO P/PERF. C/EQUIP. TIPO WAGON DRILL, INCL. EQUIPE E MAT.</v>
          </cell>
          <cell r="G13214" t="str">
            <v>H</v>
          </cell>
        </row>
        <row r="13215">
          <cell r="C13215" t="str">
            <v>55.100.0037-B</v>
          </cell>
          <cell r="E13215" t="str">
            <v>22734/006</v>
          </cell>
          <cell r="F13215" t="str">
            <v>CUSTO HORARIO IMPRODUTIVO - WAGON DRILL</v>
          </cell>
          <cell r="G13215" t="str">
            <v>H</v>
          </cell>
        </row>
        <row r="13216">
          <cell r="C13216" t="str">
            <v>55.100.0038-B</v>
          </cell>
          <cell r="E13216" t="str">
            <v>22734/007</v>
          </cell>
          <cell r="F13216" t="str">
            <v>CUSTO HORARIO PRODUTIVO P/PERF. C/EQUIP. TIPO ROC-600, INCL.EQUIPE E MAT.</v>
          </cell>
          <cell r="G13216" t="str">
            <v>H</v>
          </cell>
        </row>
        <row r="13217">
          <cell r="C13217" t="str">
            <v>55.100.0039-B</v>
          </cell>
          <cell r="E13217" t="str">
            <v>22734/008</v>
          </cell>
          <cell r="F13217" t="str">
            <v>CUSTO IMPRODUTIVO - WAGON DRILL</v>
          </cell>
          <cell r="G13217" t="str">
            <v>H</v>
          </cell>
        </row>
        <row r="13218">
          <cell r="C13218" t="str">
            <v>55.100.0046-B</v>
          </cell>
          <cell r="E13218" t="str">
            <v>19387/012</v>
          </cell>
          <cell r="F13218" t="str">
            <v>JANELAS DE CORRER C/ 2 FOLHAS, DE 150 X 150 X 3,5CM</v>
          </cell>
          <cell r="G13218" t="str">
            <v>UN</v>
          </cell>
        </row>
        <row r="13219">
          <cell r="C13219" t="str">
            <v>55.100.0047-B</v>
          </cell>
          <cell r="E13219" t="str">
            <v>19387/013</v>
          </cell>
          <cell r="F13219" t="str">
            <v>JANELA DE CORRER C/ 4 FOLHAS, DE 200 X 150 X 3,5CM</v>
          </cell>
          <cell r="G13219" t="str">
            <v>UN</v>
          </cell>
        </row>
        <row r="13220">
          <cell r="C13220" t="str">
            <v>55.100.0048-B</v>
          </cell>
          <cell r="E13220" t="str">
            <v>19387/014</v>
          </cell>
          <cell r="F13220" t="str">
            <v>JANELA GUILHOTINA DE CEDRO, DE 100 X 150 X 3CM</v>
          </cell>
          <cell r="G13220" t="str">
            <v>UN</v>
          </cell>
        </row>
        <row r="13221">
          <cell r="C13221" t="str">
            <v>55.100.0049-B</v>
          </cell>
          <cell r="E13221" t="str">
            <v>19387/015</v>
          </cell>
          <cell r="F13221" t="str">
            <v>JANELA GUILHOTINA DE CEDRO, DE 120 X 150 X 3CM</v>
          </cell>
          <cell r="G13221" t="str">
            <v>UN</v>
          </cell>
        </row>
        <row r="13222">
          <cell r="C13222" t="str">
            <v>55.100.0050-B</v>
          </cell>
          <cell r="E13222" t="str">
            <v>19387/016</v>
          </cell>
          <cell r="F13222" t="str">
            <v>JANELA GUILHOTINA DE CEDRO, DE 150 X 150 X 3CM</v>
          </cell>
          <cell r="G13222" t="str">
            <v>UN</v>
          </cell>
        </row>
        <row r="13223">
          <cell r="C13223" t="str">
            <v>55.100.0051-B</v>
          </cell>
          <cell r="E13223" t="str">
            <v>19175/076</v>
          </cell>
          <cell r="F13223" t="str">
            <v>PORTA DE FRISOS, DE 80 X 210 X 3,5CM</v>
          </cell>
          <cell r="G13223" t="str">
            <v>UN</v>
          </cell>
        </row>
        <row r="13224">
          <cell r="C13224" t="str">
            <v>55.100.0052-B</v>
          </cell>
          <cell r="E13224" t="str">
            <v>21923/024</v>
          </cell>
          <cell r="F13224" t="str">
            <v>EQUIPAMENTO ROTATIVO DE DESOBSTRUCAO DE GALERIAS, TIPO BUCKET MACHINE, CONSID. APENAS A MANUTENCAO E MAT. DE OPER. (CP)</v>
          </cell>
          <cell r="G13224" t="str">
            <v>H</v>
          </cell>
        </row>
        <row r="13225">
          <cell r="C13225" t="str">
            <v>55.100.0056-B</v>
          </cell>
          <cell r="E13225" t="str">
            <v>23590/001</v>
          </cell>
          <cell r="F13225" t="str">
            <v>CORTE E REMOCAO DO PAV., APICOAMENTO DA LAJE, FORMAS E CONCRETAGEM DOS BERCOS C/CONCR. FCK= 25MPA - 24H, UTILIZ. GRAUTH</v>
          </cell>
          <cell r="G13225" t="str">
            <v>M</v>
          </cell>
        </row>
        <row r="13226">
          <cell r="C13226" t="str">
            <v>55.100.0058-B</v>
          </cell>
          <cell r="E13226" t="str">
            <v>23591/001</v>
          </cell>
          <cell r="F13226" t="str">
            <v>VALOR P/CUSTO DE MATERIA PRIMA NACIONAL......</v>
          </cell>
          <cell r="G13226" t="str">
            <v>UN</v>
          </cell>
        </row>
        <row r="13227">
          <cell r="C13227" t="str">
            <v>55.100.0059-B</v>
          </cell>
          <cell r="E13227" t="str">
            <v>20638/058</v>
          </cell>
          <cell r="F13227" t="str">
            <v>HORA PRODUTIVA (CP) DE CHASSIS DE CAMINHAO 7,5T, C/MOTORISTA</v>
          </cell>
          <cell r="G13227" t="str">
            <v>H</v>
          </cell>
        </row>
        <row r="13228">
          <cell r="C13228" t="str">
            <v>55.100.0060-B</v>
          </cell>
          <cell r="E13228" t="str">
            <v>20638/059</v>
          </cell>
          <cell r="F13228" t="str">
            <v>HORA IMPRODUTIVA C/MOTOR FUNCIONANDO (CF) DE CHASSIS DE CAMINHAO 7,5T, C/MOTORISTA</v>
          </cell>
          <cell r="G13228" t="str">
            <v>H</v>
          </cell>
        </row>
        <row r="13229">
          <cell r="C13229" t="str">
            <v>55.100.0061-B</v>
          </cell>
          <cell r="E13229" t="str">
            <v>20638/060</v>
          </cell>
          <cell r="F13229" t="str">
            <v>HORA IMPRODUTIVA C/MOTOR PARADO (CI) DE CHASSIS DE CAMINHAO7,5T, C/MOTORISTA</v>
          </cell>
          <cell r="G13229" t="str">
            <v>H</v>
          </cell>
        </row>
        <row r="13230">
          <cell r="C13230" t="str">
            <v>55.100.0063-B</v>
          </cell>
          <cell r="E13230" t="str">
            <v>17633/002</v>
          </cell>
          <cell r="F13230" t="str">
            <v>TELA GALVANIZADA 7,5</v>
          </cell>
          <cell r="G13230" t="str">
            <v>M2</v>
          </cell>
        </row>
        <row r="13231">
          <cell r="C13231" t="str">
            <v>55.100.0064-B</v>
          </cell>
          <cell r="E13231" t="str">
            <v>23321/002</v>
          </cell>
          <cell r="F13231" t="str">
            <v>ARAME GALVANIZADO Nº 10</v>
          </cell>
          <cell r="G13231" t="str">
            <v>KG</v>
          </cell>
        </row>
        <row r="13232">
          <cell r="C13232" t="str">
            <v>55.100.0065-B</v>
          </cell>
          <cell r="F13232" t="str">
            <v>SISMOGRAFO, CONTROLE DE BARULHO, CONTROLE DE PARTICULAS, CONTROLE DE GASES</v>
          </cell>
          <cell r="G13232" t="str">
            <v>UN</v>
          </cell>
        </row>
        <row r="13233">
          <cell r="C13233" t="str">
            <v>55.100.0067-B</v>
          </cell>
          <cell r="E13233" t="str">
            <v>23232/004</v>
          </cell>
          <cell r="F13233" t="str">
            <v>SINALIZACAO, LIMP. E CONSERVACAO DA AREA ADJACENTE, COMLURB,SEGUROS, TELAS, LONAS, CORDAS, PAIOIS, MANGUEIRAS, ETC.</v>
          </cell>
          <cell r="G13233" t="str">
            <v>UN</v>
          </cell>
        </row>
        <row r="13234">
          <cell r="C13234" t="str">
            <v>55.100.0068-B</v>
          </cell>
          <cell r="E13234" t="str">
            <v>19426/009</v>
          </cell>
          <cell r="F13234" t="str">
            <v>PERFIL "H" DE ACO CARBONO, P/USOS GERAIS, PADRAO AMERICANO,COMPR. USUAL, PRECO DE USINA, DE 6" X 6". FORN.</v>
          </cell>
          <cell r="G13234" t="str">
            <v>KG</v>
          </cell>
        </row>
        <row r="13235">
          <cell r="C13235" t="str">
            <v>55.100.0069-B</v>
          </cell>
          <cell r="E13235" t="str">
            <v>19426/010</v>
          </cell>
          <cell r="F13235" t="str">
            <v>PERFIL "U" DE ACO CARBONO, P/USOS GERAIS, PADRAO AMERICANO,COMPR. USUAL, PRECO DE USINA, DE 6" X 2". FORN.</v>
          </cell>
          <cell r="G13235" t="str">
            <v>KG</v>
          </cell>
        </row>
        <row r="13236">
          <cell r="C13236" t="str">
            <v>55.100.0070-B</v>
          </cell>
          <cell r="E13236" t="str">
            <v>19426/011</v>
          </cell>
          <cell r="F13236" t="str">
            <v>BARRA CHATA DE ACO CARBONO, P/USOS GERAIS, PADRAO AMERICANO,FABRICACAO USUAL, PRECO DE USINA, DE 5" X 1/2". FORN.</v>
          </cell>
          <cell r="G13236" t="str">
            <v>KG</v>
          </cell>
        </row>
        <row r="13237">
          <cell r="C13237" t="str">
            <v>55.100.0071-B</v>
          </cell>
          <cell r="F13237" t="str">
            <v>IMPLANTACAO DE PLACAS DE SINALIZACAO VERTICAL EM RODOVIAS,INCL.TRANSP.,C/MOTORISTA,P/DUAS CASTANHAS.</v>
          </cell>
          <cell r="G13237" t="str">
            <v>M2</v>
          </cell>
        </row>
        <row r="13238">
          <cell r="C13238" t="str">
            <v>55.100.0072-B</v>
          </cell>
          <cell r="F13238" t="str">
            <v>IMPLANTACAO DE PLACAS DE SINALIZACAO VERTICAL EM RODOVIAS,INCL.TRANSP.,C/MOTORISTA,P/UM OU DOIS POSTES DE MADEIRA LEI.</v>
          </cell>
          <cell r="G13238" t="str">
            <v>M2</v>
          </cell>
        </row>
        <row r="13239">
          <cell r="C13239" t="str">
            <v>55.100.9999-A</v>
          </cell>
          <cell r="F13239" t="str">
            <v>FAMILIA 55.100</v>
          </cell>
        </row>
        <row r="13240">
          <cell r="C13240" t="str">
            <v>58.002.0138-B</v>
          </cell>
          <cell r="E13240" t="str">
            <v>19276/015</v>
          </cell>
          <cell r="F13240" t="str">
            <v>USINAGEM DE BRITA PARA OBTENÇÃO DE BRITA GRADUADA SENDO O PRECO REFERIDO AO M3 BRITA GRAD.COMPARTADA</v>
          </cell>
          <cell r="G13240" t="str">
            <v>M3</v>
          </cell>
        </row>
        <row r="13241">
          <cell r="C13241" t="str">
            <v>58.002.0150-B</v>
          </cell>
          <cell r="E13241" t="str">
            <v>20103/003</v>
          </cell>
          <cell r="F13241" t="str">
            <v>FORMA METALICA P/CONCRETO,C/FORNECIMENTO,CONFECCAO,MONTAGEME DESMONTAGEM COM 25 VEZES UTILIZACAO,ENCLUS. ESCORAMENTO.</v>
          </cell>
          <cell r="G13241" t="str">
            <v>M2</v>
          </cell>
        </row>
        <row r="13242">
          <cell r="C13242" t="str">
            <v>58.002.0155-B</v>
          </cell>
          <cell r="F13242" t="str">
            <v>MEIO FIO DE CONC. SIMPLES(FCK=15 MPA), MOLDADO NO LOCAL, TIPO DER-RJ, MED. 0,15M BASE, ALT. 0,30M. FORN., ESCAV E REATER</v>
          </cell>
          <cell r="G13242" t="str">
            <v>M</v>
          </cell>
        </row>
        <row r="13243">
          <cell r="C13243" t="str">
            <v>58.002.0304-B</v>
          </cell>
          <cell r="E13243" t="str">
            <v>21941/021</v>
          </cell>
          <cell r="F13243" t="str">
            <v>ALUGUEL HORARIO PRODUTIVO DE LAMA ASFALTICA COMPREENDENDO A-PENAS DEPRECIACAO,JUROS E MANUTENCAO (EXCLUSIVE OPERACAO)</v>
          </cell>
          <cell r="G13243" t="str">
            <v>H</v>
          </cell>
        </row>
        <row r="13244">
          <cell r="C13244" t="str">
            <v>58.002.0306-B</v>
          </cell>
          <cell r="E13244" t="str">
            <v>20930/006</v>
          </cell>
          <cell r="F13244" t="str">
            <v>DISTANCIOMETRO ELETRONICO ACOPLADO A TEODOLITO.</v>
          </cell>
          <cell r="G13244" t="str">
            <v>H</v>
          </cell>
        </row>
        <row r="13245">
          <cell r="C13245" t="str">
            <v>58.002.0307-B</v>
          </cell>
          <cell r="E13245" t="str">
            <v>20930/007</v>
          </cell>
          <cell r="F13245" t="str">
            <v>NIVEL WILD-NA-Z</v>
          </cell>
          <cell r="G13245" t="str">
            <v>H</v>
          </cell>
        </row>
        <row r="13246">
          <cell r="C13246" t="str">
            <v>58.002.0313-B</v>
          </cell>
          <cell r="E13246" t="str">
            <v>19855/002</v>
          </cell>
          <cell r="F13246" t="str">
            <v>FORN E COLOC. EM ENCOSTA DE MARCOS TOPOGRAFICOS DE CONCRETOCOM PINO DE REFERENCIA DE LATAO.</v>
          </cell>
          <cell r="G13246" t="str">
            <v>UN</v>
          </cell>
        </row>
        <row r="13247">
          <cell r="C13247" t="str">
            <v>58.002.0315-B</v>
          </cell>
          <cell r="D13247">
            <v>73711</v>
          </cell>
          <cell r="E13247" t="str">
            <v>19554/026</v>
          </cell>
          <cell r="F13247" t="str">
            <v>BASE DE BRITA CORRIDA INCLUSIVE FORNECIMENTO DOS MATERIAISMEDIDA APOS A COMPACTACAO.</v>
          </cell>
          <cell r="G13247" t="str">
            <v>M3.</v>
          </cell>
        </row>
        <row r="13248">
          <cell r="C13248" t="str">
            <v>58.002.0316-B</v>
          </cell>
          <cell r="E13248" t="str">
            <v>21042/029</v>
          </cell>
          <cell r="F13248" t="str">
            <v>REVESTIMENTO D/CONCRETO BETUMINOSO USINADO A QUENTE COM 5CMDE ESPESSURA EXCLUIDO O TRANSPORTE D/USINA PARA A PISTA.</v>
          </cell>
          <cell r="G13248" t="str">
            <v>M2.</v>
          </cell>
        </row>
        <row r="13249">
          <cell r="C13249" t="str">
            <v>58.002.0318-B</v>
          </cell>
          <cell r="E13249" t="str">
            <v>20168/002</v>
          </cell>
          <cell r="F13249" t="str">
            <v>REGULARIZACAO DE SUB-LEITO DE ACORDO COM O DER-RJ EXCLUSIVETRANSPORTE E ESCAVACAO DE CORRETIVOS.</v>
          </cell>
          <cell r="G13249" t="str">
            <v>M2.</v>
          </cell>
        </row>
        <row r="13250">
          <cell r="C13250" t="str">
            <v>58.002.0319-B</v>
          </cell>
          <cell r="E13250" t="str">
            <v>18926/003</v>
          </cell>
          <cell r="F13250" t="str">
            <v>IMPRIMACAO DE BASE DE PAVIMENTACAO DE ACORDO COM AS INSTRUCOES PARA EXECUCAO DO DER-RJ</v>
          </cell>
          <cell r="G13250" t="str">
            <v>M2.</v>
          </cell>
        </row>
        <row r="13251">
          <cell r="C13251" t="str">
            <v>58.002.0322-B</v>
          </cell>
          <cell r="E13251" t="str">
            <v>19555/004</v>
          </cell>
          <cell r="F13251" t="str">
            <v>PAVIMENTACAO COM PARALELEPIPEDOS SENDO REJUNTAMENTO COM BETUME E CASCALINHO</v>
          </cell>
          <cell r="G13251" t="str">
            <v>M2.</v>
          </cell>
        </row>
        <row r="13252">
          <cell r="C13252" t="str">
            <v>58.002.0325-B</v>
          </cell>
          <cell r="E13252" t="str">
            <v>19859/012</v>
          </cell>
          <cell r="F13252" t="str">
            <v>CAPA SELANTE C/APLICACAO ASFALTO NIPROPORCAO 1,1 A 1,4 LITRO/M2,DISTRIBUICAO AGREGADOS (5 A 15KG/M2) COMPACT-ROLO.</v>
          </cell>
          <cell r="G13252" t="str">
            <v>M2.</v>
          </cell>
        </row>
        <row r="13253">
          <cell r="C13253" t="str">
            <v>58.002.0326-B</v>
          </cell>
          <cell r="E13253" t="str">
            <v>18926/004</v>
          </cell>
          <cell r="F13253" t="str">
            <v>PINTURA DE LIGACAO DE ACORDO COM AS INSTRUCOES PARA EXECUCAODO DER-RJ</v>
          </cell>
          <cell r="G13253" t="str">
            <v>M2.</v>
          </cell>
        </row>
        <row r="13254">
          <cell r="C13254" t="str">
            <v>58.002.0327-B</v>
          </cell>
          <cell r="E13254" t="str">
            <v>18927/010</v>
          </cell>
          <cell r="F13254" t="str">
            <v>MEIO-FIO RETO DE CONCRETO SIMPLES(FCK=15MPa)DE 0,15M NA BASEE 0,45M DE ALTURA REJUNT.ARGAM.CIM.AR.1:3,5.</v>
          </cell>
          <cell r="G13254" t="str">
            <v>M.</v>
          </cell>
        </row>
        <row r="13255">
          <cell r="C13255" t="str">
            <v>58.002.0328-B</v>
          </cell>
          <cell r="E13255" t="str">
            <v>18927/011</v>
          </cell>
          <cell r="F13255" t="str">
            <v>MEIO-FIO CONCRETO SIMPLES(FCK=13,5MPa)TIPO DER-RJ,0,15M BASE0,30M ALTURA REJUNTAMENTO CIM.AREIA 1:3,5</v>
          </cell>
          <cell r="G13255" t="str">
            <v>M.</v>
          </cell>
        </row>
        <row r="13256">
          <cell r="C13256" t="str">
            <v>58.002.0329-B</v>
          </cell>
          <cell r="E13256" t="str">
            <v>21941/022</v>
          </cell>
          <cell r="F13256" t="str">
            <v>CUSTO PRUDUTIVO DE PARALISACAO,DESLOC.OU INST.DE EQUIPAMENTODE SONDAGEM A PERCUSSAO,INC. O EQUIP.E A EQUIPE A DISP.</v>
          </cell>
          <cell r="G13256" t="str">
            <v>H</v>
          </cell>
        </row>
        <row r="13257">
          <cell r="C13257" t="str">
            <v>58.002.0330-B</v>
          </cell>
          <cell r="E13257" t="str">
            <v>21941/023</v>
          </cell>
          <cell r="F13257" t="str">
            <v>CUSTO IMPRODUTIVO PARALISACAO,DESLOCAMENTOS/INSTALACAO DEEQUIPAM.SONDAGEM ROTATIVA C/EQUIPAMENTO/EQUIPE OPERACAO.</v>
          </cell>
          <cell r="G13257" t="str">
            <v>H.</v>
          </cell>
        </row>
        <row r="13258">
          <cell r="C13258" t="str">
            <v>58.002.0331-B</v>
          </cell>
          <cell r="E13258" t="str">
            <v>20121/024</v>
          </cell>
          <cell r="F13258" t="str">
            <v>MOLDAGEM E COLETA DE CORPO DE PROVA DE CONCRETO,EXEC.POR FIR</v>
          </cell>
          <cell r="G13258" t="str">
            <v>UN</v>
          </cell>
        </row>
        <row r="13259">
          <cell r="C13259" t="str">
            <v>58.002.0332-B</v>
          </cell>
          <cell r="E13259" t="str">
            <v>20121/025</v>
          </cell>
          <cell r="F13259" t="str">
            <v>MOLDAGEM E COLETA DE CORPO DE PROVA,CONSIDERANDO O TRANSPORTE PARA UMA DISTANCIA DE ATE 100KM</v>
          </cell>
          <cell r="G13259" t="str">
            <v>UN</v>
          </cell>
        </row>
        <row r="13260">
          <cell r="C13260" t="str">
            <v>58.002.0333-B</v>
          </cell>
          <cell r="E13260" t="str">
            <v>20121/026</v>
          </cell>
          <cell r="F13260" t="str">
            <v>MOLDAGEM E COLETA DE CORPO DE PROVA DE CONCRETO EXECUTADOPOR FIRMA ESPECIALIZADA COM TRANSPORTE ATE 250KM.</v>
          </cell>
          <cell r="G13260" t="str">
            <v>UN</v>
          </cell>
        </row>
        <row r="13261">
          <cell r="C13261" t="str">
            <v>58.002.0336-B</v>
          </cell>
          <cell r="E13261" t="str">
            <v>23598/001</v>
          </cell>
          <cell r="F13261" t="str">
            <v>CONFECCAO DE RAMPA DE TERRA PARA SUBIDA E DESCIDA DE EQUIPAMENTO PESADO EM CARRETA</v>
          </cell>
          <cell r="G13261" t="str">
            <v>UN/T</v>
          </cell>
        </row>
        <row r="13262">
          <cell r="C13262" t="str">
            <v>58.002.0337-B</v>
          </cell>
          <cell r="E13262" t="str">
            <v>19859/013</v>
          </cell>
          <cell r="F13262" t="str">
            <v>REVESTIMENTO TIPO LAMA ASFALTICA FINA CONFORME INSTRUCAO DER-RJ,EXCLUSIVE FORNECIMENTO E TRANSPORTE MATERIAIS</v>
          </cell>
          <cell r="G13262" t="str">
            <v>M2</v>
          </cell>
        </row>
        <row r="13263">
          <cell r="C13263" t="str">
            <v>58.002.0339-B</v>
          </cell>
          <cell r="E13263" t="str">
            <v>18952/010</v>
          </cell>
          <cell r="F13263" t="str">
            <v>BARRA ACO CA-25 REDONDA SEM SALIENCIA OU MOSSA, DIAMETRO DE6,3MM A 8,0MM (1/4 A 5/16).</v>
          </cell>
          <cell r="G13263" t="str">
            <v>KG.</v>
          </cell>
        </row>
        <row r="13264">
          <cell r="C13264" t="str">
            <v>58.002.0343-B</v>
          </cell>
          <cell r="E13264" t="str">
            <v>19182/007</v>
          </cell>
          <cell r="F13264" t="str">
            <v>LIMPEZA SUPERFICIE METALICA,EM PONTES,VIADUTOS OU ESTRUTURASEMELHANTE,UTILIZ.LIXADEIRA/RASPADEIRA,PRODUCAO DE 280M2/M.</v>
          </cell>
          <cell r="G13264" t="str">
            <v>M2</v>
          </cell>
        </row>
        <row r="13265">
          <cell r="C13265" t="str">
            <v>58.002.0350-B</v>
          </cell>
          <cell r="E13265" t="str">
            <v>20107/098</v>
          </cell>
          <cell r="F13265" t="str">
            <v>ASSENTAMENTO DE TUBULACAO DE CHAPA DE ACO DE 1/4" ESPESSURACOM 6,00M DE COMPRIMENTO,400MM DIAMETRO,SOLDA,EXCLUS.TUBOS</v>
          </cell>
          <cell r="G13265" t="str">
            <v>M</v>
          </cell>
        </row>
        <row r="13266">
          <cell r="C13266" t="str">
            <v>58.002.0352-B</v>
          </cell>
          <cell r="E13266" t="str">
            <v>19193/011</v>
          </cell>
          <cell r="F13266" t="str">
            <v>TUBO CA-1 CONC.ARM.P/GALERIAS AGUAS PLUVIAIS COM 1,00M DIAM.FORN.MAT.C/CIM/AREIA 1:4 FORNEC. E ASSENTAM.</v>
          </cell>
          <cell r="G13266" t="str">
            <v>M.</v>
          </cell>
        </row>
        <row r="13267">
          <cell r="C13267" t="str">
            <v>58.002.0354-B</v>
          </cell>
          <cell r="E13267" t="str">
            <v>19829/016</v>
          </cell>
          <cell r="F13267" t="str">
            <v>CRAVACAO DE PERFIL DE ACO I DE 10" E 12" EM TERRENO DE FRACARESISTENCIA A PENETRACAO</v>
          </cell>
          <cell r="G13267" t="str">
            <v>M</v>
          </cell>
        </row>
        <row r="13268">
          <cell r="C13268" t="str">
            <v>58.002.0355-B</v>
          </cell>
          <cell r="E13268" t="str">
            <v>19829/017</v>
          </cell>
          <cell r="F13268" t="str">
            <v>CRAVACAO DE PERFIL DE ACO I DE 10" E 12" EM TERRENO DE MEDIARESISTENCIA A PENETRACAO.</v>
          </cell>
          <cell r="G13268" t="str">
            <v>M</v>
          </cell>
        </row>
        <row r="13269">
          <cell r="C13269" t="str">
            <v>58.002.0356-B</v>
          </cell>
          <cell r="E13269" t="str">
            <v>19829/018</v>
          </cell>
          <cell r="F13269" t="str">
            <v>CRAVACAO DE PERFIL DE ACO I DE 10" E 12" EM TERRENO DE FORTERESISTENCIA A PENETRACAO.</v>
          </cell>
          <cell r="G13269" t="str">
            <v>M</v>
          </cell>
        </row>
        <row r="13270">
          <cell r="C13270" t="str">
            <v>58.002.0357-B</v>
          </cell>
          <cell r="E13270" t="str">
            <v>19558/024</v>
          </cell>
          <cell r="F13270" t="str">
            <v>CRAVACAO DE ESTACA DE EUCALIPTO COM DIAMETRO 25CM EM TERRENODE FRACA RESISTENCIA A PENETRACAO EXCLUSIVE ESTACA.</v>
          </cell>
          <cell r="G13270" t="str">
            <v>M</v>
          </cell>
        </row>
        <row r="13271">
          <cell r="C13271" t="str">
            <v>58.002.0358-B</v>
          </cell>
          <cell r="E13271" t="str">
            <v>19558/025</v>
          </cell>
          <cell r="F13271" t="str">
            <v>CRAVACAO DE ESTACA DE EUCALIPTO COM DIAMETRO DE 25CM EM TER-RENO DE MEDIA RESISTENCIA A PENETRACAO EXCLUSIVE ESTACA.</v>
          </cell>
          <cell r="G13271" t="str">
            <v>M</v>
          </cell>
        </row>
        <row r="13272">
          <cell r="C13272" t="str">
            <v>58.002.0376-B</v>
          </cell>
          <cell r="E13272" t="str">
            <v>19983/043</v>
          </cell>
          <cell r="F13272" t="str">
            <v>PERFURACAO ROTATIVA COM COROA DE WIDIA EM SOLO, DIAMETRO,NX,HORIZONTAL, INCLUSIVE DESLOCAMENTOS E INSTALACOES</v>
          </cell>
          <cell r="G13272" t="str">
            <v>M</v>
          </cell>
        </row>
        <row r="13273">
          <cell r="C13273" t="str">
            <v>58.002.0400-B</v>
          </cell>
          <cell r="E13273" t="str">
            <v>17680/009</v>
          </cell>
          <cell r="F13273" t="str">
            <v>TUBO CONCRETO SIMPLES CLASSE C-1 P/COLETOR AGUAS PLUVIAIS DE0,40M DIAMETRO INCLUS.FORN.MAT.CIM/AREIA 1:4,FORN.E ASSEN.</v>
          </cell>
          <cell r="G13273" t="str">
            <v>M.</v>
          </cell>
        </row>
        <row r="13274">
          <cell r="C13274" t="str">
            <v>58.002.0401-B</v>
          </cell>
          <cell r="E13274" t="str">
            <v>17680/010</v>
          </cell>
          <cell r="F13274" t="str">
            <v>TUBO CONCRETO SIMPLES CLASSE C-1 P/AGUAS PLUVIAIS DE 0,60MDIAMETRO C/FORNEC.MATERIAIS P/REJUNTAM.FORN.E ASSENTAM.</v>
          </cell>
          <cell r="G13274" t="str">
            <v>M.</v>
          </cell>
        </row>
        <row r="13275">
          <cell r="C13275" t="str">
            <v>58.002.0402-B</v>
          </cell>
          <cell r="E13275" t="str">
            <v>19193/013</v>
          </cell>
          <cell r="F13275" t="str">
            <v>TUBO CA-1 CONC.ARMADO P/GALERIAS AGUAS PLUVIAIS C/0,80M DIAM. FORN.MATERIAIS COM AREIA+CIMENTO 1:4. FORNEC.E ASSENTAM.</v>
          </cell>
          <cell r="G13275" t="str">
            <v>M.</v>
          </cell>
        </row>
        <row r="13276">
          <cell r="C13276" t="str">
            <v>58.002.0407-B</v>
          </cell>
          <cell r="E13276" t="str">
            <v>19200/030</v>
          </cell>
          <cell r="F13276" t="str">
            <v>CAIBRO 2"X3"</v>
          </cell>
          <cell r="G13276" t="str">
            <v>M</v>
          </cell>
        </row>
        <row r="13277">
          <cell r="C13277" t="str">
            <v>58.002.0412-B</v>
          </cell>
          <cell r="E13277" t="str">
            <v>23566/002</v>
          </cell>
          <cell r="F13277" t="str">
            <v>TACO DE ALVENARIA (2,5X10X20)CM.</v>
          </cell>
          <cell r="G13277" t="str">
            <v>UN</v>
          </cell>
        </row>
        <row r="13278">
          <cell r="C13278" t="str">
            <v>58.002.0413-B</v>
          </cell>
          <cell r="F13278" t="str">
            <v>INDICE DE SERVICO DE ASSEIO E CONSERVACAO EM EDIFICACOES</v>
          </cell>
        </row>
        <row r="13279">
          <cell r="C13279" t="str">
            <v>58.002.0425-B</v>
          </cell>
          <cell r="E13279" t="str">
            <v>18967/004</v>
          </cell>
          <cell r="F13279" t="str">
            <v>PINTURA INTERNA/EXTERN.SOBRE FERRO C/TINTA ALQUIDICA ESMALT.BRILH.EQUIV.LAGOLINE, INCL.LIMP.LIXAM.APLIC.ZARCAO 2 DEMAOS</v>
          </cell>
          <cell r="G13279" t="str">
            <v>M2</v>
          </cell>
        </row>
        <row r="13280">
          <cell r="C13280" t="str">
            <v>58.002.0428-B</v>
          </cell>
          <cell r="E13280" t="str">
            <v>19200/021</v>
          </cell>
          <cell r="F13280" t="str">
            <v>MACARANDUBA APARELHADA DE 3" X 9"</v>
          </cell>
          <cell r="G13280" t="str">
            <v>M</v>
          </cell>
        </row>
        <row r="13281">
          <cell r="C13281" t="str">
            <v>58.002.0429-B</v>
          </cell>
          <cell r="E13281" t="str">
            <v>19200/022</v>
          </cell>
          <cell r="F13281" t="str">
            <v>MACARANDUBA APARELHADA 1,5 X 4,0CM</v>
          </cell>
          <cell r="G13281" t="str">
            <v>M</v>
          </cell>
        </row>
        <row r="13282">
          <cell r="C13282" t="str">
            <v>58.002.0430-B</v>
          </cell>
          <cell r="E13282" t="str">
            <v>19200/023</v>
          </cell>
          <cell r="F13282" t="str">
            <v>MACARANDUBA APARELHADA DE 2,0 X 10,0CM</v>
          </cell>
          <cell r="G13282" t="str">
            <v>M</v>
          </cell>
        </row>
        <row r="13283">
          <cell r="C13283" t="str">
            <v>58.002.0431-B</v>
          </cell>
          <cell r="E13283" t="str">
            <v>19200/024</v>
          </cell>
          <cell r="F13283" t="str">
            <v>MACARANDUBA APARELHADA DE 1 1/2" x 3"</v>
          </cell>
          <cell r="G13283" t="str">
            <v>M</v>
          </cell>
        </row>
        <row r="13284">
          <cell r="C13284" t="str">
            <v>58.002.0432-B</v>
          </cell>
          <cell r="E13284" t="str">
            <v>19200/025</v>
          </cell>
          <cell r="F13284" t="str">
            <v>MACARANDUBA APARELHADA DE 3" X 12"</v>
          </cell>
          <cell r="G13284" t="str">
            <v>M</v>
          </cell>
        </row>
        <row r="13285">
          <cell r="C13285" t="str">
            <v>58.002.0433-B</v>
          </cell>
          <cell r="E13285" t="str">
            <v>19200/026</v>
          </cell>
          <cell r="F13285" t="str">
            <v>MACARANDUBA APARELHADA DE 3" X 3"</v>
          </cell>
          <cell r="G13285" t="str">
            <v>M</v>
          </cell>
        </row>
        <row r="13286">
          <cell r="C13286" t="str">
            <v>58.002.0434-B</v>
          </cell>
          <cell r="E13286" t="str">
            <v>19200/027</v>
          </cell>
          <cell r="F13286" t="str">
            <v>MACARANDUBA APARELHADA DE 3" X 4 1/2"</v>
          </cell>
          <cell r="G13286" t="str">
            <v>M</v>
          </cell>
        </row>
        <row r="13287">
          <cell r="C13287" t="str">
            <v>58.002.0435-B</v>
          </cell>
          <cell r="E13287" t="str">
            <v>19200/028</v>
          </cell>
          <cell r="F13287" t="str">
            <v>MACARANDUBA APARELHADA DE 3" X 6"</v>
          </cell>
          <cell r="G13287" t="str">
            <v>M</v>
          </cell>
        </row>
        <row r="13288">
          <cell r="C13288" t="str">
            <v>58.002.0436-B</v>
          </cell>
          <cell r="E13288" t="str">
            <v>19200/029</v>
          </cell>
          <cell r="F13288" t="str">
            <v>MACARANDUBA APARELHADA DE 2" X 3"</v>
          </cell>
          <cell r="G13288" t="str">
            <v>M</v>
          </cell>
        </row>
        <row r="13289">
          <cell r="C13289" t="str">
            <v>58.002.9999-A</v>
          </cell>
          <cell r="F13289" t="str">
            <v>FAMILIA 58.002</v>
          </cell>
        </row>
        <row r="13290">
          <cell r="C13290" t="str">
            <v>58.003.0008-B</v>
          </cell>
          <cell r="F13290" t="str">
            <v>DESPESAS DIVERSAS - SERV. DE CONSULTORIA</v>
          </cell>
          <cell r="G13290" t="str">
            <v>UN</v>
          </cell>
        </row>
        <row r="13291">
          <cell r="C13291" t="str">
            <v>58.003.9999-A</v>
          </cell>
          <cell r="F13291" t="str">
            <v>FAMILIA 58.003</v>
          </cell>
        </row>
        <row r="13292">
          <cell r="C13292" t="str">
            <v>59.003.0010-B</v>
          </cell>
          <cell r="E13292" t="str">
            <v>18949/025</v>
          </cell>
          <cell r="F13292" t="str">
            <v>PINUS,PECA 1" X 12" E 1" X 9".</v>
          </cell>
          <cell r="G13292" t="str">
            <v>M2</v>
          </cell>
        </row>
        <row r="13293">
          <cell r="C13293" t="str">
            <v>59.003.0050-B</v>
          </cell>
          <cell r="F13293" t="str">
            <v>ESTACA MANGUE</v>
          </cell>
          <cell r="G13293" t="str">
            <v>UN</v>
          </cell>
        </row>
        <row r="13294">
          <cell r="C13294" t="str">
            <v>59.003.0060-B</v>
          </cell>
          <cell r="F13294" t="str">
            <v>CONCRETO DOSADO RACIONALMENTE PARA UMA RESISTENCIA A COMPRESSAO DE 15MPA,USANDO AGREGADO GRAUDO (BRITA 0),COMPREENDENDOAPENAS O FORNECIMENTO DOS MATERIAIS,INCLUSIVE 5% DE PERDAS.</v>
          </cell>
          <cell r="G13294" t="str">
            <v>M³</v>
          </cell>
        </row>
        <row r="13295">
          <cell r="C13295" t="str">
            <v>59.003.9999-A</v>
          </cell>
          <cell r="F13295" t="str">
            <v>FAMILIA 59.003</v>
          </cell>
        </row>
        <row r="13296">
          <cell r="C13296" t="str">
            <v>04.014.0110-A</v>
          </cell>
          <cell r="F13296" t="str">
            <v>CANCELADO 06/2015</v>
          </cell>
          <cell r="G13296" t="str">
            <v>T</v>
          </cell>
        </row>
      </sheetData>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33"/>
  <sheetViews>
    <sheetView view="pageBreakPreview" zoomScaleNormal="100" zoomScaleSheetLayoutView="100" workbookViewId="0">
      <selection activeCell="D15" sqref="D15:G15"/>
    </sheetView>
  </sheetViews>
  <sheetFormatPr defaultColWidth="9.109375" defaultRowHeight="15.6" x14ac:dyDescent="0.35"/>
  <cols>
    <col min="1" max="1" width="9.109375" style="3"/>
    <col min="2" max="2" width="44.33203125" style="3" customWidth="1"/>
    <col min="3" max="3" width="23.5546875" style="4" bestFit="1" customWidth="1"/>
    <col min="4" max="7" width="16.33203125" style="3" bestFit="1" customWidth="1"/>
    <col min="8" max="8" width="17.5546875" style="3" bestFit="1" customWidth="1"/>
    <col min="9" max="9" width="15.5546875" style="3" bestFit="1" customWidth="1"/>
    <col min="10" max="16384" width="9.109375" style="3"/>
  </cols>
  <sheetData>
    <row r="1" spans="1:7" ht="16.5" x14ac:dyDescent="0.3">
      <c r="A1" s="1"/>
      <c r="B1" s="1"/>
      <c r="C1" s="2"/>
      <c r="D1" s="1"/>
      <c r="E1" s="1"/>
      <c r="F1" s="1"/>
      <c r="G1" s="1"/>
    </row>
    <row r="2" spans="1:7" ht="16.5" x14ac:dyDescent="0.3">
      <c r="A2" s="1"/>
      <c r="B2" s="1"/>
      <c r="C2" s="2"/>
      <c r="D2" s="1"/>
      <c r="E2" s="1"/>
      <c r="F2" s="1"/>
      <c r="G2" s="1"/>
    </row>
    <row r="3" spans="1:7" ht="16.5" x14ac:dyDescent="0.3">
      <c r="A3" s="1"/>
      <c r="B3" s="1"/>
      <c r="C3" s="2"/>
      <c r="D3" s="1"/>
      <c r="E3" s="1"/>
      <c r="F3" s="1"/>
      <c r="G3" s="1"/>
    </row>
    <row r="4" spans="1:7" ht="16.5" x14ac:dyDescent="0.3">
      <c r="A4" s="1"/>
      <c r="B4" s="1"/>
      <c r="C4" s="2"/>
      <c r="D4" s="1"/>
      <c r="E4" s="1"/>
      <c r="F4" s="1"/>
      <c r="G4" s="1"/>
    </row>
    <row r="5" spans="1:7" ht="16.5" x14ac:dyDescent="0.3">
      <c r="A5" s="1"/>
      <c r="B5" s="1"/>
      <c r="C5" s="2"/>
      <c r="D5" s="1"/>
      <c r="E5" s="1"/>
      <c r="F5" s="1"/>
      <c r="G5" s="1"/>
    </row>
    <row r="6" spans="1:7" ht="17.25" thickBot="1" x14ac:dyDescent="0.35">
      <c r="A6" s="1"/>
      <c r="B6" s="1"/>
      <c r="C6" s="2"/>
      <c r="D6" s="1"/>
      <c r="E6" s="1"/>
      <c r="F6" s="1"/>
      <c r="G6" s="1"/>
    </row>
    <row r="7" spans="1:7" ht="18" x14ac:dyDescent="0.35">
      <c r="A7" s="484" t="s">
        <v>109</v>
      </c>
      <c r="B7" s="485"/>
      <c r="C7" s="485"/>
      <c r="D7" s="486"/>
      <c r="E7" s="486"/>
      <c r="F7" s="487"/>
      <c r="G7" s="488"/>
    </row>
    <row r="8" spans="1:7" ht="18" x14ac:dyDescent="0.35">
      <c r="A8" s="479" t="s">
        <v>213</v>
      </c>
      <c r="B8" s="480"/>
      <c r="C8" s="480"/>
      <c r="D8" s="481"/>
      <c r="E8" s="481"/>
      <c r="F8" s="482"/>
      <c r="G8" s="483"/>
    </row>
    <row r="9" spans="1:7" ht="18.600000000000001" thickBot="1" x14ac:dyDescent="0.4">
      <c r="A9" s="493" t="s">
        <v>230</v>
      </c>
      <c r="B9" s="494"/>
      <c r="C9" s="494"/>
      <c r="D9" s="495"/>
      <c r="E9" s="495"/>
      <c r="F9" s="496"/>
      <c r="G9" s="497"/>
    </row>
    <row r="10" spans="1:7" ht="17.25" thickBot="1" x14ac:dyDescent="0.35">
      <c r="A10" s="274"/>
      <c r="B10" s="274"/>
      <c r="C10" s="274"/>
      <c r="D10" s="274"/>
      <c r="E10" s="274"/>
      <c r="F10" s="274"/>
      <c r="G10" s="274"/>
    </row>
    <row r="11" spans="1:7" ht="16.5" customHeight="1" x14ac:dyDescent="0.35">
      <c r="A11" s="502" t="s">
        <v>217</v>
      </c>
      <c r="B11" s="500" t="s">
        <v>218</v>
      </c>
      <c r="C11" s="498" t="s">
        <v>215</v>
      </c>
      <c r="D11" s="489" t="s">
        <v>216</v>
      </c>
      <c r="E11" s="490"/>
      <c r="F11" s="489" t="s">
        <v>216</v>
      </c>
      <c r="G11" s="490"/>
    </row>
    <row r="12" spans="1:7" ht="22.5" customHeight="1" x14ac:dyDescent="0.35">
      <c r="A12" s="503"/>
      <c r="B12" s="501"/>
      <c r="C12" s="499"/>
      <c r="D12" s="491"/>
      <c r="E12" s="492"/>
      <c r="F12" s="491"/>
      <c r="G12" s="492"/>
    </row>
    <row r="13" spans="1:7" ht="17.25" thickBot="1" x14ac:dyDescent="0.35">
      <c r="A13" s="391"/>
      <c r="B13" s="275"/>
      <c r="C13" s="276"/>
      <c r="D13" s="277">
        <v>1</v>
      </c>
      <c r="E13" s="278">
        <v>2</v>
      </c>
      <c r="F13" s="277">
        <v>3</v>
      </c>
      <c r="G13" s="278">
        <v>4</v>
      </c>
    </row>
    <row r="14" spans="1:7" ht="16.5" x14ac:dyDescent="0.3">
      <c r="A14" s="279"/>
      <c r="B14" s="280"/>
      <c r="C14" s="281"/>
      <c r="D14" s="282"/>
      <c r="E14" s="281"/>
      <c r="F14" s="282"/>
      <c r="G14" s="281"/>
    </row>
    <row r="15" spans="1:7" x14ac:dyDescent="0.35">
      <c r="A15" s="283"/>
      <c r="B15" s="292" t="s">
        <v>25844</v>
      </c>
      <c r="C15" s="284">
        <f>'PLANILHA OUT. 2017'!I12</f>
        <v>58747</v>
      </c>
      <c r="D15" s="285">
        <f>C15*0.09</f>
        <v>5287.23</v>
      </c>
      <c r="E15" s="286">
        <f>C15*0.3</f>
        <v>17624.099999999999</v>
      </c>
      <c r="F15" s="285">
        <f>C15*0.41</f>
        <v>24086.269999999997</v>
      </c>
      <c r="G15" s="286">
        <f>C15*0.2</f>
        <v>11749.400000000001</v>
      </c>
    </row>
    <row r="16" spans="1:7" ht="16.5" x14ac:dyDescent="0.3">
      <c r="A16" s="283">
        <v>1</v>
      </c>
      <c r="B16" s="292" t="s">
        <v>25852</v>
      </c>
      <c r="C16" s="284">
        <f>'PLANILHA OUT. 2017'!I19</f>
        <v>24130.829999999998</v>
      </c>
      <c r="D16" s="285">
        <f>C16*0.5</f>
        <v>12065.414999999999</v>
      </c>
      <c r="E16" s="286">
        <f>C16*0.5</f>
        <v>12065.414999999999</v>
      </c>
      <c r="F16" s="285"/>
      <c r="G16" s="286"/>
    </row>
    <row r="17" spans="1:8" ht="16.5" x14ac:dyDescent="0.3">
      <c r="A17" s="283">
        <v>2</v>
      </c>
      <c r="B17" s="292" t="s">
        <v>225</v>
      </c>
      <c r="C17" s="284">
        <f>'PLANILHA OUT. 2017'!I30</f>
        <v>15162.92</v>
      </c>
      <c r="D17" s="285">
        <f>C17*0.4</f>
        <v>6065.1680000000006</v>
      </c>
      <c r="E17" s="286">
        <f>C17*0.2</f>
        <v>3032.5840000000003</v>
      </c>
      <c r="F17" s="285">
        <f>C17*0.2</f>
        <v>3032.5840000000003</v>
      </c>
      <c r="G17" s="286">
        <f>C17*0.2</f>
        <v>3032.5840000000003</v>
      </c>
    </row>
    <row r="18" spans="1:8" ht="16.5" x14ac:dyDescent="0.3">
      <c r="A18" s="283">
        <v>4</v>
      </c>
      <c r="B18" s="292" t="s">
        <v>219</v>
      </c>
      <c r="C18" s="284">
        <f>'PLANILHA OUT. 2017'!I40</f>
        <v>10315.390000000001</v>
      </c>
      <c r="D18" s="285">
        <f>C18*0.1</f>
        <v>1031.5390000000002</v>
      </c>
      <c r="E18" s="286">
        <f>C18*0.3</f>
        <v>3094.6170000000002</v>
      </c>
      <c r="F18" s="285">
        <f>C18*0.3</f>
        <v>3094.6170000000002</v>
      </c>
      <c r="G18" s="286">
        <f>C18*0.3</f>
        <v>3094.6170000000002</v>
      </c>
    </row>
    <row r="19" spans="1:8" x14ac:dyDescent="0.35">
      <c r="A19" s="283">
        <v>5</v>
      </c>
      <c r="B19" s="292" t="s">
        <v>220</v>
      </c>
      <c r="C19" s="284">
        <f>'PLANILHA OUT. 2017'!I67</f>
        <v>31524.23</v>
      </c>
      <c r="D19" s="285">
        <f>C19*0.1</f>
        <v>3152.4230000000002</v>
      </c>
      <c r="E19" s="286">
        <f>C19*0.3</f>
        <v>9457.2690000000002</v>
      </c>
      <c r="F19" s="285">
        <f>C19*0.3</f>
        <v>9457.2690000000002</v>
      </c>
      <c r="G19" s="286">
        <f>C19*0.3</f>
        <v>9457.2690000000002</v>
      </c>
    </row>
    <row r="20" spans="1:8" ht="16.5" x14ac:dyDescent="0.3">
      <c r="A20" s="283">
        <v>11</v>
      </c>
      <c r="B20" s="292" t="s">
        <v>226</v>
      </c>
      <c r="C20" s="284">
        <f>'PLANILHA OUT. 2017'!I109</f>
        <v>64768.5</v>
      </c>
      <c r="D20" s="285">
        <f>C20*0.1</f>
        <v>6476.85</v>
      </c>
      <c r="E20" s="286">
        <f>C20*0.45</f>
        <v>29145.825000000001</v>
      </c>
      <c r="F20" s="285">
        <f>C20*0.45</f>
        <v>29145.825000000001</v>
      </c>
      <c r="G20" s="286"/>
    </row>
    <row r="21" spans="1:8" x14ac:dyDescent="0.35">
      <c r="A21" s="283">
        <v>12</v>
      </c>
      <c r="B21" s="292" t="s">
        <v>221</v>
      </c>
      <c r="C21" s="284">
        <f>'PLANILHA OUT. 2017'!I145</f>
        <v>136807.32999999999</v>
      </c>
      <c r="D21" s="285">
        <f>C21*0.1</f>
        <v>13680.733</v>
      </c>
      <c r="E21" s="286">
        <f>C21*0.45</f>
        <v>61563.298499999997</v>
      </c>
      <c r="F21" s="285">
        <f>C21*0.45</f>
        <v>61563.298499999997</v>
      </c>
      <c r="G21" s="286"/>
    </row>
    <row r="22" spans="1:8" ht="30" x14ac:dyDescent="0.3">
      <c r="A22" s="283">
        <v>13</v>
      </c>
      <c r="B22" s="292" t="s">
        <v>222</v>
      </c>
      <c r="C22" s="284">
        <f>'PLANILHA OUT. 2017'!I273</f>
        <v>407982.06999999995</v>
      </c>
      <c r="D22" s="285">
        <f>C22*0.1</f>
        <v>40798.206999999995</v>
      </c>
      <c r="E22" s="286">
        <f>C22*0.45</f>
        <v>183591.93149999998</v>
      </c>
      <c r="F22" s="285">
        <f>C22*0.45</f>
        <v>183591.93149999998</v>
      </c>
      <c r="G22" s="286"/>
    </row>
    <row r="23" spans="1:8" ht="16.5" x14ac:dyDescent="0.3">
      <c r="A23" s="283">
        <v>14</v>
      </c>
      <c r="B23" s="292" t="s">
        <v>227</v>
      </c>
      <c r="C23" s="284">
        <f>'PLANILHA OUT. 2017'!I288</f>
        <v>39744.86</v>
      </c>
      <c r="D23" s="285"/>
      <c r="E23" s="286"/>
      <c r="F23" s="285">
        <f>C23*0.5</f>
        <v>19872.43</v>
      </c>
      <c r="G23" s="286">
        <f>C23*0.5</f>
        <v>19872.43</v>
      </c>
    </row>
    <row r="24" spans="1:8" ht="30" x14ac:dyDescent="0.35">
      <c r="A24" s="283">
        <v>15</v>
      </c>
      <c r="B24" s="292" t="s">
        <v>228</v>
      </c>
      <c r="C24" s="284">
        <f>'PLANILHA OUT. 2017'!I363</f>
        <v>290331.76</v>
      </c>
      <c r="D24" s="285">
        <f>C24*0.1</f>
        <v>29033.176000000003</v>
      </c>
      <c r="E24" s="286">
        <f>C24*0.3</f>
        <v>87099.528000000006</v>
      </c>
      <c r="F24" s="285">
        <f>C24*0.3</f>
        <v>87099.528000000006</v>
      </c>
      <c r="G24" s="286">
        <f>C24*0.3</f>
        <v>87099.528000000006</v>
      </c>
    </row>
    <row r="25" spans="1:8" ht="30" x14ac:dyDescent="0.35">
      <c r="A25" s="287">
        <v>16</v>
      </c>
      <c r="B25" s="292" t="s">
        <v>223</v>
      </c>
      <c r="C25" s="284">
        <f>'PLANILHA OUT. 2017'!I369</f>
        <v>2941.52</v>
      </c>
      <c r="D25" s="285"/>
      <c r="E25" s="286">
        <f>C25*0.2</f>
        <v>588.30399999999997</v>
      </c>
      <c r="F25" s="285">
        <f>C25*0.4</f>
        <v>1176.6079999999999</v>
      </c>
      <c r="G25" s="286">
        <f>C25*0.4</f>
        <v>1176.6079999999999</v>
      </c>
    </row>
    <row r="26" spans="1:8" ht="16.5" x14ac:dyDescent="0.3">
      <c r="A26" s="287">
        <v>17</v>
      </c>
      <c r="B26" s="292" t="s">
        <v>224</v>
      </c>
      <c r="C26" s="284">
        <f>'PLANILHA OUT. 2017'!I401</f>
        <v>53956.83</v>
      </c>
      <c r="D26" s="285"/>
      <c r="E26" s="286">
        <f>C26*0.2</f>
        <v>10791.366000000002</v>
      </c>
      <c r="F26" s="285">
        <f>C26*0.4</f>
        <v>21582.732000000004</v>
      </c>
      <c r="G26" s="286">
        <f>C26*0.4</f>
        <v>21582.732000000004</v>
      </c>
    </row>
    <row r="27" spans="1:8" ht="30.6" thickBot="1" x14ac:dyDescent="0.4">
      <c r="A27" s="287">
        <v>18</v>
      </c>
      <c r="B27" s="292" t="s">
        <v>229</v>
      </c>
      <c r="C27" s="284">
        <f>'PLANILHA OUT. 2017'!I435</f>
        <v>239443.16</v>
      </c>
      <c r="D27" s="285"/>
      <c r="E27" s="286"/>
      <c r="F27" s="285">
        <f>C27*0.5</f>
        <v>119721.58</v>
      </c>
      <c r="G27" s="286">
        <f>C27*0.5</f>
        <v>119721.58</v>
      </c>
    </row>
    <row r="28" spans="1:8" ht="16.5" x14ac:dyDescent="0.3">
      <c r="A28" s="477" t="s">
        <v>212</v>
      </c>
      <c r="B28" s="478"/>
      <c r="C28" s="288">
        <f>SUM(C15:C27)</f>
        <v>1375856.4</v>
      </c>
      <c r="D28" s="289">
        <f>SUM(D15:D27)</f>
        <v>117590.74100000001</v>
      </c>
      <c r="E28" s="289">
        <f>SUM(E15:E27)</f>
        <v>418054.23799999995</v>
      </c>
      <c r="F28" s="289">
        <f>SUM(F15:F27)</f>
        <v>563424.67299999995</v>
      </c>
      <c r="G28" s="289">
        <f>SUM(G15:G27)</f>
        <v>276786.74800000002</v>
      </c>
      <c r="H28" s="6"/>
    </row>
    <row r="29" spans="1:8" ht="16.5" x14ac:dyDescent="0.3">
      <c r="A29" s="290"/>
      <c r="B29" s="290"/>
      <c r="C29" s="291"/>
      <c r="D29" s="429">
        <f>D28/C28*100</f>
        <v>8.5467306762537145</v>
      </c>
      <c r="E29" s="429">
        <f>E28/C28*100</f>
        <v>30.385019686647532</v>
      </c>
      <c r="F29" s="429">
        <f>F28/C28*100</f>
        <v>40.950834185893235</v>
      </c>
      <c r="G29" s="429">
        <f>G28/C28*100</f>
        <v>20.117415451205524</v>
      </c>
      <c r="H29" s="6"/>
    </row>
    <row r="30" spans="1:8" ht="16.5" x14ac:dyDescent="0.3">
      <c r="D30" s="3">
        <v>8.7200000000000006</v>
      </c>
      <c r="E30" s="3">
        <v>30.47</v>
      </c>
      <c r="F30" s="3">
        <v>40.56</v>
      </c>
      <c r="G30" s="3">
        <v>20.25</v>
      </c>
    </row>
    <row r="33" spans="5:7" x14ac:dyDescent="0.35">
      <c r="E33" s="5"/>
      <c r="G33" s="5"/>
    </row>
  </sheetData>
  <mergeCells count="9">
    <mergeCell ref="A28:B28"/>
    <mergeCell ref="A8:G8"/>
    <mergeCell ref="A7:G7"/>
    <mergeCell ref="F11:G12"/>
    <mergeCell ref="A9:G9"/>
    <mergeCell ref="D11:E12"/>
    <mergeCell ref="C11:C12"/>
    <mergeCell ref="B11:B12"/>
    <mergeCell ref="A11:A12"/>
  </mergeCells>
  <pageMargins left="0.51181102362204722" right="0.51181102362204722" top="0.78740157480314965" bottom="0.78740157480314965" header="0.31496062992125984" footer="0.31496062992125984"/>
  <pageSetup paperSize="9" scale="64"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530"/>
  <sheetViews>
    <sheetView view="pageBreakPreview" zoomScale="70" zoomScaleNormal="100" zoomScaleSheetLayoutView="70" workbookViewId="0">
      <selection activeCell="E442" sqref="E442"/>
    </sheetView>
  </sheetViews>
  <sheetFormatPr defaultColWidth="9.109375" defaultRowHeight="17.399999999999999" x14ac:dyDescent="0.3"/>
  <cols>
    <col min="1" max="1" width="10.44140625" style="246" customWidth="1"/>
    <col min="2" max="2" width="23.5546875" style="23" customWidth="1"/>
    <col min="3" max="3" width="20.88671875" style="34" customWidth="1"/>
    <col min="4" max="4" width="88.44140625" style="8" customWidth="1"/>
    <col min="5" max="5" width="14.33203125" style="21" bestFit="1" customWidth="1"/>
    <col min="6" max="6" width="18.6640625" style="67" customWidth="1"/>
    <col min="7" max="7" width="19.6640625" style="40" bestFit="1" customWidth="1"/>
    <col min="8" max="8" width="20" style="37" bestFit="1" customWidth="1"/>
    <col min="9" max="9" width="27.5546875" style="36" bestFit="1" customWidth="1"/>
    <col min="10" max="10" width="23.33203125" style="36" customWidth="1"/>
    <col min="11" max="11" width="20" style="36" bestFit="1" customWidth="1"/>
    <col min="12" max="12" width="27.5546875" style="36" bestFit="1" customWidth="1"/>
    <col min="13" max="13" width="9.109375" style="16" hidden="1" customWidth="1"/>
    <col min="14" max="14" width="9.109375" style="16"/>
    <col min="15" max="15" width="11.109375" style="16" bestFit="1" customWidth="1"/>
    <col min="16" max="50" width="9.109375" style="16"/>
    <col min="51" max="16384" width="9.109375" style="23"/>
  </cols>
  <sheetData>
    <row r="1" spans="1:50" ht="18" x14ac:dyDescent="0.25">
      <c r="G1" s="37"/>
    </row>
    <row r="2" spans="1:50" ht="18" x14ac:dyDescent="0.25">
      <c r="G2" s="37"/>
      <c r="J2" s="511"/>
      <c r="K2" s="511"/>
      <c r="L2" s="511"/>
    </row>
    <row r="3" spans="1:50" ht="18" x14ac:dyDescent="0.25">
      <c r="G3" s="37"/>
      <c r="J3" s="16"/>
      <c r="K3" s="16"/>
      <c r="L3" s="16"/>
    </row>
    <row r="4" spans="1:50" s="7" customFormat="1" ht="18" x14ac:dyDescent="0.25">
      <c r="A4" s="295"/>
      <c r="F4" s="68"/>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row>
    <row r="5" spans="1:50" s="7" customFormat="1" ht="20.25" x14ac:dyDescent="0.25">
      <c r="A5" s="295"/>
      <c r="B5" s="512" t="s">
        <v>169</v>
      </c>
      <c r="C5" s="512"/>
      <c r="D5" s="512"/>
      <c r="E5" s="512"/>
      <c r="F5" s="512"/>
      <c r="G5" s="512"/>
      <c r="H5" s="512"/>
      <c r="I5" s="512"/>
      <c r="J5" s="512"/>
      <c r="K5" s="512"/>
      <c r="L5" s="5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row>
    <row r="6" spans="1:50" s="7" customFormat="1" ht="21" x14ac:dyDescent="0.3">
      <c r="A6" s="295"/>
      <c r="B6" s="512" t="s">
        <v>213</v>
      </c>
      <c r="C6" s="512"/>
      <c r="D6" s="512"/>
      <c r="E6" s="512"/>
      <c r="F6" s="512"/>
      <c r="G6" s="512"/>
      <c r="H6" s="512"/>
      <c r="I6" s="512"/>
      <c r="J6" s="512"/>
      <c r="K6" s="512"/>
      <c r="L6" s="5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row>
    <row r="7" spans="1:50" s="7" customFormat="1" ht="21" x14ac:dyDescent="0.3">
      <c r="A7" s="295"/>
      <c r="B7" s="512" t="s">
        <v>402</v>
      </c>
      <c r="C7" s="512"/>
      <c r="D7" s="512"/>
      <c r="E7" s="512"/>
      <c r="F7" s="512"/>
      <c r="G7" s="512"/>
      <c r="H7" s="512"/>
      <c r="I7" s="512"/>
      <c r="J7" s="512"/>
      <c r="K7" s="512"/>
      <c r="L7" s="5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row>
    <row r="8" spans="1:50" s="7" customFormat="1" ht="18.75" thickBot="1" x14ac:dyDescent="0.3">
      <c r="A8" s="295"/>
      <c r="B8" s="245"/>
      <c r="C8" s="245"/>
      <c r="D8" s="246"/>
      <c r="E8" s="246"/>
      <c r="F8" s="515"/>
      <c r="G8" s="515"/>
      <c r="H8" s="515"/>
      <c r="I8" s="515"/>
      <c r="J8" s="515" t="s">
        <v>26004</v>
      </c>
      <c r="K8" s="515"/>
      <c r="L8" s="515"/>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row>
    <row r="9" spans="1:50" ht="18.75" thickBot="1" x14ac:dyDescent="0.3">
      <c r="B9" s="246"/>
      <c r="C9" s="246"/>
      <c r="D9" s="243"/>
      <c r="E9" s="244"/>
      <c r="F9" s="247"/>
      <c r="G9" s="517" t="s">
        <v>25808</v>
      </c>
      <c r="H9" s="518"/>
      <c r="I9" s="519"/>
      <c r="J9" s="516" t="s">
        <v>25809</v>
      </c>
      <c r="K9" s="516"/>
      <c r="L9" s="516"/>
    </row>
    <row r="10" spans="1:50" s="9" customFormat="1" ht="35.4" thickBot="1" x14ac:dyDescent="0.35">
      <c r="A10" s="297" t="s">
        <v>25903</v>
      </c>
      <c r="B10" s="249" t="s">
        <v>25810</v>
      </c>
      <c r="C10" s="248" t="s">
        <v>25811</v>
      </c>
      <c r="D10" s="249" t="s">
        <v>5</v>
      </c>
      <c r="E10" s="250" t="s">
        <v>214</v>
      </c>
      <c r="F10" s="251" t="s">
        <v>6</v>
      </c>
      <c r="G10" s="251" t="s">
        <v>7</v>
      </c>
      <c r="H10" s="251" t="s">
        <v>25845</v>
      </c>
      <c r="I10" s="251" t="s">
        <v>8</v>
      </c>
      <c r="J10" s="251" t="s">
        <v>7</v>
      </c>
      <c r="K10" s="251" t="s">
        <v>25846</v>
      </c>
      <c r="L10" s="252" t="s">
        <v>8</v>
      </c>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row>
    <row r="11" spans="1:50" s="7" customFormat="1" ht="22.8" thickBot="1" x14ac:dyDescent="0.35">
      <c r="A11" s="299">
        <v>1</v>
      </c>
      <c r="B11" s="506" t="s">
        <v>167</v>
      </c>
      <c r="C11" s="507"/>
      <c r="D11" s="507"/>
      <c r="E11" s="507"/>
      <c r="F11" s="507"/>
      <c r="G11" s="507"/>
      <c r="H11" s="507"/>
      <c r="I11" s="507"/>
      <c r="J11" s="507"/>
      <c r="K11" s="507"/>
      <c r="L11" s="508"/>
      <c r="M11" s="11"/>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row>
    <row r="12" spans="1:50" s="22" customFormat="1" ht="19.8" x14ac:dyDescent="0.3">
      <c r="A12" s="389" t="s">
        <v>25858</v>
      </c>
      <c r="B12" s="392" t="s">
        <v>2198</v>
      </c>
      <c r="C12" s="70" t="s">
        <v>2197</v>
      </c>
      <c r="D12" s="71" t="s">
        <v>167</v>
      </c>
      <c r="E12" s="72" t="s">
        <v>214</v>
      </c>
      <c r="F12" s="73">
        <v>100</v>
      </c>
      <c r="G12" s="74"/>
      <c r="H12" s="74">
        <v>587.47</v>
      </c>
      <c r="I12" s="75">
        <f>TRUNC(F12*H12,2)</f>
        <v>58747</v>
      </c>
      <c r="J12" s="74"/>
      <c r="K12" s="74">
        <v>655.21</v>
      </c>
      <c r="L12" s="76">
        <f>TRUNC(F12*K12,2)</f>
        <v>65521</v>
      </c>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row>
    <row r="13" spans="1:50" s="9" customFormat="1" ht="20.25" thickBot="1" x14ac:dyDescent="0.3">
      <c r="A13" s="390"/>
      <c r="B13" s="253"/>
      <c r="C13" s="253"/>
      <c r="D13" s="77"/>
      <c r="E13" s="254"/>
      <c r="F13" s="255"/>
      <c r="G13" s="256"/>
      <c r="H13" s="256"/>
      <c r="I13" s="256"/>
      <c r="J13" s="256"/>
      <c r="K13" s="256"/>
      <c r="L13" s="257"/>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row>
    <row r="14" spans="1:50" s="7" customFormat="1" ht="22.8" thickBot="1" x14ac:dyDescent="0.35">
      <c r="A14" s="299">
        <v>2</v>
      </c>
      <c r="B14" s="507" t="s">
        <v>352</v>
      </c>
      <c r="C14" s="507"/>
      <c r="D14" s="507"/>
      <c r="E14" s="507"/>
      <c r="F14" s="507"/>
      <c r="G14" s="507"/>
      <c r="H14" s="507"/>
      <c r="I14" s="507"/>
      <c r="J14" s="507"/>
      <c r="K14" s="507"/>
      <c r="L14" s="508"/>
      <c r="M14" s="11"/>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row>
    <row r="15" spans="1:50" s="22" customFormat="1" ht="69.599999999999994" x14ac:dyDescent="0.3">
      <c r="A15" s="300" t="s">
        <v>25859</v>
      </c>
      <c r="B15" s="294" t="s">
        <v>1817</v>
      </c>
      <c r="C15" s="294" t="s">
        <v>1816</v>
      </c>
      <c r="D15" s="83" t="str">
        <f>IF(B15=0,"-",IF(LEN(B15)=13,VLOOKUP(B15,[1]CORRELAÇÃO13!$C:$H,4,0),VLOOKUP(B15,[1]SinapiREF0716!$A:$D,2,FALSE)))</f>
        <v>PROJETO EXECUTIVO DE INSTALAÇÃO DE TELEMÁTICA, CONSIDERANDO O PROJETO BÁSICO EXISTENTE, PARA PRÉDIOS CULTURAIS ACIMA DE 500M2, APRESENTADO EM AUTOCAD, INCLUSIVE AS LEGALIZAÇÕES PERTINENTES</v>
      </c>
      <c r="E15" s="84" t="s">
        <v>2</v>
      </c>
      <c r="F15" s="85">
        <v>1012.2</v>
      </c>
      <c r="G15" s="86">
        <f>VLOOKUP(B15,EMOP1801!A:B,2)</f>
        <v>3.54</v>
      </c>
      <c r="H15" s="78">
        <f t="shared" ref="H15" si="0">TRUNC(G15*1.2883,2)</f>
        <v>4.5599999999999996</v>
      </c>
      <c r="I15" s="79">
        <f t="shared" ref="I15" si="1">TRUNC(F15*H15,2)</f>
        <v>4615.63</v>
      </c>
      <c r="J15" s="80">
        <f>VLOOKUP(C15,EMOP1801!A:B,2)</f>
        <v>4.08</v>
      </c>
      <c r="K15" s="80">
        <f>TRUNC(J15*1.2262,2)</f>
        <v>5</v>
      </c>
      <c r="L15" s="81">
        <f t="shared" ref="L15" si="2">TRUNC(F15*K15,2)</f>
        <v>5061</v>
      </c>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row>
    <row r="16" spans="1:50" s="22" customFormat="1" ht="69.599999999999994" x14ac:dyDescent="0.3">
      <c r="A16" s="301" t="s">
        <v>25860</v>
      </c>
      <c r="B16" s="294" t="s">
        <v>1969</v>
      </c>
      <c r="C16" s="294" t="s">
        <v>1968</v>
      </c>
      <c r="D16" s="83" t="s">
        <v>26044</v>
      </c>
      <c r="E16" s="84" t="s">
        <v>2</v>
      </c>
      <c r="F16" s="85">
        <v>1012.2</v>
      </c>
      <c r="G16" s="86">
        <f>VLOOKUP(B16,EMOP1801!A:B,2)</f>
        <v>9.39</v>
      </c>
      <c r="H16" s="78">
        <f t="shared" ref="H16:H17" si="3">TRUNC(G16*1.2883,2)</f>
        <v>12.09</v>
      </c>
      <c r="I16" s="79">
        <f>TRUNC(F16*H16,2)</f>
        <v>12237.49</v>
      </c>
      <c r="J16" s="80">
        <f>VLOOKUP(C16,EMOP1801!A:B,2)</f>
        <v>10.84</v>
      </c>
      <c r="K16" s="80">
        <f>TRUNC(J16*1.2262,2)</f>
        <v>13.29</v>
      </c>
      <c r="L16" s="81">
        <f>TRUNC(F16*K16,2)</f>
        <v>13452.13</v>
      </c>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row>
    <row r="17" spans="1:50" s="22" customFormat="1" ht="69.599999999999994" x14ac:dyDescent="0.3">
      <c r="A17" s="301" t="s">
        <v>25861</v>
      </c>
      <c r="B17" s="294" t="s">
        <v>1991</v>
      </c>
      <c r="C17" s="294" t="s">
        <v>1990</v>
      </c>
      <c r="D17" s="83" t="s">
        <v>26042</v>
      </c>
      <c r="E17" s="84" t="s">
        <v>2</v>
      </c>
      <c r="F17" s="85">
        <v>1012.2</v>
      </c>
      <c r="G17" s="86">
        <f>VLOOKUP(B17,EMOP1801!A:B,2)</f>
        <v>4.3</v>
      </c>
      <c r="H17" s="78">
        <f t="shared" si="3"/>
        <v>5.53</v>
      </c>
      <c r="I17" s="79">
        <f t="shared" ref="I17" si="4">TRUNC(F17*H17,2)</f>
        <v>5597.46</v>
      </c>
      <c r="J17" s="80">
        <f>VLOOKUP(C17,EMOP1801!A:B,2)</f>
        <v>4.97</v>
      </c>
      <c r="K17" s="80">
        <f>TRUNC(J17*1.2262,2)</f>
        <v>6.09</v>
      </c>
      <c r="L17" s="81">
        <f t="shared" ref="L17" si="5">TRUNC(F17*K17,2)</f>
        <v>6164.29</v>
      </c>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row>
    <row r="18" spans="1:50" s="22" customFormat="1" ht="69.599999999999994" x14ac:dyDescent="0.3">
      <c r="A18" s="301" t="s">
        <v>26009</v>
      </c>
      <c r="B18" s="294" t="s">
        <v>2041</v>
      </c>
      <c r="C18" s="294" t="s">
        <v>2040</v>
      </c>
      <c r="D18" s="83" t="s">
        <v>26041</v>
      </c>
      <c r="E18" s="84" t="s">
        <v>2</v>
      </c>
      <c r="F18" s="85">
        <v>1012.2</v>
      </c>
      <c r="G18" s="86">
        <f>VLOOKUP(B18,EMOP1801!A:B,2)</f>
        <v>1.29</v>
      </c>
      <c r="H18" s="78">
        <f t="shared" ref="H18" si="6">TRUNC(G18*1.2883,2)</f>
        <v>1.66</v>
      </c>
      <c r="I18" s="79">
        <f t="shared" ref="I18" si="7">TRUNC(F18*H18,2)</f>
        <v>1680.25</v>
      </c>
      <c r="J18" s="80">
        <f>VLOOKUP(C18,EMOP1801!A:B,2)</f>
        <v>1.49</v>
      </c>
      <c r="K18" s="80">
        <f>TRUNC(J18*1.2262,2)</f>
        <v>1.82</v>
      </c>
      <c r="L18" s="81">
        <f t="shared" ref="L18" si="8">TRUNC(F18*K18,2)</f>
        <v>1842.2</v>
      </c>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row>
    <row r="19" spans="1:50" s="22" customFormat="1" ht="20.25" thickBot="1" x14ac:dyDescent="0.3">
      <c r="A19" s="302"/>
      <c r="B19" s="258"/>
      <c r="C19" s="87"/>
      <c r="D19" s="87"/>
      <c r="E19" s="504" t="s">
        <v>25812</v>
      </c>
      <c r="F19" s="504"/>
      <c r="G19" s="504"/>
      <c r="H19" s="353"/>
      <c r="I19" s="88">
        <f>SUM(I15:I18)</f>
        <v>24130.829999999998</v>
      </c>
      <c r="J19" s="258"/>
      <c r="K19" s="258"/>
      <c r="L19" s="89">
        <f>SUM(L15:M18)</f>
        <v>26519.62</v>
      </c>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c r="AS19" s="24"/>
      <c r="AT19" s="24"/>
      <c r="AU19" s="24"/>
      <c r="AV19" s="24"/>
      <c r="AW19" s="24"/>
      <c r="AX19" s="24"/>
    </row>
    <row r="20" spans="1:50" s="7" customFormat="1" ht="23.25" thickBot="1" x14ac:dyDescent="0.3">
      <c r="A20" s="299">
        <v>3</v>
      </c>
      <c r="B20" s="507" t="s">
        <v>173</v>
      </c>
      <c r="C20" s="507"/>
      <c r="D20" s="507"/>
      <c r="E20" s="507"/>
      <c r="F20" s="507"/>
      <c r="G20" s="507"/>
      <c r="H20" s="507"/>
      <c r="I20" s="507"/>
      <c r="J20" s="507"/>
      <c r="K20" s="507"/>
      <c r="L20" s="508"/>
      <c r="M20" s="11"/>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row>
    <row r="21" spans="1:50" s="22" customFormat="1" ht="139.19999999999999" x14ac:dyDescent="0.3">
      <c r="A21" s="305" t="s">
        <v>25904</v>
      </c>
      <c r="B21" s="294" t="s">
        <v>2254</v>
      </c>
      <c r="C21" s="82" t="s">
        <v>2253</v>
      </c>
      <c r="D21" s="83" t="s">
        <v>25848</v>
      </c>
      <c r="E21" s="84" t="s">
        <v>175</v>
      </c>
      <c r="F21" s="85">
        <v>4</v>
      </c>
      <c r="G21" s="86">
        <f>VLOOKUP(B21,EMOP1801!A:B,2)</f>
        <v>400</v>
      </c>
      <c r="H21" s="78">
        <f>TRUNC(G21*1.2883,2)</f>
        <v>515.32000000000005</v>
      </c>
      <c r="I21" s="79">
        <f>TRUNC(F21*H21,2)</f>
        <v>2061.2800000000002</v>
      </c>
      <c r="J21" s="78">
        <f>VLOOKUP(C21,EMOP1801!A:B,2)</f>
        <v>400</v>
      </c>
      <c r="K21" s="80">
        <f>TRUNC(J21*1.2262,2)</f>
        <v>490.48</v>
      </c>
      <c r="L21" s="81">
        <f>TRUNC(F21*K21,2)</f>
        <v>1961.92</v>
      </c>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row>
    <row r="22" spans="1:50" s="19" customFormat="1" x14ac:dyDescent="0.3">
      <c r="A22" s="306"/>
      <c r="B22" s="303"/>
      <c r="C22" s="259"/>
      <c r="D22" s="90" t="s">
        <v>400</v>
      </c>
      <c r="E22" s="260"/>
      <c r="F22" s="261"/>
      <c r="G22" s="261"/>
      <c r="H22" s="261"/>
      <c r="I22" s="262"/>
      <c r="J22" s="178"/>
      <c r="K22" s="263"/>
      <c r="L22" s="91"/>
    </row>
    <row r="23" spans="1:50" s="22" customFormat="1" ht="156.6" x14ac:dyDescent="0.3">
      <c r="A23" s="307" t="s">
        <v>25873</v>
      </c>
      <c r="B23" s="294" t="s">
        <v>174</v>
      </c>
      <c r="C23" s="82" t="s">
        <v>2255</v>
      </c>
      <c r="D23" s="83" t="s">
        <v>25849</v>
      </c>
      <c r="E23" s="84" t="s">
        <v>175</v>
      </c>
      <c r="F23" s="85">
        <v>4</v>
      </c>
      <c r="G23" s="86">
        <f>VLOOKUP(B23,EMOP1801!A:B,2)</f>
        <v>500</v>
      </c>
      <c r="H23" s="80">
        <f>TRUNC(G23*1.2883,2)</f>
        <v>644.15</v>
      </c>
      <c r="I23" s="79">
        <f>TRUNC(F23*H23,2)</f>
        <v>2576.6</v>
      </c>
      <c r="J23" s="80">
        <f>VLOOKUP(C23,EMOP1801!A:B,2)</f>
        <v>500</v>
      </c>
      <c r="K23" s="80">
        <f>TRUNC(J23*1.2262,2)</f>
        <v>613.1</v>
      </c>
      <c r="L23" s="81">
        <f>TRUNC(F23*K23,2)</f>
        <v>2452.4</v>
      </c>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row>
    <row r="24" spans="1:50" s="19" customFormat="1" x14ac:dyDescent="0.3">
      <c r="A24" s="306"/>
      <c r="B24" s="303"/>
      <c r="C24" s="259"/>
      <c r="D24" s="92" t="s">
        <v>284</v>
      </c>
      <c r="E24" s="260"/>
      <c r="F24" s="261"/>
      <c r="G24" s="261"/>
      <c r="H24" s="261"/>
      <c r="I24" s="262"/>
      <c r="J24" s="178"/>
      <c r="K24" s="263"/>
      <c r="L24" s="91"/>
    </row>
    <row r="25" spans="1:50" s="19" customFormat="1" ht="174" x14ac:dyDescent="0.3">
      <c r="A25" s="306" t="s">
        <v>25874</v>
      </c>
      <c r="B25" s="294" t="s">
        <v>2257</v>
      </c>
      <c r="C25" s="82" t="s">
        <v>2256</v>
      </c>
      <c r="D25" s="83" t="s">
        <v>25850</v>
      </c>
      <c r="E25" s="84" t="s">
        <v>175</v>
      </c>
      <c r="F25" s="85">
        <v>4</v>
      </c>
      <c r="G25" s="86">
        <f>VLOOKUP(B25,EMOP1801!A:B,2)</f>
        <v>600</v>
      </c>
      <c r="H25" s="80">
        <f>TRUNC(G25*1.2883,2)</f>
        <v>772.98</v>
      </c>
      <c r="I25" s="79">
        <f>TRUNC(F25*H25,2)</f>
        <v>3091.92</v>
      </c>
      <c r="J25" s="80">
        <f>VLOOKUP(C25,EMOP1801!A:B,2)</f>
        <v>600</v>
      </c>
      <c r="K25" s="80">
        <f>TRUNC(J25*1.2262,2)</f>
        <v>735.72</v>
      </c>
      <c r="L25" s="81">
        <f>TRUNC(F25*K25,2)</f>
        <v>2942.88</v>
      </c>
    </row>
    <row r="26" spans="1:50" s="19" customFormat="1" x14ac:dyDescent="0.3">
      <c r="A26" s="306"/>
      <c r="B26" s="304"/>
      <c r="C26" s="96"/>
      <c r="D26" s="90" t="s">
        <v>401</v>
      </c>
      <c r="E26" s="97"/>
      <c r="F26" s="98"/>
      <c r="G26" s="98"/>
      <c r="H26" s="98"/>
      <c r="I26" s="99"/>
      <c r="J26" s="98"/>
      <c r="K26" s="100"/>
      <c r="L26" s="93"/>
    </row>
    <row r="27" spans="1:50" s="22" customFormat="1" ht="34.799999999999997" x14ac:dyDescent="0.3">
      <c r="A27" s="307" t="s">
        <v>25875</v>
      </c>
      <c r="B27" s="294" t="s">
        <v>176</v>
      </c>
      <c r="C27" s="82" t="s">
        <v>2288</v>
      </c>
      <c r="D27" s="83" t="s">
        <v>177</v>
      </c>
      <c r="E27" s="84" t="s">
        <v>0</v>
      </c>
      <c r="F27" s="85">
        <v>1</v>
      </c>
      <c r="G27" s="86">
        <f>VLOOKUP(B27,EMOP1801!A:B,2)</f>
        <v>2676.57</v>
      </c>
      <c r="H27" s="80">
        <f t="shared" ref="H27:H29" si="9">TRUNC(G27*1.2883,2)</f>
        <v>3448.22</v>
      </c>
      <c r="I27" s="79">
        <f t="shared" ref="I27:I29" si="10">TRUNC(F27*H27,2)</f>
        <v>3448.22</v>
      </c>
      <c r="J27" s="80">
        <f>VLOOKUP(C27,EMOP1801!A:B,2)</f>
        <v>2793.34</v>
      </c>
      <c r="K27" s="80">
        <f t="shared" ref="K27:K29" si="11">TRUNC(J27*1.2262,2)</f>
        <v>3425.19</v>
      </c>
      <c r="L27" s="81">
        <f t="shared" ref="L27:L29" si="12">TRUNC(F27*K27,2)</f>
        <v>3425.19</v>
      </c>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row>
    <row r="28" spans="1:50" s="22" customFormat="1" ht="34.799999999999997" x14ac:dyDescent="0.3">
      <c r="A28" s="307" t="s">
        <v>25905</v>
      </c>
      <c r="B28" s="294" t="s">
        <v>179</v>
      </c>
      <c r="C28" s="82" t="s">
        <v>2291</v>
      </c>
      <c r="D28" s="83" t="s">
        <v>178</v>
      </c>
      <c r="E28" s="84" t="s">
        <v>0</v>
      </c>
      <c r="F28" s="85">
        <v>1</v>
      </c>
      <c r="G28" s="86">
        <f>VLOOKUP(B28,EMOP1801!A:B,2)</f>
        <v>1357.19</v>
      </c>
      <c r="H28" s="80">
        <f t="shared" si="9"/>
        <v>1748.46</v>
      </c>
      <c r="I28" s="79">
        <f t="shared" si="10"/>
        <v>1748.46</v>
      </c>
      <c r="J28" s="80">
        <f>VLOOKUP(C28,EMOP1801!A:B,2)</f>
        <v>1469.42</v>
      </c>
      <c r="K28" s="80">
        <f t="shared" si="11"/>
        <v>1801.8</v>
      </c>
      <c r="L28" s="81">
        <f t="shared" si="12"/>
        <v>1801.8</v>
      </c>
      <c r="M28" s="24"/>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c r="AQ28" s="24"/>
      <c r="AR28" s="24"/>
      <c r="AS28" s="24"/>
      <c r="AT28" s="24"/>
      <c r="AU28" s="24"/>
      <c r="AV28" s="24"/>
      <c r="AW28" s="24"/>
      <c r="AX28" s="24"/>
    </row>
    <row r="29" spans="1:50" s="22" customFormat="1" ht="34.799999999999997" x14ac:dyDescent="0.3">
      <c r="A29" s="307" t="s">
        <v>25906</v>
      </c>
      <c r="B29" s="294" t="s">
        <v>375</v>
      </c>
      <c r="C29" s="82" t="s">
        <v>2304</v>
      </c>
      <c r="D29" s="83" t="s">
        <v>231</v>
      </c>
      <c r="E29" s="84" t="s">
        <v>0</v>
      </c>
      <c r="F29" s="85">
        <v>6</v>
      </c>
      <c r="G29" s="86">
        <f>VLOOKUP(B29,EMOP1801!A:B,2)</f>
        <v>289.33</v>
      </c>
      <c r="H29" s="80">
        <f t="shared" si="9"/>
        <v>372.74</v>
      </c>
      <c r="I29" s="79">
        <f t="shared" si="10"/>
        <v>2236.44</v>
      </c>
      <c r="J29" s="80">
        <f>VLOOKUP(C29,EMOP1801!A:B,2)</f>
        <v>312.58999999999997</v>
      </c>
      <c r="K29" s="80">
        <f t="shared" si="11"/>
        <v>383.29</v>
      </c>
      <c r="L29" s="81">
        <f t="shared" si="12"/>
        <v>2299.7399999999998</v>
      </c>
      <c r="M29" s="24"/>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c r="AQ29" s="24"/>
      <c r="AR29" s="24"/>
      <c r="AS29" s="24"/>
      <c r="AT29" s="24"/>
      <c r="AU29" s="24"/>
      <c r="AV29" s="24"/>
      <c r="AW29" s="24"/>
      <c r="AX29" s="24"/>
    </row>
    <row r="30" spans="1:50" s="22" customFormat="1" ht="19.8" x14ac:dyDescent="0.3">
      <c r="A30" s="307"/>
      <c r="B30" s="399"/>
      <c r="C30" s="400"/>
      <c r="D30" s="400"/>
      <c r="E30" s="505" t="s">
        <v>25813</v>
      </c>
      <c r="F30" s="505"/>
      <c r="G30" s="505"/>
      <c r="H30" s="413"/>
      <c r="I30" s="401">
        <f>SUM(I21:I29)</f>
        <v>15162.92</v>
      </c>
      <c r="J30" s="402"/>
      <c r="K30" s="402"/>
      <c r="L30" s="403">
        <f>SUM(L21:L29)</f>
        <v>14883.929999999998</v>
      </c>
      <c r="M30" s="24"/>
      <c r="N30" s="24"/>
      <c r="O30" s="24"/>
      <c r="P30" s="24"/>
      <c r="Q30" s="24"/>
      <c r="R30" s="24"/>
      <c r="S30" s="24"/>
      <c r="T30" s="24"/>
      <c r="U30" s="24"/>
      <c r="V30" s="24"/>
      <c r="W30" s="24"/>
      <c r="X30" s="24"/>
      <c r="Y30" s="24"/>
      <c r="Z30" s="24"/>
      <c r="AA30" s="24"/>
      <c r="AB30" s="24"/>
      <c r="AC30" s="24"/>
      <c r="AD30" s="24"/>
      <c r="AE30" s="24"/>
      <c r="AF30" s="24"/>
      <c r="AG30" s="24"/>
      <c r="AH30" s="24"/>
      <c r="AI30" s="24"/>
      <c r="AJ30" s="24"/>
      <c r="AK30" s="24"/>
      <c r="AL30" s="24"/>
      <c r="AM30" s="24"/>
      <c r="AN30" s="24"/>
      <c r="AO30" s="24"/>
      <c r="AP30" s="24"/>
      <c r="AQ30" s="24"/>
      <c r="AR30" s="24"/>
      <c r="AS30" s="24"/>
      <c r="AT30" s="24"/>
      <c r="AU30" s="24"/>
      <c r="AV30" s="24"/>
      <c r="AW30" s="24"/>
      <c r="AX30" s="24"/>
    </row>
    <row r="31" spans="1:50" s="7" customFormat="1" ht="22.8" thickBot="1" x14ac:dyDescent="0.35">
      <c r="A31" s="404">
        <v>4</v>
      </c>
      <c r="B31" s="509" t="s">
        <v>14</v>
      </c>
      <c r="C31" s="509"/>
      <c r="D31" s="509"/>
      <c r="E31" s="509"/>
      <c r="F31" s="509"/>
      <c r="G31" s="509"/>
      <c r="H31" s="509"/>
      <c r="I31" s="509"/>
      <c r="J31" s="509"/>
      <c r="K31" s="509"/>
      <c r="L31" s="510"/>
      <c r="M31" s="11"/>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row>
    <row r="32" spans="1:50" s="22" customFormat="1" ht="34.799999999999997" x14ac:dyDescent="0.3">
      <c r="A32" s="333" t="s">
        <v>25862</v>
      </c>
      <c r="B32" s="294" t="s">
        <v>184</v>
      </c>
      <c r="C32" s="82" t="s">
        <v>3046</v>
      </c>
      <c r="D32" s="83" t="s">
        <v>180</v>
      </c>
      <c r="E32" s="84" t="s">
        <v>181</v>
      </c>
      <c r="F32" s="85">
        <f>E33</f>
        <v>116.14500000000001</v>
      </c>
      <c r="G32" s="86">
        <f>VLOOKUP(B32,EMOP1801!A:B,2)</f>
        <v>36.56</v>
      </c>
      <c r="H32" s="78">
        <f>TRUNC(G32*1.2883,2)</f>
        <v>47.1</v>
      </c>
      <c r="I32" s="79">
        <f>TRUNC(F32*H32,2)</f>
        <v>5470.42</v>
      </c>
      <c r="J32" s="78">
        <f>VLOOKUP(C32,EMOP1801!A:B,2)</f>
        <v>40.92</v>
      </c>
      <c r="K32" s="80">
        <f>TRUNC(J32*1.2262,2)</f>
        <v>50.17</v>
      </c>
      <c r="L32" s="81">
        <f>TRUNC(F32*K32,2)</f>
        <v>5826.99</v>
      </c>
      <c r="M32" s="24"/>
      <c r="N32" s="24"/>
      <c r="O32" s="24"/>
      <c r="P32" s="24"/>
      <c r="Q32" s="24"/>
      <c r="R32" s="24"/>
      <c r="S32" s="24"/>
      <c r="T32" s="24"/>
      <c r="U32" s="24"/>
      <c r="V32" s="24"/>
      <c r="W32" s="24"/>
      <c r="X32" s="24"/>
      <c r="Y32" s="24"/>
      <c r="Z32" s="24"/>
      <c r="AA32" s="24"/>
      <c r="AB32" s="24"/>
      <c r="AC32" s="24"/>
      <c r="AD32" s="24"/>
      <c r="AE32" s="24"/>
      <c r="AF32" s="24"/>
      <c r="AG32" s="24"/>
      <c r="AH32" s="24"/>
      <c r="AI32" s="24"/>
      <c r="AJ32" s="24"/>
      <c r="AK32" s="24"/>
      <c r="AL32" s="24"/>
      <c r="AM32" s="24"/>
      <c r="AN32" s="24"/>
      <c r="AO32" s="24"/>
      <c r="AP32" s="24"/>
      <c r="AQ32" s="24"/>
      <c r="AR32" s="24"/>
      <c r="AS32" s="24"/>
      <c r="AT32" s="24"/>
      <c r="AU32" s="24"/>
      <c r="AV32" s="24"/>
      <c r="AW32" s="24"/>
      <c r="AX32" s="24"/>
    </row>
    <row r="33" spans="1:50" s="7" customFormat="1" ht="22.2" x14ac:dyDescent="0.3">
      <c r="A33" s="306"/>
      <c r="B33" s="304"/>
      <c r="C33" s="96"/>
      <c r="D33" s="90" t="s">
        <v>26049</v>
      </c>
      <c r="E33" s="207">
        <f>77.43*1.5</f>
        <v>116.14500000000001</v>
      </c>
      <c r="F33" s="208"/>
      <c r="G33" s="98"/>
      <c r="H33" s="98"/>
      <c r="I33" s="99"/>
      <c r="J33" s="98"/>
      <c r="K33" s="100"/>
      <c r="L33" s="81"/>
      <c r="M33" s="11"/>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row>
    <row r="34" spans="1:50" s="22" customFormat="1" ht="104.4" x14ac:dyDescent="0.3">
      <c r="A34" s="307" t="s">
        <v>25863</v>
      </c>
      <c r="B34" s="294" t="s">
        <v>182</v>
      </c>
      <c r="C34" s="82" t="s">
        <v>3129</v>
      </c>
      <c r="D34" s="83" t="s">
        <v>25853</v>
      </c>
      <c r="E34" s="84" t="s">
        <v>0</v>
      </c>
      <c r="F34" s="85">
        <v>7</v>
      </c>
      <c r="G34" s="86">
        <f>VLOOKUP(B34,EMOP1801!A:B,2)</f>
        <v>237.64</v>
      </c>
      <c r="H34" s="80">
        <f>TRUNC(G34*1.2883,2)</f>
        <v>306.14999999999998</v>
      </c>
      <c r="I34" s="79">
        <f>TRUNC(F34*H34,2)</f>
        <v>2143.0500000000002</v>
      </c>
      <c r="J34" s="80">
        <f>VLOOKUP(C34,EMOP1801!A:B,2)</f>
        <v>238.81</v>
      </c>
      <c r="K34" s="80">
        <f>TRUNC(J34*1.2262,2)</f>
        <v>292.82</v>
      </c>
      <c r="L34" s="81">
        <f>TRUNC(F34*K34,2)</f>
        <v>2049.7399999999998</v>
      </c>
      <c r="M34" s="24"/>
      <c r="N34" s="24"/>
      <c r="O34" s="24"/>
      <c r="P34" s="24"/>
      <c r="Q34" s="24"/>
      <c r="R34" s="24"/>
      <c r="S34" s="24"/>
      <c r="T34" s="24"/>
      <c r="U34" s="24"/>
      <c r="V34" s="24"/>
      <c r="W34" s="24"/>
      <c r="X34" s="24"/>
      <c r="Y34" s="24"/>
      <c r="Z34" s="24"/>
      <c r="AA34" s="24"/>
      <c r="AB34" s="24"/>
      <c r="AC34" s="24"/>
      <c r="AD34" s="24"/>
      <c r="AE34" s="24"/>
      <c r="AF34" s="24"/>
      <c r="AG34" s="24"/>
      <c r="AH34" s="24"/>
      <c r="AI34" s="24"/>
      <c r="AJ34" s="24"/>
      <c r="AK34" s="24"/>
      <c r="AL34" s="24"/>
      <c r="AM34" s="24"/>
      <c r="AN34" s="24"/>
      <c r="AO34" s="24"/>
      <c r="AP34" s="24"/>
      <c r="AQ34" s="24"/>
      <c r="AR34" s="24"/>
      <c r="AS34" s="24"/>
      <c r="AT34" s="24"/>
      <c r="AU34" s="24"/>
      <c r="AV34" s="24"/>
      <c r="AW34" s="24"/>
      <c r="AX34" s="24"/>
    </row>
    <row r="35" spans="1:50" s="7" customFormat="1" ht="22.2" x14ac:dyDescent="0.3">
      <c r="A35" s="306"/>
      <c r="B35" s="304"/>
      <c r="C35" s="96"/>
      <c r="D35" s="90" t="s">
        <v>185</v>
      </c>
      <c r="E35" s="97"/>
      <c r="F35" s="98"/>
      <c r="G35" s="98"/>
      <c r="H35" s="98"/>
      <c r="I35" s="99"/>
      <c r="J35" s="98"/>
      <c r="K35" s="100"/>
      <c r="L35" s="81"/>
      <c r="M35" s="11"/>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row>
    <row r="36" spans="1:50" s="22" customFormat="1" ht="52.2" x14ac:dyDescent="0.3">
      <c r="A36" s="307" t="s">
        <v>25864</v>
      </c>
      <c r="B36" s="294" t="s">
        <v>15</v>
      </c>
      <c r="C36" s="82" t="s">
        <v>3160</v>
      </c>
      <c r="D36" s="83" t="s">
        <v>16</v>
      </c>
      <c r="E36" s="84" t="s">
        <v>17</v>
      </c>
      <c r="F36" s="85">
        <f>E37</f>
        <v>18720</v>
      </c>
      <c r="G36" s="86">
        <f>VLOOKUP(B36,EMOP1801!A:B,2)</f>
        <v>0.1</v>
      </c>
      <c r="H36" s="80">
        <f>TRUNC(G36*1.2883,2)</f>
        <v>0.12</v>
      </c>
      <c r="I36" s="79">
        <f>TRUNC(F36*H36,2)</f>
        <v>2246.4</v>
      </c>
      <c r="J36" s="80">
        <f>VLOOKUP(C36,EMOP1801!A:B,2)</f>
        <v>0.11</v>
      </c>
      <c r="K36" s="80">
        <f>TRUNC(J36*1.2262,2)</f>
        <v>0.13</v>
      </c>
      <c r="L36" s="81">
        <f>TRUNC(F36*K36,2)</f>
        <v>2433.6</v>
      </c>
      <c r="M36" s="24"/>
      <c r="N36" s="24"/>
      <c r="O36" s="24"/>
      <c r="P36" s="24"/>
      <c r="Q36" s="24"/>
      <c r="R36" s="24"/>
      <c r="S36" s="24"/>
      <c r="T36" s="24"/>
      <c r="U36" s="24"/>
      <c r="V36" s="24"/>
      <c r="W36" s="24"/>
      <c r="X36" s="24"/>
      <c r="Y36" s="24"/>
      <c r="Z36" s="24"/>
      <c r="AA36" s="24"/>
      <c r="AB36" s="24"/>
      <c r="AC36" s="24"/>
      <c r="AD36" s="24"/>
      <c r="AE36" s="24"/>
      <c r="AF36" s="24"/>
      <c r="AG36" s="24"/>
      <c r="AH36" s="24"/>
      <c r="AI36" s="24"/>
      <c r="AJ36" s="24"/>
      <c r="AK36" s="24"/>
      <c r="AL36" s="24"/>
      <c r="AM36" s="24"/>
      <c r="AN36" s="24"/>
      <c r="AO36" s="24"/>
      <c r="AP36" s="24"/>
      <c r="AQ36" s="24"/>
      <c r="AR36" s="24"/>
      <c r="AS36" s="24"/>
      <c r="AT36" s="24"/>
      <c r="AU36" s="24"/>
      <c r="AV36" s="24"/>
      <c r="AW36" s="24"/>
      <c r="AX36" s="24"/>
    </row>
    <row r="37" spans="1:50" s="7" customFormat="1" x14ac:dyDescent="0.3">
      <c r="A37" s="306"/>
      <c r="B37" s="304"/>
      <c r="C37" s="96"/>
      <c r="D37" s="90" t="s">
        <v>389</v>
      </c>
      <c r="E37" s="97">
        <f>624*30</f>
        <v>18720</v>
      </c>
      <c r="F37" s="98"/>
      <c r="G37" s="99"/>
      <c r="H37" s="99"/>
      <c r="I37" s="99"/>
      <c r="J37" s="99"/>
      <c r="K37" s="101"/>
      <c r="L37" s="81"/>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row>
    <row r="38" spans="1:50" s="22" customFormat="1" ht="52.2" x14ac:dyDescent="0.3">
      <c r="A38" s="307" t="s">
        <v>25865</v>
      </c>
      <c r="B38" s="294" t="s">
        <v>18</v>
      </c>
      <c r="C38" s="82" t="s">
        <v>3169</v>
      </c>
      <c r="D38" s="83" t="s">
        <v>19</v>
      </c>
      <c r="E38" s="84" t="s">
        <v>2</v>
      </c>
      <c r="F38" s="85">
        <f>E39</f>
        <v>624</v>
      </c>
      <c r="G38" s="86">
        <f>VLOOKUP(B38,EMOP1801!A:B,2)</f>
        <v>0.56999999999999995</v>
      </c>
      <c r="H38" s="80">
        <f>TRUNC(G38*1.2883,2)</f>
        <v>0.73</v>
      </c>
      <c r="I38" s="79">
        <f>TRUNC(F38*H38,2)</f>
        <v>455.52</v>
      </c>
      <c r="J38" s="80">
        <f>VLOOKUP(C38,EMOP1801!A:B,2)</f>
        <v>0.63</v>
      </c>
      <c r="K38" s="80">
        <f>TRUNC(J38*1.2262,2)</f>
        <v>0.77</v>
      </c>
      <c r="L38" s="81">
        <f>TRUNC(F38*K38,2)</f>
        <v>480.48</v>
      </c>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row>
    <row r="39" spans="1:50" s="7" customFormat="1" x14ac:dyDescent="0.3">
      <c r="A39" s="306"/>
      <c r="B39" s="309"/>
      <c r="C39" s="96"/>
      <c r="D39" s="102" t="s">
        <v>390</v>
      </c>
      <c r="E39" s="97">
        <f>26*4*6</f>
        <v>624</v>
      </c>
      <c r="F39" s="98"/>
      <c r="G39" s="98"/>
      <c r="H39" s="98"/>
      <c r="I39" s="99"/>
      <c r="J39" s="98"/>
      <c r="K39" s="100"/>
      <c r="L39" s="93"/>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row>
    <row r="40" spans="1:50" s="22" customFormat="1" ht="20.399999999999999" thickBot="1" x14ac:dyDescent="0.35">
      <c r="A40" s="334"/>
      <c r="B40" s="258"/>
      <c r="C40" s="87"/>
      <c r="D40" s="87"/>
      <c r="E40" s="504" t="s">
        <v>25815</v>
      </c>
      <c r="F40" s="504"/>
      <c r="G40" s="504"/>
      <c r="H40" s="353"/>
      <c r="I40" s="88">
        <f>SUM(I32:I39)</f>
        <v>10315.390000000001</v>
      </c>
      <c r="J40" s="94"/>
      <c r="K40" s="94"/>
      <c r="L40" s="89">
        <f>SUM(L32:L39)</f>
        <v>10790.81</v>
      </c>
      <c r="M40" s="24"/>
      <c r="N40" s="24"/>
      <c r="O40" s="24"/>
      <c r="P40" s="24"/>
      <c r="Q40" s="24"/>
      <c r="R40" s="24"/>
      <c r="S40" s="24"/>
      <c r="T40" s="24"/>
      <c r="U40" s="24"/>
      <c r="V40" s="24"/>
      <c r="W40" s="24"/>
      <c r="X40" s="24"/>
      <c r="Y40" s="24"/>
      <c r="Z40" s="24"/>
      <c r="AA40" s="24"/>
      <c r="AB40" s="24"/>
      <c r="AC40" s="24"/>
      <c r="AD40" s="24"/>
      <c r="AE40" s="24"/>
      <c r="AF40" s="24"/>
      <c r="AG40" s="24"/>
      <c r="AH40" s="24"/>
      <c r="AI40" s="24"/>
      <c r="AJ40" s="24"/>
      <c r="AK40" s="24"/>
      <c r="AL40" s="24"/>
      <c r="AM40" s="24"/>
      <c r="AN40" s="24"/>
      <c r="AO40" s="24"/>
      <c r="AP40" s="24"/>
      <c r="AQ40" s="24"/>
      <c r="AR40" s="24"/>
      <c r="AS40" s="24"/>
      <c r="AT40" s="24"/>
      <c r="AU40" s="24"/>
      <c r="AV40" s="24"/>
      <c r="AW40" s="24"/>
      <c r="AX40" s="24"/>
    </row>
    <row r="41" spans="1:50" s="7" customFormat="1" ht="22.8" thickBot="1" x14ac:dyDescent="0.35">
      <c r="A41" s="299">
        <v>5</v>
      </c>
      <c r="B41" s="507" t="s">
        <v>25</v>
      </c>
      <c r="C41" s="507"/>
      <c r="D41" s="507"/>
      <c r="E41" s="507"/>
      <c r="F41" s="507"/>
      <c r="G41" s="507"/>
      <c r="H41" s="507"/>
      <c r="I41" s="507"/>
      <c r="J41" s="507"/>
      <c r="K41" s="507"/>
      <c r="L41" s="508"/>
      <c r="M41" s="11"/>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row>
    <row r="42" spans="1:50" s="22" customFormat="1" ht="52.2" x14ac:dyDescent="0.3">
      <c r="A42" s="298" t="s">
        <v>25866</v>
      </c>
      <c r="B42" s="294" t="s">
        <v>20</v>
      </c>
      <c r="C42" s="82" t="s">
        <v>3420</v>
      </c>
      <c r="D42" s="83" t="s">
        <v>22</v>
      </c>
      <c r="E42" s="84" t="s">
        <v>1</v>
      </c>
      <c r="F42" s="85">
        <f>E50</f>
        <v>77.425170000000008</v>
      </c>
      <c r="G42" s="86">
        <f>VLOOKUP(B42,EMOP1801!A:B,2)</f>
        <v>29.94</v>
      </c>
      <c r="H42" s="78">
        <f>TRUNC(G42*1.2883,2)</f>
        <v>38.57</v>
      </c>
      <c r="I42" s="79">
        <f>TRUNC(F42*H42,2)</f>
        <v>2986.28</v>
      </c>
      <c r="J42" s="80">
        <f>VLOOKUP(C42,EMOP1801!A:B,2)</f>
        <v>34.54</v>
      </c>
      <c r="K42" s="80">
        <f>TRUNC(J42*1.2262,2)</f>
        <v>42.35</v>
      </c>
      <c r="L42" s="81">
        <f>TRUNC(F42*K42,2)</f>
        <v>3278.95</v>
      </c>
      <c r="M42" s="24"/>
      <c r="N42" s="24"/>
      <c r="O42" s="24"/>
      <c r="P42" s="24"/>
      <c r="Q42" s="24"/>
      <c r="R42" s="24"/>
      <c r="S42" s="24"/>
      <c r="T42" s="24"/>
      <c r="U42" s="24"/>
      <c r="V42" s="24"/>
      <c r="W42" s="24"/>
      <c r="X42" s="24"/>
      <c r="Y42" s="24"/>
      <c r="Z42" s="24"/>
      <c r="AA42" s="24"/>
      <c r="AB42" s="24"/>
      <c r="AC42" s="24"/>
      <c r="AD42" s="24"/>
      <c r="AE42" s="24"/>
      <c r="AF42" s="24"/>
      <c r="AG42" s="24"/>
      <c r="AH42" s="24"/>
      <c r="AI42" s="24"/>
      <c r="AJ42" s="24"/>
      <c r="AK42" s="24"/>
      <c r="AL42" s="24"/>
      <c r="AM42" s="24"/>
      <c r="AN42" s="24"/>
      <c r="AO42" s="24"/>
      <c r="AP42" s="24"/>
      <c r="AQ42" s="24"/>
      <c r="AR42" s="24"/>
      <c r="AS42" s="24"/>
      <c r="AT42" s="24"/>
      <c r="AU42" s="24"/>
      <c r="AV42" s="24"/>
      <c r="AW42" s="24"/>
      <c r="AX42" s="24"/>
    </row>
    <row r="43" spans="1:50" s="18" customFormat="1" ht="26.4" x14ac:dyDescent="0.3">
      <c r="A43" s="335"/>
      <c r="B43" s="451" t="s">
        <v>26018</v>
      </c>
      <c r="C43" s="452" t="s">
        <v>26020</v>
      </c>
      <c r="D43" s="458" t="s">
        <v>26021</v>
      </c>
      <c r="E43" s="453">
        <f>710.26*0.015</f>
        <v>10.6539</v>
      </c>
      <c r="F43" s="265"/>
      <c r="G43" s="98"/>
      <c r="H43" s="98"/>
      <c r="I43" s="99"/>
      <c r="J43" s="98"/>
      <c r="K43" s="100"/>
      <c r="L43" s="93"/>
      <c r="M43" s="19"/>
      <c r="N43" s="19"/>
      <c r="O43" s="19"/>
      <c r="P43" s="19"/>
      <c r="Q43" s="19"/>
      <c r="R43" s="19"/>
      <c r="S43" s="19"/>
      <c r="T43" s="19"/>
      <c r="U43" s="19"/>
      <c r="V43" s="19"/>
      <c r="W43" s="19"/>
      <c r="X43" s="19"/>
      <c r="Y43" s="19"/>
      <c r="Z43" s="19"/>
      <c r="AA43" s="19"/>
      <c r="AB43" s="19"/>
      <c r="AC43" s="19"/>
      <c r="AD43" s="19"/>
      <c r="AE43" s="19"/>
      <c r="AF43" s="19"/>
      <c r="AG43" s="19"/>
      <c r="AH43" s="19"/>
      <c r="AI43" s="19"/>
      <c r="AJ43" s="19"/>
      <c r="AK43" s="19"/>
      <c r="AL43" s="19"/>
      <c r="AM43" s="19"/>
      <c r="AN43" s="19"/>
      <c r="AO43" s="19"/>
      <c r="AP43" s="19"/>
      <c r="AQ43" s="19"/>
      <c r="AR43" s="19"/>
      <c r="AS43" s="19"/>
      <c r="AT43" s="19"/>
      <c r="AU43" s="19"/>
      <c r="AV43" s="19"/>
      <c r="AW43" s="19"/>
      <c r="AX43" s="19"/>
    </row>
    <row r="44" spans="1:50" s="18" customFormat="1" ht="26.4" x14ac:dyDescent="0.3">
      <c r="A44" s="336"/>
      <c r="B44" s="451" t="s">
        <v>26019</v>
      </c>
      <c r="C44" s="452" t="s">
        <v>26023</v>
      </c>
      <c r="D44" s="458" t="s">
        <v>26022</v>
      </c>
      <c r="E44" s="453">
        <f>278.3*0.0125</f>
        <v>3.4787500000000002</v>
      </c>
      <c r="F44" s="265"/>
      <c r="G44" s="98"/>
      <c r="H44" s="98"/>
      <c r="I44" s="99"/>
      <c r="J44" s="98"/>
      <c r="K44" s="100"/>
      <c r="L44" s="93"/>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9"/>
      <c r="AL44" s="19"/>
      <c r="AM44" s="19"/>
      <c r="AN44" s="19"/>
      <c r="AO44" s="19"/>
      <c r="AP44" s="19"/>
      <c r="AQ44" s="19"/>
      <c r="AR44" s="19"/>
      <c r="AS44" s="19"/>
      <c r="AT44" s="19"/>
      <c r="AU44" s="19"/>
      <c r="AV44" s="19"/>
      <c r="AW44" s="19"/>
      <c r="AX44" s="19"/>
    </row>
    <row r="45" spans="1:50" s="18" customFormat="1" ht="26.4" x14ac:dyDescent="0.3">
      <c r="A45" s="336"/>
      <c r="B45" s="451" t="s">
        <v>26024</v>
      </c>
      <c r="C45" s="452" t="s">
        <v>26025</v>
      </c>
      <c r="D45" s="459" t="s">
        <v>26026</v>
      </c>
      <c r="E45" s="454">
        <f>1093.39*(0.015+0.009)</f>
        <v>26.241360000000004</v>
      </c>
      <c r="F45" s="98"/>
      <c r="G45" s="98"/>
      <c r="H45" s="98"/>
      <c r="I45" s="99"/>
      <c r="J45" s="98"/>
      <c r="K45" s="100"/>
      <c r="L45" s="93"/>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row>
    <row r="46" spans="1:50" s="18" customFormat="1" ht="39.6" x14ac:dyDescent="0.3">
      <c r="A46" s="336"/>
      <c r="B46" s="451" t="s">
        <v>26036</v>
      </c>
      <c r="C46" s="103"/>
      <c r="D46" s="458" t="s">
        <v>26027</v>
      </c>
      <c r="E46" s="453">
        <f>(155.98+42.1+207.32)*0.01</f>
        <v>4.0540000000000003</v>
      </c>
      <c r="F46" s="265"/>
      <c r="G46" s="264"/>
      <c r="H46" s="264"/>
      <c r="I46" s="99"/>
      <c r="J46" s="121"/>
      <c r="K46" s="122"/>
      <c r="L46" s="93"/>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row>
    <row r="47" spans="1:50" s="18" customFormat="1" ht="26.4" x14ac:dyDescent="0.3">
      <c r="A47" s="336"/>
      <c r="B47" s="451" t="s">
        <v>26035</v>
      </c>
      <c r="C47" s="103"/>
      <c r="D47" s="458" t="s">
        <v>26037</v>
      </c>
      <c r="E47" s="453">
        <f>(1059.51+710.26)*0.008</f>
        <v>14.158160000000001</v>
      </c>
      <c r="F47" s="265"/>
      <c r="G47" s="98"/>
      <c r="H47" s="98"/>
      <c r="I47" s="99"/>
      <c r="J47" s="98"/>
      <c r="K47" s="100"/>
      <c r="L47" s="93"/>
      <c r="M47" s="19"/>
      <c r="N47" s="19"/>
      <c r="O47" s="19"/>
      <c r="P47" s="19"/>
      <c r="Q47" s="19"/>
      <c r="R47" s="19"/>
      <c r="S47" s="19"/>
      <c r="T47" s="19"/>
      <c r="U47" s="19"/>
      <c r="V47" s="19"/>
      <c r="W47" s="19"/>
      <c r="X47" s="19"/>
      <c r="Y47" s="19"/>
      <c r="Z47" s="19"/>
      <c r="AA47" s="19"/>
      <c r="AB47" s="19"/>
      <c r="AC47" s="19"/>
      <c r="AD47" s="19"/>
      <c r="AE47" s="19"/>
      <c r="AF47" s="19"/>
      <c r="AG47" s="19"/>
      <c r="AH47" s="19"/>
      <c r="AI47" s="19"/>
      <c r="AJ47" s="19"/>
      <c r="AK47" s="19"/>
      <c r="AL47" s="19"/>
      <c r="AM47" s="19"/>
      <c r="AN47" s="19"/>
      <c r="AO47" s="19"/>
      <c r="AP47" s="19"/>
      <c r="AQ47" s="19"/>
      <c r="AR47" s="19"/>
      <c r="AS47" s="19"/>
      <c r="AT47" s="19"/>
      <c r="AU47" s="19"/>
      <c r="AV47" s="19"/>
      <c r="AW47" s="19"/>
      <c r="AX47" s="19"/>
    </row>
    <row r="48" spans="1:50" s="18" customFormat="1" x14ac:dyDescent="0.3">
      <c r="A48" s="336"/>
      <c r="B48" s="451" t="s">
        <v>26034</v>
      </c>
      <c r="C48" s="103"/>
      <c r="D48" s="459" t="s">
        <v>26033</v>
      </c>
      <c r="E48" s="454">
        <f>188.39*0.1</f>
        <v>18.838999999999999</v>
      </c>
      <c r="F48" s="98"/>
      <c r="G48" s="98"/>
      <c r="H48" s="98"/>
      <c r="I48" s="99"/>
      <c r="J48" s="98"/>
      <c r="K48" s="100"/>
      <c r="L48" s="93"/>
      <c r="M48" s="19"/>
      <c r="N48" s="19"/>
      <c r="O48" s="19"/>
      <c r="P48" s="19"/>
      <c r="Q48" s="19"/>
      <c r="R48" s="19"/>
      <c r="S48" s="19"/>
      <c r="T48" s="19"/>
      <c r="U48" s="19"/>
      <c r="V48" s="19"/>
      <c r="W48" s="19"/>
      <c r="X48" s="19"/>
      <c r="Y48" s="19"/>
      <c r="Z48" s="19"/>
      <c r="AA48" s="19"/>
      <c r="AB48" s="19"/>
      <c r="AC48" s="19"/>
      <c r="AD48" s="19"/>
      <c r="AE48" s="19"/>
      <c r="AF48" s="19"/>
      <c r="AG48" s="19"/>
      <c r="AH48" s="19"/>
      <c r="AI48" s="19"/>
      <c r="AJ48" s="19"/>
      <c r="AK48" s="19"/>
      <c r="AL48" s="19"/>
      <c r="AM48" s="19"/>
      <c r="AN48" s="19"/>
      <c r="AO48" s="19"/>
      <c r="AP48" s="19"/>
      <c r="AQ48" s="19"/>
      <c r="AR48" s="19"/>
      <c r="AS48" s="19"/>
      <c r="AT48" s="19"/>
      <c r="AU48" s="19"/>
      <c r="AV48" s="19"/>
      <c r="AW48" s="19"/>
      <c r="AX48" s="19"/>
    </row>
    <row r="49" spans="1:50" s="18" customFormat="1" x14ac:dyDescent="0.3">
      <c r="A49" s="336"/>
      <c r="B49" s="310"/>
      <c r="C49" s="103"/>
      <c r="D49" s="102"/>
      <c r="E49" s="393"/>
      <c r="F49" s="98"/>
      <c r="G49" s="98"/>
      <c r="H49" s="98"/>
      <c r="I49" s="99"/>
      <c r="J49" s="98"/>
      <c r="K49" s="100"/>
      <c r="L49" s="93"/>
      <c r="M49" s="19"/>
      <c r="N49" s="19"/>
      <c r="O49" s="19"/>
      <c r="P49" s="19"/>
      <c r="Q49" s="19"/>
      <c r="R49" s="19"/>
      <c r="S49" s="19"/>
      <c r="T49" s="19"/>
      <c r="U49" s="19"/>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c r="AX49" s="19"/>
    </row>
    <row r="50" spans="1:50" s="18" customFormat="1" x14ac:dyDescent="0.3">
      <c r="A50" s="336"/>
      <c r="B50" s="310"/>
      <c r="C50" s="103"/>
      <c r="D50" s="102" t="s">
        <v>26043</v>
      </c>
      <c r="E50" s="393">
        <f>SUM(E43:E48)</f>
        <v>77.425170000000008</v>
      </c>
      <c r="F50" s="98"/>
      <c r="G50" s="98"/>
      <c r="H50" s="98"/>
      <c r="I50" s="99"/>
      <c r="J50" s="98"/>
      <c r="K50" s="100"/>
      <c r="L50" s="93"/>
      <c r="M50" s="19"/>
      <c r="N50" s="19"/>
      <c r="O50" s="19"/>
      <c r="P50" s="19"/>
      <c r="Q50" s="19"/>
      <c r="R50" s="19"/>
      <c r="S50" s="19"/>
      <c r="T50" s="19"/>
      <c r="U50" s="19"/>
      <c r="V50" s="19"/>
      <c r="W50" s="19"/>
      <c r="X50" s="19"/>
      <c r="Y50" s="19"/>
      <c r="Z50" s="19"/>
      <c r="AA50" s="19"/>
      <c r="AB50" s="19"/>
      <c r="AC50" s="19"/>
      <c r="AD50" s="19"/>
      <c r="AE50" s="19"/>
      <c r="AF50" s="19"/>
      <c r="AG50" s="19"/>
      <c r="AH50" s="19"/>
      <c r="AI50" s="19"/>
      <c r="AJ50" s="19"/>
      <c r="AK50" s="19"/>
      <c r="AL50" s="19"/>
      <c r="AM50" s="19"/>
      <c r="AN50" s="19"/>
      <c r="AO50" s="19"/>
      <c r="AP50" s="19"/>
      <c r="AQ50" s="19"/>
      <c r="AR50" s="19"/>
      <c r="AS50" s="19"/>
      <c r="AT50" s="19"/>
      <c r="AU50" s="19"/>
      <c r="AV50" s="19"/>
      <c r="AW50" s="19"/>
      <c r="AX50" s="19"/>
    </row>
    <row r="51" spans="1:50" s="18" customFormat="1" x14ac:dyDescent="0.3">
      <c r="A51" s="337"/>
      <c r="B51" s="310"/>
      <c r="C51" s="103"/>
      <c r="D51" s="102"/>
      <c r="E51" s="394"/>
      <c r="F51" s="98"/>
      <c r="G51" s="98"/>
      <c r="H51" s="98"/>
      <c r="I51" s="99"/>
      <c r="J51" s="98"/>
      <c r="K51" s="100"/>
      <c r="L51" s="93"/>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row>
    <row r="52" spans="1:50" s="22" customFormat="1" ht="19.8" x14ac:dyDescent="0.3">
      <c r="A52" s="333" t="s">
        <v>25867</v>
      </c>
      <c r="B52" s="294" t="s">
        <v>21</v>
      </c>
      <c r="C52" s="82" t="s">
        <v>3465</v>
      </c>
      <c r="D52" s="83" t="s">
        <v>23</v>
      </c>
      <c r="E52" s="84" t="s">
        <v>2</v>
      </c>
      <c r="F52" s="85">
        <f>E53</f>
        <v>637.19999999999993</v>
      </c>
      <c r="G52" s="86">
        <f>VLOOKUP(B52,EMOP1801!A:B,2)</f>
        <v>9</v>
      </c>
      <c r="H52" s="80">
        <f>TRUNC(G52*1.2883,2)</f>
        <v>11.59</v>
      </c>
      <c r="I52" s="79">
        <f>TRUNC(F52*H52,2)</f>
        <v>7385.14</v>
      </c>
      <c r="J52" s="80">
        <f>VLOOKUP(C52,EMOP1801!A:B,2)</f>
        <v>10.38</v>
      </c>
      <c r="K52" s="80">
        <f>TRUNC(J52*1.2262,2)</f>
        <v>12.72</v>
      </c>
      <c r="L52" s="81">
        <f>TRUNC(F52*K52,2)</f>
        <v>8105.18</v>
      </c>
      <c r="M52" s="24"/>
      <c r="N52" s="24"/>
      <c r="O52" s="24"/>
      <c r="P52" s="24"/>
      <c r="Q52" s="2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c r="AQ52" s="24"/>
      <c r="AR52" s="24"/>
      <c r="AS52" s="24"/>
      <c r="AT52" s="24"/>
      <c r="AU52" s="24"/>
      <c r="AV52" s="24"/>
      <c r="AW52" s="24"/>
      <c r="AX52" s="24"/>
    </row>
    <row r="53" spans="1:50" s="7" customFormat="1" x14ac:dyDescent="0.3">
      <c r="A53" s="306"/>
      <c r="B53" s="310"/>
      <c r="C53" s="103"/>
      <c r="D53" s="455" t="s">
        <v>26028</v>
      </c>
      <c r="E53" s="393">
        <f>120*5.31</f>
        <v>637.19999999999993</v>
      </c>
      <c r="F53" s="98"/>
      <c r="G53" s="98"/>
      <c r="H53" s="98"/>
      <c r="I53" s="99"/>
      <c r="J53" s="98"/>
      <c r="K53" s="100"/>
      <c r="L53" s="81"/>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row>
    <row r="54" spans="1:50" s="22" customFormat="1" ht="19.8" x14ac:dyDescent="0.3">
      <c r="A54" s="307" t="s">
        <v>25868</v>
      </c>
      <c r="B54" s="294" t="s">
        <v>26</v>
      </c>
      <c r="C54" s="82" t="s">
        <v>3468</v>
      </c>
      <c r="D54" s="83" t="s">
        <v>31</v>
      </c>
      <c r="E54" s="84" t="s">
        <v>2</v>
      </c>
      <c r="F54" s="85">
        <v>0</v>
      </c>
      <c r="G54" s="86">
        <f>VLOOKUP(B54,EMOP1801!A:B,2)</f>
        <v>5.93</v>
      </c>
      <c r="H54" s="80">
        <f>TRUNC(G54*1.2883,2)</f>
        <v>7.63</v>
      </c>
      <c r="I54" s="79">
        <f>TRUNC(F54*H54,2)</f>
        <v>0</v>
      </c>
      <c r="J54" s="80">
        <f>VLOOKUP(C54,EMOP1801!A:B,2)</f>
        <v>6.84</v>
      </c>
      <c r="K54" s="80">
        <f>TRUNC(J54*1.2262,2)</f>
        <v>8.3800000000000008</v>
      </c>
      <c r="L54" s="81">
        <f>TRUNC(F54*K54,2)</f>
        <v>0</v>
      </c>
      <c r="M54" s="24"/>
      <c r="N54" s="24"/>
      <c r="O54" s="24"/>
      <c r="P54" s="24"/>
      <c r="Q54" s="24"/>
      <c r="R54" s="24"/>
      <c r="S54" s="24"/>
      <c r="T54" s="24"/>
      <c r="U54" s="24"/>
      <c r="V54" s="24"/>
      <c r="W54" s="24"/>
      <c r="X54" s="24"/>
      <c r="Y54" s="24"/>
      <c r="Z54" s="24"/>
      <c r="AA54" s="24"/>
      <c r="AB54" s="24"/>
      <c r="AC54" s="24"/>
      <c r="AD54" s="24"/>
      <c r="AE54" s="24"/>
      <c r="AF54" s="24"/>
      <c r="AG54" s="24"/>
      <c r="AH54" s="24"/>
      <c r="AI54" s="24"/>
      <c r="AJ54" s="24"/>
      <c r="AK54" s="24"/>
      <c r="AL54" s="24"/>
      <c r="AM54" s="24"/>
      <c r="AN54" s="24"/>
      <c r="AO54" s="24"/>
      <c r="AP54" s="24"/>
      <c r="AQ54" s="24"/>
      <c r="AR54" s="24"/>
      <c r="AS54" s="24"/>
      <c r="AT54" s="24"/>
      <c r="AU54" s="24"/>
      <c r="AV54" s="24"/>
      <c r="AW54" s="24"/>
      <c r="AX54" s="24"/>
    </row>
    <row r="55" spans="1:50" s="7" customFormat="1" x14ac:dyDescent="0.3">
      <c r="A55" s="306"/>
      <c r="B55" s="310"/>
      <c r="C55" s="103"/>
      <c r="D55" s="90" t="s">
        <v>25855</v>
      </c>
      <c r="E55" s="104"/>
      <c r="F55" s="98"/>
      <c r="G55" s="98"/>
      <c r="H55" s="98"/>
      <c r="I55" s="99"/>
      <c r="J55" s="98"/>
      <c r="K55" s="100"/>
      <c r="L55" s="81"/>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row>
    <row r="56" spans="1:50" s="22" customFormat="1" ht="19.8" x14ac:dyDescent="0.3">
      <c r="A56" s="307" t="s">
        <v>25869</v>
      </c>
      <c r="B56" s="294" t="s">
        <v>27</v>
      </c>
      <c r="C56" s="82" t="s">
        <v>3471</v>
      </c>
      <c r="D56" s="83" t="s">
        <v>32</v>
      </c>
      <c r="E56" s="84" t="s">
        <v>24</v>
      </c>
      <c r="F56" s="85">
        <v>0</v>
      </c>
      <c r="G56" s="86">
        <f>VLOOKUP(B56,EMOP1801!A:B,2)</f>
        <v>8.31</v>
      </c>
      <c r="H56" s="80">
        <f>TRUNC(G56*1.2883,2)</f>
        <v>10.7</v>
      </c>
      <c r="I56" s="79">
        <f>TRUNC(F56*H56,2)</f>
        <v>0</v>
      </c>
      <c r="J56" s="78">
        <f>VLOOKUP(C56,EMOP1801!A:B,2)</f>
        <v>9.58</v>
      </c>
      <c r="K56" s="80">
        <f>TRUNC(J56*1.2262,2)</f>
        <v>11.74</v>
      </c>
      <c r="L56" s="81">
        <f>TRUNC(F56*K56,2)</f>
        <v>0</v>
      </c>
      <c r="M56" s="24"/>
      <c r="N56" s="24"/>
      <c r="O56" s="24"/>
      <c r="P56" s="24"/>
      <c r="Q56" s="24"/>
      <c r="R56" s="24"/>
      <c r="S56" s="24"/>
      <c r="T56" s="24"/>
      <c r="U56" s="24"/>
      <c r="V56" s="24"/>
      <c r="W56" s="24"/>
      <c r="X56" s="24"/>
      <c r="Y56" s="24"/>
      <c r="Z56" s="24"/>
      <c r="AA56" s="24"/>
      <c r="AB56" s="24"/>
      <c r="AC56" s="24"/>
      <c r="AD56" s="24"/>
      <c r="AE56" s="24"/>
      <c r="AF56" s="24"/>
      <c r="AG56" s="24"/>
      <c r="AH56" s="24"/>
      <c r="AI56" s="24"/>
      <c r="AJ56" s="24"/>
      <c r="AK56" s="24"/>
      <c r="AL56" s="24"/>
      <c r="AM56" s="24"/>
      <c r="AN56" s="24"/>
      <c r="AO56" s="24"/>
      <c r="AP56" s="24"/>
      <c r="AQ56" s="24"/>
      <c r="AR56" s="24"/>
      <c r="AS56" s="24"/>
      <c r="AT56" s="24"/>
      <c r="AU56" s="24"/>
      <c r="AV56" s="24"/>
      <c r="AW56" s="24"/>
      <c r="AX56" s="24"/>
    </row>
    <row r="57" spans="1:50" s="7" customFormat="1" x14ac:dyDescent="0.3">
      <c r="A57" s="306"/>
      <c r="B57" s="311"/>
      <c r="C57" s="105"/>
      <c r="D57" s="461" t="s">
        <v>25814</v>
      </c>
      <c r="E57" s="462"/>
      <c r="F57" s="178"/>
      <c r="G57" s="178"/>
      <c r="H57" s="178"/>
      <c r="I57" s="79"/>
      <c r="J57" s="178"/>
      <c r="K57" s="212"/>
      <c r="L57" s="81"/>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row>
    <row r="58" spans="1:50" s="22" customFormat="1" ht="52.2" x14ac:dyDescent="0.3">
      <c r="A58" s="307" t="s">
        <v>25868</v>
      </c>
      <c r="B58" s="294" t="s">
        <v>29</v>
      </c>
      <c r="C58" s="82" t="s">
        <v>3896</v>
      </c>
      <c r="D58" s="83" t="s">
        <v>33</v>
      </c>
      <c r="E58" s="84" t="s">
        <v>2</v>
      </c>
      <c r="F58" s="85">
        <f>E59</f>
        <v>156</v>
      </c>
      <c r="G58" s="86">
        <f>VLOOKUP(B58,EMOP1801!A:B,2)</f>
        <v>2.14</v>
      </c>
      <c r="H58" s="80">
        <f>TRUNC(G58*1.2883,2)</f>
        <v>2.75</v>
      </c>
      <c r="I58" s="79">
        <f>TRUNC(F58*H58,2)</f>
        <v>429</v>
      </c>
      <c r="J58" s="80">
        <f>VLOOKUP(C58,EMOP1801!A:B,2)</f>
        <v>2.14</v>
      </c>
      <c r="K58" s="80">
        <f>TRUNC(J58*1.2262,2)</f>
        <v>2.62</v>
      </c>
      <c r="L58" s="81">
        <f>TRUNC(F58*K58,2)</f>
        <v>408.72</v>
      </c>
      <c r="M58" s="24"/>
      <c r="N58" s="24"/>
      <c r="O58" s="24"/>
      <c r="P58" s="24"/>
      <c r="Q58" s="24"/>
      <c r="R58" s="24"/>
      <c r="S58" s="24"/>
      <c r="T58" s="24"/>
      <c r="U58" s="24"/>
      <c r="V58" s="24"/>
      <c r="W58" s="24"/>
      <c r="X58" s="24"/>
      <c r="Y58" s="24"/>
      <c r="Z58" s="24"/>
      <c r="AA58" s="24"/>
      <c r="AB58" s="24"/>
      <c r="AC58" s="24"/>
      <c r="AD58" s="24"/>
      <c r="AE58" s="24"/>
      <c r="AF58" s="24"/>
      <c r="AG58" s="24"/>
      <c r="AH58" s="24"/>
      <c r="AI58" s="24"/>
      <c r="AJ58" s="24"/>
      <c r="AK58" s="24"/>
      <c r="AL58" s="24"/>
      <c r="AM58" s="24"/>
      <c r="AN58" s="24"/>
      <c r="AO58" s="24"/>
      <c r="AP58" s="24"/>
      <c r="AQ58" s="24"/>
      <c r="AR58" s="24"/>
      <c r="AS58" s="24"/>
      <c r="AT58" s="24"/>
      <c r="AU58" s="24"/>
      <c r="AV58" s="24"/>
      <c r="AW58" s="24"/>
      <c r="AX58" s="24"/>
    </row>
    <row r="59" spans="1:50" s="12" customFormat="1" x14ac:dyDescent="0.3">
      <c r="A59" s="306"/>
      <c r="B59" s="310"/>
      <c r="C59" s="103"/>
      <c r="D59" s="102" t="s">
        <v>391</v>
      </c>
      <c r="E59" s="104">
        <f>26*6</f>
        <v>156</v>
      </c>
      <c r="F59" s="98"/>
      <c r="G59" s="98"/>
      <c r="H59" s="98"/>
      <c r="I59" s="99"/>
      <c r="J59" s="98"/>
      <c r="K59" s="100"/>
      <c r="L59" s="81"/>
    </row>
    <row r="60" spans="1:50" s="22" customFormat="1" ht="121.8" x14ac:dyDescent="0.3">
      <c r="A60" s="307" t="s">
        <v>25869</v>
      </c>
      <c r="B60" s="294" t="s">
        <v>28</v>
      </c>
      <c r="C60" s="82" t="s">
        <v>3927</v>
      </c>
      <c r="D60" s="83" t="s">
        <v>34</v>
      </c>
      <c r="E60" s="84" t="s">
        <v>36</v>
      </c>
      <c r="F60" s="85">
        <f>E61</f>
        <v>2496</v>
      </c>
      <c r="G60" s="86">
        <f>VLOOKUP(B60,EMOP1801!A:B,2)</f>
        <v>4</v>
      </c>
      <c r="H60" s="80">
        <f>TRUNC(G60*1.2883,2)</f>
        <v>5.15</v>
      </c>
      <c r="I60" s="79">
        <f>TRUNC(F60*H60,2)</f>
        <v>12854.4</v>
      </c>
      <c r="J60" s="80">
        <f>VLOOKUP(C60,EMOP1801!A:B,2)</f>
        <v>4</v>
      </c>
      <c r="K60" s="80">
        <f>TRUNC(J60*1.2262,2)</f>
        <v>4.9000000000000004</v>
      </c>
      <c r="L60" s="81">
        <f>TRUNC(F60*K60,2)</f>
        <v>12230.4</v>
      </c>
      <c r="M60" s="24"/>
      <c r="N60" s="24"/>
      <c r="O60" s="24"/>
      <c r="P60" s="24"/>
      <c r="Q60" s="24"/>
      <c r="R60" s="24"/>
      <c r="S60" s="24"/>
      <c r="T60" s="24"/>
      <c r="U60" s="24"/>
      <c r="V60" s="24"/>
      <c r="W60" s="24"/>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row>
    <row r="61" spans="1:50" s="7" customFormat="1" ht="34.799999999999997" x14ac:dyDescent="0.3">
      <c r="A61" s="306"/>
      <c r="B61" s="310"/>
      <c r="C61" s="103"/>
      <c r="D61" s="102" t="s">
        <v>387</v>
      </c>
      <c r="E61" s="104">
        <f>26*4*6*4</f>
        <v>2496</v>
      </c>
      <c r="F61" s="98"/>
      <c r="G61" s="98"/>
      <c r="H61" s="98"/>
      <c r="I61" s="99"/>
      <c r="J61" s="98"/>
      <c r="K61" s="100"/>
      <c r="L61" s="81"/>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row>
    <row r="62" spans="1:50" s="22" customFormat="1" ht="34.799999999999997" x14ac:dyDescent="0.3">
      <c r="A62" s="307" t="s">
        <v>25870</v>
      </c>
      <c r="B62" s="294" t="s">
        <v>30</v>
      </c>
      <c r="C62" s="82" t="s">
        <v>3948</v>
      </c>
      <c r="D62" s="83" t="s">
        <v>107</v>
      </c>
      <c r="E62" s="84" t="s">
        <v>2</v>
      </c>
      <c r="F62" s="85">
        <f>E63</f>
        <v>624</v>
      </c>
      <c r="G62" s="86">
        <f>VLOOKUP(B62,EMOP1801!A:B,2)</f>
        <v>5.09</v>
      </c>
      <c r="H62" s="80">
        <f>TRUNC(G62*1.2883,2)</f>
        <v>6.55</v>
      </c>
      <c r="I62" s="79">
        <f>TRUNC(F62*H62,2)</f>
        <v>4087.2</v>
      </c>
      <c r="J62" s="80">
        <f>VLOOKUP(C62,EMOP1801!A:B,2)</f>
        <v>5.87</v>
      </c>
      <c r="K62" s="80">
        <f>TRUNC(J62*1.2262,2)</f>
        <v>7.19</v>
      </c>
      <c r="L62" s="81">
        <f>TRUNC(F62*K62,2)</f>
        <v>4486.5600000000004</v>
      </c>
      <c r="M62" s="24"/>
      <c r="N62" s="24"/>
      <c r="O62" s="24"/>
      <c r="P62" s="24"/>
      <c r="Q62" s="24"/>
      <c r="R62" s="24"/>
      <c r="S62" s="24"/>
      <c r="T62" s="24"/>
      <c r="U62" s="24"/>
      <c r="V62" s="24"/>
      <c r="W62" s="24"/>
      <c r="X62" s="24"/>
      <c r="Y62" s="24"/>
      <c r="Z62" s="24"/>
      <c r="AA62" s="24"/>
      <c r="AB62" s="24"/>
      <c r="AC62" s="24"/>
      <c r="AD62" s="24"/>
      <c r="AE62" s="24"/>
      <c r="AF62" s="24"/>
      <c r="AG62" s="24"/>
      <c r="AH62" s="24"/>
      <c r="AI62" s="24"/>
      <c r="AJ62" s="24"/>
      <c r="AK62" s="24"/>
      <c r="AL62" s="24"/>
      <c r="AM62" s="24"/>
      <c r="AN62" s="24"/>
      <c r="AO62" s="24"/>
      <c r="AP62" s="24"/>
      <c r="AQ62" s="24"/>
      <c r="AR62" s="24"/>
      <c r="AS62" s="24"/>
      <c r="AT62" s="24"/>
      <c r="AU62" s="24"/>
      <c r="AV62" s="24"/>
      <c r="AW62" s="24"/>
      <c r="AX62" s="24"/>
    </row>
    <row r="63" spans="1:50" s="7" customFormat="1" x14ac:dyDescent="0.3">
      <c r="A63" s="306"/>
      <c r="B63" s="310"/>
      <c r="C63" s="103"/>
      <c r="D63" s="102" t="s">
        <v>26007</v>
      </c>
      <c r="E63" s="104">
        <f>624</f>
        <v>624</v>
      </c>
      <c r="F63" s="98"/>
      <c r="G63" s="98"/>
      <c r="H63" s="98"/>
      <c r="I63" s="99"/>
      <c r="J63" s="98"/>
      <c r="K63" s="100"/>
      <c r="L63" s="81"/>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row>
    <row r="64" spans="1:50" s="22" customFormat="1" ht="34.799999999999997" x14ac:dyDescent="0.3">
      <c r="A64" s="307" t="s">
        <v>25871</v>
      </c>
      <c r="B64" s="294" t="s">
        <v>157</v>
      </c>
      <c r="C64" s="82" t="s">
        <v>3959</v>
      </c>
      <c r="D64" s="83" t="s">
        <v>35</v>
      </c>
      <c r="E64" s="84" t="s">
        <v>2</v>
      </c>
      <c r="F64" s="85">
        <f>E65</f>
        <v>624</v>
      </c>
      <c r="G64" s="86">
        <f>VLOOKUP(B64,EMOP1801!A:B,2)</f>
        <v>0.42</v>
      </c>
      <c r="H64" s="80">
        <f>TRUNC(G64*1.2883,2)</f>
        <v>0.54</v>
      </c>
      <c r="I64" s="79">
        <f>TRUNC(F64*H64,2)</f>
        <v>336.96</v>
      </c>
      <c r="J64" s="80">
        <f>VLOOKUP(C64,EMOP1801!A:B,2)</f>
        <v>0.48</v>
      </c>
      <c r="K64" s="80">
        <f>TRUNC(J64*1.2262,2)</f>
        <v>0.57999999999999996</v>
      </c>
      <c r="L64" s="81">
        <f>TRUNC(F64*K64,2)</f>
        <v>361.92</v>
      </c>
      <c r="M64" s="24"/>
      <c r="N64" s="24"/>
      <c r="O64" s="24"/>
      <c r="P64" s="24"/>
      <c r="Q64" s="24"/>
      <c r="R64" s="24"/>
      <c r="S64" s="24"/>
      <c r="T64" s="24"/>
      <c r="U64" s="24"/>
      <c r="V64" s="24"/>
      <c r="W64" s="24"/>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row>
    <row r="65" spans="1:50" s="7" customFormat="1" x14ac:dyDescent="0.3">
      <c r="A65" s="306"/>
      <c r="B65" s="311"/>
      <c r="C65" s="105"/>
      <c r="D65" s="102" t="s">
        <v>388</v>
      </c>
      <c r="E65" s="104">
        <f>26*6*4</f>
        <v>624</v>
      </c>
      <c r="F65" s="98"/>
      <c r="G65" s="98"/>
      <c r="H65" s="98"/>
      <c r="I65" s="99"/>
      <c r="J65" s="98"/>
      <c r="K65" s="100"/>
      <c r="L65" s="81"/>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row>
    <row r="66" spans="1:50" s="22" customFormat="1" ht="19.8" x14ac:dyDescent="0.3">
      <c r="A66" s="307" t="s">
        <v>25997</v>
      </c>
      <c r="B66" s="294" t="s">
        <v>25983</v>
      </c>
      <c r="C66" s="82" t="s">
        <v>25983</v>
      </c>
      <c r="D66" s="83" t="s">
        <v>25982</v>
      </c>
      <c r="E66" s="84" t="s">
        <v>2</v>
      </c>
      <c r="F66" s="85">
        <v>959.68</v>
      </c>
      <c r="G66" s="86">
        <v>2.79</v>
      </c>
      <c r="H66" s="80">
        <f>TRUNC(G66*1.2883,2)</f>
        <v>3.59</v>
      </c>
      <c r="I66" s="79">
        <f>TRUNC(F66*H66,2)</f>
        <v>3445.25</v>
      </c>
      <c r="J66" s="80">
        <v>3.06</v>
      </c>
      <c r="K66" s="80">
        <f>TRUNC(J66*1.2262,2)</f>
        <v>3.75</v>
      </c>
      <c r="L66" s="81">
        <f>TRUNC(F66*K66,2)</f>
        <v>3598.8</v>
      </c>
      <c r="M66" s="24"/>
      <c r="N66" s="24"/>
      <c r="O66" s="24"/>
      <c r="P66" s="24"/>
      <c r="Q66" s="24"/>
      <c r="R66" s="24"/>
      <c r="S66" s="24"/>
      <c r="T66" s="24"/>
      <c r="U66" s="24"/>
      <c r="V66" s="24"/>
      <c r="W66" s="24"/>
      <c r="X66" s="24"/>
      <c r="Y66" s="24"/>
      <c r="Z66" s="24"/>
      <c r="AA66" s="24"/>
      <c r="AB66" s="24"/>
      <c r="AC66" s="24"/>
      <c r="AD66" s="24"/>
      <c r="AE66" s="24"/>
      <c r="AF66" s="24"/>
      <c r="AG66" s="24"/>
      <c r="AH66" s="24"/>
      <c r="AI66" s="24"/>
      <c r="AJ66" s="24"/>
      <c r="AK66" s="24"/>
      <c r="AL66" s="24"/>
      <c r="AM66" s="24"/>
      <c r="AN66" s="24"/>
      <c r="AO66" s="24"/>
      <c r="AP66" s="24"/>
      <c r="AQ66" s="24"/>
      <c r="AR66" s="24"/>
      <c r="AS66" s="24"/>
      <c r="AT66" s="24"/>
      <c r="AU66" s="24"/>
      <c r="AV66" s="24"/>
      <c r="AW66" s="24"/>
      <c r="AX66" s="24"/>
    </row>
    <row r="67" spans="1:50" s="22" customFormat="1" ht="19.8" x14ac:dyDescent="0.3">
      <c r="A67" s="307"/>
      <c r="B67" s="311"/>
      <c r="C67" s="105"/>
      <c r="D67" s="400"/>
      <c r="E67" s="505" t="s">
        <v>25816</v>
      </c>
      <c r="F67" s="505"/>
      <c r="G67" s="505"/>
      <c r="H67" s="443"/>
      <c r="I67" s="401">
        <f>SUM(I42:I66)</f>
        <v>31524.23</v>
      </c>
      <c r="J67" s="402"/>
      <c r="K67" s="402"/>
      <c r="L67" s="403">
        <f>SUM(L42:L66)</f>
        <v>32470.53</v>
      </c>
      <c r="M67" s="24"/>
      <c r="N67" s="24"/>
      <c r="O67" s="24"/>
      <c r="P67" s="24"/>
      <c r="Q67" s="24"/>
      <c r="R67" s="24"/>
      <c r="S67" s="24"/>
      <c r="T67" s="24"/>
      <c r="U67" s="24"/>
      <c r="V67" s="24"/>
      <c r="W67" s="24"/>
      <c r="X67" s="24"/>
      <c r="Y67" s="24"/>
      <c r="Z67" s="24"/>
      <c r="AA67" s="24"/>
      <c r="AB67" s="24"/>
      <c r="AC67" s="24"/>
      <c r="AD67" s="24"/>
      <c r="AE67" s="24"/>
      <c r="AF67" s="24"/>
      <c r="AG67" s="24"/>
      <c r="AH67" s="24"/>
      <c r="AI67" s="24"/>
      <c r="AJ67" s="24"/>
      <c r="AK67" s="24"/>
      <c r="AL67" s="24"/>
      <c r="AM67" s="24"/>
      <c r="AN67" s="24"/>
      <c r="AO67" s="24"/>
      <c r="AP67" s="24"/>
      <c r="AQ67" s="24"/>
      <c r="AR67" s="24"/>
      <c r="AS67" s="24"/>
      <c r="AT67" s="24"/>
      <c r="AU67" s="24"/>
      <c r="AV67" s="24"/>
      <c r="AW67" s="24"/>
      <c r="AX67" s="24"/>
    </row>
    <row r="68" spans="1:50" s="7" customFormat="1" ht="22.8" thickBot="1" x14ac:dyDescent="0.35">
      <c r="A68" s="404">
        <v>6</v>
      </c>
      <c r="B68" s="509" t="s">
        <v>25818</v>
      </c>
      <c r="C68" s="509"/>
      <c r="D68" s="509"/>
      <c r="E68" s="509"/>
      <c r="F68" s="509"/>
      <c r="G68" s="509"/>
      <c r="H68" s="509"/>
      <c r="I68" s="509"/>
      <c r="J68" s="509"/>
      <c r="K68" s="509"/>
      <c r="L68" s="510"/>
      <c r="M68" s="11"/>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row>
    <row r="69" spans="1:50" s="15" customFormat="1" ht="34.799999999999997" x14ac:dyDescent="0.3">
      <c r="A69" s="338" t="s">
        <v>25872</v>
      </c>
      <c r="B69" s="312" t="s">
        <v>353</v>
      </c>
      <c r="C69" s="106" t="s">
        <v>11463</v>
      </c>
      <c r="D69" s="107" t="s">
        <v>25843</v>
      </c>
      <c r="E69" s="108" t="s">
        <v>354</v>
      </c>
      <c r="F69" s="109">
        <f>TRUNC(E70,2)</f>
        <v>36.950000000000003</v>
      </c>
      <c r="G69" s="86">
        <f>VLOOKUP(B69,EMOP1801!A:B,2)</f>
        <v>101.92</v>
      </c>
      <c r="H69" s="80">
        <f>TRUNC(G69*1.2883,2)</f>
        <v>131.30000000000001</v>
      </c>
      <c r="I69" s="79">
        <f>TRUNC(F69*H69,2)</f>
        <v>4851.53</v>
      </c>
      <c r="J69" s="78">
        <f>VLOOKUP(C69,EMOP1801!A:B,2)</f>
        <v>117.58</v>
      </c>
      <c r="K69" s="80">
        <f>TRUNC(J69*1.2262,2)</f>
        <v>144.16999999999999</v>
      </c>
      <c r="L69" s="81">
        <f>TRUNC(F69*K69,2)</f>
        <v>5327.08</v>
      </c>
      <c r="M69" s="12"/>
      <c r="N69" s="12"/>
      <c r="O69" s="12"/>
      <c r="P69" s="12"/>
      <c r="Q69" s="12"/>
    </row>
    <row r="70" spans="1:50" s="7" customFormat="1" x14ac:dyDescent="0.3">
      <c r="A70" s="306"/>
      <c r="B70" s="420"/>
      <c r="C70" s="421"/>
      <c r="D70" s="422" t="s">
        <v>392</v>
      </c>
      <c r="E70" s="423">
        <f>410.6*0.09</f>
        <v>36.954000000000001</v>
      </c>
      <c r="F70" s="424"/>
      <c r="G70" s="425"/>
      <c r="H70" s="425"/>
      <c r="I70" s="411"/>
      <c r="J70" s="426"/>
      <c r="K70" s="427"/>
      <c r="L70" s="4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row>
    <row r="71" spans="1:50" s="15" customFormat="1" ht="69.599999999999994" x14ac:dyDescent="0.3">
      <c r="A71" s="339" t="s">
        <v>25876</v>
      </c>
      <c r="B71" s="314" t="s">
        <v>376</v>
      </c>
      <c r="C71" s="114" t="s">
        <v>11512</v>
      </c>
      <c r="D71" s="115" t="s">
        <v>25842</v>
      </c>
      <c r="E71" s="116" t="s">
        <v>354</v>
      </c>
      <c r="F71" s="117">
        <f>TRUNC(E72,2)</f>
        <v>36.950000000000003</v>
      </c>
      <c r="G71" s="86">
        <f>VLOOKUP(B71,EMOP1801!A:B,2)</f>
        <v>63.7</v>
      </c>
      <c r="H71" s="80">
        <f>TRUNC(G71*1.2883,2)</f>
        <v>82.06</v>
      </c>
      <c r="I71" s="79">
        <f>TRUNC(F71*H71,2)</f>
        <v>3032.11</v>
      </c>
      <c r="J71" s="80">
        <f>VLOOKUP(C71,EMOP1801!A:B,2)</f>
        <v>73.39</v>
      </c>
      <c r="K71" s="80">
        <f>TRUNC(J71*1.2262,2)</f>
        <v>89.99</v>
      </c>
      <c r="L71" s="81">
        <f>TRUNC(F71*K71,2)</f>
        <v>3325.13</v>
      </c>
      <c r="M71" s="12"/>
      <c r="N71" s="12"/>
      <c r="O71" s="12"/>
      <c r="P71" s="12"/>
      <c r="Q71" s="12"/>
    </row>
    <row r="72" spans="1:50" s="7" customFormat="1" x14ac:dyDescent="0.3">
      <c r="A72" s="306"/>
      <c r="B72" s="313"/>
      <c r="C72" s="110"/>
      <c r="D72" s="111" t="s">
        <v>392</v>
      </c>
      <c r="E72" s="119">
        <f>410.6*0.09</f>
        <v>36.954000000000001</v>
      </c>
      <c r="F72" s="120"/>
      <c r="G72" s="112"/>
      <c r="H72" s="112"/>
      <c r="I72" s="112"/>
      <c r="J72" s="112"/>
      <c r="K72" s="118"/>
      <c r="L72" s="113"/>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row>
    <row r="73" spans="1:50" s="15" customFormat="1" ht="87" x14ac:dyDescent="0.3">
      <c r="A73" s="339" t="s">
        <v>25877</v>
      </c>
      <c r="B73" s="314" t="s">
        <v>232</v>
      </c>
      <c r="C73" s="114" t="s">
        <v>11645</v>
      </c>
      <c r="D73" s="115" t="s">
        <v>25841</v>
      </c>
      <c r="E73" s="116" t="s">
        <v>248</v>
      </c>
      <c r="F73" s="117">
        <f>TRUNC(F90,2)</f>
        <v>68.430000000000007</v>
      </c>
      <c r="G73" s="86">
        <f>VLOOKUP(B73,EMOP1801!A:B,2)</f>
        <v>77.599999999999994</v>
      </c>
      <c r="H73" s="80">
        <f>TRUNC(G73*1.2883,2)</f>
        <v>99.97</v>
      </c>
      <c r="I73" s="79">
        <f>TRUNC(F73*H73,2)</f>
        <v>6840.94</v>
      </c>
      <c r="J73" s="80">
        <f>VLOOKUP(C73,EMOP1801!A:B,2)</f>
        <v>85.29</v>
      </c>
      <c r="K73" s="80">
        <f>TRUNC(J73*1.2262,2)</f>
        <v>104.58</v>
      </c>
      <c r="L73" s="81">
        <f>TRUNC(F73*K73,2)</f>
        <v>7156.4</v>
      </c>
      <c r="M73" s="12"/>
      <c r="N73" s="12"/>
      <c r="O73" s="12"/>
      <c r="P73" s="12"/>
      <c r="Q73" s="12"/>
    </row>
    <row r="74" spans="1:50" s="17" customFormat="1" x14ac:dyDescent="0.3">
      <c r="A74" s="335"/>
      <c r="B74" s="315" t="s">
        <v>274</v>
      </c>
      <c r="C74" s="119"/>
      <c r="D74" s="119"/>
      <c r="E74" s="119"/>
      <c r="F74" s="120"/>
      <c r="G74" s="119"/>
      <c r="H74" s="119"/>
      <c r="I74" s="112"/>
      <c r="J74" s="121"/>
      <c r="K74" s="122"/>
      <c r="L74" s="113"/>
      <c r="M74" s="27"/>
      <c r="N74" s="27"/>
      <c r="O74" s="27"/>
      <c r="P74" s="27"/>
      <c r="Q74" s="27"/>
      <c r="R74" s="27"/>
      <c r="S74" s="27"/>
      <c r="T74" s="27"/>
      <c r="U74" s="27"/>
      <c r="V74" s="27"/>
      <c r="W74" s="27"/>
      <c r="X74" s="27"/>
      <c r="Y74" s="27"/>
      <c r="Z74" s="27"/>
      <c r="AA74" s="27"/>
      <c r="AB74" s="27"/>
      <c r="AC74" s="27"/>
      <c r="AD74" s="27"/>
      <c r="AE74" s="27"/>
      <c r="AF74" s="27"/>
      <c r="AG74" s="27"/>
      <c r="AH74" s="27"/>
      <c r="AI74" s="27"/>
      <c r="AJ74" s="27"/>
      <c r="AK74" s="27"/>
      <c r="AL74" s="27"/>
      <c r="AM74" s="27"/>
      <c r="AN74" s="27"/>
      <c r="AO74" s="27"/>
      <c r="AP74" s="27"/>
      <c r="AQ74" s="27"/>
      <c r="AR74" s="27"/>
      <c r="AS74" s="27"/>
      <c r="AT74" s="27"/>
      <c r="AU74" s="27"/>
      <c r="AV74" s="27"/>
      <c r="AW74" s="27"/>
      <c r="AX74" s="27"/>
    </row>
    <row r="75" spans="1:50" s="29" customFormat="1" x14ac:dyDescent="0.3">
      <c r="A75" s="340"/>
      <c r="B75" s="463" t="s">
        <v>247</v>
      </c>
      <c r="C75" s="123" t="s">
        <v>247</v>
      </c>
      <c r="D75" s="124" t="s">
        <v>249</v>
      </c>
      <c r="E75" s="125" t="s">
        <v>250</v>
      </c>
      <c r="F75" s="126" t="s">
        <v>251</v>
      </c>
      <c r="G75" s="112"/>
      <c r="H75" s="112"/>
      <c r="I75" s="127"/>
      <c r="J75" s="112"/>
      <c r="K75" s="118"/>
      <c r="L75" s="1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c r="AN75" s="28"/>
      <c r="AO75" s="28"/>
      <c r="AP75" s="28"/>
      <c r="AQ75" s="28"/>
      <c r="AR75" s="28"/>
      <c r="AS75" s="28"/>
      <c r="AT75" s="28"/>
      <c r="AU75" s="28"/>
      <c r="AV75" s="28"/>
      <c r="AW75" s="28"/>
      <c r="AX75" s="28"/>
    </row>
    <row r="76" spans="1:50" s="29" customFormat="1" x14ac:dyDescent="0.3">
      <c r="A76" s="340"/>
      <c r="B76" s="463" t="s">
        <v>233</v>
      </c>
      <c r="C76" s="123" t="s">
        <v>233</v>
      </c>
      <c r="D76" s="124">
        <v>20.92</v>
      </c>
      <c r="E76" s="125">
        <v>0.2</v>
      </c>
      <c r="F76" s="126">
        <f>D76*E76</f>
        <v>4.1840000000000002</v>
      </c>
      <c r="G76" s="112"/>
      <c r="H76" s="112"/>
      <c r="I76" s="127"/>
      <c r="J76" s="112"/>
      <c r="K76" s="118"/>
      <c r="L76" s="128"/>
      <c r="M76" s="28"/>
      <c r="N76" s="28"/>
      <c r="O76" s="28"/>
      <c r="P76" s="28"/>
      <c r="Q76" s="28"/>
      <c r="R76" s="28"/>
      <c r="S76" s="28"/>
      <c r="T76" s="28"/>
      <c r="U76" s="28"/>
      <c r="V76" s="28"/>
      <c r="W76" s="28"/>
      <c r="X76" s="28"/>
      <c r="Y76" s="28"/>
      <c r="Z76" s="28"/>
      <c r="AA76" s="28"/>
      <c r="AB76" s="28"/>
      <c r="AC76" s="28"/>
      <c r="AD76" s="28"/>
      <c r="AE76" s="28"/>
      <c r="AF76" s="28"/>
      <c r="AG76" s="28"/>
      <c r="AH76" s="28"/>
      <c r="AI76" s="28"/>
      <c r="AJ76" s="28"/>
      <c r="AK76" s="28"/>
      <c r="AL76" s="28"/>
      <c r="AM76" s="28"/>
      <c r="AN76" s="28"/>
      <c r="AO76" s="28"/>
      <c r="AP76" s="28"/>
      <c r="AQ76" s="28"/>
      <c r="AR76" s="28"/>
      <c r="AS76" s="28"/>
      <c r="AT76" s="28"/>
      <c r="AU76" s="28"/>
      <c r="AV76" s="28"/>
      <c r="AW76" s="28"/>
      <c r="AX76" s="28"/>
    </row>
    <row r="77" spans="1:50" s="29" customFormat="1" x14ac:dyDescent="0.3">
      <c r="A77" s="340"/>
      <c r="B77" s="316" t="s">
        <v>234</v>
      </c>
      <c r="C77" s="123" t="s">
        <v>234</v>
      </c>
      <c r="D77" s="124">
        <v>22.29</v>
      </c>
      <c r="E77" s="125">
        <v>0.2</v>
      </c>
      <c r="F77" s="126">
        <f>D77*E77</f>
        <v>4.4580000000000002</v>
      </c>
      <c r="G77" s="112"/>
      <c r="H77" s="112"/>
      <c r="I77" s="127"/>
      <c r="J77" s="112"/>
      <c r="K77" s="118"/>
      <c r="L77" s="128"/>
      <c r="M77" s="28"/>
      <c r="N77" s="28"/>
      <c r="O77" s="28"/>
      <c r="P77" s="28"/>
      <c r="Q77" s="28"/>
      <c r="R77" s="28"/>
      <c r="S77" s="28"/>
      <c r="T77" s="28"/>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c r="AS77" s="28"/>
      <c r="AT77" s="28"/>
      <c r="AU77" s="28"/>
      <c r="AV77" s="28"/>
      <c r="AW77" s="28"/>
      <c r="AX77" s="28"/>
    </row>
    <row r="78" spans="1:50" s="29" customFormat="1" x14ac:dyDescent="0.3">
      <c r="A78" s="340"/>
      <c r="B78" s="316" t="s">
        <v>235</v>
      </c>
      <c r="C78" s="123" t="s">
        <v>235</v>
      </c>
      <c r="D78" s="124">
        <v>23.45</v>
      </c>
      <c r="E78" s="125">
        <v>0.2</v>
      </c>
      <c r="F78" s="126">
        <f t="shared" ref="F78:F89" si="13">D78*E78</f>
        <v>4.6900000000000004</v>
      </c>
      <c r="G78" s="112"/>
      <c r="H78" s="112"/>
      <c r="I78" s="127"/>
      <c r="J78" s="112"/>
      <c r="K78" s="118"/>
      <c r="L78" s="128"/>
      <c r="M78" s="28"/>
      <c r="N78" s="28"/>
      <c r="O78" s="28"/>
      <c r="P78" s="28"/>
      <c r="Q78" s="28"/>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row>
    <row r="79" spans="1:50" s="29" customFormat="1" x14ac:dyDescent="0.3">
      <c r="A79" s="340"/>
      <c r="B79" s="316" t="s">
        <v>236</v>
      </c>
      <c r="C79" s="123" t="s">
        <v>236</v>
      </c>
      <c r="D79" s="124">
        <v>24.42</v>
      </c>
      <c r="E79" s="125">
        <v>0.2</v>
      </c>
      <c r="F79" s="126">
        <f t="shared" si="13"/>
        <v>4.8840000000000003</v>
      </c>
      <c r="G79" s="112"/>
      <c r="H79" s="112"/>
      <c r="I79" s="127"/>
      <c r="J79" s="112"/>
      <c r="K79" s="118"/>
      <c r="L79" s="128"/>
      <c r="M79" s="28"/>
      <c r="N79" s="28"/>
      <c r="O79" s="28"/>
      <c r="P79" s="28"/>
      <c r="Q79" s="28"/>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row>
    <row r="80" spans="1:50" s="29" customFormat="1" x14ac:dyDescent="0.3">
      <c r="A80" s="340"/>
      <c r="B80" s="316" t="s">
        <v>237</v>
      </c>
      <c r="C80" s="123" t="s">
        <v>237</v>
      </c>
      <c r="D80" s="124">
        <v>25.7</v>
      </c>
      <c r="E80" s="125">
        <v>0.2</v>
      </c>
      <c r="F80" s="126">
        <f t="shared" si="13"/>
        <v>5.1400000000000006</v>
      </c>
      <c r="G80" s="112"/>
      <c r="H80" s="112"/>
      <c r="I80" s="127"/>
      <c r="J80" s="112"/>
      <c r="K80" s="118"/>
      <c r="L80" s="128"/>
      <c r="M80" s="28"/>
      <c r="N80" s="28"/>
      <c r="O80" s="28"/>
      <c r="P80" s="28"/>
      <c r="Q80" s="28"/>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row>
    <row r="81" spans="1:50" s="29" customFormat="1" x14ac:dyDescent="0.3">
      <c r="A81" s="340"/>
      <c r="B81" s="316" t="s">
        <v>238</v>
      </c>
      <c r="C81" s="123" t="s">
        <v>238</v>
      </c>
      <c r="D81" s="124">
        <v>26.16</v>
      </c>
      <c r="E81" s="125">
        <v>0.2</v>
      </c>
      <c r="F81" s="126">
        <f t="shared" si="13"/>
        <v>5.2320000000000002</v>
      </c>
      <c r="G81" s="112"/>
      <c r="H81" s="112"/>
      <c r="I81" s="127"/>
      <c r="J81" s="112"/>
      <c r="K81" s="118"/>
      <c r="L81" s="128"/>
      <c r="M81" s="28"/>
      <c r="N81" s="28"/>
      <c r="O81" s="28"/>
      <c r="P81" s="28"/>
      <c r="Q81" s="28"/>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row>
    <row r="82" spans="1:50" s="29" customFormat="1" x14ac:dyDescent="0.3">
      <c r="A82" s="340"/>
      <c r="B82" s="316" t="s">
        <v>239</v>
      </c>
      <c r="C82" s="123" t="s">
        <v>239</v>
      </c>
      <c r="D82" s="124">
        <v>26.42</v>
      </c>
      <c r="E82" s="125">
        <v>0.2</v>
      </c>
      <c r="F82" s="126">
        <f t="shared" si="13"/>
        <v>5.2840000000000007</v>
      </c>
      <c r="G82" s="112"/>
      <c r="H82" s="112"/>
      <c r="I82" s="127"/>
      <c r="J82" s="112"/>
      <c r="K82" s="118"/>
      <c r="L82" s="128"/>
      <c r="M82" s="28"/>
      <c r="N82" s="28"/>
      <c r="O82" s="28"/>
      <c r="P82" s="28"/>
      <c r="Q82" s="28"/>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row>
    <row r="83" spans="1:50" s="29" customFormat="1" x14ac:dyDescent="0.3">
      <c r="A83" s="340"/>
      <c r="B83" s="316" t="s">
        <v>240</v>
      </c>
      <c r="C83" s="123" t="s">
        <v>240</v>
      </c>
      <c r="D83" s="124">
        <v>26.48</v>
      </c>
      <c r="E83" s="125">
        <v>0.2</v>
      </c>
      <c r="F83" s="126">
        <f t="shared" si="13"/>
        <v>5.2960000000000003</v>
      </c>
      <c r="G83" s="112"/>
      <c r="H83" s="112"/>
      <c r="I83" s="127"/>
      <c r="J83" s="112"/>
      <c r="K83" s="118"/>
      <c r="L83" s="128"/>
      <c r="M83" s="28"/>
      <c r="N83" s="28"/>
      <c r="O83" s="28"/>
      <c r="P83" s="28"/>
      <c r="Q83" s="28"/>
      <c r="R83" s="28"/>
      <c r="S83" s="28"/>
      <c r="T83" s="28"/>
      <c r="U83" s="28"/>
      <c r="V83" s="28"/>
      <c r="W83" s="28"/>
      <c r="X83" s="28"/>
      <c r="Y83" s="28"/>
      <c r="Z83" s="28"/>
      <c r="AA83" s="28"/>
      <c r="AB83" s="28"/>
      <c r="AC83" s="28"/>
      <c r="AD83" s="28"/>
      <c r="AE83" s="28"/>
      <c r="AF83" s="28"/>
      <c r="AG83" s="28"/>
      <c r="AH83" s="28"/>
      <c r="AI83" s="28"/>
      <c r="AJ83" s="28"/>
      <c r="AK83" s="28"/>
      <c r="AL83" s="28"/>
      <c r="AM83" s="28"/>
      <c r="AN83" s="28"/>
      <c r="AO83" s="28"/>
      <c r="AP83" s="28"/>
      <c r="AQ83" s="28"/>
      <c r="AR83" s="28"/>
      <c r="AS83" s="28"/>
      <c r="AT83" s="28"/>
      <c r="AU83" s="28"/>
      <c r="AV83" s="28"/>
      <c r="AW83" s="28"/>
      <c r="AX83" s="28"/>
    </row>
    <row r="84" spans="1:50" s="29" customFormat="1" x14ac:dyDescent="0.3">
      <c r="A84" s="340"/>
      <c r="B84" s="316" t="s">
        <v>241</v>
      </c>
      <c r="C84" s="123" t="s">
        <v>241</v>
      </c>
      <c r="D84" s="124">
        <v>26.32</v>
      </c>
      <c r="E84" s="125">
        <v>0.2</v>
      </c>
      <c r="F84" s="126">
        <f t="shared" si="13"/>
        <v>5.2640000000000002</v>
      </c>
      <c r="G84" s="112"/>
      <c r="H84" s="112"/>
      <c r="I84" s="127"/>
      <c r="J84" s="112"/>
      <c r="K84" s="118"/>
      <c r="L84" s="128"/>
      <c r="M84" s="28"/>
      <c r="N84" s="28"/>
      <c r="O84" s="28"/>
      <c r="P84" s="28"/>
      <c r="Q84" s="28"/>
      <c r="R84" s="28"/>
      <c r="S84" s="28"/>
      <c r="T84" s="28"/>
      <c r="U84" s="28"/>
      <c r="V84" s="28"/>
      <c r="W84" s="28"/>
      <c r="X84" s="28"/>
      <c r="Y84" s="28"/>
      <c r="Z84" s="28"/>
      <c r="AA84" s="28"/>
      <c r="AB84" s="28"/>
      <c r="AC84" s="28"/>
      <c r="AD84" s="28"/>
      <c r="AE84" s="28"/>
      <c r="AF84" s="28"/>
      <c r="AG84" s="28"/>
      <c r="AH84" s="28"/>
      <c r="AI84" s="28"/>
      <c r="AJ84" s="28"/>
      <c r="AK84" s="28"/>
      <c r="AL84" s="28"/>
      <c r="AM84" s="28"/>
      <c r="AN84" s="28"/>
      <c r="AO84" s="28"/>
      <c r="AP84" s="28"/>
      <c r="AQ84" s="28"/>
      <c r="AR84" s="28"/>
      <c r="AS84" s="28"/>
      <c r="AT84" s="28"/>
      <c r="AU84" s="28"/>
      <c r="AV84" s="28"/>
      <c r="AW84" s="28"/>
      <c r="AX84" s="28"/>
    </row>
    <row r="85" spans="1:50" s="29" customFormat="1" x14ac:dyDescent="0.3">
      <c r="A85" s="340"/>
      <c r="B85" s="316" t="s">
        <v>242</v>
      </c>
      <c r="C85" s="123" t="s">
        <v>242</v>
      </c>
      <c r="D85" s="124">
        <v>25.94</v>
      </c>
      <c r="E85" s="125">
        <v>0.2</v>
      </c>
      <c r="F85" s="126">
        <f t="shared" si="13"/>
        <v>5.1880000000000006</v>
      </c>
      <c r="G85" s="112"/>
      <c r="H85" s="112"/>
      <c r="I85" s="127"/>
      <c r="J85" s="112"/>
      <c r="K85" s="118"/>
      <c r="L85" s="128"/>
      <c r="M85" s="28"/>
      <c r="N85" s="28"/>
      <c r="O85" s="28"/>
      <c r="P85" s="28"/>
      <c r="Q85" s="28"/>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row>
    <row r="86" spans="1:50" s="29" customFormat="1" x14ac:dyDescent="0.3">
      <c r="A86" s="340"/>
      <c r="B86" s="316" t="s">
        <v>243</v>
      </c>
      <c r="C86" s="123" t="s">
        <v>243</v>
      </c>
      <c r="D86" s="124">
        <v>25.29</v>
      </c>
      <c r="E86" s="125">
        <v>0.2</v>
      </c>
      <c r="F86" s="126">
        <f t="shared" si="13"/>
        <v>5.0579999999999998</v>
      </c>
      <c r="G86" s="112"/>
      <c r="H86" s="112"/>
      <c r="I86" s="127"/>
      <c r="J86" s="112"/>
      <c r="K86" s="118"/>
      <c r="L86" s="128"/>
      <c r="M86" s="28"/>
      <c r="N86" s="28"/>
      <c r="O86" s="28"/>
      <c r="P86" s="28"/>
      <c r="Q86" s="28"/>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row>
    <row r="87" spans="1:50" s="29" customFormat="1" x14ac:dyDescent="0.3">
      <c r="A87" s="340"/>
      <c r="B87" s="316" t="s">
        <v>244</v>
      </c>
      <c r="C87" s="123" t="s">
        <v>244</v>
      </c>
      <c r="D87" s="124">
        <v>24.36</v>
      </c>
      <c r="E87" s="125">
        <v>0.2</v>
      </c>
      <c r="F87" s="126">
        <f t="shared" si="13"/>
        <v>4.8719999999999999</v>
      </c>
      <c r="G87" s="112"/>
      <c r="H87" s="112"/>
      <c r="I87" s="127"/>
      <c r="J87" s="112"/>
      <c r="K87" s="118"/>
      <c r="L87" s="128"/>
      <c r="M87" s="28"/>
      <c r="N87" s="28"/>
      <c r="O87" s="28"/>
      <c r="P87" s="28"/>
      <c r="Q87" s="28"/>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row>
    <row r="88" spans="1:50" s="29" customFormat="1" x14ac:dyDescent="0.3">
      <c r="A88" s="340"/>
      <c r="B88" s="316" t="s">
        <v>245</v>
      </c>
      <c r="C88" s="123" t="s">
        <v>245</v>
      </c>
      <c r="D88" s="124">
        <v>23.07</v>
      </c>
      <c r="E88" s="125">
        <v>0.2</v>
      </c>
      <c r="F88" s="126">
        <f t="shared" si="13"/>
        <v>4.6139999999999999</v>
      </c>
      <c r="G88" s="112"/>
      <c r="H88" s="112"/>
      <c r="I88" s="127"/>
      <c r="J88" s="112"/>
      <c r="K88" s="118"/>
      <c r="L88" s="128"/>
      <c r="M88" s="28"/>
      <c r="N88" s="28"/>
      <c r="O88" s="28"/>
      <c r="P88" s="28"/>
      <c r="Q88" s="28"/>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row>
    <row r="89" spans="1:50" s="29" customFormat="1" x14ac:dyDescent="0.3">
      <c r="A89" s="340"/>
      <c r="B89" s="316" t="s">
        <v>246</v>
      </c>
      <c r="C89" s="123" t="s">
        <v>246</v>
      </c>
      <c r="D89" s="124">
        <v>21.35</v>
      </c>
      <c r="E89" s="125">
        <v>0.2</v>
      </c>
      <c r="F89" s="126">
        <f t="shared" si="13"/>
        <v>4.2700000000000005</v>
      </c>
      <c r="G89" s="112"/>
      <c r="H89" s="112"/>
      <c r="I89" s="127"/>
      <c r="J89" s="112"/>
      <c r="K89" s="118"/>
      <c r="L89" s="128"/>
      <c r="M89" s="28"/>
      <c r="N89" s="28"/>
      <c r="O89" s="28"/>
      <c r="P89" s="28"/>
      <c r="Q89" s="28"/>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row>
    <row r="90" spans="1:50" s="29" customFormat="1" x14ac:dyDescent="0.3">
      <c r="A90" s="340"/>
      <c r="B90" s="317" t="s">
        <v>212</v>
      </c>
      <c r="C90" s="143" t="s">
        <v>212</v>
      </c>
      <c r="D90" s="144">
        <f>SUM(D76:D89)</f>
        <v>342.17</v>
      </c>
      <c r="E90" s="125">
        <v>0.2</v>
      </c>
      <c r="F90" s="146">
        <f>SUM(F76:F89)</f>
        <v>68.433999999999997</v>
      </c>
      <c r="G90" s="112"/>
      <c r="H90" s="112"/>
      <c r="I90" s="127"/>
      <c r="J90" s="112"/>
      <c r="K90" s="118"/>
      <c r="L90" s="128"/>
      <c r="M90" s="28"/>
      <c r="N90" s="28"/>
      <c r="O90" s="28"/>
      <c r="P90" s="28"/>
      <c r="Q90" s="28"/>
      <c r="R90" s="28"/>
      <c r="S90" s="28"/>
      <c r="T90" s="28"/>
      <c r="U90" s="28"/>
      <c r="V90" s="28"/>
      <c r="W90" s="28"/>
      <c r="X90" s="28"/>
      <c r="Y90" s="28"/>
      <c r="Z90" s="28"/>
      <c r="AA90" s="28"/>
      <c r="AB90" s="28"/>
      <c r="AC90" s="28"/>
      <c r="AD90" s="28"/>
      <c r="AE90" s="28"/>
      <c r="AF90" s="28"/>
      <c r="AG90" s="28"/>
      <c r="AH90" s="28"/>
      <c r="AI90" s="28"/>
      <c r="AJ90" s="28"/>
      <c r="AK90" s="28"/>
      <c r="AL90" s="28"/>
      <c r="AM90" s="28"/>
      <c r="AN90" s="28"/>
      <c r="AO90" s="28"/>
      <c r="AP90" s="28"/>
      <c r="AQ90" s="28"/>
      <c r="AR90" s="28"/>
      <c r="AS90" s="28"/>
      <c r="AT90" s="28"/>
      <c r="AU90" s="28"/>
      <c r="AV90" s="28"/>
      <c r="AW90" s="28"/>
      <c r="AX90" s="28"/>
    </row>
    <row r="91" spans="1:50" s="13" customFormat="1" x14ac:dyDescent="0.3">
      <c r="A91" s="338"/>
      <c r="B91" s="318"/>
      <c r="C91" s="147"/>
      <c r="D91" s="148"/>
      <c r="E91" s="149"/>
      <c r="F91" s="150"/>
      <c r="G91" s="150"/>
      <c r="H91" s="150"/>
      <c r="I91" s="151"/>
      <c r="J91" s="150"/>
      <c r="K91" s="152"/>
      <c r="L91" s="153"/>
      <c r="M91" s="12"/>
      <c r="N91" s="12"/>
      <c r="O91" s="12"/>
      <c r="P91" s="12"/>
      <c r="Q91" s="12"/>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row>
    <row r="92" spans="1:50" s="15" customFormat="1" ht="34.799999999999997" x14ac:dyDescent="0.3">
      <c r="A92" s="339" t="s">
        <v>25907</v>
      </c>
      <c r="B92" s="314" t="s">
        <v>183</v>
      </c>
      <c r="C92" s="114" t="s">
        <v>12238</v>
      </c>
      <c r="D92" s="115" t="s">
        <v>158</v>
      </c>
      <c r="E92" s="116" t="s">
        <v>2</v>
      </c>
      <c r="F92" s="117">
        <f>TRUNC(F108,2)</f>
        <v>410.6</v>
      </c>
      <c r="G92" s="86">
        <f>VLOOKUP(B92,EMOP1801!A:B,2)</f>
        <v>94.61</v>
      </c>
      <c r="H92" s="80">
        <f>TRUNC(G92*1.2883,2)</f>
        <v>121.88</v>
      </c>
      <c r="I92" s="79">
        <f>TRUNC(F92*H92,2)</f>
        <v>50043.92</v>
      </c>
      <c r="J92" s="80">
        <f>VLOOKUP(C92,EMOP1801!A:B,2)</f>
        <v>98.2</v>
      </c>
      <c r="K92" s="80">
        <f>TRUNC(J92*1.2262,2)</f>
        <v>120.41</v>
      </c>
      <c r="L92" s="81">
        <f>TRUNC(F92*K92,2)</f>
        <v>49440.34</v>
      </c>
      <c r="M92" s="12"/>
      <c r="N92" s="12"/>
      <c r="O92" s="12"/>
      <c r="P92" s="12"/>
      <c r="Q92" s="12"/>
    </row>
    <row r="93" spans="1:50" s="17" customFormat="1" x14ac:dyDescent="0.3">
      <c r="A93" s="335"/>
      <c r="B93" s="513" t="s">
        <v>273</v>
      </c>
      <c r="C93" s="514"/>
      <c r="D93" s="514"/>
      <c r="E93" s="514"/>
      <c r="F93" s="514"/>
      <c r="G93" s="514"/>
      <c r="H93" s="352"/>
      <c r="I93" s="112"/>
      <c r="J93" s="121"/>
      <c r="K93" s="122"/>
      <c r="L93" s="113"/>
      <c r="M93" s="27"/>
      <c r="N93" s="27"/>
      <c r="O93" s="27"/>
      <c r="P93" s="27"/>
      <c r="Q93" s="27"/>
      <c r="R93" s="27"/>
      <c r="S93" s="27"/>
      <c r="T93" s="27"/>
      <c r="U93" s="27"/>
      <c r="V93" s="27"/>
      <c r="W93" s="27"/>
      <c r="X93" s="27"/>
      <c r="Y93" s="27"/>
      <c r="Z93" s="27"/>
      <c r="AA93" s="27"/>
      <c r="AB93" s="27"/>
      <c r="AC93" s="27"/>
      <c r="AD93" s="27"/>
      <c r="AE93" s="27"/>
      <c r="AF93" s="27"/>
      <c r="AG93" s="27"/>
      <c r="AH93" s="27"/>
      <c r="AI93" s="27"/>
      <c r="AJ93" s="27"/>
      <c r="AK93" s="27"/>
      <c r="AL93" s="27"/>
      <c r="AM93" s="27"/>
      <c r="AN93" s="27"/>
      <c r="AO93" s="27"/>
      <c r="AP93" s="27"/>
      <c r="AQ93" s="27"/>
      <c r="AR93" s="27"/>
      <c r="AS93" s="27"/>
      <c r="AT93" s="27"/>
      <c r="AU93" s="27"/>
      <c r="AV93" s="27"/>
      <c r="AW93" s="27"/>
      <c r="AX93" s="27"/>
    </row>
    <row r="94" spans="1:50" s="29" customFormat="1" x14ac:dyDescent="0.3">
      <c r="A94" s="340"/>
      <c r="B94" s="319" t="s">
        <v>233</v>
      </c>
      <c r="C94" s="124" t="s">
        <v>233</v>
      </c>
      <c r="D94" s="154">
        <v>20.92</v>
      </c>
      <c r="E94" s="125">
        <v>1.2</v>
      </c>
      <c r="F94" s="155">
        <f t="shared" ref="F94:F107" si="14">D94*E94</f>
        <v>25.104000000000003</v>
      </c>
      <c r="G94" s="112"/>
      <c r="H94" s="112"/>
      <c r="I94" s="127"/>
      <c r="J94" s="112"/>
      <c r="K94" s="118"/>
      <c r="L94" s="1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row>
    <row r="95" spans="1:50" s="29" customFormat="1" x14ac:dyDescent="0.3">
      <c r="A95" s="341"/>
      <c r="B95" s="323" t="s">
        <v>234</v>
      </c>
      <c r="C95" s="129" t="s">
        <v>234</v>
      </c>
      <c r="D95" s="464">
        <v>22.29</v>
      </c>
      <c r="E95" s="130">
        <v>1.2</v>
      </c>
      <c r="F95" s="465">
        <f t="shared" si="14"/>
        <v>26.747999999999998</v>
      </c>
      <c r="G95" s="132"/>
      <c r="H95" s="132"/>
      <c r="I95" s="133"/>
      <c r="J95" s="132"/>
      <c r="K95" s="134"/>
      <c r="L95" s="135"/>
      <c r="M95" s="28"/>
      <c r="N95" s="28"/>
      <c r="O95" s="28"/>
      <c r="P95" s="28"/>
      <c r="Q95" s="28"/>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row>
    <row r="96" spans="1:50" s="29" customFormat="1" x14ac:dyDescent="0.3">
      <c r="A96" s="346"/>
      <c r="B96" s="466" t="s">
        <v>235</v>
      </c>
      <c r="C96" s="136" t="s">
        <v>235</v>
      </c>
      <c r="D96" s="467">
        <v>23.45</v>
      </c>
      <c r="E96" s="137">
        <v>1.2</v>
      </c>
      <c r="F96" s="468">
        <f t="shared" si="14"/>
        <v>28.139999999999997</v>
      </c>
      <c r="G96" s="139"/>
      <c r="H96" s="139"/>
      <c r="I96" s="140"/>
      <c r="J96" s="139"/>
      <c r="K96" s="141"/>
      <c r="L96" s="142"/>
      <c r="M96" s="28"/>
      <c r="N96" s="28"/>
      <c r="O96" s="28"/>
      <c r="P96" s="28"/>
      <c r="Q96" s="28"/>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row>
    <row r="97" spans="1:50" s="29" customFormat="1" x14ac:dyDescent="0.3">
      <c r="A97" s="340"/>
      <c r="B97" s="319" t="s">
        <v>236</v>
      </c>
      <c r="C97" s="124" t="s">
        <v>236</v>
      </c>
      <c r="D97" s="154">
        <v>24.42</v>
      </c>
      <c r="E97" s="125">
        <v>1.2</v>
      </c>
      <c r="F97" s="155">
        <f t="shared" si="14"/>
        <v>29.304000000000002</v>
      </c>
      <c r="G97" s="112"/>
      <c r="H97" s="112"/>
      <c r="I97" s="127"/>
      <c r="J97" s="112"/>
      <c r="K97" s="118"/>
      <c r="L97" s="128"/>
      <c r="M97" s="28"/>
      <c r="N97" s="28"/>
      <c r="O97" s="28"/>
      <c r="P97" s="28"/>
      <c r="Q97" s="28"/>
      <c r="R97" s="28"/>
      <c r="S97" s="28"/>
      <c r="T97" s="28"/>
      <c r="U97" s="28"/>
      <c r="V97" s="28"/>
      <c r="W97" s="28"/>
      <c r="X97" s="28"/>
      <c r="Y97" s="28"/>
      <c r="Z97" s="28"/>
      <c r="AA97" s="28"/>
      <c r="AB97" s="28"/>
      <c r="AC97" s="28"/>
      <c r="AD97" s="28"/>
      <c r="AE97" s="28"/>
      <c r="AF97" s="28"/>
      <c r="AG97" s="28"/>
      <c r="AH97" s="28"/>
      <c r="AI97" s="28"/>
      <c r="AJ97" s="28"/>
      <c r="AK97" s="28"/>
      <c r="AL97" s="28"/>
      <c r="AM97" s="28"/>
      <c r="AN97" s="28"/>
      <c r="AO97" s="28"/>
      <c r="AP97" s="28"/>
      <c r="AQ97" s="28"/>
      <c r="AR97" s="28"/>
      <c r="AS97" s="28"/>
      <c r="AT97" s="28"/>
      <c r="AU97" s="28"/>
      <c r="AV97" s="28"/>
      <c r="AW97" s="28"/>
      <c r="AX97" s="28"/>
    </row>
    <row r="98" spans="1:50" s="29" customFormat="1" x14ac:dyDescent="0.3">
      <c r="A98" s="340"/>
      <c r="B98" s="319" t="s">
        <v>237</v>
      </c>
      <c r="C98" s="124" t="s">
        <v>237</v>
      </c>
      <c r="D98" s="154">
        <v>25.7</v>
      </c>
      <c r="E98" s="125">
        <v>1.2</v>
      </c>
      <c r="F98" s="155">
        <f t="shared" si="14"/>
        <v>30.839999999999996</v>
      </c>
      <c r="G98" s="112"/>
      <c r="H98" s="112"/>
      <c r="I98" s="127"/>
      <c r="J98" s="112"/>
      <c r="K98" s="118"/>
      <c r="L98" s="128"/>
      <c r="M98" s="28"/>
      <c r="N98" s="28"/>
      <c r="O98" s="28"/>
      <c r="P98" s="28"/>
      <c r="Q98" s="28"/>
      <c r="R98" s="28"/>
      <c r="S98" s="28"/>
      <c r="T98" s="28"/>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c r="AS98" s="28"/>
      <c r="AT98" s="28"/>
      <c r="AU98" s="28"/>
      <c r="AV98" s="28"/>
      <c r="AW98" s="28"/>
      <c r="AX98" s="28"/>
    </row>
    <row r="99" spans="1:50" s="29" customFormat="1" x14ac:dyDescent="0.3">
      <c r="A99" s="340"/>
      <c r="B99" s="319" t="s">
        <v>238</v>
      </c>
      <c r="C99" s="124" t="s">
        <v>238</v>
      </c>
      <c r="D99" s="154">
        <v>26.16</v>
      </c>
      <c r="E99" s="125">
        <v>1.2</v>
      </c>
      <c r="F99" s="155">
        <f t="shared" si="14"/>
        <v>31.391999999999999</v>
      </c>
      <c r="G99" s="112"/>
      <c r="H99" s="112"/>
      <c r="I99" s="127"/>
      <c r="J99" s="112"/>
      <c r="K99" s="118"/>
      <c r="L99" s="128"/>
      <c r="M99" s="28"/>
      <c r="N99" s="28"/>
      <c r="O99" s="28"/>
      <c r="P99" s="28"/>
      <c r="Q99" s="28"/>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row>
    <row r="100" spans="1:50" s="29" customFormat="1" x14ac:dyDescent="0.3">
      <c r="A100" s="340"/>
      <c r="B100" s="319" t="s">
        <v>239</v>
      </c>
      <c r="C100" s="124" t="s">
        <v>239</v>
      </c>
      <c r="D100" s="154">
        <v>26.42</v>
      </c>
      <c r="E100" s="125">
        <v>1.2</v>
      </c>
      <c r="F100" s="155">
        <f t="shared" si="14"/>
        <v>31.704000000000001</v>
      </c>
      <c r="G100" s="112"/>
      <c r="H100" s="112"/>
      <c r="I100" s="127"/>
      <c r="J100" s="112"/>
      <c r="K100" s="118"/>
      <c r="L100" s="128"/>
      <c r="M100" s="28"/>
      <c r="N100" s="28"/>
      <c r="O100" s="28"/>
      <c r="P100" s="28"/>
      <c r="Q100" s="28"/>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row>
    <row r="101" spans="1:50" s="29" customFormat="1" x14ac:dyDescent="0.3">
      <c r="A101" s="340"/>
      <c r="B101" s="319" t="s">
        <v>240</v>
      </c>
      <c r="C101" s="124" t="s">
        <v>240</v>
      </c>
      <c r="D101" s="154">
        <v>26.48</v>
      </c>
      <c r="E101" s="125">
        <v>1.2</v>
      </c>
      <c r="F101" s="155">
        <f t="shared" si="14"/>
        <v>31.776</v>
      </c>
      <c r="G101" s="112"/>
      <c r="H101" s="112"/>
      <c r="I101" s="127"/>
      <c r="J101" s="112"/>
      <c r="K101" s="118"/>
      <c r="L101" s="128"/>
      <c r="M101" s="28"/>
      <c r="N101" s="28"/>
      <c r="O101" s="28"/>
      <c r="P101" s="28"/>
      <c r="Q101" s="28"/>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row>
    <row r="102" spans="1:50" s="29" customFormat="1" x14ac:dyDescent="0.3">
      <c r="A102" s="340"/>
      <c r="B102" s="319" t="s">
        <v>241</v>
      </c>
      <c r="C102" s="124" t="s">
        <v>241</v>
      </c>
      <c r="D102" s="154">
        <v>26.32</v>
      </c>
      <c r="E102" s="125">
        <v>1.2</v>
      </c>
      <c r="F102" s="155">
        <f t="shared" si="14"/>
        <v>31.584</v>
      </c>
      <c r="G102" s="112"/>
      <c r="H102" s="112"/>
      <c r="I102" s="127"/>
      <c r="J102" s="112"/>
      <c r="K102" s="118"/>
      <c r="L102" s="128"/>
      <c r="M102" s="28"/>
      <c r="N102" s="28"/>
      <c r="O102" s="28"/>
      <c r="P102" s="28"/>
      <c r="Q102" s="28"/>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row>
    <row r="103" spans="1:50" s="29" customFormat="1" x14ac:dyDescent="0.3">
      <c r="A103" s="340"/>
      <c r="B103" s="319" t="s">
        <v>242</v>
      </c>
      <c r="C103" s="124" t="s">
        <v>242</v>
      </c>
      <c r="D103" s="154">
        <v>25.94</v>
      </c>
      <c r="E103" s="125">
        <v>1.2</v>
      </c>
      <c r="F103" s="155">
        <f t="shared" si="14"/>
        <v>31.128</v>
      </c>
      <c r="G103" s="112"/>
      <c r="H103" s="112"/>
      <c r="I103" s="127"/>
      <c r="J103" s="112"/>
      <c r="K103" s="118"/>
      <c r="L103" s="128"/>
      <c r="M103" s="28"/>
      <c r="N103" s="28"/>
      <c r="O103" s="28"/>
      <c r="P103" s="28"/>
      <c r="Q103" s="28"/>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row>
    <row r="104" spans="1:50" s="29" customFormat="1" x14ac:dyDescent="0.3">
      <c r="A104" s="340"/>
      <c r="B104" s="319" t="s">
        <v>243</v>
      </c>
      <c r="C104" s="124" t="s">
        <v>243</v>
      </c>
      <c r="D104" s="154">
        <v>25.29</v>
      </c>
      <c r="E104" s="125">
        <v>1.2</v>
      </c>
      <c r="F104" s="155">
        <f t="shared" si="14"/>
        <v>30.347999999999999</v>
      </c>
      <c r="G104" s="112"/>
      <c r="H104" s="112"/>
      <c r="I104" s="127"/>
      <c r="J104" s="112"/>
      <c r="K104" s="118"/>
      <c r="L104" s="128"/>
      <c r="M104" s="28"/>
      <c r="N104" s="28"/>
      <c r="O104" s="28"/>
      <c r="P104" s="28"/>
      <c r="Q104" s="28"/>
      <c r="R104" s="28"/>
      <c r="S104" s="28"/>
      <c r="T104" s="28"/>
      <c r="U104" s="28"/>
      <c r="V104" s="28"/>
      <c r="W104" s="28"/>
      <c r="X104" s="28"/>
      <c r="Y104" s="28"/>
      <c r="Z104" s="28"/>
      <c r="AA104" s="28"/>
      <c r="AB104" s="28"/>
      <c r="AC104" s="28"/>
      <c r="AD104" s="28"/>
      <c r="AE104" s="28"/>
      <c r="AF104" s="28"/>
      <c r="AG104" s="28"/>
      <c r="AH104" s="28"/>
      <c r="AI104" s="28"/>
      <c r="AJ104" s="28"/>
      <c r="AK104" s="28"/>
      <c r="AL104" s="28"/>
      <c r="AM104" s="28"/>
      <c r="AN104" s="28"/>
      <c r="AO104" s="28"/>
      <c r="AP104" s="28"/>
      <c r="AQ104" s="28"/>
      <c r="AR104" s="28"/>
      <c r="AS104" s="28"/>
      <c r="AT104" s="28"/>
      <c r="AU104" s="28"/>
      <c r="AV104" s="28"/>
      <c r="AW104" s="28"/>
      <c r="AX104" s="28"/>
    </row>
    <row r="105" spans="1:50" s="29" customFormat="1" x14ac:dyDescent="0.3">
      <c r="A105" s="340"/>
      <c r="B105" s="319" t="s">
        <v>244</v>
      </c>
      <c r="C105" s="124" t="s">
        <v>244</v>
      </c>
      <c r="D105" s="154">
        <v>24.36</v>
      </c>
      <c r="E105" s="125">
        <v>1.2</v>
      </c>
      <c r="F105" s="155">
        <f t="shared" si="14"/>
        <v>29.231999999999999</v>
      </c>
      <c r="G105" s="112"/>
      <c r="H105" s="112"/>
      <c r="I105" s="127"/>
      <c r="J105" s="112"/>
      <c r="K105" s="118"/>
      <c r="L105" s="1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row>
    <row r="106" spans="1:50" s="29" customFormat="1" x14ac:dyDescent="0.3">
      <c r="A106" s="340"/>
      <c r="B106" s="319" t="s">
        <v>245</v>
      </c>
      <c r="C106" s="124" t="s">
        <v>245</v>
      </c>
      <c r="D106" s="154">
        <v>23.07</v>
      </c>
      <c r="E106" s="125">
        <v>1.2</v>
      </c>
      <c r="F106" s="155">
        <f t="shared" si="14"/>
        <v>27.684000000000001</v>
      </c>
      <c r="G106" s="112"/>
      <c r="H106" s="112"/>
      <c r="I106" s="127"/>
      <c r="J106" s="112"/>
      <c r="K106" s="118"/>
      <c r="L106" s="128"/>
      <c r="M106" s="28"/>
      <c r="N106" s="28"/>
      <c r="O106" s="28"/>
      <c r="P106" s="28"/>
      <c r="Q106" s="28"/>
      <c r="R106" s="28"/>
      <c r="S106" s="28"/>
      <c r="T106" s="28"/>
      <c r="U106" s="28"/>
      <c r="V106" s="28"/>
      <c r="W106" s="28"/>
      <c r="X106" s="28"/>
      <c r="Y106" s="28"/>
      <c r="Z106" s="28"/>
      <c r="AA106" s="28"/>
      <c r="AB106" s="28"/>
      <c r="AC106" s="28"/>
      <c r="AD106" s="28"/>
      <c r="AE106" s="28"/>
      <c r="AF106" s="28"/>
      <c r="AG106" s="28"/>
      <c r="AH106" s="28"/>
      <c r="AI106" s="28"/>
      <c r="AJ106" s="28"/>
      <c r="AK106" s="28"/>
      <c r="AL106" s="28"/>
      <c r="AM106" s="28"/>
      <c r="AN106" s="28"/>
      <c r="AO106" s="28"/>
      <c r="AP106" s="28"/>
      <c r="AQ106" s="28"/>
      <c r="AR106" s="28"/>
      <c r="AS106" s="28"/>
      <c r="AT106" s="28"/>
      <c r="AU106" s="28"/>
      <c r="AV106" s="28"/>
      <c r="AW106" s="28"/>
      <c r="AX106" s="28"/>
    </row>
    <row r="107" spans="1:50" s="29" customFormat="1" x14ac:dyDescent="0.3">
      <c r="A107" s="340"/>
      <c r="B107" s="319" t="s">
        <v>246</v>
      </c>
      <c r="C107" s="124" t="s">
        <v>246</v>
      </c>
      <c r="D107" s="154">
        <v>21.35</v>
      </c>
      <c r="E107" s="125">
        <v>1.2</v>
      </c>
      <c r="F107" s="155">
        <f t="shared" si="14"/>
        <v>25.62</v>
      </c>
      <c r="G107" s="112"/>
      <c r="H107" s="112"/>
      <c r="I107" s="127"/>
      <c r="J107" s="112"/>
      <c r="K107" s="118"/>
      <c r="L107" s="128"/>
      <c r="M107" s="28"/>
      <c r="N107" s="28"/>
      <c r="O107" s="28"/>
      <c r="P107" s="28"/>
      <c r="Q107" s="28"/>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row>
    <row r="108" spans="1:50" s="29" customFormat="1" x14ac:dyDescent="0.3">
      <c r="A108" s="341"/>
      <c r="B108" s="320" t="s">
        <v>212</v>
      </c>
      <c r="C108" s="144" t="s">
        <v>212</v>
      </c>
      <c r="D108" s="156">
        <f>SUM(D94:D107)</f>
        <v>342.17</v>
      </c>
      <c r="E108" s="145"/>
      <c r="F108" s="146">
        <f>SUM(F94:F107)</f>
        <v>410.60399999999998</v>
      </c>
      <c r="G108" s="112"/>
      <c r="H108" s="112"/>
      <c r="I108" s="127"/>
      <c r="J108" s="112"/>
      <c r="K108" s="118"/>
      <c r="L108" s="128"/>
      <c r="M108" s="28"/>
      <c r="N108" s="28"/>
      <c r="O108" s="28"/>
      <c r="P108" s="28"/>
      <c r="Q108" s="28"/>
      <c r="R108" s="28"/>
      <c r="S108" s="28"/>
      <c r="T108" s="28"/>
      <c r="U108" s="28"/>
      <c r="V108" s="28"/>
      <c r="W108" s="28"/>
      <c r="X108" s="28"/>
      <c r="Y108" s="28"/>
      <c r="Z108" s="28"/>
      <c r="AA108" s="28"/>
      <c r="AB108" s="28"/>
      <c r="AC108" s="28"/>
      <c r="AD108" s="28"/>
      <c r="AE108" s="28"/>
      <c r="AF108" s="28"/>
      <c r="AG108" s="28"/>
      <c r="AH108" s="28"/>
      <c r="AI108" s="28"/>
      <c r="AJ108" s="28"/>
      <c r="AK108" s="28"/>
      <c r="AL108" s="28"/>
      <c r="AM108" s="28"/>
      <c r="AN108" s="28"/>
      <c r="AO108" s="28"/>
      <c r="AP108" s="28"/>
      <c r="AQ108" s="28"/>
      <c r="AR108" s="28"/>
      <c r="AS108" s="28"/>
      <c r="AT108" s="28"/>
      <c r="AU108" s="28"/>
      <c r="AV108" s="28"/>
      <c r="AW108" s="28"/>
      <c r="AX108" s="28"/>
    </row>
    <row r="109" spans="1:50" s="22" customFormat="1" ht="20.399999999999999" thickBot="1" x14ac:dyDescent="0.35">
      <c r="A109" s="334"/>
      <c r="B109" s="267"/>
      <c r="C109" s="87"/>
      <c r="D109" s="87"/>
      <c r="E109" s="504" t="s">
        <v>25817</v>
      </c>
      <c r="F109" s="504"/>
      <c r="G109" s="504"/>
      <c r="H109" s="353"/>
      <c r="I109" s="157">
        <f>SUM(I69:I92)</f>
        <v>64768.5</v>
      </c>
      <c r="J109" s="94"/>
      <c r="K109" s="94"/>
      <c r="L109" s="157">
        <f>SUM(L69:L92)</f>
        <v>65248.95</v>
      </c>
      <c r="M109" s="24"/>
      <c r="N109" s="24"/>
      <c r="O109" s="24"/>
      <c r="P109" s="24"/>
      <c r="Q109" s="24"/>
      <c r="R109" s="24"/>
      <c r="S109" s="24"/>
      <c r="T109" s="24"/>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c r="AQ109" s="24"/>
      <c r="AR109" s="24"/>
      <c r="AS109" s="24"/>
      <c r="AT109" s="24"/>
      <c r="AU109" s="24"/>
      <c r="AV109" s="24"/>
      <c r="AW109" s="24"/>
      <c r="AX109" s="24"/>
    </row>
    <row r="110" spans="1:50" s="7" customFormat="1" ht="22.8" thickBot="1" x14ac:dyDescent="0.35">
      <c r="A110" s="299">
        <v>7</v>
      </c>
      <c r="B110" s="507" t="s">
        <v>37</v>
      </c>
      <c r="C110" s="507"/>
      <c r="D110" s="507"/>
      <c r="E110" s="507"/>
      <c r="F110" s="507"/>
      <c r="G110" s="507"/>
      <c r="H110" s="507"/>
      <c r="I110" s="507"/>
      <c r="J110" s="507"/>
      <c r="K110" s="507"/>
      <c r="L110" s="508"/>
      <c r="M110" s="11"/>
      <c r="N110" s="12"/>
      <c r="O110" s="12"/>
      <c r="P110" s="12"/>
      <c r="Q110" s="12"/>
      <c r="R110" s="12"/>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row>
    <row r="111" spans="1:50" s="15" customFormat="1" ht="34.799999999999997" x14ac:dyDescent="0.3">
      <c r="A111" s="338" t="s">
        <v>25878</v>
      </c>
      <c r="B111" s="314" t="s">
        <v>271</v>
      </c>
      <c r="C111" s="114" t="s">
        <v>12701</v>
      </c>
      <c r="D111" s="115" t="s">
        <v>272</v>
      </c>
      <c r="E111" s="116" t="s">
        <v>2</v>
      </c>
      <c r="F111" s="117">
        <f>TRUNC(G128,2)</f>
        <v>188.39</v>
      </c>
      <c r="G111" s="86">
        <f>VLOOKUP(B111,EMOP1801!A:B,2)</f>
        <v>41.4</v>
      </c>
      <c r="H111" s="80">
        <f>TRUNC(G111*1.2883,2)</f>
        <v>53.33</v>
      </c>
      <c r="I111" s="79">
        <f>TRUNC(F111*H111,2)</f>
        <v>10046.83</v>
      </c>
      <c r="J111" s="78">
        <f>VLOOKUP(C111,EMOP1801!A:B,2)</f>
        <v>44.79</v>
      </c>
      <c r="K111" s="80">
        <f>TRUNC(J111*1.2262,2)</f>
        <v>54.92</v>
      </c>
      <c r="L111" s="81">
        <f>TRUNC(F111*K111,2)</f>
        <v>10346.370000000001</v>
      </c>
      <c r="M111" s="12"/>
      <c r="N111" s="12"/>
      <c r="O111" s="12"/>
      <c r="P111" s="12"/>
      <c r="Q111" s="12"/>
    </row>
    <row r="112" spans="1:50" s="17" customFormat="1" x14ac:dyDescent="0.3">
      <c r="A112" s="335"/>
      <c r="B112" s="315" t="s">
        <v>270</v>
      </c>
      <c r="C112" s="119"/>
      <c r="D112" s="119"/>
      <c r="E112" s="119"/>
      <c r="F112" s="120"/>
      <c r="G112" s="119"/>
      <c r="H112" s="119"/>
      <c r="I112" s="99"/>
      <c r="J112" s="121"/>
      <c r="K112" s="122"/>
      <c r="L112" s="93"/>
      <c r="M112" s="27"/>
      <c r="N112" s="27"/>
      <c r="O112" s="27"/>
      <c r="P112" s="27"/>
      <c r="Q112" s="27"/>
      <c r="R112" s="27"/>
      <c r="S112" s="27"/>
      <c r="T112" s="27"/>
      <c r="U112" s="27"/>
      <c r="V112" s="27"/>
      <c r="W112" s="27"/>
      <c r="X112" s="27"/>
      <c r="Y112" s="27"/>
      <c r="Z112" s="27"/>
      <c r="AA112" s="27"/>
      <c r="AB112" s="27"/>
      <c r="AC112" s="27"/>
      <c r="AD112" s="27"/>
      <c r="AE112" s="27"/>
      <c r="AF112" s="27"/>
      <c r="AG112" s="27"/>
      <c r="AH112" s="27"/>
      <c r="AI112" s="27"/>
      <c r="AJ112" s="27"/>
      <c r="AK112" s="27"/>
      <c r="AL112" s="27"/>
      <c r="AM112" s="27"/>
      <c r="AN112" s="27"/>
      <c r="AO112" s="27"/>
      <c r="AP112" s="27"/>
      <c r="AQ112" s="27"/>
      <c r="AR112" s="27"/>
      <c r="AS112" s="27"/>
      <c r="AT112" s="27"/>
      <c r="AU112" s="27"/>
      <c r="AV112" s="27"/>
      <c r="AW112" s="27"/>
      <c r="AX112" s="27"/>
    </row>
    <row r="113" spans="1:50" s="17" customFormat="1" x14ac:dyDescent="0.3">
      <c r="A113" s="336"/>
      <c r="B113" s="319"/>
      <c r="C113" s="124"/>
      <c r="D113" s="124" t="s">
        <v>267</v>
      </c>
      <c r="E113" s="125" t="s">
        <v>268</v>
      </c>
      <c r="F113" s="126" t="s">
        <v>269</v>
      </c>
      <c r="G113" s="112" t="s">
        <v>251</v>
      </c>
      <c r="H113" s="112"/>
      <c r="I113" s="158"/>
      <c r="J113" s="112"/>
      <c r="K113" s="118"/>
      <c r="L113" s="159"/>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row>
    <row r="114" spans="1:50" s="29" customFormat="1" x14ac:dyDescent="0.3">
      <c r="A114" s="340"/>
      <c r="B114" s="319" t="s">
        <v>253</v>
      </c>
      <c r="C114" s="124" t="s">
        <v>253</v>
      </c>
      <c r="D114" s="160">
        <v>20.92</v>
      </c>
      <c r="E114" s="125">
        <v>0.2</v>
      </c>
      <c r="F114" s="167"/>
      <c r="G114" s="161">
        <f>E114*D114</f>
        <v>4.1840000000000002</v>
      </c>
      <c r="H114" s="161"/>
      <c r="I114" s="127"/>
      <c r="J114" s="161"/>
      <c r="K114" s="162"/>
      <c r="L114" s="128"/>
      <c r="M114" s="28"/>
      <c r="N114" s="28"/>
      <c r="O114" s="28"/>
      <c r="P114" s="28"/>
      <c r="Q114" s="28"/>
      <c r="R114" s="28"/>
      <c r="S114" s="28"/>
      <c r="T114" s="28"/>
      <c r="U114" s="28"/>
      <c r="V114" s="28"/>
      <c r="W114" s="28"/>
      <c r="X114" s="28"/>
      <c r="Y114" s="28"/>
      <c r="Z114" s="28"/>
      <c r="AA114" s="28"/>
      <c r="AB114" s="28"/>
      <c r="AC114" s="28"/>
      <c r="AD114" s="28"/>
      <c r="AE114" s="28"/>
      <c r="AF114" s="28"/>
      <c r="AG114" s="28"/>
      <c r="AH114" s="28"/>
      <c r="AI114" s="28"/>
      <c r="AJ114" s="28"/>
      <c r="AK114" s="28"/>
      <c r="AL114" s="28"/>
      <c r="AM114" s="28"/>
      <c r="AN114" s="28"/>
      <c r="AO114" s="28"/>
      <c r="AP114" s="28"/>
      <c r="AQ114" s="28"/>
      <c r="AR114" s="28"/>
      <c r="AS114" s="28"/>
      <c r="AT114" s="28"/>
      <c r="AU114" s="28"/>
      <c r="AV114" s="28"/>
      <c r="AW114" s="28"/>
      <c r="AX114" s="28"/>
    </row>
    <row r="115" spans="1:50" s="29" customFormat="1" x14ac:dyDescent="0.3">
      <c r="A115" s="340"/>
      <c r="B115" s="319" t="s">
        <v>254</v>
      </c>
      <c r="C115" s="124" t="s">
        <v>254</v>
      </c>
      <c r="D115" s="160">
        <v>22.29</v>
      </c>
      <c r="E115" s="125">
        <v>0.2</v>
      </c>
      <c r="F115" s="167">
        <v>0.4</v>
      </c>
      <c r="G115" s="161">
        <f>D115*(E115+F115)</f>
        <v>13.374000000000002</v>
      </c>
      <c r="H115" s="161"/>
      <c r="I115" s="127"/>
      <c r="J115" s="161"/>
      <c r="K115" s="162"/>
      <c r="L115" s="128"/>
      <c r="M115" s="28"/>
      <c r="N115" s="28"/>
      <c r="O115" s="28"/>
      <c r="P115" s="28"/>
      <c r="Q115" s="28"/>
      <c r="R115" s="28"/>
      <c r="S115" s="28"/>
      <c r="T115" s="28"/>
      <c r="U115" s="28"/>
      <c r="V115" s="28"/>
      <c r="W115" s="28"/>
      <c r="X115" s="28"/>
      <c r="Y115" s="28"/>
      <c r="Z115" s="28"/>
      <c r="AA115" s="28"/>
      <c r="AB115" s="28"/>
      <c r="AC115" s="28"/>
      <c r="AD115" s="28"/>
      <c r="AE115" s="28"/>
      <c r="AF115" s="28"/>
      <c r="AG115" s="28"/>
      <c r="AH115" s="28"/>
      <c r="AI115" s="28"/>
      <c r="AJ115" s="28"/>
      <c r="AK115" s="28"/>
      <c r="AL115" s="28"/>
      <c r="AM115" s="28"/>
      <c r="AN115" s="28"/>
      <c r="AO115" s="28"/>
      <c r="AP115" s="28"/>
      <c r="AQ115" s="28"/>
      <c r="AR115" s="28"/>
      <c r="AS115" s="28"/>
      <c r="AT115" s="28"/>
      <c r="AU115" s="28"/>
      <c r="AV115" s="28"/>
      <c r="AW115" s="28"/>
      <c r="AX115" s="28"/>
    </row>
    <row r="116" spans="1:50" s="29" customFormat="1" x14ac:dyDescent="0.3">
      <c r="A116" s="340"/>
      <c r="B116" s="319" t="s">
        <v>255</v>
      </c>
      <c r="C116" s="124" t="s">
        <v>255</v>
      </c>
      <c r="D116" s="160">
        <v>23.45</v>
      </c>
      <c r="E116" s="125">
        <v>0.2</v>
      </c>
      <c r="F116" s="167">
        <v>0.4</v>
      </c>
      <c r="G116" s="161">
        <f t="shared" ref="G116:G126" si="15">D116*(E116+F116)</f>
        <v>14.070000000000002</v>
      </c>
      <c r="H116" s="161"/>
      <c r="I116" s="127"/>
      <c r="J116" s="161"/>
      <c r="K116" s="162"/>
      <c r="L116" s="128"/>
      <c r="M116" s="28"/>
      <c r="N116" s="28"/>
      <c r="O116" s="28"/>
      <c r="P116" s="28"/>
      <c r="Q116" s="28"/>
      <c r="R116" s="28"/>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s="28"/>
      <c r="AS116" s="28"/>
      <c r="AT116" s="28"/>
      <c r="AU116" s="28"/>
      <c r="AV116" s="28"/>
      <c r="AW116" s="28"/>
      <c r="AX116" s="28"/>
    </row>
    <row r="117" spans="1:50" s="29" customFormat="1" x14ac:dyDescent="0.3">
      <c r="A117" s="340"/>
      <c r="B117" s="319" t="s">
        <v>256</v>
      </c>
      <c r="C117" s="124" t="s">
        <v>256</v>
      </c>
      <c r="D117" s="160">
        <v>24.42</v>
      </c>
      <c r="E117" s="125">
        <v>0.2</v>
      </c>
      <c r="F117" s="167">
        <v>0.4</v>
      </c>
      <c r="G117" s="161">
        <f t="shared" si="15"/>
        <v>14.652000000000003</v>
      </c>
      <c r="H117" s="161"/>
      <c r="I117" s="127"/>
      <c r="J117" s="161"/>
      <c r="K117" s="162"/>
      <c r="L117" s="128"/>
      <c r="M117" s="28"/>
      <c r="N117" s="28"/>
      <c r="O117" s="28"/>
      <c r="P117" s="28"/>
      <c r="Q117" s="28"/>
      <c r="R117" s="28"/>
      <c r="S117" s="28"/>
      <c r="T117" s="28"/>
      <c r="U117" s="28"/>
      <c r="V117" s="28"/>
      <c r="W117" s="28"/>
      <c r="X117" s="28"/>
      <c r="Y117" s="28"/>
      <c r="Z117" s="28"/>
      <c r="AA117" s="28"/>
      <c r="AB117" s="28"/>
      <c r="AC117" s="28"/>
      <c r="AD117" s="28"/>
      <c r="AE117" s="28"/>
      <c r="AF117" s="28"/>
      <c r="AG117" s="28"/>
      <c r="AH117" s="28"/>
      <c r="AI117" s="28"/>
      <c r="AJ117" s="28"/>
      <c r="AK117" s="28"/>
      <c r="AL117" s="28"/>
      <c r="AM117" s="28"/>
      <c r="AN117" s="28"/>
      <c r="AO117" s="28"/>
      <c r="AP117" s="28"/>
      <c r="AQ117" s="28"/>
      <c r="AR117" s="28"/>
      <c r="AS117" s="28"/>
      <c r="AT117" s="28"/>
      <c r="AU117" s="28"/>
      <c r="AV117" s="28"/>
      <c r="AW117" s="28"/>
      <c r="AX117" s="28"/>
    </row>
    <row r="118" spans="1:50" s="29" customFormat="1" x14ac:dyDescent="0.3">
      <c r="A118" s="340"/>
      <c r="B118" s="319" t="s">
        <v>257</v>
      </c>
      <c r="C118" s="124" t="s">
        <v>257</v>
      </c>
      <c r="D118" s="160">
        <v>25.7</v>
      </c>
      <c r="E118" s="125">
        <v>0.2</v>
      </c>
      <c r="F118" s="167">
        <v>0.4</v>
      </c>
      <c r="G118" s="161">
        <f t="shared" si="15"/>
        <v>15.420000000000002</v>
      </c>
      <c r="H118" s="161"/>
      <c r="I118" s="127"/>
      <c r="J118" s="161"/>
      <c r="K118" s="162"/>
      <c r="L118" s="1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row>
    <row r="119" spans="1:50" s="29" customFormat="1" x14ac:dyDescent="0.3">
      <c r="A119" s="340"/>
      <c r="B119" s="319" t="s">
        <v>258</v>
      </c>
      <c r="C119" s="124" t="s">
        <v>258</v>
      </c>
      <c r="D119" s="160">
        <v>26.16</v>
      </c>
      <c r="E119" s="125">
        <v>0.2</v>
      </c>
      <c r="F119" s="167">
        <v>0.4</v>
      </c>
      <c r="G119" s="161">
        <f t="shared" si="15"/>
        <v>15.696000000000003</v>
      </c>
      <c r="H119" s="161"/>
      <c r="I119" s="127"/>
      <c r="J119" s="161"/>
      <c r="K119" s="162"/>
      <c r="L119" s="1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row>
    <row r="120" spans="1:50" s="29" customFormat="1" x14ac:dyDescent="0.3">
      <c r="A120" s="340"/>
      <c r="B120" s="319" t="s">
        <v>259</v>
      </c>
      <c r="C120" s="124" t="s">
        <v>259</v>
      </c>
      <c r="D120" s="160">
        <v>26.42</v>
      </c>
      <c r="E120" s="125">
        <v>0.2</v>
      </c>
      <c r="F120" s="167">
        <v>0.4</v>
      </c>
      <c r="G120" s="161">
        <f t="shared" si="15"/>
        <v>15.852000000000004</v>
      </c>
      <c r="H120" s="161"/>
      <c r="I120" s="127"/>
      <c r="J120" s="161"/>
      <c r="K120" s="162"/>
      <c r="L120" s="1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s="28"/>
      <c r="AS120" s="28"/>
      <c r="AT120" s="28"/>
      <c r="AU120" s="28"/>
      <c r="AV120" s="28"/>
      <c r="AW120" s="28"/>
      <c r="AX120" s="28"/>
    </row>
    <row r="121" spans="1:50" s="29" customFormat="1" x14ac:dyDescent="0.3">
      <c r="A121" s="340"/>
      <c r="B121" s="319" t="s">
        <v>260</v>
      </c>
      <c r="C121" s="124" t="s">
        <v>260</v>
      </c>
      <c r="D121" s="160">
        <v>26.48</v>
      </c>
      <c r="E121" s="125">
        <v>0.2</v>
      </c>
      <c r="F121" s="167">
        <v>0.4</v>
      </c>
      <c r="G121" s="161">
        <f t="shared" si="15"/>
        <v>15.888000000000003</v>
      </c>
      <c r="H121" s="161"/>
      <c r="I121" s="127"/>
      <c r="J121" s="161"/>
      <c r="K121" s="162"/>
      <c r="L121" s="128"/>
      <c r="M121" s="28"/>
      <c r="N121" s="28"/>
      <c r="O121" s="28"/>
      <c r="P121" s="28"/>
      <c r="Q121" s="28"/>
      <c r="R121" s="28"/>
      <c r="S121" s="28"/>
      <c r="T121" s="28"/>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c r="AS121" s="28"/>
      <c r="AT121" s="28"/>
      <c r="AU121" s="28"/>
      <c r="AV121" s="28"/>
      <c r="AW121" s="28"/>
      <c r="AX121" s="28"/>
    </row>
    <row r="122" spans="1:50" s="29" customFormat="1" x14ac:dyDescent="0.3">
      <c r="A122" s="340"/>
      <c r="B122" s="319" t="s">
        <v>261</v>
      </c>
      <c r="C122" s="124" t="s">
        <v>261</v>
      </c>
      <c r="D122" s="160">
        <v>26.32</v>
      </c>
      <c r="E122" s="125">
        <v>0.2</v>
      </c>
      <c r="F122" s="167">
        <v>0.4</v>
      </c>
      <c r="G122" s="161">
        <f t="shared" si="15"/>
        <v>15.792000000000003</v>
      </c>
      <c r="H122" s="161"/>
      <c r="I122" s="127"/>
      <c r="J122" s="161"/>
      <c r="K122" s="162"/>
      <c r="L122" s="128"/>
      <c r="M122" s="28"/>
      <c r="N122" s="28"/>
      <c r="O122" s="28"/>
      <c r="P122" s="28"/>
      <c r="Q122" s="28"/>
      <c r="R122" s="28"/>
      <c r="S122" s="28"/>
      <c r="T122" s="28"/>
      <c r="U122" s="28"/>
      <c r="V122" s="28"/>
      <c r="W122" s="28"/>
      <c r="X122" s="28"/>
      <c r="Y122" s="28"/>
      <c r="Z122" s="28"/>
      <c r="AA122" s="28"/>
      <c r="AB122" s="28"/>
      <c r="AC122" s="28"/>
      <c r="AD122" s="28"/>
      <c r="AE122" s="28"/>
      <c r="AF122" s="28"/>
      <c r="AG122" s="28"/>
      <c r="AH122" s="28"/>
      <c r="AI122" s="28"/>
      <c r="AJ122" s="28"/>
      <c r="AK122" s="28"/>
      <c r="AL122" s="28"/>
      <c r="AM122" s="28"/>
      <c r="AN122" s="28"/>
      <c r="AO122" s="28"/>
      <c r="AP122" s="28"/>
      <c r="AQ122" s="28"/>
      <c r="AR122" s="28"/>
      <c r="AS122" s="28"/>
      <c r="AT122" s="28"/>
      <c r="AU122" s="28"/>
      <c r="AV122" s="28"/>
      <c r="AW122" s="28"/>
      <c r="AX122" s="28"/>
    </row>
    <row r="123" spans="1:50" s="29" customFormat="1" x14ac:dyDescent="0.3">
      <c r="A123" s="340"/>
      <c r="B123" s="319" t="s">
        <v>262</v>
      </c>
      <c r="C123" s="124" t="s">
        <v>262</v>
      </c>
      <c r="D123" s="160">
        <v>25.94</v>
      </c>
      <c r="E123" s="125">
        <v>0.2</v>
      </c>
      <c r="F123" s="167">
        <v>0.4</v>
      </c>
      <c r="G123" s="161">
        <f t="shared" si="15"/>
        <v>15.564000000000004</v>
      </c>
      <c r="H123" s="161"/>
      <c r="I123" s="127"/>
      <c r="J123" s="161"/>
      <c r="K123" s="162"/>
      <c r="L123" s="128"/>
      <c r="M123" s="28"/>
      <c r="N123" s="28"/>
      <c r="O123" s="28"/>
      <c r="P123" s="28"/>
      <c r="Q123" s="28"/>
      <c r="R123" s="28"/>
      <c r="S123" s="28"/>
      <c r="T123" s="28"/>
      <c r="U123" s="28"/>
      <c r="V123" s="28"/>
      <c r="W123" s="28"/>
      <c r="X123" s="28"/>
      <c r="Y123" s="28"/>
      <c r="Z123" s="28"/>
      <c r="AA123" s="28"/>
      <c r="AB123" s="28"/>
      <c r="AC123" s="28"/>
      <c r="AD123" s="28"/>
      <c r="AE123" s="28"/>
      <c r="AF123" s="28"/>
      <c r="AG123" s="28"/>
      <c r="AH123" s="28"/>
      <c r="AI123" s="28"/>
      <c r="AJ123" s="28"/>
      <c r="AK123" s="28"/>
      <c r="AL123" s="28"/>
      <c r="AM123" s="28"/>
      <c r="AN123" s="28"/>
      <c r="AO123" s="28"/>
      <c r="AP123" s="28"/>
      <c r="AQ123" s="28"/>
      <c r="AR123" s="28"/>
      <c r="AS123" s="28"/>
      <c r="AT123" s="28"/>
      <c r="AU123" s="28"/>
      <c r="AV123" s="28"/>
      <c r="AW123" s="28"/>
      <c r="AX123" s="28"/>
    </row>
    <row r="124" spans="1:50" s="29" customFormat="1" x14ac:dyDescent="0.3">
      <c r="A124" s="340"/>
      <c r="B124" s="319" t="s">
        <v>263</v>
      </c>
      <c r="C124" s="124" t="s">
        <v>263</v>
      </c>
      <c r="D124" s="160">
        <v>25.29</v>
      </c>
      <c r="E124" s="125">
        <v>0.2</v>
      </c>
      <c r="F124" s="167">
        <v>0.4</v>
      </c>
      <c r="G124" s="161">
        <f t="shared" si="15"/>
        <v>15.174000000000001</v>
      </c>
      <c r="H124" s="161"/>
      <c r="I124" s="127"/>
      <c r="J124" s="161"/>
      <c r="K124" s="162"/>
      <c r="L124" s="128"/>
      <c r="M124" s="28"/>
      <c r="N124" s="28"/>
      <c r="O124" s="28"/>
      <c r="P124" s="28"/>
      <c r="Q124" s="28"/>
      <c r="R124" s="28"/>
      <c r="S124" s="28"/>
      <c r="T124" s="28"/>
      <c r="U124" s="28"/>
      <c r="V124" s="28"/>
      <c r="W124" s="28"/>
      <c r="X124" s="28"/>
      <c r="Y124" s="28"/>
      <c r="Z124" s="28"/>
      <c r="AA124" s="28"/>
      <c r="AB124" s="28"/>
      <c r="AC124" s="28"/>
      <c r="AD124" s="28"/>
      <c r="AE124" s="28"/>
      <c r="AF124" s="28"/>
      <c r="AG124" s="28"/>
      <c r="AH124" s="28"/>
      <c r="AI124" s="28"/>
      <c r="AJ124" s="28"/>
      <c r="AK124" s="28"/>
      <c r="AL124" s="28"/>
      <c r="AM124" s="28"/>
      <c r="AN124" s="28"/>
      <c r="AO124" s="28"/>
      <c r="AP124" s="28"/>
      <c r="AQ124" s="28"/>
      <c r="AR124" s="28"/>
      <c r="AS124" s="28"/>
      <c r="AT124" s="28"/>
      <c r="AU124" s="28"/>
      <c r="AV124" s="28"/>
      <c r="AW124" s="28"/>
      <c r="AX124" s="28"/>
    </row>
    <row r="125" spans="1:50" s="29" customFormat="1" x14ac:dyDescent="0.3">
      <c r="A125" s="340"/>
      <c r="B125" s="319" t="s">
        <v>264</v>
      </c>
      <c r="C125" s="124" t="s">
        <v>264</v>
      </c>
      <c r="D125" s="160">
        <v>24.36</v>
      </c>
      <c r="E125" s="125">
        <v>0.2</v>
      </c>
      <c r="F125" s="167">
        <v>0.4</v>
      </c>
      <c r="G125" s="161">
        <f t="shared" si="15"/>
        <v>14.616000000000001</v>
      </c>
      <c r="H125" s="161"/>
      <c r="I125" s="127"/>
      <c r="J125" s="161"/>
      <c r="K125" s="162"/>
      <c r="L125" s="128"/>
      <c r="M125" s="28"/>
      <c r="N125" s="28"/>
      <c r="O125" s="28"/>
      <c r="P125" s="28"/>
      <c r="Q125" s="28"/>
      <c r="R125" s="28"/>
      <c r="S125" s="28"/>
      <c r="T125" s="28"/>
      <c r="U125" s="28"/>
      <c r="V125" s="28"/>
      <c r="W125" s="28"/>
      <c r="X125" s="28"/>
      <c r="Y125" s="28"/>
      <c r="Z125" s="28"/>
      <c r="AA125" s="28"/>
      <c r="AB125" s="28"/>
      <c r="AC125" s="28"/>
      <c r="AD125" s="28"/>
      <c r="AE125" s="28"/>
      <c r="AF125" s="28"/>
      <c r="AG125" s="28"/>
      <c r="AH125" s="28"/>
      <c r="AI125" s="28"/>
      <c r="AJ125" s="28"/>
      <c r="AK125" s="28"/>
      <c r="AL125" s="28"/>
      <c r="AM125" s="28"/>
      <c r="AN125" s="28"/>
      <c r="AO125" s="28"/>
      <c r="AP125" s="28"/>
      <c r="AQ125" s="28"/>
      <c r="AR125" s="28"/>
      <c r="AS125" s="28"/>
      <c r="AT125" s="28"/>
      <c r="AU125" s="28"/>
      <c r="AV125" s="28"/>
      <c r="AW125" s="28"/>
      <c r="AX125" s="28"/>
    </row>
    <row r="126" spans="1:50" s="29" customFormat="1" x14ac:dyDescent="0.3">
      <c r="A126" s="340"/>
      <c r="B126" s="319" t="s">
        <v>265</v>
      </c>
      <c r="C126" s="124" t="s">
        <v>265</v>
      </c>
      <c r="D126" s="160">
        <v>23.07</v>
      </c>
      <c r="E126" s="125">
        <v>0.2</v>
      </c>
      <c r="F126" s="167">
        <v>0.4</v>
      </c>
      <c r="G126" s="161">
        <f t="shared" si="15"/>
        <v>13.842000000000002</v>
      </c>
      <c r="H126" s="161"/>
      <c r="I126" s="127"/>
      <c r="J126" s="161"/>
      <c r="K126" s="162"/>
      <c r="L126" s="128"/>
      <c r="M126" s="28"/>
      <c r="N126" s="28"/>
      <c r="O126" s="28"/>
      <c r="P126" s="28"/>
      <c r="Q126" s="28"/>
      <c r="R126" s="28"/>
      <c r="S126" s="28"/>
      <c r="T126" s="28"/>
      <c r="U126" s="28"/>
      <c r="V126" s="28"/>
      <c r="W126" s="28"/>
      <c r="X126" s="28"/>
      <c r="Y126" s="28"/>
      <c r="Z126" s="28"/>
      <c r="AA126" s="28"/>
      <c r="AB126" s="28"/>
      <c r="AC126" s="28"/>
      <c r="AD126" s="28"/>
      <c r="AE126" s="28"/>
      <c r="AF126" s="28"/>
      <c r="AG126" s="28"/>
      <c r="AH126" s="28"/>
      <c r="AI126" s="28"/>
      <c r="AJ126" s="28"/>
      <c r="AK126" s="28"/>
      <c r="AL126" s="28"/>
      <c r="AM126" s="28"/>
      <c r="AN126" s="28"/>
      <c r="AO126" s="28"/>
      <c r="AP126" s="28"/>
      <c r="AQ126" s="28"/>
      <c r="AR126" s="28"/>
      <c r="AS126" s="28"/>
      <c r="AT126" s="28"/>
      <c r="AU126" s="28"/>
      <c r="AV126" s="28"/>
      <c r="AW126" s="28"/>
      <c r="AX126" s="28"/>
    </row>
    <row r="127" spans="1:50" s="29" customFormat="1" x14ac:dyDescent="0.3">
      <c r="A127" s="340"/>
      <c r="B127" s="319" t="s">
        <v>266</v>
      </c>
      <c r="C127" s="124" t="s">
        <v>266</v>
      </c>
      <c r="D127" s="160">
        <v>21.35</v>
      </c>
      <c r="E127" s="125">
        <v>0.2</v>
      </c>
      <c r="F127" s="167"/>
      <c r="G127" s="161">
        <f>D127*E127</f>
        <v>4.2700000000000005</v>
      </c>
      <c r="H127" s="161"/>
      <c r="I127" s="127"/>
      <c r="J127" s="161"/>
      <c r="K127" s="162"/>
      <c r="L127" s="128"/>
      <c r="M127" s="28"/>
      <c r="N127" s="28"/>
      <c r="O127" s="28"/>
      <c r="P127" s="28"/>
      <c r="Q127" s="28"/>
      <c r="R127" s="28"/>
      <c r="S127" s="28"/>
      <c r="T127" s="28"/>
      <c r="U127" s="28"/>
      <c r="V127" s="28"/>
      <c r="W127" s="28"/>
      <c r="X127" s="28"/>
      <c r="Y127" s="28"/>
      <c r="Z127" s="28"/>
      <c r="AA127" s="28"/>
      <c r="AB127" s="28"/>
      <c r="AC127" s="28"/>
      <c r="AD127" s="28"/>
      <c r="AE127" s="28"/>
      <c r="AF127" s="28"/>
      <c r="AG127" s="28"/>
      <c r="AH127" s="28"/>
      <c r="AI127" s="28"/>
      <c r="AJ127" s="28"/>
      <c r="AK127" s="28"/>
      <c r="AL127" s="28"/>
      <c r="AM127" s="28"/>
      <c r="AN127" s="28"/>
      <c r="AO127" s="28"/>
      <c r="AP127" s="28"/>
      <c r="AQ127" s="28"/>
      <c r="AR127" s="28"/>
      <c r="AS127" s="28"/>
      <c r="AT127" s="28"/>
      <c r="AU127" s="28"/>
      <c r="AV127" s="28"/>
      <c r="AW127" s="28"/>
      <c r="AX127" s="28"/>
    </row>
    <row r="128" spans="1:50" s="29" customFormat="1" x14ac:dyDescent="0.3">
      <c r="A128" s="340"/>
      <c r="B128" s="319"/>
      <c r="C128" s="124"/>
      <c r="D128" s="160">
        <f>SUM(D114:D127)</f>
        <v>342.17</v>
      </c>
      <c r="E128" s="125"/>
      <c r="F128" s="167"/>
      <c r="G128" s="163">
        <f>SUM(G114:G127)</f>
        <v>188.39400000000006</v>
      </c>
      <c r="H128" s="163"/>
      <c r="I128" s="127"/>
      <c r="J128" s="161"/>
      <c r="K128" s="162"/>
      <c r="L128" s="128"/>
      <c r="M128" s="28"/>
      <c r="N128" s="28"/>
      <c r="O128" s="28"/>
      <c r="P128" s="28"/>
      <c r="Q128" s="28"/>
      <c r="R128" s="28"/>
      <c r="S128" s="28"/>
      <c r="T128" s="28"/>
      <c r="U128" s="28"/>
      <c r="V128" s="28"/>
      <c r="W128" s="28"/>
      <c r="X128" s="28"/>
      <c r="Y128" s="28"/>
      <c r="Z128" s="28"/>
      <c r="AA128" s="28"/>
      <c r="AB128" s="28"/>
      <c r="AC128" s="28"/>
      <c r="AD128" s="28"/>
      <c r="AE128" s="28"/>
      <c r="AF128" s="28"/>
      <c r="AG128" s="28"/>
      <c r="AH128" s="28"/>
      <c r="AI128" s="28"/>
      <c r="AJ128" s="28"/>
      <c r="AK128" s="28"/>
      <c r="AL128" s="28"/>
      <c r="AM128" s="28"/>
      <c r="AN128" s="28"/>
      <c r="AO128" s="28"/>
      <c r="AP128" s="28"/>
      <c r="AQ128" s="28"/>
      <c r="AR128" s="28"/>
      <c r="AS128" s="28"/>
      <c r="AT128" s="28"/>
      <c r="AU128" s="28"/>
      <c r="AV128" s="28"/>
      <c r="AW128" s="28"/>
      <c r="AX128" s="28"/>
    </row>
    <row r="129" spans="1:50" s="29" customFormat="1" x14ac:dyDescent="0.3">
      <c r="A129" s="341"/>
      <c r="B129" s="323"/>
      <c r="C129" s="129"/>
      <c r="D129" s="405"/>
      <c r="E129" s="130"/>
      <c r="F129" s="416"/>
      <c r="G129" s="184"/>
      <c r="H129" s="184"/>
      <c r="I129" s="133"/>
      <c r="J129" s="268"/>
      <c r="K129" s="269"/>
      <c r="L129" s="135"/>
      <c r="M129" s="28"/>
      <c r="N129" s="28"/>
      <c r="O129" s="28"/>
      <c r="P129" s="28"/>
      <c r="Q129" s="28"/>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row>
    <row r="130" spans="1:50" s="15" customFormat="1" ht="52.2" x14ac:dyDescent="0.3">
      <c r="A130" s="339" t="s">
        <v>25879</v>
      </c>
      <c r="B130" s="314" t="s">
        <v>12895</v>
      </c>
      <c r="C130" s="114" t="s">
        <v>12894</v>
      </c>
      <c r="D130" s="115" t="s">
        <v>383</v>
      </c>
      <c r="E130" s="116" t="s">
        <v>2</v>
      </c>
      <c r="F130" s="164">
        <f>TRUNC(G140,2)</f>
        <v>602.65</v>
      </c>
      <c r="G130" s="86">
        <f>VLOOKUP(B130,EMOP1801!A:B,2)</f>
        <v>155.22</v>
      </c>
      <c r="H130" s="80">
        <f>TRUNC(G130*1.2883,2)</f>
        <v>199.96</v>
      </c>
      <c r="I130" s="79">
        <f>TRUNC(F130*H130,2)</f>
        <v>120505.89</v>
      </c>
      <c r="J130" s="80">
        <f>VLOOKUP(C130,EMOP1801!A:B,2)</f>
        <v>155.22</v>
      </c>
      <c r="K130" s="80">
        <f>TRUNC(J130*1.2262,2)</f>
        <v>190.33</v>
      </c>
      <c r="L130" s="81">
        <f>TRUNC(F130*K130,2)</f>
        <v>114702.37</v>
      </c>
      <c r="M130" s="12"/>
      <c r="N130" s="12"/>
      <c r="O130" s="12"/>
      <c r="P130" s="12"/>
      <c r="Q130" s="12"/>
    </row>
    <row r="131" spans="1:50" s="30" customFormat="1" x14ac:dyDescent="0.3">
      <c r="A131" s="342"/>
      <c r="B131" s="351"/>
      <c r="C131" s="352"/>
      <c r="D131" s="165" t="s">
        <v>275</v>
      </c>
      <c r="E131" s="166">
        <v>50</v>
      </c>
      <c r="F131" s="167">
        <v>4.4000000000000004</v>
      </c>
      <c r="G131" s="168">
        <f>E131*F131</f>
        <v>220.00000000000003</v>
      </c>
      <c r="H131" s="168"/>
      <c r="I131" s="127"/>
      <c r="J131" s="161"/>
      <c r="K131" s="162"/>
      <c r="L131" s="128"/>
      <c r="M131" s="31"/>
      <c r="N131" s="35"/>
      <c r="O131" s="35"/>
      <c r="P131" s="35"/>
      <c r="Q131" s="35"/>
      <c r="R131" s="35"/>
      <c r="S131" s="35"/>
      <c r="T131" s="35"/>
      <c r="U131" s="35"/>
      <c r="V131" s="35"/>
      <c r="W131" s="35"/>
      <c r="X131" s="35"/>
      <c r="Y131" s="35"/>
      <c r="Z131" s="35"/>
      <c r="AA131" s="35"/>
      <c r="AB131" s="35"/>
      <c r="AC131" s="35"/>
      <c r="AD131" s="35"/>
      <c r="AE131" s="35"/>
      <c r="AF131" s="35"/>
      <c r="AG131" s="35"/>
      <c r="AH131" s="35"/>
      <c r="AI131" s="35"/>
      <c r="AJ131" s="35"/>
      <c r="AK131" s="35"/>
      <c r="AL131" s="35"/>
      <c r="AM131" s="35"/>
      <c r="AN131" s="35"/>
      <c r="AO131" s="35"/>
      <c r="AP131" s="35"/>
      <c r="AQ131" s="35"/>
      <c r="AR131" s="35"/>
      <c r="AS131" s="35"/>
      <c r="AT131" s="35"/>
      <c r="AU131" s="35"/>
      <c r="AV131" s="35"/>
      <c r="AW131" s="35"/>
      <c r="AX131" s="35"/>
    </row>
    <row r="132" spans="1:50" s="30" customFormat="1" x14ac:dyDescent="0.3">
      <c r="A132" s="343"/>
      <c r="B132" s="351"/>
      <c r="C132" s="352"/>
      <c r="D132" s="165" t="s">
        <v>276</v>
      </c>
      <c r="E132" s="166">
        <v>13</v>
      </c>
      <c r="F132" s="167">
        <v>5.35</v>
      </c>
      <c r="G132" s="168">
        <f>E132*F132</f>
        <v>69.55</v>
      </c>
      <c r="H132" s="168"/>
      <c r="I132" s="127"/>
      <c r="J132" s="161"/>
      <c r="K132" s="162"/>
      <c r="L132" s="128"/>
      <c r="M132" s="35"/>
      <c r="N132" s="35"/>
      <c r="O132" s="35"/>
      <c r="P132" s="35"/>
      <c r="Q132" s="35"/>
      <c r="R132" s="35"/>
      <c r="S132" s="35"/>
      <c r="T132" s="35"/>
      <c r="U132" s="35"/>
      <c r="V132" s="35"/>
      <c r="W132" s="35"/>
      <c r="X132" s="35"/>
      <c r="Y132" s="35"/>
      <c r="Z132" s="35"/>
      <c r="AA132" s="35"/>
      <c r="AB132" s="35"/>
      <c r="AC132" s="35"/>
      <c r="AD132" s="35"/>
      <c r="AE132" s="35"/>
      <c r="AF132" s="35"/>
      <c r="AG132" s="35"/>
      <c r="AH132" s="35"/>
      <c r="AI132" s="35"/>
      <c r="AJ132" s="35"/>
      <c r="AK132" s="35"/>
      <c r="AL132" s="35"/>
      <c r="AM132" s="35"/>
      <c r="AN132" s="35"/>
      <c r="AO132" s="35"/>
      <c r="AP132" s="35"/>
      <c r="AQ132" s="35"/>
      <c r="AR132" s="35"/>
      <c r="AS132" s="35"/>
      <c r="AT132" s="35"/>
      <c r="AU132" s="35"/>
      <c r="AV132" s="35"/>
      <c r="AW132" s="35"/>
      <c r="AX132" s="35"/>
    </row>
    <row r="133" spans="1:50" s="30" customFormat="1" x14ac:dyDescent="0.3">
      <c r="A133" s="343"/>
      <c r="B133" s="351"/>
      <c r="C133" s="352"/>
      <c r="D133" s="165" t="s">
        <v>277</v>
      </c>
      <c r="E133" s="166">
        <v>13.3</v>
      </c>
      <c r="F133" s="167">
        <v>5.35</v>
      </c>
      <c r="G133" s="168">
        <f t="shared" ref="G133:G139" si="16">E133*F133</f>
        <v>71.155000000000001</v>
      </c>
      <c r="H133" s="168"/>
      <c r="I133" s="127"/>
      <c r="J133" s="161"/>
      <c r="K133" s="162"/>
      <c r="L133" s="128"/>
      <c r="M133" s="35"/>
      <c r="N133" s="35"/>
      <c r="O133" s="35"/>
      <c r="P133" s="35"/>
      <c r="Q133" s="35"/>
      <c r="R133" s="35"/>
      <c r="S133" s="35"/>
      <c r="T133" s="35"/>
      <c r="U133" s="35"/>
      <c r="V133" s="35"/>
      <c r="W133" s="35"/>
      <c r="X133" s="35"/>
      <c r="Y133" s="35"/>
      <c r="Z133" s="35"/>
      <c r="AA133" s="35"/>
      <c r="AB133" s="35"/>
      <c r="AC133" s="35"/>
      <c r="AD133" s="35"/>
      <c r="AE133" s="35"/>
      <c r="AF133" s="35"/>
      <c r="AG133" s="35"/>
      <c r="AH133" s="35"/>
      <c r="AI133" s="35"/>
      <c r="AJ133" s="35"/>
      <c r="AK133" s="35"/>
      <c r="AL133" s="35"/>
      <c r="AM133" s="35"/>
      <c r="AN133" s="35"/>
      <c r="AO133" s="35"/>
      <c r="AP133" s="35"/>
      <c r="AQ133" s="35"/>
      <c r="AR133" s="35"/>
      <c r="AS133" s="35"/>
      <c r="AT133" s="35"/>
      <c r="AU133" s="35"/>
      <c r="AV133" s="35"/>
      <c r="AW133" s="35"/>
      <c r="AX133" s="35"/>
    </row>
    <row r="134" spans="1:50" s="30" customFormat="1" x14ac:dyDescent="0.3">
      <c r="A134" s="343"/>
      <c r="B134" s="351"/>
      <c r="C134" s="352"/>
      <c r="D134" s="165" t="s">
        <v>278</v>
      </c>
      <c r="E134" s="166">
        <v>4.3099999999999996</v>
      </c>
      <c r="F134" s="167">
        <v>3.45</v>
      </c>
      <c r="G134" s="168">
        <f t="shared" si="16"/>
        <v>14.869499999999999</v>
      </c>
      <c r="H134" s="168"/>
      <c r="I134" s="127"/>
      <c r="J134" s="161"/>
      <c r="K134" s="162"/>
      <c r="L134" s="128"/>
      <c r="M134" s="35"/>
      <c r="N134" s="35"/>
      <c r="O134" s="35"/>
      <c r="P134" s="35"/>
      <c r="Q134" s="35"/>
      <c r="R134" s="35"/>
      <c r="S134" s="35"/>
      <c r="T134" s="35"/>
      <c r="U134" s="35"/>
      <c r="V134" s="35"/>
      <c r="W134" s="35"/>
      <c r="X134" s="35"/>
      <c r="Y134" s="35"/>
      <c r="Z134" s="35"/>
      <c r="AA134" s="35"/>
      <c r="AB134" s="35"/>
      <c r="AC134" s="35"/>
      <c r="AD134" s="35"/>
      <c r="AE134" s="35"/>
      <c r="AF134" s="35"/>
      <c r="AG134" s="35"/>
      <c r="AH134" s="35"/>
      <c r="AI134" s="35"/>
      <c r="AJ134" s="35"/>
      <c r="AK134" s="35"/>
      <c r="AL134" s="35"/>
      <c r="AM134" s="35"/>
      <c r="AN134" s="35"/>
      <c r="AO134" s="35"/>
      <c r="AP134" s="35"/>
      <c r="AQ134" s="35"/>
      <c r="AR134" s="35"/>
      <c r="AS134" s="35"/>
      <c r="AT134" s="35"/>
      <c r="AU134" s="35"/>
      <c r="AV134" s="35"/>
      <c r="AW134" s="35"/>
      <c r="AX134" s="35"/>
    </row>
    <row r="135" spans="1:50" s="30" customFormat="1" x14ac:dyDescent="0.3">
      <c r="A135" s="343"/>
      <c r="B135" s="351"/>
      <c r="C135" s="352"/>
      <c r="D135" s="165" t="s">
        <v>279</v>
      </c>
      <c r="E135" s="166">
        <v>4.3099999999999996</v>
      </c>
      <c r="F135" s="167">
        <v>3.45</v>
      </c>
      <c r="G135" s="168">
        <f t="shared" si="16"/>
        <v>14.869499999999999</v>
      </c>
      <c r="H135" s="168"/>
      <c r="I135" s="127"/>
      <c r="J135" s="161"/>
      <c r="K135" s="162"/>
      <c r="L135" s="128"/>
      <c r="M135" s="35"/>
      <c r="N135" s="35"/>
      <c r="O135" s="35"/>
      <c r="P135" s="35"/>
      <c r="Q135" s="35"/>
      <c r="R135" s="35"/>
      <c r="S135" s="35"/>
      <c r="T135" s="35"/>
      <c r="U135" s="35"/>
      <c r="V135" s="35"/>
      <c r="W135" s="35"/>
      <c r="X135" s="35"/>
      <c r="Y135" s="35"/>
      <c r="Z135" s="35"/>
      <c r="AA135" s="35"/>
      <c r="AB135" s="35"/>
      <c r="AC135" s="35"/>
      <c r="AD135" s="35"/>
      <c r="AE135" s="35"/>
      <c r="AF135" s="35"/>
      <c r="AG135" s="35"/>
      <c r="AH135" s="35"/>
      <c r="AI135" s="35"/>
      <c r="AJ135" s="35"/>
      <c r="AK135" s="35"/>
      <c r="AL135" s="35"/>
      <c r="AM135" s="35"/>
      <c r="AN135" s="35"/>
      <c r="AO135" s="35"/>
      <c r="AP135" s="35"/>
      <c r="AQ135" s="35"/>
      <c r="AR135" s="35"/>
      <c r="AS135" s="35"/>
      <c r="AT135" s="35"/>
      <c r="AU135" s="35"/>
      <c r="AV135" s="35"/>
      <c r="AW135" s="35"/>
      <c r="AX135" s="35"/>
    </row>
    <row r="136" spans="1:50" s="30" customFormat="1" x14ac:dyDescent="0.3">
      <c r="A136" s="343"/>
      <c r="B136" s="351"/>
      <c r="C136" s="352"/>
      <c r="D136" s="165" t="s">
        <v>280</v>
      </c>
      <c r="E136" s="166">
        <v>14</v>
      </c>
      <c r="F136" s="167">
        <v>5.35</v>
      </c>
      <c r="G136" s="168">
        <f t="shared" si="16"/>
        <v>74.899999999999991</v>
      </c>
      <c r="H136" s="168"/>
      <c r="I136" s="127"/>
      <c r="J136" s="161"/>
      <c r="K136" s="162"/>
      <c r="L136" s="128"/>
      <c r="M136" s="35"/>
      <c r="N136" s="35"/>
      <c r="O136" s="35"/>
      <c r="P136" s="35"/>
      <c r="Q136" s="35"/>
      <c r="R136" s="35"/>
      <c r="S136" s="35"/>
      <c r="T136" s="35"/>
      <c r="U136" s="35"/>
      <c r="V136" s="35"/>
      <c r="W136" s="35"/>
      <c r="X136" s="35"/>
      <c r="Y136" s="35"/>
      <c r="Z136" s="35"/>
      <c r="AA136" s="35"/>
      <c r="AB136" s="35"/>
      <c r="AC136" s="35"/>
      <c r="AD136" s="35"/>
      <c r="AE136" s="35"/>
      <c r="AF136" s="35"/>
      <c r="AG136" s="35"/>
      <c r="AH136" s="35"/>
      <c r="AI136" s="35"/>
      <c r="AJ136" s="35"/>
      <c r="AK136" s="35"/>
      <c r="AL136" s="35"/>
      <c r="AM136" s="35"/>
      <c r="AN136" s="35"/>
      <c r="AO136" s="35"/>
      <c r="AP136" s="35"/>
      <c r="AQ136" s="35"/>
      <c r="AR136" s="35"/>
      <c r="AS136" s="35"/>
      <c r="AT136" s="35"/>
      <c r="AU136" s="35"/>
      <c r="AV136" s="35"/>
      <c r="AW136" s="35"/>
      <c r="AX136" s="35"/>
    </row>
    <row r="137" spans="1:50" s="30" customFormat="1" x14ac:dyDescent="0.3">
      <c r="A137" s="343"/>
      <c r="B137" s="351"/>
      <c r="C137" s="352"/>
      <c r="D137" s="165" t="s">
        <v>281</v>
      </c>
      <c r="E137" s="166">
        <v>14</v>
      </c>
      <c r="F137" s="167">
        <v>5.35</v>
      </c>
      <c r="G137" s="168">
        <f t="shared" si="16"/>
        <v>74.899999999999991</v>
      </c>
      <c r="H137" s="168"/>
      <c r="I137" s="127"/>
      <c r="J137" s="161"/>
      <c r="K137" s="162"/>
      <c r="L137" s="128"/>
      <c r="M137" s="35"/>
      <c r="N137" s="35"/>
      <c r="O137" s="35"/>
      <c r="P137" s="35"/>
      <c r="Q137" s="35"/>
      <c r="R137" s="35"/>
      <c r="S137" s="35"/>
      <c r="T137" s="35"/>
      <c r="U137" s="35"/>
      <c r="V137" s="35"/>
      <c r="W137" s="35"/>
      <c r="X137" s="35"/>
      <c r="Y137" s="35"/>
      <c r="Z137" s="35"/>
      <c r="AA137" s="35"/>
      <c r="AB137" s="35"/>
      <c r="AC137" s="35"/>
      <c r="AD137" s="35"/>
      <c r="AE137" s="35"/>
      <c r="AF137" s="35"/>
      <c r="AG137" s="35"/>
      <c r="AH137" s="35"/>
      <c r="AI137" s="35"/>
      <c r="AJ137" s="35"/>
      <c r="AK137" s="35"/>
      <c r="AL137" s="35"/>
      <c r="AM137" s="35"/>
      <c r="AN137" s="35"/>
      <c r="AO137" s="35"/>
      <c r="AP137" s="35"/>
      <c r="AQ137" s="35"/>
      <c r="AR137" s="35"/>
      <c r="AS137" s="35"/>
      <c r="AT137" s="35"/>
      <c r="AU137" s="35"/>
      <c r="AV137" s="35"/>
      <c r="AW137" s="35"/>
      <c r="AX137" s="35"/>
    </row>
    <row r="138" spans="1:50" s="30" customFormat="1" x14ac:dyDescent="0.3">
      <c r="A138" s="343"/>
      <c r="B138" s="351"/>
      <c r="C138" s="352"/>
      <c r="D138" s="165" t="s">
        <v>282</v>
      </c>
      <c r="E138" s="166">
        <v>5.38</v>
      </c>
      <c r="F138" s="167">
        <v>5.8</v>
      </c>
      <c r="G138" s="168">
        <f t="shared" si="16"/>
        <v>31.203999999999997</v>
      </c>
      <c r="H138" s="168"/>
      <c r="I138" s="127"/>
      <c r="J138" s="161"/>
      <c r="K138" s="162"/>
      <c r="L138" s="128"/>
      <c r="M138" s="35"/>
      <c r="N138" s="35"/>
      <c r="O138" s="35"/>
      <c r="P138" s="35"/>
      <c r="Q138" s="35"/>
      <c r="R138" s="35"/>
      <c r="S138" s="35"/>
      <c r="T138" s="35"/>
      <c r="U138" s="35"/>
      <c r="V138" s="35"/>
      <c r="W138" s="35"/>
      <c r="X138" s="35"/>
      <c r="Y138" s="35"/>
      <c r="Z138" s="35"/>
      <c r="AA138" s="35"/>
      <c r="AB138" s="35"/>
      <c r="AC138" s="35"/>
      <c r="AD138" s="35"/>
      <c r="AE138" s="35"/>
      <c r="AF138" s="35"/>
      <c r="AG138" s="35"/>
      <c r="AH138" s="35"/>
      <c r="AI138" s="35"/>
      <c r="AJ138" s="35"/>
      <c r="AK138" s="35"/>
      <c r="AL138" s="35"/>
      <c r="AM138" s="35"/>
      <c r="AN138" s="35"/>
      <c r="AO138" s="35"/>
      <c r="AP138" s="35"/>
      <c r="AQ138" s="35"/>
      <c r="AR138" s="35"/>
      <c r="AS138" s="35"/>
      <c r="AT138" s="35"/>
      <c r="AU138" s="35"/>
      <c r="AV138" s="35"/>
      <c r="AW138" s="35"/>
      <c r="AX138" s="35"/>
    </row>
    <row r="139" spans="1:50" s="30" customFormat="1" x14ac:dyDescent="0.3">
      <c r="A139" s="343"/>
      <c r="B139" s="351"/>
      <c r="C139" s="352"/>
      <c r="D139" s="165" t="s">
        <v>283</v>
      </c>
      <c r="E139" s="166">
        <v>5.38</v>
      </c>
      <c r="F139" s="167">
        <v>5.8</v>
      </c>
      <c r="G139" s="168">
        <f t="shared" si="16"/>
        <v>31.203999999999997</v>
      </c>
      <c r="H139" s="168"/>
      <c r="I139" s="127"/>
      <c r="J139" s="161"/>
      <c r="K139" s="162"/>
      <c r="L139" s="128"/>
      <c r="M139" s="35"/>
      <c r="N139" s="35"/>
      <c r="O139" s="35"/>
      <c r="P139" s="35"/>
      <c r="Q139" s="35"/>
      <c r="R139" s="35"/>
      <c r="S139" s="35"/>
      <c r="T139" s="35"/>
      <c r="U139" s="35"/>
      <c r="V139" s="35"/>
      <c r="W139" s="35"/>
      <c r="X139" s="35"/>
      <c r="Y139" s="35"/>
      <c r="Z139" s="35"/>
      <c r="AA139" s="35"/>
      <c r="AB139" s="35"/>
      <c r="AC139" s="35"/>
      <c r="AD139" s="35"/>
      <c r="AE139" s="35"/>
      <c r="AF139" s="35"/>
      <c r="AG139" s="35"/>
      <c r="AH139" s="35"/>
      <c r="AI139" s="35"/>
      <c r="AJ139" s="35"/>
      <c r="AK139" s="35"/>
      <c r="AL139" s="35"/>
      <c r="AM139" s="35"/>
      <c r="AN139" s="35"/>
      <c r="AO139" s="35"/>
      <c r="AP139" s="35"/>
      <c r="AQ139" s="35"/>
      <c r="AR139" s="35"/>
      <c r="AS139" s="35"/>
      <c r="AT139" s="35"/>
      <c r="AU139" s="35"/>
      <c r="AV139" s="35"/>
      <c r="AW139" s="35"/>
      <c r="AX139" s="35"/>
    </row>
    <row r="140" spans="1:50" s="30" customFormat="1" x14ac:dyDescent="0.3">
      <c r="A140" s="344"/>
      <c r="B140" s="351"/>
      <c r="C140" s="352"/>
      <c r="D140" s="169"/>
      <c r="E140" s="170"/>
      <c r="F140" s="171"/>
      <c r="G140" s="163">
        <f>SUM(G131:G139)</f>
        <v>602.65199999999993</v>
      </c>
      <c r="H140" s="163"/>
      <c r="I140" s="127"/>
      <c r="J140" s="161"/>
      <c r="K140" s="162"/>
      <c r="L140" s="128"/>
      <c r="M140" s="31"/>
      <c r="N140" s="35"/>
      <c r="O140" s="35"/>
      <c r="P140" s="35"/>
      <c r="Q140" s="35"/>
      <c r="R140" s="35"/>
      <c r="S140" s="35"/>
      <c r="T140" s="35"/>
      <c r="U140" s="35"/>
      <c r="V140" s="35"/>
      <c r="W140" s="35"/>
      <c r="X140" s="35"/>
      <c r="Y140" s="35"/>
      <c r="Z140" s="35"/>
      <c r="AA140" s="35"/>
      <c r="AB140" s="35"/>
      <c r="AC140" s="35"/>
      <c r="AD140" s="35"/>
      <c r="AE140" s="35"/>
      <c r="AF140" s="35"/>
      <c r="AG140" s="35"/>
      <c r="AH140" s="35"/>
      <c r="AI140" s="35"/>
      <c r="AJ140" s="35"/>
      <c r="AK140" s="35"/>
      <c r="AL140" s="35"/>
      <c r="AM140" s="35"/>
      <c r="AN140" s="35"/>
      <c r="AO140" s="35"/>
      <c r="AP140" s="35"/>
      <c r="AQ140" s="35"/>
      <c r="AR140" s="35"/>
      <c r="AS140" s="35"/>
      <c r="AT140" s="35"/>
      <c r="AU140" s="35"/>
      <c r="AV140" s="35"/>
      <c r="AW140" s="35"/>
      <c r="AX140" s="35"/>
    </row>
    <row r="141" spans="1:50" s="15" customFormat="1" ht="34.799999999999997" x14ac:dyDescent="0.3">
      <c r="A141" s="339" t="s">
        <v>25880</v>
      </c>
      <c r="B141" s="314" t="s">
        <v>131</v>
      </c>
      <c r="C141" s="114" t="s">
        <v>12930</v>
      </c>
      <c r="D141" s="115" t="s">
        <v>110</v>
      </c>
      <c r="E141" s="116" t="s">
        <v>2</v>
      </c>
      <c r="F141" s="117">
        <f>TRUNC(E144,2)</f>
        <v>17.64</v>
      </c>
      <c r="G141" s="86">
        <f>VLOOKUP(B141,EMOP1801!A:B,2)</f>
        <v>275.23</v>
      </c>
      <c r="H141" s="80">
        <f>TRUNC(G141*1.2883,2)</f>
        <v>354.57</v>
      </c>
      <c r="I141" s="79">
        <f>TRUNC(F141*H141,2)</f>
        <v>6254.61</v>
      </c>
      <c r="J141" s="80">
        <f>VLOOKUP(C141,EMOP1801!A:B,2)</f>
        <v>288.5</v>
      </c>
      <c r="K141" s="80">
        <f>TRUNC(J141*1.2262,2)</f>
        <v>353.75</v>
      </c>
      <c r="L141" s="81">
        <f>TRUNC(F141*K141,2)</f>
        <v>6240.15</v>
      </c>
      <c r="M141" s="12"/>
      <c r="N141" s="12"/>
      <c r="O141" s="12"/>
      <c r="P141" s="12"/>
      <c r="Q141" s="12"/>
    </row>
    <row r="142" spans="1:50" s="17" customFormat="1" x14ac:dyDescent="0.3">
      <c r="A142" s="335"/>
      <c r="B142" s="321"/>
      <c r="C142" s="172"/>
      <c r="D142" s="102" t="s">
        <v>159</v>
      </c>
      <c r="E142" s="173">
        <f>((0.6*3)+1.4+1)*1.8</f>
        <v>7.5599999999999987</v>
      </c>
      <c r="F142" s="126"/>
      <c r="G142" s="112"/>
      <c r="H142" s="112"/>
      <c r="I142" s="112"/>
      <c r="J142" s="112"/>
      <c r="K142" s="118"/>
      <c r="L142" s="113"/>
      <c r="M142" s="27"/>
      <c r="N142" s="27"/>
      <c r="O142" s="27"/>
      <c r="P142" s="27"/>
      <c r="Q142" s="27"/>
      <c r="R142" s="27"/>
      <c r="S142" s="27"/>
      <c r="T142" s="27"/>
      <c r="U142" s="27"/>
      <c r="V142" s="27"/>
      <c r="W142" s="27"/>
      <c r="X142" s="27"/>
      <c r="Y142" s="27"/>
      <c r="Z142" s="27"/>
      <c r="AA142" s="27"/>
      <c r="AB142" s="27"/>
      <c r="AC142" s="27"/>
      <c r="AD142" s="27"/>
      <c r="AE142" s="27"/>
      <c r="AF142" s="27"/>
      <c r="AG142" s="27"/>
      <c r="AH142" s="27"/>
      <c r="AI142" s="27"/>
      <c r="AJ142" s="27"/>
      <c r="AK142" s="27"/>
      <c r="AL142" s="27"/>
      <c r="AM142" s="27"/>
      <c r="AN142" s="27"/>
      <c r="AO142" s="27"/>
      <c r="AP142" s="27"/>
      <c r="AQ142" s="27"/>
      <c r="AR142" s="27"/>
      <c r="AS142" s="27"/>
      <c r="AT142" s="27"/>
      <c r="AU142" s="27"/>
      <c r="AV142" s="27"/>
      <c r="AW142" s="27"/>
      <c r="AX142" s="27"/>
    </row>
    <row r="143" spans="1:50" s="17" customFormat="1" x14ac:dyDescent="0.3">
      <c r="A143" s="336"/>
      <c r="B143" s="321"/>
      <c r="C143" s="172"/>
      <c r="D143" s="102" t="s">
        <v>160</v>
      </c>
      <c r="E143" s="173">
        <f>(1.4+1.4+2.8)*1.8</f>
        <v>10.08</v>
      </c>
      <c r="F143" s="126"/>
      <c r="G143" s="112"/>
      <c r="H143" s="112"/>
      <c r="I143" s="112"/>
      <c r="J143" s="112"/>
      <c r="K143" s="118"/>
      <c r="L143" s="113"/>
      <c r="M143" s="27"/>
      <c r="N143" s="27"/>
      <c r="O143" s="27"/>
      <c r="P143" s="27"/>
      <c r="Q143" s="27"/>
      <c r="R143" s="27"/>
      <c r="S143" s="27"/>
      <c r="T143" s="27"/>
      <c r="U143" s="27"/>
      <c r="V143" s="27"/>
      <c r="W143" s="27"/>
      <c r="X143" s="27"/>
      <c r="Y143" s="27"/>
      <c r="Z143" s="27"/>
      <c r="AA143" s="27"/>
      <c r="AB143" s="27"/>
      <c r="AC143" s="27"/>
      <c r="AD143" s="27"/>
      <c r="AE143" s="27"/>
      <c r="AF143" s="27"/>
      <c r="AG143" s="27"/>
      <c r="AH143" s="27"/>
      <c r="AI143" s="27"/>
      <c r="AJ143" s="27"/>
      <c r="AK143" s="27"/>
      <c r="AL143" s="27"/>
      <c r="AM143" s="27"/>
      <c r="AN143" s="27"/>
      <c r="AO143" s="27"/>
      <c r="AP143" s="27"/>
      <c r="AQ143" s="27"/>
      <c r="AR143" s="27"/>
      <c r="AS143" s="27"/>
      <c r="AT143" s="27"/>
      <c r="AU143" s="27"/>
      <c r="AV143" s="27"/>
      <c r="AW143" s="27"/>
      <c r="AX143" s="27"/>
    </row>
    <row r="144" spans="1:50" s="17" customFormat="1" x14ac:dyDescent="0.3">
      <c r="A144" s="337"/>
      <c r="B144" s="321"/>
      <c r="C144" s="172"/>
      <c r="D144" s="102" t="s">
        <v>161</v>
      </c>
      <c r="E144" s="174">
        <f>E142+E143</f>
        <v>17.64</v>
      </c>
      <c r="F144" s="126"/>
      <c r="G144" s="112"/>
      <c r="H144" s="112"/>
      <c r="I144" s="112"/>
      <c r="J144" s="112"/>
      <c r="K144" s="118"/>
      <c r="L144" s="113"/>
      <c r="M144" s="27"/>
      <c r="N144" s="27"/>
      <c r="O144" s="27"/>
      <c r="P144" s="27"/>
      <c r="Q144" s="27"/>
      <c r="R144" s="27"/>
      <c r="S144" s="27"/>
      <c r="T144" s="27"/>
      <c r="U144" s="27"/>
      <c r="V144" s="27"/>
      <c r="W144" s="27"/>
      <c r="X144" s="27"/>
      <c r="Y144" s="27"/>
      <c r="Z144" s="27"/>
      <c r="AA144" s="27"/>
      <c r="AB144" s="27"/>
      <c r="AC144" s="27"/>
      <c r="AD144" s="27"/>
      <c r="AE144" s="27"/>
      <c r="AF144" s="27"/>
      <c r="AG144" s="27"/>
      <c r="AH144" s="27"/>
      <c r="AI144" s="27"/>
      <c r="AJ144" s="27"/>
      <c r="AK144" s="27"/>
      <c r="AL144" s="27"/>
      <c r="AM144" s="27"/>
      <c r="AN144" s="27"/>
      <c r="AO144" s="27"/>
      <c r="AP144" s="27"/>
      <c r="AQ144" s="27"/>
      <c r="AR144" s="27"/>
      <c r="AS144" s="27"/>
      <c r="AT144" s="27"/>
      <c r="AU144" s="27"/>
      <c r="AV144" s="27"/>
      <c r="AW144" s="27"/>
      <c r="AX144" s="27"/>
    </row>
    <row r="145" spans="1:50" s="22" customFormat="1" ht="20.399999999999999" thickBot="1" x14ac:dyDescent="0.35">
      <c r="A145" s="298"/>
      <c r="B145" s="267"/>
      <c r="C145" s="87"/>
      <c r="D145" s="87"/>
      <c r="E145" s="504" t="s">
        <v>25820</v>
      </c>
      <c r="F145" s="504"/>
      <c r="G145" s="504"/>
      <c r="H145" s="353"/>
      <c r="I145" s="157">
        <f>SUM(I111:I141)</f>
        <v>136807.32999999999</v>
      </c>
      <c r="J145" s="94"/>
      <c r="K145" s="94"/>
      <c r="L145" s="157">
        <f>SUM(L111:L141)</f>
        <v>131288.88999999998</v>
      </c>
      <c r="M145" s="24"/>
      <c r="N145" s="24"/>
      <c r="O145" s="24"/>
      <c r="P145" s="24"/>
      <c r="Q145" s="24"/>
      <c r="R145" s="24"/>
      <c r="S145" s="24"/>
      <c r="T145" s="24"/>
      <c r="U145" s="24"/>
      <c r="V145" s="24"/>
      <c r="W145" s="24"/>
      <c r="X145" s="24"/>
      <c r="Y145" s="24"/>
      <c r="Z145" s="24"/>
      <c r="AA145" s="24"/>
      <c r="AB145" s="24"/>
      <c r="AC145" s="24"/>
      <c r="AD145" s="24"/>
      <c r="AE145" s="24"/>
      <c r="AF145" s="24"/>
      <c r="AG145" s="24"/>
      <c r="AH145" s="24"/>
      <c r="AI145" s="24"/>
      <c r="AJ145" s="24"/>
      <c r="AK145" s="24"/>
      <c r="AL145" s="24"/>
      <c r="AM145" s="24"/>
      <c r="AN145" s="24"/>
      <c r="AO145" s="24"/>
      <c r="AP145" s="24"/>
      <c r="AQ145" s="24"/>
      <c r="AR145" s="24"/>
      <c r="AS145" s="24"/>
      <c r="AT145" s="24"/>
      <c r="AU145" s="24"/>
      <c r="AV145" s="24"/>
      <c r="AW145" s="24"/>
      <c r="AX145" s="24"/>
    </row>
    <row r="146" spans="1:50" s="7" customFormat="1" ht="22.8" thickBot="1" x14ac:dyDescent="0.35">
      <c r="A146" s="299">
        <v>8</v>
      </c>
      <c r="B146" s="507" t="s">
        <v>3</v>
      </c>
      <c r="C146" s="507"/>
      <c r="D146" s="507"/>
      <c r="E146" s="507"/>
      <c r="F146" s="507"/>
      <c r="G146" s="507"/>
      <c r="H146" s="507"/>
      <c r="I146" s="507"/>
      <c r="J146" s="507"/>
      <c r="K146" s="507"/>
      <c r="L146" s="508"/>
      <c r="M146" s="11"/>
      <c r="N146" s="12"/>
      <c r="O146" s="12"/>
      <c r="P146" s="12"/>
      <c r="Q146" s="12"/>
      <c r="R146" s="12"/>
      <c r="S146" s="12"/>
      <c r="T146" s="12"/>
      <c r="U146" s="12"/>
      <c r="V146" s="12"/>
      <c r="W146" s="12"/>
      <c r="X146" s="12"/>
      <c r="Y146" s="12"/>
      <c r="Z146" s="12"/>
      <c r="AA146" s="12"/>
      <c r="AB146" s="12"/>
      <c r="AC146" s="12"/>
      <c r="AD146" s="12"/>
      <c r="AE146" s="12"/>
      <c r="AF146" s="12"/>
      <c r="AG146" s="12"/>
      <c r="AH146" s="12"/>
      <c r="AI146" s="12"/>
      <c r="AJ146" s="12"/>
      <c r="AK146" s="12"/>
      <c r="AL146" s="12"/>
      <c r="AM146" s="12"/>
      <c r="AN146" s="12"/>
      <c r="AO146" s="12"/>
      <c r="AP146" s="12"/>
      <c r="AQ146" s="12"/>
      <c r="AR146" s="12"/>
      <c r="AS146" s="12"/>
      <c r="AT146" s="12"/>
      <c r="AU146" s="12"/>
      <c r="AV146" s="12"/>
      <c r="AW146" s="12"/>
      <c r="AX146" s="12"/>
    </row>
    <row r="147" spans="1:50" s="7" customFormat="1" ht="52.2" x14ac:dyDescent="0.3">
      <c r="A147" s="337" t="s">
        <v>25881</v>
      </c>
      <c r="B147" s="322" t="s">
        <v>39</v>
      </c>
      <c r="C147" s="175" t="s">
        <v>12975</v>
      </c>
      <c r="D147" s="176" t="s">
        <v>38</v>
      </c>
      <c r="E147" s="177" t="s">
        <v>2</v>
      </c>
      <c r="F147" s="178">
        <f>TRUNC(G164,2)</f>
        <v>1093.3900000000001</v>
      </c>
      <c r="G147" s="86">
        <f>VLOOKUP(B147,EMOP1801!A:B,2)</f>
        <v>20.68</v>
      </c>
      <c r="H147" s="80">
        <f>TRUNC(G147*1.2883,2)</f>
        <v>26.64</v>
      </c>
      <c r="I147" s="79">
        <f>TRUNC(F147*H147,2)</f>
        <v>29127.9</v>
      </c>
      <c r="J147" s="78">
        <f>VLOOKUP(C147,EMOP1801!A:B,2)</f>
        <v>23.15</v>
      </c>
      <c r="K147" s="80">
        <f>TRUNC(J147*1.2262,2)</f>
        <v>28.38</v>
      </c>
      <c r="L147" s="81">
        <f>TRUNC(F147*K147,2)</f>
        <v>31030.400000000001</v>
      </c>
      <c r="M147" s="12"/>
      <c r="N147" s="12"/>
      <c r="O147" s="12"/>
      <c r="P147" s="12"/>
      <c r="Q147" s="12"/>
      <c r="R147" s="12"/>
      <c r="S147" s="12"/>
      <c r="T147" s="12"/>
      <c r="U147" s="12"/>
      <c r="V147" s="12"/>
      <c r="W147" s="12"/>
      <c r="X147" s="12"/>
      <c r="Y147" s="12"/>
      <c r="Z147" s="12"/>
      <c r="AA147" s="12"/>
      <c r="AB147" s="12"/>
      <c r="AC147" s="12"/>
      <c r="AD147" s="12"/>
      <c r="AE147" s="12"/>
      <c r="AF147" s="12"/>
      <c r="AG147" s="12"/>
      <c r="AH147" s="12"/>
      <c r="AI147" s="12"/>
      <c r="AJ147" s="12"/>
      <c r="AK147" s="12"/>
      <c r="AL147" s="12"/>
      <c r="AM147" s="12"/>
      <c r="AN147" s="12"/>
      <c r="AO147" s="12"/>
      <c r="AP147" s="12"/>
      <c r="AQ147" s="12"/>
      <c r="AR147" s="12"/>
      <c r="AS147" s="12"/>
      <c r="AT147" s="12"/>
      <c r="AU147" s="12"/>
      <c r="AV147" s="12"/>
      <c r="AW147" s="12"/>
      <c r="AX147" s="12"/>
    </row>
    <row r="148" spans="1:50" s="30" customFormat="1" x14ac:dyDescent="0.3">
      <c r="A148" s="343"/>
      <c r="B148" s="351"/>
      <c r="C148" s="352"/>
      <c r="D148" s="179" t="s">
        <v>285</v>
      </c>
      <c r="E148" s="125">
        <v>16.27</v>
      </c>
      <c r="F148" s="171">
        <v>3.85</v>
      </c>
      <c r="G148" s="161">
        <f>E148*F148</f>
        <v>62.639499999999998</v>
      </c>
      <c r="H148" s="161"/>
      <c r="I148" s="127"/>
      <c r="J148" s="161"/>
      <c r="K148" s="162"/>
      <c r="L148" s="128"/>
      <c r="M148" s="31"/>
      <c r="N148" s="35"/>
      <c r="O148" s="35"/>
      <c r="P148" s="35"/>
      <c r="Q148" s="35"/>
      <c r="R148" s="35"/>
      <c r="S148" s="35"/>
      <c r="T148" s="35"/>
      <c r="U148" s="35"/>
      <c r="V148" s="35"/>
      <c r="W148" s="35"/>
      <c r="X148" s="35"/>
      <c r="Y148" s="35"/>
      <c r="Z148" s="35"/>
      <c r="AA148" s="35"/>
      <c r="AB148" s="35"/>
      <c r="AC148" s="35"/>
      <c r="AD148" s="35"/>
      <c r="AE148" s="35"/>
      <c r="AF148" s="35"/>
      <c r="AG148" s="35"/>
      <c r="AH148" s="35"/>
      <c r="AI148" s="35"/>
      <c r="AJ148" s="35"/>
      <c r="AK148" s="35"/>
      <c r="AL148" s="35"/>
      <c r="AM148" s="35"/>
      <c r="AN148" s="35"/>
      <c r="AO148" s="35"/>
      <c r="AP148" s="35"/>
      <c r="AQ148" s="35"/>
      <c r="AR148" s="35"/>
      <c r="AS148" s="35"/>
      <c r="AT148" s="35"/>
      <c r="AU148" s="35"/>
      <c r="AV148" s="35"/>
      <c r="AW148" s="35"/>
      <c r="AX148" s="35"/>
    </row>
    <row r="149" spans="1:50" s="30" customFormat="1" x14ac:dyDescent="0.3">
      <c r="A149" s="343"/>
      <c r="B149" s="351"/>
      <c r="C149" s="352"/>
      <c r="D149" s="179" t="s">
        <v>291</v>
      </c>
      <c r="E149" s="125">
        <v>21.82</v>
      </c>
      <c r="F149" s="171">
        <v>3.85</v>
      </c>
      <c r="G149" s="161">
        <f t="shared" ref="G149:G162" si="17">E149*F149</f>
        <v>84.007000000000005</v>
      </c>
      <c r="H149" s="161"/>
      <c r="I149" s="127"/>
      <c r="J149" s="161"/>
      <c r="K149" s="162"/>
      <c r="L149" s="128"/>
      <c r="M149" s="35"/>
      <c r="N149" s="35"/>
      <c r="O149" s="35"/>
      <c r="P149" s="35"/>
      <c r="Q149" s="35"/>
      <c r="R149" s="35"/>
      <c r="S149" s="35"/>
      <c r="T149" s="35"/>
      <c r="U149" s="35"/>
      <c r="V149" s="35"/>
      <c r="W149" s="35"/>
      <c r="X149" s="35"/>
      <c r="Y149" s="35"/>
      <c r="Z149" s="35"/>
      <c r="AA149" s="35"/>
      <c r="AB149" s="35"/>
      <c r="AC149" s="35"/>
      <c r="AD149" s="35"/>
      <c r="AE149" s="35"/>
      <c r="AF149" s="35"/>
      <c r="AG149" s="35"/>
      <c r="AH149" s="35"/>
      <c r="AI149" s="35"/>
      <c r="AJ149" s="35"/>
      <c r="AK149" s="35"/>
      <c r="AL149" s="35"/>
      <c r="AM149" s="35"/>
      <c r="AN149" s="35"/>
      <c r="AO149" s="35"/>
      <c r="AP149" s="35"/>
      <c r="AQ149" s="35"/>
      <c r="AR149" s="35"/>
      <c r="AS149" s="35"/>
      <c r="AT149" s="35"/>
      <c r="AU149" s="35"/>
      <c r="AV149" s="35"/>
      <c r="AW149" s="35"/>
      <c r="AX149" s="35"/>
    </row>
    <row r="150" spans="1:50" s="30" customFormat="1" x14ac:dyDescent="0.3">
      <c r="A150" s="343"/>
      <c r="B150" s="351"/>
      <c r="C150" s="352"/>
      <c r="D150" s="179" t="s">
        <v>292</v>
      </c>
      <c r="E150" s="125">
        <v>21.82</v>
      </c>
      <c r="F150" s="171">
        <v>3.85</v>
      </c>
      <c r="G150" s="161">
        <f t="shared" si="17"/>
        <v>84.007000000000005</v>
      </c>
      <c r="H150" s="161"/>
      <c r="I150" s="127"/>
      <c r="J150" s="161"/>
      <c r="K150" s="162"/>
      <c r="L150" s="128"/>
      <c r="M150" s="35"/>
      <c r="N150" s="35"/>
      <c r="O150" s="35"/>
      <c r="P150" s="35"/>
      <c r="Q150" s="35"/>
      <c r="R150" s="35"/>
      <c r="S150" s="35"/>
      <c r="T150" s="35"/>
      <c r="U150" s="35"/>
      <c r="V150" s="35"/>
      <c r="W150" s="35"/>
      <c r="X150" s="35"/>
      <c r="Y150" s="35"/>
      <c r="Z150" s="35"/>
      <c r="AA150" s="35"/>
      <c r="AB150" s="35"/>
      <c r="AC150" s="35"/>
      <c r="AD150" s="35"/>
      <c r="AE150" s="35"/>
      <c r="AF150" s="35"/>
      <c r="AG150" s="35"/>
      <c r="AH150" s="35"/>
      <c r="AI150" s="35"/>
      <c r="AJ150" s="35"/>
      <c r="AK150" s="35"/>
      <c r="AL150" s="35"/>
      <c r="AM150" s="35"/>
      <c r="AN150" s="35"/>
      <c r="AO150" s="35"/>
      <c r="AP150" s="35"/>
      <c r="AQ150" s="35"/>
      <c r="AR150" s="35"/>
      <c r="AS150" s="35"/>
      <c r="AT150" s="35"/>
      <c r="AU150" s="35"/>
      <c r="AV150" s="35"/>
      <c r="AW150" s="35"/>
      <c r="AX150" s="35"/>
    </row>
    <row r="151" spans="1:50" s="30" customFormat="1" x14ac:dyDescent="0.3">
      <c r="A151" s="344"/>
      <c r="B151" s="406"/>
      <c r="C151" s="407"/>
      <c r="D151" s="469" t="s">
        <v>286</v>
      </c>
      <c r="E151" s="130">
        <v>21.82</v>
      </c>
      <c r="F151" s="183">
        <v>2.85</v>
      </c>
      <c r="G151" s="268">
        <f t="shared" si="17"/>
        <v>62.187000000000005</v>
      </c>
      <c r="H151" s="268"/>
      <c r="I151" s="133"/>
      <c r="J151" s="268"/>
      <c r="K151" s="269"/>
      <c r="L151" s="135"/>
      <c r="M151" s="35"/>
      <c r="N151" s="35"/>
      <c r="O151" s="35"/>
      <c r="P151" s="35"/>
      <c r="Q151" s="35"/>
      <c r="R151" s="35"/>
      <c r="S151" s="35"/>
      <c r="T151" s="35"/>
      <c r="U151" s="35"/>
      <c r="V151" s="35"/>
      <c r="W151" s="35"/>
      <c r="X151" s="35"/>
      <c r="Y151" s="35"/>
      <c r="Z151" s="35"/>
      <c r="AA151" s="35"/>
      <c r="AB151" s="35"/>
      <c r="AC151" s="35"/>
      <c r="AD151" s="35"/>
      <c r="AE151" s="35"/>
      <c r="AF151" s="35"/>
      <c r="AG151" s="35"/>
      <c r="AH151" s="35"/>
      <c r="AI151" s="35"/>
      <c r="AJ151" s="35"/>
      <c r="AK151" s="35"/>
      <c r="AL151" s="35"/>
      <c r="AM151" s="35"/>
      <c r="AN151" s="35"/>
      <c r="AO151" s="35"/>
      <c r="AP151" s="35"/>
      <c r="AQ151" s="35"/>
      <c r="AR151" s="35"/>
      <c r="AS151" s="35"/>
      <c r="AT151" s="35"/>
      <c r="AU151" s="35"/>
      <c r="AV151" s="35"/>
      <c r="AW151" s="35"/>
      <c r="AX151" s="35"/>
    </row>
    <row r="152" spans="1:50" s="30" customFormat="1" x14ac:dyDescent="0.3">
      <c r="A152" s="342"/>
      <c r="B152" s="470"/>
      <c r="C152" s="471"/>
      <c r="D152" s="472" t="s">
        <v>287</v>
      </c>
      <c r="E152" s="137">
        <v>18.399999999999999</v>
      </c>
      <c r="F152" s="473">
        <v>0.9</v>
      </c>
      <c r="G152" s="474">
        <f t="shared" si="17"/>
        <v>16.559999999999999</v>
      </c>
      <c r="H152" s="474"/>
      <c r="I152" s="140"/>
      <c r="J152" s="474"/>
      <c r="K152" s="475"/>
      <c r="L152" s="142"/>
      <c r="M152" s="35"/>
      <c r="N152" s="35"/>
      <c r="O152" s="35"/>
      <c r="P152" s="35"/>
      <c r="Q152" s="35"/>
      <c r="R152" s="35"/>
      <c r="S152" s="35"/>
      <c r="T152" s="35"/>
      <c r="U152" s="35"/>
      <c r="V152" s="35"/>
      <c r="W152" s="35"/>
      <c r="X152" s="35"/>
      <c r="Y152" s="35"/>
      <c r="Z152" s="35"/>
      <c r="AA152" s="35"/>
      <c r="AB152" s="35"/>
      <c r="AC152" s="35"/>
      <c r="AD152" s="35"/>
      <c r="AE152" s="35"/>
      <c r="AF152" s="35"/>
      <c r="AG152" s="35"/>
      <c r="AH152" s="35"/>
      <c r="AI152" s="35"/>
      <c r="AJ152" s="35"/>
      <c r="AK152" s="35"/>
      <c r="AL152" s="35"/>
      <c r="AM152" s="35"/>
      <c r="AN152" s="35"/>
      <c r="AO152" s="35"/>
      <c r="AP152" s="35"/>
      <c r="AQ152" s="35"/>
      <c r="AR152" s="35"/>
      <c r="AS152" s="35"/>
      <c r="AT152" s="35"/>
      <c r="AU152" s="35"/>
      <c r="AV152" s="35"/>
      <c r="AW152" s="35"/>
      <c r="AX152" s="35"/>
    </row>
    <row r="153" spans="1:50" s="30" customFormat="1" x14ac:dyDescent="0.3">
      <c r="A153" s="343"/>
      <c r="B153" s="351"/>
      <c r="C153" s="352"/>
      <c r="D153" s="179" t="s">
        <v>288</v>
      </c>
      <c r="E153" s="125">
        <v>31.88</v>
      </c>
      <c r="F153" s="171">
        <v>1</v>
      </c>
      <c r="G153" s="161">
        <f t="shared" si="17"/>
        <v>31.88</v>
      </c>
      <c r="H153" s="161"/>
      <c r="I153" s="127"/>
      <c r="J153" s="161"/>
      <c r="K153" s="162"/>
      <c r="L153" s="128"/>
      <c r="M153" s="31"/>
      <c r="N153" s="35"/>
      <c r="O153" s="35"/>
      <c r="P153" s="35"/>
      <c r="Q153" s="35"/>
      <c r="R153" s="35"/>
      <c r="S153" s="35"/>
      <c r="T153" s="35"/>
      <c r="U153" s="35"/>
      <c r="V153" s="35"/>
      <c r="W153" s="35"/>
      <c r="X153" s="35"/>
      <c r="Y153" s="35"/>
      <c r="Z153" s="35"/>
      <c r="AA153" s="35"/>
      <c r="AB153" s="35"/>
      <c r="AC153" s="35"/>
      <c r="AD153" s="35"/>
      <c r="AE153" s="35"/>
      <c r="AF153" s="35"/>
      <c r="AG153" s="35"/>
      <c r="AH153" s="35"/>
      <c r="AI153" s="35"/>
      <c r="AJ153" s="35"/>
      <c r="AK153" s="35"/>
      <c r="AL153" s="35"/>
      <c r="AM153" s="35"/>
      <c r="AN153" s="35"/>
      <c r="AO153" s="35"/>
      <c r="AP153" s="35"/>
      <c r="AQ153" s="35"/>
      <c r="AR153" s="35"/>
      <c r="AS153" s="35"/>
      <c r="AT153" s="35"/>
      <c r="AU153" s="35"/>
      <c r="AV153" s="35"/>
      <c r="AW153" s="35"/>
      <c r="AX153" s="35"/>
    </row>
    <row r="154" spans="1:50" s="30" customFormat="1" x14ac:dyDescent="0.3">
      <c r="A154" s="343"/>
      <c r="B154" s="351"/>
      <c r="C154" s="352"/>
      <c r="D154" s="179" t="s">
        <v>289</v>
      </c>
      <c r="E154" s="125">
        <v>31.88</v>
      </c>
      <c r="F154" s="171">
        <v>1</v>
      </c>
      <c r="G154" s="161">
        <f t="shared" si="17"/>
        <v>31.88</v>
      </c>
      <c r="H154" s="161"/>
      <c r="I154" s="127"/>
      <c r="J154" s="161"/>
      <c r="K154" s="162"/>
      <c r="L154" s="128"/>
      <c r="M154" s="31"/>
      <c r="N154" s="35"/>
      <c r="O154" s="35"/>
      <c r="P154" s="35"/>
      <c r="Q154" s="35"/>
      <c r="R154" s="35"/>
      <c r="S154" s="35"/>
      <c r="T154" s="35"/>
      <c r="U154" s="35"/>
      <c r="V154" s="35"/>
      <c r="W154" s="35"/>
      <c r="X154" s="35"/>
      <c r="Y154" s="35"/>
      <c r="Z154" s="35"/>
      <c r="AA154" s="35"/>
      <c r="AB154" s="35"/>
      <c r="AC154" s="35"/>
      <c r="AD154" s="35"/>
      <c r="AE154" s="35"/>
      <c r="AF154" s="35"/>
      <c r="AG154" s="35"/>
      <c r="AH154" s="35"/>
      <c r="AI154" s="35"/>
      <c r="AJ154" s="35"/>
      <c r="AK154" s="35"/>
      <c r="AL154" s="35"/>
      <c r="AM154" s="35"/>
      <c r="AN154" s="35"/>
      <c r="AO154" s="35"/>
      <c r="AP154" s="35"/>
      <c r="AQ154" s="35"/>
      <c r="AR154" s="35"/>
      <c r="AS154" s="35"/>
      <c r="AT154" s="35"/>
      <c r="AU154" s="35"/>
      <c r="AV154" s="35"/>
      <c r="AW154" s="35"/>
      <c r="AX154" s="35"/>
    </row>
    <row r="155" spans="1:50" s="30" customFormat="1" x14ac:dyDescent="0.3">
      <c r="A155" s="343"/>
      <c r="B155" s="351"/>
      <c r="C155" s="352"/>
      <c r="D155" s="179" t="s">
        <v>290</v>
      </c>
      <c r="E155" s="125">
        <v>36.200000000000003</v>
      </c>
      <c r="F155" s="171">
        <v>1</v>
      </c>
      <c r="G155" s="161">
        <f t="shared" si="17"/>
        <v>36.200000000000003</v>
      </c>
      <c r="H155" s="161"/>
      <c r="I155" s="127"/>
      <c r="J155" s="161"/>
      <c r="K155" s="162"/>
      <c r="L155" s="128"/>
      <c r="M155" s="35"/>
      <c r="N155" s="35"/>
      <c r="O155" s="35"/>
      <c r="P155" s="35"/>
      <c r="Q155" s="35"/>
      <c r="R155" s="35"/>
      <c r="S155" s="35"/>
      <c r="T155" s="35"/>
      <c r="U155" s="35"/>
      <c r="V155" s="35"/>
      <c r="W155" s="35"/>
      <c r="X155" s="35"/>
      <c r="Y155" s="35"/>
      <c r="Z155" s="35"/>
      <c r="AA155" s="35"/>
      <c r="AB155" s="35"/>
      <c r="AC155" s="35"/>
      <c r="AD155" s="35"/>
      <c r="AE155" s="35"/>
      <c r="AF155" s="35"/>
      <c r="AG155" s="35"/>
      <c r="AH155" s="35"/>
      <c r="AI155" s="35"/>
      <c r="AJ155" s="35"/>
      <c r="AK155" s="35"/>
      <c r="AL155" s="35"/>
      <c r="AM155" s="35"/>
      <c r="AN155" s="35"/>
      <c r="AO155" s="35"/>
      <c r="AP155" s="35"/>
      <c r="AQ155" s="35"/>
      <c r="AR155" s="35"/>
      <c r="AS155" s="35"/>
      <c r="AT155" s="35"/>
      <c r="AU155" s="35"/>
      <c r="AV155" s="35"/>
      <c r="AW155" s="35"/>
      <c r="AX155" s="35"/>
    </row>
    <row r="156" spans="1:50" s="30" customFormat="1" x14ac:dyDescent="0.3">
      <c r="A156" s="343"/>
      <c r="B156" s="351"/>
      <c r="C156" s="352"/>
      <c r="D156" s="179" t="s">
        <v>294</v>
      </c>
      <c r="E156" s="125">
        <v>17.34</v>
      </c>
      <c r="F156" s="171">
        <v>3.45</v>
      </c>
      <c r="G156" s="161">
        <f t="shared" si="17"/>
        <v>59.823</v>
      </c>
      <c r="H156" s="161"/>
      <c r="I156" s="127"/>
      <c r="J156" s="161"/>
      <c r="K156" s="162"/>
      <c r="L156" s="128"/>
      <c r="M156" s="35"/>
      <c r="N156" s="35"/>
      <c r="O156" s="35"/>
      <c r="P156" s="35"/>
      <c r="Q156" s="35"/>
      <c r="R156" s="35"/>
      <c r="S156" s="35"/>
      <c r="T156" s="35"/>
      <c r="U156" s="35"/>
      <c r="V156" s="35"/>
      <c r="W156" s="35"/>
      <c r="X156" s="35"/>
      <c r="Y156" s="35"/>
      <c r="Z156" s="35"/>
      <c r="AA156" s="35"/>
      <c r="AB156" s="35"/>
      <c r="AC156" s="35"/>
      <c r="AD156" s="35"/>
      <c r="AE156" s="35"/>
      <c r="AF156" s="35"/>
      <c r="AG156" s="35"/>
      <c r="AH156" s="35"/>
      <c r="AI156" s="35"/>
      <c r="AJ156" s="35"/>
      <c r="AK156" s="35"/>
      <c r="AL156" s="35"/>
      <c r="AM156" s="35"/>
      <c r="AN156" s="35"/>
      <c r="AO156" s="35"/>
      <c r="AP156" s="35"/>
      <c r="AQ156" s="35"/>
      <c r="AR156" s="35"/>
      <c r="AS156" s="35"/>
      <c r="AT156" s="35"/>
      <c r="AU156" s="35"/>
      <c r="AV156" s="35"/>
      <c r="AW156" s="35"/>
      <c r="AX156" s="35"/>
    </row>
    <row r="157" spans="1:50" s="30" customFormat="1" x14ac:dyDescent="0.3">
      <c r="A157" s="343"/>
      <c r="B157" s="351"/>
      <c r="C157" s="352"/>
      <c r="D157" s="179" t="s">
        <v>293</v>
      </c>
      <c r="E157" s="125">
        <v>17.34</v>
      </c>
      <c r="F157" s="171">
        <v>3.45</v>
      </c>
      <c r="G157" s="161">
        <f t="shared" si="17"/>
        <v>59.823</v>
      </c>
      <c r="H157" s="161"/>
      <c r="I157" s="127"/>
      <c r="J157" s="161"/>
      <c r="K157" s="162"/>
      <c r="L157" s="128"/>
      <c r="M157" s="35"/>
      <c r="N157" s="35"/>
      <c r="O157" s="35"/>
      <c r="P157" s="35"/>
      <c r="Q157" s="35"/>
      <c r="R157" s="35"/>
      <c r="S157" s="35"/>
      <c r="T157" s="35"/>
      <c r="U157" s="35"/>
      <c r="V157" s="35"/>
      <c r="W157" s="35"/>
      <c r="X157" s="35"/>
      <c r="Y157" s="35"/>
      <c r="Z157" s="35"/>
      <c r="AA157" s="35"/>
      <c r="AB157" s="35"/>
      <c r="AC157" s="35"/>
      <c r="AD157" s="35"/>
      <c r="AE157" s="35"/>
      <c r="AF157" s="35"/>
      <c r="AG157" s="35"/>
      <c r="AH157" s="35"/>
      <c r="AI157" s="35"/>
      <c r="AJ157" s="35"/>
      <c r="AK157" s="35"/>
      <c r="AL157" s="35"/>
      <c r="AM157" s="35"/>
      <c r="AN157" s="35"/>
      <c r="AO157" s="35"/>
      <c r="AP157" s="35"/>
      <c r="AQ157" s="35"/>
      <c r="AR157" s="35"/>
      <c r="AS157" s="35"/>
      <c r="AT157" s="35"/>
      <c r="AU157" s="35"/>
      <c r="AV157" s="35"/>
      <c r="AW157" s="35"/>
      <c r="AX157" s="35"/>
    </row>
    <row r="158" spans="1:50" s="30" customFormat="1" ht="34.799999999999997" x14ac:dyDescent="0.3">
      <c r="A158" s="343"/>
      <c r="B158" s="351"/>
      <c r="C158" s="352"/>
      <c r="D158" s="179" t="s">
        <v>295</v>
      </c>
      <c r="E158" s="125">
        <v>34.53</v>
      </c>
      <c r="F158" s="171">
        <v>3.45</v>
      </c>
      <c r="G158" s="161">
        <f t="shared" si="17"/>
        <v>119.12850000000002</v>
      </c>
      <c r="H158" s="161"/>
      <c r="I158" s="127"/>
      <c r="J158" s="161"/>
      <c r="K158" s="162"/>
      <c r="L158" s="128"/>
      <c r="M158" s="31"/>
      <c r="N158" s="35"/>
      <c r="O158" s="35"/>
      <c r="P158" s="35"/>
      <c r="Q158" s="35"/>
      <c r="R158" s="35"/>
      <c r="S158" s="35"/>
      <c r="T158" s="35"/>
      <c r="U158" s="35"/>
      <c r="V158" s="35"/>
      <c r="W158" s="35"/>
      <c r="X158" s="35"/>
      <c r="Y158" s="35"/>
      <c r="Z158" s="35"/>
      <c r="AA158" s="35"/>
      <c r="AB158" s="35"/>
      <c r="AC158" s="35"/>
      <c r="AD158" s="35"/>
      <c r="AE158" s="35"/>
      <c r="AF158" s="35"/>
      <c r="AG158" s="35"/>
      <c r="AH158" s="35"/>
      <c r="AI158" s="35"/>
      <c r="AJ158" s="35"/>
      <c r="AK158" s="35"/>
      <c r="AL158" s="35"/>
      <c r="AM158" s="35"/>
      <c r="AN158" s="35"/>
      <c r="AO158" s="35"/>
      <c r="AP158" s="35"/>
      <c r="AQ158" s="35"/>
      <c r="AR158" s="35"/>
      <c r="AS158" s="35"/>
      <c r="AT158" s="35"/>
      <c r="AU158" s="35"/>
      <c r="AV158" s="35"/>
      <c r="AW158" s="35"/>
      <c r="AX158" s="35"/>
    </row>
    <row r="159" spans="1:50" s="30" customFormat="1" ht="34.799999999999997" x14ac:dyDescent="0.3">
      <c r="A159" s="343"/>
      <c r="B159" s="351"/>
      <c r="C159" s="352"/>
      <c r="D159" s="179" t="s">
        <v>296</v>
      </c>
      <c r="E159" s="125">
        <v>34.53</v>
      </c>
      <c r="F159" s="171">
        <v>3.45</v>
      </c>
      <c r="G159" s="161">
        <f t="shared" si="17"/>
        <v>119.12850000000002</v>
      </c>
      <c r="H159" s="161"/>
      <c r="I159" s="127"/>
      <c r="J159" s="161"/>
      <c r="K159" s="162"/>
      <c r="L159" s="128"/>
      <c r="M159" s="31"/>
      <c r="N159" s="35"/>
      <c r="O159" s="35"/>
      <c r="P159" s="35"/>
      <c r="Q159" s="35"/>
      <c r="R159" s="35"/>
      <c r="S159" s="35"/>
      <c r="T159" s="35"/>
      <c r="U159" s="35"/>
      <c r="V159" s="35"/>
      <c r="W159" s="35"/>
      <c r="X159" s="35"/>
      <c r="Y159" s="35"/>
      <c r="Z159" s="35"/>
      <c r="AA159" s="35"/>
      <c r="AB159" s="35"/>
      <c r="AC159" s="35"/>
      <c r="AD159" s="35"/>
      <c r="AE159" s="35"/>
      <c r="AF159" s="35"/>
      <c r="AG159" s="35"/>
      <c r="AH159" s="35"/>
      <c r="AI159" s="35"/>
      <c r="AJ159" s="35"/>
      <c r="AK159" s="35"/>
      <c r="AL159" s="35"/>
      <c r="AM159" s="35"/>
      <c r="AN159" s="35"/>
      <c r="AO159" s="35"/>
      <c r="AP159" s="35"/>
      <c r="AQ159" s="35"/>
      <c r="AR159" s="35"/>
      <c r="AS159" s="35"/>
      <c r="AT159" s="35"/>
      <c r="AU159" s="35"/>
      <c r="AV159" s="35"/>
      <c r="AW159" s="35"/>
      <c r="AX159" s="35"/>
    </row>
    <row r="160" spans="1:50" s="30" customFormat="1" ht="52.2" x14ac:dyDescent="0.3">
      <c r="A160" s="343"/>
      <c r="B160" s="351"/>
      <c r="C160" s="352"/>
      <c r="D160" s="179" t="s">
        <v>298</v>
      </c>
      <c r="E160" s="125">
        <v>33.909999999999997</v>
      </c>
      <c r="F160" s="171">
        <v>2.2999999999999998</v>
      </c>
      <c r="G160" s="161">
        <f t="shared" si="17"/>
        <v>77.992999999999981</v>
      </c>
      <c r="H160" s="161"/>
      <c r="I160" s="127"/>
      <c r="J160" s="161"/>
      <c r="K160" s="162"/>
      <c r="L160" s="128"/>
      <c r="M160" s="31"/>
      <c r="N160" s="35"/>
      <c r="O160" s="35"/>
      <c r="P160" s="35"/>
      <c r="Q160" s="35"/>
      <c r="R160" s="35"/>
      <c r="S160" s="35"/>
      <c r="T160" s="35"/>
      <c r="U160" s="35"/>
      <c r="V160" s="35"/>
      <c r="W160" s="35"/>
      <c r="X160" s="35"/>
      <c r="Y160" s="35"/>
      <c r="Z160" s="35"/>
      <c r="AA160" s="35"/>
      <c r="AB160" s="35"/>
      <c r="AC160" s="35"/>
      <c r="AD160" s="35"/>
      <c r="AE160" s="35"/>
      <c r="AF160" s="35"/>
      <c r="AG160" s="35"/>
      <c r="AH160" s="35"/>
      <c r="AI160" s="35"/>
      <c r="AJ160" s="35"/>
      <c r="AK160" s="35"/>
      <c r="AL160" s="35"/>
      <c r="AM160" s="35"/>
      <c r="AN160" s="35"/>
      <c r="AO160" s="35"/>
      <c r="AP160" s="35"/>
      <c r="AQ160" s="35"/>
      <c r="AR160" s="35"/>
      <c r="AS160" s="35"/>
      <c r="AT160" s="35"/>
      <c r="AU160" s="35"/>
      <c r="AV160" s="35"/>
      <c r="AW160" s="35"/>
      <c r="AX160" s="35"/>
    </row>
    <row r="161" spans="1:50" s="30" customFormat="1" ht="52.2" x14ac:dyDescent="0.3">
      <c r="A161" s="343"/>
      <c r="B161" s="351"/>
      <c r="C161" s="352"/>
      <c r="D161" s="179" t="s">
        <v>297</v>
      </c>
      <c r="E161" s="125">
        <v>33.909999999999997</v>
      </c>
      <c r="F161" s="171">
        <v>2.2999999999999998</v>
      </c>
      <c r="G161" s="161">
        <f t="shared" si="17"/>
        <v>77.992999999999981</v>
      </c>
      <c r="H161" s="161"/>
      <c r="I161" s="127"/>
      <c r="J161" s="161"/>
      <c r="K161" s="162"/>
      <c r="L161" s="128"/>
      <c r="M161" s="31"/>
      <c r="N161" s="35"/>
      <c r="O161" s="35"/>
      <c r="P161" s="35"/>
      <c r="Q161" s="35"/>
      <c r="R161" s="35"/>
      <c r="S161" s="35"/>
      <c r="T161" s="35"/>
      <c r="U161" s="35"/>
      <c r="V161" s="35"/>
      <c r="W161" s="35"/>
      <c r="X161" s="35"/>
      <c r="Y161" s="35"/>
      <c r="Z161" s="35"/>
      <c r="AA161" s="35"/>
      <c r="AB161" s="35"/>
      <c r="AC161" s="35"/>
      <c r="AD161" s="35"/>
      <c r="AE161" s="35"/>
      <c r="AF161" s="35"/>
      <c r="AG161" s="35"/>
      <c r="AH161" s="35"/>
      <c r="AI161" s="35"/>
      <c r="AJ161" s="35"/>
      <c r="AK161" s="35"/>
      <c r="AL161" s="35"/>
      <c r="AM161" s="35"/>
      <c r="AN161" s="35"/>
      <c r="AO161" s="35"/>
      <c r="AP161" s="35"/>
      <c r="AQ161" s="35"/>
      <c r="AR161" s="35"/>
      <c r="AS161" s="35"/>
      <c r="AT161" s="35"/>
      <c r="AU161" s="35"/>
      <c r="AV161" s="35"/>
      <c r="AW161" s="35"/>
      <c r="AX161" s="35"/>
    </row>
    <row r="162" spans="1:50" s="30" customFormat="1" x14ac:dyDescent="0.3">
      <c r="A162" s="343"/>
      <c r="B162" s="351"/>
      <c r="C162" s="352"/>
      <c r="D162" s="179" t="s">
        <v>299</v>
      </c>
      <c r="E162" s="125">
        <v>29.49</v>
      </c>
      <c r="F162" s="171">
        <v>3.45</v>
      </c>
      <c r="G162" s="161">
        <f t="shared" si="17"/>
        <v>101.7405</v>
      </c>
      <c r="H162" s="161"/>
      <c r="I162" s="127"/>
      <c r="J162" s="161"/>
      <c r="K162" s="162"/>
      <c r="L162" s="128"/>
      <c r="M162" s="35"/>
      <c r="N162" s="35"/>
      <c r="O162" s="35"/>
      <c r="P162" s="35"/>
      <c r="Q162" s="35"/>
      <c r="R162" s="35"/>
      <c r="S162" s="35"/>
      <c r="T162" s="35"/>
      <c r="U162" s="35"/>
      <c r="V162" s="35"/>
      <c r="W162" s="35"/>
      <c r="X162" s="35"/>
      <c r="Y162" s="35"/>
      <c r="Z162" s="35"/>
      <c r="AA162" s="35"/>
      <c r="AB162" s="35"/>
      <c r="AC162" s="35"/>
      <c r="AD162" s="35"/>
      <c r="AE162" s="35"/>
      <c r="AF162" s="35"/>
      <c r="AG162" s="35"/>
      <c r="AH162" s="35"/>
      <c r="AI162" s="35"/>
      <c r="AJ162" s="35"/>
      <c r="AK162" s="35"/>
      <c r="AL162" s="35"/>
      <c r="AM162" s="35"/>
      <c r="AN162" s="35"/>
      <c r="AO162" s="35"/>
      <c r="AP162" s="35"/>
      <c r="AQ162" s="35"/>
      <c r="AR162" s="35"/>
      <c r="AS162" s="35"/>
      <c r="AT162" s="35"/>
      <c r="AU162" s="35"/>
      <c r="AV162" s="35"/>
      <c r="AW162" s="35"/>
      <c r="AX162" s="35"/>
    </row>
    <row r="163" spans="1:50" s="30" customFormat="1" x14ac:dyDescent="0.3">
      <c r="A163" s="343"/>
      <c r="B163" s="351"/>
      <c r="C163" s="352"/>
      <c r="D163" s="179" t="s">
        <v>318</v>
      </c>
      <c r="E163" s="125">
        <v>342</v>
      </c>
      <c r="F163" s="171">
        <v>0.2</v>
      </c>
      <c r="G163" s="161">
        <f>E163*F163</f>
        <v>68.400000000000006</v>
      </c>
      <c r="H163" s="161"/>
      <c r="I163" s="127"/>
      <c r="J163" s="161"/>
      <c r="K163" s="162"/>
      <c r="L163" s="128"/>
      <c r="M163" s="35"/>
      <c r="N163" s="35"/>
      <c r="O163" s="35"/>
      <c r="P163" s="35"/>
      <c r="Q163" s="35"/>
      <c r="R163" s="35"/>
      <c r="S163" s="35"/>
      <c r="T163" s="35"/>
      <c r="U163" s="35"/>
      <c r="V163" s="35"/>
      <c r="W163" s="35"/>
      <c r="X163" s="35"/>
      <c r="Y163" s="35"/>
      <c r="Z163" s="35"/>
      <c r="AA163" s="35"/>
      <c r="AB163" s="35"/>
      <c r="AC163" s="35"/>
      <c r="AD163" s="35"/>
      <c r="AE163" s="35"/>
      <c r="AF163" s="35"/>
      <c r="AG163" s="35"/>
      <c r="AH163" s="35"/>
      <c r="AI163" s="35"/>
      <c r="AJ163" s="35"/>
      <c r="AK163" s="35"/>
      <c r="AL163" s="35"/>
      <c r="AM163" s="35"/>
      <c r="AN163" s="35"/>
      <c r="AO163" s="35"/>
      <c r="AP163" s="35"/>
      <c r="AQ163" s="35"/>
      <c r="AR163" s="35"/>
      <c r="AS163" s="35"/>
      <c r="AT163" s="35"/>
      <c r="AU163" s="35"/>
      <c r="AV163" s="35"/>
      <c r="AW163" s="35"/>
      <c r="AX163" s="35"/>
    </row>
    <row r="164" spans="1:50" s="30" customFormat="1" x14ac:dyDescent="0.3">
      <c r="A164" s="343"/>
      <c r="B164" s="351"/>
      <c r="C164" s="352"/>
      <c r="D164" s="180" t="s">
        <v>212</v>
      </c>
      <c r="E164" s="145"/>
      <c r="F164" s="181"/>
      <c r="G164" s="163">
        <f>SUM(G148:G163)</f>
        <v>1093.3899999999999</v>
      </c>
      <c r="H164" s="163"/>
      <c r="I164" s="127"/>
      <c r="J164" s="161"/>
      <c r="K164" s="162"/>
      <c r="L164" s="128"/>
      <c r="M164" s="35"/>
      <c r="N164" s="35"/>
      <c r="O164" s="35"/>
      <c r="P164" s="35"/>
      <c r="Q164" s="35"/>
      <c r="R164" s="35"/>
      <c r="S164" s="35"/>
      <c r="T164" s="35"/>
      <c r="U164" s="35"/>
      <c r="V164" s="35"/>
      <c r="W164" s="35"/>
      <c r="X164" s="35"/>
      <c r="Y164" s="35"/>
      <c r="Z164" s="35"/>
      <c r="AA164" s="35"/>
      <c r="AB164" s="35"/>
      <c r="AC164" s="35"/>
      <c r="AD164" s="35"/>
      <c r="AE164" s="35"/>
      <c r="AF164" s="35"/>
      <c r="AG164" s="35"/>
      <c r="AH164" s="35"/>
      <c r="AI164" s="35"/>
      <c r="AJ164" s="35"/>
      <c r="AK164" s="35"/>
      <c r="AL164" s="35"/>
      <c r="AM164" s="35"/>
      <c r="AN164" s="35"/>
      <c r="AO164" s="35"/>
      <c r="AP164" s="35"/>
      <c r="AQ164" s="35"/>
      <c r="AR164" s="35"/>
      <c r="AS164" s="35"/>
      <c r="AT164" s="35"/>
      <c r="AU164" s="35"/>
      <c r="AV164" s="35"/>
      <c r="AW164" s="35"/>
      <c r="AX164" s="35"/>
    </row>
    <row r="165" spans="1:50" s="20" customFormat="1" x14ac:dyDescent="0.3">
      <c r="A165" s="343"/>
      <c r="B165" s="351"/>
      <c r="C165" s="352"/>
      <c r="D165" s="179"/>
      <c r="E165" s="125"/>
      <c r="F165" s="171"/>
      <c r="G165" s="161"/>
      <c r="H165" s="161"/>
      <c r="I165" s="127"/>
      <c r="J165" s="161"/>
      <c r="K165" s="162"/>
      <c r="L165" s="128"/>
      <c r="M165" s="25"/>
      <c r="N165" s="25"/>
      <c r="O165" s="25"/>
      <c r="P165" s="25"/>
      <c r="Q165" s="25"/>
      <c r="R165" s="25"/>
      <c r="S165" s="25"/>
      <c r="T165" s="25"/>
      <c r="U165" s="25"/>
      <c r="V165" s="25"/>
      <c r="W165" s="25"/>
      <c r="X165" s="25"/>
      <c r="Y165" s="25"/>
      <c r="Z165" s="25"/>
      <c r="AA165" s="25"/>
      <c r="AB165" s="25"/>
      <c r="AC165" s="25"/>
      <c r="AD165" s="25"/>
      <c r="AE165" s="25"/>
      <c r="AF165" s="25"/>
      <c r="AG165" s="25"/>
      <c r="AH165" s="25"/>
      <c r="AI165" s="25"/>
      <c r="AJ165" s="25"/>
      <c r="AK165" s="25"/>
      <c r="AL165" s="25"/>
      <c r="AM165" s="25"/>
      <c r="AN165" s="25"/>
      <c r="AO165" s="25"/>
      <c r="AP165" s="25"/>
      <c r="AQ165" s="25"/>
      <c r="AR165" s="25"/>
      <c r="AS165" s="25"/>
      <c r="AT165" s="25"/>
      <c r="AU165" s="25"/>
      <c r="AV165" s="25"/>
      <c r="AW165" s="25"/>
      <c r="AX165" s="25"/>
    </row>
    <row r="166" spans="1:50" s="7" customFormat="1" ht="34.799999999999997" x14ac:dyDescent="0.3">
      <c r="A166" s="306" t="s">
        <v>25882</v>
      </c>
      <c r="B166" s="322" t="s">
        <v>13156</v>
      </c>
      <c r="C166" s="175" t="s">
        <v>13155</v>
      </c>
      <c r="D166" s="176" t="s">
        <v>382</v>
      </c>
      <c r="E166" s="177" t="s">
        <v>2</v>
      </c>
      <c r="F166" s="178">
        <f>TRUNC(G174,2)</f>
        <v>377.8</v>
      </c>
      <c r="G166" s="86">
        <f>VLOOKUP(B166,EMOP1801!A:B,2)</f>
        <v>20.420000000000002</v>
      </c>
      <c r="H166" s="80">
        <f>TRUNC(G166*1.2883,2)</f>
        <v>26.3</v>
      </c>
      <c r="I166" s="79">
        <f>TRUNC(F166*H166,2)</f>
        <v>9936.14</v>
      </c>
      <c r="J166" s="80">
        <f>VLOOKUP(C166,EMOP1801!A:B,2)</f>
        <v>20.53</v>
      </c>
      <c r="K166" s="80">
        <f>TRUNC(J166*1.2262,2)</f>
        <v>25.17</v>
      </c>
      <c r="L166" s="81">
        <f>TRUNC(F166*K166,2)</f>
        <v>9509.2199999999993</v>
      </c>
      <c r="M166" s="12"/>
      <c r="N166" s="12"/>
      <c r="O166" s="12"/>
      <c r="P166" s="12"/>
      <c r="Q166" s="12"/>
      <c r="R166" s="12"/>
      <c r="S166" s="12"/>
      <c r="T166" s="12"/>
      <c r="U166" s="12"/>
      <c r="V166" s="12"/>
      <c r="W166" s="12"/>
      <c r="X166" s="12"/>
      <c r="Y166" s="12"/>
      <c r="Z166" s="12"/>
      <c r="AA166" s="12"/>
      <c r="AB166" s="12"/>
      <c r="AC166" s="12"/>
      <c r="AD166" s="12"/>
      <c r="AE166" s="12"/>
      <c r="AF166" s="12"/>
      <c r="AG166" s="12"/>
      <c r="AH166" s="12"/>
      <c r="AI166" s="12"/>
      <c r="AJ166" s="12"/>
      <c r="AK166" s="12"/>
      <c r="AL166" s="12"/>
      <c r="AM166" s="12"/>
      <c r="AN166" s="12"/>
      <c r="AO166" s="12"/>
      <c r="AP166" s="12"/>
      <c r="AQ166" s="12"/>
      <c r="AR166" s="12"/>
      <c r="AS166" s="12"/>
      <c r="AT166" s="12"/>
      <c r="AU166" s="12"/>
      <c r="AV166" s="12"/>
      <c r="AW166" s="12"/>
      <c r="AX166" s="12"/>
    </row>
    <row r="167" spans="1:50" s="30" customFormat="1" ht="34.799999999999997" x14ac:dyDescent="0.3">
      <c r="A167" s="342"/>
      <c r="B167" s="351"/>
      <c r="C167" s="352"/>
      <c r="D167" s="179" t="s">
        <v>381</v>
      </c>
      <c r="E167" s="125"/>
      <c r="F167" s="171"/>
      <c r="G167" s="161"/>
      <c r="H167" s="161"/>
      <c r="I167" s="127"/>
      <c r="J167" s="161"/>
      <c r="K167" s="162"/>
      <c r="L167" s="128"/>
      <c r="M167" s="31"/>
      <c r="N167" s="35"/>
      <c r="O167" s="35"/>
      <c r="P167" s="35"/>
      <c r="Q167" s="35"/>
      <c r="R167" s="35"/>
      <c r="S167" s="35"/>
      <c r="T167" s="35"/>
      <c r="U167" s="35"/>
      <c r="V167" s="35"/>
      <c r="W167" s="35"/>
      <c r="X167" s="35"/>
      <c r="Y167" s="35"/>
      <c r="Z167" s="35"/>
      <c r="AA167" s="35"/>
      <c r="AB167" s="35"/>
      <c r="AC167" s="35"/>
      <c r="AD167" s="35"/>
      <c r="AE167" s="35"/>
      <c r="AF167" s="35"/>
      <c r="AG167" s="35"/>
      <c r="AH167" s="35"/>
      <c r="AI167" s="35"/>
      <c r="AJ167" s="35"/>
      <c r="AK167" s="35"/>
      <c r="AL167" s="35"/>
      <c r="AM167" s="35"/>
      <c r="AN167" s="35"/>
      <c r="AO167" s="35"/>
      <c r="AP167" s="35"/>
      <c r="AQ167" s="35"/>
      <c r="AR167" s="35"/>
      <c r="AS167" s="35"/>
      <c r="AT167" s="35"/>
      <c r="AU167" s="35"/>
      <c r="AV167" s="35"/>
      <c r="AW167" s="35"/>
      <c r="AX167" s="35"/>
    </row>
    <row r="168" spans="1:50" s="30" customFormat="1" x14ac:dyDescent="0.3">
      <c r="A168" s="343"/>
      <c r="B168" s="351"/>
      <c r="C168" s="352"/>
      <c r="D168" s="169" t="s">
        <v>285</v>
      </c>
      <c r="E168" s="125">
        <v>16.27</v>
      </c>
      <c r="F168" s="171">
        <v>3.85</v>
      </c>
      <c r="G168" s="161">
        <f>E168*F168</f>
        <v>62.639499999999998</v>
      </c>
      <c r="H168" s="161"/>
      <c r="I168" s="127"/>
      <c r="J168" s="161"/>
      <c r="K168" s="162"/>
      <c r="L168" s="128"/>
      <c r="M168" s="31"/>
      <c r="N168" s="35"/>
      <c r="O168" s="35"/>
      <c r="P168" s="35"/>
      <c r="Q168" s="35"/>
      <c r="R168" s="35"/>
      <c r="S168" s="35"/>
      <c r="T168" s="35"/>
      <c r="U168" s="35"/>
      <c r="V168" s="35"/>
      <c r="W168" s="35"/>
      <c r="X168" s="35"/>
      <c r="Y168" s="35"/>
      <c r="Z168" s="35"/>
      <c r="AA168" s="35"/>
      <c r="AB168" s="35"/>
      <c r="AC168" s="35"/>
      <c r="AD168" s="35"/>
      <c r="AE168" s="35"/>
      <c r="AF168" s="35"/>
      <c r="AG168" s="35"/>
      <c r="AH168" s="35"/>
      <c r="AI168" s="35"/>
      <c r="AJ168" s="35"/>
      <c r="AK168" s="35"/>
      <c r="AL168" s="35"/>
      <c r="AM168" s="35"/>
      <c r="AN168" s="35"/>
      <c r="AO168" s="35"/>
      <c r="AP168" s="35"/>
      <c r="AQ168" s="35"/>
      <c r="AR168" s="35"/>
      <c r="AS168" s="35"/>
      <c r="AT168" s="35"/>
      <c r="AU168" s="35"/>
      <c r="AV168" s="35"/>
      <c r="AW168" s="35"/>
      <c r="AX168" s="35"/>
    </row>
    <row r="169" spans="1:50" s="30" customFormat="1" x14ac:dyDescent="0.3">
      <c r="A169" s="343"/>
      <c r="B169" s="351"/>
      <c r="C169" s="352"/>
      <c r="D169" s="169" t="s">
        <v>291</v>
      </c>
      <c r="E169" s="125">
        <v>21.82</v>
      </c>
      <c r="F169" s="171">
        <v>3.85</v>
      </c>
      <c r="G169" s="161">
        <f t="shared" ref="G169:G172" si="18">E169*F169</f>
        <v>84.007000000000005</v>
      </c>
      <c r="H169" s="161"/>
      <c r="I169" s="127"/>
      <c r="J169" s="161"/>
      <c r="K169" s="162"/>
      <c r="L169" s="128"/>
      <c r="M169" s="35"/>
      <c r="N169" s="35"/>
      <c r="O169" s="35"/>
      <c r="P169" s="35"/>
      <c r="Q169" s="35"/>
      <c r="R169" s="35"/>
      <c r="S169" s="35"/>
      <c r="T169" s="35"/>
      <c r="U169" s="35"/>
      <c r="V169" s="35"/>
      <c r="W169" s="35"/>
      <c r="X169" s="35"/>
      <c r="Y169" s="35"/>
      <c r="Z169" s="35"/>
      <c r="AA169" s="35"/>
      <c r="AB169" s="35"/>
      <c r="AC169" s="35"/>
      <c r="AD169" s="35"/>
      <c r="AE169" s="35"/>
      <c r="AF169" s="35"/>
      <c r="AG169" s="35"/>
      <c r="AH169" s="35"/>
      <c r="AI169" s="35"/>
      <c r="AJ169" s="35"/>
      <c r="AK169" s="35"/>
      <c r="AL169" s="35"/>
      <c r="AM169" s="35"/>
      <c r="AN169" s="35"/>
      <c r="AO169" s="35"/>
      <c r="AP169" s="35"/>
      <c r="AQ169" s="35"/>
      <c r="AR169" s="35"/>
      <c r="AS169" s="35"/>
      <c r="AT169" s="35"/>
      <c r="AU169" s="35"/>
      <c r="AV169" s="35"/>
      <c r="AW169" s="35"/>
      <c r="AX169" s="35"/>
    </row>
    <row r="170" spans="1:50" s="30" customFormat="1" x14ac:dyDescent="0.3">
      <c r="A170" s="343"/>
      <c r="B170" s="414"/>
      <c r="C170" s="415"/>
      <c r="D170" s="169" t="s">
        <v>292</v>
      </c>
      <c r="E170" s="125">
        <v>21.82</v>
      </c>
      <c r="F170" s="171">
        <v>3.85</v>
      </c>
      <c r="G170" s="161">
        <f t="shared" si="18"/>
        <v>84.007000000000005</v>
      </c>
      <c r="H170" s="161"/>
      <c r="I170" s="127"/>
      <c r="J170" s="161"/>
      <c r="K170" s="162"/>
      <c r="L170" s="128"/>
      <c r="M170" s="35"/>
      <c r="N170" s="35"/>
      <c r="O170" s="35"/>
      <c r="P170" s="35"/>
      <c r="Q170" s="35"/>
      <c r="R170" s="35"/>
      <c r="S170" s="35"/>
      <c r="T170" s="35"/>
      <c r="U170" s="35"/>
      <c r="V170" s="35"/>
      <c r="W170" s="35"/>
      <c r="X170" s="35"/>
      <c r="Y170" s="35"/>
      <c r="Z170" s="35"/>
      <c r="AA170" s="35"/>
      <c r="AB170" s="35"/>
      <c r="AC170" s="35"/>
      <c r="AD170" s="35"/>
      <c r="AE170" s="35"/>
      <c r="AF170" s="35"/>
      <c r="AG170" s="35"/>
      <c r="AH170" s="35"/>
      <c r="AI170" s="35"/>
      <c r="AJ170" s="35"/>
      <c r="AK170" s="35"/>
      <c r="AL170" s="35"/>
      <c r="AM170" s="35"/>
      <c r="AN170" s="35"/>
      <c r="AO170" s="35"/>
      <c r="AP170" s="35"/>
      <c r="AQ170" s="35"/>
      <c r="AR170" s="35"/>
      <c r="AS170" s="35"/>
      <c r="AT170" s="35"/>
      <c r="AU170" s="35"/>
      <c r="AV170" s="35"/>
      <c r="AW170" s="35"/>
      <c r="AX170" s="35"/>
    </row>
    <row r="171" spans="1:50" s="30" customFormat="1" x14ac:dyDescent="0.3">
      <c r="A171" s="343"/>
      <c r="B171" s="414"/>
      <c r="C171" s="415"/>
      <c r="D171" s="169" t="s">
        <v>286</v>
      </c>
      <c r="E171" s="125">
        <v>21.82</v>
      </c>
      <c r="F171" s="171">
        <v>2.85</v>
      </c>
      <c r="G171" s="161">
        <f t="shared" si="18"/>
        <v>62.187000000000005</v>
      </c>
      <c r="H171" s="161"/>
      <c r="I171" s="127"/>
      <c r="J171" s="161"/>
      <c r="K171" s="162"/>
      <c r="L171" s="128"/>
      <c r="M171" s="35"/>
      <c r="N171" s="35"/>
      <c r="O171" s="35"/>
      <c r="P171" s="35"/>
      <c r="Q171" s="35"/>
      <c r="R171" s="35"/>
      <c r="S171" s="35"/>
      <c r="T171" s="35"/>
      <c r="U171" s="35"/>
      <c r="V171" s="35"/>
      <c r="W171" s="35"/>
      <c r="X171" s="35"/>
      <c r="Y171" s="35"/>
      <c r="Z171" s="35"/>
      <c r="AA171" s="35"/>
      <c r="AB171" s="35"/>
      <c r="AC171" s="35"/>
      <c r="AD171" s="35"/>
      <c r="AE171" s="35"/>
      <c r="AF171" s="35"/>
      <c r="AG171" s="35"/>
      <c r="AH171" s="35"/>
      <c r="AI171" s="35"/>
      <c r="AJ171" s="35"/>
      <c r="AK171" s="35"/>
      <c r="AL171" s="35"/>
      <c r="AM171" s="35"/>
      <c r="AN171" s="35"/>
      <c r="AO171" s="35"/>
      <c r="AP171" s="35"/>
      <c r="AQ171" s="35"/>
      <c r="AR171" s="35"/>
      <c r="AS171" s="35"/>
      <c r="AT171" s="35"/>
      <c r="AU171" s="35"/>
      <c r="AV171" s="35"/>
      <c r="AW171" s="35"/>
      <c r="AX171" s="35"/>
    </row>
    <row r="172" spans="1:50" s="30" customFormat="1" x14ac:dyDescent="0.3">
      <c r="A172" s="343"/>
      <c r="B172" s="450"/>
      <c r="C172" s="445"/>
      <c r="D172" s="169" t="s">
        <v>287</v>
      </c>
      <c r="E172" s="125">
        <v>18.399999999999999</v>
      </c>
      <c r="F172" s="171">
        <v>0.9</v>
      </c>
      <c r="G172" s="161">
        <f t="shared" si="18"/>
        <v>16.559999999999999</v>
      </c>
      <c r="H172" s="161"/>
      <c r="I172" s="127"/>
      <c r="J172" s="161"/>
      <c r="K172" s="162"/>
      <c r="L172" s="128"/>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c r="AQ172" s="35"/>
      <c r="AR172" s="35"/>
      <c r="AS172" s="35"/>
      <c r="AT172" s="35"/>
      <c r="AU172" s="35"/>
      <c r="AV172" s="35"/>
      <c r="AW172" s="35"/>
      <c r="AX172" s="35"/>
    </row>
    <row r="173" spans="1:50" s="30" customFormat="1" x14ac:dyDescent="0.3">
      <c r="A173" s="343"/>
      <c r="B173" s="450"/>
      <c r="C173" s="445"/>
      <c r="D173" s="179" t="s">
        <v>318</v>
      </c>
      <c r="E173" s="125">
        <v>342</v>
      </c>
      <c r="F173" s="171">
        <v>0.2</v>
      </c>
      <c r="G173" s="161">
        <f>E173*F173</f>
        <v>68.400000000000006</v>
      </c>
      <c r="H173" s="161"/>
      <c r="I173" s="127"/>
      <c r="J173" s="161"/>
      <c r="K173" s="162"/>
      <c r="L173" s="128"/>
      <c r="M173" s="35"/>
      <c r="N173" s="35"/>
      <c r="O173" s="35"/>
      <c r="P173" s="35"/>
      <c r="Q173" s="35"/>
      <c r="R173" s="35"/>
      <c r="S173" s="35"/>
      <c r="T173" s="35"/>
      <c r="U173" s="35"/>
      <c r="V173" s="35"/>
      <c r="W173" s="35"/>
      <c r="X173" s="35"/>
      <c r="Y173" s="35"/>
      <c r="Z173" s="35"/>
      <c r="AA173" s="35"/>
      <c r="AB173" s="35"/>
      <c r="AC173" s="35"/>
      <c r="AD173" s="35"/>
      <c r="AE173" s="35"/>
      <c r="AF173" s="35"/>
      <c r="AG173" s="35"/>
      <c r="AH173" s="35"/>
      <c r="AI173" s="35"/>
      <c r="AJ173" s="35"/>
      <c r="AK173" s="35"/>
      <c r="AL173" s="35"/>
      <c r="AM173" s="35"/>
      <c r="AN173" s="35"/>
      <c r="AO173" s="35"/>
      <c r="AP173" s="35"/>
      <c r="AQ173" s="35"/>
      <c r="AR173" s="35"/>
      <c r="AS173" s="35"/>
      <c r="AT173" s="35"/>
      <c r="AU173" s="35"/>
      <c r="AV173" s="35"/>
      <c r="AW173" s="35"/>
      <c r="AX173" s="35"/>
    </row>
    <row r="174" spans="1:50" s="30" customFormat="1" x14ac:dyDescent="0.3">
      <c r="A174" s="344"/>
      <c r="B174" s="406"/>
      <c r="C174" s="407"/>
      <c r="D174" s="439" t="s">
        <v>212</v>
      </c>
      <c r="E174" s="440"/>
      <c r="F174" s="441"/>
      <c r="G174" s="184">
        <f>SUM(G168:G173)</f>
        <v>377.80050000000006</v>
      </c>
      <c r="H174" s="184"/>
      <c r="I174" s="133"/>
      <c r="J174" s="268"/>
      <c r="K174" s="269"/>
      <c r="L174" s="135"/>
      <c r="M174" s="35"/>
      <c r="N174" s="35"/>
      <c r="O174" s="35"/>
      <c r="P174" s="35"/>
      <c r="Q174" s="35"/>
      <c r="R174" s="35"/>
      <c r="S174" s="35"/>
      <c r="T174" s="35"/>
      <c r="U174" s="35"/>
      <c r="V174" s="35"/>
      <c r="W174" s="35"/>
      <c r="X174" s="35"/>
      <c r="Y174" s="35"/>
      <c r="Z174" s="35"/>
      <c r="AA174" s="35"/>
      <c r="AB174" s="35"/>
      <c r="AC174" s="35"/>
      <c r="AD174" s="35"/>
      <c r="AE174" s="35"/>
      <c r="AF174" s="35"/>
      <c r="AG174" s="35"/>
      <c r="AH174" s="35"/>
      <c r="AI174" s="35"/>
      <c r="AJ174" s="35"/>
      <c r="AK174" s="35"/>
      <c r="AL174" s="35"/>
      <c r="AM174" s="35"/>
      <c r="AN174" s="35"/>
      <c r="AO174" s="35"/>
      <c r="AP174" s="35"/>
      <c r="AQ174" s="35"/>
      <c r="AR174" s="35"/>
      <c r="AS174" s="35"/>
      <c r="AT174" s="35"/>
      <c r="AU174" s="35"/>
      <c r="AV174" s="35"/>
      <c r="AW174" s="35"/>
      <c r="AX174" s="35"/>
    </row>
    <row r="175" spans="1:50" s="7" customFormat="1" x14ac:dyDescent="0.3">
      <c r="A175" s="306" t="s">
        <v>25883</v>
      </c>
      <c r="B175" s="322" t="s">
        <v>132</v>
      </c>
      <c r="C175" s="175" t="s">
        <v>13159</v>
      </c>
      <c r="D175" s="176" t="s">
        <v>111</v>
      </c>
      <c r="E175" s="177" t="s">
        <v>2</v>
      </c>
      <c r="F175" s="178">
        <f>TRUNC(G178,2)</f>
        <v>155.97999999999999</v>
      </c>
      <c r="G175" s="86">
        <f>VLOOKUP(B175,EMOP1801!A:B,2)</f>
        <v>72.42</v>
      </c>
      <c r="H175" s="80">
        <f>TRUNC(G175*1.2883,2)</f>
        <v>93.29</v>
      </c>
      <c r="I175" s="79">
        <f>TRUNC(F175*H175,2)</f>
        <v>14551.37</v>
      </c>
      <c r="J175" s="80">
        <f>VLOOKUP(C175,EMOP1801!A:B,2)</f>
        <v>80.489999999999995</v>
      </c>
      <c r="K175" s="80">
        <f>TRUNC(J175*1.2262,2)</f>
        <v>98.69</v>
      </c>
      <c r="L175" s="81">
        <f>TRUNC(F175*K175,2)</f>
        <v>15393.66</v>
      </c>
      <c r="M175" s="12"/>
      <c r="N175" s="12"/>
      <c r="O175" s="12"/>
      <c r="P175" s="12"/>
      <c r="Q175" s="12"/>
      <c r="R175" s="12"/>
      <c r="S175" s="12"/>
      <c r="T175" s="12"/>
      <c r="U175" s="12"/>
      <c r="V175" s="12"/>
      <c r="W175" s="12"/>
      <c r="X175" s="12"/>
      <c r="Y175" s="12"/>
      <c r="Z175" s="12"/>
      <c r="AA175" s="12"/>
      <c r="AB175" s="12"/>
      <c r="AC175" s="12"/>
      <c r="AD175" s="12"/>
      <c r="AE175" s="12"/>
      <c r="AF175" s="12"/>
      <c r="AG175" s="12"/>
      <c r="AH175" s="12"/>
      <c r="AI175" s="12"/>
      <c r="AJ175" s="12"/>
      <c r="AK175" s="12"/>
      <c r="AL175" s="12"/>
      <c r="AM175" s="12"/>
      <c r="AN175" s="12"/>
      <c r="AO175" s="12"/>
      <c r="AP175" s="12"/>
      <c r="AQ175" s="12"/>
      <c r="AR175" s="12"/>
      <c r="AS175" s="12"/>
      <c r="AT175" s="12"/>
      <c r="AU175" s="12"/>
      <c r="AV175" s="12"/>
      <c r="AW175" s="12"/>
      <c r="AX175" s="12"/>
    </row>
    <row r="176" spans="1:50" s="30" customFormat="1" ht="52.2" x14ac:dyDescent="0.3">
      <c r="A176" s="342"/>
      <c r="B176" s="351"/>
      <c r="C176" s="352"/>
      <c r="D176" s="179" t="s">
        <v>298</v>
      </c>
      <c r="E176" s="125">
        <f>2.81+2.85+1.61+1.1+1.69+2.95+3.16+1.95+1.58+1.5+2.51+2.2+3.58+4.42</f>
        <v>33.910000000000004</v>
      </c>
      <c r="F176" s="171">
        <v>2.2999999999999998</v>
      </c>
      <c r="G176" s="161">
        <f>E176*F176</f>
        <v>77.993000000000009</v>
      </c>
      <c r="H176" s="161"/>
      <c r="I176" s="127"/>
      <c r="J176" s="161"/>
      <c r="K176" s="162"/>
      <c r="L176" s="128"/>
      <c r="M176" s="31"/>
      <c r="N176" s="35"/>
      <c r="O176" s="35"/>
      <c r="P176" s="35"/>
      <c r="Q176" s="35"/>
      <c r="R176" s="35"/>
      <c r="S176" s="35"/>
      <c r="T176" s="35"/>
      <c r="U176" s="35"/>
      <c r="V176" s="35"/>
      <c r="W176" s="35"/>
      <c r="X176" s="35"/>
      <c r="Y176" s="35"/>
      <c r="Z176" s="35"/>
      <c r="AA176" s="35"/>
      <c r="AB176" s="35"/>
      <c r="AC176" s="35"/>
      <c r="AD176" s="35"/>
      <c r="AE176" s="35"/>
      <c r="AF176" s="35"/>
      <c r="AG176" s="35"/>
      <c r="AH176" s="35"/>
      <c r="AI176" s="35"/>
      <c r="AJ176" s="35"/>
      <c r="AK176" s="35"/>
      <c r="AL176" s="35"/>
      <c r="AM176" s="35"/>
      <c r="AN176" s="35"/>
      <c r="AO176" s="35"/>
      <c r="AP176" s="35"/>
      <c r="AQ176" s="35"/>
      <c r="AR176" s="35"/>
      <c r="AS176" s="35"/>
      <c r="AT176" s="35"/>
      <c r="AU176" s="35"/>
      <c r="AV176" s="35"/>
      <c r="AW176" s="35"/>
      <c r="AX176" s="35"/>
    </row>
    <row r="177" spans="1:50" s="30" customFormat="1" ht="52.2" x14ac:dyDescent="0.3">
      <c r="A177" s="343"/>
      <c r="B177" s="351"/>
      <c r="C177" s="352"/>
      <c r="D177" s="179" t="s">
        <v>297</v>
      </c>
      <c r="E177" s="125">
        <f>E176</f>
        <v>33.910000000000004</v>
      </c>
      <c r="F177" s="171">
        <v>2.2999999999999998</v>
      </c>
      <c r="G177" s="161">
        <f>E177*F177</f>
        <v>77.993000000000009</v>
      </c>
      <c r="H177" s="161"/>
      <c r="I177" s="127"/>
      <c r="J177" s="161"/>
      <c r="K177" s="162"/>
      <c r="L177" s="128"/>
      <c r="M177" s="31"/>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row>
    <row r="178" spans="1:50" s="7" customFormat="1" x14ac:dyDescent="0.3">
      <c r="A178" s="337"/>
      <c r="B178" s="309"/>
      <c r="C178" s="213"/>
      <c r="D178" s="182" t="s">
        <v>212</v>
      </c>
      <c r="E178" s="215"/>
      <c r="F178" s="216"/>
      <c r="G178" s="184">
        <f>TRUNC(G176+G177,2)</f>
        <v>155.97999999999999</v>
      </c>
      <c r="H178" s="184"/>
      <c r="I178" s="222"/>
      <c r="J178" s="417"/>
      <c r="K178" s="418"/>
      <c r="L178" s="224"/>
      <c r="M178" s="12"/>
      <c r="N178" s="12"/>
      <c r="O178" s="12"/>
      <c r="P178" s="12"/>
      <c r="Q178" s="12"/>
      <c r="R178" s="12"/>
      <c r="S178" s="12"/>
      <c r="T178" s="12"/>
      <c r="U178" s="12"/>
      <c r="V178" s="12"/>
      <c r="W178" s="12"/>
      <c r="X178" s="12"/>
      <c r="Y178" s="12"/>
      <c r="Z178" s="12"/>
      <c r="AA178" s="12"/>
      <c r="AB178" s="12"/>
      <c r="AC178" s="12"/>
      <c r="AD178" s="12"/>
      <c r="AE178" s="12"/>
      <c r="AF178" s="12"/>
      <c r="AG178" s="12"/>
      <c r="AH178" s="12"/>
      <c r="AI178" s="12"/>
      <c r="AJ178" s="12"/>
      <c r="AK178" s="12"/>
      <c r="AL178" s="12"/>
      <c r="AM178" s="12"/>
      <c r="AN178" s="12"/>
      <c r="AO178" s="12"/>
      <c r="AP178" s="12"/>
      <c r="AQ178" s="12"/>
      <c r="AR178" s="12"/>
      <c r="AS178" s="12"/>
      <c r="AT178" s="12"/>
      <c r="AU178" s="12"/>
      <c r="AV178" s="12"/>
      <c r="AW178" s="12"/>
      <c r="AX178" s="12"/>
    </row>
    <row r="179" spans="1:50" s="7" customFormat="1" ht="34.799999999999997" x14ac:dyDescent="0.3">
      <c r="A179" s="306" t="s">
        <v>25884</v>
      </c>
      <c r="B179" s="322" t="s">
        <v>154</v>
      </c>
      <c r="C179" s="175" t="s">
        <v>13324</v>
      </c>
      <c r="D179" s="176" t="s">
        <v>155</v>
      </c>
      <c r="E179" s="177" t="s">
        <v>2</v>
      </c>
      <c r="F179" s="178">
        <f>TRUNC(G197,2)</f>
        <v>1059.51</v>
      </c>
      <c r="G179" s="86">
        <f>VLOOKUP(B179,EMOP1801!A:B,2)</f>
        <v>26.53</v>
      </c>
      <c r="H179" s="80">
        <f>TRUNC(G179*1.2883,2)</f>
        <v>34.17</v>
      </c>
      <c r="I179" s="79">
        <f>TRUNC(F179*H179,2)</f>
        <v>36203.449999999997</v>
      </c>
      <c r="J179" s="80">
        <f>VLOOKUP(C179,EMOP1801!A:B,2)</f>
        <v>28.15</v>
      </c>
      <c r="K179" s="80">
        <f>TRUNC(J179*1.2262,2)</f>
        <v>34.51</v>
      </c>
      <c r="L179" s="81">
        <f>TRUNC(F179*K179,2)</f>
        <v>36563.69</v>
      </c>
      <c r="M179" s="12"/>
      <c r="N179" s="12"/>
      <c r="O179" s="12"/>
      <c r="P179" s="12"/>
      <c r="Q179" s="12"/>
      <c r="R179" s="12"/>
      <c r="S179" s="12"/>
      <c r="T179" s="12"/>
      <c r="U179" s="12"/>
      <c r="V179" s="12"/>
      <c r="W179" s="12"/>
      <c r="X179" s="12"/>
      <c r="Y179" s="12"/>
      <c r="Z179" s="12"/>
      <c r="AA179" s="12"/>
      <c r="AB179" s="12"/>
      <c r="AC179" s="12"/>
      <c r="AD179" s="12"/>
      <c r="AE179" s="12"/>
      <c r="AF179" s="12"/>
      <c r="AG179" s="12"/>
      <c r="AH179" s="12"/>
      <c r="AI179" s="12"/>
      <c r="AJ179" s="12"/>
      <c r="AK179" s="12"/>
      <c r="AL179" s="12"/>
      <c r="AM179" s="12"/>
      <c r="AN179" s="12"/>
      <c r="AO179" s="12"/>
      <c r="AP179" s="12"/>
      <c r="AQ179" s="12"/>
      <c r="AR179" s="12"/>
      <c r="AS179" s="12"/>
      <c r="AT179" s="12"/>
      <c r="AU179" s="12"/>
      <c r="AV179" s="12"/>
      <c r="AW179" s="12"/>
      <c r="AX179" s="12"/>
    </row>
    <row r="180" spans="1:50" s="30" customFormat="1" x14ac:dyDescent="0.3">
      <c r="A180" s="342"/>
      <c r="B180" s="319" t="s">
        <v>301</v>
      </c>
      <c r="C180" s="124" t="s">
        <v>301</v>
      </c>
      <c r="D180" s="179" t="s">
        <v>285</v>
      </c>
      <c r="E180" s="125">
        <v>16.27</v>
      </c>
      <c r="F180" s="171">
        <v>3.85</v>
      </c>
      <c r="G180" s="161">
        <f>E180*F180</f>
        <v>62.639499999999998</v>
      </c>
      <c r="H180" s="161"/>
      <c r="I180" s="127"/>
      <c r="J180" s="161"/>
      <c r="K180" s="162"/>
      <c r="L180" s="128"/>
      <c r="M180" s="31"/>
      <c r="N180" s="35"/>
      <c r="O180" s="35"/>
      <c r="P180" s="35"/>
      <c r="Q180" s="35"/>
      <c r="R180" s="35"/>
      <c r="S180" s="35"/>
      <c r="T180" s="35"/>
      <c r="U180" s="35"/>
      <c r="V180" s="35"/>
      <c r="W180" s="35"/>
      <c r="X180" s="35"/>
      <c r="Y180" s="35"/>
      <c r="Z180" s="35"/>
      <c r="AA180" s="35"/>
      <c r="AB180" s="35"/>
      <c r="AC180" s="35"/>
      <c r="AD180" s="35"/>
      <c r="AE180" s="35"/>
      <c r="AF180" s="35"/>
      <c r="AG180" s="35"/>
      <c r="AH180" s="35"/>
      <c r="AI180" s="35"/>
      <c r="AJ180" s="35"/>
      <c r="AK180" s="35"/>
      <c r="AL180" s="35"/>
      <c r="AM180" s="35"/>
      <c r="AN180" s="35"/>
      <c r="AO180" s="35"/>
      <c r="AP180" s="35"/>
      <c r="AQ180" s="35"/>
      <c r="AR180" s="35"/>
      <c r="AS180" s="35"/>
      <c r="AT180" s="35"/>
      <c r="AU180" s="35"/>
      <c r="AV180" s="35"/>
      <c r="AW180" s="35"/>
      <c r="AX180" s="35"/>
    </row>
    <row r="181" spans="1:50" s="30" customFormat="1" x14ac:dyDescent="0.3">
      <c r="A181" s="343"/>
      <c r="B181" s="319" t="s">
        <v>301</v>
      </c>
      <c r="C181" s="124" t="s">
        <v>301</v>
      </c>
      <c r="D181" s="179" t="s">
        <v>291</v>
      </c>
      <c r="E181" s="125">
        <v>21.82</v>
      </c>
      <c r="F181" s="171">
        <v>3.85</v>
      </c>
      <c r="G181" s="161">
        <f t="shared" ref="G181:G187" si="19">E181*F181</f>
        <v>84.007000000000005</v>
      </c>
      <c r="H181" s="161"/>
      <c r="I181" s="127"/>
      <c r="J181" s="161"/>
      <c r="K181" s="162"/>
      <c r="L181" s="128"/>
      <c r="M181" s="35"/>
      <c r="N181" s="35"/>
      <c r="O181" s="35"/>
      <c r="P181" s="35"/>
      <c r="Q181" s="35"/>
      <c r="R181" s="35"/>
      <c r="S181" s="35"/>
      <c r="T181" s="35"/>
      <c r="U181" s="35"/>
      <c r="V181" s="35"/>
      <c r="W181" s="35"/>
      <c r="X181" s="35"/>
      <c r="Y181" s="35"/>
      <c r="Z181" s="35"/>
      <c r="AA181" s="35"/>
      <c r="AB181" s="35"/>
      <c r="AC181" s="35"/>
      <c r="AD181" s="35"/>
      <c r="AE181" s="35"/>
      <c r="AF181" s="35"/>
      <c r="AG181" s="35"/>
      <c r="AH181" s="35"/>
      <c r="AI181" s="35"/>
      <c r="AJ181" s="35"/>
      <c r="AK181" s="35"/>
      <c r="AL181" s="35"/>
      <c r="AM181" s="35"/>
      <c r="AN181" s="35"/>
      <c r="AO181" s="35"/>
      <c r="AP181" s="35"/>
      <c r="AQ181" s="35"/>
      <c r="AR181" s="35"/>
      <c r="AS181" s="35"/>
      <c r="AT181" s="35"/>
      <c r="AU181" s="35"/>
      <c r="AV181" s="35"/>
      <c r="AW181" s="35"/>
      <c r="AX181" s="35"/>
    </row>
    <row r="182" spans="1:50" s="30" customFormat="1" x14ac:dyDescent="0.3">
      <c r="A182" s="343"/>
      <c r="B182" s="319" t="s">
        <v>301</v>
      </c>
      <c r="C182" s="124" t="s">
        <v>301</v>
      </c>
      <c r="D182" s="179" t="s">
        <v>292</v>
      </c>
      <c r="E182" s="125">
        <v>21.82</v>
      </c>
      <c r="F182" s="171">
        <v>3.85</v>
      </c>
      <c r="G182" s="161">
        <f t="shared" si="19"/>
        <v>84.007000000000005</v>
      </c>
      <c r="H182" s="161"/>
      <c r="I182" s="127"/>
      <c r="J182" s="161"/>
      <c r="K182" s="162"/>
      <c r="L182" s="128"/>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row>
    <row r="183" spans="1:50" s="30" customFormat="1" x14ac:dyDescent="0.3">
      <c r="A183" s="343"/>
      <c r="B183" s="319" t="s">
        <v>301</v>
      </c>
      <c r="C183" s="124" t="s">
        <v>301</v>
      </c>
      <c r="D183" s="179" t="s">
        <v>286</v>
      </c>
      <c r="E183" s="125">
        <v>21.82</v>
      </c>
      <c r="F183" s="171">
        <v>2.85</v>
      </c>
      <c r="G183" s="161">
        <f t="shared" si="19"/>
        <v>62.187000000000005</v>
      </c>
      <c r="H183" s="161"/>
      <c r="I183" s="127"/>
      <c r="J183" s="161"/>
      <c r="K183" s="162"/>
      <c r="L183" s="128"/>
      <c r="M183" s="35"/>
      <c r="N183" s="35"/>
      <c r="O183" s="35"/>
      <c r="P183" s="35"/>
      <c r="Q183" s="35"/>
      <c r="R183" s="35"/>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row>
    <row r="184" spans="1:50" s="30" customFormat="1" x14ac:dyDescent="0.3">
      <c r="A184" s="343"/>
      <c r="B184" s="319" t="s">
        <v>301</v>
      </c>
      <c r="C184" s="124" t="s">
        <v>301</v>
      </c>
      <c r="D184" s="179" t="s">
        <v>287</v>
      </c>
      <c r="E184" s="125">
        <v>18.399999999999999</v>
      </c>
      <c r="F184" s="171">
        <v>0.9</v>
      </c>
      <c r="G184" s="161">
        <f t="shared" si="19"/>
        <v>16.559999999999999</v>
      </c>
      <c r="H184" s="161"/>
      <c r="I184" s="127"/>
      <c r="J184" s="161"/>
      <c r="K184" s="162"/>
      <c r="L184" s="128"/>
      <c r="M184" s="35"/>
      <c r="N184" s="35"/>
      <c r="O184" s="35"/>
      <c r="P184" s="35"/>
      <c r="Q184" s="35"/>
      <c r="R184" s="35"/>
      <c r="S184" s="35"/>
      <c r="T184" s="35"/>
      <c r="U184" s="35"/>
      <c r="V184" s="35"/>
      <c r="W184" s="35"/>
      <c r="X184" s="35"/>
      <c r="Y184" s="35"/>
      <c r="Z184" s="35"/>
      <c r="AA184" s="35"/>
      <c r="AB184" s="35"/>
      <c r="AC184" s="35"/>
      <c r="AD184" s="35"/>
      <c r="AE184" s="35"/>
      <c r="AF184" s="35"/>
      <c r="AG184" s="35"/>
      <c r="AH184" s="35"/>
      <c r="AI184" s="35"/>
      <c r="AJ184" s="35"/>
      <c r="AK184" s="35"/>
      <c r="AL184" s="35"/>
      <c r="AM184" s="35"/>
      <c r="AN184" s="35"/>
      <c r="AO184" s="35"/>
      <c r="AP184" s="35"/>
      <c r="AQ184" s="35"/>
      <c r="AR184" s="35"/>
      <c r="AS184" s="35"/>
      <c r="AT184" s="35"/>
      <c r="AU184" s="35"/>
      <c r="AV184" s="35"/>
      <c r="AW184" s="35"/>
      <c r="AX184" s="35"/>
    </row>
    <row r="185" spans="1:50" s="30" customFormat="1" x14ac:dyDescent="0.3">
      <c r="A185" s="343"/>
      <c r="B185" s="319" t="s">
        <v>301</v>
      </c>
      <c r="C185" s="124" t="s">
        <v>301</v>
      </c>
      <c r="D185" s="179" t="s">
        <v>288</v>
      </c>
      <c r="E185" s="125">
        <v>31.88</v>
      </c>
      <c r="F185" s="171">
        <v>1</v>
      </c>
      <c r="G185" s="161">
        <f t="shared" si="19"/>
        <v>31.88</v>
      </c>
      <c r="H185" s="161"/>
      <c r="I185" s="127"/>
      <c r="J185" s="161"/>
      <c r="K185" s="162"/>
      <c r="L185" s="128"/>
      <c r="M185" s="35"/>
      <c r="N185" s="35"/>
      <c r="O185" s="35"/>
      <c r="P185" s="35"/>
      <c r="Q185" s="35"/>
      <c r="R185" s="35"/>
      <c r="S185" s="35"/>
      <c r="T185" s="35"/>
      <c r="U185" s="35"/>
      <c r="V185" s="35"/>
      <c r="W185" s="35"/>
      <c r="X185" s="35"/>
      <c r="Y185" s="35"/>
      <c r="Z185" s="35"/>
      <c r="AA185" s="35"/>
      <c r="AB185" s="35"/>
      <c r="AC185" s="35"/>
      <c r="AD185" s="35"/>
      <c r="AE185" s="35"/>
      <c r="AF185" s="35"/>
      <c r="AG185" s="35"/>
      <c r="AH185" s="35"/>
      <c r="AI185" s="35"/>
      <c r="AJ185" s="35"/>
      <c r="AK185" s="35"/>
      <c r="AL185" s="35"/>
      <c r="AM185" s="35"/>
      <c r="AN185" s="35"/>
      <c r="AO185" s="35"/>
      <c r="AP185" s="35"/>
      <c r="AQ185" s="35"/>
      <c r="AR185" s="35"/>
      <c r="AS185" s="35"/>
      <c r="AT185" s="35"/>
      <c r="AU185" s="35"/>
      <c r="AV185" s="35"/>
      <c r="AW185" s="35"/>
      <c r="AX185" s="35"/>
    </row>
    <row r="186" spans="1:50" s="30" customFormat="1" x14ac:dyDescent="0.3">
      <c r="A186" s="343"/>
      <c r="B186" s="319" t="s">
        <v>301</v>
      </c>
      <c r="C186" s="124" t="s">
        <v>301</v>
      </c>
      <c r="D186" s="179" t="s">
        <v>289</v>
      </c>
      <c r="E186" s="125">
        <v>31.88</v>
      </c>
      <c r="F186" s="171">
        <v>1</v>
      </c>
      <c r="G186" s="161">
        <f t="shared" si="19"/>
        <v>31.88</v>
      </c>
      <c r="H186" s="161"/>
      <c r="I186" s="127"/>
      <c r="J186" s="161"/>
      <c r="K186" s="162"/>
      <c r="L186" s="128"/>
      <c r="M186" s="35"/>
      <c r="N186" s="35"/>
      <c r="O186" s="35"/>
      <c r="P186" s="35"/>
      <c r="Q186" s="35"/>
      <c r="R186" s="35"/>
      <c r="S186" s="35"/>
      <c r="T186" s="35"/>
      <c r="U186" s="35"/>
      <c r="V186" s="35"/>
      <c r="W186" s="35"/>
      <c r="X186" s="35"/>
      <c r="Y186" s="35"/>
      <c r="Z186" s="35"/>
      <c r="AA186" s="35"/>
      <c r="AB186" s="35"/>
      <c r="AC186" s="35"/>
      <c r="AD186" s="35"/>
      <c r="AE186" s="35"/>
      <c r="AF186" s="35"/>
      <c r="AG186" s="35"/>
      <c r="AH186" s="35"/>
      <c r="AI186" s="35"/>
      <c r="AJ186" s="35"/>
      <c r="AK186" s="35"/>
      <c r="AL186" s="35"/>
      <c r="AM186" s="35"/>
      <c r="AN186" s="35"/>
      <c r="AO186" s="35"/>
      <c r="AP186" s="35"/>
      <c r="AQ186" s="35"/>
      <c r="AR186" s="35"/>
      <c r="AS186" s="35"/>
      <c r="AT186" s="35"/>
      <c r="AU186" s="35"/>
      <c r="AV186" s="35"/>
      <c r="AW186" s="35"/>
      <c r="AX186" s="35"/>
    </row>
    <row r="187" spans="1:50" s="30" customFormat="1" x14ac:dyDescent="0.3">
      <c r="A187" s="343"/>
      <c r="B187" s="319" t="s">
        <v>301</v>
      </c>
      <c r="C187" s="124" t="s">
        <v>301</v>
      </c>
      <c r="D187" s="179" t="s">
        <v>290</v>
      </c>
      <c r="E187" s="125">
        <v>36.200000000000003</v>
      </c>
      <c r="F187" s="171">
        <v>1</v>
      </c>
      <c r="G187" s="161">
        <f t="shared" si="19"/>
        <v>36.200000000000003</v>
      </c>
      <c r="H187" s="161"/>
      <c r="I187" s="127"/>
      <c r="J187" s="161"/>
      <c r="K187" s="162"/>
      <c r="L187" s="128"/>
      <c r="M187" s="35"/>
      <c r="N187" s="35"/>
      <c r="O187" s="35"/>
      <c r="P187" s="35"/>
      <c r="Q187" s="35"/>
      <c r="R187" s="35"/>
      <c r="S187" s="35"/>
      <c r="T187" s="35"/>
      <c r="U187" s="35"/>
      <c r="V187" s="35"/>
      <c r="W187" s="35"/>
      <c r="X187" s="35"/>
      <c r="Y187" s="35"/>
      <c r="Z187" s="35"/>
      <c r="AA187" s="35"/>
      <c r="AB187" s="35"/>
      <c r="AC187" s="35"/>
      <c r="AD187" s="35"/>
      <c r="AE187" s="35"/>
      <c r="AF187" s="35"/>
      <c r="AG187" s="35"/>
      <c r="AH187" s="35"/>
      <c r="AI187" s="35"/>
      <c r="AJ187" s="35"/>
      <c r="AK187" s="35"/>
      <c r="AL187" s="35"/>
      <c r="AM187" s="35"/>
      <c r="AN187" s="35"/>
      <c r="AO187" s="35"/>
      <c r="AP187" s="35"/>
      <c r="AQ187" s="35"/>
      <c r="AR187" s="35"/>
      <c r="AS187" s="35"/>
      <c r="AT187" s="35"/>
      <c r="AU187" s="35"/>
      <c r="AV187" s="35"/>
      <c r="AW187" s="35"/>
      <c r="AX187" s="35"/>
    </row>
    <row r="188" spans="1:50" s="30" customFormat="1" x14ac:dyDescent="0.3">
      <c r="A188" s="343"/>
      <c r="B188" s="319" t="s">
        <v>300</v>
      </c>
      <c r="C188" s="124" t="s">
        <v>300</v>
      </c>
      <c r="D188" s="179" t="s">
        <v>275</v>
      </c>
      <c r="E188" s="125">
        <v>50</v>
      </c>
      <c r="F188" s="171">
        <v>5.35</v>
      </c>
      <c r="G188" s="161">
        <f>E188*F188</f>
        <v>267.5</v>
      </c>
      <c r="H188" s="161"/>
      <c r="I188" s="127"/>
      <c r="J188" s="161"/>
      <c r="K188" s="162"/>
      <c r="L188" s="128"/>
      <c r="M188" s="35"/>
      <c r="N188" s="35"/>
      <c r="O188" s="35"/>
      <c r="P188" s="35"/>
      <c r="Q188" s="35"/>
      <c r="R188" s="35"/>
      <c r="S188" s="35"/>
      <c r="T188" s="35"/>
      <c r="U188" s="35"/>
      <c r="V188" s="35"/>
      <c r="W188" s="35"/>
      <c r="X188" s="35"/>
      <c r="Y188" s="35"/>
      <c r="Z188" s="35"/>
      <c r="AA188" s="35"/>
      <c r="AB188" s="35"/>
      <c r="AC188" s="35"/>
      <c r="AD188" s="35"/>
      <c r="AE188" s="35"/>
      <c r="AF188" s="35"/>
      <c r="AG188" s="35"/>
      <c r="AH188" s="35"/>
      <c r="AI188" s="35"/>
      <c r="AJ188" s="35"/>
      <c r="AK188" s="35"/>
      <c r="AL188" s="35"/>
      <c r="AM188" s="35"/>
      <c r="AN188" s="35"/>
      <c r="AO188" s="35"/>
      <c r="AP188" s="35"/>
      <c r="AQ188" s="35"/>
      <c r="AR188" s="35"/>
      <c r="AS188" s="35"/>
      <c r="AT188" s="35"/>
      <c r="AU188" s="35"/>
      <c r="AV188" s="35"/>
      <c r="AW188" s="35"/>
      <c r="AX188" s="35"/>
    </row>
    <row r="189" spans="1:50" s="30" customFormat="1" x14ac:dyDescent="0.3">
      <c r="A189" s="343"/>
      <c r="B189" s="319" t="s">
        <v>300</v>
      </c>
      <c r="C189" s="124" t="s">
        <v>300</v>
      </c>
      <c r="D189" s="179" t="s">
        <v>276</v>
      </c>
      <c r="E189" s="125">
        <v>13</v>
      </c>
      <c r="F189" s="171">
        <v>5.35</v>
      </c>
      <c r="G189" s="161">
        <f t="shared" ref="G189:G196" si="20">E189*F189</f>
        <v>69.55</v>
      </c>
      <c r="H189" s="161"/>
      <c r="I189" s="127"/>
      <c r="J189" s="161"/>
      <c r="K189" s="162"/>
      <c r="L189" s="128"/>
      <c r="M189" s="35"/>
      <c r="N189" s="35"/>
      <c r="O189" s="35"/>
      <c r="P189" s="35"/>
      <c r="Q189" s="35"/>
      <c r="R189" s="35"/>
      <c r="S189" s="35"/>
      <c r="T189" s="35"/>
      <c r="U189" s="35"/>
      <c r="V189" s="35"/>
      <c r="W189" s="35"/>
      <c r="X189" s="35"/>
      <c r="Y189" s="35"/>
      <c r="Z189" s="35"/>
      <c r="AA189" s="35"/>
      <c r="AB189" s="35"/>
      <c r="AC189" s="35"/>
      <c r="AD189" s="35"/>
      <c r="AE189" s="35"/>
      <c r="AF189" s="35"/>
      <c r="AG189" s="35"/>
      <c r="AH189" s="35"/>
      <c r="AI189" s="35"/>
      <c r="AJ189" s="35"/>
      <c r="AK189" s="35"/>
      <c r="AL189" s="35"/>
      <c r="AM189" s="35"/>
      <c r="AN189" s="35"/>
      <c r="AO189" s="35"/>
      <c r="AP189" s="35"/>
      <c r="AQ189" s="35"/>
      <c r="AR189" s="35"/>
      <c r="AS189" s="35"/>
      <c r="AT189" s="35"/>
      <c r="AU189" s="35"/>
      <c r="AV189" s="35"/>
      <c r="AW189" s="35"/>
      <c r="AX189" s="35"/>
    </row>
    <row r="190" spans="1:50" s="30" customFormat="1" x14ac:dyDescent="0.3">
      <c r="A190" s="343"/>
      <c r="B190" s="319" t="s">
        <v>300</v>
      </c>
      <c r="C190" s="124" t="s">
        <v>300</v>
      </c>
      <c r="D190" s="179" t="s">
        <v>277</v>
      </c>
      <c r="E190" s="125">
        <v>13.3</v>
      </c>
      <c r="F190" s="171">
        <v>5.35</v>
      </c>
      <c r="G190" s="161">
        <f t="shared" si="20"/>
        <v>71.155000000000001</v>
      </c>
      <c r="H190" s="161"/>
      <c r="I190" s="127"/>
      <c r="J190" s="161"/>
      <c r="K190" s="162"/>
      <c r="L190" s="128"/>
      <c r="M190" s="35"/>
      <c r="N190" s="35"/>
      <c r="O190" s="35"/>
      <c r="P190" s="35"/>
      <c r="Q190" s="35"/>
      <c r="R190" s="35"/>
      <c r="S190" s="35"/>
      <c r="T190" s="35"/>
      <c r="U190" s="35"/>
      <c r="V190" s="35"/>
      <c r="W190" s="35"/>
      <c r="X190" s="35"/>
      <c r="Y190" s="35"/>
      <c r="Z190" s="35"/>
      <c r="AA190" s="35"/>
      <c r="AB190" s="35"/>
      <c r="AC190" s="35"/>
      <c r="AD190" s="35"/>
      <c r="AE190" s="35"/>
      <c r="AF190" s="35"/>
      <c r="AG190" s="35"/>
      <c r="AH190" s="35"/>
      <c r="AI190" s="35"/>
      <c r="AJ190" s="35"/>
      <c r="AK190" s="35"/>
      <c r="AL190" s="35"/>
      <c r="AM190" s="35"/>
      <c r="AN190" s="35"/>
      <c r="AO190" s="35"/>
      <c r="AP190" s="35"/>
      <c r="AQ190" s="35"/>
      <c r="AR190" s="35"/>
      <c r="AS190" s="35"/>
      <c r="AT190" s="35"/>
      <c r="AU190" s="35"/>
      <c r="AV190" s="35"/>
      <c r="AW190" s="35"/>
      <c r="AX190" s="35"/>
    </row>
    <row r="191" spans="1:50" s="30" customFormat="1" x14ac:dyDescent="0.3">
      <c r="A191" s="343"/>
      <c r="B191" s="319" t="s">
        <v>300</v>
      </c>
      <c r="C191" s="124" t="s">
        <v>300</v>
      </c>
      <c r="D191" s="179" t="s">
        <v>278</v>
      </c>
      <c r="E191" s="125">
        <v>4.3099999999999996</v>
      </c>
      <c r="F191" s="171">
        <v>3.45</v>
      </c>
      <c r="G191" s="161">
        <f t="shared" si="20"/>
        <v>14.869499999999999</v>
      </c>
      <c r="H191" s="161"/>
      <c r="I191" s="127"/>
      <c r="J191" s="161"/>
      <c r="K191" s="162"/>
      <c r="L191" s="128"/>
      <c r="M191" s="35"/>
      <c r="N191" s="35"/>
      <c r="O191" s="35"/>
      <c r="P191" s="35"/>
      <c r="Q191" s="35"/>
      <c r="R191" s="35"/>
      <c r="S191" s="35"/>
      <c r="T191" s="35"/>
      <c r="U191" s="35"/>
      <c r="V191" s="35"/>
      <c r="W191" s="35"/>
      <c r="X191" s="35"/>
      <c r="Y191" s="35"/>
      <c r="Z191" s="35"/>
      <c r="AA191" s="35"/>
      <c r="AB191" s="35"/>
      <c r="AC191" s="35"/>
      <c r="AD191" s="35"/>
      <c r="AE191" s="35"/>
      <c r="AF191" s="35"/>
      <c r="AG191" s="35"/>
      <c r="AH191" s="35"/>
      <c r="AI191" s="35"/>
      <c r="AJ191" s="35"/>
      <c r="AK191" s="35"/>
      <c r="AL191" s="35"/>
      <c r="AM191" s="35"/>
      <c r="AN191" s="35"/>
      <c r="AO191" s="35"/>
      <c r="AP191" s="35"/>
      <c r="AQ191" s="35"/>
      <c r="AR191" s="35"/>
      <c r="AS191" s="35"/>
      <c r="AT191" s="35"/>
      <c r="AU191" s="35"/>
      <c r="AV191" s="35"/>
      <c r="AW191" s="35"/>
      <c r="AX191" s="35"/>
    </row>
    <row r="192" spans="1:50" s="30" customFormat="1" x14ac:dyDescent="0.3">
      <c r="A192" s="343"/>
      <c r="B192" s="319" t="s">
        <v>300</v>
      </c>
      <c r="C192" s="124" t="s">
        <v>300</v>
      </c>
      <c r="D192" s="179" t="s">
        <v>279</v>
      </c>
      <c r="E192" s="125">
        <v>4.3099999999999996</v>
      </c>
      <c r="F192" s="171">
        <v>3.45</v>
      </c>
      <c r="G192" s="161">
        <f t="shared" si="20"/>
        <v>14.869499999999999</v>
      </c>
      <c r="H192" s="161"/>
      <c r="I192" s="127"/>
      <c r="J192" s="161"/>
      <c r="K192" s="162"/>
      <c r="L192" s="128"/>
      <c r="M192" s="35"/>
      <c r="N192" s="35"/>
      <c r="O192" s="35"/>
      <c r="P192" s="35"/>
      <c r="Q192" s="35"/>
      <c r="R192" s="35"/>
      <c r="S192" s="35"/>
      <c r="T192" s="35"/>
      <c r="U192" s="35"/>
      <c r="V192" s="35"/>
      <c r="W192" s="35"/>
      <c r="X192" s="35"/>
      <c r="Y192" s="35"/>
      <c r="Z192" s="35"/>
      <c r="AA192" s="35"/>
      <c r="AB192" s="35"/>
      <c r="AC192" s="35"/>
      <c r="AD192" s="35"/>
      <c r="AE192" s="35"/>
      <c r="AF192" s="35"/>
      <c r="AG192" s="35"/>
      <c r="AH192" s="35"/>
      <c r="AI192" s="35"/>
      <c r="AJ192" s="35"/>
      <c r="AK192" s="35"/>
      <c r="AL192" s="35"/>
      <c r="AM192" s="35"/>
      <c r="AN192" s="35"/>
      <c r="AO192" s="35"/>
      <c r="AP192" s="35"/>
      <c r="AQ192" s="35"/>
      <c r="AR192" s="35"/>
      <c r="AS192" s="35"/>
      <c r="AT192" s="35"/>
      <c r="AU192" s="35"/>
      <c r="AV192" s="35"/>
      <c r="AW192" s="35"/>
      <c r="AX192" s="35"/>
    </row>
    <row r="193" spans="1:50" s="30" customFormat="1" x14ac:dyDescent="0.3">
      <c r="A193" s="343"/>
      <c r="B193" s="319" t="s">
        <v>300</v>
      </c>
      <c r="C193" s="124" t="s">
        <v>300</v>
      </c>
      <c r="D193" s="179" t="s">
        <v>280</v>
      </c>
      <c r="E193" s="125">
        <v>14</v>
      </c>
      <c r="F193" s="171">
        <v>5.35</v>
      </c>
      <c r="G193" s="161">
        <f t="shared" si="20"/>
        <v>74.899999999999991</v>
      </c>
      <c r="H193" s="161"/>
      <c r="I193" s="127"/>
      <c r="J193" s="161"/>
      <c r="K193" s="162"/>
      <c r="L193" s="128"/>
      <c r="M193" s="35"/>
      <c r="N193" s="35"/>
      <c r="O193" s="35"/>
      <c r="P193" s="35"/>
      <c r="Q193" s="35"/>
      <c r="R193" s="35"/>
      <c r="S193" s="35"/>
      <c r="T193" s="35"/>
      <c r="U193" s="35"/>
      <c r="V193" s="35"/>
      <c r="W193" s="35"/>
      <c r="X193" s="35"/>
      <c r="Y193" s="35"/>
      <c r="Z193" s="35"/>
      <c r="AA193" s="35"/>
      <c r="AB193" s="35"/>
      <c r="AC193" s="35"/>
      <c r="AD193" s="35"/>
      <c r="AE193" s="35"/>
      <c r="AF193" s="35"/>
      <c r="AG193" s="35"/>
      <c r="AH193" s="35"/>
      <c r="AI193" s="35"/>
      <c r="AJ193" s="35"/>
      <c r="AK193" s="35"/>
      <c r="AL193" s="35"/>
      <c r="AM193" s="35"/>
      <c r="AN193" s="35"/>
      <c r="AO193" s="35"/>
      <c r="AP193" s="35"/>
      <c r="AQ193" s="35"/>
      <c r="AR193" s="35"/>
      <c r="AS193" s="35"/>
      <c r="AT193" s="35"/>
      <c r="AU193" s="35"/>
      <c r="AV193" s="35"/>
      <c r="AW193" s="35"/>
      <c r="AX193" s="35"/>
    </row>
    <row r="194" spans="1:50" s="30" customFormat="1" x14ac:dyDescent="0.3">
      <c r="A194" s="343"/>
      <c r="B194" s="319" t="s">
        <v>300</v>
      </c>
      <c r="C194" s="124" t="s">
        <v>300</v>
      </c>
      <c r="D194" s="179" t="s">
        <v>281</v>
      </c>
      <c r="E194" s="125">
        <v>14</v>
      </c>
      <c r="F194" s="171">
        <v>5.35</v>
      </c>
      <c r="G194" s="161">
        <f t="shared" si="20"/>
        <v>74.899999999999991</v>
      </c>
      <c r="H194" s="161"/>
      <c r="I194" s="127"/>
      <c r="J194" s="161"/>
      <c r="K194" s="162"/>
      <c r="L194" s="128"/>
      <c r="M194" s="35"/>
      <c r="N194" s="35"/>
      <c r="O194" s="35"/>
      <c r="P194" s="35"/>
      <c r="Q194" s="35"/>
      <c r="R194" s="35"/>
      <c r="S194" s="35"/>
      <c r="T194" s="35"/>
      <c r="U194" s="35"/>
      <c r="V194" s="35"/>
      <c r="W194" s="35"/>
      <c r="X194" s="35"/>
      <c r="Y194" s="35"/>
      <c r="Z194" s="35"/>
      <c r="AA194" s="35"/>
      <c r="AB194" s="35"/>
      <c r="AC194" s="35"/>
      <c r="AD194" s="35"/>
      <c r="AE194" s="35"/>
      <c r="AF194" s="35"/>
      <c r="AG194" s="35"/>
      <c r="AH194" s="35"/>
      <c r="AI194" s="35"/>
      <c r="AJ194" s="35"/>
      <c r="AK194" s="35"/>
      <c r="AL194" s="35"/>
      <c r="AM194" s="35"/>
      <c r="AN194" s="35"/>
      <c r="AO194" s="35"/>
      <c r="AP194" s="35"/>
      <c r="AQ194" s="35"/>
      <c r="AR194" s="35"/>
      <c r="AS194" s="35"/>
      <c r="AT194" s="35"/>
      <c r="AU194" s="35"/>
      <c r="AV194" s="35"/>
      <c r="AW194" s="35"/>
      <c r="AX194" s="35"/>
    </row>
    <row r="195" spans="1:50" s="30" customFormat="1" x14ac:dyDescent="0.3">
      <c r="A195" s="343"/>
      <c r="B195" s="395" t="s">
        <v>300</v>
      </c>
      <c r="C195" s="124" t="s">
        <v>300</v>
      </c>
      <c r="D195" s="179" t="s">
        <v>282</v>
      </c>
      <c r="E195" s="125">
        <v>5.38</v>
      </c>
      <c r="F195" s="171">
        <v>5.8</v>
      </c>
      <c r="G195" s="161">
        <f t="shared" si="20"/>
        <v>31.203999999999997</v>
      </c>
      <c r="H195" s="161"/>
      <c r="I195" s="127"/>
      <c r="J195" s="161"/>
      <c r="K195" s="162"/>
      <c r="L195" s="128"/>
      <c r="M195" s="35"/>
      <c r="N195" s="35"/>
      <c r="O195" s="35"/>
      <c r="P195" s="35"/>
      <c r="Q195" s="35"/>
      <c r="R195" s="35"/>
      <c r="S195" s="35"/>
      <c r="T195" s="35"/>
      <c r="U195" s="35"/>
      <c r="V195" s="35"/>
      <c r="W195" s="35"/>
      <c r="X195" s="35"/>
      <c r="Y195" s="35"/>
      <c r="Z195" s="35"/>
      <c r="AA195" s="35"/>
      <c r="AB195" s="35"/>
      <c r="AC195" s="35"/>
      <c r="AD195" s="35"/>
      <c r="AE195" s="35"/>
      <c r="AF195" s="35"/>
      <c r="AG195" s="35"/>
      <c r="AH195" s="35"/>
      <c r="AI195" s="35"/>
      <c r="AJ195" s="35"/>
      <c r="AK195" s="35"/>
      <c r="AL195" s="35"/>
      <c r="AM195" s="35"/>
      <c r="AN195" s="35"/>
      <c r="AO195" s="35"/>
      <c r="AP195" s="35"/>
      <c r="AQ195" s="35"/>
      <c r="AR195" s="35"/>
      <c r="AS195" s="35"/>
      <c r="AT195" s="35"/>
      <c r="AU195" s="35"/>
      <c r="AV195" s="35"/>
      <c r="AW195" s="35"/>
      <c r="AX195" s="35"/>
    </row>
    <row r="196" spans="1:50" s="30" customFormat="1" x14ac:dyDescent="0.3">
      <c r="A196" s="343"/>
      <c r="B196" s="395" t="s">
        <v>300</v>
      </c>
      <c r="C196" s="124" t="s">
        <v>300</v>
      </c>
      <c r="D196" s="179" t="s">
        <v>283</v>
      </c>
      <c r="E196" s="125">
        <v>5.38</v>
      </c>
      <c r="F196" s="171">
        <v>5.8</v>
      </c>
      <c r="G196" s="161">
        <f t="shared" si="20"/>
        <v>31.203999999999997</v>
      </c>
      <c r="H196" s="161"/>
      <c r="I196" s="127"/>
      <c r="J196" s="161"/>
      <c r="K196" s="162"/>
      <c r="L196" s="128"/>
      <c r="M196" s="35"/>
      <c r="N196" s="35"/>
      <c r="O196" s="35"/>
      <c r="P196" s="35"/>
      <c r="Q196" s="35"/>
      <c r="R196" s="35"/>
      <c r="S196" s="35"/>
      <c r="T196" s="35"/>
      <c r="U196" s="35"/>
      <c r="V196" s="35"/>
      <c r="W196" s="35"/>
      <c r="X196" s="35"/>
      <c r="Y196" s="35"/>
      <c r="Z196" s="35"/>
      <c r="AA196" s="35"/>
      <c r="AB196" s="35"/>
      <c r="AC196" s="35"/>
      <c r="AD196" s="35"/>
      <c r="AE196" s="35"/>
      <c r="AF196" s="35"/>
      <c r="AG196" s="35"/>
      <c r="AH196" s="35"/>
      <c r="AI196" s="35"/>
      <c r="AJ196" s="35"/>
      <c r="AK196" s="35"/>
      <c r="AL196" s="35"/>
      <c r="AM196" s="35"/>
      <c r="AN196" s="35"/>
      <c r="AO196" s="35"/>
      <c r="AP196" s="35"/>
      <c r="AQ196" s="35"/>
      <c r="AR196" s="35"/>
      <c r="AS196" s="35"/>
      <c r="AT196" s="35"/>
      <c r="AU196" s="35"/>
      <c r="AV196" s="35"/>
      <c r="AW196" s="35"/>
      <c r="AX196" s="35"/>
    </row>
    <row r="197" spans="1:50" s="29" customFormat="1" x14ac:dyDescent="0.3">
      <c r="A197" s="340"/>
      <c r="B197" s="319"/>
      <c r="C197" s="124"/>
      <c r="D197" s="180" t="s">
        <v>212</v>
      </c>
      <c r="E197" s="125"/>
      <c r="F197" s="171"/>
      <c r="G197" s="163">
        <f>SUM(G180:G196)</f>
        <v>1059.5124999999998</v>
      </c>
      <c r="H197" s="163"/>
      <c r="I197" s="127"/>
      <c r="J197" s="163"/>
      <c r="K197" s="444"/>
      <c r="L197" s="128"/>
      <c r="M197" s="28"/>
      <c r="N197" s="28"/>
      <c r="O197" s="28"/>
      <c r="P197" s="28"/>
      <c r="Q197" s="28"/>
      <c r="R197" s="28"/>
      <c r="S197" s="28"/>
      <c r="T197" s="28"/>
      <c r="U197" s="28"/>
      <c r="V197" s="28"/>
      <c r="W197" s="28"/>
      <c r="X197" s="28"/>
      <c r="Y197" s="28"/>
      <c r="Z197" s="28"/>
      <c r="AA197" s="28"/>
      <c r="AB197" s="28"/>
      <c r="AC197" s="28"/>
      <c r="AD197" s="28"/>
      <c r="AE197" s="28"/>
      <c r="AF197" s="28"/>
      <c r="AG197" s="28"/>
      <c r="AH197" s="28"/>
      <c r="AI197" s="28"/>
      <c r="AJ197" s="28"/>
      <c r="AK197" s="28"/>
      <c r="AL197" s="28"/>
      <c r="AM197" s="28"/>
      <c r="AN197" s="28"/>
      <c r="AO197" s="28"/>
      <c r="AP197" s="28"/>
      <c r="AQ197" s="28"/>
      <c r="AR197" s="28"/>
      <c r="AS197" s="28"/>
      <c r="AT197" s="28"/>
      <c r="AU197" s="28"/>
      <c r="AV197" s="28"/>
      <c r="AW197" s="28"/>
      <c r="AX197" s="28"/>
    </row>
    <row r="198" spans="1:50" s="29" customFormat="1" x14ac:dyDescent="0.3">
      <c r="A198" s="341"/>
      <c r="B198" s="323"/>
      <c r="C198" s="129"/>
      <c r="D198" s="182"/>
      <c r="E198" s="130"/>
      <c r="F198" s="183"/>
      <c r="G198" s="184"/>
      <c r="H198" s="184"/>
      <c r="I198" s="133"/>
      <c r="J198" s="184"/>
      <c r="K198" s="185"/>
      <c r="L198" s="135"/>
      <c r="M198" s="28"/>
      <c r="N198" s="28"/>
      <c r="O198" s="28"/>
      <c r="P198" s="28"/>
      <c r="Q198" s="28"/>
      <c r="R198" s="28"/>
      <c r="S198" s="28"/>
      <c r="T198" s="28"/>
      <c r="U198" s="28"/>
      <c r="V198" s="28"/>
      <c r="W198" s="28"/>
      <c r="X198" s="28"/>
      <c r="Y198" s="28"/>
      <c r="Z198" s="28"/>
      <c r="AA198" s="28"/>
      <c r="AB198" s="28"/>
      <c r="AC198" s="28"/>
      <c r="AD198" s="28"/>
      <c r="AE198" s="28"/>
      <c r="AF198" s="28"/>
      <c r="AG198" s="28"/>
      <c r="AH198" s="28"/>
      <c r="AI198" s="28"/>
      <c r="AJ198" s="28"/>
      <c r="AK198" s="28"/>
      <c r="AL198" s="28"/>
      <c r="AM198" s="28"/>
      <c r="AN198" s="28"/>
      <c r="AO198" s="28"/>
      <c r="AP198" s="28"/>
      <c r="AQ198" s="28"/>
      <c r="AR198" s="28"/>
      <c r="AS198" s="28"/>
      <c r="AT198" s="28"/>
      <c r="AU198" s="28"/>
      <c r="AV198" s="28"/>
      <c r="AW198" s="28"/>
      <c r="AX198" s="28"/>
    </row>
    <row r="199" spans="1:50" s="46" customFormat="1" ht="69.599999999999994" x14ac:dyDescent="0.3">
      <c r="A199" s="345" t="s">
        <v>25885</v>
      </c>
      <c r="B199" s="324" t="s">
        <v>13380</v>
      </c>
      <c r="C199" s="186" t="s">
        <v>13379</v>
      </c>
      <c r="D199" s="187" t="s">
        <v>26017</v>
      </c>
      <c r="E199" s="188" t="s">
        <v>2</v>
      </c>
      <c r="F199" s="189">
        <f>TRUNC(E206,2)</f>
        <v>710.26</v>
      </c>
      <c r="G199" s="86">
        <f>VLOOKUP(B199,EMOP1801!A:B,2)</f>
        <v>98</v>
      </c>
      <c r="H199" s="80">
        <f>TRUNC(G199*1.2883,2)</f>
        <v>126.25</v>
      </c>
      <c r="I199" s="79">
        <f>TRUNC(F199*H199,2)</f>
        <v>89670.32</v>
      </c>
      <c r="J199" s="190">
        <f>VLOOKUP(C199,EMOP1801!A:B,2)</f>
        <v>98</v>
      </c>
      <c r="K199" s="80">
        <f>TRUNC(J199*1.2262,2)</f>
        <v>120.16</v>
      </c>
      <c r="L199" s="81">
        <f>TRUNC(F199*K199,2)</f>
        <v>85344.84</v>
      </c>
      <c r="M199" s="45"/>
      <c r="N199" s="45"/>
      <c r="O199" s="45"/>
      <c r="P199" s="45"/>
      <c r="Q199" s="45"/>
      <c r="R199" s="45"/>
      <c r="S199" s="45"/>
      <c r="T199" s="45"/>
      <c r="U199" s="45"/>
      <c r="V199" s="45"/>
      <c r="W199" s="45"/>
      <c r="X199" s="45"/>
      <c r="Y199" s="45"/>
      <c r="Z199" s="45"/>
      <c r="AA199" s="45"/>
      <c r="AB199" s="45"/>
      <c r="AC199" s="45"/>
      <c r="AD199" s="45"/>
      <c r="AE199" s="45"/>
      <c r="AF199" s="45"/>
      <c r="AG199" s="45"/>
      <c r="AH199" s="45"/>
      <c r="AI199" s="45"/>
      <c r="AJ199" s="45"/>
      <c r="AK199" s="45"/>
      <c r="AL199" s="45"/>
      <c r="AM199" s="45"/>
      <c r="AN199" s="45"/>
      <c r="AO199" s="45"/>
      <c r="AP199" s="45"/>
      <c r="AQ199" s="45"/>
      <c r="AR199" s="45"/>
      <c r="AS199" s="45"/>
      <c r="AT199" s="45"/>
      <c r="AU199" s="45"/>
      <c r="AV199" s="45"/>
      <c r="AW199" s="45"/>
      <c r="AX199" s="45"/>
    </row>
    <row r="200" spans="1:50" s="29" customFormat="1" x14ac:dyDescent="0.3">
      <c r="A200" s="346"/>
      <c r="B200" s="325"/>
      <c r="C200" s="42"/>
      <c r="D200" s="42" t="s">
        <v>302</v>
      </c>
      <c r="E200" s="173">
        <v>492.8</v>
      </c>
      <c r="F200" s="126"/>
      <c r="G200" s="112"/>
      <c r="H200" s="112"/>
      <c r="I200" s="127"/>
      <c r="J200" s="112"/>
      <c r="K200" s="118"/>
      <c r="L200" s="128"/>
      <c r="M200" s="28"/>
      <c r="N200" s="28"/>
      <c r="O200" s="28"/>
      <c r="P200" s="28"/>
      <c r="Q200" s="28"/>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row>
    <row r="201" spans="1:50" s="29" customFormat="1" x14ac:dyDescent="0.3">
      <c r="A201" s="340"/>
      <c r="B201" s="325"/>
      <c r="C201" s="42"/>
      <c r="D201" s="42" t="s">
        <v>303</v>
      </c>
      <c r="E201" s="173">
        <v>63.76</v>
      </c>
      <c r="F201" s="126"/>
      <c r="G201" s="112"/>
      <c r="H201" s="112"/>
      <c r="I201" s="127"/>
      <c r="J201" s="112"/>
      <c r="K201" s="118"/>
      <c r="L201" s="128"/>
      <c r="M201" s="28"/>
      <c r="N201" s="28"/>
      <c r="O201" s="28"/>
      <c r="P201" s="28"/>
      <c r="Q201" s="28"/>
      <c r="R201" s="28"/>
      <c r="S201" s="28"/>
      <c r="T201" s="28"/>
      <c r="U201" s="28"/>
      <c r="V201" s="28"/>
      <c r="W201" s="28"/>
      <c r="X201" s="28"/>
      <c r="Y201" s="28"/>
      <c r="Z201" s="28"/>
      <c r="AA201" s="28"/>
      <c r="AB201" s="28"/>
      <c r="AC201" s="28"/>
      <c r="AD201" s="28"/>
      <c r="AE201" s="28"/>
      <c r="AF201" s="28"/>
      <c r="AG201" s="28"/>
      <c r="AH201" s="28"/>
      <c r="AI201" s="28"/>
      <c r="AJ201" s="28"/>
      <c r="AK201" s="28"/>
      <c r="AL201" s="28"/>
      <c r="AM201" s="28"/>
      <c r="AN201" s="28"/>
      <c r="AO201" s="28"/>
      <c r="AP201" s="28"/>
      <c r="AQ201" s="28"/>
      <c r="AR201" s="28"/>
      <c r="AS201" s="28"/>
      <c r="AT201" s="28"/>
      <c r="AU201" s="28"/>
      <c r="AV201" s="28"/>
      <c r="AW201" s="28"/>
      <c r="AX201" s="28"/>
    </row>
    <row r="202" spans="1:50" s="29" customFormat="1" x14ac:dyDescent="0.3">
      <c r="A202" s="340"/>
      <c r="B202" s="326"/>
      <c r="C202" s="43"/>
      <c r="D202" s="43" t="s">
        <v>304</v>
      </c>
      <c r="E202" s="173">
        <v>23.25</v>
      </c>
      <c r="F202" s="126"/>
      <c r="G202" s="112"/>
      <c r="H202" s="112"/>
      <c r="I202" s="127"/>
      <c r="J202" s="112"/>
      <c r="K202" s="118"/>
      <c r="L202" s="128"/>
      <c r="M202" s="28"/>
      <c r="N202" s="28"/>
      <c r="O202" s="28"/>
      <c r="P202" s="28"/>
      <c r="Q202" s="28"/>
      <c r="R202" s="28"/>
      <c r="S202" s="28"/>
      <c r="T202" s="28"/>
      <c r="U202" s="28"/>
      <c r="V202" s="28"/>
      <c r="W202" s="28"/>
      <c r="X202" s="28"/>
      <c r="Y202" s="28"/>
      <c r="Z202" s="28"/>
      <c r="AA202" s="28"/>
      <c r="AB202" s="28"/>
      <c r="AC202" s="28"/>
      <c r="AD202" s="28"/>
      <c r="AE202" s="28"/>
      <c r="AF202" s="28"/>
      <c r="AG202" s="28"/>
      <c r="AH202" s="28"/>
      <c r="AI202" s="28"/>
      <c r="AJ202" s="28"/>
      <c r="AK202" s="28"/>
      <c r="AL202" s="28"/>
      <c r="AM202" s="28"/>
      <c r="AN202" s="28"/>
      <c r="AO202" s="28"/>
      <c r="AP202" s="28"/>
      <c r="AQ202" s="28"/>
      <c r="AR202" s="28"/>
      <c r="AS202" s="28"/>
      <c r="AT202" s="28"/>
      <c r="AU202" s="28"/>
      <c r="AV202" s="28"/>
      <c r="AW202" s="28"/>
      <c r="AX202" s="28"/>
    </row>
    <row r="203" spans="1:50" s="29" customFormat="1" x14ac:dyDescent="0.3">
      <c r="A203" s="340"/>
      <c r="B203" s="326"/>
      <c r="C203" s="43"/>
      <c r="D203" s="43" t="s">
        <v>305</v>
      </c>
      <c r="E203" s="173">
        <v>10.9</v>
      </c>
      <c r="F203" s="126"/>
      <c r="G203" s="112"/>
      <c r="H203" s="112"/>
      <c r="I203" s="127"/>
      <c r="J203" s="112"/>
      <c r="K203" s="118"/>
      <c r="L203" s="128"/>
      <c r="M203" s="28"/>
      <c r="N203" s="28"/>
      <c r="O203" s="28"/>
      <c r="P203" s="28"/>
      <c r="Q203" s="28"/>
      <c r="R203" s="28"/>
      <c r="S203" s="28"/>
      <c r="T203" s="28"/>
      <c r="U203" s="28"/>
      <c r="V203" s="28"/>
      <c r="W203" s="28"/>
      <c r="X203" s="28"/>
      <c r="Y203" s="28"/>
      <c r="Z203" s="28"/>
      <c r="AA203" s="28"/>
      <c r="AB203" s="28"/>
      <c r="AC203" s="28"/>
      <c r="AD203" s="28"/>
      <c r="AE203" s="28"/>
      <c r="AF203" s="28"/>
      <c r="AG203" s="28"/>
      <c r="AH203" s="28"/>
      <c r="AI203" s="28"/>
      <c r="AJ203" s="28"/>
      <c r="AK203" s="28"/>
      <c r="AL203" s="28"/>
      <c r="AM203" s="28"/>
      <c r="AN203" s="28"/>
      <c r="AO203" s="28"/>
      <c r="AP203" s="28"/>
      <c r="AQ203" s="28"/>
      <c r="AR203" s="28"/>
      <c r="AS203" s="28"/>
      <c r="AT203" s="28"/>
      <c r="AU203" s="28"/>
      <c r="AV203" s="28"/>
      <c r="AW203" s="28"/>
      <c r="AX203" s="28"/>
    </row>
    <row r="204" spans="1:50" s="29" customFormat="1" x14ac:dyDescent="0.3">
      <c r="A204" s="340"/>
      <c r="B204" s="326"/>
      <c r="C204" s="43"/>
      <c r="D204" s="43" t="s">
        <v>306</v>
      </c>
      <c r="E204" s="173">
        <v>10.9</v>
      </c>
      <c r="F204" s="126"/>
      <c r="G204" s="112"/>
      <c r="H204" s="112"/>
      <c r="I204" s="127"/>
      <c r="J204" s="112"/>
      <c r="K204" s="118"/>
      <c r="L204" s="128"/>
      <c r="M204" s="28"/>
      <c r="N204" s="28"/>
      <c r="O204" s="28"/>
      <c r="P204" s="28"/>
      <c r="Q204" s="28"/>
      <c r="R204" s="28"/>
      <c r="S204" s="28"/>
      <c r="T204" s="28"/>
      <c r="U204" s="28"/>
      <c r="V204" s="28"/>
      <c r="W204" s="28"/>
      <c r="X204" s="28"/>
      <c r="Y204" s="28"/>
      <c r="Z204" s="28"/>
      <c r="AA204" s="28"/>
      <c r="AB204" s="28"/>
      <c r="AC204" s="28"/>
      <c r="AD204" s="28"/>
      <c r="AE204" s="28"/>
      <c r="AF204" s="28"/>
      <c r="AG204" s="28"/>
      <c r="AH204" s="28"/>
      <c r="AI204" s="28"/>
      <c r="AJ204" s="28"/>
      <c r="AK204" s="28"/>
      <c r="AL204" s="28"/>
      <c r="AM204" s="28"/>
      <c r="AN204" s="28"/>
      <c r="AO204" s="28"/>
      <c r="AP204" s="28"/>
      <c r="AQ204" s="28"/>
      <c r="AR204" s="28"/>
      <c r="AS204" s="28"/>
      <c r="AT204" s="28"/>
      <c r="AU204" s="28"/>
      <c r="AV204" s="28"/>
      <c r="AW204" s="28"/>
      <c r="AX204" s="28"/>
    </row>
    <row r="205" spans="1:50" s="29" customFormat="1" x14ac:dyDescent="0.3">
      <c r="A205" s="340"/>
      <c r="B205" s="326"/>
      <c r="C205" s="43"/>
      <c r="D205" s="43" t="s">
        <v>393</v>
      </c>
      <c r="E205" s="173">
        <v>108.65</v>
      </c>
      <c r="F205" s="126"/>
      <c r="G205" s="112"/>
      <c r="H205" s="112"/>
      <c r="I205" s="127"/>
      <c r="J205" s="112"/>
      <c r="K205" s="118"/>
      <c r="L205" s="128"/>
      <c r="M205" s="28"/>
      <c r="N205" s="28"/>
      <c r="O205" s="28"/>
      <c r="P205" s="28"/>
      <c r="Q205" s="28"/>
      <c r="R205" s="28"/>
      <c r="S205" s="28"/>
      <c r="T205" s="28"/>
      <c r="U205" s="28"/>
      <c r="V205" s="28"/>
      <c r="W205" s="28"/>
      <c r="X205" s="28"/>
      <c r="Y205" s="28"/>
      <c r="Z205" s="28"/>
      <c r="AA205" s="28"/>
      <c r="AB205" s="28"/>
      <c r="AC205" s="28"/>
      <c r="AD205" s="28"/>
      <c r="AE205" s="28"/>
      <c r="AF205" s="28"/>
      <c r="AG205" s="28"/>
      <c r="AH205" s="28"/>
      <c r="AI205" s="28"/>
      <c r="AJ205" s="28"/>
      <c r="AK205" s="28"/>
      <c r="AL205" s="28"/>
      <c r="AM205" s="28"/>
      <c r="AN205" s="28"/>
      <c r="AO205" s="28"/>
      <c r="AP205" s="28"/>
      <c r="AQ205" s="28"/>
      <c r="AR205" s="28"/>
      <c r="AS205" s="28"/>
      <c r="AT205" s="28"/>
      <c r="AU205" s="28"/>
      <c r="AV205" s="28"/>
      <c r="AW205" s="28"/>
      <c r="AX205" s="28"/>
    </row>
    <row r="206" spans="1:50" s="17" customFormat="1" x14ac:dyDescent="0.3">
      <c r="A206" s="336"/>
      <c r="B206" s="304"/>
      <c r="C206" s="96"/>
      <c r="D206" s="180" t="s">
        <v>212</v>
      </c>
      <c r="E206" s="191">
        <f>SUM(E200:E205)</f>
        <v>710.26</v>
      </c>
      <c r="F206" s="98"/>
      <c r="G206" s="192"/>
      <c r="H206" s="192"/>
      <c r="I206" s="99"/>
      <c r="J206" s="192"/>
      <c r="K206" s="193"/>
      <c r="L206" s="93"/>
      <c r="M206" s="27"/>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c r="AK206" s="27"/>
      <c r="AL206" s="27"/>
      <c r="AM206" s="27"/>
      <c r="AN206" s="27"/>
      <c r="AO206" s="27"/>
      <c r="AP206" s="27"/>
      <c r="AQ206" s="27"/>
      <c r="AR206" s="27"/>
      <c r="AS206" s="27"/>
      <c r="AT206" s="27"/>
      <c r="AU206" s="27"/>
      <c r="AV206" s="27"/>
      <c r="AW206" s="27"/>
      <c r="AX206" s="27"/>
    </row>
    <row r="207" spans="1:50" s="17" customFormat="1" x14ac:dyDescent="0.3">
      <c r="A207" s="337"/>
      <c r="B207" s="304"/>
      <c r="C207" s="96"/>
      <c r="D207" s="180"/>
      <c r="E207" s="191"/>
      <c r="F207" s="98"/>
      <c r="G207" s="192"/>
      <c r="H207" s="192"/>
      <c r="I207" s="99"/>
      <c r="J207" s="192"/>
      <c r="K207" s="193"/>
      <c r="L207" s="93"/>
      <c r="M207" s="27"/>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c r="AK207" s="27"/>
      <c r="AL207" s="27"/>
      <c r="AM207" s="27"/>
      <c r="AN207" s="27"/>
      <c r="AO207" s="27"/>
      <c r="AP207" s="27"/>
      <c r="AQ207" s="27"/>
      <c r="AR207" s="27"/>
      <c r="AS207" s="27"/>
      <c r="AT207" s="27"/>
      <c r="AU207" s="27"/>
      <c r="AV207" s="27"/>
      <c r="AW207" s="27"/>
      <c r="AX207" s="27"/>
    </row>
    <row r="208" spans="1:50" s="7" customFormat="1" ht="104.4" x14ac:dyDescent="0.3">
      <c r="A208" s="306" t="s">
        <v>25886</v>
      </c>
      <c r="B208" s="322" t="s">
        <v>40</v>
      </c>
      <c r="C208" s="175" t="s">
        <v>13419</v>
      </c>
      <c r="D208" s="176" t="s">
        <v>43</v>
      </c>
      <c r="E208" s="177" t="s">
        <v>2</v>
      </c>
      <c r="F208" s="178">
        <f>TRUNC(E221,2)</f>
        <v>278.3</v>
      </c>
      <c r="G208" s="86">
        <f>VLOOKUP(B208,EMOP1801!A:B,2)</f>
        <v>69.709999999999994</v>
      </c>
      <c r="H208" s="80">
        <f>TRUNC(G208*1.2883,2)</f>
        <v>89.8</v>
      </c>
      <c r="I208" s="79">
        <f>TRUNC(F208*H208,2)</f>
        <v>24991.34</v>
      </c>
      <c r="J208" s="80">
        <f>VLOOKUP(C208,EMOP1801!A:B,2)</f>
        <v>69.709999999999994</v>
      </c>
      <c r="K208" s="80">
        <f>TRUNC(J208*1.2262,2)</f>
        <v>85.47</v>
      </c>
      <c r="L208" s="81">
        <f>TRUNC(F208*K208,2)</f>
        <v>23786.3</v>
      </c>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c r="AK208" s="12"/>
      <c r="AL208" s="12"/>
      <c r="AM208" s="12"/>
      <c r="AN208" s="12"/>
      <c r="AO208" s="12"/>
      <c r="AP208" s="12"/>
      <c r="AQ208" s="12"/>
      <c r="AR208" s="12"/>
      <c r="AS208" s="12"/>
      <c r="AT208" s="12"/>
      <c r="AU208" s="12"/>
      <c r="AV208" s="12"/>
      <c r="AW208" s="12"/>
      <c r="AX208" s="12"/>
    </row>
    <row r="209" spans="1:50" s="33" customFormat="1" ht="18" x14ac:dyDescent="0.3">
      <c r="A209" s="346"/>
      <c r="B209" s="325"/>
      <c r="C209" s="42"/>
      <c r="D209" s="42" t="s">
        <v>307</v>
      </c>
      <c r="E209" s="194">
        <v>52.15</v>
      </c>
      <c r="F209" s="126"/>
      <c r="G209" s="112"/>
      <c r="H209" s="112"/>
      <c r="I209" s="127"/>
      <c r="J209" s="112"/>
      <c r="K209" s="118"/>
      <c r="L209" s="128"/>
      <c r="M209" s="32"/>
      <c r="N209" s="32"/>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row>
    <row r="210" spans="1:50" s="33" customFormat="1" ht="18" x14ac:dyDescent="0.3">
      <c r="A210" s="340"/>
      <c r="B210" s="325"/>
      <c r="C210" s="42"/>
      <c r="D210" s="42" t="s">
        <v>308</v>
      </c>
      <c r="E210" s="194">
        <v>5</v>
      </c>
      <c r="F210" s="126"/>
      <c r="G210" s="112"/>
      <c r="H210" s="112"/>
      <c r="I210" s="127"/>
      <c r="J210" s="112"/>
      <c r="K210" s="118"/>
      <c r="L210" s="128"/>
      <c r="M210" s="32"/>
      <c r="N210" s="32"/>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row>
    <row r="211" spans="1:50" s="33" customFormat="1" ht="18" x14ac:dyDescent="0.3">
      <c r="A211" s="340"/>
      <c r="B211" s="325"/>
      <c r="C211" s="42"/>
      <c r="D211" s="42" t="s">
        <v>309</v>
      </c>
      <c r="E211" s="194">
        <v>3.85</v>
      </c>
      <c r="F211" s="126"/>
      <c r="G211" s="112"/>
      <c r="H211" s="112"/>
      <c r="I211" s="127"/>
      <c r="J211" s="112"/>
      <c r="K211" s="118"/>
      <c r="L211" s="128"/>
      <c r="M211" s="32"/>
      <c r="N211" s="32"/>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row>
    <row r="212" spans="1:50" s="33" customFormat="1" ht="18" x14ac:dyDescent="0.3">
      <c r="A212" s="340"/>
      <c r="B212" s="325"/>
      <c r="C212" s="42"/>
      <c r="D212" s="42" t="s">
        <v>310</v>
      </c>
      <c r="E212" s="194">
        <v>12.2</v>
      </c>
      <c r="F212" s="126"/>
      <c r="G212" s="112"/>
      <c r="H212" s="112"/>
      <c r="I212" s="127"/>
      <c r="J212" s="112"/>
      <c r="K212" s="118"/>
      <c r="L212" s="128"/>
      <c r="M212" s="32"/>
      <c r="N212" s="32"/>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row>
    <row r="213" spans="1:50" s="33" customFormat="1" ht="18" x14ac:dyDescent="0.3">
      <c r="A213" s="340"/>
      <c r="B213" s="326"/>
      <c r="C213" s="43"/>
      <c r="D213" s="43" t="s">
        <v>311</v>
      </c>
      <c r="E213" s="195">
        <v>48.75</v>
      </c>
      <c r="F213" s="126"/>
      <c r="G213" s="112"/>
      <c r="H213" s="112"/>
      <c r="I213" s="112"/>
      <c r="J213" s="112"/>
      <c r="K213" s="118"/>
      <c r="L213" s="113"/>
      <c r="M213" s="32"/>
      <c r="N213" s="32"/>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row>
    <row r="214" spans="1:50" s="33" customFormat="1" ht="18" x14ac:dyDescent="0.3">
      <c r="A214" s="340"/>
      <c r="B214" s="326"/>
      <c r="C214" s="43"/>
      <c r="D214" s="43" t="s">
        <v>312</v>
      </c>
      <c r="E214" s="194">
        <v>48.75</v>
      </c>
      <c r="F214" s="126"/>
      <c r="G214" s="112"/>
      <c r="H214" s="112"/>
      <c r="I214" s="112"/>
      <c r="J214" s="112"/>
      <c r="K214" s="118"/>
      <c r="L214" s="113"/>
      <c r="M214" s="32"/>
      <c r="N214" s="32"/>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row>
    <row r="215" spans="1:50" s="33" customFormat="1" ht="18" x14ac:dyDescent="0.3">
      <c r="A215" s="340"/>
      <c r="B215" s="326"/>
      <c r="C215" s="43"/>
      <c r="D215" s="43" t="s">
        <v>313</v>
      </c>
      <c r="E215" s="194">
        <v>12.2</v>
      </c>
      <c r="F215" s="126"/>
      <c r="G215" s="112"/>
      <c r="H215" s="112"/>
      <c r="I215" s="112"/>
      <c r="J215" s="112"/>
      <c r="K215" s="118"/>
      <c r="L215" s="113"/>
      <c r="M215" s="32"/>
      <c r="N215" s="32"/>
      <c r="O215" s="32"/>
      <c r="P215" s="32"/>
      <c r="Q215" s="32"/>
      <c r="R215" s="32"/>
      <c r="S215" s="32"/>
      <c r="T215" s="32"/>
      <c r="U215" s="32"/>
      <c r="V215" s="32"/>
      <c r="W215" s="32"/>
      <c r="X215" s="32"/>
      <c r="Y215" s="32"/>
      <c r="Z215" s="32"/>
      <c r="AA215" s="32"/>
      <c r="AB215" s="32"/>
      <c r="AC215" s="32"/>
      <c r="AD215" s="32"/>
      <c r="AE215" s="32"/>
      <c r="AF215" s="32"/>
      <c r="AG215" s="32"/>
      <c r="AH215" s="32"/>
      <c r="AI215" s="32"/>
      <c r="AJ215" s="32"/>
      <c r="AK215" s="32"/>
      <c r="AL215" s="32"/>
      <c r="AM215" s="32"/>
      <c r="AN215" s="32"/>
      <c r="AO215" s="32"/>
      <c r="AP215" s="32"/>
      <c r="AQ215" s="32"/>
      <c r="AR215" s="32"/>
      <c r="AS215" s="32"/>
      <c r="AT215" s="32"/>
      <c r="AU215" s="32"/>
      <c r="AV215" s="32"/>
      <c r="AW215" s="32"/>
      <c r="AX215" s="32"/>
    </row>
    <row r="216" spans="1:50" s="33" customFormat="1" ht="18" x14ac:dyDescent="0.3">
      <c r="A216" s="340"/>
      <c r="B216" s="326"/>
      <c r="C216" s="43"/>
      <c r="D216" s="43" t="s">
        <v>314</v>
      </c>
      <c r="E216" s="194">
        <v>3.85</v>
      </c>
      <c r="F216" s="126"/>
      <c r="G216" s="112"/>
      <c r="H216" s="112"/>
      <c r="I216" s="112"/>
      <c r="J216" s="112"/>
      <c r="K216" s="118"/>
      <c r="L216" s="113"/>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c r="AS216" s="32"/>
      <c r="AT216" s="32"/>
      <c r="AU216" s="32"/>
      <c r="AV216" s="32"/>
      <c r="AW216" s="32"/>
      <c r="AX216" s="32"/>
    </row>
    <row r="217" spans="1:50" s="33" customFormat="1" ht="18" x14ac:dyDescent="0.3">
      <c r="A217" s="340"/>
      <c r="B217" s="325"/>
      <c r="C217" s="42"/>
      <c r="D217" s="42" t="s">
        <v>315</v>
      </c>
      <c r="E217" s="195">
        <v>5</v>
      </c>
      <c r="F217" s="126"/>
      <c r="G217" s="112"/>
      <c r="H217" s="112"/>
      <c r="I217" s="112"/>
      <c r="J217" s="112"/>
      <c r="K217" s="118"/>
      <c r="L217" s="113"/>
      <c r="M217" s="32"/>
      <c r="N217" s="32"/>
      <c r="O217" s="32"/>
      <c r="P217" s="32"/>
      <c r="Q217" s="32"/>
      <c r="R217" s="32"/>
      <c r="S217" s="32"/>
      <c r="T217" s="32"/>
      <c r="U217" s="32"/>
      <c r="V217" s="32"/>
      <c r="W217" s="32"/>
      <c r="X217" s="32"/>
      <c r="Y217" s="32"/>
      <c r="Z217" s="32"/>
      <c r="AA217" s="32"/>
      <c r="AB217" s="32"/>
      <c r="AC217" s="32"/>
      <c r="AD217" s="32"/>
      <c r="AE217" s="32"/>
      <c r="AF217" s="32"/>
      <c r="AG217" s="32"/>
      <c r="AH217" s="32"/>
      <c r="AI217" s="32"/>
      <c r="AJ217" s="32"/>
      <c r="AK217" s="32"/>
      <c r="AL217" s="32"/>
      <c r="AM217" s="32"/>
      <c r="AN217" s="32"/>
      <c r="AO217" s="32"/>
      <c r="AP217" s="32"/>
      <c r="AQ217" s="32"/>
      <c r="AR217" s="32"/>
      <c r="AS217" s="32"/>
      <c r="AT217" s="32"/>
      <c r="AU217" s="32"/>
      <c r="AV217" s="32"/>
      <c r="AW217" s="32"/>
      <c r="AX217" s="32"/>
    </row>
    <row r="218" spans="1:50" s="33" customFormat="1" ht="18" x14ac:dyDescent="0.3">
      <c r="A218" s="340"/>
      <c r="B218" s="325"/>
      <c r="C218" s="42"/>
      <c r="D218" s="42" t="s">
        <v>316</v>
      </c>
      <c r="E218" s="195">
        <v>52.15</v>
      </c>
      <c r="F218" s="126"/>
      <c r="G218" s="112"/>
      <c r="H218" s="112"/>
      <c r="I218" s="112"/>
      <c r="J218" s="112"/>
      <c r="K218" s="118"/>
      <c r="L218" s="113"/>
      <c r="M218" s="32"/>
      <c r="N218" s="32"/>
      <c r="O218" s="32"/>
      <c r="P218" s="32"/>
      <c r="Q218" s="32"/>
      <c r="R218" s="32"/>
      <c r="S218" s="32"/>
      <c r="T218" s="32"/>
      <c r="U218" s="32"/>
      <c r="V218" s="32"/>
      <c r="W218" s="32"/>
      <c r="X218" s="32"/>
      <c r="Y218" s="32"/>
      <c r="Z218" s="32"/>
      <c r="AA218" s="32"/>
      <c r="AB218" s="32"/>
      <c r="AC218" s="32"/>
      <c r="AD218" s="32"/>
      <c r="AE218" s="32"/>
      <c r="AF218" s="32"/>
      <c r="AG218" s="32"/>
      <c r="AH218" s="32"/>
      <c r="AI218" s="32"/>
      <c r="AJ218" s="32"/>
      <c r="AK218" s="32"/>
      <c r="AL218" s="32"/>
      <c r="AM218" s="32"/>
      <c r="AN218" s="32"/>
      <c r="AO218" s="32"/>
      <c r="AP218" s="32"/>
      <c r="AQ218" s="32"/>
      <c r="AR218" s="32"/>
      <c r="AS218" s="32"/>
      <c r="AT218" s="32"/>
      <c r="AU218" s="32"/>
      <c r="AV218" s="32"/>
      <c r="AW218" s="32"/>
      <c r="AX218" s="32"/>
    </row>
    <row r="219" spans="1:50" s="33" customFormat="1" ht="18" x14ac:dyDescent="0.3">
      <c r="A219" s="340"/>
      <c r="B219" s="325"/>
      <c r="C219" s="42"/>
      <c r="D219" s="42" t="s">
        <v>317</v>
      </c>
      <c r="E219" s="196">
        <v>5.52</v>
      </c>
      <c r="F219" s="126"/>
      <c r="G219" s="112"/>
      <c r="H219" s="112"/>
      <c r="I219" s="112"/>
      <c r="J219" s="112"/>
      <c r="K219" s="118"/>
      <c r="L219" s="113"/>
      <c r="M219" s="32"/>
      <c r="N219" s="32"/>
      <c r="O219" s="32"/>
      <c r="P219" s="32"/>
      <c r="Q219" s="32"/>
      <c r="R219" s="32"/>
      <c r="S219" s="32"/>
      <c r="T219" s="32"/>
      <c r="U219" s="32"/>
      <c r="V219" s="32"/>
      <c r="W219" s="32"/>
      <c r="X219" s="32"/>
      <c r="Y219" s="32"/>
      <c r="Z219" s="32"/>
      <c r="AA219" s="32"/>
      <c r="AB219" s="32"/>
      <c r="AC219" s="32"/>
      <c r="AD219" s="32"/>
      <c r="AE219" s="32"/>
      <c r="AF219" s="32"/>
      <c r="AG219" s="32"/>
      <c r="AH219" s="32"/>
      <c r="AI219" s="32"/>
      <c r="AJ219" s="32"/>
      <c r="AK219" s="32"/>
      <c r="AL219" s="32"/>
      <c r="AM219" s="32"/>
      <c r="AN219" s="32"/>
      <c r="AO219" s="32"/>
      <c r="AP219" s="32"/>
      <c r="AQ219" s="32"/>
      <c r="AR219" s="32"/>
      <c r="AS219" s="32"/>
      <c r="AT219" s="32"/>
      <c r="AU219" s="32"/>
      <c r="AV219" s="32"/>
      <c r="AW219" s="32"/>
      <c r="AX219" s="32"/>
    </row>
    <row r="220" spans="1:50" s="33" customFormat="1" ht="18" x14ac:dyDescent="0.3">
      <c r="A220" s="340"/>
      <c r="B220" s="325"/>
      <c r="C220" s="42"/>
      <c r="D220" s="42" t="s">
        <v>25854</v>
      </c>
      <c r="E220" s="196">
        <f>(26.26+26.26)*0.55</f>
        <v>28.886000000000003</v>
      </c>
      <c r="F220" s="126"/>
      <c r="G220" s="112"/>
      <c r="H220" s="112"/>
      <c r="I220" s="112"/>
      <c r="J220" s="112"/>
      <c r="K220" s="118"/>
      <c r="L220" s="113"/>
      <c r="M220" s="32"/>
      <c r="N220" s="32"/>
      <c r="O220" s="32"/>
      <c r="P220" s="32"/>
      <c r="Q220" s="32"/>
      <c r="R220" s="32"/>
      <c r="S220" s="32"/>
      <c r="T220" s="32"/>
      <c r="U220" s="32"/>
      <c r="V220" s="32"/>
      <c r="W220" s="32"/>
      <c r="X220" s="32"/>
      <c r="Y220" s="32"/>
      <c r="Z220" s="32"/>
      <c r="AA220" s="32"/>
      <c r="AB220" s="32"/>
      <c r="AC220" s="32"/>
      <c r="AD220" s="32"/>
      <c r="AE220" s="32"/>
      <c r="AF220" s="32"/>
      <c r="AG220" s="32"/>
      <c r="AH220" s="32"/>
      <c r="AI220" s="32"/>
      <c r="AJ220" s="32"/>
      <c r="AK220" s="32"/>
      <c r="AL220" s="32"/>
      <c r="AM220" s="32"/>
      <c r="AN220" s="32"/>
      <c r="AO220" s="32"/>
      <c r="AP220" s="32"/>
      <c r="AQ220" s="32"/>
      <c r="AR220" s="32"/>
      <c r="AS220" s="32"/>
      <c r="AT220" s="32"/>
      <c r="AU220" s="32"/>
      <c r="AV220" s="32"/>
      <c r="AW220" s="32"/>
      <c r="AX220" s="32"/>
    </row>
    <row r="221" spans="1:50" s="33" customFormat="1" ht="18" x14ac:dyDescent="0.3">
      <c r="A221" s="341"/>
      <c r="B221" s="419"/>
      <c r="C221" s="408"/>
      <c r="D221" s="182" t="s">
        <v>212</v>
      </c>
      <c r="E221" s="409">
        <f>SUM(E209:E220)</f>
        <v>278.30599999999998</v>
      </c>
      <c r="F221" s="131"/>
      <c r="G221" s="132"/>
      <c r="H221" s="132"/>
      <c r="I221" s="132"/>
      <c r="J221" s="132"/>
      <c r="K221" s="132"/>
      <c r="L221" s="410"/>
      <c r="M221" s="32"/>
      <c r="N221" s="32"/>
      <c r="O221" s="32"/>
      <c r="P221" s="32"/>
      <c r="Q221" s="32"/>
      <c r="R221" s="32"/>
      <c r="S221" s="32"/>
      <c r="T221" s="32"/>
      <c r="U221" s="32"/>
      <c r="V221" s="32"/>
      <c r="W221" s="32"/>
      <c r="X221" s="32"/>
      <c r="Y221" s="32"/>
      <c r="Z221" s="32"/>
      <c r="AA221" s="32"/>
      <c r="AB221" s="32"/>
      <c r="AC221" s="32"/>
      <c r="AD221" s="32"/>
      <c r="AE221" s="32"/>
      <c r="AF221" s="32"/>
      <c r="AG221" s="32"/>
      <c r="AH221" s="32"/>
      <c r="AI221" s="32"/>
      <c r="AJ221" s="32"/>
      <c r="AK221" s="32"/>
      <c r="AL221" s="32"/>
      <c r="AM221" s="32"/>
      <c r="AN221" s="32"/>
      <c r="AO221" s="32"/>
      <c r="AP221" s="32"/>
      <c r="AQ221" s="32"/>
      <c r="AR221" s="32"/>
      <c r="AS221" s="32"/>
      <c r="AT221" s="32"/>
      <c r="AU221" s="32"/>
      <c r="AV221" s="32"/>
      <c r="AW221" s="32"/>
      <c r="AX221" s="32"/>
    </row>
    <row r="222" spans="1:50" s="7" customFormat="1" x14ac:dyDescent="0.3">
      <c r="A222" s="306" t="s">
        <v>25887</v>
      </c>
      <c r="B222" s="322" t="s">
        <v>13614</v>
      </c>
      <c r="C222" s="175" t="s">
        <v>355</v>
      </c>
      <c r="D222" s="176" t="s">
        <v>356</v>
      </c>
      <c r="E222" s="177" t="s">
        <v>2</v>
      </c>
      <c r="F222" s="178">
        <v>710.16</v>
      </c>
      <c r="G222" s="86">
        <f>VLOOKUP(B222,EMOP1801!A:B,2)</f>
        <v>27.63</v>
      </c>
      <c r="H222" s="80">
        <f>TRUNC(G222*1.2883,2)</f>
        <v>35.590000000000003</v>
      </c>
      <c r="I222" s="79">
        <f>TRUNC(F222*H222,2)</f>
        <v>25274.59</v>
      </c>
      <c r="J222" s="80">
        <f>VLOOKUP(C222,EMOP1801!A:B,2)</f>
        <v>31.41</v>
      </c>
      <c r="K222" s="80">
        <f>TRUNC(J222*1.2262,2)</f>
        <v>38.51</v>
      </c>
      <c r="L222" s="81">
        <f>TRUNC(F222*K222,2)</f>
        <v>27348.26</v>
      </c>
      <c r="M222" s="12"/>
      <c r="N222" s="12"/>
      <c r="O222" s="12"/>
      <c r="P222" s="12"/>
      <c r="Q222" s="12"/>
      <c r="R222" s="12"/>
      <c r="S222" s="12"/>
      <c r="T222" s="12"/>
      <c r="U222" s="12"/>
      <c r="V222" s="12"/>
      <c r="W222" s="12"/>
      <c r="X222" s="12"/>
      <c r="Y222" s="12"/>
      <c r="Z222" s="12"/>
      <c r="AA222" s="12"/>
      <c r="AB222" s="12"/>
      <c r="AC222" s="12"/>
      <c r="AD222" s="12"/>
      <c r="AE222" s="12"/>
      <c r="AF222" s="12"/>
      <c r="AG222" s="12"/>
      <c r="AH222" s="12"/>
      <c r="AI222" s="12"/>
      <c r="AJ222" s="12"/>
      <c r="AK222" s="12"/>
      <c r="AL222" s="12"/>
      <c r="AM222" s="12"/>
      <c r="AN222" s="12"/>
      <c r="AO222" s="12"/>
      <c r="AP222" s="12"/>
      <c r="AQ222" s="12"/>
      <c r="AR222" s="12"/>
      <c r="AS222" s="12"/>
      <c r="AT222" s="12"/>
      <c r="AU222" s="12"/>
      <c r="AV222" s="12"/>
      <c r="AW222" s="12"/>
      <c r="AX222" s="12"/>
    </row>
    <row r="223" spans="1:50" s="33" customFormat="1" ht="18" x14ac:dyDescent="0.3">
      <c r="A223" s="347"/>
      <c r="B223" s="325"/>
      <c r="C223" s="42"/>
      <c r="D223" s="42" t="s">
        <v>394</v>
      </c>
      <c r="E223" s="196"/>
      <c r="F223" s="126"/>
      <c r="G223" s="112"/>
      <c r="H223" s="112"/>
      <c r="I223" s="112"/>
      <c r="J223" s="112"/>
      <c r="K223" s="118"/>
      <c r="L223" s="113"/>
      <c r="M223" s="32"/>
      <c r="N223" s="32"/>
      <c r="O223" s="32"/>
      <c r="P223" s="32"/>
      <c r="Q223" s="32"/>
      <c r="R223" s="32"/>
      <c r="S223" s="32"/>
      <c r="T223" s="32"/>
      <c r="U223" s="32"/>
      <c r="V223" s="32"/>
      <c r="W223" s="32"/>
      <c r="X223" s="32"/>
      <c r="Y223" s="32"/>
      <c r="Z223" s="32"/>
      <c r="AA223" s="32"/>
      <c r="AB223" s="32"/>
      <c r="AC223" s="32"/>
      <c r="AD223" s="32"/>
      <c r="AE223" s="32"/>
      <c r="AF223" s="32"/>
      <c r="AG223" s="32"/>
      <c r="AH223" s="32"/>
      <c r="AI223" s="32"/>
      <c r="AJ223" s="32"/>
      <c r="AK223" s="32"/>
      <c r="AL223" s="32"/>
      <c r="AM223" s="32"/>
      <c r="AN223" s="32"/>
      <c r="AO223" s="32"/>
      <c r="AP223" s="32"/>
      <c r="AQ223" s="32"/>
      <c r="AR223" s="32"/>
      <c r="AS223" s="32"/>
      <c r="AT223" s="32"/>
      <c r="AU223" s="32"/>
      <c r="AV223" s="32"/>
      <c r="AW223" s="32"/>
      <c r="AX223" s="32"/>
    </row>
    <row r="224" spans="1:50" s="7" customFormat="1" ht="52.2" x14ac:dyDescent="0.3">
      <c r="A224" s="306" t="s">
        <v>25888</v>
      </c>
      <c r="B224" s="322" t="s">
        <v>41</v>
      </c>
      <c r="C224" s="175" t="s">
        <v>13649</v>
      </c>
      <c r="D224" s="176" t="s">
        <v>44</v>
      </c>
      <c r="E224" s="177" t="s">
        <v>2</v>
      </c>
      <c r="F224" s="178">
        <f>TRUNC(E242,2)</f>
        <v>959.68</v>
      </c>
      <c r="G224" s="86">
        <f>VLOOKUP(B224,EMOP1801!A:B,2)</f>
        <v>23.85</v>
      </c>
      <c r="H224" s="80">
        <f>TRUNC(G224*1.2883,2)</f>
        <v>30.72</v>
      </c>
      <c r="I224" s="79">
        <f>TRUNC(F224*H224,2)</f>
        <v>29481.360000000001</v>
      </c>
      <c r="J224" s="80">
        <f>VLOOKUP(C224,EMOP1801!A:B,2)</f>
        <v>26.63</v>
      </c>
      <c r="K224" s="80">
        <f>TRUNC(J224*1.2262,2)</f>
        <v>32.65</v>
      </c>
      <c r="L224" s="81">
        <f>TRUNC(F224*K224,2)</f>
        <v>31333.55</v>
      </c>
      <c r="M224" s="12"/>
      <c r="N224" s="12"/>
      <c r="O224" s="12"/>
      <c r="P224" s="12"/>
      <c r="Q224" s="12"/>
      <c r="R224" s="12"/>
      <c r="S224" s="12"/>
      <c r="T224" s="12"/>
      <c r="U224" s="12"/>
      <c r="V224" s="12"/>
      <c r="W224" s="12"/>
      <c r="X224" s="12"/>
      <c r="Y224" s="12"/>
      <c r="Z224" s="12"/>
      <c r="AA224" s="12"/>
      <c r="AB224" s="12"/>
      <c r="AC224" s="12"/>
      <c r="AD224" s="12"/>
      <c r="AE224" s="12"/>
      <c r="AF224" s="12"/>
      <c r="AG224" s="12"/>
      <c r="AH224" s="12"/>
      <c r="AI224" s="12"/>
      <c r="AJ224" s="12"/>
      <c r="AK224" s="12"/>
      <c r="AL224" s="12"/>
      <c r="AM224" s="12"/>
      <c r="AN224" s="12"/>
      <c r="AO224" s="12"/>
      <c r="AP224" s="12"/>
      <c r="AQ224" s="12"/>
      <c r="AR224" s="12"/>
      <c r="AS224" s="12"/>
      <c r="AT224" s="12"/>
      <c r="AU224" s="12"/>
      <c r="AV224" s="12"/>
      <c r="AW224" s="12"/>
      <c r="AX224" s="12"/>
    </row>
    <row r="225" spans="1:50" s="33" customFormat="1" ht="18" x14ac:dyDescent="0.3">
      <c r="A225" s="346"/>
      <c r="B225" s="325"/>
      <c r="C225" s="42"/>
      <c r="D225" s="42" t="s">
        <v>319</v>
      </c>
      <c r="E225" s="194">
        <v>52.15</v>
      </c>
      <c r="F225" s="197"/>
      <c r="G225" s="112"/>
      <c r="H225" s="112"/>
      <c r="I225" s="127"/>
      <c r="J225" s="112"/>
      <c r="K225" s="118"/>
      <c r="L225" s="128"/>
      <c r="M225" s="32"/>
      <c r="N225" s="32"/>
      <c r="O225" s="32"/>
      <c r="P225" s="32"/>
      <c r="Q225" s="32"/>
      <c r="R225" s="32"/>
      <c r="S225" s="32"/>
      <c r="T225" s="32"/>
      <c r="U225" s="32"/>
      <c r="V225" s="32"/>
      <c r="W225" s="32"/>
      <c r="X225" s="32"/>
      <c r="Y225" s="32"/>
      <c r="Z225" s="32"/>
      <c r="AA225" s="32"/>
      <c r="AB225" s="32"/>
      <c r="AC225" s="32"/>
      <c r="AD225" s="32"/>
      <c r="AE225" s="32"/>
      <c r="AF225" s="32"/>
      <c r="AG225" s="32"/>
      <c r="AH225" s="32"/>
      <c r="AI225" s="32"/>
      <c r="AJ225" s="32"/>
      <c r="AK225" s="32"/>
      <c r="AL225" s="32"/>
      <c r="AM225" s="32"/>
      <c r="AN225" s="32"/>
      <c r="AO225" s="32"/>
      <c r="AP225" s="32"/>
      <c r="AQ225" s="32"/>
      <c r="AR225" s="32"/>
      <c r="AS225" s="32"/>
      <c r="AT225" s="32"/>
      <c r="AU225" s="32"/>
      <c r="AV225" s="32"/>
      <c r="AW225" s="32"/>
      <c r="AX225" s="32"/>
    </row>
    <row r="226" spans="1:50" s="33" customFormat="1" ht="18" x14ac:dyDescent="0.3">
      <c r="A226" s="340"/>
      <c r="B226" s="325"/>
      <c r="C226" s="42"/>
      <c r="D226" s="42" t="s">
        <v>308</v>
      </c>
      <c r="E226" s="194">
        <v>5</v>
      </c>
      <c r="F226" s="197"/>
      <c r="G226" s="112"/>
      <c r="H226" s="112"/>
      <c r="I226" s="127"/>
      <c r="J226" s="112"/>
      <c r="K226" s="118"/>
      <c r="L226" s="128"/>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row>
    <row r="227" spans="1:50" s="33" customFormat="1" ht="18" x14ac:dyDescent="0.3">
      <c r="A227" s="340"/>
      <c r="B227" s="325"/>
      <c r="C227" s="42"/>
      <c r="D227" s="42" t="s">
        <v>309</v>
      </c>
      <c r="E227" s="194">
        <v>3.85</v>
      </c>
      <c r="F227" s="197"/>
      <c r="G227" s="112"/>
      <c r="H227" s="112"/>
      <c r="I227" s="127"/>
      <c r="J227" s="112"/>
      <c r="K227" s="118"/>
      <c r="L227" s="128"/>
      <c r="M227" s="32"/>
      <c r="N227" s="32"/>
      <c r="O227" s="32"/>
      <c r="P227" s="32"/>
      <c r="Q227" s="32"/>
      <c r="R227" s="32"/>
      <c r="S227" s="32"/>
      <c r="T227" s="32"/>
      <c r="U227" s="32"/>
      <c r="V227" s="32"/>
      <c r="W227" s="32"/>
      <c r="X227" s="32"/>
      <c r="Y227" s="32"/>
      <c r="Z227" s="32"/>
      <c r="AA227" s="32"/>
      <c r="AB227" s="32"/>
      <c r="AC227" s="32"/>
      <c r="AD227" s="32"/>
      <c r="AE227" s="32"/>
      <c r="AF227" s="32"/>
      <c r="AG227" s="32"/>
      <c r="AH227" s="32"/>
      <c r="AI227" s="32"/>
      <c r="AJ227" s="32"/>
      <c r="AK227" s="32"/>
      <c r="AL227" s="32"/>
      <c r="AM227" s="32"/>
      <c r="AN227" s="32"/>
      <c r="AO227" s="32"/>
      <c r="AP227" s="32"/>
      <c r="AQ227" s="32"/>
      <c r="AR227" s="32"/>
      <c r="AS227" s="32"/>
      <c r="AT227" s="32"/>
      <c r="AU227" s="32"/>
      <c r="AV227" s="32"/>
      <c r="AW227" s="32"/>
      <c r="AX227" s="32"/>
    </row>
    <row r="228" spans="1:50" s="33" customFormat="1" ht="18" x14ac:dyDescent="0.3">
      <c r="A228" s="340"/>
      <c r="B228" s="325"/>
      <c r="C228" s="42"/>
      <c r="D228" s="42" t="s">
        <v>310</v>
      </c>
      <c r="E228" s="194">
        <v>12.2</v>
      </c>
      <c r="F228" s="197"/>
      <c r="G228" s="112"/>
      <c r="H228" s="112"/>
      <c r="I228" s="127"/>
      <c r="J228" s="112"/>
      <c r="K228" s="118"/>
      <c r="L228" s="128"/>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2"/>
      <c r="AJ228" s="32"/>
      <c r="AK228" s="32"/>
      <c r="AL228" s="32"/>
      <c r="AM228" s="32"/>
      <c r="AN228" s="32"/>
      <c r="AO228" s="32"/>
      <c r="AP228" s="32"/>
      <c r="AQ228" s="32"/>
      <c r="AR228" s="32"/>
      <c r="AS228" s="32"/>
      <c r="AT228" s="32"/>
      <c r="AU228" s="32"/>
      <c r="AV228" s="32"/>
      <c r="AW228" s="32"/>
      <c r="AX228" s="32"/>
    </row>
    <row r="229" spans="1:50" s="33" customFormat="1" ht="18" x14ac:dyDescent="0.3">
      <c r="A229" s="340"/>
      <c r="B229" s="325"/>
      <c r="C229" s="42"/>
      <c r="D229" s="42" t="s">
        <v>311</v>
      </c>
      <c r="E229" s="194">
        <v>48.75</v>
      </c>
      <c r="F229" s="197"/>
      <c r="G229" s="112"/>
      <c r="H229" s="112"/>
      <c r="I229" s="127"/>
      <c r="J229" s="112"/>
      <c r="K229" s="118"/>
      <c r="L229" s="128"/>
      <c r="M229" s="32"/>
      <c r="N229" s="32"/>
      <c r="O229" s="32"/>
      <c r="P229" s="32"/>
      <c r="Q229" s="32"/>
      <c r="R229" s="32"/>
      <c r="S229" s="32"/>
      <c r="T229" s="32"/>
      <c r="U229" s="32"/>
      <c r="V229" s="32"/>
      <c r="W229" s="32"/>
      <c r="X229" s="32"/>
      <c r="Y229" s="32"/>
      <c r="Z229" s="32"/>
      <c r="AA229" s="32"/>
      <c r="AB229" s="32"/>
      <c r="AC229" s="32"/>
      <c r="AD229" s="32"/>
      <c r="AE229" s="32"/>
      <c r="AF229" s="32"/>
      <c r="AG229" s="32"/>
      <c r="AH229" s="32"/>
      <c r="AI229" s="32"/>
      <c r="AJ229" s="32"/>
      <c r="AK229" s="32"/>
      <c r="AL229" s="32"/>
      <c r="AM229" s="32"/>
      <c r="AN229" s="32"/>
      <c r="AO229" s="32"/>
      <c r="AP229" s="32"/>
      <c r="AQ229" s="32"/>
      <c r="AR229" s="32"/>
      <c r="AS229" s="32"/>
      <c r="AT229" s="32"/>
      <c r="AU229" s="32"/>
      <c r="AV229" s="32"/>
      <c r="AW229" s="32"/>
      <c r="AX229" s="32"/>
    </row>
    <row r="230" spans="1:50" s="33" customFormat="1" ht="18" x14ac:dyDescent="0.3">
      <c r="A230" s="340"/>
      <c r="B230" s="325"/>
      <c r="C230" s="42"/>
      <c r="D230" s="42" t="s">
        <v>312</v>
      </c>
      <c r="E230" s="194">
        <v>48.75</v>
      </c>
      <c r="F230" s="197"/>
      <c r="G230" s="112"/>
      <c r="H230" s="112"/>
      <c r="I230" s="127"/>
      <c r="J230" s="112"/>
      <c r="K230" s="118"/>
      <c r="L230" s="128"/>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c r="AN230" s="32"/>
      <c r="AO230" s="32"/>
      <c r="AP230" s="32"/>
      <c r="AQ230" s="32"/>
      <c r="AR230" s="32"/>
      <c r="AS230" s="32"/>
      <c r="AT230" s="32"/>
      <c r="AU230" s="32"/>
      <c r="AV230" s="32"/>
      <c r="AW230" s="32"/>
      <c r="AX230" s="32"/>
    </row>
    <row r="231" spans="1:50" s="33" customFormat="1" ht="18" x14ac:dyDescent="0.3">
      <c r="A231" s="340"/>
      <c r="B231" s="325"/>
      <c r="C231" s="42"/>
      <c r="D231" s="42" t="s">
        <v>313</v>
      </c>
      <c r="E231" s="194">
        <v>12.2</v>
      </c>
      <c r="F231" s="197"/>
      <c r="G231" s="112"/>
      <c r="H231" s="112"/>
      <c r="I231" s="127"/>
      <c r="J231" s="112"/>
      <c r="K231" s="118"/>
      <c r="L231" s="128"/>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c r="AN231" s="32"/>
      <c r="AO231" s="32"/>
      <c r="AP231" s="32"/>
      <c r="AQ231" s="32"/>
      <c r="AR231" s="32"/>
      <c r="AS231" s="32"/>
      <c r="AT231" s="32"/>
      <c r="AU231" s="32"/>
      <c r="AV231" s="32"/>
      <c r="AW231" s="32"/>
      <c r="AX231" s="32"/>
    </row>
    <row r="232" spans="1:50" s="33" customFormat="1" ht="18" x14ac:dyDescent="0.3">
      <c r="A232" s="340"/>
      <c r="B232" s="325"/>
      <c r="C232" s="42"/>
      <c r="D232" s="42" t="s">
        <v>314</v>
      </c>
      <c r="E232" s="194">
        <v>3.85</v>
      </c>
      <c r="F232" s="197"/>
      <c r="G232" s="112"/>
      <c r="H232" s="112"/>
      <c r="I232" s="127"/>
      <c r="J232" s="112"/>
      <c r="K232" s="118"/>
      <c r="L232" s="128"/>
      <c r="M232" s="32"/>
      <c r="N232" s="32"/>
      <c r="O232" s="32"/>
      <c r="P232" s="32"/>
      <c r="Q232" s="32"/>
      <c r="R232" s="32"/>
      <c r="S232" s="32"/>
      <c r="T232" s="32"/>
      <c r="U232" s="32"/>
      <c r="V232" s="32"/>
      <c r="W232" s="32"/>
      <c r="X232" s="32"/>
      <c r="Y232" s="32"/>
      <c r="Z232" s="32"/>
      <c r="AA232" s="32"/>
      <c r="AB232" s="32"/>
      <c r="AC232" s="32"/>
      <c r="AD232" s="32"/>
      <c r="AE232" s="32"/>
      <c r="AF232" s="32"/>
      <c r="AG232" s="32"/>
      <c r="AH232" s="32"/>
      <c r="AI232" s="32"/>
      <c r="AJ232" s="32"/>
      <c r="AK232" s="32"/>
      <c r="AL232" s="32"/>
      <c r="AM232" s="32"/>
      <c r="AN232" s="32"/>
      <c r="AO232" s="32"/>
      <c r="AP232" s="32"/>
      <c r="AQ232" s="32"/>
      <c r="AR232" s="32"/>
      <c r="AS232" s="32"/>
      <c r="AT232" s="32"/>
      <c r="AU232" s="32"/>
      <c r="AV232" s="32"/>
      <c r="AW232" s="32"/>
      <c r="AX232" s="32"/>
    </row>
    <row r="233" spans="1:50" s="33" customFormat="1" ht="18" x14ac:dyDescent="0.3">
      <c r="A233" s="340"/>
      <c r="B233" s="325"/>
      <c r="C233" s="42"/>
      <c r="D233" s="42" t="s">
        <v>315</v>
      </c>
      <c r="E233" s="194">
        <v>5</v>
      </c>
      <c r="F233" s="197"/>
      <c r="G233" s="112"/>
      <c r="H233" s="112"/>
      <c r="I233" s="127"/>
      <c r="J233" s="112"/>
      <c r="K233" s="118"/>
      <c r="L233" s="128"/>
      <c r="M233" s="32"/>
      <c r="N233" s="32"/>
      <c r="O233" s="32"/>
      <c r="P233" s="32"/>
      <c r="Q233" s="32"/>
      <c r="R233" s="32"/>
      <c r="S233" s="32"/>
      <c r="T233" s="32"/>
      <c r="U233" s="32"/>
      <c r="V233" s="32"/>
      <c r="W233" s="32"/>
      <c r="X233" s="32"/>
      <c r="Y233" s="32"/>
      <c r="Z233" s="32"/>
      <c r="AA233" s="32"/>
      <c r="AB233" s="32"/>
      <c r="AC233" s="32"/>
      <c r="AD233" s="32"/>
      <c r="AE233" s="32"/>
      <c r="AF233" s="32"/>
      <c r="AG233" s="32"/>
      <c r="AH233" s="32"/>
      <c r="AI233" s="32"/>
      <c r="AJ233" s="32"/>
      <c r="AK233" s="32"/>
      <c r="AL233" s="32"/>
      <c r="AM233" s="32"/>
      <c r="AN233" s="32"/>
      <c r="AO233" s="32"/>
      <c r="AP233" s="32"/>
      <c r="AQ233" s="32"/>
      <c r="AR233" s="32"/>
      <c r="AS233" s="32"/>
      <c r="AT233" s="32"/>
      <c r="AU233" s="32"/>
      <c r="AV233" s="32"/>
      <c r="AW233" s="32"/>
      <c r="AX233" s="32"/>
    </row>
    <row r="234" spans="1:50" s="33" customFormat="1" ht="18" x14ac:dyDescent="0.3">
      <c r="A234" s="340"/>
      <c r="B234" s="325"/>
      <c r="C234" s="42"/>
      <c r="D234" s="42" t="s">
        <v>320</v>
      </c>
      <c r="E234" s="194">
        <v>52.15</v>
      </c>
      <c r="F234" s="197"/>
      <c r="G234" s="112"/>
      <c r="H234" s="112"/>
      <c r="I234" s="127"/>
      <c r="J234" s="112"/>
      <c r="K234" s="118"/>
      <c r="L234" s="128"/>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c r="AN234" s="32"/>
      <c r="AO234" s="32"/>
      <c r="AP234" s="32"/>
      <c r="AQ234" s="32"/>
      <c r="AR234" s="32"/>
      <c r="AS234" s="32"/>
      <c r="AT234" s="32"/>
      <c r="AU234" s="32"/>
      <c r="AV234" s="32"/>
      <c r="AW234" s="32"/>
      <c r="AX234" s="32"/>
    </row>
    <row r="235" spans="1:50" s="33" customFormat="1" ht="18" x14ac:dyDescent="0.3">
      <c r="A235" s="340"/>
      <c r="B235" s="325"/>
      <c r="C235" s="42"/>
      <c r="D235" s="42" t="s">
        <v>317</v>
      </c>
      <c r="E235" s="194">
        <v>5.52</v>
      </c>
      <c r="F235" s="197"/>
      <c r="G235" s="112"/>
      <c r="H235" s="112"/>
      <c r="I235" s="127"/>
      <c r="J235" s="112"/>
      <c r="K235" s="118"/>
      <c r="L235" s="128"/>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c r="AN235" s="32"/>
      <c r="AO235" s="32"/>
      <c r="AP235" s="32"/>
      <c r="AQ235" s="32"/>
      <c r="AR235" s="32"/>
      <c r="AS235" s="32"/>
      <c r="AT235" s="32"/>
      <c r="AU235" s="32"/>
      <c r="AV235" s="32"/>
      <c r="AW235" s="32"/>
      <c r="AX235" s="32"/>
    </row>
    <row r="236" spans="1:50" s="33" customFormat="1" ht="18" x14ac:dyDescent="0.3">
      <c r="A236" s="340"/>
      <c r="B236" s="325"/>
      <c r="C236" s="42"/>
      <c r="D236" s="42" t="s">
        <v>321</v>
      </c>
      <c r="E236" s="194">
        <v>492.8</v>
      </c>
      <c r="F236" s="197"/>
      <c r="G236" s="112"/>
      <c r="H236" s="112"/>
      <c r="I236" s="127"/>
      <c r="J236" s="112"/>
      <c r="K236" s="118"/>
      <c r="L236" s="128"/>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row>
    <row r="237" spans="1:50" s="33" customFormat="1" ht="18" x14ac:dyDescent="0.3">
      <c r="A237" s="340"/>
      <c r="B237" s="325"/>
      <c r="C237" s="42"/>
      <c r="D237" s="42" t="s">
        <v>322</v>
      </c>
      <c r="E237" s="194">
        <v>63.76</v>
      </c>
      <c r="F237" s="197"/>
      <c r="G237" s="112"/>
      <c r="H237" s="112"/>
      <c r="I237" s="127"/>
      <c r="J237" s="112"/>
      <c r="K237" s="118"/>
      <c r="L237" s="128"/>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c r="AN237" s="32"/>
      <c r="AO237" s="32"/>
      <c r="AP237" s="32"/>
      <c r="AQ237" s="32"/>
      <c r="AR237" s="32"/>
      <c r="AS237" s="32"/>
      <c r="AT237" s="32"/>
      <c r="AU237" s="32"/>
      <c r="AV237" s="32"/>
      <c r="AW237" s="32"/>
      <c r="AX237" s="32"/>
    </row>
    <row r="238" spans="1:50" s="33" customFormat="1" ht="18" x14ac:dyDescent="0.3">
      <c r="A238" s="340"/>
      <c r="B238" s="325"/>
      <c r="C238" s="42"/>
      <c r="D238" s="42" t="s">
        <v>323</v>
      </c>
      <c r="E238" s="194">
        <v>23.25</v>
      </c>
      <c r="F238" s="197"/>
      <c r="G238" s="112"/>
      <c r="H238" s="112"/>
      <c r="I238" s="127"/>
      <c r="J238" s="112"/>
      <c r="K238" s="118"/>
      <c r="L238" s="128"/>
      <c r="M238" s="32"/>
      <c r="N238" s="32"/>
      <c r="O238" s="32"/>
      <c r="P238" s="32"/>
      <c r="Q238" s="32"/>
      <c r="R238" s="32"/>
      <c r="S238" s="32"/>
      <c r="T238" s="32"/>
      <c r="U238" s="32"/>
      <c r="V238" s="32"/>
      <c r="W238" s="32"/>
      <c r="X238" s="32"/>
      <c r="Y238" s="32"/>
      <c r="Z238" s="32"/>
      <c r="AA238" s="32"/>
      <c r="AB238" s="32"/>
      <c r="AC238" s="32"/>
      <c r="AD238" s="32"/>
      <c r="AE238" s="32"/>
      <c r="AF238" s="32"/>
      <c r="AG238" s="32"/>
      <c r="AH238" s="32"/>
      <c r="AI238" s="32"/>
      <c r="AJ238" s="32"/>
      <c r="AK238" s="32"/>
      <c r="AL238" s="32"/>
      <c r="AM238" s="32"/>
      <c r="AN238" s="32"/>
      <c r="AO238" s="32"/>
      <c r="AP238" s="32"/>
      <c r="AQ238" s="32"/>
      <c r="AR238" s="32"/>
      <c r="AS238" s="32"/>
      <c r="AT238" s="32"/>
      <c r="AU238" s="32"/>
      <c r="AV238" s="32"/>
      <c r="AW238" s="32"/>
      <c r="AX238" s="32"/>
    </row>
    <row r="239" spans="1:50" s="33" customFormat="1" ht="18" x14ac:dyDescent="0.3">
      <c r="A239" s="340"/>
      <c r="B239" s="325"/>
      <c r="C239" s="42"/>
      <c r="D239" s="42" t="s">
        <v>324</v>
      </c>
      <c r="E239" s="194">
        <v>10.9</v>
      </c>
      <c r="F239" s="197"/>
      <c r="G239" s="112"/>
      <c r="H239" s="112"/>
      <c r="I239" s="127"/>
      <c r="J239" s="112"/>
      <c r="K239" s="118"/>
      <c r="L239" s="128"/>
      <c r="M239" s="32"/>
      <c r="N239" s="32"/>
      <c r="O239" s="32"/>
      <c r="P239" s="32"/>
      <c r="Q239" s="32"/>
      <c r="R239" s="32"/>
      <c r="S239" s="32"/>
      <c r="T239" s="32"/>
      <c r="U239" s="32"/>
      <c r="V239" s="32"/>
      <c r="W239" s="32"/>
      <c r="X239" s="32"/>
      <c r="Y239" s="32"/>
      <c r="Z239" s="32"/>
      <c r="AA239" s="32"/>
      <c r="AB239" s="32"/>
      <c r="AC239" s="32"/>
      <c r="AD239" s="32"/>
      <c r="AE239" s="32"/>
      <c r="AF239" s="32"/>
      <c r="AG239" s="32"/>
      <c r="AH239" s="32"/>
      <c r="AI239" s="32"/>
      <c r="AJ239" s="32"/>
      <c r="AK239" s="32"/>
      <c r="AL239" s="32"/>
      <c r="AM239" s="32"/>
      <c r="AN239" s="32"/>
      <c r="AO239" s="32"/>
      <c r="AP239" s="32"/>
      <c r="AQ239" s="32"/>
      <c r="AR239" s="32"/>
      <c r="AS239" s="32"/>
      <c r="AT239" s="32"/>
      <c r="AU239" s="32"/>
      <c r="AV239" s="32"/>
      <c r="AW239" s="32"/>
      <c r="AX239" s="32"/>
    </row>
    <row r="240" spans="1:50" s="33" customFormat="1" ht="18" x14ac:dyDescent="0.3">
      <c r="A240" s="340"/>
      <c r="B240" s="325"/>
      <c r="C240" s="42"/>
      <c r="D240" s="42" t="s">
        <v>325</v>
      </c>
      <c r="E240" s="194">
        <v>10.9</v>
      </c>
      <c r="F240" s="197"/>
      <c r="G240" s="112"/>
      <c r="H240" s="112"/>
      <c r="I240" s="127"/>
      <c r="J240" s="112"/>
      <c r="K240" s="118"/>
      <c r="L240" s="128"/>
      <c r="M240" s="32"/>
      <c r="N240" s="32"/>
      <c r="O240" s="32"/>
      <c r="P240" s="32"/>
      <c r="Q240" s="32"/>
      <c r="R240" s="32"/>
      <c r="S240" s="32"/>
      <c r="T240" s="32"/>
      <c r="U240" s="32"/>
      <c r="V240" s="32"/>
      <c r="W240" s="32"/>
      <c r="X240" s="32"/>
      <c r="Y240" s="32"/>
      <c r="Z240" s="32"/>
      <c r="AA240" s="32"/>
      <c r="AB240" s="32"/>
      <c r="AC240" s="32"/>
      <c r="AD240" s="32"/>
      <c r="AE240" s="32"/>
      <c r="AF240" s="32"/>
      <c r="AG240" s="32"/>
      <c r="AH240" s="32"/>
      <c r="AI240" s="32"/>
      <c r="AJ240" s="32"/>
      <c r="AK240" s="32"/>
      <c r="AL240" s="32"/>
      <c r="AM240" s="32"/>
      <c r="AN240" s="32"/>
      <c r="AO240" s="32"/>
      <c r="AP240" s="32"/>
      <c r="AQ240" s="32"/>
      <c r="AR240" s="32"/>
      <c r="AS240" s="32"/>
      <c r="AT240" s="32"/>
      <c r="AU240" s="32"/>
      <c r="AV240" s="32"/>
      <c r="AW240" s="32"/>
      <c r="AX240" s="32"/>
    </row>
    <row r="241" spans="1:50" s="33" customFormat="1" ht="18" x14ac:dyDescent="0.3">
      <c r="A241" s="340"/>
      <c r="B241" s="325"/>
      <c r="C241" s="42"/>
      <c r="D241" s="42" t="s">
        <v>326</v>
      </c>
      <c r="E241" s="194">
        <v>108.65</v>
      </c>
      <c r="F241" s="197"/>
      <c r="G241" s="112"/>
      <c r="H241" s="112"/>
      <c r="I241" s="127"/>
      <c r="J241" s="112"/>
      <c r="K241" s="118"/>
      <c r="L241" s="128"/>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c r="AL241" s="32"/>
      <c r="AM241" s="32"/>
      <c r="AN241" s="32"/>
      <c r="AO241" s="32"/>
      <c r="AP241" s="32"/>
      <c r="AQ241" s="32"/>
      <c r="AR241" s="32"/>
      <c r="AS241" s="32"/>
      <c r="AT241" s="32"/>
      <c r="AU241" s="32"/>
      <c r="AV241" s="32"/>
      <c r="AW241" s="32"/>
      <c r="AX241" s="32"/>
    </row>
    <row r="242" spans="1:50" s="27" customFormat="1" x14ac:dyDescent="0.3">
      <c r="A242" s="336"/>
      <c r="B242" s="304"/>
      <c r="C242" s="96"/>
      <c r="D242" s="180" t="s">
        <v>212</v>
      </c>
      <c r="E242" s="191">
        <f>SUM(E225:E241)</f>
        <v>959.68</v>
      </c>
      <c r="F242" s="98"/>
      <c r="G242" s="98"/>
      <c r="H242" s="98"/>
      <c r="I242" s="99"/>
      <c r="J242" s="98"/>
      <c r="K242" s="100"/>
      <c r="L242" s="93"/>
    </row>
    <row r="243" spans="1:50" s="12" customFormat="1" x14ac:dyDescent="0.3">
      <c r="A243" s="337"/>
      <c r="B243" s="304"/>
      <c r="C243" s="96"/>
      <c r="D243" s="198"/>
      <c r="E243" s="97"/>
      <c r="F243" s="98"/>
      <c r="G243" s="98"/>
      <c r="H243" s="98"/>
      <c r="I243" s="99"/>
      <c r="J243" s="98"/>
      <c r="K243" s="100"/>
      <c r="L243" s="93"/>
    </row>
    <row r="244" spans="1:50" s="7" customFormat="1" ht="34.799999999999997" x14ac:dyDescent="0.3">
      <c r="A244" s="306" t="s">
        <v>25908</v>
      </c>
      <c r="B244" s="322" t="s">
        <v>42</v>
      </c>
      <c r="C244" s="175" t="s">
        <v>13706</v>
      </c>
      <c r="D244" s="176" t="s">
        <v>112</v>
      </c>
      <c r="E244" s="177" t="s">
        <v>2</v>
      </c>
      <c r="F244" s="178">
        <f>TRUNC(E247,2)</f>
        <v>42.1</v>
      </c>
      <c r="G244" s="86">
        <f>VLOOKUP(B244,EMOP1801!A:B,2)</f>
        <v>57.91</v>
      </c>
      <c r="H244" s="80">
        <f>TRUNC(G244*1.2883,2)</f>
        <v>74.599999999999994</v>
      </c>
      <c r="I244" s="79">
        <f>TRUNC(F244*H244,2)</f>
        <v>3140.66</v>
      </c>
      <c r="J244" s="80">
        <f>VLOOKUP(C244,EMOP1801!A:B,2)</f>
        <v>63.59</v>
      </c>
      <c r="K244" s="80">
        <f>TRUNC(J244*1.2262,2)</f>
        <v>77.97</v>
      </c>
      <c r="L244" s="81">
        <f>TRUNC(F244*K244,2)</f>
        <v>3282.53</v>
      </c>
      <c r="M244" s="12"/>
      <c r="N244" s="12"/>
      <c r="O244" s="12"/>
      <c r="P244" s="12"/>
      <c r="Q244" s="12"/>
      <c r="R244" s="12"/>
      <c r="S244" s="12"/>
      <c r="T244" s="12"/>
      <c r="U244" s="12"/>
      <c r="V244" s="12"/>
      <c r="W244" s="12"/>
      <c r="X244" s="12"/>
      <c r="Y244" s="12"/>
      <c r="Z244" s="12"/>
      <c r="AA244" s="12"/>
      <c r="AB244" s="12"/>
      <c r="AC244" s="12"/>
      <c r="AD244" s="12"/>
      <c r="AE244" s="12"/>
      <c r="AF244" s="12"/>
      <c r="AG244" s="12"/>
      <c r="AH244" s="12"/>
      <c r="AI244" s="12"/>
      <c r="AJ244" s="12"/>
      <c r="AK244" s="12"/>
      <c r="AL244" s="12"/>
      <c r="AM244" s="12"/>
      <c r="AN244" s="12"/>
      <c r="AO244" s="12"/>
      <c r="AP244" s="12"/>
      <c r="AQ244" s="12"/>
      <c r="AR244" s="12"/>
      <c r="AS244" s="12"/>
      <c r="AT244" s="12"/>
      <c r="AU244" s="12"/>
      <c r="AV244" s="12"/>
      <c r="AW244" s="12"/>
      <c r="AX244" s="12"/>
    </row>
    <row r="245" spans="1:50" s="27" customFormat="1" x14ac:dyDescent="0.3">
      <c r="A245" s="335"/>
      <c r="B245" s="304"/>
      <c r="C245" s="96"/>
      <c r="D245" s="102" t="s">
        <v>25856</v>
      </c>
      <c r="E245" s="97">
        <f>5+3.85+12.2</f>
        <v>21.049999999999997</v>
      </c>
      <c r="F245" s="98"/>
      <c r="G245" s="98"/>
      <c r="H245" s="98"/>
      <c r="I245" s="99"/>
      <c r="J245" s="98"/>
      <c r="K245" s="100"/>
      <c r="L245" s="93"/>
    </row>
    <row r="246" spans="1:50" s="27" customFormat="1" x14ac:dyDescent="0.3">
      <c r="A246" s="336"/>
      <c r="B246" s="304"/>
      <c r="C246" s="96"/>
      <c r="D246" s="102" t="s">
        <v>25857</v>
      </c>
      <c r="E246" s="97">
        <f>E245</f>
        <v>21.049999999999997</v>
      </c>
      <c r="F246" s="98"/>
      <c r="G246" s="98"/>
      <c r="H246" s="98"/>
      <c r="I246" s="99"/>
      <c r="J246" s="98"/>
      <c r="K246" s="100"/>
      <c r="L246" s="93"/>
    </row>
    <row r="247" spans="1:50" s="27" customFormat="1" x14ac:dyDescent="0.3">
      <c r="A247" s="337"/>
      <c r="B247" s="309"/>
      <c r="C247" s="213"/>
      <c r="D247" s="182" t="s">
        <v>212</v>
      </c>
      <c r="E247" s="221">
        <f>SUM(E245:E246)</f>
        <v>42.099999999999994</v>
      </c>
      <c r="F247" s="216"/>
      <c r="G247" s="216"/>
      <c r="H247" s="216"/>
      <c r="I247" s="222"/>
      <c r="J247" s="216"/>
      <c r="K247" s="223"/>
      <c r="L247" s="224"/>
    </row>
    <row r="248" spans="1:50" s="46" customFormat="1" ht="104.4" x14ac:dyDescent="0.3">
      <c r="A248" s="345" t="s">
        <v>25909</v>
      </c>
      <c r="B248" s="324" t="s">
        <v>13738</v>
      </c>
      <c r="C248" s="186" t="s">
        <v>13737</v>
      </c>
      <c r="D248" s="187" t="s">
        <v>25826</v>
      </c>
      <c r="E248" s="188" t="s">
        <v>2</v>
      </c>
      <c r="F248" s="189">
        <f>TRUNC(E252,2)</f>
        <v>207.32</v>
      </c>
      <c r="G248" s="86">
        <f>VLOOKUP(B248,EMOP1801!A:B,2)</f>
        <v>103.51</v>
      </c>
      <c r="H248" s="80">
        <f>TRUNC(G248*1.2883,2)</f>
        <v>133.35</v>
      </c>
      <c r="I248" s="79">
        <f>TRUNC(F248*H248,2)</f>
        <v>27646.12</v>
      </c>
      <c r="J248" s="190">
        <f>VLOOKUP(C248,EMOP1801!A:B,2)</f>
        <v>108.87</v>
      </c>
      <c r="K248" s="80">
        <f>TRUNC(J248*1.2262,2)</f>
        <v>133.49</v>
      </c>
      <c r="L248" s="81">
        <f>TRUNC(F248*K248,2)</f>
        <v>27675.14</v>
      </c>
      <c r="M248" s="45"/>
      <c r="N248" s="45"/>
      <c r="O248" s="45"/>
      <c r="P248" s="45"/>
      <c r="Q248" s="45"/>
      <c r="R248" s="45"/>
      <c r="S248" s="45"/>
      <c r="T248" s="45"/>
      <c r="U248" s="45"/>
      <c r="V248" s="45"/>
      <c r="W248" s="45"/>
      <c r="X248" s="45"/>
      <c r="Y248" s="45"/>
      <c r="Z248" s="45"/>
      <c r="AA248" s="45"/>
      <c r="AB248" s="45"/>
      <c r="AC248" s="45"/>
      <c r="AD248" s="45"/>
      <c r="AE248" s="45"/>
      <c r="AF248" s="45"/>
      <c r="AG248" s="45"/>
      <c r="AH248" s="45"/>
      <c r="AI248" s="45"/>
      <c r="AJ248" s="45"/>
      <c r="AK248" s="45"/>
      <c r="AL248" s="45"/>
      <c r="AM248" s="45"/>
      <c r="AN248" s="45"/>
      <c r="AO248" s="45"/>
      <c r="AP248" s="45"/>
      <c r="AQ248" s="45"/>
      <c r="AR248" s="45"/>
      <c r="AS248" s="45"/>
      <c r="AT248" s="45"/>
      <c r="AU248" s="45"/>
      <c r="AV248" s="45"/>
      <c r="AW248" s="45"/>
      <c r="AX248" s="45"/>
    </row>
    <row r="249" spans="1:50" s="27" customFormat="1" x14ac:dyDescent="0.3">
      <c r="A249" s="335"/>
      <c r="B249" s="304"/>
      <c r="C249" s="96"/>
      <c r="D249" s="102" t="s">
        <v>332</v>
      </c>
      <c r="E249" s="97">
        <v>100.9</v>
      </c>
      <c r="F249" s="98"/>
      <c r="G249" s="98"/>
      <c r="H249" s="98"/>
      <c r="I249" s="99"/>
      <c r="J249" s="98"/>
      <c r="K249" s="100"/>
      <c r="L249" s="93"/>
    </row>
    <row r="250" spans="1:50" s="27" customFormat="1" x14ac:dyDescent="0.3">
      <c r="A250" s="336"/>
      <c r="B250" s="304"/>
      <c r="C250" s="96"/>
      <c r="D250" s="102" t="s">
        <v>333</v>
      </c>
      <c r="E250" s="97">
        <v>100.9</v>
      </c>
      <c r="F250" s="98"/>
      <c r="G250" s="98"/>
      <c r="H250" s="98"/>
      <c r="I250" s="99"/>
      <c r="J250" s="98"/>
      <c r="K250" s="100"/>
      <c r="L250" s="93"/>
    </row>
    <row r="251" spans="1:50" s="33" customFormat="1" ht="18" x14ac:dyDescent="0.3">
      <c r="A251" s="340"/>
      <c r="B251" s="325"/>
      <c r="C251" s="42"/>
      <c r="D251" s="42" t="s">
        <v>317</v>
      </c>
      <c r="E251" s="200">
        <v>5.52</v>
      </c>
      <c r="F251" s="126"/>
      <c r="G251" s="112"/>
      <c r="H251" s="112"/>
      <c r="I251" s="112"/>
      <c r="J251" s="112"/>
      <c r="K251" s="118"/>
      <c r="L251" s="113"/>
      <c r="M251" s="32"/>
      <c r="N251" s="32"/>
      <c r="O251" s="32"/>
      <c r="P251" s="32"/>
      <c r="Q251" s="32"/>
      <c r="R251" s="32"/>
      <c r="S251" s="32"/>
      <c r="T251" s="32"/>
      <c r="U251" s="32"/>
      <c r="V251" s="32"/>
      <c r="W251" s="32"/>
      <c r="X251" s="32"/>
      <c r="Y251" s="32"/>
      <c r="Z251" s="32"/>
      <c r="AA251" s="32"/>
      <c r="AB251" s="32"/>
      <c r="AC251" s="32"/>
      <c r="AD251" s="32"/>
      <c r="AE251" s="32"/>
      <c r="AF251" s="32"/>
      <c r="AG251" s="32"/>
      <c r="AH251" s="32"/>
      <c r="AI251" s="32"/>
      <c r="AJ251" s="32"/>
      <c r="AK251" s="32"/>
      <c r="AL251" s="32"/>
      <c r="AM251" s="32"/>
      <c r="AN251" s="32"/>
      <c r="AO251" s="32"/>
      <c r="AP251" s="32"/>
      <c r="AQ251" s="32"/>
      <c r="AR251" s="32"/>
      <c r="AS251" s="32"/>
      <c r="AT251" s="32"/>
      <c r="AU251" s="32"/>
      <c r="AV251" s="32"/>
      <c r="AW251" s="32"/>
      <c r="AX251" s="32"/>
    </row>
    <row r="252" spans="1:50" s="27" customFormat="1" x14ac:dyDescent="0.3">
      <c r="A252" s="336"/>
      <c r="B252" s="304"/>
      <c r="C252" s="96"/>
      <c r="D252" s="180" t="s">
        <v>212</v>
      </c>
      <c r="E252" s="199">
        <f>SUM(E249:E251)</f>
        <v>207.32000000000002</v>
      </c>
      <c r="F252" s="98"/>
      <c r="G252" s="98"/>
      <c r="H252" s="98"/>
      <c r="I252" s="99"/>
      <c r="J252" s="98"/>
      <c r="K252" s="100"/>
      <c r="L252" s="93"/>
    </row>
    <row r="253" spans="1:50" s="27" customFormat="1" x14ac:dyDescent="0.3">
      <c r="A253" s="337"/>
      <c r="B253" s="304"/>
      <c r="C253" s="96"/>
      <c r="D253" s="180"/>
      <c r="E253" s="199"/>
      <c r="F253" s="98"/>
      <c r="G253" s="98"/>
      <c r="H253" s="98"/>
      <c r="I253" s="99"/>
      <c r="J253" s="98"/>
      <c r="K253" s="100"/>
      <c r="L253" s="93"/>
    </row>
    <row r="254" spans="1:50" s="7" customFormat="1" ht="34.799999999999997" x14ac:dyDescent="0.3">
      <c r="A254" s="306" t="s">
        <v>25910</v>
      </c>
      <c r="B254" s="322" t="s">
        <v>335</v>
      </c>
      <c r="C254" s="175" t="s">
        <v>13743</v>
      </c>
      <c r="D254" s="176" t="s">
        <v>334</v>
      </c>
      <c r="E254" s="177" t="s">
        <v>2</v>
      </c>
      <c r="F254" s="178">
        <f>TRUNC(E257,2)</f>
        <v>86.28</v>
      </c>
      <c r="G254" s="86">
        <f>VLOOKUP(B254,EMOP1801!A:B,2)</f>
        <v>29.1</v>
      </c>
      <c r="H254" s="80">
        <f>TRUNC(G254*1.2883,2)</f>
        <v>37.479999999999997</v>
      </c>
      <c r="I254" s="79">
        <f>TRUNC(F254*H254,2)</f>
        <v>3233.77</v>
      </c>
      <c r="J254" s="80">
        <f>VLOOKUP(C254,EMOP1801!A:B,2)</f>
        <v>32.29</v>
      </c>
      <c r="K254" s="80">
        <f>TRUNC(J254*1.2262,2)</f>
        <v>39.590000000000003</v>
      </c>
      <c r="L254" s="81">
        <f>TRUNC(F254*K254,2)</f>
        <v>3415.82</v>
      </c>
      <c r="M254" s="12"/>
      <c r="N254" s="12"/>
      <c r="O254" s="12"/>
      <c r="P254" s="12"/>
      <c r="Q254" s="12"/>
      <c r="R254" s="12"/>
      <c r="S254" s="12"/>
      <c r="T254" s="12"/>
      <c r="U254" s="12"/>
      <c r="V254" s="12"/>
      <c r="W254" s="12"/>
      <c r="X254" s="12"/>
      <c r="Y254" s="12"/>
      <c r="Z254" s="12"/>
      <c r="AA254" s="12"/>
      <c r="AB254" s="12"/>
      <c r="AC254" s="12"/>
      <c r="AD254" s="12"/>
      <c r="AE254" s="12"/>
      <c r="AF254" s="12"/>
      <c r="AG254" s="12"/>
      <c r="AH254" s="12"/>
      <c r="AI254" s="12"/>
      <c r="AJ254" s="12"/>
      <c r="AK254" s="12"/>
      <c r="AL254" s="12"/>
      <c r="AM254" s="12"/>
      <c r="AN254" s="12"/>
      <c r="AO254" s="12"/>
      <c r="AP254" s="12"/>
      <c r="AQ254" s="12"/>
      <c r="AR254" s="12"/>
      <c r="AS254" s="12"/>
      <c r="AT254" s="12"/>
      <c r="AU254" s="12"/>
      <c r="AV254" s="12"/>
      <c r="AW254" s="12"/>
      <c r="AX254" s="12"/>
    </row>
    <row r="255" spans="1:50" s="27" customFormat="1" ht="34.799999999999997" x14ac:dyDescent="0.3">
      <c r="A255" s="335"/>
      <c r="B255" s="304"/>
      <c r="C255" s="96"/>
      <c r="D255" s="102" t="s">
        <v>26005</v>
      </c>
      <c r="E255" s="97">
        <f>10.7+2.96+2.96+2.12+12.3+5.57+4.82+1.71</f>
        <v>43.14</v>
      </c>
      <c r="F255" s="98"/>
      <c r="G255" s="98"/>
      <c r="H255" s="98"/>
      <c r="I255" s="99"/>
      <c r="J255" s="98"/>
      <c r="K255" s="100"/>
      <c r="L255" s="93"/>
    </row>
    <row r="256" spans="1:50" s="27" customFormat="1" ht="34.799999999999997" x14ac:dyDescent="0.3">
      <c r="A256" s="336"/>
      <c r="B256" s="304"/>
      <c r="C256" s="96"/>
      <c r="D256" s="102" t="s">
        <v>26006</v>
      </c>
      <c r="E256" s="97">
        <f>E255</f>
        <v>43.14</v>
      </c>
      <c r="F256" s="98"/>
      <c r="G256" s="98"/>
      <c r="H256" s="98"/>
      <c r="I256" s="99"/>
      <c r="J256" s="98"/>
      <c r="K256" s="100"/>
      <c r="L256" s="93"/>
    </row>
    <row r="257" spans="1:50" s="27" customFormat="1" x14ac:dyDescent="0.3">
      <c r="A257" s="336"/>
      <c r="B257" s="304"/>
      <c r="C257" s="96"/>
      <c r="D257" s="180" t="s">
        <v>212</v>
      </c>
      <c r="E257" s="199">
        <f>SUM(E255:E256)</f>
        <v>86.28</v>
      </c>
      <c r="F257" s="98"/>
      <c r="G257" s="98"/>
      <c r="H257" s="98"/>
      <c r="I257" s="99"/>
      <c r="J257" s="98"/>
      <c r="K257" s="100"/>
      <c r="L257" s="93"/>
    </row>
    <row r="258" spans="1:50" s="27" customFormat="1" x14ac:dyDescent="0.3">
      <c r="A258" s="337"/>
      <c r="B258" s="304"/>
      <c r="C258" s="96"/>
      <c r="D258" s="180"/>
      <c r="E258" s="199"/>
      <c r="F258" s="98"/>
      <c r="G258" s="98"/>
      <c r="H258" s="98"/>
      <c r="I258" s="99"/>
      <c r="J258" s="98"/>
      <c r="K258" s="100"/>
      <c r="L258" s="93"/>
    </row>
    <row r="259" spans="1:50" s="7" customFormat="1" ht="34.799999999999997" x14ac:dyDescent="0.3">
      <c r="A259" s="306" t="s">
        <v>25911</v>
      </c>
      <c r="B259" s="322" t="s">
        <v>162</v>
      </c>
      <c r="C259" s="175" t="s">
        <v>14208</v>
      </c>
      <c r="D259" s="176" t="s">
        <v>379</v>
      </c>
      <c r="E259" s="177" t="s">
        <v>2</v>
      </c>
      <c r="F259" s="178">
        <f>TRUNC(E265,2)</f>
        <v>710.26</v>
      </c>
      <c r="G259" s="86">
        <f>VLOOKUP(B259,EMOP1801!A:B,2)</f>
        <v>123</v>
      </c>
      <c r="H259" s="80">
        <f>TRUNC(G259*1.2883,2)</f>
        <v>158.46</v>
      </c>
      <c r="I259" s="79">
        <f>TRUNC(F259*H259,2)</f>
        <v>112547.79</v>
      </c>
      <c r="J259" s="80">
        <f>VLOOKUP(C259,EMOP1801!A:B,2)</f>
        <v>123</v>
      </c>
      <c r="K259" s="80">
        <f>TRUNC(J259*1.2262,2)</f>
        <v>150.82</v>
      </c>
      <c r="L259" s="81">
        <f>TRUNC(F259*K259,2)</f>
        <v>107121.41</v>
      </c>
      <c r="M259" s="12"/>
      <c r="N259" s="12"/>
      <c r="O259" s="12"/>
      <c r="P259" s="12"/>
      <c r="Q259" s="12"/>
      <c r="R259" s="12"/>
      <c r="S259" s="12"/>
      <c r="T259" s="12"/>
      <c r="U259" s="12"/>
      <c r="V259" s="12"/>
      <c r="W259" s="12"/>
      <c r="X259" s="12"/>
      <c r="Y259" s="12"/>
      <c r="Z259" s="12"/>
      <c r="AA259" s="12"/>
      <c r="AB259" s="12"/>
      <c r="AC259" s="12"/>
      <c r="AD259" s="12"/>
      <c r="AE259" s="12"/>
      <c r="AF259" s="12"/>
      <c r="AG259" s="12"/>
      <c r="AH259" s="12"/>
      <c r="AI259" s="12"/>
      <c r="AJ259" s="12"/>
      <c r="AK259" s="12"/>
      <c r="AL259" s="12"/>
      <c r="AM259" s="12"/>
      <c r="AN259" s="12"/>
      <c r="AO259" s="12"/>
      <c r="AP259" s="12"/>
      <c r="AQ259" s="12"/>
      <c r="AR259" s="12"/>
      <c r="AS259" s="12"/>
      <c r="AT259" s="12"/>
      <c r="AU259" s="12"/>
      <c r="AV259" s="12"/>
      <c r="AW259" s="12"/>
      <c r="AX259" s="12"/>
    </row>
    <row r="260" spans="1:50" s="17" customFormat="1" x14ac:dyDescent="0.3">
      <c r="A260" s="335"/>
      <c r="B260" s="304"/>
      <c r="C260" s="96"/>
      <c r="D260" s="90" t="s">
        <v>327</v>
      </c>
      <c r="E260" s="97">
        <v>108.65</v>
      </c>
      <c r="F260" s="98"/>
      <c r="G260" s="98"/>
      <c r="H260" s="98"/>
      <c r="I260" s="99"/>
      <c r="J260" s="98"/>
      <c r="K260" s="100"/>
      <c r="L260" s="93"/>
      <c r="M260" s="27"/>
      <c r="N260" s="27"/>
      <c r="O260" s="27"/>
      <c r="P260" s="27"/>
      <c r="Q260" s="27"/>
      <c r="R260" s="27"/>
      <c r="S260" s="27"/>
      <c r="T260" s="27"/>
      <c r="U260" s="27"/>
      <c r="V260" s="27"/>
      <c r="W260" s="27"/>
      <c r="X260" s="27"/>
      <c r="Y260" s="27"/>
      <c r="Z260" s="27"/>
      <c r="AA260" s="27"/>
      <c r="AB260" s="27"/>
      <c r="AC260" s="27"/>
      <c r="AD260" s="27"/>
      <c r="AE260" s="27"/>
      <c r="AF260" s="27"/>
      <c r="AG260" s="27"/>
      <c r="AH260" s="27"/>
      <c r="AI260" s="27"/>
      <c r="AJ260" s="27"/>
      <c r="AK260" s="27"/>
      <c r="AL260" s="27"/>
      <c r="AM260" s="27"/>
      <c r="AN260" s="27"/>
      <c r="AO260" s="27"/>
      <c r="AP260" s="27"/>
      <c r="AQ260" s="27"/>
      <c r="AR260" s="27"/>
      <c r="AS260" s="27"/>
      <c r="AT260" s="27"/>
      <c r="AU260" s="27"/>
      <c r="AV260" s="27"/>
      <c r="AW260" s="27"/>
      <c r="AX260" s="27"/>
    </row>
    <row r="261" spans="1:50" s="17" customFormat="1" x14ac:dyDescent="0.3">
      <c r="A261" s="336"/>
      <c r="B261" s="304"/>
      <c r="C261" s="96"/>
      <c r="D261" s="90" t="s">
        <v>322</v>
      </c>
      <c r="E261" s="97">
        <v>63.76</v>
      </c>
      <c r="F261" s="98"/>
      <c r="G261" s="98"/>
      <c r="H261" s="98"/>
      <c r="I261" s="99"/>
      <c r="J261" s="98"/>
      <c r="K261" s="100"/>
      <c r="L261" s="93"/>
      <c r="M261" s="27"/>
      <c r="N261" s="27"/>
      <c r="O261" s="27"/>
      <c r="P261" s="27"/>
      <c r="Q261" s="27"/>
      <c r="R261" s="27"/>
      <c r="S261" s="27"/>
      <c r="T261" s="27"/>
      <c r="U261" s="27"/>
      <c r="V261" s="27"/>
      <c r="W261" s="27"/>
      <c r="X261" s="27"/>
      <c r="Y261" s="27"/>
      <c r="Z261" s="27"/>
      <c r="AA261" s="27"/>
      <c r="AB261" s="27"/>
      <c r="AC261" s="27"/>
      <c r="AD261" s="27"/>
      <c r="AE261" s="27"/>
      <c r="AF261" s="27"/>
      <c r="AG261" s="27"/>
      <c r="AH261" s="27"/>
      <c r="AI261" s="27"/>
      <c r="AJ261" s="27"/>
      <c r="AK261" s="27"/>
      <c r="AL261" s="27"/>
      <c r="AM261" s="27"/>
      <c r="AN261" s="27"/>
      <c r="AO261" s="27"/>
      <c r="AP261" s="27"/>
      <c r="AQ261" s="27"/>
      <c r="AR261" s="27"/>
      <c r="AS261" s="27"/>
      <c r="AT261" s="27"/>
      <c r="AU261" s="27"/>
      <c r="AV261" s="27"/>
      <c r="AW261" s="27"/>
      <c r="AX261" s="27"/>
    </row>
    <row r="262" spans="1:50" s="17" customFormat="1" x14ac:dyDescent="0.3">
      <c r="A262" s="336"/>
      <c r="B262" s="304"/>
      <c r="C262" s="96"/>
      <c r="D262" s="90" t="s">
        <v>328</v>
      </c>
      <c r="E262" s="97">
        <v>492.8</v>
      </c>
      <c r="F262" s="98"/>
      <c r="G262" s="98"/>
      <c r="H262" s="98"/>
      <c r="I262" s="99"/>
      <c r="J262" s="98"/>
      <c r="K262" s="100"/>
      <c r="L262" s="93"/>
      <c r="M262" s="27"/>
      <c r="N262" s="27"/>
      <c r="O262" s="27"/>
      <c r="P262" s="27"/>
      <c r="Q262" s="27"/>
      <c r="R262" s="27"/>
      <c r="S262" s="27"/>
      <c r="T262" s="27"/>
      <c r="U262" s="27"/>
      <c r="V262" s="27"/>
      <c r="W262" s="27"/>
      <c r="X262" s="27"/>
      <c r="Y262" s="27"/>
      <c r="Z262" s="27"/>
      <c r="AA262" s="27"/>
      <c r="AB262" s="27"/>
      <c r="AC262" s="27"/>
      <c r="AD262" s="27"/>
      <c r="AE262" s="27"/>
      <c r="AF262" s="27"/>
      <c r="AG262" s="27"/>
      <c r="AH262" s="27"/>
      <c r="AI262" s="27"/>
      <c r="AJ262" s="27"/>
      <c r="AK262" s="27"/>
      <c r="AL262" s="27"/>
      <c r="AM262" s="27"/>
      <c r="AN262" s="27"/>
      <c r="AO262" s="27"/>
      <c r="AP262" s="27"/>
      <c r="AQ262" s="27"/>
      <c r="AR262" s="27"/>
      <c r="AS262" s="27"/>
      <c r="AT262" s="27"/>
      <c r="AU262" s="27"/>
      <c r="AV262" s="27"/>
      <c r="AW262" s="27"/>
      <c r="AX262" s="27"/>
    </row>
    <row r="263" spans="1:50" s="17" customFormat="1" x14ac:dyDescent="0.3">
      <c r="A263" s="336"/>
      <c r="B263" s="304"/>
      <c r="C263" s="96"/>
      <c r="D263" s="90" t="s">
        <v>329</v>
      </c>
      <c r="E263" s="97">
        <v>21.8</v>
      </c>
      <c r="F263" s="98"/>
      <c r="G263" s="98"/>
      <c r="H263" s="98"/>
      <c r="I263" s="99"/>
      <c r="J263" s="98"/>
      <c r="K263" s="100"/>
      <c r="L263" s="93"/>
      <c r="M263" s="27"/>
      <c r="N263" s="27"/>
      <c r="O263" s="27"/>
      <c r="P263" s="27"/>
      <c r="Q263" s="27"/>
      <c r="R263" s="27"/>
      <c r="S263" s="27"/>
      <c r="T263" s="27"/>
      <c r="U263" s="27"/>
      <c r="V263" s="27"/>
      <c r="W263" s="27"/>
      <c r="X263" s="27"/>
      <c r="Y263" s="27"/>
      <c r="Z263" s="27"/>
      <c r="AA263" s="27"/>
      <c r="AB263" s="27"/>
      <c r="AC263" s="27"/>
      <c r="AD263" s="27"/>
      <c r="AE263" s="27"/>
      <c r="AF263" s="27"/>
      <c r="AG263" s="27"/>
      <c r="AH263" s="27"/>
      <c r="AI263" s="27"/>
      <c r="AJ263" s="27"/>
      <c r="AK263" s="27"/>
      <c r="AL263" s="27"/>
      <c r="AM263" s="27"/>
      <c r="AN263" s="27"/>
      <c r="AO263" s="27"/>
      <c r="AP263" s="27"/>
      <c r="AQ263" s="27"/>
      <c r="AR263" s="27"/>
      <c r="AS263" s="27"/>
      <c r="AT263" s="27"/>
      <c r="AU263" s="27"/>
      <c r="AV263" s="27"/>
      <c r="AW263" s="27"/>
      <c r="AX263" s="27"/>
    </row>
    <row r="264" spans="1:50" s="17" customFormat="1" x14ac:dyDescent="0.3">
      <c r="A264" s="336"/>
      <c r="B264" s="304"/>
      <c r="C264" s="96"/>
      <c r="D264" s="90" t="s">
        <v>323</v>
      </c>
      <c r="E264" s="97">
        <v>23.25</v>
      </c>
      <c r="F264" s="98"/>
      <c r="G264" s="98"/>
      <c r="H264" s="98"/>
      <c r="I264" s="99"/>
      <c r="J264" s="98"/>
      <c r="K264" s="100"/>
      <c r="L264" s="93"/>
      <c r="M264" s="27"/>
      <c r="N264" s="27"/>
      <c r="O264" s="27"/>
      <c r="P264" s="27"/>
      <c r="Q264" s="27"/>
      <c r="R264" s="27"/>
      <c r="S264" s="27"/>
      <c r="T264" s="27"/>
      <c r="U264" s="27"/>
      <c r="V264" s="27"/>
      <c r="W264" s="27"/>
      <c r="X264" s="27"/>
      <c r="Y264" s="27"/>
      <c r="Z264" s="27"/>
      <c r="AA264" s="27"/>
      <c r="AB264" s="27"/>
      <c r="AC264" s="27"/>
      <c r="AD264" s="27"/>
      <c r="AE264" s="27"/>
      <c r="AF264" s="27"/>
      <c r="AG264" s="27"/>
      <c r="AH264" s="27"/>
      <c r="AI264" s="27"/>
      <c r="AJ264" s="27"/>
      <c r="AK264" s="27"/>
      <c r="AL264" s="27"/>
      <c r="AM264" s="27"/>
      <c r="AN264" s="27"/>
      <c r="AO264" s="27"/>
      <c r="AP264" s="27"/>
      <c r="AQ264" s="27"/>
      <c r="AR264" s="27"/>
      <c r="AS264" s="27"/>
      <c r="AT264" s="27"/>
      <c r="AU264" s="27"/>
      <c r="AV264" s="27"/>
      <c r="AW264" s="27"/>
      <c r="AX264" s="27"/>
    </row>
    <row r="265" spans="1:50" s="17" customFormat="1" x14ac:dyDescent="0.3">
      <c r="A265" s="336"/>
      <c r="B265" s="304"/>
      <c r="C265" s="96"/>
      <c r="D265" s="180" t="s">
        <v>212</v>
      </c>
      <c r="E265" s="199">
        <f>SUM(E260:E264)</f>
        <v>710.26</v>
      </c>
      <c r="F265" s="98"/>
      <c r="G265" s="98"/>
      <c r="H265" s="98"/>
      <c r="I265" s="99"/>
      <c r="J265" s="98"/>
      <c r="K265" s="100"/>
      <c r="L265" s="93"/>
      <c r="M265" s="27"/>
      <c r="N265" s="27"/>
      <c r="O265" s="27"/>
      <c r="P265" s="27"/>
      <c r="Q265" s="27"/>
      <c r="R265" s="27"/>
      <c r="S265" s="27"/>
      <c r="T265" s="27"/>
      <c r="U265" s="27"/>
      <c r="V265" s="27"/>
      <c r="W265" s="27"/>
      <c r="X265" s="27"/>
      <c r="Y265" s="27"/>
      <c r="Z265" s="27"/>
      <c r="AA265" s="27"/>
      <c r="AB265" s="27"/>
      <c r="AC265" s="27"/>
      <c r="AD265" s="27"/>
      <c r="AE265" s="27"/>
      <c r="AF265" s="27"/>
      <c r="AG265" s="27"/>
      <c r="AH265" s="27"/>
      <c r="AI265" s="27"/>
      <c r="AJ265" s="27"/>
      <c r="AK265" s="27"/>
      <c r="AL265" s="27"/>
      <c r="AM265" s="27"/>
      <c r="AN265" s="27"/>
      <c r="AO265" s="27"/>
      <c r="AP265" s="27"/>
      <c r="AQ265" s="27"/>
      <c r="AR265" s="27"/>
      <c r="AS265" s="27"/>
      <c r="AT265" s="27"/>
      <c r="AU265" s="27"/>
      <c r="AV265" s="27"/>
      <c r="AW265" s="27"/>
      <c r="AX265" s="27"/>
    </row>
    <row r="266" spans="1:50" s="17" customFormat="1" x14ac:dyDescent="0.3">
      <c r="A266" s="337"/>
      <c r="B266" s="309"/>
      <c r="C266" s="213"/>
      <c r="D266" s="182"/>
      <c r="E266" s="221"/>
      <c r="F266" s="216"/>
      <c r="G266" s="216"/>
      <c r="H266" s="216"/>
      <c r="I266" s="222"/>
      <c r="J266" s="216"/>
      <c r="K266" s="223"/>
      <c r="L266" s="224"/>
      <c r="M266" s="27"/>
      <c r="N266" s="27"/>
      <c r="O266" s="27"/>
      <c r="P266" s="27"/>
      <c r="Q266" s="27"/>
      <c r="R266" s="27"/>
      <c r="S266" s="27"/>
      <c r="T266" s="27"/>
      <c r="U266" s="27"/>
      <c r="V266" s="27"/>
      <c r="W266" s="27"/>
      <c r="X266" s="27"/>
      <c r="Y266" s="27"/>
      <c r="Z266" s="27"/>
      <c r="AA266" s="27"/>
      <c r="AB266" s="27"/>
      <c r="AC266" s="27"/>
      <c r="AD266" s="27"/>
      <c r="AE266" s="27"/>
      <c r="AF266" s="27"/>
      <c r="AG266" s="27"/>
      <c r="AH266" s="27"/>
      <c r="AI266" s="27"/>
      <c r="AJ266" s="27"/>
      <c r="AK266" s="27"/>
      <c r="AL266" s="27"/>
      <c r="AM266" s="27"/>
      <c r="AN266" s="27"/>
      <c r="AO266" s="27"/>
      <c r="AP266" s="27"/>
      <c r="AQ266" s="27"/>
      <c r="AR266" s="27"/>
      <c r="AS266" s="27"/>
      <c r="AT266" s="27"/>
      <c r="AU266" s="27"/>
      <c r="AV266" s="27"/>
      <c r="AW266" s="27"/>
      <c r="AX266" s="27"/>
    </row>
    <row r="267" spans="1:50" s="7" customFormat="1" x14ac:dyDescent="0.3">
      <c r="A267" s="306" t="s">
        <v>25912</v>
      </c>
      <c r="B267" s="322" t="s">
        <v>14234</v>
      </c>
      <c r="C267" s="175" t="s">
        <v>14233</v>
      </c>
      <c r="D267" s="176" t="s">
        <v>377</v>
      </c>
      <c r="E267" s="177" t="s">
        <v>12</v>
      </c>
      <c r="F267" s="178">
        <f>TRUNC(E271,2)</f>
        <v>112.52</v>
      </c>
      <c r="G267" s="86">
        <f>VLOOKUP(B267,EMOP1801!A:B,2)</f>
        <v>15.02</v>
      </c>
      <c r="H267" s="80">
        <f>TRUNC(G267*1.2883,2)</f>
        <v>19.350000000000001</v>
      </c>
      <c r="I267" s="79">
        <f>TRUNC(F267*H267,2)</f>
        <v>2177.2600000000002</v>
      </c>
      <c r="J267" s="80">
        <f>VLOOKUP(C267,EMOP1801!A:B,2)</f>
        <v>16.239999999999998</v>
      </c>
      <c r="K267" s="80">
        <f>TRUNC(J267*1.2262,2)</f>
        <v>19.91</v>
      </c>
      <c r="L267" s="81">
        <f>TRUNC(F267*K267,2)</f>
        <v>2240.27</v>
      </c>
      <c r="M267" s="12"/>
      <c r="N267" s="12"/>
      <c r="O267" s="12"/>
      <c r="P267" s="12"/>
      <c r="Q267" s="12"/>
      <c r="R267" s="12"/>
      <c r="S267" s="12"/>
      <c r="T267" s="12"/>
      <c r="U267" s="12"/>
      <c r="V267" s="12"/>
      <c r="W267" s="12"/>
      <c r="X267" s="12"/>
      <c r="Y267" s="12"/>
      <c r="Z267" s="12"/>
      <c r="AA267" s="12"/>
      <c r="AB267" s="12"/>
      <c r="AC267" s="12"/>
      <c r="AD267" s="12"/>
      <c r="AE267" s="12"/>
      <c r="AF267" s="12"/>
      <c r="AG267" s="12"/>
      <c r="AH267" s="12"/>
      <c r="AI267" s="12"/>
      <c r="AJ267" s="12"/>
      <c r="AK267" s="12"/>
      <c r="AL267" s="12"/>
      <c r="AM267" s="12"/>
      <c r="AN267" s="12"/>
      <c r="AO267" s="12"/>
      <c r="AP267" s="12"/>
      <c r="AQ267" s="12"/>
      <c r="AR267" s="12"/>
      <c r="AS267" s="12"/>
      <c r="AT267" s="12"/>
      <c r="AU267" s="12"/>
      <c r="AV267" s="12"/>
      <c r="AW267" s="12"/>
      <c r="AX267" s="12"/>
    </row>
    <row r="268" spans="1:50" s="17" customFormat="1" x14ac:dyDescent="0.3">
      <c r="A268" s="335"/>
      <c r="B268" s="304"/>
      <c r="C268" s="96"/>
      <c r="D268" s="90" t="s">
        <v>337</v>
      </c>
      <c r="E268" s="97">
        <f>4.82+5.09+3.4+3.88+2.85</f>
        <v>20.040000000000003</v>
      </c>
      <c r="F268" s="98"/>
      <c r="G268" s="98"/>
      <c r="H268" s="98"/>
      <c r="I268" s="99"/>
      <c r="J268" s="98"/>
      <c r="K268" s="100"/>
      <c r="L268" s="93"/>
      <c r="M268" s="27"/>
      <c r="N268" s="27"/>
      <c r="O268" s="27"/>
      <c r="P268" s="27"/>
      <c r="Q268" s="27"/>
      <c r="R268" s="27"/>
      <c r="S268" s="27"/>
      <c r="T268" s="27"/>
      <c r="U268" s="27"/>
      <c r="V268" s="27"/>
      <c r="W268" s="27"/>
      <c r="X268" s="27"/>
      <c r="Y268" s="27"/>
      <c r="Z268" s="27"/>
      <c r="AA268" s="27"/>
      <c r="AB268" s="27"/>
      <c r="AC268" s="27"/>
      <c r="AD268" s="27"/>
      <c r="AE268" s="27"/>
      <c r="AF268" s="27"/>
      <c r="AG268" s="27"/>
      <c r="AH268" s="27"/>
      <c r="AI268" s="27"/>
      <c r="AJ268" s="27"/>
      <c r="AK268" s="27"/>
      <c r="AL268" s="27"/>
      <c r="AM268" s="27"/>
      <c r="AN268" s="27"/>
      <c r="AO268" s="27"/>
      <c r="AP268" s="27"/>
      <c r="AQ268" s="27"/>
      <c r="AR268" s="27"/>
      <c r="AS268" s="27"/>
      <c r="AT268" s="27"/>
      <c r="AU268" s="27"/>
      <c r="AV268" s="27"/>
      <c r="AW268" s="27"/>
      <c r="AX268" s="27"/>
    </row>
    <row r="269" spans="1:50" s="17" customFormat="1" x14ac:dyDescent="0.3">
      <c r="A269" s="336"/>
      <c r="B269" s="304"/>
      <c r="C269" s="96"/>
      <c r="D269" s="90" t="s">
        <v>336</v>
      </c>
      <c r="E269" s="97">
        <f>14.31+14+5.38+5.38+4.39+2.78</f>
        <v>46.240000000000009</v>
      </c>
      <c r="F269" s="98"/>
      <c r="G269" s="98"/>
      <c r="H269" s="98"/>
      <c r="I269" s="99"/>
      <c r="J269" s="98"/>
      <c r="K269" s="100"/>
      <c r="L269" s="93"/>
      <c r="M269" s="27"/>
      <c r="N269" s="27"/>
      <c r="O269" s="27"/>
      <c r="P269" s="27"/>
      <c r="Q269" s="27"/>
      <c r="R269" s="27"/>
      <c r="S269" s="27"/>
      <c r="T269" s="27"/>
      <c r="U269" s="27"/>
      <c r="V269" s="27"/>
      <c r="W269" s="27"/>
      <c r="X269" s="27"/>
      <c r="Y269" s="27"/>
      <c r="Z269" s="27"/>
      <c r="AA269" s="27"/>
      <c r="AB269" s="27"/>
      <c r="AC269" s="27"/>
      <c r="AD269" s="27"/>
      <c r="AE269" s="27"/>
      <c r="AF269" s="27"/>
      <c r="AG269" s="27"/>
      <c r="AH269" s="27"/>
      <c r="AI269" s="27"/>
      <c r="AJ269" s="27"/>
      <c r="AK269" s="27"/>
      <c r="AL269" s="27"/>
      <c r="AM269" s="27"/>
      <c r="AN269" s="27"/>
      <c r="AO269" s="27"/>
      <c r="AP269" s="27"/>
      <c r="AQ269" s="27"/>
      <c r="AR269" s="27"/>
      <c r="AS269" s="27"/>
      <c r="AT269" s="27"/>
      <c r="AU269" s="27"/>
      <c r="AV269" s="27"/>
      <c r="AW269" s="27"/>
      <c r="AX269" s="27"/>
    </row>
    <row r="270" spans="1:50" s="17" customFormat="1" x14ac:dyDescent="0.3">
      <c r="A270" s="336"/>
      <c r="B270" s="304"/>
      <c r="C270" s="96"/>
      <c r="D270" s="90" t="s">
        <v>338</v>
      </c>
      <c r="E270" s="97">
        <f>14.31+14+5.38+5.38+4.39+2.78</f>
        <v>46.240000000000009</v>
      </c>
      <c r="F270" s="98"/>
      <c r="G270" s="98"/>
      <c r="H270" s="98"/>
      <c r="I270" s="99"/>
      <c r="J270" s="98"/>
      <c r="K270" s="100"/>
      <c r="L270" s="93"/>
      <c r="M270" s="27"/>
      <c r="N270" s="27"/>
      <c r="O270" s="27"/>
      <c r="P270" s="27"/>
      <c r="Q270" s="27"/>
      <c r="R270" s="27"/>
      <c r="S270" s="27"/>
      <c r="T270" s="27"/>
      <c r="U270" s="27"/>
      <c r="V270" s="27"/>
      <c r="W270" s="27"/>
      <c r="X270" s="27"/>
      <c r="Y270" s="27"/>
      <c r="Z270" s="27"/>
      <c r="AA270" s="27"/>
      <c r="AB270" s="27"/>
      <c r="AC270" s="27"/>
      <c r="AD270" s="27"/>
      <c r="AE270" s="27"/>
      <c r="AF270" s="27"/>
      <c r="AG270" s="27"/>
      <c r="AH270" s="27"/>
      <c r="AI270" s="27"/>
      <c r="AJ270" s="27"/>
      <c r="AK270" s="27"/>
      <c r="AL270" s="27"/>
      <c r="AM270" s="27"/>
      <c r="AN270" s="27"/>
      <c r="AO270" s="27"/>
      <c r="AP270" s="27"/>
      <c r="AQ270" s="27"/>
      <c r="AR270" s="27"/>
      <c r="AS270" s="27"/>
      <c r="AT270" s="27"/>
      <c r="AU270" s="27"/>
      <c r="AV270" s="27"/>
      <c r="AW270" s="27"/>
      <c r="AX270" s="27"/>
    </row>
    <row r="271" spans="1:50" s="17" customFormat="1" x14ac:dyDescent="0.3">
      <c r="A271" s="336"/>
      <c r="B271" s="396"/>
      <c r="C271" s="96"/>
      <c r="D271" s="180" t="s">
        <v>212</v>
      </c>
      <c r="E271" s="199">
        <f>SUM(E268:E270)</f>
        <v>112.52000000000002</v>
      </c>
      <c r="F271" s="98"/>
      <c r="G271" s="98"/>
      <c r="H271" s="98"/>
      <c r="I271" s="99"/>
      <c r="J271" s="98"/>
      <c r="K271" s="98"/>
      <c r="L271" s="93"/>
      <c r="M271" s="27"/>
      <c r="N271" s="27"/>
      <c r="O271" s="27"/>
      <c r="P271" s="27"/>
      <c r="Q271" s="27"/>
      <c r="R271" s="27"/>
      <c r="S271" s="27"/>
      <c r="T271" s="27"/>
      <c r="U271" s="27"/>
      <c r="V271" s="27"/>
      <c r="W271" s="27"/>
      <c r="X271" s="27"/>
      <c r="Y271" s="27"/>
      <c r="Z271" s="27"/>
      <c r="AA271" s="27"/>
      <c r="AB271" s="27"/>
      <c r="AC271" s="27"/>
      <c r="AD271" s="27"/>
      <c r="AE271" s="27"/>
      <c r="AF271" s="27"/>
      <c r="AG271" s="27"/>
      <c r="AH271" s="27"/>
      <c r="AI271" s="27"/>
      <c r="AJ271" s="27"/>
      <c r="AK271" s="27"/>
      <c r="AL271" s="27"/>
      <c r="AM271" s="27"/>
      <c r="AN271" s="27"/>
      <c r="AO271" s="27"/>
      <c r="AP271" s="27"/>
      <c r="AQ271" s="27"/>
      <c r="AR271" s="27"/>
      <c r="AS271" s="27"/>
      <c r="AT271" s="27"/>
      <c r="AU271" s="27"/>
      <c r="AV271" s="27"/>
      <c r="AW271" s="27"/>
      <c r="AX271" s="27"/>
    </row>
    <row r="272" spans="1:50" s="17" customFormat="1" x14ac:dyDescent="0.3">
      <c r="A272" s="337"/>
      <c r="B272" s="397"/>
      <c r="C272" s="213"/>
      <c r="D272" s="182"/>
      <c r="E272" s="221"/>
      <c r="F272" s="216"/>
      <c r="G272" s="216"/>
      <c r="H272" s="216"/>
      <c r="I272" s="222"/>
      <c r="J272" s="216"/>
      <c r="K272" s="216"/>
      <c r="L272" s="398"/>
      <c r="M272" s="27"/>
      <c r="N272" s="27"/>
      <c r="O272" s="27"/>
      <c r="P272" s="27"/>
      <c r="Q272" s="27"/>
      <c r="R272" s="27"/>
      <c r="S272" s="27"/>
      <c r="T272" s="27"/>
      <c r="U272" s="27"/>
      <c r="V272" s="27"/>
      <c r="W272" s="27"/>
      <c r="X272" s="27"/>
      <c r="Y272" s="27"/>
      <c r="Z272" s="27"/>
      <c r="AA272" s="27"/>
      <c r="AB272" s="27"/>
      <c r="AC272" s="27"/>
      <c r="AD272" s="27"/>
      <c r="AE272" s="27"/>
      <c r="AF272" s="27"/>
      <c r="AG272" s="27"/>
      <c r="AH272" s="27"/>
      <c r="AI272" s="27"/>
      <c r="AJ272" s="27"/>
      <c r="AK272" s="27"/>
      <c r="AL272" s="27"/>
      <c r="AM272" s="27"/>
      <c r="AN272" s="27"/>
      <c r="AO272" s="27"/>
      <c r="AP272" s="27"/>
      <c r="AQ272" s="27"/>
      <c r="AR272" s="27"/>
      <c r="AS272" s="27"/>
      <c r="AT272" s="27"/>
      <c r="AU272" s="27"/>
      <c r="AV272" s="27"/>
      <c r="AW272" s="27"/>
      <c r="AX272" s="27"/>
    </row>
    <row r="273" spans="1:50" s="22" customFormat="1" ht="19.8" x14ac:dyDescent="0.3">
      <c r="A273" s="307"/>
      <c r="B273" s="399"/>
      <c r="C273" s="400"/>
      <c r="D273" s="400"/>
      <c r="E273" s="505" t="s">
        <v>25821</v>
      </c>
      <c r="F273" s="505"/>
      <c r="G273" s="505"/>
      <c r="H273" s="430"/>
      <c r="I273" s="428">
        <f>SUM(I147:I267)</f>
        <v>407982.06999999995</v>
      </c>
      <c r="J273" s="402"/>
      <c r="K273" s="402"/>
      <c r="L273" s="428">
        <f>SUM(L147:L267)</f>
        <v>404045.09000000008</v>
      </c>
      <c r="M273" s="24"/>
      <c r="N273" s="24"/>
      <c r="O273" s="24"/>
      <c r="P273" s="24"/>
      <c r="Q273" s="24"/>
      <c r="R273" s="24"/>
      <c r="S273" s="24"/>
      <c r="T273" s="24"/>
      <c r="U273" s="24"/>
      <c r="V273" s="24"/>
      <c r="W273" s="24"/>
      <c r="X273" s="24"/>
      <c r="Y273" s="24"/>
      <c r="Z273" s="24"/>
      <c r="AA273" s="24"/>
      <c r="AB273" s="24"/>
      <c r="AC273" s="24"/>
      <c r="AD273" s="24"/>
      <c r="AE273" s="24"/>
      <c r="AF273" s="24"/>
      <c r="AG273" s="24"/>
      <c r="AH273" s="24"/>
      <c r="AI273" s="24"/>
      <c r="AJ273" s="24"/>
      <c r="AK273" s="24"/>
      <c r="AL273" s="24"/>
      <c r="AM273" s="24"/>
      <c r="AN273" s="24"/>
      <c r="AO273" s="24"/>
      <c r="AP273" s="24"/>
      <c r="AQ273" s="24"/>
      <c r="AR273" s="24"/>
      <c r="AS273" s="24"/>
      <c r="AT273" s="24"/>
      <c r="AU273" s="24"/>
      <c r="AV273" s="24"/>
      <c r="AW273" s="24"/>
      <c r="AX273" s="24"/>
    </row>
    <row r="274" spans="1:50" s="7" customFormat="1" ht="22.8" thickBot="1" x14ac:dyDescent="0.35">
      <c r="A274" s="404">
        <v>9</v>
      </c>
      <c r="B274" s="509" t="s">
        <v>4</v>
      </c>
      <c r="C274" s="509"/>
      <c r="D274" s="509"/>
      <c r="E274" s="509"/>
      <c r="F274" s="509"/>
      <c r="G274" s="509"/>
      <c r="H274" s="509"/>
      <c r="I274" s="509"/>
      <c r="J274" s="509"/>
      <c r="K274" s="509"/>
      <c r="L274" s="510"/>
      <c r="M274" s="11"/>
      <c r="N274" s="12"/>
      <c r="O274" s="12"/>
      <c r="P274" s="12"/>
      <c r="Q274" s="12"/>
      <c r="R274" s="12"/>
      <c r="S274" s="12"/>
      <c r="T274" s="12"/>
      <c r="U274" s="12"/>
      <c r="V274" s="12"/>
      <c r="W274" s="12"/>
      <c r="X274" s="12"/>
      <c r="Y274" s="12"/>
      <c r="Z274" s="12"/>
      <c r="AA274" s="12"/>
      <c r="AB274" s="12"/>
      <c r="AC274" s="12"/>
      <c r="AD274" s="12"/>
      <c r="AE274" s="12"/>
      <c r="AF274" s="12"/>
      <c r="AG274" s="12"/>
      <c r="AH274" s="12"/>
      <c r="AI274" s="12"/>
      <c r="AJ274" s="12"/>
      <c r="AK274" s="12"/>
      <c r="AL274" s="12"/>
      <c r="AM274" s="12"/>
      <c r="AN274" s="12"/>
      <c r="AO274" s="12"/>
      <c r="AP274" s="12"/>
      <c r="AQ274" s="12"/>
      <c r="AR274" s="12"/>
      <c r="AS274" s="12"/>
      <c r="AT274" s="12"/>
      <c r="AU274" s="12"/>
      <c r="AV274" s="12"/>
      <c r="AW274" s="12"/>
      <c r="AX274" s="12"/>
    </row>
    <row r="275" spans="1:50" s="7" customFormat="1" x14ac:dyDescent="0.3">
      <c r="A275" s="337" t="s">
        <v>25889</v>
      </c>
      <c r="B275" s="327" t="s">
        <v>138</v>
      </c>
      <c r="C275" s="201" t="s">
        <v>14441</v>
      </c>
      <c r="D275" s="202" t="s">
        <v>139</v>
      </c>
      <c r="E275" s="203" t="s">
        <v>24</v>
      </c>
      <c r="F275" s="204">
        <v>10</v>
      </c>
      <c r="G275" s="86">
        <f>VLOOKUP(B275,EMOP1801!A:B,2)</f>
        <v>609.70000000000005</v>
      </c>
      <c r="H275" s="80">
        <f>TRUNC(G275*1.2883,2)</f>
        <v>785.47</v>
      </c>
      <c r="I275" s="79">
        <f>TRUNC(F275*H275,2)</f>
        <v>7854.7</v>
      </c>
      <c r="J275" s="80">
        <f>VLOOKUP(C275,EMOP1801!A:B,2)</f>
        <v>620.44000000000005</v>
      </c>
      <c r="K275" s="80">
        <f>TRUNC(J275*1.2262,2)</f>
        <v>760.78</v>
      </c>
      <c r="L275" s="81">
        <f>TRUNC(F275*K275,2)</f>
        <v>7607.8</v>
      </c>
      <c r="M275" s="12"/>
      <c r="N275" s="12"/>
      <c r="O275" s="12"/>
      <c r="P275" s="12"/>
      <c r="Q275" s="12"/>
      <c r="R275" s="12"/>
      <c r="S275" s="12"/>
      <c r="T275" s="12"/>
      <c r="U275" s="12"/>
      <c r="V275" s="12"/>
      <c r="W275" s="12"/>
      <c r="X275" s="12"/>
      <c r="Y275" s="12"/>
      <c r="Z275" s="12"/>
      <c r="AA275" s="12"/>
      <c r="AB275" s="12"/>
      <c r="AC275" s="12"/>
      <c r="AD275" s="12"/>
      <c r="AE275" s="12"/>
      <c r="AF275" s="12"/>
      <c r="AG275" s="12"/>
      <c r="AH275" s="12"/>
      <c r="AI275" s="12"/>
      <c r="AJ275" s="12"/>
      <c r="AK275" s="12"/>
      <c r="AL275" s="12"/>
      <c r="AM275" s="12"/>
      <c r="AN275" s="12"/>
      <c r="AO275" s="12"/>
      <c r="AP275" s="12"/>
      <c r="AQ275" s="12"/>
      <c r="AR275" s="12"/>
      <c r="AS275" s="12"/>
      <c r="AT275" s="12"/>
      <c r="AU275" s="12"/>
      <c r="AV275" s="12"/>
      <c r="AW275" s="12"/>
      <c r="AX275" s="12"/>
    </row>
    <row r="276" spans="1:50" s="7" customFormat="1" x14ac:dyDescent="0.3">
      <c r="A276" s="306"/>
      <c r="B276" s="304"/>
      <c r="C276" s="96"/>
      <c r="D276" s="90" t="s">
        <v>163</v>
      </c>
      <c r="E276" s="97"/>
      <c r="F276" s="98"/>
      <c r="G276" s="98"/>
      <c r="H276" s="98"/>
      <c r="I276" s="99"/>
      <c r="J276" s="98"/>
      <c r="K276" s="100"/>
      <c r="L276" s="81"/>
      <c r="M276" s="12"/>
      <c r="N276" s="12"/>
      <c r="O276" s="12"/>
      <c r="P276" s="12"/>
      <c r="Q276" s="12"/>
      <c r="R276" s="12"/>
      <c r="S276" s="12"/>
      <c r="T276" s="12"/>
      <c r="U276" s="12"/>
      <c r="V276" s="12"/>
      <c r="W276" s="12"/>
      <c r="X276" s="12"/>
      <c r="Y276" s="12"/>
      <c r="Z276" s="12"/>
      <c r="AA276" s="12"/>
      <c r="AB276" s="12"/>
      <c r="AC276" s="12"/>
      <c r="AD276" s="12"/>
      <c r="AE276" s="12"/>
      <c r="AF276" s="12"/>
      <c r="AG276" s="12"/>
      <c r="AH276" s="12"/>
      <c r="AI276" s="12"/>
      <c r="AJ276" s="12"/>
      <c r="AK276" s="12"/>
      <c r="AL276" s="12"/>
      <c r="AM276" s="12"/>
      <c r="AN276" s="12"/>
      <c r="AO276" s="12"/>
      <c r="AP276" s="12"/>
      <c r="AQ276" s="12"/>
      <c r="AR276" s="12"/>
      <c r="AS276" s="12"/>
      <c r="AT276" s="12"/>
      <c r="AU276" s="12"/>
      <c r="AV276" s="12"/>
      <c r="AW276" s="12"/>
      <c r="AX276" s="12"/>
    </row>
    <row r="277" spans="1:50" s="46" customFormat="1" ht="34.799999999999997" x14ac:dyDescent="0.3">
      <c r="A277" s="307" t="s">
        <v>25890</v>
      </c>
      <c r="B277" s="431" t="s">
        <v>14718</v>
      </c>
      <c r="C277" s="432" t="s">
        <v>14717</v>
      </c>
      <c r="D277" s="433" t="s">
        <v>25985</v>
      </c>
      <c r="E277" s="434" t="s">
        <v>24</v>
      </c>
      <c r="F277" s="164">
        <v>2</v>
      </c>
      <c r="G277" s="86">
        <f>VLOOKUP(B277,EMOP1801!A:B,2)</f>
        <v>7015.01</v>
      </c>
      <c r="H277" s="435">
        <f>TRUNC(G277*1.2883,2)</f>
        <v>9037.43</v>
      </c>
      <c r="I277" s="436">
        <f>TRUNC(F277*H277,2)</f>
        <v>18074.86</v>
      </c>
      <c r="J277" s="435">
        <f>VLOOKUP(C277,EMOP1801!A:B,2)</f>
        <v>7029.63</v>
      </c>
      <c r="K277" s="435">
        <f>TRUNC(J277*1.2262,2)</f>
        <v>8619.73</v>
      </c>
      <c r="L277" s="437">
        <f>TRUNC(F277*K277,2)</f>
        <v>17239.46</v>
      </c>
      <c r="M277" s="45"/>
      <c r="N277" s="45"/>
      <c r="O277" s="45"/>
      <c r="P277" s="45"/>
      <c r="Q277" s="45"/>
      <c r="R277" s="45"/>
      <c r="S277" s="45"/>
      <c r="T277" s="45"/>
      <c r="U277" s="45"/>
      <c r="V277" s="45"/>
      <c r="W277" s="45"/>
      <c r="X277" s="45"/>
      <c r="Y277" s="45"/>
      <c r="Z277" s="45"/>
      <c r="AA277" s="45"/>
      <c r="AB277" s="45"/>
      <c r="AC277" s="45"/>
      <c r="AD277" s="45"/>
      <c r="AE277" s="45"/>
      <c r="AF277" s="45"/>
      <c r="AG277" s="45"/>
      <c r="AH277" s="45"/>
      <c r="AI277" s="45"/>
      <c r="AJ277" s="45"/>
      <c r="AK277" s="45"/>
      <c r="AL277" s="45"/>
      <c r="AM277" s="45"/>
      <c r="AN277" s="45"/>
      <c r="AO277" s="45"/>
      <c r="AP277" s="45"/>
      <c r="AQ277" s="45"/>
      <c r="AR277" s="45"/>
      <c r="AS277" s="45"/>
      <c r="AT277" s="45"/>
      <c r="AU277" s="45"/>
      <c r="AV277" s="45"/>
      <c r="AW277" s="45"/>
      <c r="AX277" s="45"/>
    </row>
    <row r="278" spans="1:50" s="46" customFormat="1" x14ac:dyDescent="0.3">
      <c r="A278" s="345"/>
      <c r="B278" s="328"/>
      <c r="C278" s="205"/>
      <c r="D278" s="206" t="s">
        <v>25984</v>
      </c>
      <c r="E278" s="207"/>
      <c r="F278" s="208"/>
      <c r="G278" s="208"/>
      <c r="H278" s="208"/>
      <c r="I278" s="209"/>
      <c r="J278" s="208"/>
      <c r="K278" s="210"/>
      <c r="L278" s="211"/>
      <c r="M278" s="45"/>
      <c r="N278" s="45"/>
      <c r="O278" s="45"/>
      <c r="P278" s="45"/>
      <c r="Q278" s="45"/>
      <c r="R278" s="45"/>
      <c r="S278" s="45"/>
      <c r="T278" s="45"/>
      <c r="U278" s="45"/>
      <c r="V278" s="45"/>
      <c r="W278" s="45"/>
      <c r="X278" s="45"/>
      <c r="Y278" s="45"/>
      <c r="Z278" s="45"/>
      <c r="AA278" s="45"/>
      <c r="AB278" s="45"/>
      <c r="AC278" s="45"/>
      <c r="AD278" s="45"/>
      <c r="AE278" s="45"/>
      <c r="AF278" s="45"/>
      <c r="AG278" s="45"/>
      <c r="AH278" s="45"/>
      <c r="AI278" s="45"/>
      <c r="AJ278" s="45"/>
      <c r="AK278" s="45"/>
      <c r="AL278" s="45"/>
      <c r="AM278" s="45"/>
      <c r="AN278" s="45"/>
      <c r="AO278" s="45"/>
      <c r="AP278" s="45"/>
      <c r="AQ278" s="45"/>
      <c r="AR278" s="45"/>
      <c r="AS278" s="45"/>
      <c r="AT278" s="45"/>
      <c r="AU278" s="45"/>
      <c r="AV278" s="45"/>
      <c r="AW278" s="45"/>
      <c r="AX278" s="45"/>
    </row>
    <row r="279" spans="1:50" s="7" customFormat="1" ht="52.2" x14ac:dyDescent="0.3">
      <c r="A279" s="306" t="s">
        <v>25891</v>
      </c>
      <c r="B279" s="322" t="s">
        <v>151</v>
      </c>
      <c r="C279" s="175" t="s">
        <v>14914</v>
      </c>
      <c r="D279" s="176" t="s">
        <v>114</v>
      </c>
      <c r="E279" s="177" t="s">
        <v>24</v>
      </c>
      <c r="F279" s="178">
        <v>4</v>
      </c>
      <c r="G279" s="86">
        <f>VLOOKUP(B279,EMOP1801!A:B,2)</f>
        <v>376.25</v>
      </c>
      <c r="H279" s="80">
        <f>TRUNC(G279*1.2883,2)</f>
        <v>484.72</v>
      </c>
      <c r="I279" s="79">
        <f>TRUNC(F279*H279,2)</f>
        <v>1938.88</v>
      </c>
      <c r="J279" s="80">
        <f>VLOOKUP(C279,EMOP1801!A:B,2)</f>
        <v>405.48</v>
      </c>
      <c r="K279" s="80">
        <f>TRUNC(J279*1.2262,2)</f>
        <v>497.19</v>
      </c>
      <c r="L279" s="81">
        <f>TRUNC(F279*K279,2)</f>
        <v>1988.76</v>
      </c>
      <c r="M279" s="12"/>
      <c r="N279" s="12"/>
      <c r="O279" s="12"/>
      <c r="P279" s="12"/>
      <c r="Q279" s="12"/>
      <c r="R279" s="12"/>
      <c r="S279" s="12"/>
      <c r="T279" s="12"/>
      <c r="U279" s="12"/>
      <c r="V279" s="12"/>
      <c r="W279" s="12"/>
      <c r="X279" s="12"/>
      <c r="Y279" s="12"/>
      <c r="Z279" s="12"/>
      <c r="AA279" s="12"/>
      <c r="AB279" s="12"/>
      <c r="AC279" s="12"/>
      <c r="AD279" s="12"/>
      <c r="AE279" s="12"/>
      <c r="AF279" s="12"/>
      <c r="AG279" s="12"/>
      <c r="AH279" s="12"/>
      <c r="AI279" s="12"/>
      <c r="AJ279" s="12"/>
      <c r="AK279" s="12"/>
      <c r="AL279" s="12"/>
      <c r="AM279" s="12"/>
      <c r="AN279" s="12"/>
      <c r="AO279" s="12"/>
      <c r="AP279" s="12"/>
      <c r="AQ279" s="12"/>
      <c r="AR279" s="12"/>
      <c r="AS279" s="12"/>
      <c r="AT279" s="12"/>
      <c r="AU279" s="12"/>
      <c r="AV279" s="12"/>
      <c r="AW279" s="12"/>
      <c r="AX279" s="12"/>
    </row>
    <row r="280" spans="1:50" s="7" customFormat="1" x14ac:dyDescent="0.3">
      <c r="A280" s="306"/>
      <c r="B280" s="322"/>
      <c r="C280" s="175"/>
      <c r="D280" s="176"/>
      <c r="E280" s="177"/>
      <c r="F280" s="178"/>
      <c r="G280" s="178"/>
      <c r="H280" s="178"/>
      <c r="I280" s="79"/>
      <c r="J280" s="178"/>
      <c r="K280" s="212"/>
      <c r="L280" s="81"/>
      <c r="M280" s="12"/>
      <c r="N280" s="12"/>
      <c r="O280" s="12"/>
      <c r="P280" s="12"/>
      <c r="Q280" s="12"/>
      <c r="R280" s="12"/>
      <c r="S280" s="12"/>
      <c r="T280" s="12"/>
      <c r="U280" s="12"/>
      <c r="V280" s="12"/>
      <c r="W280" s="12"/>
      <c r="X280" s="12"/>
      <c r="Y280" s="12"/>
      <c r="Z280" s="12"/>
      <c r="AA280" s="12"/>
      <c r="AB280" s="12"/>
      <c r="AC280" s="12"/>
      <c r="AD280" s="12"/>
      <c r="AE280" s="12"/>
      <c r="AF280" s="12"/>
      <c r="AG280" s="12"/>
      <c r="AH280" s="12"/>
      <c r="AI280" s="12"/>
      <c r="AJ280" s="12"/>
      <c r="AK280" s="12"/>
      <c r="AL280" s="12"/>
      <c r="AM280" s="12"/>
      <c r="AN280" s="12"/>
      <c r="AO280" s="12"/>
      <c r="AP280" s="12"/>
      <c r="AQ280" s="12"/>
      <c r="AR280" s="12"/>
      <c r="AS280" s="12"/>
      <c r="AT280" s="12"/>
      <c r="AU280" s="12"/>
      <c r="AV280" s="12"/>
      <c r="AW280" s="12"/>
      <c r="AX280" s="12"/>
    </row>
    <row r="281" spans="1:50" s="7" customFormat="1" ht="52.2" x14ac:dyDescent="0.3">
      <c r="A281" s="306" t="s">
        <v>25892</v>
      </c>
      <c r="B281" s="322" t="s">
        <v>152</v>
      </c>
      <c r="C281" s="175" t="s">
        <v>14913</v>
      </c>
      <c r="D281" s="176" t="s">
        <v>115</v>
      </c>
      <c r="E281" s="177" t="s">
        <v>24</v>
      </c>
      <c r="F281" s="178">
        <v>6</v>
      </c>
      <c r="G281" s="86">
        <f>VLOOKUP(B281,EMOP1801!A:B,2)</f>
        <v>380.63</v>
      </c>
      <c r="H281" s="80">
        <f>TRUNC(G281*1.2883,2)</f>
        <v>490.36</v>
      </c>
      <c r="I281" s="79">
        <f>TRUNC(F281*H281,2)</f>
        <v>2942.16</v>
      </c>
      <c r="J281" s="80">
        <f>VLOOKUP(C281,EMOP1801!A:B,2)</f>
        <v>409.86</v>
      </c>
      <c r="K281" s="80">
        <f>TRUNC(J281*1.2262,2)</f>
        <v>502.57</v>
      </c>
      <c r="L281" s="81">
        <f>TRUNC(F281*K281,2)</f>
        <v>3015.42</v>
      </c>
      <c r="M281" s="12"/>
      <c r="N281" s="12"/>
      <c r="O281" s="12"/>
      <c r="P281" s="12"/>
      <c r="Q281" s="12"/>
      <c r="R281" s="12"/>
      <c r="S281" s="12"/>
      <c r="T281" s="12"/>
      <c r="U281" s="12"/>
      <c r="V281" s="12"/>
      <c r="W281" s="12"/>
      <c r="X281" s="12"/>
      <c r="Y281" s="12"/>
      <c r="Z281" s="12"/>
      <c r="AA281" s="12"/>
      <c r="AB281" s="12"/>
      <c r="AC281" s="12"/>
      <c r="AD281" s="12"/>
      <c r="AE281" s="12"/>
      <c r="AF281" s="12"/>
      <c r="AG281" s="12"/>
      <c r="AH281" s="12"/>
      <c r="AI281" s="12"/>
      <c r="AJ281" s="12"/>
      <c r="AK281" s="12"/>
      <c r="AL281" s="12"/>
      <c r="AM281" s="12"/>
      <c r="AN281" s="12"/>
      <c r="AO281" s="12"/>
      <c r="AP281" s="12"/>
      <c r="AQ281" s="12"/>
      <c r="AR281" s="12"/>
      <c r="AS281" s="12"/>
      <c r="AT281" s="12"/>
      <c r="AU281" s="12"/>
      <c r="AV281" s="12"/>
      <c r="AW281" s="12"/>
      <c r="AX281" s="12"/>
    </row>
    <row r="282" spans="1:50" s="7" customFormat="1" x14ac:dyDescent="0.3">
      <c r="A282" s="306"/>
      <c r="B282" s="322"/>
      <c r="C282" s="175"/>
      <c r="D282" s="176"/>
      <c r="E282" s="177"/>
      <c r="F282" s="178"/>
      <c r="G282" s="79"/>
      <c r="H282" s="79"/>
      <c r="I282" s="79"/>
      <c r="J282" s="178"/>
      <c r="K282" s="212"/>
      <c r="L282" s="81"/>
      <c r="M282" s="12"/>
      <c r="N282" s="12"/>
      <c r="O282" s="12"/>
      <c r="P282" s="12"/>
      <c r="Q282" s="12"/>
      <c r="R282" s="12"/>
      <c r="S282" s="12"/>
      <c r="T282" s="12"/>
      <c r="U282" s="12"/>
      <c r="V282" s="12"/>
      <c r="W282" s="12"/>
      <c r="X282" s="12"/>
      <c r="Y282" s="12"/>
      <c r="Z282" s="12"/>
      <c r="AA282" s="12"/>
      <c r="AB282" s="12"/>
      <c r="AC282" s="12"/>
      <c r="AD282" s="12"/>
      <c r="AE282" s="12"/>
      <c r="AF282" s="12"/>
      <c r="AG282" s="12"/>
      <c r="AH282" s="12"/>
      <c r="AI282" s="12"/>
      <c r="AJ282" s="12"/>
      <c r="AK282" s="12"/>
      <c r="AL282" s="12"/>
      <c r="AM282" s="12"/>
      <c r="AN282" s="12"/>
      <c r="AO282" s="12"/>
      <c r="AP282" s="12"/>
      <c r="AQ282" s="12"/>
      <c r="AR282" s="12"/>
      <c r="AS282" s="12"/>
      <c r="AT282" s="12"/>
      <c r="AU282" s="12"/>
      <c r="AV282" s="12"/>
      <c r="AW282" s="12"/>
      <c r="AX282" s="12"/>
    </row>
    <row r="283" spans="1:50" s="7" customFormat="1" ht="52.2" x14ac:dyDescent="0.3">
      <c r="A283" s="306" t="s">
        <v>25893</v>
      </c>
      <c r="B283" s="322" t="s">
        <v>45</v>
      </c>
      <c r="C283" s="175" t="s">
        <v>14912</v>
      </c>
      <c r="D283" s="176" t="s">
        <v>48</v>
      </c>
      <c r="E283" s="177" t="s">
        <v>24</v>
      </c>
      <c r="F283" s="178">
        <v>2</v>
      </c>
      <c r="G283" s="86">
        <f>VLOOKUP(B283,EMOP1801!A:B,2)</f>
        <v>385.01</v>
      </c>
      <c r="H283" s="80">
        <f>TRUNC(G283*1.2883,2)</f>
        <v>496</v>
      </c>
      <c r="I283" s="79">
        <f>TRUNC(F283*H283,2)</f>
        <v>992</v>
      </c>
      <c r="J283" s="80">
        <f>VLOOKUP(C283,EMOP1801!A:B,2)</f>
        <v>414.24</v>
      </c>
      <c r="K283" s="80">
        <f>TRUNC(J283*1.2262,2)</f>
        <v>507.94</v>
      </c>
      <c r="L283" s="81">
        <f>TRUNC(F283*K283,2)</f>
        <v>1015.88</v>
      </c>
      <c r="M283" s="12"/>
      <c r="N283" s="12"/>
      <c r="O283" s="12"/>
      <c r="P283" s="12"/>
      <c r="Q283" s="12"/>
      <c r="R283" s="12"/>
      <c r="S283" s="12"/>
      <c r="T283" s="12"/>
      <c r="U283" s="12"/>
      <c r="V283" s="12"/>
      <c r="W283" s="12"/>
      <c r="X283" s="12"/>
      <c r="Y283" s="12"/>
      <c r="Z283" s="12"/>
      <c r="AA283" s="12"/>
      <c r="AB283" s="12"/>
      <c r="AC283" s="12"/>
      <c r="AD283" s="12"/>
      <c r="AE283" s="12"/>
      <c r="AF283" s="12"/>
      <c r="AG283" s="12"/>
      <c r="AH283" s="12"/>
      <c r="AI283" s="12"/>
      <c r="AJ283" s="12"/>
      <c r="AK283" s="12"/>
      <c r="AL283" s="12"/>
      <c r="AM283" s="12"/>
      <c r="AN283" s="12"/>
      <c r="AO283" s="12"/>
      <c r="AP283" s="12"/>
      <c r="AQ283" s="12"/>
      <c r="AR283" s="12"/>
      <c r="AS283" s="12"/>
      <c r="AT283" s="12"/>
      <c r="AU283" s="12"/>
      <c r="AV283" s="12"/>
      <c r="AW283" s="12"/>
      <c r="AX283" s="12"/>
    </row>
    <row r="284" spans="1:50" s="7" customFormat="1" x14ac:dyDescent="0.3">
      <c r="A284" s="306"/>
      <c r="B284" s="322"/>
      <c r="C284" s="175"/>
      <c r="D284" s="176"/>
      <c r="E284" s="177"/>
      <c r="F284" s="178"/>
      <c r="G284" s="79"/>
      <c r="H284" s="79"/>
      <c r="I284" s="79"/>
      <c r="J284" s="178"/>
      <c r="K284" s="212"/>
      <c r="L284" s="81"/>
      <c r="M284" s="12"/>
      <c r="N284" s="12"/>
      <c r="O284" s="12"/>
      <c r="P284" s="12"/>
      <c r="Q284" s="12"/>
      <c r="R284" s="12"/>
      <c r="S284" s="12"/>
      <c r="T284" s="12"/>
      <c r="U284" s="12"/>
      <c r="V284" s="12"/>
      <c r="W284" s="12"/>
      <c r="X284" s="12"/>
      <c r="Y284" s="12"/>
      <c r="Z284" s="12"/>
      <c r="AA284" s="12"/>
      <c r="AB284" s="12"/>
      <c r="AC284" s="12"/>
      <c r="AD284" s="12"/>
      <c r="AE284" s="12"/>
      <c r="AF284" s="12"/>
      <c r="AG284" s="12"/>
      <c r="AH284" s="12"/>
      <c r="AI284" s="12"/>
      <c r="AJ284" s="12"/>
      <c r="AK284" s="12"/>
      <c r="AL284" s="12"/>
      <c r="AM284" s="12"/>
      <c r="AN284" s="12"/>
      <c r="AO284" s="12"/>
      <c r="AP284" s="12"/>
      <c r="AQ284" s="12"/>
      <c r="AR284" s="12"/>
      <c r="AS284" s="12"/>
      <c r="AT284" s="12"/>
      <c r="AU284" s="12"/>
      <c r="AV284" s="12"/>
      <c r="AW284" s="12"/>
      <c r="AX284" s="12"/>
    </row>
    <row r="285" spans="1:50" s="7" customFormat="1" ht="52.2" x14ac:dyDescent="0.3">
      <c r="A285" s="306" t="s">
        <v>25894</v>
      </c>
      <c r="B285" s="322" t="s">
        <v>153</v>
      </c>
      <c r="C285" s="175" t="s">
        <v>14911</v>
      </c>
      <c r="D285" s="176" t="s">
        <v>116</v>
      </c>
      <c r="E285" s="177" t="s">
        <v>24</v>
      </c>
      <c r="F285" s="178">
        <v>10</v>
      </c>
      <c r="G285" s="86">
        <f>VLOOKUP(B285,EMOP1801!A:B,2)</f>
        <v>405.09</v>
      </c>
      <c r="H285" s="80">
        <f>TRUNC(G285*1.2883,2)</f>
        <v>521.87</v>
      </c>
      <c r="I285" s="79">
        <f>TRUNC(F285*H285,2)</f>
        <v>5218.7</v>
      </c>
      <c r="J285" s="80">
        <f>VLOOKUP(C285,EMOP1801!A:B,2)</f>
        <v>434.32</v>
      </c>
      <c r="K285" s="80">
        <f>TRUNC(J285*1.2262,2)</f>
        <v>532.55999999999995</v>
      </c>
      <c r="L285" s="81">
        <f>TRUNC(F285*K285,2)</f>
        <v>5325.6</v>
      </c>
      <c r="M285" s="12"/>
      <c r="N285" s="12"/>
      <c r="O285" s="12"/>
      <c r="P285" s="12"/>
      <c r="Q285" s="12"/>
      <c r="R285" s="12"/>
      <c r="S285" s="12"/>
      <c r="T285" s="12"/>
      <c r="U285" s="12"/>
      <c r="V285" s="12"/>
      <c r="W285" s="12"/>
      <c r="X285" s="12"/>
      <c r="Y285" s="12"/>
      <c r="Z285" s="12"/>
      <c r="AA285" s="12"/>
      <c r="AB285" s="12"/>
      <c r="AC285" s="12"/>
      <c r="AD285" s="12"/>
      <c r="AE285" s="12"/>
      <c r="AF285" s="12"/>
      <c r="AG285" s="12"/>
      <c r="AH285" s="12"/>
      <c r="AI285" s="12"/>
      <c r="AJ285" s="12"/>
      <c r="AK285" s="12"/>
      <c r="AL285" s="12"/>
      <c r="AM285" s="12"/>
      <c r="AN285" s="12"/>
      <c r="AO285" s="12"/>
      <c r="AP285" s="12"/>
      <c r="AQ285" s="12"/>
      <c r="AR285" s="12"/>
      <c r="AS285" s="12"/>
      <c r="AT285" s="12"/>
      <c r="AU285" s="12"/>
      <c r="AV285" s="12"/>
      <c r="AW285" s="12"/>
      <c r="AX285" s="12"/>
    </row>
    <row r="286" spans="1:50" s="7" customFormat="1" ht="139.19999999999999" x14ac:dyDescent="0.3">
      <c r="A286" s="306" t="s">
        <v>25895</v>
      </c>
      <c r="B286" s="322" t="s">
        <v>46</v>
      </c>
      <c r="C286" s="175" t="s">
        <v>15191</v>
      </c>
      <c r="D286" s="176" t="s">
        <v>49</v>
      </c>
      <c r="E286" s="177" t="s">
        <v>24</v>
      </c>
      <c r="F286" s="178">
        <v>18</v>
      </c>
      <c r="G286" s="86">
        <f>VLOOKUP(B286,EMOP1801!A:B,2)</f>
        <v>55.81</v>
      </c>
      <c r="H286" s="80">
        <f>TRUNC(G286*1.2883,2)</f>
        <v>71.900000000000006</v>
      </c>
      <c r="I286" s="79">
        <f>TRUNC(F286*H286,2)</f>
        <v>1294.2</v>
      </c>
      <c r="J286" s="80">
        <f>VLOOKUP(C286,EMOP1801!A:B,2)</f>
        <v>55.81</v>
      </c>
      <c r="K286" s="80">
        <f>TRUNC(J286*1.2262,2)</f>
        <v>68.430000000000007</v>
      </c>
      <c r="L286" s="81">
        <f>TRUNC(F286*K286,2)</f>
        <v>1231.74</v>
      </c>
      <c r="M286" s="12"/>
      <c r="N286" s="12"/>
      <c r="O286" s="12"/>
      <c r="P286" s="12"/>
      <c r="Q286" s="12"/>
      <c r="R286" s="12"/>
      <c r="S286" s="12"/>
      <c r="T286" s="12"/>
      <c r="U286" s="12"/>
      <c r="V286" s="12"/>
      <c r="W286" s="12"/>
      <c r="X286" s="12"/>
      <c r="Y286" s="12"/>
      <c r="Z286" s="12"/>
      <c r="AA286" s="12"/>
      <c r="AB286" s="12"/>
      <c r="AC286" s="12"/>
      <c r="AD286" s="12"/>
      <c r="AE286" s="12"/>
      <c r="AF286" s="12"/>
      <c r="AG286" s="12"/>
      <c r="AH286" s="12"/>
      <c r="AI286" s="12"/>
      <c r="AJ286" s="12"/>
      <c r="AK286" s="12"/>
      <c r="AL286" s="12"/>
      <c r="AM286" s="12"/>
      <c r="AN286" s="12"/>
      <c r="AO286" s="12"/>
      <c r="AP286" s="12"/>
      <c r="AQ286" s="12"/>
      <c r="AR286" s="12"/>
      <c r="AS286" s="12"/>
      <c r="AT286" s="12"/>
      <c r="AU286" s="12"/>
      <c r="AV286" s="12"/>
      <c r="AW286" s="12"/>
      <c r="AX286" s="12"/>
    </row>
    <row r="287" spans="1:50" s="7" customFormat="1" ht="121.8" x14ac:dyDescent="0.3">
      <c r="A287" s="306" t="s">
        <v>25896</v>
      </c>
      <c r="B287" s="322" t="s">
        <v>47</v>
      </c>
      <c r="C287" s="175" t="s">
        <v>15198</v>
      </c>
      <c r="D287" s="176" t="s">
        <v>50</v>
      </c>
      <c r="E287" s="177" t="s">
        <v>24</v>
      </c>
      <c r="F287" s="178">
        <v>4</v>
      </c>
      <c r="G287" s="86">
        <f>VLOOKUP(B287,EMOP1801!A:B,2)</f>
        <v>277.38</v>
      </c>
      <c r="H287" s="80">
        <f>TRUNC(G287*1.2883,2)</f>
        <v>357.34</v>
      </c>
      <c r="I287" s="79">
        <f>TRUNC(F287*H287,2)</f>
        <v>1429.36</v>
      </c>
      <c r="J287" s="80">
        <f>VLOOKUP(C287,EMOP1801!A:B,2)</f>
        <v>277.38</v>
      </c>
      <c r="K287" s="80">
        <f>TRUNC(J287*1.2262,2)</f>
        <v>340.12</v>
      </c>
      <c r="L287" s="81">
        <f>TRUNC(F287*K287,2)</f>
        <v>1360.48</v>
      </c>
      <c r="M287" s="15"/>
      <c r="N287" s="15"/>
      <c r="O287" s="15"/>
      <c r="P287" s="15"/>
      <c r="Q287" s="15"/>
      <c r="R287" s="12"/>
      <c r="S287" s="12"/>
      <c r="T287" s="12"/>
      <c r="U287" s="12"/>
      <c r="V287" s="12"/>
      <c r="W287" s="12"/>
      <c r="X287" s="12"/>
      <c r="Y287" s="12"/>
      <c r="Z287" s="12"/>
      <c r="AA287" s="12"/>
      <c r="AB287" s="12"/>
      <c r="AC287" s="12"/>
      <c r="AD287" s="12"/>
      <c r="AE287" s="12"/>
      <c r="AF287" s="12"/>
      <c r="AG287" s="12"/>
      <c r="AH287" s="12"/>
      <c r="AI287" s="12"/>
      <c r="AJ287" s="12"/>
      <c r="AK287" s="12"/>
      <c r="AL287" s="12"/>
      <c r="AM287" s="12"/>
      <c r="AN287" s="12"/>
      <c r="AO287" s="12"/>
      <c r="AP287" s="12"/>
      <c r="AQ287" s="12"/>
      <c r="AR287" s="12"/>
      <c r="AS287" s="12"/>
      <c r="AT287" s="12"/>
      <c r="AU287" s="12"/>
      <c r="AV287" s="12"/>
      <c r="AW287" s="12"/>
      <c r="AX287" s="12"/>
    </row>
    <row r="288" spans="1:50" s="22" customFormat="1" ht="20.399999999999999" thickBot="1" x14ac:dyDescent="0.35">
      <c r="A288" s="334"/>
      <c r="B288" s="267"/>
      <c r="C288" s="87"/>
      <c r="D288" s="87"/>
      <c r="E288" s="504" t="s">
        <v>25822</v>
      </c>
      <c r="F288" s="504"/>
      <c r="G288" s="504"/>
      <c r="H288" s="353"/>
      <c r="I288" s="88">
        <f>SUM(I275:I287)</f>
        <v>39744.86</v>
      </c>
      <c r="J288" s="94"/>
      <c r="K288" s="94"/>
      <c r="L288" s="95">
        <f>SUM(L275:L287)</f>
        <v>38785.14</v>
      </c>
      <c r="M288" s="24"/>
      <c r="N288" s="24"/>
      <c r="O288" s="24"/>
      <c r="P288" s="24"/>
      <c r="Q288" s="24"/>
      <c r="R288" s="24"/>
      <c r="S288" s="24"/>
      <c r="T288" s="24"/>
      <c r="U288" s="24"/>
      <c r="V288" s="24"/>
      <c r="W288" s="24"/>
      <c r="X288" s="24"/>
      <c r="Y288" s="24"/>
      <c r="Z288" s="24"/>
      <c r="AA288" s="24"/>
      <c r="AB288" s="24"/>
      <c r="AC288" s="24"/>
      <c r="AD288" s="24"/>
      <c r="AE288" s="24"/>
      <c r="AF288" s="24"/>
      <c r="AG288" s="24"/>
      <c r="AH288" s="24"/>
      <c r="AI288" s="24"/>
      <c r="AJ288" s="24"/>
      <c r="AK288" s="24"/>
      <c r="AL288" s="24"/>
      <c r="AM288" s="24"/>
      <c r="AN288" s="24"/>
      <c r="AO288" s="24"/>
      <c r="AP288" s="24"/>
      <c r="AQ288" s="24"/>
      <c r="AR288" s="24"/>
      <c r="AS288" s="24"/>
      <c r="AT288" s="24"/>
      <c r="AU288" s="24"/>
      <c r="AV288" s="24"/>
      <c r="AW288" s="24"/>
      <c r="AX288" s="24"/>
    </row>
    <row r="289" spans="1:50" s="7" customFormat="1" ht="22.8" thickBot="1" x14ac:dyDescent="0.35">
      <c r="A289" s="299">
        <v>10</v>
      </c>
      <c r="B289" s="507" t="s">
        <v>9</v>
      </c>
      <c r="C289" s="507"/>
      <c r="D289" s="507"/>
      <c r="E289" s="507"/>
      <c r="F289" s="507"/>
      <c r="G289" s="507"/>
      <c r="H289" s="507"/>
      <c r="I289" s="507"/>
      <c r="J289" s="507"/>
      <c r="K289" s="507"/>
      <c r="L289" s="508"/>
      <c r="M289" s="11"/>
      <c r="N289" s="12"/>
      <c r="O289" s="12"/>
      <c r="P289" s="12"/>
      <c r="Q289" s="12"/>
      <c r="R289" s="12"/>
      <c r="S289" s="12"/>
      <c r="T289" s="12"/>
      <c r="U289" s="12"/>
      <c r="V289" s="12"/>
      <c r="W289" s="12"/>
      <c r="X289" s="12"/>
      <c r="Y289" s="12"/>
      <c r="Z289" s="12"/>
      <c r="AA289" s="12"/>
      <c r="AB289" s="12"/>
      <c r="AC289" s="12"/>
      <c r="AD289" s="12"/>
      <c r="AE289" s="12"/>
      <c r="AF289" s="12"/>
      <c r="AG289" s="12"/>
      <c r="AH289" s="12"/>
      <c r="AI289" s="12"/>
      <c r="AJ289" s="12"/>
      <c r="AK289" s="12"/>
      <c r="AL289" s="12"/>
      <c r="AM289" s="12"/>
      <c r="AN289" s="12"/>
      <c r="AO289" s="12"/>
      <c r="AP289" s="12"/>
      <c r="AQ289" s="12"/>
      <c r="AR289" s="12"/>
      <c r="AS289" s="12"/>
      <c r="AT289" s="12"/>
      <c r="AU289" s="12"/>
      <c r="AV289" s="12"/>
      <c r="AW289" s="12"/>
      <c r="AX289" s="12"/>
    </row>
    <row r="290" spans="1:50" s="7" customFormat="1" ht="52.2" x14ac:dyDescent="0.3">
      <c r="A290" s="368" t="s">
        <v>25897</v>
      </c>
      <c r="B290" s="322" t="s">
        <v>373</v>
      </c>
      <c r="C290" s="175" t="s">
        <v>15901</v>
      </c>
      <c r="D290" s="176" t="s">
        <v>395</v>
      </c>
      <c r="E290" s="177" t="s">
        <v>12</v>
      </c>
      <c r="F290" s="178">
        <v>56</v>
      </c>
      <c r="G290" s="86">
        <f>VLOOKUP(B290,EMOP1801!A:B,2)</f>
        <v>8.9600000000000009</v>
      </c>
      <c r="H290" s="80">
        <f>TRUNC(G290*1.2883,2)</f>
        <v>11.54</v>
      </c>
      <c r="I290" s="79">
        <f>TRUNC(F290*H290,2)</f>
        <v>646.24</v>
      </c>
      <c r="J290" s="80">
        <f>VLOOKUP(C290,EMOP1801!A:B,2)</f>
        <v>9.89</v>
      </c>
      <c r="K290" s="80">
        <f>TRUNC(J290*1.2262,2)</f>
        <v>12.12</v>
      </c>
      <c r="L290" s="81">
        <f>TRUNC(F290*K290,2)</f>
        <v>678.72</v>
      </c>
      <c r="M290" s="12"/>
      <c r="N290" s="12"/>
      <c r="O290" s="12"/>
      <c r="P290" s="12"/>
      <c r="Q290" s="12"/>
      <c r="R290" s="12"/>
      <c r="S290" s="12"/>
      <c r="T290" s="12"/>
      <c r="U290" s="12"/>
      <c r="V290" s="12"/>
      <c r="W290" s="12"/>
      <c r="X290" s="12"/>
      <c r="Y290" s="12"/>
      <c r="Z290" s="12"/>
      <c r="AA290" s="12"/>
      <c r="AB290" s="12"/>
      <c r="AC290" s="12"/>
      <c r="AD290" s="12"/>
      <c r="AE290" s="12"/>
      <c r="AF290" s="12"/>
      <c r="AG290" s="12"/>
      <c r="AH290" s="12"/>
      <c r="AI290" s="12"/>
      <c r="AJ290" s="12"/>
      <c r="AK290" s="12"/>
      <c r="AL290" s="12"/>
      <c r="AM290" s="12"/>
      <c r="AN290" s="12"/>
      <c r="AO290" s="12"/>
      <c r="AP290" s="12"/>
      <c r="AQ290" s="12"/>
      <c r="AR290" s="12"/>
      <c r="AS290" s="12"/>
      <c r="AT290" s="12"/>
      <c r="AU290" s="12"/>
      <c r="AV290" s="12"/>
      <c r="AW290" s="12"/>
      <c r="AX290" s="12"/>
    </row>
    <row r="291" spans="1:50" s="7" customFormat="1" ht="34.799999999999997" x14ac:dyDescent="0.3">
      <c r="A291" s="335" t="s">
        <v>25913</v>
      </c>
      <c r="B291" s="322" t="s">
        <v>133</v>
      </c>
      <c r="C291" s="175" t="s">
        <v>15958</v>
      </c>
      <c r="D291" s="176" t="s">
        <v>396</v>
      </c>
      <c r="E291" s="177" t="s">
        <v>12</v>
      </c>
      <c r="F291" s="178">
        <f>TRUNC(E296,2)</f>
        <v>224.85</v>
      </c>
      <c r="G291" s="86">
        <f>VLOOKUP(B291,EMOP1801!A:B,2)</f>
        <v>100.19</v>
      </c>
      <c r="H291" s="80">
        <f>TRUNC(G291*1.2883,2)</f>
        <v>129.07</v>
      </c>
      <c r="I291" s="79">
        <f>TRUNC(F291*H291,2)</f>
        <v>29021.38</v>
      </c>
      <c r="J291" s="80">
        <f>VLOOKUP(C291,EMOP1801!A:B,2)</f>
        <v>109.55</v>
      </c>
      <c r="K291" s="80">
        <f>TRUNC(J291*1.2262,2)</f>
        <v>134.33000000000001</v>
      </c>
      <c r="L291" s="81">
        <f>TRUNC(F291*K291,2)</f>
        <v>30204.1</v>
      </c>
      <c r="M291" s="12"/>
      <c r="N291" s="12"/>
      <c r="O291" s="12"/>
      <c r="P291" s="12"/>
      <c r="Q291" s="12"/>
      <c r="R291" s="12"/>
      <c r="S291" s="12"/>
      <c r="T291" s="12"/>
      <c r="U291" s="12"/>
      <c r="V291" s="12"/>
      <c r="W291" s="12"/>
      <c r="X291" s="12"/>
      <c r="Y291" s="12"/>
      <c r="Z291" s="12"/>
      <c r="AA291" s="12"/>
      <c r="AB291" s="12"/>
      <c r="AC291" s="12"/>
      <c r="AD291" s="12"/>
      <c r="AE291" s="12"/>
      <c r="AF291" s="12"/>
      <c r="AG291" s="12"/>
      <c r="AH291" s="12"/>
      <c r="AI291" s="12"/>
      <c r="AJ291" s="12"/>
      <c r="AK291" s="12"/>
      <c r="AL291" s="12"/>
      <c r="AM291" s="12"/>
      <c r="AN291" s="12"/>
      <c r="AO291" s="12"/>
      <c r="AP291" s="12"/>
      <c r="AQ291" s="12"/>
      <c r="AR291" s="12"/>
      <c r="AS291" s="12"/>
      <c r="AT291" s="12"/>
      <c r="AU291" s="12"/>
      <c r="AV291" s="12"/>
      <c r="AW291" s="12"/>
      <c r="AX291" s="12"/>
    </row>
    <row r="292" spans="1:50" s="7" customFormat="1" x14ac:dyDescent="0.3">
      <c r="A292" s="335"/>
      <c r="B292" s="304"/>
      <c r="C292" s="96"/>
      <c r="D292" s="90" t="s">
        <v>339</v>
      </c>
      <c r="E292" s="97">
        <f>2.09+18.91+1.89+4.78+14.14+1.62</f>
        <v>43.43</v>
      </c>
      <c r="F292" s="98"/>
      <c r="G292" s="98"/>
      <c r="H292" s="98"/>
      <c r="I292" s="99"/>
      <c r="J292" s="98"/>
      <c r="K292" s="100"/>
      <c r="L292" s="93"/>
      <c r="M292" s="12"/>
      <c r="N292" s="12"/>
      <c r="O292" s="12"/>
      <c r="P292" s="12"/>
      <c r="Q292" s="12"/>
      <c r="R292" s="12"/>
      <c r="S292" s="12"/>
      <c r="T292" s="12"/>
      <c r="U292" s="12"/>
      <c r="V292" s="12"/>
      <c r="W292" s="12"/>
      <c r="X292" s="12"/>
      <c r="Y292" s="12"/>
      <c r="Z292" s="12"/>
      <c r="AA292" s="12"/>
      <c r="AB292" s="12"/>
      <c r="AC292" s="12"/>
      <c r="AD292" s="12"/>
      <c r="AE292" s="12"/>
      <c r="AF292" s="12"/>
      <c r="AG292" s="12"/>
      <c r="AH292" s="12"/>
      <c r="AI292" s="12"/>
      <c r="AJ292" s="12"/>
      <c r="AK292" s="12"/>
      <c r="AL292" s="12"/>
      <c r="AM292" s="12"/>
      <c r="AN292" s="12"/>
      <c r="AO292" s="12"/>
      <c r="AP292" s="12"/>
      <c r="AQ292" s="12"/>
      <c r="AR292" s="12"/>
      <c r="AS292" s="12"/>
      <c r="AT292" s="12"/>
      <c r="AU292" s="12"/>
      <c r="AV292" s="12"/>
      <c r="AW292" s="12"/>
      <c r="AX292" s="12"/>
    </row>
    <row r="293" spans="1:50" s="7" customFormat="1" x14ac:dyDescent="0.3">
      <c r="A293" s="336"/>
      <c r="B293" s="304"/>
      <c r="C293" s="96"/>
      <c r="D293" s="90" t="s">
        <v>25995</v>
      </c>
      <c r="E293" s="97">
        <v>120</v>
      </c>
      <c r="F293" s="98"/>
      <c r="G293" s="98"/>
      <c r="H293" s="98"/>
      <c r="I293" s="99"/>
      <c r="J293" s="98"/>
      <c r="K293" s="100"/>
      <c r="L293" s="93"/>
      <c r="M293" s="12"/>
      <c r="N293" s="12"/>
      <c r="O293" s="12"/>
      <c r="P293" s="12"/>
      <c r="Q293" s="12"/>
      <c r="R293" s="12"/>
      <c r="S293" s="12"/>
      <c r="T293" s="12"/>
      <c r="U293" s="12"/>
      <c r="V293" s="12"/>
      <c r="W293" s="12"/>
      <c r="X293" s="12"/>
      <c r="Y293" s="12"/>
      <c r="Z293" s="12"/>
      <c r="AA293" s="12"/>
      <c r="AB293" s="12"/>
      <c r="AC293" s="12"/>
      <c r="AD293" s="12"/>
      <c r="AE293" s="12"/>
      <c r="AF293" s="12"/>
      <c r="AG293" s="12"/>
      <c r="AH293" s="12"/>
      <c r="AI293" s="12"/>
      <c r="AJ293" s="12"/>
      <c r="AK293" s="12"/>
      <c r="AL293" s="12"/>
      <c r="AM293" s="12"/>
      <c r="AN293" s="12"/>
      <c r="AO293" s="12"/>
      <c r="AP293" s="12"/>
      <c r="AQ293" s="12"/>
      <c r="AR293" s="12"/>
      <c r="AS293" s="12"/>
      <c r="AT293" s="12"/>
      <c r="AU293" s="12"/>
      <c r="AV293" s="12"/>
      <c r="AW293" s="12"/>
      <c r="AX293" s="12"/>
    </row>
    <row r="294" spans="1:50" s="7" customFormat="1" x14ac:dyDescent="0.3">
      <c r="A294" s="336"/>
      <c r="B294" s="304"/>
      <c r="C294" s="96"/>
      <c r="D294" s="90" t="s">
        <v>340</v>
      </c>
      <c r="E294" s="97">
        <f>5.5+20.86</f>
        <v>26.36</v>
      </c>
      <c r="F294" s="98"/>
      <c r="G294" s="98"/>
      <c r="H294" s="98"/>
      <c r="I294" s="99"/>
      <c r="J294" s="98"/>
      <c r="K294" s="100"/>
      <c r="L294" s="93"/>
      <c r="M294" s="12"/>
      <c r="N294" s="12"/>
      <c r="O294" s="12"/>
      <c r="P294" s="12"/>
      <c r="Q294" s="12"/>
      <c r="R294" s="12"/>
      <c r="S294" s="12"/>
      <c r="T294" s="12"/>
      <c r="U294" s="12"/>
      <c r="V294" s="12"/>
      <c r="W294" s="12"/>
      <c r="X294" s="12"/>
      <c r="Y294" s="12"/>
      <c r="Z294" s="12"/>
      <c r="AA294" s="12"/>
      <c r="AB294" s="12"/>
      <c r="AC294" s="12"/>
      <c r="AD294" s="12"/>
      <c r="AE294" s="12"/>
      <c r="AF294" s="12"/>
      <c r="AG294" s="12"/>
      <c r="AH294" s="12"/>
      <c r="AI294" s="12"/>
      <c r="AJ294" s="12"/>
      <c r="AK294" s="12"/>
      <c r="AL294" s="12"/>
      <c r="AM294" s="12"/>
      <c r="AN294" s="12"/>
      <c r="AO294" s="12"/>
      <c r="AP294" s="12"/>
      <c r="AQ294" s="12"/>
      <c r="AR294" s="12"/>
      <c r="AS294" s="12"/>
      <c r="AT294" s="12"/>
      <c r="AU294" s="12"/>
      <c r="AV294" s="12"/>
      <c r="AW294" s="12"/>
      <c r="AX294" s="12"/>
    </row>
    <row r="295" spans="1:50" s="7" customFormat="1" x14ac:dyDescent="0.3">
      <c r="A295" s="336"/>
      <c r="B295" s="304"/>
      <c r="C295" s="96"/>
      <c r="D295" s="90" t="s">
        <v>25996</v>
      </c>
      <c r="E295" s="97">
        <f>8.8+26.26</f>
        <v>35.06</v>
      </c>
      <c r="F295" s="98"/>
      <c r="G295" s="98"/>
      <c r="H295" s="98"/>
      <c r="I295" s="99"/>
      <c r="J295" s="98"/>
      <c r="K295" s="100"/>
      <c r="L295" s="93"/>
      <c r="M295" s="12"/>
      <c r="N295" s="12"/>
      <c r="O295" s="12"/>
      <c r="P295" s="12"/>
      <c r="Q295" s="12"/>
      <c r="R295" s="12"/>
      <c r="S295" s="12"/>
      <c r="T295" s="12"/>
      <c r="U295" s="12"/>
      <c r="V295" s="12"/>
      <c r="W295" s="12"/>
      <c r="X295" s="12"/>
      <c r="Y295" s="12"/>
      <c r="Z295" s="12"/>
      <c r="AA295" s="12"/>
      <c r="AB295" s="12"/>
      <c r="AC295" s="12"/>
      <c r="AD295" s="12"/>
      <c r="AE295" s="12"/>
      <c r="AF295" s="12"/>
      <c r="AG295" s="12"/>
      <c r="AH295" s="12"/>
      <c r="AI295" s="12"/>
      <c r="AJ295" s="12"/>
      <c r="AK295" s="12"/>
      <c r="AL295" s="12"/>
      <c r="AM295" s="12"/>
      <c r="AN295" s="12"/>
      <c r="AO295" s="12"/>
      <c r="AP295" s="12"/>
      <c r="AQ295" s="12"/>
      <c r="AR295" s="12"/>
      <c r="AS295" s="12"/>
      <c r="AT295" s="12"/>
      <c r="AU295" s="12"/>
      <c r="AV295" s="12"/>
      <c r="AW295" s="12"/>
      <c r="AX295" s="12"/>
    </row>
    <row r="296" spans="1:50" s="7" customFormat="1" x14ac:dyDescent="0.3">
      <c r="A296" s="337"/>
      <c r="B296" s="309"/>
      <c r="C296" s="213"/>
      <c r="D296" s="214"/>
      <c r="E296" s="221">
        <f>SUM(E292:E295)</f>
        <v>224.85000000000002</v>
      </c>
      <c r="F296" s="216"/>
      <c r="G296" s="216"/>
      <c r="H296" s="216"/>
      <c r="I296" s="222"/>
      <c r="J296" s="216"/>
      <c r="K296" s="223"/>
      <c r="L296" s="224"/>
      <c r="M296" s="12"/>
      <c r="N296" s="12"/>
      <c r="O296" s="12"/>
      <c r="P296" s="12"/>
      <c r="Q296" s="12"/>
      <c r="R296" s="12"/>
      <c r="S296" s="12"/>
      <c r="T296" s="12"/>
      <c r="U296" s="12"/>
      <c r="V296" s="12"/>
      <c r="W296" s="12"/>
      <c r="X296" s="12"/>
      <c r="Y296" s="12"/>
      <c r="Z296" s="12"/>
      <c r="AA296" s="12"/>
      <c r="AB296" s="12"/>
      <c r="AC296" s="12"/>
      <c r="AD296" s="12"/>
      <c r="AE296" s="12"/>
      <c r="AF296" s="12"/>
      <c r="AG296" s="12"/>
      <c r="AH296" s="12"/>
      <c r="AI296" s="12"/>
      <c r="AJ296" s="12"/>
      <c r="AK296" s="12"/>
      <c r="AL296" s="12"/>
      <c r="AM296" s="12"/>
      <c r="AN296" s="12"/>
      <c r="AO296" s="12"/>
      <c r="AP296" s="12"/>
      <c r="AQ296" s="12"/>
      <c r="AR296" s="12"/>
      <c r="AS296" s="12"/>
      <c r="AT296" s="12"/>
      <c r="AU296" s="12"/>
      <c r="AV296" s="12"/>
      <c r="AW296" s="12"/>
      <c r="AX296" s="12"/>
    </row>
    <row r="297" spans="1:50" s="7" customFormat="1" x14ac:dyDescent="0.3">
      <c r="A297" s="306" t="s">
        <v>25914</v>
      </c>
      <c r="B297" s="322" t="s">
        <v>378</v>
      </c>
      <c r="C297" s="175" t="s">
        <v>15977</v>
      </c>
      <c r="D297" s="176" t="s">
        <v>397</v>
      </c>
      <c r="E297" s="177" t="s">
        <v>12</v>
      </c>
      <c r="F297" s="178">
        <v>165.83</v>
      </c>
      <c r="G297" s="86">
        <f>VLOOKUP(B297,EMOP1801!A:B,2)</f>
        <v>23.09</v>
      </c>
      <c r="H297" s="80">
        <f t="shared" ref="H297:H310" si="21">TRUNC(G297*1.2883,2)</f>
        <v>29.74</v>
      </c>
      <c r="I297" s="79">
        <f t="shared" ref="I297:I310" si="22">TRUNC(F297*H297,2)</f>
        <v>4931.78</v>
      </c>
      <c r="J297" s="80">
        <f>VLOOKUP(C297,EMOP1801!A:B,2)</f>
        <v>25.35</v>
      </c>
      <c r="K297" s="80">
        <f t="shared" ref="K297:K310" si="23">TRUNC(J297*1.2262,2)</f>
        <v>31.08</v>
      </c>
      <c r="L297" s="81">
        <f t="shared" ref="L297:L310" si="24">TRUNC(F297*K297,2)</f>
        <v>5153.99</v>
      </c>
      <c r="M297" s="12"/>
      <c r="N297" s="12"/>
      <c r="O297" s="12"/>
      <c r="P297" s="12"/>
      <c r="Q297" s="12"/>
      <c r="R297" s="12"/>
      <c r="S297" s="12"/>
      <c r="T297" s="12"/>
      <c r="U297" s="12"/>
      <c r="V297" s="12"/>
      <c r="W297" s="12"/>
      <c r="X297" s="12"/>
      <c r="Y297" s="12"/>
      <c r="Z297" s="12"/>
      <c r="AA297" s="12"/>
      <c r="AB297" s="12"/>
      <c r="AC297" s="12"/>
      <c r="AD297" s="12"/>
      <c r="AE297" s="12"/>
      <c r="AF297" s="12"/>
      <c r="AG297" s="12"/>
      <c r="AH297" s="12"/>
      <c r="AI297" s="12"/>
      <c r="AJ297" s="12"/>
      <c r="AK297" s="12"/>
      <c r="AL297" s="12"/>
      <c r="AM297" s="12"/>
      <c r="AN297" s="12"/>
      <c r="AO297" s="12"/>
      <c r="AP297" s="12"/>
      <c r="AQ297" s="12"/>
      <c r="AR297" s="12"/>
      <c r="AS297" s="12"/>
      <c r="AT297" s="12"/>
      <c r="AU297" s="12"/>
      <c r="AV297" s="12"/>
      <c r="AW297" s="12"/>
      <c r="AX297" s="12"/>
    </row>
    <row r="298" spans="1:50" s="7" customFormat="1" x14ac:dyDescent="0.3">
      <c r="A298" s="306" t="s">
        <v>25915</v>
      </c>
      <c r="B298" s="309" t="s">
        <v>134</v>
      </c>
      <c r="C298" s="213" t="s">
        <v>15988</v>
      </c>
      <c r="D298" s="214" t="s">
        <v>129</v>
      </c>
      <c r="E298" s="215" t="s">
        <v>24</v>
      </c>
      <c r="F298" s="216">
        <v>3</v>
      </c>
      <c r="G298" s="86">
        <f>VLOOKUP(B298,EMOP1801!A:B,2)</f>
        <v>131.84</v>
      </c>
      <c r="H298" s="80">
        <f t="shared" si="21"/>
        <v>169.84</v>
      </c>
      <c r="I298" s="79">
        <f t="shared" si="22"/>
        <v>509.52</v>
      </c>
      <c r="J298" s="80">
        <f>VLOOKUP(C298,EMOP1801!A:B,2)</f>
        <v>146.80000000000001</v>
      </c>
      <c r="K298" s="80">
        <f t="shared" si="23"/>
        <v>180</v>
      </c>
      <c r="L298" s="81">
        <f t="shared" si="24"/>
        <v>540</v>
      </c>
      <c r="M298" s="12"/>
      <c r="N298" s="12"/>
      <c r="O298" s="12"/>
      <c r="P298" s="12"/>
      <c r="Q298" s="12"/>
      <c r="R298" s="12"/>
      <c r="S298" s="12"/>
      <c r="T298" s="12"/>
      <c r="U298" s="12"/>
      <c r="V298" s="12"/>
      <c r="W298" s="12"/>
      <c r="X298" s="12"/>
      <c r="Y298" s="12"/>
      <c r="Z298" s="12"/>
      <c r="AA298" s="12"/>
      <c r="AB298" s="12"/>
      <c r="AC298" s="12"/>
      <c r="AD298" s="12"/>
      <c r="AE298" s="12"/>
      <c r="AF298" s="12"/>
      <c r="AG298" s="12"/>
      <c r="AH298" s="12"/>
      <c r="AI298" s="12"/>
      <c r="AJ298" s="12"/>
      <c r="AK298" s="12"/>
      <c r="AL298" s="12"/>
      <c r="AM298" s="12"/>
      <c r="AN298" s="12"/>
      <c r="AO298" s="12"/>
      <c r="AP298" s="12"/>
      <c r="AQ298" s="12"/>
      <c r="AR298" s="12"/>
      <c r="AS298" s="12"/>
      <c r="AT298" s="12"/>
      <c r="AU298" s="12"/>
      <c r="AV298" s="12"/>
      <c r="AW298" s="12"/>
      <c r="AX298" s="12"/>
    </row>
    <row r="299" spans="1:50" s="7" customFormat="1" ht="52.2" x14ac:dyDescent="0.3">
      <c r="A299" s="306" t="s">
        <v>25916</v>
      </c>
      <c r="B299" s="322" t="s">
        <v>51</v>
      </c>
      <c r="C299" s="175" t="s">
        <v>15997</v>
      </c>
      <c r="D299" s="176" t="s">
        <v>61</v>
      </c>
      <c r="E299" s="177" t="s">
        <v>24</v>
      </c>
      <c r="F299" s="178">
        <v>9</v>
      </c>
      <c r="G299" s="86">
        <f>VLOOKUP(B299,EMOP1801!A:B,2)</f>
        <v>116.97</v>
      </c>
      <c r="H299" s="80">
        <f t="shared" si="21"/>
        <v>150.69</v>
      </c>
      <c r="I299" s="79">
        <f t="shared" si="22"/>
        <v>1356.21</v>
      </c>
      <c r="J299" s="80">
        <f>VLOOKUP(C299,EMOP1801!A:B,2)</f>
        <v>133.34</v>
      </c>
      <c r="K299" s="80">
        <f t="shared" si="23"/>
        <v>163.5</v>
      </c>
      <c r="L299" s="81">
        <f t="shared" si="24"/>
        <v>1471.5</v>
      </c>
      <c r="M299" s="12"/>
      <c r="N299" s="12"/>
      <c r="O299" s="12"/>
      <c r="P299" s="12"/>
      <c r="Q299" s="12"/>
      <c r="R299" s="12"/>
      <c r="S299" s="12"/>
      <c r="T299" s="12"/>
      <c r="U299" s="12"/>
      <c r="V299" s="12"/>
      <c r="W299" s="12"/>
      <c r="X299" s="12"/>
      <c r="Y299" s="12"/>
      <c r="Z299" s="12"/>
      <c r="AA299" s="12"/>
      <c r="AB299" s="12"/>
      <c r="AC299" s="12"/>
      <c r="AD299" s="12"/>
      <c r="AE299" s="12"/>
      <c r="AF299" s="12"/>
      <c r="AG299" s="12"/>
      <c r="AH299" s="12"/>
      <c r="AI299" s="12"/>
      <c r="AJ299" s="12"/>
      <c r="AK299" s="12"/>
      <c r="AL299" s="12"/>
      <c r="AM299" s="12"/>
      <c r="AN299" s="12"/>
      <c r="AO299" s="12"/>
      <c r="AP299" s="12"/>
      <c r="AQ299" s="12"/>
      <c r="AR299" s="12"/>
      <c r="AS299" s="12"/>
      <c r="AT299" s="12"/>
      <c r="AU299" s="12"/>
      <c r="AV299" s="12"/>
      <c r="AW299" s="12"/>
      <c r="AX299" s="12"/>
    </row>
    <row r="300" spans="1:50" s="7" customFormat="1" ht="69.599999999999994" x14ac:dyDescent="0.3">
      <c r="A300" s="306" t="s">
        <v>25917</v>
      </c>
      <c r="B300" s="322" t="s">
        <v>52</v>
      </c>
      <c r="C300" s="175" t="s">
        <v>15998</v>
      </c>
      <c r="D300" s="176" t="s">
        <v>62</v>
      </c>
      <c r="E300" s="177" t="s">
        <v>24</v>
      </c>
      <c r="F300" s="178">
        <v>1</v>
      </c>
      <c r="G300" s="86">
        <f>VLOOKUP(B300,EMOP1801!A:B,2)</f>
        <v>189.62</v>
      </c>
      <c r="H300" s="80">
        <f t="shared" si="21"/>
        <v>244.28</v>
      </c>
      <c r="I300" s="79">
        <f t="shared" si="22"/>
        <v>244.28</v>
      </c>
      <c r="J300" s="80">
        <f>VLOOKUP(C300,EMOP1801!A:B,2)</f>
        <v>210.66</v>
      </c>
      <c r="K300" s="80">
        <f t="shared" si="23"/>
        <v>258.31</v>
      </c>
      <c r="L300" s="81">
        <f t="shared" si="24"/>
        <v>258.31</v>
      </c>
      <c r="M300" s="12"/>
      <c r="N300" s="12"/>
      <c r="O300" s="12"/>
      <c r="P300" s="12"/>
      <c r="Q300" s="12"/>
      <c r="R300" s="12"/>
      <c r="S300" s="12"/>
      <c r="T300" s="12"/>
      <c r="U300" s="12"/>
      <c r="V300" s="12"/>
      <c r="W300" s="12"/>
      <c r="X300" s="12"/>
      <c r="Y300" s="12"/>
      <c r="Z300" s="12"/>
      <c r="AA300" s="12"/>
      <c r="AB300" s="12"/>
      <c r="AC300" s="12"/>
      <c r="AD300" s="12"/>
      <c r="AE300" s="12"/>
      <c r="AF300" s="12"/>
      <c r="AG300" s="12"/>
      <c r="AH300" s="12"/>
      <c r="AI300" s="12"/>
      <c r="AJ300" s="12"/>
      <c r="AK300" s="12"/>
      <c r="AL300" s="12"/>
      <c r="AM300" s="12"/>
      <c r="AN300" s="12"/>
      <c r="AO300" s="12"/>
      <c r="AP300" s="12"/>
      <c r="AQ300" s="12"/>
      <c r="AR300" s="12"/>
      <c r="AS300" s="12"/>
      <c r="AT300" s="12"/>
      <c r="AU300" s="12"/>
      <c r="AV300" s="12"/>
      <c r="AW300" s="12"/>
      <c r="AX300" s="12"/>
    </row>
    <row r="301" spans="1:50" s="7" customFormat="1" ht="69.599999999999994" x14ac:dyDescent="0.3">
      <c r="A301" s="306" t="s">
        <v>25918</v>
      </c>
      <c r="B301" s="322" t="s">
        <v>135</v>
      </c>
      <c r="C301" s="175" t="s">
        <v>15999</v>
      </c>
      <c r="D301" s="176" t="s">
        <v>164</v>
      </c>
      <c r="E301" s="177" t="s">
        <v>24</v>
      </c>
      <c r="F301" s="178">
        <v>2</v>
      </c>
      <c r="G301" s="86">
        <f>VLOOKUP(B301,EMOP1801!A:B,2)</f>
        <v>246.82</v>
      </c>
      <c r="H301" s="80">
        <f t="shared" si="21"/>
        <v>317.97000000000003</v>
      </c>
      <c r="I301" s="79">
        <f t="shared" si="22"/>
        <v>635.94000000000005</v>
      </c>
      <c r="J301" s="80">
        <f>VLOOKUP(C301,EMOP1801!A:B,2)</f>
        <v>272.54000000000002</v>
      </c>
      <c r="K301" s="80">
        <f t="shared" si="23"/>
        <v>334.18</v>
      </c>
      <c r="L301" s="81">
        <f t="shared" si="24"/>
        <v>668.36</v>
      </c>
      <c r="M301" s="12"/>
      <c r="N301" s="12"/>
      <c r="O301" s="12"/>
      <c r="P301" s="12"/>
      <c r="Q301" s="12"/>
      <c r="R301" s="12"/>
      <c r="S301" s="12"/>
      <c r="T301" s="12"/>
      <c r="U301" s="12"/>
      <c r="V301" s="12"/>
      <c r="W301" s="12"/>
      <c r="X301" s="12"/>
      <c r="Y301" s="12"/>
      <c r="Z301" s="12"/>
      <c r="AA301" s="12"/>
      <c r="AB301" s="12"/>
      <c r="AC301" s="12"/>
      <c r="AD301" s="12"/>
      <c r="AE301" s="12"/>
      <c r="AF301" s="12"/>
      <c r="AG301" s="12"/>
      <c r="AH301" s="12"/>
      <c r="AI301" s="12"/>
      <c r="AJ301" s="12"/>
      <c r="AK301" s="12"/>
      <c r="AL301" s="12"/>
      <c r="AM301" s="12"/>
      <c r="AN301" s="12"/>
      <c r="AO301" s="12"/>
      <c r="AP301" s="12"/>
      <c r="AQ301" s="12"/>
      <c r="AR301" s="12"/>
      <c r="AS301" s="12"/>
      <c r="AT301" s="12"/>
      <c r="AU301" s="12"/>
      <c r="AV301" s="12"/>
      <c r="AW301" s="12"/>
      <c r="AX301" s="12"/>
    </row>
    <row r="302" spans="1:50" s="7" customFormat="1" ht="69.599999999999994" x14ac:dyDescent="0.3">
      <c r="A302" s="306" t="s">
        <v>25919</v>
      </c>
      <c r="B302" s="322" t="s">
        <v>53</v>
      </c>
      <c r="C302" s="175" t="s">
        <v>16002</v>
      </c>
      <c r="D302" s="176" t="s">
        <v>106</v>
      </c>
      <c r="E302" s="177" t="s">
        <v>24</v>
      </c>
      <c r="F302" s="178">
        <v>4</v>
      </c>
      <c r="G302" s="86">
        <f>VLOOKUP(B302,EMOP1801!A:B,2)</f>
        <v>136.1</v>
      </c>
      <c r="H302" s="80">
        <f t="shared" si="21"/>
        <v>175.33</v>
      </c>
      <c r="I302" s="79">
        <f t="shared" si="22"/>
        <v>701.32</v>
      </c>
      <c r="J302" s="80">
        <f>VLOOKUP(C302,EMOP1801!A:B,2)</f>
        <v>153.72</v>
      </c>
      <c r="K302" s="80">
        <f t="shared" si="23"/>
        <v>188.49</v>
      </c>
      <c r="L302" s="81">
        <f t="shared" si="24"/>
        <v>753.96</v>
      </c>
      <c r="M302" s="12"/>
      <c r="N302" s="12"/>
      <c r="O302" s="12"/>
      <c r="P302" s="12"/>
      <c r="Q302" s="12"/>
      <c r="R302" s="12"/>
      <c r="S302" s="12"/>
      <c r="T302" s="12"/>
      <c r="U302" s="12"/>
      <c r="V302" s="12"/>
      <c r="W302" s="12"/>
      <c r="X302" s="12"/>
      <c r="Y302" s="12"/>
      <c r="Z302" s="12"/>
      <c r="AA302" s="12"/>
      <c r="AB302" s="12"/>
      <c r="AC302" s="12"/>
      <c r="AD302" s="12"/>
      <c r="AE302" s="12"/>
      <c r="AF302" s="12"/>
      <c r="AG302" s="12"/>
      <c r="AH302" s="12"/>
      <c r="AI302" s="12"/>
      <c r="AJ302" s="12"/>
      <c r="AK302" s="12"/>
      <c r="AL302" s="12"/>
      <c r="AM302" s="12"/>
      <c r="AN302" s="12"/>
      <c r="AO302" s="12"/>
      <c r="AP302" s="12"/>
      <c r="AQ302" s="12"/>
      <c r="AR302" s="12"/>
      <c r="AS302" s="12"/>
      <c r="AT302" s="12"/>
      <c r="AU302" s="12"/>
      <c r="AV302" s="12"/>
      <c r="AW302" s="12"/>
      <c r="AX302" s="12"/>
    </row>
    <row r="303" spans="1:50" s="7" customFormat="1" x14ac:dyDescent="0.3">
      <c r="A303" s="306" t="s">
        <v>25920</v>
      </c>
      <c r="B303" s="322" t="s">
        <v>136</v>
      </c>
      <c r="C303" s="175" t="s">
        <v>16009</v>
      </c>
      <c r="D303" s="176" t="s">
        <v>130</v>
      </c>
      <c r="E303" s="177" t="s">
        <v>24</v>
      </c>
      <c r="F303" s="178">
        <v>1</v>
      </c>
      <c r="G303" s="86">
        <f>VLOOKUP(B303,EMOP1801!A:B,2)</f>
        <v>186.41</v>
      </c>
      <c r="H303" s="80">
        <f t="shared" si="21"/>
        <v>240.15</v>
      </c>
      <c r="I303" s="79">
        <f t="shared" si="22"/>
        <v>240.15</v>
      </c>
      <c r="J303" s="80">
        <f>VLOOKUP(C303,EMOP1801!A:B,2)</f>
        <v>209.41</v>
      </c>
      <c r="K303" s="80">
        <f t="shared" si="23"/>
        <v>256.77</v>
      </c>
      <c r="L303" s="81">
        <f t="shared" si="24"/>
        <v>256.77</v>
      </c>
      <c r="M303" s="16"/>
      <c r="N303" s="16"/>
      <c r="O303" s="16"/>
      <c r="P303" s="16"/>
      <c r="Q303" s="16"/>
      <c r="R303" s="12"/>
      <c r="S303" s="12"/>
      <c r="T303" s="12"/>
      <c r="U303" s="12"/>
      <c r="V303" s="12"/>
      <c r="W303" s="12"/>
      <c r="X303" s="12"/>
      <c r="Y303" s="12"/>
      <c r="Z303" s="12"/>
      <c r="AA303" s="12"/>
      <c r="AB303" s="12"/>
      <c r="AC303" s="12"/>
      <c r="AD303" s="12"/>
      <c r="AE303" s="12"/>
      <c r="AF303" s="12"/>
      <c r="AG303" s="12"/>
      <c r="AH303" s="12"/>
      <c r="AI303" s="12"/>
      <c r="AJ303" s="12"/>
      <c r="AK303" s="12"/>
      <c r="AL303" s="12"/>
      <c r="AM303" s="12"/>
      <c r="AN303" s="12"/>
      <c r="AO303" s="12"/>
      <c r="AP303" s="12"/>
      <c r="AQ303" s="12"/>
      <c r="AR303" s="12"/>
      <c r="AS303" s="12"/>
      <c r="AT303" s="12"/>
      <c r="AU303" s="12"/>
      <c r="AV303" s="12"/>
      <c r="AW303" s="12"/>
      <c r="AX303" s="12"/>
    </row>
    <row r="304" spans="1:50" s="7" customFormat="1" ht="121.8" x14ac:dyDescent="0.3">
      <c r="A304" s="306" t="s">
        <v>25921</v>
      </c>
      <c r="B304" s="322" t="s">
        <v>54</v>
      </c>
      <c r="C304" s="175" t="s">
        <v>16024</v>
      </c>
      <c r="D304" s="176" t="s">
        <v>186</v>
      </c>
      <c r="E304" s="177" t="s">
        <v>24</v>
      </c>
      <c r="F304" s="178">
        <v>9</v>
      </c>
      <c r="G304" s="86">
        <f>VLOOKUP(B304,EMOP1801!A:B,2)</f>
        <v>277.58</v>
      </c>
      <c r="H304" s="80">
        <f t="shared" si="21"/>
        <v>357.6</v>
      </c>
      <c r="I304" s="79">
        <f t="shared" si="22"/>
        <v>3218.4</v>
      </c>
      <c r="J304" s="80">
        <f>VLOOKUP(C304,EMOP1801!A:B,2)</f>
        <v>310.26</v>
      </c>
      <c r="K304" s="80">
        <f t="shared" si="23"/>
        <v>380.44</v>
      </c>
      <c r="L304" s="81">
        <f t="shared" si="24"/>
        <v>3423.96</v>
      </c>
      <c r="M304" s="12"/>
      <c r="N304" s="12"/>
      <c r="O304" s="12"/>
      <c r="P304" s="12"/>
      <c r="Q304" s="12"/>
      <c r="R304" s="12"/>
      <c r="S304" s="12"/>
      <c r="T304" s="12"/>
      <c r="U304" s="12"/>
      <c r="V304" s="12"/>
      <c r="W304" s="12"/>
      <c r="X304" s="12"/>
      <c r="Y304" s="12"/>
      <c r="Z304" s="12"/>
      <c r="AA304" s="12"/>
      <c r="AB304" s="12"/>
      <c r="AC304" s="12"/>
      <c r="AD304" s="12"/>
      <c r="AE304" s="12"/>
      <c r="AF304" s="12"/>
      <c r="AG304" s="12"/>
      <c r="AH304" s="12"/>
      <c r="AI304" s="12"/>
      <c r="AJ304" s="12"/>
      <c r="AK304" s="12"/>
      <c r="AL304" s="12"/>
      <c r="AM304" s="12"/>
      <c r="AN304" s="12"/>
      <c r="AO304" s="12"/>
      <c r="AP304" s="12"/>
      <c r="AQ304" s="12"/>
      <c r="AR304" s="12"/>
      <c r="AS304" s="12"/>
      <c r="AT304" s="12"/>
      <c r="AU304" s="12"/>
      <c r="AV304" s="12"/>
      <c r="AW304" s="12"/>
      <c r="AX304" s="12"/>
    </row>
    <row r="305" spans="1:50" s="7" customFormat="1" ht="87" x14ac:dyDescent="0.3">
      <c r="A305" s="306" t="s">
        <v>25922</v>
      </c>
      <c r="B305" s="322" t="s">
        <v>55</v>
      </c>
      <c r="C305" s="175" t="s">
        <v>16057</v>
      </c>
      <c r="D305" s="176" t="s">
        <v>63</v>
      </c>
      <c r="E305" s="177" t="s">
        <v>24</v>
      </c>
      <c r="F305" s="178">
        <v>9</v>
      </c>
      <c r="G305" s="86">
        <f>VLOOKUP(B305,EMOP1801!A:B,2)</f>
        <v>151.51</v>
      </c>
      <c r="H305" s="80">
        <f t="shared" si="21"/>
        <v>195.19</v>
      </c>
      <c r="I305" s="79">
        <f t="shared" si="22"/>
        <v>1756.71</v>
      </c>
      <c r="J305" s="80">
        <f>VLOOKUP(C305,EMOP1801!A:B,2)</f>
        <v>160.86000000000001</v>
      </c>
      <c r="K305" s="80">
        <f t="shared" si="23"/>
        <v>197.24</v>
      </c>
      <c r="L305" s="81">
        <f t="shared" si="24"/>
        <v>1775.16</v>
      </c>
      <c r="M305" s="12"/>
      <c r="N305" s="12"/>
      <c r="O305" s="12"/>
      <c r="P305" s="12"/>
      <c r="Q305" s="12"/>
      <c r="R305" s="12"/>
      <c r="S305" s="12"/>
      <c r="T305" s="12"/>
      <c r="U305" s="12"/>
      <c r="V305" s="12"/>
      <c r="W305" s="12"/>
      <c r="X305" s="12"/>
      <c r="Y305" s="12"/>
      <c r="Z305" s="12"/>
      <c r="AA305" s="12"/>
      <c r="AB305" s="12"/>
      <c r="AC305" s="12"/>
      <c r="AD305" s="12"/>
      <c r="AE305" s="12"/>
      <c r="AF305" s="12"/>
      <c r="AG305" s="12"/>
      <c r="AH305" s="12"/>
      <c r="AI305" s="12"/>
      <c r="AJ305" s="12"/>
      <c r="AK305" s="12"/>
      <c r="AL305" s="12"/>
      <c r="AM305" s="12"/>
      <c r="AN305" s="12"/>
      <c r="AO305" s="12"/>
      <c r="AP305" s="12"/>
      <c r="AQ305" s="12"/>
      <c r="AR305" s="12"/>
      <c r="AS305" s="12"/>
      <c r="AT305" s="12"/>
      <c r="AU305" s="12"/>
      <c r="AV305" s="12"/>
      <c r="AW305" s="12"/>
      <c r="AX305" s="12"/>
    </row>
    <row r="306" spans="1:50" s="7" customFormat="1" ht="104.4" x14ac:dyDescent="0.3">
      <c r="A306" s="306" t="s">
        <v>25923</v>
      </c>
      <c r="B306" s="322" t="s">
        <v>198</v>
      </c>
      <c r="C306" s="175" t="s">
        <v>16147</v>
      </c>
      <c r="D306" s="176" t="s">
        <v>199</v>
      </c>
      <c r="E306" s="177" t="s">
        <v>24</v>
      </c>
      <c r="F306" s="189">
        <v>4</v>
      </c>
      <c r="G306" s="86">
        <f>VLOOKUP(B306,EMOP1801!A:B,2)</f>
        <v>779.93</v>
      </c>
      <c r="H306" s="80">
        <f t="shared" si="21"/>
        <v>1004.78</v>
      </c>
      <c r="I306" s="79">
        <f t="shared" si="22"/>
        <v>4019.12</v>
      </c>
      <c r="J306" s="80">
        <f>VLOOKUP(C306,EMOP1801!A:B,2)</f>
        <v>825</v>
      </c>
      <c r="K306" s="80">
        <f t="shared" si="23"/>
        <v>1011.61</v>
      </c>
      <c r="L306" s="81">
        <f t="shared" si="24"/>
        <v>4046.44</v>
      </c>
      <c r="M306" s="12"/>
      <c r="N306" s="12"/>
      <c r="O306" s="12"/>
      <c r="P306" s="12"/>
      <c r="Q306" s="12"/>
      <c r="R306" s="12"/>
      <c r="S306" s="12"/>
      <c r="T306" s="12"/>
      <c r="U306" s="12"/>
      <c r="V306" s="12"/>
      <c r="W306" s="12"/>
      <c r="X306" s="12"/>
      <c r="Y306" s="12"/>
      <c r="Z306" s="12"/>
      <c r="AA306" s="12"/>
      <c r="AB306" s="12"/>
      <c r="AC306" s="12"/>
      <c r="AD306" s="12"/>
      <c r="AE306" s="12"/>
      <c r="AF306" s="12"/>
      <c r="AG306" s="12"/>
      <c r="AH306" s="12"/>
      <c r="AI306" s="12"/>
      <c r="AJ306" s="12"/>
      <c r="AK306" s="12"/>
      <c r="AL306" s="12"/>
      <c r="AM306" s="12"/>
      <c r="AN306" s="12"/>
      <c r="AO306" s="12"/>
      <c r="AP306" s="12"/>
      <c r="AQ306" s="12"/>
      <c r="AR306" s="12"/>
      <c r="AS306" s="12"/>
      <c r="AT306" s="12"/>
      <c r="AU306" s="12"/>
      <c r="AV306" s="12"/>
      <c r="AW306" s="12"/>
      <c r="AX306" s="12"/>
    </row>
    <row r="307" spans="1:50" s="7" customFormat="1" ht="104.4" x14ac:dyDescent="0.3">
      <c r="A307" s="306" t="s">
        <v>25924</v>
      </c>
      <c r="B307" s="322" t="s">
        <v>200</v>
      </c>
      <c r="C307" s="175" t="s">
        <v>16150</v>
      </c>
      <c r="D307" s="176" t="s">
        <v>201</v>
      </c>
      <c r="E307" s="177" t="s">
        <v>24</v>
      </c>
      <c r="F307" s="189">
        <v>1</v>
      </c>
      <c r="G307" s="86">
        <f>VLOOKUP(B307,EMOP1801!A:B,2)</f>
        <v>848.39</v>
      </c>
      <c r="H307" s="80">
        <f t="shared" si="21"/>
        <v>1092.98</v>
      </c>
      <c r="I307" s="79">
        <f t="shared" si="22"/>
        <v>1092.98</v>
      </c>
      <c r="J307" s="80">
        <f>VLOOKUP(C307,EMOP1801!A:B,2)</f>
        <v>893.46</v>
      </c>
      <c r="K307" s="80">
        <f t="shared" si="23"/>
        <v>1095.56</v>
      </c>
      <c r="L307" s="81">
        <f t="shared" si="24"/>
        <v>1095.56</v>
      </c>
      <c r="M307" s="12"/>
      <c r="N307" s="12"/>
      <c r="O307" s="12"/>
      <c r="P307" s="12"/>
      <c r="Q307" s="12"/>
      <c r="R307" s="12"/>
      <c r="S307" s="12"/>
      <c r="T307" s="12"/>
      <c r="U307" s="12"/>
      <c r="V307" s="12"/>
      <c r="W307" s="12"/>
      <c r="X307" s="12"/>
      <c r="Y307" s="12"/>
      <c r="Z307" s="12"/>
      <c r="AA307" s="12"/>
      <c r="AB307" s="12"/>
      <c r="AC307" s="12"/>
      <c r="AD307" s="12"/>
      <c r="AE307" s="12"/>
      <c r="AF307" s="12"/>
      <c r="AG307" s="12"/>
      <c r="AH307" s="12"/>
      <c r="AI307" s="12"/>
      <c r="AJ307" s="12"/>
      <c r="AK307" s="12"/>
      <c r="AL307" s="12"/>
      <c r="AM307" s="12"/>
      <c r="AN307" s="12"/>
      <c r="AO307" s="12"/>
      <c r="AP307" s="12"/>
      <c r="AQ307" s="12"/>
      <c r="AR307" s="12"/>
      <c r="AS307" s="12"/>
      <c r="AT307" s="12"/>
      <c r="AU307" s="12"/>
      <c r="AV307" s="12"/>
      <c r="AW307" s="12"/>
      <c r="AX307" s="12"/>
    </row>
    <row r="308" spans="1:50" s="7" customFormat="1" ht="104.4" x14ac:dyDescent="0.3">
      <c r="A308" s="306" t="s">
        <v>25925</v>
      </c>
      <c r="B308" s="322" t="s">
        <v>202</v>
      </c>
      <c r="C308" s="175" t="s">
        <v>16153</v>
      </c>
      <c r="D308" s="176" t="s">
        <v>203</v>
      </c>
      <c r="E308" s="177" t="s">
        <v>24</v>
      </c>
      <c r="F308" s="189">
        <v>2</v>
      </c>
      <c r="G308" s="86">
        <f>VLOOKUP(B308,EMOP1801!A:B,2)</f>
        <v>1503.23</v>
      </c>
      <c r="H308" s="80">
        <f t="shared" si="21"/>
        <v>1936.61</v>
      </c>
      <c r="I308" s="79">
        <f t="shared" si="22"/>
        <v>3873.22</v>
      </c>
      <c r="J308" s="80">
        <f>VLOOKUP(C308,EMOP1801!A:B,2)</f>
        <v>1576.91</v>
      </c>
      <c r="K308" s="80">
        <f t="shared" si="23"/>
        <v>1933.6</v>
      </c>
      <c r="L308" s="81">
        <f t="shared" si="24"/>
        <v>3867.2</v>
      </c>
      <c r="M308" s="12"/>
      <c r="N308" s="12"/>
      <c r="O308" s="12"/>
      <c r="P308" s="12"/>
      <c r="Q308" s="12"/>
      <c r="R308" s="12"/>
      <c r="S308" s="12"/>
      <c r="T308" s="12"/>
      <c r="U308" s="12"/>
      <c r="V308" s="12"/>
      <c r="W308" s="12"/>
      <c r="X308" s="12"/>
      <c r="Y308" s="12"/>
      <c r="Z308" s="12"/>
      <c r="AA308" s="12"/>
      <c r="AB308" s="12"/>
      <c r="AC308" s="12"/>
      <c r="AD308" s="12"/>
      <c r="AE308" s="12"/>
      <c r="AF308" s="12"/>
      <c r="AG308" s="12"/>
      <c r="AH308" s="12"/>
      <c r="AI308" s="12"/>
      <c r="AJ308" s="12"/>
      <c r="AK308" s="12"/>
      <c r="AL308" s="12"/>
      <c r="AM308" s="12"/>
      <c r="AN308" s="12"/>
      <c r="AO308" s="12"/>
      <c r="AP308" s="12"/>
      <c r="AQ308" s="12"/>
      <c r="AR308" s="12"/>
      <c r="AS308" s="12"/>
      <c r="AT308" s="12"/>
      <c r="AU308" s="12"/>
      <c r="AV308" s="12"/>
      <c r="AW308" s="12"/>
      <c r="AX308" s="12"/>
    </row>
    <row r="309" spans="1:50" s="7" customFormat="1" ht="104.4" x14ac:dyDescent="0.3">
      <c r="A309" s="306" t="s">
        <v>25926</v>
      </c>
      <c r="B309" s="322" t="s">
        <v>204</v>
      </c>
      <c r="C309" s="175" t="s">
        <v>16158</v>
      </c>
      <c r="D309" s="176" t="s">
        <v>205</v>
      </c>
      <c r="E309" s="177" t="s">
        <v>24</v>
      </c>
      <c r="F309" s="189">
        <v>15</v>
      </c>
      <c r="G309" s="86">
        <f>VLOOKUP(B309,EMOP1801!A:B,2)</f>
        <v>1905.92</v>
      </c>
      <c r="H309" s="80">
        <f t="shared" si="21"/>
        <v>2455.39</v>
      </c>
      <c r="I309" s="79">
        <f t="shared" si="22"/>
        <v>36830.85</v>
      </c>
      <c r="J309" s="80">
        <f>VLOOKUP(C309,EMOP1801!A:B,2)</f>
        <v>1961.55</v>
      </c>
      <c r="K309" s="80">
        <f t="shared" si="23"/>
        <v>2405.25</v>
      </c>
      <c r="L309" s="81">
        <f t="shared" si="24"/>
        <v>36078.75</v>
      </c>
      <c r="M309" s="12"/>
      <c r="N309" s="12"/>
      <c r="O309" s="12"/>
      <c r="P309" s="12"/>
      <c r="Q309" s="12"/>
      <c r="R309" s="12"/>
      <c r="S309" s="12"/>
      <c r="T309" s="12"/>
      <c r="U309" s="12"/>
      <c r="V309" s="12"/>
      <c r="W309" s="12"/>
      <c r="X309" s="12"/>
      <c r="Y309" s="12"/>
      <c r="Z309" s="12"/>
      <c r="AA309" s="12"/>
      <c r="AB309" s="12"/>
      <c r="AC309" s="12"/>
      <c r="AD309" s="12"/>
      <c r="AE309" s="12"/>
      <c r="AF309" s="12"/>
      <c r="AG309" s="12"/>
      <c r="AH309" s="12"/>
      <c r="AI309" s="12"/>
      <c r="AJ309" s="12"/>
      <c r="AK309" s="12"/>
      <c r="AL309" s="12"/>
      <c r="AM309" s="12"/>
      <c r="AN309" s="12"/>
      <c r="AO309" s="12"/>
      <c r="AP309" s="12"/>
      <c r="AQ309" s="12"/>
      <c r="AR309" s="12"/>
      <c r="AS309" s="12"/>
      <c r="AT309" s="12"/>
      <c r="AU309" s="12"/>
      <c r="AV309" s="12"/>
      <c r="AW309" s="12"/>
      <c r="AX309" s="12"/>
    </row>
    <row r="310" spans="1:50" s="7" customFormat="1" ht="69.599999999999994" x14ac:dyDescent="0.3">
      <c r="A310" s="306" t="s">
        <v>25927</v>
      </c>
      <c r="B310" s="322" t="s">
        <v>206</v>
      </c>
      <c r="C310" s="175" t="s">
        <v>16161</v>
      </c>
      <c r="D310" s="176" t="s">
        <v>207</v>
      </c>
      <c r="E310" s="177" t="s">
        <v>12</v>
      </c>
      <c r="F310" s="178">
        <f>E318</f>
        <v>142.68</v>
      </c>
      <c r="G310" s="86">
        <f>VLOOKUP(B310,EMOP1801!A:B,2)</f>
        <v>107.58</v>
      </c>
      <c r="H310" s="80">
        <f t="shared" si="21"/>
        <v>138.59</v>
      </c>
      <c r="I310" s="79">
        <f t="shared" si="22"/>
        <v>19774.02</v>
      </c>
      <c r="J310" s="80">
        <f>VLOOKUP(C310,EMOP1801!A:B,2)</f>
        <v>116.94</v>
      </c>
      <c r="K310" s="80">
        <f t="shared" si="23"/>
        <v>143.38999999999999</v>
      </c>
      <c r="L310" s="81">
        <f t="shared" si="24"/>
        <v>20458.88</v>
      </c>
      <c r="M310" s="12"/>
      <c r="N310" s="12"/>
      <c r="O310" s="12"/>
      <c r="P310" s="12"/>
      <c r="Q310" s="12"/>
      <c r="R310" s="12"/>
      <c r="S310" s="12"/>
      <c r="T310" s="12"/>
      <c r="U310" s="12"/>
      <c r="V310" s="12"/>
      <c r="W310" s="12"/>
      <c r="X310" s="12"/>
      <c r="Y310" s="12"/>
      <c r="Z310" s="12"/>
      <c r="AA310" s="12"/>
      <c r="AB310" s="12"/>
      <c r="AC310" s="12"/>
      <c r="AD310" s="12"/>
      <c r="AE310" s="12"/>
      <c r="AF310" s="12"/>
      <c r="AG310" s="12"/>
      <c r="AH310" s="12"/>
      <c r="AI310" s="12"/>
      <c r="AJ310" s="12"/>
      <c r="AK310" s="12"/>
      <c r="AL310" s="12"/>
      <c r="AM310" s="12"/>
      <c r="AN310" s="12"/>
      <c r="AO310" s="12"/>
      <c r="AP310" s="12"/>
      <c r="AQ310" s="12"/>
      <c r="AR310" s="12"/>
      <c r="AS310" s="12"/>
      <c r="AT310" s="12"/>
      <c r="AU310" s="12"/>
      <c r="AV310" s="12"/>
      <c r="AW310" s="12"/>
      <c r="AX310" s="12"/>
    </row>
    <row r="311" spans="1:50" s="7" customFormat="1" ht="34.799999999999997" x14ac:dyDescent="0.3">
      <c r="A311" s="335"/>
      <c r="B311" s="304"/>
      <c r="C311" s="96"/>
      <c r="D311" s="206" t="s">
        <v>25998</v>
      </c>
      <c r="E311" s="97"/>
      <c r="F311" s="98"/>
      <c r="G311" s="379"/>
      <c r="H311" s="379"/>
      <c r="I311" s="262"/>
      <c r="J311" s="379"/>
      <c r="K311" s="380"/>
      <c r="L311" s="91"/>
      <c r="M311" s="12"/>
      <c r="N311" s="12"/>
      <c r="O311" s="12"/>
      <c r="P311" s="12"/>
      <c r="Q311" s="12"/>
      <c r="R311" s="12"/>
      <c r="S311" s="12"/>
      <c r="T311" s="12"/>
      <c r="U311" s="12"/>
      <c r="V311" s="12"/>
      <c r="W311" s="12"/>
      <c r="X311" s="12"/>
      <c r="Y311" s="12"/>
      <c r="Z311" s="12"/>
      <c r="AA311" s="12"/>
      <c r="AB311" s="12"/>
      <c r="AC311" s="12"/>
      <c r="AD311" s="12"/>
      <c r="AE311" s="12"/>
      <c r="AF311" s="12"/>
      <c r="AG311" s="12"/>
      <c r="AH311" s="12"/>
      <c r="AI311" s="12"/>
      <c r="AJ311" s="12"/>
      <c r="AK311" s="12"/>
      <c r="AL311" s="12"/>
      <c r="AM311" s="12"/>
      <c r="AN311" s="12"/>
      <c r="AO311" s="12"/>
      <c r="AP311" s="12"/>
      <c r="AQ311" s="12"/>
      <c r="AR311" s="12"/>
      <c r="AS311" s="12"/>
      <c r="AT311" s="12"/>
      <c r="AU311" s="12"/>
      <c r="AV311" s="12"/>
      <c r="AW311" s="12"/>
      <c r="AX311" s="12"/>
    </row>
    <row r="312" spans="1:50" s="7" customFormat="1" x14ac:dyDescent="0.3">
      <c r="A312" s="336"/>
      <c r="B312" s="304"/>
      <c r="C312" s="96"/>
      <c r="D312" s="206" t="s">
        <v>26015</v>
      </c>
      <c r="E312" s="97"/>
      <c r="F312" s="98"/>
      <c r="G312" s="381"/>
      <c r="H312" s="381"/>
      <c r="I312" s="99"/>
      <c r="J312" s="381"/>
      <c r="K312" s="382"/>
      <c r="L312" s="93"/>
      <c r="M312" s="12"/>
      <c r="N312" s="12"/>
      <c r="O312" s="12"/>
      <c r="P312" s="12"/>
      <c r="Q312" s="12"/>
      <c r="R312" s="12"/>
      <c r="S312" s="12"/>
      <c r="T312" s="12"/>
      <c r="U312" s="12"/>
      <c r="V312" s="12"/>
      <c r="W312" s="12"/>
      <c r="X312" s="12"/>
      <c r="Y312" s="12"/>
      <c r="Z312" s="12"/>
      <c r="AA312" s="12"/>
      <c r="AB312" s="12"/>
      <c r="AC312" s="12"/>
      <c r="AD312" s="12"/>
      <c r="AE312" s="12"/>
      <c r="AF312" s="12"/>
      <c r="AG312" s="12"/>
      <c r="AH312" s="12"/>
      <c r="AI312" s="12"/>
      <c r="AJ312" s="12"/>
      <c r="AK312" s="12"/>
      <c r="AL312" s="12"/>
      <c r="AM312" s="12"/>
      <c r="AN312" s="12"/>
      <c r="AO312" s="12"/>
      <c r="AP312" s="12"/>
      <c r="AQ312" s="12"/>
      <c r="AR312" s="12"/>
      <c r="AS312" s="12"/>
      <c r="AT312" s="12"/>
      <c r="AU312" s="12"/>
      <c r="AV312" s="12"/>
      <c r="AW312" s="12"/>
      <c r="AX312" s="12"/>
    </row>
    <row r="313" spans="1:50" s="7" customFormat="1" x14ac:dyDescent="0.3">
      <c r="A313" s="336"/>
      <c r="B313" s="304"/>
      <c r="C313" s="96"/>
      <c r="D313" s="206" t="s">
        <v>26038</v>
      </c>
      <c r="E313" s="97">
        <f>0.53+4.62+10.34+13.71+10.66+4.3+0.52</f>
        <v>44.68</v>
      </c>
      <c r="F313" s="98"/>
      <c r="G313" s="381"/>
      <c r="H313" s="381"/>
      <c r="I313" s="99"/>
      <c r="J313" s="381"/>
      <c r="K313" s="382"/>
      <c r="L313" s="93"/>
      <c r="M313" s="12"/>
      <c r="N313" s="12"/>
      <c r="O313" s="12"/>
      <c r="P313" s="12"/>
      <c r="Q313" s="12"/>
      <c r="R313" s="12"/>
      <c r="S313" s="12"/>
      <c r="T313" s="12"/>
      <c r="U313" s="12"/>
      <c r="V313" s="12"/>
      <c r="W313" s="12"/>
      <c r="X313" s="12"/>
      <c r="Y313" s="12"/>
      <c r="Z313" s="12"/>
      <c r="AA313" s="12"/>
      <c r="AB313" s="12"/>
      <c r="AC313" s="12"/>
      <c r="AD313" s="12"/>
      <c r="AE313" s="12"/>
      <c r="AF313" s="12"/>
      <c r="AG313" s="12"/>
      <c r="AH313" s="12"/>
      <c r="AI313" s="12"/>
      <c r="AJ313" s="12"/>
      <c r="AK313" s="12"/>
      <c r="AL313" s="12"/>
      <c r="AM313" s="12"/>
      <c r="AN313" s="12"/>
      <c r="AO313" s="12"/>
      <c r="AP313" s="12"/>
      <c r="AQ313" s="12"/>
      <c r="AR313" s="12"/>
      <c r="AS313" s="12"/>
      <c r="AT313" s="12"/>
      <c r="AU313" s="12"/>
      <c r="AV313" s="12"/>
      <c r="AW313" s="12"/>
      <c r="AX313" s="12"/>
    </row>
    <row r="314" spans="1:50" s="7" customFormat="1" x14ac:dyDescent="0.3">
      <c r="A314" s="336"/>
      <c r="B314" s="304"/>
      <c r="C314" s="96"/>
      <c r="D314" s="206" t="s">
        <v>25999</v>
      </c>
      <c r="E314" s="97"/>
      <c r="F314" s="98"/>
      <c r="G314" s="381"/>
      <c r="H314" s="381"/>
      <c r="I314" s="99"/>
      <c r="J314" s="381"/>
      <c r="K314" s="382"/>
      <c r="L314" s="93"/>
      <c r="M314" s="12"/>
      <c r="N314" s="12"/>
      <c r="O314" s="12"/>
      <c r="P314" s="12"/>
      <c r="Q314" s="12"/>
      <c r="R314" s="12"/>
      <c r="S314" s="12"/>
      <c r="T314" s="12"/>
      <c r="U314" s="12"/>
      <c r="V314" s="12"/>
      <c r="W314" s="12"/>
      <c r="X314" s="12"/>
      <c r="Y314" s="12"/>
      <c r="Z314" s="12"/>
      <c r="AA314" s="12"/>
      <c r="AB314" s="12"/>
      <c r="AC314" s="12"/>
      <c r="AD314" s="12"/>
      <c r="AE314" s="12"/>
      <c r="AF314" s="12"/>
      <c r="AG314" s="12"/>
      <c r="AH314" s="12"/>
      <c r="AI314" s="12"/>
      <c r="AJ314" s="12"/>
      <c r="AK314" s="12"/>
      <c r="AL314" s="12"/>
      <c r="AM314" s="12"/>
      <c r="AN314" s="12"/>
      <c r="AO314" s="12"/>
      <c r="AP314" s="12"/>
      <c r="AQ314" s="12"/>
      <c r="AR314" s="12"/>
      <c r="AS314" s="12"/>
      <c r="AT314" s="12"/>
      <c r="AU314" s="12"/>
      <c r="AV314" s="12"/>
      <c r="AW314" s="12"/>
      <c r="AX314" s="12"/>
    </row>
    <row r="315" spans="1:50" s="7" customFormat="1" x14ac:dyDescent="0.3">
      <c r="A315" s="336"/>
      <c r="B315" s="304"/>
      <c r="C315" s="96"/>
      <c r="D315" s="206" t="s">
        <v>26011</v>
      </c>
      <c r="E315" s="97">
        <f>7*12</f>
        <v>84</v>
      </c>
      <c r="F315" s="98"/>
      <c r="G315" s="381"/>
      <c r="H315" s="381"/>
      <c r="I315" s="99"/>
      <c r="J315" s="381"/>
      <c r="K315" s="382"/>
      <c r="L315" s="93"/>
      <c r="M315" s="12"/>
      <c r="N315" s="12"/>
      <c r="O315" s="12"/>
      <c r="P315" s="12"/>
      <c r="Q315" s="12"/>
      <c r="R315" s="12"/>
      <c r="S315" s="12"/>
      <c r="T315" s="12"/>
      <c r="U315" s="12"/>
      <c r="V315" s="12"/>
      <c r="W315" s="12"/>
      <c r="X315" s="12"/>
      <c r="Y315" s="12"/>
      <c r="Z315" s="12"/>
      <c r="AA315" s="12"/>
      <c r="AB315" s="12"/>
      <c r="AC315" s="12"/>
      <c r="AD315" s="12"/>
      <c r="AE315" s="12"/>
      <c r="AF315" s="12"/>
      <c r="AG315" s="12"/>
      <c r="AH315" s="12"/>
      <c r="AI315" s="12"/>
      <c r="AJ315" s="12"/>
      <c r="AK315" s="12"/>
      <c r="AL315" s="12"/>
      <c r="AM315" s="12"/>
      <c r="AN315" s="12"/>
      <c r="AO315" s="12"/>
      <c r="AP315" s="12"/>
      <c r="AQ315" s="12"/>
      <c r="AR315" s="12"/>
      <c r="AS315" s="12"/>
      <c r="AT315" s="12"/>
      <c r="AU315" s="12"/>
      <c r="AV315" s="12"/>
      <c r="AW315" s="12"/>
      <c r="AX315" s="12"/>
    </row>
    <row r="316" spans="1:50" s="7" customFormat="1" x14ac:dyDescent="0.3">
      <c r="A316" s="336"/>
      <c r="B316" s="304"/>
      <c r="C316" s="96"/>
      <c r="D316" s="206" t="s">
        <v>26032</v>
      </c>
      <c r="E316" s="97"/>
      <c r="F316" s="98"/>
      <c r="G316" s="381"/>
      <c r="H316" s="381"/>
      <c r="I316" s="99"/>
      <c r="J316" s="381"/>
      <c r="K316" s="382"/>
      <c r="L316" s="93"/>
      <c r="M316" s="12"/>
      <c r="N316" s="12"/>
      <c r="O316" s="12"/>
      <c r="P316" s="12"/>
      <c r="Q316" s="12"/>
      <c r="R316" s="12"/>
      <c r="S316" s="12"/>
      <c r="T316" s="12"/>
      <c r="U316" s="12"/>
      <c r="V316" s="12"/>
      <c r="W316" s="12"/>
      <c r="X316" s="12"/>
      <c r="Y316" s="12"/>
      <c r="Z316" s="12"/>
      <c r="AA316" s="12"/>
      <c r="AB316" s="12"/>
      <c r="AC316" s="12"/>
      <c r="AD316" s="12"/>
      <c r="AE316" s="12"/>
      <c r="AF316" s="12"/>
      <c r="AG316" s="12"/>
      <c r="AH316" s="12"/>
      <c r="AI316" s="12"/>
      <c r="AJ316" s="12"/>
      <c r="AK316" s="12"/>
      <c r="AL316" s="12"/>
      <c r="AM316" s="12"/>
      <c r="AN316" s="12"/>
      <c r="AO316" s="12"/>
      <c r="AP316" s="12"/>
      <c r="AQ316" s="12"/>
      <c r="AR316" s="12"/>
      <c r="AS316" s="12"/>
      <c r="AT316" s="12"/>
      <c r="AU316" s="12"/>
      <c r="AV316" s="12"/>
      <c r="AW316" s="12"/>
      <c r="AX316" s="12"/>
    </row>
    <row r="317" spans="1:50" s="7" customFormat="1" x14ac:dyDescent="0.3">
      <c r="A317" s="336"/>
      <c r="B317" s="304"/>
      <c r="C317" s="96"/>
      <c r="D317" s="206" t="s">
        <v>26010</v>
      </c>
      <c r="E317" s="97">
        <f>7*2</f>
        <v>14</v>
      </c>
      <c r="F317" s="98"/>
      <c r="G317" s="381"/>
      <c r="H317" s="381"/>
      <c r="I317" s="99"/>
      <c r="J317" s="381"/>
      <c r="K317" s="382"/>
      <c r="L317" s="93"/>
      <c r="M317" s="12"/>
      <c r="N317" s="12"/>
      <c r="O317" s="12"/>
      <c r="P317" s="12"/>
      <c r="Q317" s="12"/>
      <c r="R317" s="12"/>
      <c r="S317" s="12"/>
      <c r="T317" s="12"/>
      <c r="U317" s="12"/>
      <c r="V317" s="12"/>
      <c r="W317" s="12"/>
      <c r="X317" s="12"/>
      <c r="Y317" s="12"/>
      <c r="Z317" s="12"/>
      <c r="AA317" s="12"/>
      <c r="AB317" s="12"/>
      <c r="AC317" s="12"/>
      <c r="AD317" s="12"/>
      <c r="AE317" s="12"/>
      <c r="AF317" s="12"/>
      <c r="AG317" s="12"/>
      <c r="AH317" s="12"/>
      <c r="AI317" s="12"/>
      <c r="AJ317" s="12"/>
      <c r="AK317" s="12"/>
      <c r="AL317" s="12"/>
      <c r="AM317" s="12"/>
      <c r="AN317" s="12"/>
      <c r="AO317" s="12"/>
      <c r="AP317" s="12"/>
      <c r="AQ317" s="12"/>
      <c r="AR317" s="12"/>
      <c r="AS317" s="12"/>
      <c r="AT317" s="12"/>
      <c r="AU317" s="12"/>
      <c r="AV317" s="12"/>
      <c r="AW317" s="12"/>
      <c r="AX317" s="12"/>
    </row>
    <row r="318" spans="1:50" s="7" customFormat="1" x14ac:dyDescent="0.3">
      <c r="A318" s="336"/>
      <c r="B318" s="304"/>
      <c r="C318" s="96"/>
      <c r="D318" s="206" t="s">
        <v>26012</v>
      </c>
      <c r="E318" s="97">
        <f>SUM(E313:E317)</f>
        <v>142.68</v>
      </c>
      <c r="F318" s="98"/>
      <c r="G318" s="381"/>
      <c r="H318" s="381"/>
      <c r="I318" s="99"/>
      <c r="J318" s="381"/>
      <c r="K318" s="382"/>
      <c r="L318" s="93"/>
      <c r="M318" s="12"/>
      <c r="N318" s="12"/>
      <c r="O318" s="12"/>
      <c r="P318" s="12"/>
      <c r="Q318" s="12"/>
      <c r="R318" s="12"/>
      <c r="S318" s="12"/>
      <c r="T318" s="12"/>
      <c r="U318" s="12"/>
      <c r="V318" s="12"/>
      <c r="W318" s="12"/>
      <c r="X318" s="12"/>
      <c r="Y318" s="12"/>
      <c r="Z318" s="12"/>
      <c r="AA318" s="12"/>
      <c r="AB318" s="12"/>
      <c r="AC318" s="12"/>
      <c r="AD318" s="12"/>
      <c r="AE318" s="12"/>
      <c r="AF318" s="12"/>
      <c r="AG318" s="12"/>
      <c r="AH318" s="12"/>
      <c r="AI318" s="12"/>
      <c r="AJ318" s="12"/>
      <c r="AK318" s="12"/>
      <c r="AL318" s="12"/>
      <c r="AM318" s="12"/>
      <c r="AN318" s="12"/>
      <c r="AO318" s="12"/>
      <c r="AP318" s="12"/>
      <c r="AQ318" s="12"/>
      <c r="AR318" s="12"/>
      <c r="AS318" s="12"/>
      <c r="AT318" s="12"/>
      <c r="AU318" s="12"/>
      <c r="AV318" s="12"/>
      <c r="AW318" s="12"/>
      <c r="AX318" s="12"/>
    </row>
    <row r="319" spans="1:50" s="7" customFormat="1" x14ac:dyDescent="0.3">
      <c r="A319" s="337"/>
      <c r="B319" s="309"/>
      <c r="C319" s="213"/>
      <c r="D319" s="214"/>
      <c r="E319" s="215"/>
      <c r="F319" s="216"/>
      <c r="G319" s="383"/>
      <c r="H319" s="383"/>
      <c r="I319" s="222"/>
      <c r="J319" s="383"/>
      <c r="K319" s="384"/>
      <c r="L319" s="224"/>
      <c r="M319" s="12"/>
      <c r="N319" s="12"/>
      <c r="O319" s="12"/>
      <c r="P319" s="12"/>
      <c r="Q319" s="12"/>
      <c r="R319" s="12"/>
      <c r="S319" s="12"/>
      <c r="T319" s="12"/>
      <c r="U319" s="12"/>
      <c r="V319" s="12"/>
      <c r="W319" s="12"/>
      <c r="X319" s="12"/>
      <c r="Y319" s="12"/>
      <c r="Z319" s="12"/>
      <c r="AA319" s="12"/>
      <c r="AB319" s="12"/>
      <c r="AC319" s="12"/>
      <c r="AD319" s="12"/>
      <c r="AE319" s="12"/>
      <c r="AF319" s="12"/>
      <c r="AG319" s="12"/>
      <c r="AH319" s="12"/>
      <c r="AI319" s="12"/>
      <c r="AJ319" s="12"/>
      <c r="AK319" s="12"/>
      <c r="AL319" s="12"/>
      <c r="AM319" s="12"/>
      <c r="AN319" s="12"/>
      <c r="AO319" s="12"/>
      <c r="AP319" s="12"/>
      <c r="AQ319" s="12"/>
      <c r="AR319" s="12"/>
      <c r="AS319" s="12"/>
      <c r="AT319" s="12"/>
      <c r="AU319" s="12"/>
      <c r="AV319" s="12"/>
      <c r="AW319" s="12"/>
      <c r="AX319" s="12"/>
    </row>
    <row r="320" spans="1:50" s="7" customFormat="1" ht="69.599999999999994" x14ac:dyDescent="0.3">
      <c r="A320" s="306" t="s">
        <v>25928</v>
      </c>
      <c r="B320" s="322" t="s">
        <v>208</v>
      </c>
      <c r="C320" s="175" t="s">
        <v>16162</v>
      </c>
      <c r="D320" s="176" t="s">
        <v>209</v>
      </c>
      <c r="E320" s="177" t="s">
        <v>12</v>
      </c>
      <c r="F320" s="189">
        <f>E328</f>
        <v>331.15</v>
      </c>
      <c r="G320" s="86">
        <f>VLOOKUP(B320,EMOP1801!A:B,2)</f>
        <v>127.37</v>
      </c>
      <c r="H320" s="80">
        <f>TRUNC(G320*1.2883,2)</f>
        <v>164.09</v>
      </c>
      <c r="I320" s="79">
        <f>TRUNC(F320*H320,2)</f>
        <v>54338.400000000001</v>
      </c>
      <c r="J320" s="80">
        <f>VLOOKUP(C320,EMOP1801!A:B,2)</f>
        <v>136.72999999999999</v>
      </c>
      <c r="K320" s="80">
        <f>TRUNC(J320*1.2262,2)</f>
        <v>167.65</v>
      </c>
      <c r="L320" s="81">
        <f>TRUNC(F320*K320,2)</f>
        <v>55517.29</v>
      </c>
      <c r="M320" s="12"/>
      <c r="N320" s="12"/>
      <c r="O320" s="12"/>
      <c r="P320" s="12"/>
      <c r="Q320" s="12"/>
      <c r="R320" s="12"/>
      <c r="S320" s="12"/>
      <c r="T320" s="12"/>
      <c r="U320" s="12"/>
      <c r="V320" s="12"/>
      <c r="W320" s="12"/>
      <c r="X320" s="12"/>
      <c r="Y320" s="12"/>
      <c r="Z320" s="12"/>
      <c r="AA320" s="12"/>
      <c r="AB320" s="12"/>
      <c r="AC320" s="12"/>
      <c r="AD320" s="12"/>
      <c r="AE320" s="12"/>
      <c r="AF320" s="12"/>
      <c r="AG320" s="12"/>
      <c r="AH320" s="12"/>
      <c r="AI320" s="12"/>
      <c r="AJ320" s="12"/>
      <c r="AK320" s="12"/>
      <c r="AL320" s="12"/>
      <c r="AM320" s="12"/>
      <c r="AN320" s="12"/>
      <c r="AO320" s="12"/>
      <c r="AP320" s="12"/>
      <c r="AQ320" s="12"/>
      <c r="AR320" s="12"/>
      <c r="AS320" s="12"/>
      <c r="AT320" s="12"/>
      <c r="AU320" s="12"/>
      <c r="AV320" s="12"/>
      <c r="AW320" s="12"/>
      <c r="AX320" s="12"/>
    </row>
    <row r="321" spans="1:50" s="7" customFormat="1" ht="34.799999999999997" x14ac:dyDescent="0.3">
      <c r="A321" s="335"/>
      <c r="B321" s="304"/>
      <c r="C321" s="96"/>
      <c r="D321" s="90" t="s">
        <v>26000</v>
      </c>
      <c r="E321" s="97"/>
      <c r="F321" s="98"/>
      <c r="G321" s="379"/>
      <c r="H321" s="379"/>
      <c r="I321" s="262"/>
      <c r="J321" s="379"/>
      <c r="K321" s="379"/>
      <c r="L321" s="91"/>
      <c r="M321" s="12"/>
      <c r="N321" s="12"/>
      <c r="O321" s="12"/>
      <c r="P321" s="12"/>
      <c r="Q321" s="12"/>
      <c r="R321" s="12"/>
      <c r="S321" s="12"/>
      <c r="T321" s="12"/>
      <c r="U321" s="12"/>
      <c r="V321" s="12"/>
      <c r="W321" s="12"/>
      <c r="X321" s="12"/>
      <c r="Y321" s="12"/>
      <c r="Z321" s="12"/>
      <c r="AA321" s="12"/>
      <c r="AB321" s="12"/>
      <c r="AC321" s="12"/>
      <c r="AD321" s="12"/>
      <c r="AE321" s="12"/>
      <c r="AF321" s="12"/>
      <c r="AG321" s="12"/>
      <c r="AH321" s="12"/>
      <c r="AI321" s="12"/>
      <c r="AJ321" s="12"/>
      <c r="AK321" s="12"/>
      <c r="AL321" s="12"/>
      <c r="AM321" s="12"/>
      <c r="AN321" s="12"/>
      <c r="AO321" s="12"/>
      <c r="AP321" s="12"/>
      <c r="AQ321" s="12"/>
      <c r="AR321" s="12"/>
      <c r="AS321" s="12"/>
      <c r="AT321" s="12"/>
      <c r="AU321" s="12"/>
      <c r="AV321" s="12"/>
      <c r="AW321" s="12"/>
      <c r="AX321" s="12"/>
    </row>
    <row r="322" spans="1:50" s="7" customFormat="1" x14ac:dyDescent="0.3">
      <c r="A322" s="336"/>
      <c r="B322" s="304"/>
      <c r="C322" s="96"/>
      <c r="D322" s="90" t="s">
        <v>26014</v>
      </c>
      <c r="E322" s="97"/>
      <c r="F322" s="98"/>
      <c r="G322" s="381"/>
      <c r="H322" s="381"/>
      <c r="I322" s="99"/>
      <c r="J322" s="381"/>
      <c r="K322" s="381"/>
      <c r="L322" s="93"/>
      <c r="M322" s="12"/>
      <c r="N322" s="12"/>
      <c r="O322" s="12"/>
      <c r="P322" s="12"/>
      <c r="Q322" s="12"/>
      <c r="R322" s="12"/>
      <c r="S322" s="12"/>
      <c r="T322" s="12"/>
      <c r="U322" s="12"/>
      <c r="V322" s="12"/>
      <c r="W322" s="12"/>
      <c r="X322" s="12"/>
      <c r="Y322" s="12"/>
      <c r="Z322" s="12"/>
      <c r="AA322" s="12"/>
      <c r="AB322" s="12"/>
      <c r="AC322" s="12"/>
      <c r="AD322" s="12"/>
      <c r="AE322" s="12"/>
      <c r="AF322" s="12"/>
      <c r="AG322" s="12"/>
      <c r="AH322" s="12"/>
      <c r="AI322" s="12"/>
      <c r="AJ322" s="12"/>
      <c r="AK322" s="12"/>
      <c r="AL322" s="12"/>
      <c r="AM322" s="12"/>
      <c r="AN322" s="12"/>
      <c r="AO322" s="12"/>
      <c r="AP322" s="12"/>
      <c r="AQ322" s="12"/>
      <c r="AR322" s="12"/>
      <c r="AS322" s="12"/>
      <c r="AT322" s="12"/>
      <c r="AU322" s="12"/>
      <c r="AV322" s="12"/>
      <c r="AW322" s="12"/>
      <c r="AX322" s="12"/>
    </row>
    <row r="323" spans="1:50" s="7" customFormat="1" ht="34.799999999999997" x14ac:dyDescent="0.3">
      <c r="A323" s="336"/>
      <c r="B323" s="304"/>
      <c r="C323" s="96"/>
      <c r="D323" s="206" t="s">
        <v>26039</v>
      </c>
      <c r="E323" s="97">
        <f>6.37+11.99+5.77+4.76+6.14+5.8+12.84+6.4+13.53+5.85+4.48+6.15+13.23+12+5.84</f>
        <v>121.15</v>
      </c>
      <c r="F323" s="98"/>
      <c r="G323" s="381"/>
      <c r="H323" s="381"/>
      <c r="I323" s="99"/>
      <c r="J323" s="381"/>
      <c r="K323" s="381"/>
      <c r="L323" s="93"/>
      <c r="M323" s="12"/>
      <c r="N323" s="12"/>
      <c r="O323" s="12"/>
      <c r="P323" s="12"/>
      <c r="Q323" s="12"/>
      <c r="R323" s="12"/>
      <c r="S323" s="12"/>
      <c r="T323" s="12"/>
      <c r="U323" s="12"/>
      <c r="V323" s="12"/>
      <c r="W323" s="12"/>
      <c r="X323" s="12"/>
      <c r="Y323" s="12"/>
      <c r="Z323" s="12"/>
      <c r="AA323" s="12"/>
      <c r="AB323" s="12"/>
      <c r="AC323" s="12"/>
      <c r="AD323" s="12"/>
      <c r="AE323" s="12"/>
      <c r="AF323" s="12"/>
      <c r="AG323" s="12"/>
      <c r="AH323" s="12"/>
      <c r="AI323" s="12"/>
      <c r="AJ323" s="12"/>
      <c r="AK323" s="12"/>
      <c r="AL323" s="12"/>
      <c r="AM323" s="12"/>
      <c r="AN323" s="12"/>
      <c r="AO323" s="12"/>
      <c r="AP323" s="12"/>
      <c r="AQ323" s="12"/>
      <c r="AR323" s="12"/>
      <c r="AS323" s="12"/>
      <c r="AT323" s="12"/>
      <c r="AU323" s="12"/>
      <c r="AV323" s="12"/>
      <c r="AW323" s="12"/>
      <c r="AX323" s="12"/>
    </row>
    <row r="324" spans="1:50" s="7" customFormat="1" x14ac:dyDescent="0.3">
      <c r="A324" s="336"/>
      <c r="B324" s="304"/>
      <c r="C324" s="96"/>
      <c r="D324" s="90" t="s">
        <v>25999</v>
      </c>
      <c r="E324" s="97"/>
      <c r="F324" s="98"/>
      <c r="G324" s="381"/>
      <c r="H324" s="381"/>
      <c r="I324" s="99"/>
      <c r="J324" s="381"/>
      <c r="K324" s="381"/>
      <c r="L324" s="93"/>
      <c r="M324" s="12"/>
      <c r="N324" s="12"/>
      <c r="O324" s="12"/>
      <c r="P324" s="12"/>
      <c r="Q324" s="12"/>
      <c r="R324" s="12"/>
      <c r="S324" s="12"/>
      <c r="T324" s="12"/>
      <c r="U324" s="12"/>
      <c r="V324" s="12"/>
      <c r="W324" s="12"/>
      <c r="X324" s="12"/>
      <c r="Y324" s="12"/>
      <c r="Z324" s="12"/>
      <c r="AA324" s="12"/>
      <c r="AB324" s="12"/>
      <c r="AC324" s="12"/>
      <c r="AD324" s="12"/>
      <c r="AE324" s="12"/>
      <c r="AF324" s="12"/>
      <c r="AG324" s="12"/>
      <c r="AH324" s="12"/>
      <c r="AI324" s="12"/>
      <c r="AJ324" s="12"/>
      <c r="AK324" s="12"/>
      <c r="AL324" s="12"/>
      <c r="AM324" s="12"/>
      <c r="AN324" s="12"/>
      <c r="AO324" s="12"/>
      <c r="AP324" s="12"/>
      <c r="AQ324" s="12"/>
      <c r="AR324" s="12"/>
      <c r="AS324" s="12"/>
      <c r="AT324" s="12"/>
      <c r="AU324" s="12"/>
      <c r="AV324" s="12"/>
      <c r="AW324" s="12"/>
      <c r="AX324" s="12"/>
    </row>
    <row r="325" spans="1:50" s="7" customFormat="1" x14ac:dyDescent="0.3">
      <c r="A325" s="336"/>
      <c r="B325" s="304"/>
      <c r="C325" s="96"/>
      <c r="D325" s="206" t="s">
        <v>26001</v>
      </c>
      <c r="E325" s="97">
        <f>15*12</f>
        <v>180</v>
      </c>
      <c r="F325" s="98"/>
      <c r="G325" s="381"/>
      <c r="H325" s="381"/>
      <c r="I325" s="99"/>
      <c r="J325" s="381"/>
      <c r="K325" s="381"/>
      <c r="L325" s="93"/>
      <c r="M325" s="12"/>
      <c r="N325" s="12"/>
      <c r="O325" s="12"/>
      <c r="P325" s="12"/>
      <c r="Q325" s="12"/>
      <c r="R325" s="12"/>
      <c r="S325" s="12"/>
      <c r="T325" s="12"/>
      <c r="U325" s="12"/>
      <c r="V325" s="12"/>
      <c r="W325" s="12"/>
      <c r="X325" s="12"/>
      <c r="Y325" s="12"/>
      <c r="Z325" s="12"/>
      <c r="AA325" s="12"/>
      <c r="AB325" s="12"/>
      <c r="AC325" s="12"/>
      <c r="AD325" s="12"/>
      <c r="AE325" s="12"/>
      <c r="AF325" s="12"/>
      <c r="AG325" s="12"/>
      <c r="AH325" s="12"/>
      <c r="AI325" s="12"/>
      <c r="AJ325" s="12"/>
      <c r="AK325" s="12"/>
      <c r="AL325" s="12"/>
      <c r="AM325" s="12"/>
      <c r="AN325" s="12"/>
      <c r="AO325" s="12"/>
      <c r="AP325" s="12"/>
      <c r="AQ325" s="12"/>
      <c r="AR325" s="12"/>
      <c r="AS325" s="12"/>
      <c r="AT325" s="12"/>
      <c r="AU325" s="12"/>
      <c r="AV325" s="12"/>
      <c r="AW325" s="12"/>
      <c r="AX325" s="12"/>
    </row>
    <row r="326" spans="1:50" s="7" customFormat="1" x14ac:dyDescent="0.3">
      <c r="A326" s="336"/>
      <c r="B326" s="304"/>
      <c r="C326" s="96"/>
      <c r="D326" s="90" t="s">
        <v>26032</v>
      </c>
      <c r="E326" s="97"/>
      <c r="F326" s="98"/>
      <c r="G326" s="381"/>
      <c r="H326" s="381"/>
      <c r="I326" s="99"/>
      <c r="J326" s="381"/>
      <c r="K326" s="381"/>
      <c r="L326" s="93"/>
      <c r="M326" s="12"/>
      <c r="N326" s="12"/>
      <c r="O326" s="12"/>
      <c r="P326" s="12"/>
      <c r="Q326" s="12"/>
      <c r="R326" s="12"/>
      <c r="S326" s="12"/>
      <c r="T326" s="12"/>
      <c r="U326" s="12"/>
      <c r="V326" s="12"/>
      <c r="W326" s="12"/>
      <c r="X326" s="12"/>
      <c r="Y326" s="12"/>
      <c r="Z326" s="12"/>
      <c r="AA326" s="12"/>
      <c r="AB326" s="12"/>
      <c r="AC326" s="12"/>
      <c r="AD326" s="12"/>
      <c r="AE326" s="12"/>
      <c r="AF326" s="12"/>
      <c r="AG326" s="12"/>
      <c r="AH326" s="12"/>
      <c r="AI326" s="12"/>
      <c r="AJ326" s="12"/>
      <c r="AK326" s="12"/>
      <c r="AL326" s="12"/>
      <c r="AM326" s="12"/>
      <c r="AN326" s="12"/>
      <c r="AO326" s="12"/>
      <c r="AP326" s="12"/>
      <c r="AQ326" s="12"/>
      <c r="AR326" s="12"/>
      <c r="AS326" s="12"/>
      <c r="AT326" s="12"/>
      <c r="AU326" s="12"/>
      <c r="AV326" s="12"/>
      <c r="AW326" s="12"/>
      <c r="AX326" s="12"/>
    </row>
    <row r="327" spans="1:50" s="7" customFormat="1" x14ac:dyDescent="0.3">
      <c r="A327" s="336"/>
      <c r="B327" s="460"/>
      <c r="C327" s="96" t="s">
        <v>26013</v>
      </c>
      <c r="D327" s="206" t="s">
        <v>26031</v>
      </c>
      <c r="E327" s="97">
        <f>15*2</f>
        <v>30</v>
      </c>
      <c r="F327" s="98"/>
      <c r="G327" s="381"/>
      <c r="H327" s="381"/>
      <c r="I327" s="99"/>
      <c r="J327" s="381"/>
      <c r="K327" s="381"/>
      <c r="L327" s="93"/>
      <c r="M327" s="12"/>
      <c r="N327" s="12"/>
      <c r="O327" s="12"/>
      <c r="P327" s="12"/>
      <c r="Q327" s="12"/>
      <c r="R327" s="12"/>
      <c r="S327" s="12"/>
      <c r="T327" s="12"/>
      <c r="U327" s="12"/>
      <c r="V327" s="12"/>
      <c r="W327" s="12"/>
      <c r="X327" s="12"/>
      <c r="Y327" s="12"/>
      <c r="Z327" s="12"/>
      <c r="AA327" s="12"/>
      <c r="AB327" s="12"/>
      <c r="AC327" s="12"/>
      <c r="AD327" s="12"/>
      <c r="AE327" s="12"/>
      <c r="AF327" s="12"/>
      <c r="AG327" s="12"/>
      <c r="AH327" s="12"/>
      <c r="AI327" s="12"/>
      <c r="AJ327" s="12"/>
      <c r="AK327" s="12"/>
      <c r="AL327" s="12"/>
      <c r="AM327" s="12"/>
      <c r="AN327" s="12"/>
      <c r="AO327" s="12"/>
      <c r="AP327" s="12"/>
      <c r="AQ327" s="12"/>
      <c r="AR327" s="12"/>
      <c r="AS327" s="12"/>
      <c r="AT327" s="12"/>
      <c r="AU327" s="12"/>
      <c r="AV327" s="12"/>
      <c r="AW327" s="12"/>
      <c r="AX327" s="12"/>
    </row>
    <row r="328" spans="1:50" s="7" customFormat="1" x14ac:dyDescent="0.3">
      <c r="A328" s="336"/>
      <c r="B328" s="304"/>
      <c r="C328" s="96"/>
      <c r="D328" s="90" t="s">
        <v>26016</v>
      </c>
      <c r="E328" s="97">
        <f>SUM(E323:E327)</f>
        <v>331.15</v>
      </c>
      <c r="F328" s="98"/>
      <c r="G328" s="381"/>
      <c r="H328" s="381"/>
      <c r="I328" s="99"/>
      <c r="J328" s="381"/>
      <c r="K328" s="381"/>
      <c r="L328" s="93"/>
      <c r="M328" s="12"/>
      <c r="N328" s="12"/>
      <c r="O328" s="12"/>
      <c r="P328" s="12"/>
      <c r="Q328" s="12"/>
      <c r="R328" s="12"/>
      <c r="S328" s="12"/>
      <c r="T328" s="12"/>
      <c r="U328" s="12"/>
      <c r="V328" s="12"/>
      <c r="W328" s="12"/>
      <c r="X328" s="12"/>
      <c r="Y328" s="12"/>
      <c r="Z328" s="12"/>
      <c r="AA328" s="12"/>
      <c r="AB328" s="12"/>
      <c r="AC328" s="12"/>
      <c r="AD328" s="12"/>
      <c r="AE328" s="12"/>
      <c r="AF328" s="12"/>
      <c r="AG328" s="12"/>
      <c r="AH328" s="12"/>
      <c r="AI328" s="12"/>
      <c r="AJ328" s="12"/>
      <c r="AK328" s="12"/>
      <c r="AL328" s="12"/>
      <c r="AM328" s="12"/>
      <c r="AN328" s="12"/>
      <c r="AO328" s="12"/>
      <c r="AP328" s="12"/>
      <c r="AQ328" s="12"/>
      <c r="AR328" s="12"/>
      <c r="AS328" s="12"/>
      <c r="AT328" s="12"/>
      <c r="AU328" s="12"/>
      <c r="AV328" s="12"/>
      <c r="AW328" s="12"/>
      <c r="AX328" s="12"/>
    </row>
    <row r="329" spans="1:50" s="7" customFormat="1" x14ac:dyDescent="0.3">
      <c r="A329" s="337"/>
      <c r="B329" s="304"/>
      <c r="C329" s="96"/>
      <c r="D329" s="90"/>
      <c r="E329" s="97"/>
      <c r="F329" s="98"/>
      <c r="G329" s="383"/>
      <c r="H329" s="383"/>
      <c r="I329" s="222"/>
      <c r="J329" s="383"/>
      <c r="K329" s="383"/>
      <c r="L329" s="224"/>
      <c r="M329" s="12"/>
      <c r="N329" s="12"/>
      <c r="O329" s="12"/>
      <c r="P329" s="12"/>
      <c r="Q329" s="12"/>
      <c r="R329" s="12"/>
      <c r="S329" s="12"/>
      <c r="T329" s="12"/>
      <c r="U329" s="12"/>
      <c r="V329" s="12"/>
      <c r="W329" s="12"/>
      <c r="X329" s="12"/>
      <c r="Y329" s="12"/>
      <c r="Z329" s="12"/>
      <c r="AA329" s="12"/>
      <c r="AB329" s="12"/>
      <c r="AC329" s="12"/>
      <c r="AD329" s="12"/>
      <c r="AE329" s="12"/>
      <c r="AF329" s="12"/>
      <c r="AG329" s="12"/>
      <c r="AH329" s="12"/>
      <c r="AI329" s="12"/>
      <c r="AJ329" s="12"/>
      <c r="AK329" s="12"/>
      <c r="AL329" s="12"/>
      <c r="AM329" s="12"/>
      <c r="AN329" s="12"/>
      <c r="AO329" s="12"/>
      <c r="AP329" s="12"/>
      <c r="AQ329" s="12"/>
      <c r="AR329" s="12"/>
      <c r="AS329" s="12"/>
      <c r="AT329" s="12"/>
      <c r="AU329" s="12"/>
      <c r="AV329" s="12"/>
      <c r="AW329" s="12"/>
      <c r="AX329" s="12"/>
    </row>
    <row r="330" spans="1:50" s="63" customFormat="1" ht="87" x14ac:dyDescent="0.3">
      <c r="A330" s="348" t="s">
        <v>25929</v>
      </c>
      <c r="B330" s="322" t="s">
        <v>56</v>
      </c>
      <c r="C330" s="175" t="s">
        <v>16253</v>
      </c>
      <c r="D330" s="176" t="s">
        <v>64</v>
      </c>
      <c r="E330" s="177" t="s">
        <v>24</v>
      </c>
      <c r="F330" s="178">
        <v>4</v>
      </c>
      <c r="G330" s="86">
        <f>VLOOKUP(B330,EMOP1801!A:B,2)</f>
        <v>276.20999999999998</v>
      </c>
      <c r="H330" s="80">
        <f t="shared" ref="H330:H335" si="25">TRUNC(G330*1.2883,2)</f>
        <v>355.84</v>
      </c>
      <c r="I330" s="79">
        <f t="shared" ref="I330:I335" si="26">TRUNC(F330*H330,2)</f>
        <v>1423.36</v>
      </c>
      <c r="J330" s="80">
        <f>VLOOKUP(C330,EMOP1801!A:B,2)</f>
        <v>290.24</v>
      </c>
      <c r="K330" s="80">
        <f>TRUNC(J330*1.2262,2)</f>
        <v>355.89</v>
      </c>
      <c r="L330" s="81">
        <f>TRUNC(F330*K330,2)</f>
        <v>1423.56</v>
      </c>
      <c r="M330" s="16"/>
      <c r="N330" s="16"/>
      <c r="O330" s="16"/>
      <c r="P330" s="16"/>
      <c r="Q330" s="16"/>
      <c r="R330" s="16"/>
      <c r="S330" s="16"/>
      <c r="T330" s="16"/>
      <c r="U330" s="16"/>
      <c r="V330" s="16"/>
      <c r="W330" s="16"/>
      <c r="X330" s="16"/>
      <c r="Y330" s="16"/>
      <c r="Z330" s="16"/>
      <c r="AA330" s="16"/>
      <c r="AB330" s="16"/>
      <c r="AC330" s="16"/>
      <c r="AD330" s="16"/>
      <c r="AE330" s="16"/>
      <c r="AF330" s="16"/>
      <c r="AG330" s="16"/>
      <c r="AH330" s="16"/>
      <c r="AI330" s="16"/>
      <c r="AJ330" s="16"/>
      <c r="AK330" s="16"/>
      <c r="AL330" s="16"/>
      <c r="AM330" s="16"/>
      <c r="AN330" s="16"/>
      <c r="AO330" s="16"/>
      <c r="AP330" s="16"/>
      <c r="AQ330" s="16"/>
      <c r="AR330" s="16"/>
      <c r="AS330" s="16"/>
      <c r="AT330" s="16"/>
      <c r="AU330" s="16"/>
      <c r="AV330" s="16"/>
      <c r="AW330" s="16"/>
      <c r="AX330" s="16"/>
    </row>
    <row r="331" spans="1:50" s="63" customFormat="1" ht="34.799999999999997" x14ac:dyDescent="0.3">
      <c r="A331" s="348" t="s">
        <v>25930</v>
      </c>
      <c r="B331" s="322" t="s">
        <v>57</v>
      </c>
      <c r="C331" s="175" t="s">
        <v>16314</v>
      </c>
      <c r="D331" s="176" t="s">
        <v>65</v>
      </c>
      <c r="E331" s="177" t="s">
        <v>24</v>
      </c>
      <c r="F331" s="178">
        <v>40</v>
      </c>
      <c r="G331" s="86">
        <f>VLOOKUP(B331,EMOP1801!A:B,2)</f>
        <v>7.83</v>
      </c>
      <c r="H331" s="80">
        <f t="shared" si="25"/>
        <v>10.08</v>
      </c>
      <c r="I331" s="79">
        <f t="shared" si="26"/>
        <v>403.2</v>
      </c>
      <c r="J331" s="80">
        <f>VLOOKUP(C331,EMOP1801!A:B,2)</f>
        <v>8.17</v>
      </c>
      <c r="K331" s="80">
        <f t="shared" ref="K331:K335" si="27">TRUNC(J331*1.2262,2)</f>
        <v>10.01</v>
      </c>
      <c r="L331" s="81">
        <f t="shared" ref="L331:L335" si="28">TRUNC(F331*K331,2)</f>
        <v>400.4</v>
      </c>
      <c r="M331" s="16"/>
      <c r="N331" s="16"/>
      <c r="O331" s="16"/>
      <c r="P331" s="16"/>
      <c r="Q331" s="16"/>
      <c r="R331" s="16"/>
      <c r="S331" s="16"/>
      <c r="T331" s="16"/>
      <c r="U331" s="16"/>
      <c r="V331" s="16"/>
      <c r="W331" s="16"/>
      <c r="X331" s="16"/>
      <c r="Y331" s="16"/>
      <c r="Z331" s="16"/>
      <c r="AA331" s="16"/>
      <c r="AB331" s="16"/>
      <c r="AC331" s="16"/>
      <c r="AD331" s="16"/>
      <c r="AE331" s="16"/>
      <c r="AF331" s="16"/>
      <c r="AG331" s="16"/>
      <c r="AH331" s="16"/>
      <c r="AI331" s="16"/>
      <c r="AJ331" s="16"/>
      <c r="AK331" s="16"/>
      <c r="AL331" s="16"/>
      <c r="AM331" s="16"/>
      <c r="AN331" s="16"/>
      <c r="AO331" s="16"/>
      <c r="AP331" s="16"/>
      <c r="AQ331" s="16"/>
      <c r="AR331" s="16"/>
      <c r="AS331" s="16"/>
      <c r="AT331" s="16"/>
      <c r="AU331" s="16"/>
      <c r="AV331" s="16"/>
      <c r="AW331" s="16"/>
      <c r="AX331" s="16"/>
    </row>
    <row r="332" spans="1:50" s="63" customFormat="1" ht="34.799999999999997" x14ac:dyDescent="0.3">
      <c r="A332" s="348" t="s">
        <v>25931</v>
      </c>
      <c r="B332" s="322" t="s">
        <v>58</v>
      </c>
      <c r="C332" s="175" t="s">
        <v>16317</v>
      </c>
      <c r="D332" s="176" t="s">
        <v>66</v>
      </c>
      <c r="E332" s="177" t="s">
        <v>24</v>
      </c>
      <c r="F332" s="178">
        <v>36</v>
      </c>
      <c r="G332" s="86">
        <f>VLOOKUP(B332,EMOP1801!A:B,2)</f>
        <v>27.57</v>
      </c>
      <c r="H332" s="80">
        <f t="shared" si="25"/>
        <v>35.51</v>
      </c>
      <c r="I332" s="79">
        <f t="shared" si="26"/>
        <v>1278.3599999999999</v>
      </c>
      <c r="J332" s="80">
        <f>VLOOKUP(C332,EMOP1801!A:B,2)</f>
        <v>27.98</v>
      </c>
      <c r="K332" s="80">
        <f t="shared" si="27"/>
        <v>34.299999999999997</v>
      </c>
      <c r="L332" s="81">
        <f t="shared" si="28"/>
        <v>1234.8</v>
      </c>
      <c r="M332" s="16"/>
      <c r="N332" s="16"/>
      <c r="O332" s="16"/>
      <c r="P332" s="16"/>
      <c r="Q332" s="16"/>
      <c r="R332" s="16"/>
      <c r="S332" s="16"/>
      <c r="T332" s="16"/>
      <c r="U332" s="16"/>
      <c r="V332" s="16"/>
      <c r="W332" s="16"/>
      <c r="X332" s="16"/>
      <c r="Y332" s="16"/>
      <c r="Z332" s="16"/>
      <c r="AA332" s="16"/>
      <c r="AB332" s="16"/>
      <c r="AC332" s="16"/>
      <c r="AD332" s="16"/>
      <c r="AE332" s="16"/>
      <c r="AF332" s="16"/>
      <c r="AG332" s="16"/>
      <c r="AH332" s="16"/>
      <c r="AI332" s="16"/>
      <c r="AJ332" s="16"/>
      <c r="AK332" s="16"/>
      <c r="AL332" s="16"/>
      <c r="AM332" s="16"/>
      <c r="AN332" s="16"/>
      <c r="AO332" s="16"/>
      <c r="AP332" s="16"/>
      <c r="AQ332" s="16"/>
      <c r="AR332" s="16"/>
      <c r="AS332" s="16"/>
      <c r="AT332" s="16"/>
      <c r="AU332" s="16"/>
      <c r="AV332" s="16"/>
      <c r="AW332" s="16"/>
      <c r="AX332" s="16"/>
    </row>
    <row r="333" spans="1:50" s="63" customFormat="1" ht="34.799999999999997" x14ac:dyDescent="0.3">
      <c r="A333" s="348" t="s">
        <v>25932</v>
      </c>
      <c r="B333" s="322" t="s">
        <v>59</v>
      </c>
      <c r="C333" s="175" t="s">
        <v>16320</v>
      </c>
      <c r="D333" s="176" t="s">
        <v>67</v>
      </c>
      <c r="E333" s="177" t="s">
        <v>24</v>
      </c>
      <c r="F333" s="178">
        <v>10</v>
      </c>
      <c r="G333" s="86">
        <f>VLOOKUP(B333,EMOP1801!A:B,2)</f>
        <v>85.91</v>
      </c>
      <c r="H333" s="80">
        <f t="shared" si="25"/>
        <v>110.67</v>
      </c>
      <c r="I333" s="79">
        <f t="shared" si="26"/>
        <v>1106.7</v>
      </c>
      <c r="J333" s="80">
        <f>VLOOKUP(C333,EMOP1801!A:B,2)</f>
        <v>87.78</v>
      </c>
      <c r="K333" s="80">
        <f t="shared" si="27"/>
        <v>107.63</v>
      </c>
      <c r="L333" s="81">
        <f t="shared" si="28"/>
        <v>1076.3</v>
      </c>
      <c r="M333" s="16"/>
      <c r="N333" s="16"/>
      <c r="O333" s="16"/>
      <c r="P333" s="16"/>
      <c r="Q333" s="16"/>
      <c r="R333" s="16"/>
      <c r="S333" s="16"/>
      <c r="T333" s="16"/>
      <c r="U333" s="16"/>
      <c r="V333" s="16"/>
      <c r="W333" s="16"/>
      <c r="X333" s="16"/>
      <c r="Y333" s="16"/>
      <c r="Z333" s="16"/>
      <c r="AA333" s="16"/>
      <c r="AB333" s="16"/>
      <c r="AC333" s="16"/>
      <c r="AD333" s="16"/>
      <c r="AE333" s="16"/>
      <c r="AF333" s="16"/>
      <c r="AG333" s="16"/>
      <c r="AH333" s="16"/>
      <c r="AI333" s="16"/>
      <c r="AJ333" s="16"/>
      <c r="AK333" s="16"/>
      <c r="AL333" s="16"/>
      <c r="AM333" s="16"/>
      <c r="AN333" s="16"/>
      <c r="AO333" s="16"/>
      <c r="AP333" s="16"/>
      <c r="AQ333" s="16"/>
      <c r="AR333" s="16"/>
      <c r="AS333" s="16"/>
      <c r="AT333" s="16"/>
      <c r="AU333" s="16"/>
      <c r="AV333" s="16"/>
      <c r="AW333" s="16"/>
      <c r="AX333" s="16"/>
    </row>
    <row r="334" spans="1:50" s="63" customFormat="1" ht="34.799999999999997" x14ac:dyDescent="0.3">
      <c r="A334" s="348" t="s">
        <v>25933</v>
      </c>
      <c r="B334" s="322" t="s">
        <v>60</v>
      </c>
      <c r="C334" s="175" t="s">
        <v>16321</v>
      </c>
      <c r="D334" s="176" t="s">
        <v>68</v>
      </c>
      <c r="E334" s="177" t="s">
        <v>24</v>
      </c>
      <c r="F334" s="178">
        <v>4</v>
      </c>
      <c r="G334" s="86">
        <f>VLOOKUP(B334,EMOP1801!A:B,2)</f>
        <v>368.45</v>
      </c>
      <c r="H334" s="80">
        <f t="shared" si="25"/>
        <v>474.67</v>
      </c>
      <c r="I334" s="79">
        <f t="shared" si="26"/>
        <v>1898.68</v>
      </c>
      <c r="J334" s="80">
        <f>VLOOKUP(C334,EMOP1801!A:B,2)</f>
        <v>370.32</v>
      </c>
      <c r="K334" s="80">
        <f t="shared" si="27"/>
        <v>454.08</v>
      </c>
      <c r="L334" s="81">
        <f t="shared" si="28"/>
        <v>1816.32</v>
      </c>
      <c r="M334" s="16"/>
      <c r="N334" s="16"/>
      <c r="O334" s="16"/>
      <c r="P334" s="16"/>
      <c r="Q334" s="16"/>
      <c r="R334" s="16"/>
      <c r="S334" s="16"/>
      <c r="T334" s="16"/>
      <c r="U334" s="16"/>
      <c r="V334" s="16"/>
      <c r="W334" s="16"/>
      <c r="X334" s="16"/>
      <c r="Y334" s="16"/>
      <c r="Z334" s="16"/>
      <c r="AA334" s="16"/>
      <c r="AB334" s="16"/>
      <c r="AC334" s="16"/>
      <c r="AD334" s="16"/>
      <c r="AE334" s="16"/>
      <c r="AF334" s="16"/>
      <c r="AG334" s="16"/>
      <c r="AH334" s="16"/>
      <c r="AI334" s="16"/>
      <c r="AJ334" s="16"/>
      <c r="AK334" s="16"/>
      <c r="AL334" s="16"/>
      <c r="AM334" s="16"/>
      <c r="AN334" s="16"/>
      <c r="AO334" s="16"/>
      <c r="AP334" s="16"/>
      <c r="AQ334" s="16"/>
      <c r="AR334" s="16"/>
      <c r="AS334" s="16"/>
      <c r="AT334" s="16"/>
      <c r="AU334" s="16"/>
      <c r="AV334" s="16"/>
      <c r="AW334" s="16"/>
      <c r="AX334" s="16"/>
    </row>
    <row r="335" spans="1:50" s="63" customFormat="1" ht="34.799999999999997" x14ac:dyDescent="0.3">
      <c r="A335" s="348" t="s">
        <v>25934</v>
      </c>
      <c r="B335" s="322" t="s">
        <v>69</v>
      </c>
      <c r="C335" s="175" t="s">
        <v>16322</v>
      </c>
      <c r="D335" s="176" t="s">
        <v>80</v>
      </c>
      <c r="E335" s="177" t="s">
        <v>24</v>
      </c>
      <c r="F335" s="178">
        <v>1</v>
      </c>
      <c r="G335" s="86">
        <f>VLOOKUP(B335,EMOP1801!A:B,2)</f>
        <v>376.82</v>
      </c>
      <c r="H335" s="80">
        <f t="shared" si="25"/>
        <v>485.45</v>
      </c>
      <c r="I335" s="79">
        <f t="shared" si="26"/>
        <v>485.45</v>
      </c>
      <c r="J335" s="80">
        <f>VLOOKUP(C335,EMOP1801!A:B,2)</f>
        <v>378.69</v>
      </c>
      <c r="K335" s="80">
        <f t="shared" si="27"/>
        <v>464.34</v>
      </c>
      <c r="L335" s="81">
        <f t="shared" si="28"/>
        <v>464.34</v>
      </c>
      <c r="M335" s="16"/>
      <c r="N335" s="16"/>
      <c r="O335" s="16"/>
      <c r="P335" s="16"/>
      <c r="Q335" s="16"/>
      <c r="R335" s="16"/>
      <c r="S335" s="16"/>
      <c r="T335" s="16"/>
      <c r="U335" s="16"/>
      <c r="V335" s="16"/>
      <c r="W335" s="16"/>
      <c r="X335" s="16"/>
      <c r="Y335" s="16"/>
      <c r="Z335" s="16"/>
      <c r="AA335" s="16"/>
      <c r="AB335" s="16"/>
      <c r="AC335" s="16"/>
      <c r="AD335" s="16"/>
      <c r="AE335" s="16"/>
      <c r="AF335" s="16"/>
      <c r="AG335" s="16"/>
      <c r="AH335" s="16"/>
      <c r="AI335" s="16"/>
      <c r="AJ335" s="16"/>
      <c r="AK335" s="16"/>
      <c r="AL335" s="16"/>
      <c r="AM335" s="16"/>
      <c r="AN335" s="16"/>
      <c r="AO335" s="16"/>
      <c r="AP335" s="16"/>
      <c r="AQ335" s="16"/>
      <c r="AR335" s="16"/>
      <c r="AS335" s="16"/>
      <c r="AT335" s="16"/>
      <c r="AU335" s="16"/>
      <c r="AV335" s="16"/>
      <c r="AW335" s="16"/>
      <c r="AX335" s="16"/>
    </row>
    <row r="336" spans="1:50" ht="69.599999999999994" x14ac:dyDescent="0.3">
      <c r="A336" s="348" t="s">
        <v>25935</v>
      </c>
      <c r="B336" s="322" t="s">
        <v>71</v>
      </c>
      <c r="C336" s="175" t="s">
        <v>16418</v>
      </c>
      <c r="D336" s="176" t="s">
        <v>81</v>
      </c>
      <c r="E336" s="177" t="s">
        <v>12</v>
      </c>
      <c r="F336" s="178">
        <v>600</v>
      </c>
      <c r="G336" s="86">
        <f>VLOOKUP(B336,EMOP1801!A:B,2)</f>
        <v>5.38</v>
      </c>
      <c r="H336" s="80">
        <f t="shared" ref="H336:H362" si="29">TRUNC(G336*1.2883,2)</f>
        <v>6.93</v>
      </c>
      <c r="I336" s="79">
        <f t="shared" ref="I336:I362" si="30">TRUNC(F336*H336,2)</f>
        <v>4158</v>
      </c>
      <c r="J336" s="80">
        <f>VLOOKUP(C336,EMOP1801!A:B,2)</f>
        <v>5.75</v>
      </c>
      <c r="K336" s="80">
        <f t="shared" ref="K336:K362" si="31">TRUNC(J336*1.2262,2)</f>
        <v>7.05</v>
      </c>
      <c r="L336" s="81">
        <f t="shared" ref="L336:L362" si="32">TRUNC(F336*K336,2)</f>
        <v>4230</v>
      </c>
    </row>
    <row r="337" spans="1:50" s="63" customFormat="1" ht="69.599999999999994" x14ac:dyDescent="0.3">
      <c r="A337" s="348" t="s">
        <v>25936</v>
      </c>
      <c r="B337" s="322" t="s">
        <v>72</v>
      </c>
      <c r="C337" s="175" t="s">
        <v>16419</v>
      </c>
      <c r="D337" s="176" t="s">
        <v>82</v>
      </c>
      <c r="E337" s="177" t="s">
        <v>12</v>
      </c>
      <c r="F337" s="178">
        <v>400</v>
      </c>
      <c r="G337" s="86">
        <f>VLOOKUP(B337,EMOP1801!A:B,2)</f>
        <v>7.31</v>
      </c>
      <c r="H337" s="80">
        <f t="shared" si="29"/>
        <v>9.41</v>
      </c>
      <c r="I337" s="79">
        <f t="shared" si="30"/>
        <v>3764</v>
      </c>
      <c r="J337" s="80">
        <f>VLOOKUP(C337,EMOP1801!A:B,2)</f>
        <v>7.73</v>
      </c>
      <c r="K337" s="80">
        <f t="shared" si="31"/>
        <v>9.4700000000000006</v>
      </c>
      <c r="L337" s="81">
        <f t="shared" si="32"/>
        <v>3788</v>
      </c>
      <c r="M337" s="16"/>
      <c r="N337" s="16"/>
      <c r="O337" s="16"/>
      <c r="P337" s="16"/>
      <c r="Q337" s="16"/>
      <c r="R337" s="16"/>
      <c r="S337" s="16"/>
      <c r="T337" s="16"/>
      <c r="U337" s="16"/>
      <c r="V337" s="16"/>
      <c r="W337" s="16"/>
      <c r="X337" s="16"/>
      <c r="Y337" s="16"/>
      <c r="Z337" s="16"/>
      <c r="AA337" s="16"/>
      <c r="AB337" s="16"/>
      <c r="AC337" s="16"/>
      <c r="AD337" s="16"/>
      <c r="AE337" s="16"/>
      <c r="AF337" s="16"/>
      <c r="AG337" s="16"/>
      <c r="AH337" s="16"/>
      <c r="AI337" s="16"/>
      <c r="AJ337" s="16"/>
      <c r="AK337" s="16"/>
      <c r="AL337" s="16"/>
      <c r="AM337" s="16"/>
      <c r="AN337" s="16"/>
      <c r="AO337" s="16"/>
      <c r="AP337" s="16"/>
      <c r="AQ337" s="16"/>
      <c r="AR337" s="16"/>
      <c r="AS337" s="16"/>
      <c r="AT337" s="16"/>
      <c r="AU337" s="16"/>
      <c r="AV337" s="16"/>
      <c r="AW337" s="16"/>
      <c r="AX337" s="16"/>
    </row>
    <row r="338" spans="1:50" s="63" customFormat="1" ht="69.599999999999994" x14ac:dyDescent="0.3">
      <c r="A338" s="348" t="s">
        <v>25937</v>
      </c>
      <c r="B338" s="322" t="s">
        <v>73</v>
      </c>
      <c r="C338" s="175" t="s">
        <v>16420</v>
      </c>
      <c r="D338" s="176" t="s">
        <v>83</v>
      </c>
      <c r="E338" s="177" t="s">
        <v>12</v>
      </c>
      <c r="F338" s="178">
        <v>100</v>
      </c>
      <c r="G338" s="86">
        <f>VLOOKUP(B338,EMOP1801!A:B,2)</f>
        <v>10.23</v>
      </c>
      <c r="H338" s="80">
        <f t="shared" si="29"/>
        <v>13.17</v>
      </c>
      <c r="I338" s="79">
        <f t="shared" si="30"/>
        <v>1317</v>
      </c>
      <c r="J338" s="80">
        <f>VLOOKUP(C338,EMOP1801!A:B,2)</f>
        <v>10.7</v>
      </c>
      <c r="K338" s="80">
        <f t="shared" si="31"/>
        <v>13.12</v>
      </c>
      <c r="L338" s="81">
        <f t="shared" si="32"/>
        <v>1312</v>
      </c>
      <c r="M338" s="16"/>
      <c r="N338" s="16"/>
      <c r="O338" s="16"/>
      <c r="P338" s="16"/>
      <c r="Q338" s="16"/>
      <c r="R338" s="16"/>
      <c r="S338" s="16"/>
      <c r="T338" s="16"/>
      <c r="U338" s="16"/>
      <c r="V338" s="16"/>
      <c r="W338" s="16"/>
      <c r="X338" s="16"/>
      <c r="Y338" s="16"/>
      <c r="Z338" s="16"/>
      <c r="AA338" s="16"/>
      <c r="AB338" s="16"/>
      <c r="AC338" s="16"/>
      <c r="AD338" s="16"/>
      <c r="AE338" s="16"/>
      <c r="AF338" s="16"/>
      <c r="AG338" s="16"/>
      <c r="AH338" s="16"/>
      <c r="AI338" s="16"/>
      <c r="AJ338" s="16"/>
      <c r="AK338" s="16"/>
      <c r="AL338" s="16"/>
      <c r="AM338" s="16"/>
      <c r="AN338" s="16"/>
      <c r="AO338" s="16"/>
      <c r="AP338" s="16"/>
      <c r="AQ338" s="16"/>
      <c r="AR338" s="16"/>
      <c r="AS338" s="16"/>
      <c r="AT338" s="16"/>
      <c r="AU338" s="16"/>
      <c r="AV338" s="16"/>
      <c r="AW338" s="16"/>
      <c r="AX338" s="16"/>
    </row>
    <row r="339" spans="1:50" s="63" customFormat="1" ht="69.599999999999994" x14ac:dyDescent="0.3">
      <c r="A339" s="348" t="s">
        <v>25938</v>
      </c>
      <c r="B339" s="322" t="s">
        <v>74</v>
      </c>
      <c r="C339" s="175" t="s">
        <v>16421</v>
      </c>
      <c r="D339" s="176" t="s">
        <v>84</v>
      </c>
      <c r="E339" s="177" t="s">
        <v>12</v>
      </c>
      <c r="F339" s="178">
        <v>100</v>
      </c>
      <c r="G339" s="86">
        <f>VLOOKUP(B339,EMOP1801!A:B,2)</f>
        <v>14.65</v>
      </c>
      <c r="H339" s="80">
        <f t="shared" si="29"/>
        <v>18.87</v>
      </c>
      <c r="I339" s="79">
        <f t="shared" si="30"/>
        <v>1887</v>
      </c>
      <c r="J339" s="80">
        <f>VLOOKUP(C339,EMOP1801!A:B,2)</f>
        <v>15.35</v>
      </c>
      <c r="K339" s="80">
        <f t="shared" si="31"/>
        <v>18.82</v>
      </c>
      <c r="L339" s="81">
        <f t="shared" si="32"/>
        <v>1882</v>
      </c>
      <c r="M339" s="16"/>
      <c r="N339" s="16"/>
      <c r="O339" s="16"/>
      <c r="P339" s="16"/>
      <c r="Q339" s="16"/>
      <c r="R339" s="16"/>
      <c r="S339" s="16"/>
      <c r="T339" s="16"/>
      <c r="U339" s="16"/>
      <c r="V339" s="16"/>
      <c r="W339" s="16"/>
      <c r="X339" s="16"/>
      <c r="Y339" s="16"/>
      <c r="Z339" s="16"/>
      <c r="AA339" s="16"/>
      <c r="AB339" s="16"/>
      <c r="AC339" s="16"/>
      <c r="AD339" s="16"/>
      <c r="AE339" s="16"/>
      <c r="AF339" s="16"/>
      <c r="AG339" s="16"/>
      <c r="AH339" s="16"/>
      <c r="AI339" s="16"/>
      <c r="AJ339" s="16"/>
      <c r="AK339" s="16"/>
      <c r="AL339" s="16"/>
      <c r="AM339" s="16"/>
      <c r="AN339" s="16"/>
      <c r="AO339" s="16"/>
      <c r="AP339" s="16"/>
      <c r="AQ339" s="16"/>
      <c r="AR339" s="16"/>
      <c r="AS339" s="16"/>
      <c r="AT339" s="16"/>
      <c r="AU339" s="16"/>
      <c r="AV339" s="16"/>
      <c r="AW339" s="16"/>
      <c r="AX339" s="16"/>
    </row>
    <row r="340" spans="1:50" s="63" customFormat="1" ht="69.599999999999994" x14ac:dyDescent="0.3">
      <c r="A340" s="348" t="s">
        <v>25939</v>
      </c>
      <c r="B340" s="322" t="s">
        <v>75</v>
      </c>
      <c r="C340" s="175" t="s">
        <v>16422</v>
      </c>
      <c r="D340" s="176" t="s">
        <v>85</v>
      </c>
      <c r="E340" s="177" t="s">
        <v>12</v>
      </c>
      <c r="F340" s="178">
        <v>100</v>
      </c>
      <c r="G340" s="86">
        <f>VLOOKUP(B340,EMOP1801!A:B,2)</f>
        <v>21.74</v>
      </c>
      <c r="H340" s="80">
        <f t="shared" si="29"/>
        <v>28</v>
      </c>
      <c r="I340" s="79">
        <f t="shared" si="30"/>
        <v>2800</v>
      </c>
      <c r="J340" s="80">
        <f>VLOOKUP(C340,EMOP1801!A:B,2)</f>
        <v>22.68</v>
      </c>
      <c r="K340" s="80">
        <f t="shared" si="31"/>
        <v>27.81</v>
      </c>
      <c r="L340" s="81">
        <f t="shared" si="32"/>
        <v>2781</v>
      </c>
      <c r="M340" s="16"/>
      <c r="N340" s="16"/>
      <c r="O340" s="16"/>
      <c r="P340" s="16"/>
      <c r="Q340" s="16"/>
      <c r="R340" s="16"/>
      <c r="S340" s="16"/>
      <c r="T340" s="16"/>
      <c r="U340" s="16"/>
      <c r="V340" s="16"/>
      <c r="W340" s="16"/>
      <c r="X340" s="16"/>
      <c r="Y340" s="16"/>
      <c r="Z340" s="16"/>
      <c r="AA340" s="16"/>
      <c r="AB340" s="16"/>
      <c r="AC340" s="16"/>
      <c r="AD340" s="16"/>
      <c r="AE340" s="16"/>
      <c r="AF340" s="16"/>
      <c r="AG340" s="16"/>
      <c r="AH340" s="16"/>
      <c r="AI340" s="16"/>
      <c r="AJ340" s="16"/>
      <c r="AK340" s="16"/>
      <c r="AL340" s="16"/>
      <c r="AM340" s="16"/>
      <c r="AN340" s="16"/>
      <c r="AO340" s="16"/>
      <c r="AP340" s="16"/>
      <c r="AQ340" s="16"/>
      <c r="AR340" s="16"/>
      <c r="AS340" s="16"/>
      <c r="AT340" s="16"/>
      <c r="AU340" s="16"/>
      <c r="AV340" s="16"/>
      <c r="AW340" s="16"/>
      <c r="AX340" s="16"/>
    </row>
    <row r="341" spans="1:50" s="63" customFormat="1" ht="69.599999999999994" x14ac:dyDescent="0.3">
      <c r="A341" s="348" t="s">
        <v>25940</v>
      </c>
      <c r="B341" s="322" t="s">
        <v>16425</v>
      </c>
      <c r="C341" s="175" t="s">
        <v>16424</v>
      </c>
      <c r="D341" s="176" t="s">
        <v>25992</v>
      </c>
      <c r="E341" s="177" t="s">
        <v>12</v>
      </c>
      <c r="F341" s="178">
        <v>200</v>
      </c>
      <c r="G341" s="86">
        <f>VLOOKUP(B341,EMOP1801!A:B,2)</f>
        <v>38.520000000000003</v>
      </c>
      <c r="H341" s="80">
        <f t="shared" si="29"/>
        <v>49.62</v>
      </c>
      <c r="I341" s="79">
        <f t="shared" si="30"/>
        <v>9924</v>
      </c>
      <c r="J341" s="80">
        <f>VLOOKUP(C341,EMOP1801!A:B,2)</f>
        <v>39.92</v>
      </c>
      <c r="K341" s="80">
        <f t="shared" si="31"/>
        <v>48.94</v>
      </c>
      <c r="L341" s="81">
        <f t="shared" si="32"/>
        <v>9788</v>
      </c>
      <c r="M341" s="16"/>
      <c r="N341" s="16"/>
      <c r="O341" s="16"/>
      <c r="P341" s="16"/>
      <c r="Q341" s="16"/>
      <c r="R341" s="16"/>
      <c r="S341" s="16"/>
      <c r="T341" s="16"/>
      <c r="U341" s="16"/>
      <c r="V341" s="16"/>
      <c r="W341" s="16"/>
      <c r="X341" s="16"/>
      <c r="Y341" s="16"/>
      <c r="Z341" s="16"/>
      <c r="AA341" s="16"/>
      <c r="AB341" s="16"/>
      <c r="AC341" s="16"/>
      <c r="AD341" s="16"/>
      <c r="AE341" s="16"/>
      <c r="AF341" s="16"/>
      <c r="AG341" s="16"/>
      <c r="AH341" s="16"/>
      <c r="AI341" s="16"/>
      <c r="AJ341" s="16"/>
      <c r="AK341" s="16"/>
      <c r="AL341" s="16"/>
      <c r="AM341" s="16"/>
      <c r="AN341" s="16"/>
      <c r="AO341" s="16"/>
      <c r="AP341" s="16"/>
      <c r="AQ341" s="16"/>
      <c r="AR341" s="16"/>
      <c r="AS341" s="16"/>
      <c r="AT341" s="16"/>
      <c r="AU341" s="16"/>
      <c r="AV341" s="16"/>
      <c r="AW341" s="16"/>
      <c r="AX341" s="16"/>
    </row>
    <row r="342" spans="1:50" s="63" customFormat="1" ht="34.799999999999997" x14ac:dyDescent="0.3">
      <c r="A342" s="348"/>
      <c r="B342" s="322"/>
      <c r="C342" s="175"/>
      <c r="D342" s="176" t="s">
        <v>25993</v>
      </c>
      <c r="E342" s="177"/>
      <c r="F342" s="178"/>
      <c r="G342" s="86"/>
      <c r="H342" s="80"/>
      <c r="I342" s="79"/>
      <c r="J342" s="80"/>
      <c r="K342" s="80"/>
      <c r="L342" s="81"/>
      <c r="M342" s="16"/>
      <c r="N342" s="16"/>
      <c r="O342" s="16"/>
      <c r="P342" s="16"/>
      <c r="Q342" s="16"/>
      <c r="R342" s="16"/>
      <c r="S342" s="16"/>
      <c r="T342" s="16"/>
      <c r="U342" s="16"/>
      <c r="V342" s="16"/>
      <c r="W342" s="16"/>
      <c r="X342" s="16"/>
      <c r="Y342" s="16"/>
      <c r="Z342" s="16"/>
      <c r="AA342" s="16"/>
      <c r="AB342" s="16"/>
      <c r="AC342" s="16"/>
      <c r="AD342" s="16"/>
      <c r="AE342" s="16"/>
      <c r="AF342" s="16"/>
      <c r="AG342" s="16"/>
      <c r="AH342" s="16"/>
      <c r="AI342" s="16"/>
      <c r="AJ342" s="16"/>
      <c r="AK342" s="16"/>
      <c r="AL342" s="16"/>
      <c r="AM342" s="16"/>
      <c r="AN342" s="16"/>
      <c r="AO342" s="16"/>
      <c r="AP342" s="16"/>
      <c r="AQ342" s="16"/>
      <c r="AR342" s="16"/>
      <c r="AS342" s="16"/>
      <c r="AT342" s="16"/>
      <c r="AU342" s="16"/>
      <c r="AV342" s="16"/>
      <c r="AW342" s="16"/>
      <c r="AX342" s="16"/>
    </row>
    <row r="343" spans="1:50" s="63" customFormat="1" ht="52.2" x14ac:dyDescent="0.3">
      <c r="A343" s="348" t="s">
        <v>25941</v>
      </c>
      <c r="B343" s="322" t="s">
        <v>16744</v>
      </c>
      <c r="C343" s="175" t="s">
        <v>16743</v>
      </c>
      <c r="D343" s="176" t="s">
        <v>25991</v>
      </c>
      <c r="E343" s="177" t="s">
        <v>24</v>
      </c>
      <c r="F343" s="178">
        <v>115</v>
      </c>
      <c r="G343" s="86">
        <f>VLOOKUP(B343,EMOP1801!A:B,2)</f>
        <v>249.06</v>
      </c>
      <c r="H343" s="80">
        <f t="shared" si="29"/>
        <v>320.86</v>
      </c>
      <c r="I343" s="79">
        <f t="shared" si="30"/>
        <v>36898.9</v>
      </c>
      <c r="J343" s="80">
        <f>VLOOKUP(C343,EMOP1801!A:B,2)</f>
        <v>274.02</v>
      </c>
      <c r="K343" s="80">
        <f t="shared" si="31"/>
        <v>336</v>
      </c>
      <c r="L343" s="81">
        <f t="shared" si="32"/>
        <v>38640</v>
      </c>
      <c r="M343" s="16"/>
      <c r="N343" s="16"/>
      <c r="O343" s="16"/>
      <c r="P343" s="16"/>
      <c r="Q343" s="16"/>
      <c r="R343" s="16"/>
      <c r="S343" s="16"/>
      <c r="T343" s="16"/>
      <c r="U343" s="16"/>
      <c r="V343" s="16"/>
      <c r="W343" s="16"/>
      <c r="X343" s="16"/>
      <c r="Y343" s="16"/>
      <c r="Z343" s="16"/>
      <c r="AA343" s="16"/>
      <c r="AB343" s="16"/>
      <c r="AC343" s="16"/>
      <c r="AD343" s="16"/>
      <c r="AE343" s="16"/>
      <c r="AF343" s="16"/>
      <c r="AG343" s="16"/>
      <c r="AH343" s="16"/>
      <c r="AI343" s="16"/>
      <c r="AJ343" s="16"/>
      <c r="AK343" s="16"/>
      <c r="AL343" s="16"/>
      <c r="AM343" s="16"/>
      <c r="AN343" s="16"/>
      <c r="AO343" s="16"/>
      <c r="AP343" s="16"/>
      <c r="AQ343" s="16"/>
      <c r="AR343" s="16"/>
      <c r="AS343" s="16"/>
      <c r="AT343" s="16"/>
      <c r="AU343" s="16"/>
      <c r="AV343" s="16"/>
      <c r="AW343" s="16"/>
      <c r="AX343" s="16"/>
    </row>
    <row r="344" spans="1:50" s="63" customFormat="1" ht="52.2" x14ac:dyDescent="0.3">
      <c r="A344" s="348" t="s">
        <v>25942</v>
      </c>
      <c r="B344" s="322" t="s">
        <v>210</v>
      </c>
      <c r="C344" s="175" t="s">
        <v>16883</v>
      </c>
      <c r="D344" s="176" t="s">
        <v>211</v>
      </c>
      <c r="E344" s="177" t="s">
        <v>24</v>
      </c>
      <c r="F344" s="178">
        <v>23</v>
      </c>
      <c r="G344" s="86">
        <f>VLOOKUP(B344,EMOP1801!A:B,2)</f>
        <v>298.82</v>
      </c>
      <c r="H344" s="80">
        <f t="shared" si="29"/>
        <v>384.96</v>
      </c>
      <c r="I344" s="79">
        <f t="shared" si="30"/>
        <v>8854.08</v>
      </c>
      <c r="J344" s="80">
        <f>VLOOKUP(C344,EMOP1801!A:B,2)</f>
        <v>340.9</v>
      </c>
      <c r="K344" s="80">
        <f t="shared" si="31"/>
        <v>418.01</v>
      </c>
      <c r="L344" s="81">
        <f t="shared" si="32"/>
        <v>9614.23</v>
      </c>
      <c r="M344" s="16"/>
      <c r="N344" s="16"/>
      <c r="O344" s="16"/>
      <c r="P344" s="16"/>
      <c r="Q344" s="16"/>
      <c r="R344" s="16"/>
      <c r="S344" s="16"/>
      <c r="T344" s="16"/>
      <c r="U344" s="16"/>
      <c r="V344" s="16"/>
      <c r="W344" s="16"/>
      <c r="X344" s="16"/>
      <c r="Y344" s="16"/>
      <c r="Z344" s="16"/>
      <c r="AA344" s="16"/>
      <c r="AB344" s="16"/>
      <c r="AC344" s="16"/>
      <c r="AD344" s="16"/>
      <c r="AE344" s="16"/>
      <c r="AF344" s="16"/>
      <c r="AG344" s="16"/>
      <c r="AH344" s="16"/>
      <c r="AI344" s="16"/>
      <c r="AJ344" s="16"/>
      <c r="AK344" s="16"/>
      <c r="AL344" s="16"/>
      <c r="AM344" s="16"/>
      <c r="AN344" s="16"/>
      <c r="AO344" s="16"/>
      <c r="AP344" s="16"/>
      <c r="AQ344" s="16"/>
      <c r="AR344" s="16"/>
      <c r="AS344" s="16"/>
      <c r="AT344" s="16"/>
      <c r="AU344" s="16"/>
      <c r="AV344" s="16"/>
      <c r="AW344" s="16"/>
      <c r="AX344" s="16"/>
    </row>
    <row r="345" spans="1:50" s="63" customFormat="1" ht="52.2" x14ac:dyDescent="0.3">
      <c r="A345" s="348" t="s">
        <v>25943</v>
      </c>
      <c r="B345" s="322" t="s">
        <v>78</v>
      </c>
      <c r="C345" s="175" t="s">
        <v>16892</v>
      </c>
      <c r="D345" s="176" t="s">
        <v>86</v>
      </c>
      <c r="E345" s="177" t="s">
        <v>24</v>
      </c>
      <c r="F345" s="178">
        <v>10</v>
      </c>
      <c r="G345" s="86">
        <f>VLOOKUP(B345,EMOP1801!A:B,2)</f>
        <v>286.67</v>
      </c>
      <c r="H345" s="80">
        <f t="shared" si="29"/>
        <v>369.31</v>
      </c>
      <c r="I345" s="79">
        <f t="shared" si="30"/>
        <v>3693.1</v>
      </c>
      <c r="J345" s="80">
        <f>VLOOKUP(C345,EMOP1801!A:B,2)</f>
        <v>326.42</v>
      </c>
      <c r="K345" s="80">
        <f t="shared" si="31"/>
        <v>400.25</v>
      </c>
      <c r="L345" s="81">
        <f t="shared" si="32"/>
        <v>4002.5</v>
      </c>
      <c r="M345" s="16"/>
      <c r="N345" s="16"/>
      <c r="O345" s="16"/>
      <c r="P345" s="16"/>
      <c r="Q345" s="16"/>
      <c r="R345" s="16"/>
      <c r="S345" s="16"/>
      <c r="T345" s="16"/>
      <c r="U345" s="16"/>
      <c r="V345" s="16"/>
      <c r="W345" s="16"/>
      <c r="X345" s="16"/>
      <c r="Y345" s="16"/>
      <c r="Z345" s="16"/>
      <c r="AA345" s="16"/>
      <c r="AB345" s="16"/>
      <c r="AC345" s="16"/>
      <c r="AD345" s="16"/>
      <c r="AE345" s="16"/>
      <c r="AF345" s="16"/>
      <c r="AG345" s="16"/>
      <c r="AH345" s="16"/>
      <c r="AI345" s="16"/>
      <c r="AJ345" s="16"/>
      <c r="AK345" s="16"/>
      <c r="AL345" s="16"/>
      <c r="AM345" s="16"/>
      <c r="AN345" s="16"/>
      <c r="AO345" s="16"/>
      <c r="AP345" s="16"/>
      <c r="AQ345" s="16"/>
      <c r="AR345" s="16"/>
      <c r="AS345" s="16"/>
      <c r="AT345" s="16"/>
      <c r="AU345" s="16"/>
      <c r="AV345" s="16"/>
      <c r="AW345" s="16"/>
      <c r="AX345" s="16"/>
    </row>
    <row r="346" spans="1:50" s="63" customFormat="1" ht="87" x14ac:dyDescent="0.3">
      <c r="A346" s="360" t="s">
        <v>25944</v>
      </c>
      <c r="B346" s="303" t="s">
        <v>16922</v>
      </c>
      <c r="C346" s="259" t="s">
        <v>16921</v>
      </c>
      <c r="D346" s="92" t="s">
        <v>25994</v>
      </c>
      <c r="E346" s="260" t="s">
        <v>24</v>
      </c>
      <c r="F346" s="261">
        <f>E352</f>
        <v>18</v>
      </c>
      <c r="G346" s="239">
        <f>VLOOKUP(B346,EMOP1801!A:B,2)</f>
        <v>220.74</v>
      </c>
      <c r="H346" s="240">
        <f t="shared" ref="H346" si="33">TRUNC(G346*1.2883,2)</f>
        <v>284.37</v>
      </c>
      <c r="I346" s="262">
        <f t="shared" ref="I346" si="34">TRUNC(F346*H346,2)</f>
        <v>5118.66</v>
      </c>
      <c r="J346" s="240">
        <f>VLOOKUP(C346,EMOP1801!A:B,2)</f>
        <v>249.52</v>
      </c>
      <c r="K346" s="240">
        <f t="shared" ref="K346" si="35">TRUNC(J346*1.2262,2)</f>
        <v>305.95999999999998</v>
      </c>
      <c r="L346" s="91">
        <f t="shared" ref="L346" si="36">TRUNC(F346*K346,2)</f>
        <v>5507.28</v>
      </c>
      <c r="M346" s="16"/>
      <c r="N346" s="16"/>
      <c r="O346" s="16"/>
      <c r="P346" s="16"/>
      <c r="Q346" s="16"/>
      <c r="R346" s="16"/>
      <c r="S346" s="16"/>
      <c r="T346" s="16"/>
      <c r="U346" s="16"/>
      <c r="V346" s="16"/>
      <c r="W346" s="16"/>
      <c r="X346" s="16"/>
      <c r="Y346" s="16"/>
      <c r="Z346" s="16"/>
      <c r="AA346" s="16"/>
      <c r="AB346" s="16"/>
      <c r="AC346" s="16"/>
      <c r="AD346" s="16"/>
      <c r="AE346" s="16"/>
      <c r="AF346" s="16"/>
      <c r="AG346" s="16"/>
      <c r="AH346" s="16"/>
      <c r="AI346" s="16"/>
      <c r="AJ346" s="16"/>
      <c r="AK346" s="16"/>
      <c r="AL346" s="16"/>
      <c r="AM346" s="16"/>
      <c r="AN346" s="16"/>
      <c r="AO346" s="16"/>
      <c r="AP346" s="16"/>
      <c r="AQ346" s="16"/>
      <c r="AR346" s="16"/>
      <c r="AS346" s="16"/>
      <c r="AT346" s="16"/>
      <c r="AU346" s="16"/>
      <c r="AV346" s="16"/>
      <c r="AW346" s="16"/>
      <c r="AX346" s="16"/>
    </row>
    <row r="347" spans="1:50" s="63" customFormat="1" x14ac:dyDescent="0.3">
      <c r="A347" s="360"/>
      <c r="B347" s="303"/>
      <c r="C347" s="303"/>
      <c r="D347" s="362" t="s">
        <v>25986</v>
      </c>
      <c r="E347" s="260"/>
      <c r="F347" s="261"/>
      <c r="G347" s="239"/>
      <c r="H347" s="240"/>
      <c r="I347" s="262"/>
      <c r="J347" s="240"/>
      <c r="K347" s="240"/>
      <c r="L347" s="91"/>
      <c r="M347" s="16"/>
      <c r="N347" s="16"/>
      <c r="O347" s="16"/>
      <c r="P347" s="16"/>
      <c r="Q347" s="16"/>
      <c r="R347" s="16"/>
      <c r="S347" s="16"/>
      <c r="T347" s="16"/>
      <c r="U347" s="16"/>
      <c r="V347" s="16"/>
      <c r="W347" s="16"/>
      <c r="X347" s="16"/>
      <c r="Y347" s="16"/>
      <c r="Z347" s="16"/>
      <c r="AA347" s="16"/>
      <c r="AB347" s="16"/>
      <c r="AC347" s="16"/>
      <c r="AD347" s="16"/>
      <c r="AE347" s="16"/>
      <c r="AF347" s="16"/>
      <c r="AG347" s="16"/>
      <c r="AH347" s="16"/>
      <c r="AI347" s="16"/>
      <c r="AJ347" s="16"/>
      <c r="AK347" s="16"/>
      <c r="AL347" s="16"/>
      <c r="AM347" s="16"/>
      <c r="AN347" s="16"/>
      <c r="AO347" s="16"/>
      <c r="AP347" s="16"/>
      <c r="AQ347" s="16"/>
      <c r="AR347" s="16"/>
      <c r="AS347" s="16"/>
      <c r="AT347" s="16"/>
      <c r="AU347" s="16"/>
      <c r="AV347" s="16"/>
      <c r="AW347" s="16"/>
      <c r="AX347" s="16"/>
    </row>
    <row r="348" spans="1:50" s="63" customFormat="1" x14ac:dyDescent="0.3">
      <c r="A348" s="361"/>
      <c r="B348" s="304"/>
      <c r="C348" s="304"/>
      <c r="D348" s="457" t="s">
        <v>25987</v>
      </c>
      <c r="E348" s="97">
        <v>6</v>
      </c>
      <c r="F348" s="98"/>
      <c r="G348" s="366"/>
      <c r="H348" s="367"/>
      <c r="I348" s="99"/>
      <c r="J348" s="367"/>
      <c r="K348" s="367"/>
      <c r="L348" s="93"/>
      <c r="M348" s="16"/>
      <c r="N348" s="16"/>
      <c r="O348" s="16"/>
      <c r="P348" s="16"/>
      <c r="Q348" s="16"/>
      <c r="R348" s="16"/>
      <c r="S348" s="16"/>
      <c r="T348" s="16"/>
      <c r="U348" s="16"/>
      <c r="V348" s="16"/>
      <c r="W348" s="16"/>
      <c r="X348" s="16"/>
      <c r="Y348" s="16"/>
      <c r="Z348" s="16"/>
      <c r="AA348" s="16"/>
      <c r="AB348" s="16"/>
      <c r="AC348" s="16"/>
      <c r="AD348" s="16"/>
      <c r="AE348" s="16"/>
      <c r="AF348" s="16"/>
      <c r="AG348" s="16"/>
      <c r="AH348" s="16"/>
      <c r="AI348" s="16"/>
      <c r="AJ348" s="16"/>
      <c r="AK348" s="16"/>
      <c r="AL348" s="16"/>
      <c r="AM348" s="16"/>
      <c r="AN348" s="16"/>
      <c r="AO348" s="16"/>
      <c r="AP348" s="16"/>
      <c r="AQ348" s="16"/>
      <c r="AR348" s="16"/>
      <c r="AS348" s="16"/>
      <c r="AT348" s="16"/>
      <c r="AU348" s="16"/>
      <c r="AV348" s="16"/>
      <c r="AW348" s="16"/>
      <c r="AX348" s="16"/>
    </row>
    <row r="349" spans="1:50" s="63" customFormat="1" x14ac:dyDescent="0.3">
      <c r="A349" s="361"/>
      <c r="B349" s="304"/>
      <c r="C349" s="304"/>
      <c r="D349" s="457" t="s">
        <v>25989</v>
      </c>
      <c r="E349" s="97">
        <v>1</v>
      </c>
      <c r="F349" s="98"/>
      <c r="G349" s="366"/>
      <c r="H349" s="367"/>
      <c r="I349" s="99"/>
      <c r="J349" s="367"/>
      <c r="K349" s="367"/>
      <c r="L349" s="93"/>
      <c r="M349" s="16"/>
      <c r="N349" s="16"/>
      <c r="O349" s="16"/>
      <c r="P349" s="16"/>
      <c r="Q349" s="16"/>
      <c r="R349" s="16"/>
      <c r="S349" s="16"/>
      <c r="T349" s="16"/>
      <c r="U349" s="16"/>
      <c r="V349" s="16"/>
      <c r="W349" s="16"/>
      <c r="X349" s="16"/>
      <c r="Y349" s="16"/>
      <c r="Z349" s="16"/>
      <c r="AA349" s="16"/>
      <c r="AB349" s="16"/>
      <c r="AC349" s="16"/>
      <c r="AD349" s="16"/>
      <c r="AE349" s="16"/>
      <c r="AF349" s="16"/>
      <c r="AG349" s="16"/>
      <c r="AH349" s="16"/>
      <c r="AI349" s="16"/>
      <c r="AJ349" s="16"/>
      <c r="AK349" s="16"/>
      <c r="AL349" s="16"/>
      <c r="AM349" s="16"/>
      <c r="AN349" s="16"/>
      <c r="AO349" s="16"/>
      <c r="AP349" s="16"/>
      <c r="AQ349" s="16"/>
      <c r="AR349" s="16"/>
      <c r="AS349" s="16"/>
      <c r="AT349" s="16"/>
      <c r="AU349" s="16"/>
      <c r="AV349" s="16"/>
      <c r="AW349" s="16"/>
      <c r="AX349" s="16"/>
    </row>
    <row r="350" spans="1:50" s="63" customFormat="1" x14ac:dyDescent="0.3">
      <c r="A350" s="361"/>
      <c r="B350" s="304"/>
      <c r="C350" s="304"/>
      <c r="D350" s="457" t="s">
        <v>25990</v>
      </c>
      <c r="E350" s="97">
        <v>1</v>
      </c>
      <c r="F350" s="98"/>
      <c r="G350" s="366"/>
      <c r="H350" s="367"/>
      <c r="I350" s="99"/>
      <c r="J350" s="367"/>
      <c r="K350" s="367"/>
      <c r="L350" s="93"/>
      <c r="M350" s="16"/>
      <c r="N350" s="16"/>
      <c r="O350" s="16"/>
      <c r="P350" s="16"/>
      <c r="Q350" s="16"/>
      <c r="R350" s="16"/>
      <c r="S350" s="16"/>
      <c r="T350" s="16"/>
      <c r="U350" s="16"/>
      <c r="V350" s="16"/>
      <c r="W350" s="16"/>
      <c r="X350" s="16"/>
      <c r="Y350" s="16"/>
      <c r="Z350" s="16"/>
      <c r="AA350" s="16"/>
      <c r="AB350" s="16"/>
      <c r="AC350" s="16"/>
      <c r="AD350" s="16"/>
      <c r="AE350" s="16"/>
      <c r="AF350" s="16"/>
      <c r="AG350" s="16"/>
      <c r="AH350" s="16"/>
      <c r="AI350" s="16"/>
      <c r="AJ350" s="16"/>
      <c r="AK350" s="16"/>
      <c r="AL350" s="16"/>
      <c r="AM350" s="16"/>
      <c r="AN350" s="16"/>
      <c r="AO350" s="16"/>
      <c r="AP350" s="16"/>
      <c r="AQ350" s="16"/>
      <c r="AR350" s="16"/>
      <c r="AS350" s="16"/>
      <c r="AT350" s="16"/>
      <c r="AU350" s="16"/>
      <c r="AV350" s="16"/>
      <c r="AW350" s="16"/>
      <c r="AX350" s="16"/>
    </row>
    <row r="351" spans="1:50" s="63" customFormat="1" x14ac:dyDescent="0.3">
      <c r="A351" s="361"/>
      <c r="B351" s="304"/>
      <c r="C351" s="304"/>
      <c r="D351" s="457" t="s">
        <v>25988</v>
      </c>
      <c r="E351" s="97">
        <v>10</v>
      </c>
      <c r="F351" s="98"/>
      <c r="G351" s="366"/>
      <c r="H351" s="367"/>
      <c r="I351" s="99"/>
      <c r="J351" s="367"/>
      <c r="K351" s="367"/>
      <c r="L351" s="93"/>
      <c r="M351" s="16"/>
      <c r="N351" s="16"/>
      <c r="O351" s="16"/>
      <c r="P351" s="16"/>
      <c r="Q351" s="16"/>
      <c r="R351" s="16"/>
      <c r="S351" s="16"/>
      <c r="T351" s="16"/>
      <c r="U351" s="16"/>
      <c r="V351" s="16"/>
      <c r="W351" s="16"/>
      <c r="X351" s="16"/>
      <c r="Y351" s="16"/>
      <c r="Z351" s="16"/>
      <c r="AA351" s="16"/>
      <c r="AB351" s="16"/>
      <c r="AC351" s="16"/>
      <c r="AD351" s="16"/>
      <c r="AE351" s="16"/>
      <c r="AF351" s="16"/>
      <c r="AG351" s="16"/>
      <c r="AH351" s="16"/>
      <c r="AI351" s="16"/>
      <c r="AJ351" s="16"/>
      <c r="AK351" s="16"/>
      <c r="AL351" s="16"/>
      <c r="AM351" s="16"/>
      <c r="AN351" s="16"/>
      <c r="AO351" s="16"/>
      <c r="AP351" s="16"/>
      <c r="AQ351" s="16"/>
      <c r="AR351" s="16"/>
      <c r="AS351" s="16"/>
      <c r="AT351" s="16"/>
      <c r="AU351" s="16"/>
      <c r="AV351" s="16"/>
      <c r="AW351" s="16"/>
      <c r="AX351" s="16"/>
    </row>
    <row r="352" spans="1:50" s="63" customFormat="1" x14ac:dyDescent="0.3">
      <c r="A352" s="349"/>
      <c r="B352" s="309"/>
      <c r="C352" s="309"/>
      <c r="D352" s="214" t="s">
        <v>26050</v>
      </c>
      <c r="E352" s="365">
        <f>SUM(E348:E351)</f>
        <v>18</v>
      </c>
      <c r="F352" s="216"/>
      <c r="G352" s="363"/>
      <c r="H352" s="78"/>
      <c r="I352" s="222"/>
      <c r="J352" s="78"/>
      <c r="K352" s="78"/>
      <c r="L352" s="224"/>
      <c r="M352" s="16"/>
      <c r="N352" s="16"/>
      <c r="O352" s="16"/>
      <c r="P352" s="16"/>
      <c r="Q352" s="16"/>
      <c r="R352" s="16"/>
      <c r="S352" s="16"/>
      <c r="T352" s="16"/>
      <c r="U352" s="16"/>
      <c r="V352" s="16"/>
      <c r="W352" s="16"/>
      <c r="X352" s="16"/>
      <c r="Y352" s="16"/>
      <c r="Z352" s="16"/>
      <c r="AA352" s="16"/>
      <c r="AB352" s="16"/>
      <c r="AC352" s="16"/>
      <c r="AD352" s="16"/>
      <c r="AE352" s="16"/>
      <c r="AF352" s="16"/>
      <c r="AG352" s="16"/>
      <c r="AH352" s="16"/>
      <c r="AI352" s="16"/>
      <c r="AJ352" s="16"/>
      <c r="AK352" s="16"/>
      <c r="AL352" s="16"/>
      <c r="AM352" s="16"/>
      <c r="AN352" s="16"/>
      <c r="AO352" s="16"/>
      <c r="AP352" s="16"/>
      <c r="AQ352" s="16"/>
      <c r="AR352" s="16"/>
      <c r="AS352" s="16"/>
      <c r="AT352" s="16"/>
      <c r="AU352" s="16"/>
      <c r="AV352" s="16"/>
      <c r="AW352" s="16"/>
      <c r="AX352" s="16"/>
    </row>
    <row r="353" spans="1:50" s="63" customFormat="1" ht="87" x14ac:dyDescent="0.3">
      <c r="A353" s="348" t="s">
        <v>25945</v>
      </c>
      <c r="B353" s="322" t="s">
        <v>79</v>
      </c>
      <c r="C353" s="175" t="s">
        <v>16945</v>
      </c>
      <c r="D353" s="176" t="s">
        <v>87</v>
      </c>
      <c r="E353" s="177" t="s">
        <v>24</v>
      </c>
      <c r="F353" s="178">
        <f>E359</f>
        <v>36</v>
      </c>
      <c r="G353" s="86">
        <f>VLOOKUP(B353,EMOP1801!A:B,2)</f>
        <v>293.5</v>
      </c>
      <c r="H353" s="80">
        <f t="shared" si="29"/>
        <v>378.11</v>
      </c>
      <c r="I353" s="79">
        <f>TRUNC(F353*H353,2)</f>
        <v>13611.96</v>
      </c>
      <c r="J353" s="80">
        <f>VLOOKUP(C353,EMOP1801!A:B,2)</f>
        <v>330.85</v>
      </c>
      <c r="K353" s="80">
        <f t="shared" si="31"/>
        <v>405.68</v>
      </c>
      <c r="L353" s="81">
        <f>TRUNC(F353*K353,2)</f>
        <v>14604.48</v>
      </c>
      <c r="M353" s="16"/>
      <c r="N353" s="16"/>
      <c r="O353" s="16"/>
      <c r="P353" s="16"/>
      <c r="Q353" s="16"/>
      <c r="R353" s="16"/>
      <c r="S353" s="16"/>
      <c r="T353" s="16"/>
      <c r="U353" s="16"/>
      <c r="V353" s="16"/>
      <c r="W353" s="16"/>
      <c r="X353" s="16"/>
      <c r="Y353" s="16"/>
      <c r="Z353" s="16"/>
      <c r="AA353" s="16"/>
      <c r="AB353" s="16"/>
      <c r="AC353" s="16"/>
      <c r="AD353" s="16"/>
      <c r="AE353" s="16"/>
      <c r="AF353" s="16"/>
      <c r="AG353" s="16"/>
      <c r="AH353" s="16"/>
      <c r="AI353" s="16"/>
      <c r="AJ353" s="16"/>
      <c r="AK353" s="16"/>
      <c r="AL353" s="16"/>
      <c r="AM353" s="16"/>
      <c r="AN353" s="16"/>
      <c r="AO353" s="16"/>
      <c r="AP353" s="16"/>
      <c r="AQ353" s="16"/>
      <c r="AR353" s="16"/>
      <c r="AS353" s="16"/>
      <c r="AT353" s="16"/>
      <c r="AU353" s="16"/>
      <c r="AV353" s="16"/>
      <c r="AW353" s="16"/>
      <c r="AX353" s="16"/>
    </row>
    <row r="354" spans="1:50" s="63" customFormat="1" x14ac:dyDescent="0.3">
      <c r="A354" s="360"/>
      <c r="B354" s="358"/>
      <c r="C354" s="355"/>
      <c r="D354" s="92" t="s">
        <v>25986</v>
      </c>
      <c r="E354" s="364"/>
      <c r="F354" s="261"/>
      <c r="G354" s="239"/>
      <c r="H354" s="240"/>
      <c r="I354" s="262"/>
      <c r="J354" s="240"/>
      <c r="K354" s="240"/>
      <c r="L354" s="91"/>
      <c r="M354" s="16"/>
      <c r="N354" s="16"/>
      <c r="O354" s="16"/>
      <c r="P354" s="16"/>
      <c r="Q354" s="16"/>
      <c r="R354" s="16"/>
      <c r="S354" s="16"/>
      <c r="T354" s="16"/>
      <c r="U354" s="16"/>
      <c r="V354" s="16"/>
      <c r="W354" s="16"/>
      <c r="X354" s="16"/>
      <c r="Y354" s="16"/>
      <c r="Z354" s="16"/>
      <c r="AA354" s="16"/>
      <c r="AB354" s="16"/>
      <c r="AC354" s="16"/>
      <c r="AD354" s="16"/>
      <c r="AE354" s="16"/>
      <c r="AF354" s="16"/>
      <c r="AG354" s="16"/>
      <c r="AH354" s="16"/>
      <c r="AI354" s="16"/>
      <c r="AJ354" s="16"/>
      <c r="AK354" s="16"/>
      <c r="AL354" s="16"/>
      <c r="AM354" s="16"/>
      <c r="AN354" s="16"/>
      <c r="AO354" s="16"/>
      <c r="AP354" s="16"/>
      <c r="AQ354" s="16"/>
      <c r="AR354" s="16"/>
      <c r="AS354" s="16"/>
      <c r="AT354" s="16"/>
      <c r="AU354" s="16"/>
      <c r="AV354" s="16"/>
      <c r="AW354" s="16"/>
      <c r="AX354" s="16"/>
    </row>
    <row r="355" spans="1:50" s="63" customFormat="1" x14ac:dyDescent="0.3">
      <c r="A355" s="361"/>
      <c r="B355" s="354"/>
      <c r="C355" s="356"/>
      <c r="D355" s="206" t="s">
        <v>26029</v>
      </c>
      <c r="E355" s="456">
        <v>11</v>
      </c>
      <c r="F355" s="98"/>
      <c r="G355" s="366"/>
      <c r="H355" s="367"/>
      <c r="I355" s="99"/>
      <c r="J355" s="367"/>
      <c r="K355" s="367"/>
      <c r="L355" s="93"/>
      <c r="M355" s="16"/>
      <c r="N355" s="16"/>
      <c r="O355" s="16"/>
      <c r="P355" s="16"/>
      <c r="Q355" s="16"/>
      <c r="R355" s="16"/>
      <c r="S355" s="16"/>
      <c r="T355" s="16"/>
      <c r="U355" s="16"/>
      <c r="V355" s="16"/>
      <c r="W355" s="16"/>
      <c r="X355" s="16"/>
      <c r="Y355" s="16"/>
      <c r="Z355" s="16"/>
      <c r="AA355" s="16"/>
      <c r="AB355" s="16"/>
      <c r="AC355" s="16"/>
      <c r="AD355" s="16"/>
      <c r="AE355" s="16"/>
      <c r="AF355" s="16"/>
      <c r="AG355" s="16"/>
      <c r="AH355" s="16"/>
      <c r="AI355" s="16"/>
      <c r="AJ355" s="16"/>
      <c r="AK355" s="16"/>
      <c r="AL355" s="16"/>
      <c r="AM355" s="16"/>
      <c r="AN355" s="16"/>
      <c r="AO355" s="16"/>
      <c r="AP355" s="16"/>
      <c r="AQ355" s="16"/>
      <c r="AR355" s="16"/>
      <c r="AS355" s="16"/>
      <c r="AT355" s="16"/>
      <c r="AU355" s="16"/>
      <c r="AV355" s="16"/>
      <c r="AW355" s="16"/>
      <c r="AX355" s="16"/>
    </row>
    <row r="356" spans="1:50" s="63" customFormat="1" x14ac:dyDescent="0.3">
      <c r="A356" s="361"/>
      <c r="B356" s="354"/>
      <c r="C356" s="356"/>
      <c r="D356" s="206" t="s">
        <v>26030</v>
      </c>
      <c r="E356" s="456">
        <v>5</v>
      </c>
      <c r="F356" s="98"/>
      <c r="G356" s="366"/>
      <c r="H356" s="367"/>
      <c r="I356" s="99"/>
      <c r="J356" s="367"/>
      <c r="K356" s="367"/>
      <c r="L356" s="93"/>
      <c r="M356" s="16"/>
      <c r="N356" s="16"/>
      <c r="O356" s="16"/>
      <c r="P356" s="16"/>
      <c r="Q356" s="16"/>
      <c r="R356" s="16"/>
      <c r="S356" s="16"/>
      <c r="T356" s="16"/>
      <c r="U356" s="16"/>
      <c r="V356" s="16"/>
      <c r="W356" s="16"/>
      <c r="X356" s="16"/>
      <c r="Y356" s="16"/>
      <c r="Z356" s="16"/>
      <c r="AA356" s="16"/>
      <c r="AB356" s="16"/>
      <c r="AC356" s="16"/>
      <c r="AD356" s="16"/>
      <c r="AE356" s="16"/>
      <c r="AF356" s="16"/>
      <c r="AG356" s="16"/>
      <c r="AH356" s="16"/>
      <c r="AI356" s="16"/>
      <c r="AJ356" s="16"/>
      <c r="AK356" s="16"/>
      <c r="AL356" s="16"/>
      <c r="AM356" s="16"/>
      <c r="AN356" s="16"/>
      <c r="AO356" s="16"/>
      <c r="AP356" s="16"/>
      <c r="AQ356" s="16"/>
      <c r="AR356" s="16"/>
      <c r="AS356" s="16"/>
      <c r="AT356" s="16"/>
      <c r="AU356" s="16"/>
      <c r="AV356" s="16"/>
      <c r="AW356" s="16"/>
      <c r="AX356" s="16"/>
    </row>
    <row r="357" spans="1:50" s="63" customFormat="1" x14ac:dyDescent="0.3">
      <c r="A357" s="361"/>
      <c r="B357" s="354"/>
      <c r="C357" s="356"/>
      <c r="D357" s="206" t="s">
        <v>26040</v>
      </c>
      <c r="E357" s="456">
        <v>6</v>
      </c>
      <c r="F357" s="98"/>
      <c r="G357" s="366"/>
      <c r="H357" s="367"/>
      <c r="I357" s="99"/>
      <c r="J357" s="367"/>
      <c r="K357" s="367"/>
      <c r="L357" s="93"/>
      <c r="M357" s="16"/>
      <c r="N357" s="16"/>
      <c r="O357" s="16"/>
      <c r="P357" s="16"/>
      <c r="Q357" s="16"/>
      <c r="R357" s="16"/>
      <c r="S357" s="16"/>
      <c r="T357" s="16"/>
      <c r="U357" s="16"/>
      <c r="V357" s="16"/>
      <c r="W357" s="16"/>
      <c r="X357" s="16"/>
      <c r="Y357" s="16"/>
      <c r="Z357" s="16"/>
      <c r="AA357" s="16"/>
      <c r="AB357" s="16"/>
      <c r="AC357" s="16"/>
      <c r="AD357" s="16"/>
      <c r="AE357" s="16"/>
      <c r="AF357" s="16"/>
      <c r="AG357" s="16"/>
      <c r="AH357" s="16"/>
      <c r="AI357" s="16"/>
      <c r="AJ357" s="16"/>
      <c r="AK357" s="16"/>
      <c r="AL357" s="16"/>
      <c r="AM357" s="16"/>
      <c r="AN357" s="16"/>
      <c r="AO357" s="16"/>
      <c r="AP357" s="16"/>
      <c r="AQ357" s="16"/>
      <c r="AR357" s="16"/>
      <c r="AS357" s="16"/>
      <c r="AT357" s="16"/>
      <c r="AU357" s="16"/>
      <c r="AV357" s="16"/>
      <c r="AW357" s="16"/>
      <c r="AX357" s="16"/>
    </row>
    <row r="358" spans="1:50" s="63" customFormat="1" x14ac:dyDescent="0.3">
      <c r="A358" s="361"/>
      <c r="B358" s="354"/>
      <c r="C358" s="356"/>
      <c r="D358" s="206" t="s">
        <v>26047</v>
      </c>
      <c r="E358" s="456">
        <v>14</v>
      </c>
      <c r="F358" s="98"/>
      <c r="G358" s="366"/>
      <c r="H358" s="367"/>
      <c r="I358" s="99"/>
      <c r="J358" s="367"/>
      <c r="K358" s="367"/>
      <c r="L358" s="93"/>
      <c r="M358" s="16"/>
      <c r="N358" s="16"/>
      <c r="O358" s="16"/>
      <c r="P358" s="16"/>
      <c r="Q358" s="16"/>
      <c r="R358" s="16"/>
      <c r="S358" s="16"/>
      <c r="T358" s="16"/>
      <c r="U358" s="16"/>
      <c r="V358" s="16"/>
      <c r="W358" s="16"/>
      <c r="X358" s="16"/>
      <c r="Y358" s="16"/>
      <c r="Z358" s="16"/>
      <c r="AA358" s="16"/>
      <c r="AB358" s="16"/>
      <c r="AC358" s="16"/>
      <c r="AD358" s="16"/>
      <c r="AE358" s="16"/>
      <c r="AF358" s="16"/>
      <c r="AG358" s="16"/>
      <c r="AH358" s="16"/>
      <c r="AI358" s="16"/>
      <c r="AJ358" s="16"/>
      <c r="AK358" s="16"/>
      <c r="AL358" s="16"/>
      <c r="AM358" s="16"/>
      <c r="AN358" s="16"/>
      <c r="AO358" s="16"/>
      <c r="AP358" s="16"/>
      <c r="AQ358" s="16"/>
      <c r="AR358" s="16"/>
      <c r="AS358" s="16"/>
      <c r="AT358" s="16"/>
      <c r="AU358" s="16"/>
      <c r="AV358" s="16"/>
      <c r="AW358" s="16"/>
      <c r="AX358" s="16"/>
    </row>
    <row r="359" spans="1:50" s="63" customFormat="1" x14ac:dyDescent="0.3">
      <c r="A359" s="349"/>
      <c r="B359" s="359"/>
      <c r="C359" s="357"/>
      <c r="D359" s="214" t="s">
        <v>26048</v>
      </c>
      <c r="E359" s="365">
        <f>SUM(E355:E358)</f>
        <v>36</v>
      </c>
      <c r="F359" s="216"/>
      <c r="G359" s="363"/>
      <c r="H359" s="78"/>
      <c r="I359" s="222"/>
      <c r="J359" s="78"/>
      <c r="K359" s="78"/>
      <c r="L359" s="224"/>
      <c r="M359" s="16"/>
      <c r="N359" s="16"/>
      <c r="O359" s="16"/>
      <c r="P359" s="16"/>
      <c r="Q359" s="16"/>
      <c r="R359" s="16"/>
      <c r="S359" s="16"/>
      <c r="T359" s="16"/>
      <c r="U359" s="16"/>
      <c r="V359" s="16"/>
      <c r="W359" s="16"/>
      <c r="X359" s="16"/>
      <c r="Y359" s="16"/>
      <c r="Z359" s="16"/>
      <c r="AA359" s="16"/>
      <c r="AB359" s="16"/>
      <c r="AC359" s="16"/>
      <c r="AD359" s="16"/>
      <c r="AE359" s="16"/>
      <c r="AF359" s="16"/>
      <c r="AG359" s="16"/>
      <c r="AH359" s="16"/>
      <c r="AI359" s="16"/>
      <c r="AJ359" s="16"/>
      <c r="AK359" s="16"/>
      <c r="AL359" s="16"/>
      <c r="AM359" s="16"/>
      <c r="AN359" s="16"/>
      <c r="AO359" s="16"/>
      <c r="AP359" s="16"/>
      <c r="AQ359" s="16"/>
      <c r="AR359" s="16"/>
      <c r="AS359" s="16"/>
      <c r="AT359" s="16"/>
      <c r="AU359" s="16"/>
      <c r="AV359" s="16"/>
      <c r="AW359" s="16"/>
      <c r="AX359" s="16"/>
    </row>
    <row r="360" spans="1:50" s="63" customFormat="1" x14ac:dyDescent="0.3">
      <c r="A360" s="349" t="s">
        <v>25946</v>
      </c>
      <c r="B360" s="309" t="s">
        <v>170</v>
      </c>
      <c r="C360" s="213" t="s">
        <v>17016</v>
      </c>
      <c r="D360" s="214" t="s">
        <v>399</v>
      </c>
      <c r="E360" s="215" t="s">
        <v>24</v>
      </c>
      <c r="F360" s="216">
        <v>23</v>
      </c>
      <c r="G360" s="363">
        <f>VLOOKUP(B360,EMOP1801!A:B,2)</f>
        <v>152.27000000000001</v>
      </c>
      <c r="H360" s="78">
        <f t="shared" si="29"/>
        <v>196.16</v>
      </c>
      <c r="I360" s="222">
        <f t="shared" si="30"/>
        <v>4511.68</v>
      </c>
      <c r="J360" s="78">
        <f>VLOOKUP(C360,EMOP1801!A:B,2)</f>
        <v>172.53</v>
      </c>
      <c r="K360" s="78">
        <f t="shared" si="31"/>
        <v>211.55</v>
      </c>
      <c r="L360" s="224">
        <f t="shared" si="32"/>
        <v>4865.6499999999996</v>
      </c>
      <c r="M360" s="16"/>
      <c r="N360" s="16"/>
      <c r="O360" s="16"/>
      <c r="P360" s="16"/>
      <c r="Q360" s="16"/>
      <c r="R360" s="16"/>
      <c r="S360" s="16"/>
      <c r="T360" s="16"/>
      <c r="U360" s="16"/>
      <c r="V360" s="16"/>
      <c r="W360" s="16"/>
      <c r="X360" s="16"/>
      <c r="Y360" s="16"/>
      <c r="Z360" s="16"/>
      <c r="AA360" s="16"/>
      <c r="AB360" s="16"/>
      <c r="AC360" s="16"/>
      <c r="AD360" s="16"/>
      <c r="AE360" s="16"/>
      <c r="AF360" s="16"/>
      <c r="AG360" s="16"/>
      <c r="AH360" s="16"/>
      <c r="AI360" s="16"/>
      <c r="AJ360" s="16"/>
      <c r="AK360" s="16"/>
      <c r="AL360" s="16"/>
      <c r="AM360" s="16"/>
      <c r="AN360" s="16"/>
      <c r="AO360" s="16"/>
      <c r="AP360" s="16"/>
      <c r="AQ360" s="16"/>
      <c r="AR360" s="16"/>
      <c r="AS360" s="16"/>
      <c r="AT360" s="16"/>
      <c r="AU360" s="16"/>
      <c r="AV360" s="16"/>
      <c r="AW360" s="16"/>
      <c r="AX360" s="16"/>
    </row>
    <row r="361" spans="1:50" s="63" customFormat="1" ht="34.799999999999997" x14ac:dyDescent="0.3">
      <c r="A361" s="348" t="s">
        <v>25947</v>
      </c>
      <c r="B361" s="322" t="s">
        <v>372</v>
      </c>
      <c r="C361" s="175" t="s">
        <v>17341</v>
      </c>
      <c r="D361" s="176" t="s">
        <v>398</v>
      </c>
      <c r="E361" s="177" t="s">
        <v>12</v>
      </c>
      <c r="F361" s="178">
        <v>81.02</v>
      </c>
      <c r="G361" s="86">
        <f>VLOOKUP(B361,EMOP1801!A:B,2)</f>
        <v>57.44</v>
      </c>
      <c r="H361" s="80">
        <f t="shared" si="29"/>
        <v>73.989999999999995</v>
      </c>
      <c r="I361" s="79">
        <f t="shared" si="30"/>
        <v>5994.66</v>
      </c>
      <c r="J361" s="80">
        <f>VLOOKUP(C361,EMOP1801!A:B,2)</f>
        <v>62.12</v>
      </c>
      <c r="K361" s="80">
        <f t="shared" si="31"/>
        <v>76.17</v>
      </c>
      <c r="L361" s="81">
        <f t="shared" si="32"/>
        <v>6171.29</v>
      </c>
      <c r="M361" s="16"/>
      <c r="N361" s="16"/>
      <c r="O361" s="16"/>
      <c r="P361" s="16"/>
      <c r="Q361" s="16"/>
      <c r="R361" s="16"/>
      <c r="S361" s="16"/>
      <c r="T361" s="16"/>
      <c r="U361" s="16"/>
      <c r="V361" s="16"/>
      <c r="W361" s="16"/>
      <c r="X361" s="16"/>
      <c r="Y361" s="16"/>
      <c r="Z361" s="16"/>
      <c r="AA361" s="16"/>
      <c r="AB361" s="16"/>
      <c r="AC361" s="16"/>
      <c r="AD361" s="16"/>
      <c r="AE361" s="16"/>
      <c r="AF361" s="16"/>
      <c r="AG361" s="16"/>
      <c r="AH361" s="16"/>
      <c r="AI361" s="16"/>
      <c r="AJ361" s="16"/>
      <c r="AK361" s="16"/>
      <c r="AL361" s="16"/>
      <c r="AM361" s="16"/>
      <c r="AN361" s="16"/>
      <c r="AO361" s="16"/>
      <c r="AP361" s="16"/>
      <c r="AQ361" s="16"/>
      <c r="AR361" s="16"/>
      <c r="AS361" s="16"/>
      <c r="AT361" s="16"/>
      <c r="AU361" s="16"/>
      <c r="AV361" s="16"/>
      <c r="AW361" s="16"/>
      <c r="AX361" s="16"/>
    </row>
    <row r="362" spans="1:50" s="63" customFormat="1" ht="34.799999999999997" x14ac:dyDescent="0.3">
      <c r="A362" s="348" t="s">
        <v>25948</v>
      </c>
      <c r="B362" s="322" t="s">
        <v>18229</v>
      </c>
      <c r="C362" s="175" t="s">
        <v>18228</v>
      </c>
      <c r="D362" s="176" t="s">
        <v>25851</v>
      </c>
      <c r="E362" s="177" t="s">
        <v>24</v>
      </c>
      <c r="F362" s="178">
        <v>115</v>
      </c>
      <c r="G362" s="86">
        <f>VLOOKUP(B362,EMOP1801!A:B,2)</f>
        <v>121.58</v>
      </c>
      <c r="H362" s="80">
        <f t="shared" si="29"/>
        <v>156.63</v>
      </c>
      <c r="I362" s="79">
        <f t="shared" si="30"/>
        <v>18012.45</v>
      </c>
      <c r="J362" s="80">
        <f>VLOOKUP(C362,EMOP1801!A:B,2)</f>
        <v>121.72</v>
      </c>
      <c r="K362" s="80">
        <f t="shared" si="31"/>
        <v>149.25</v>
      </c>
      <c r="L362" s="81">
        <f t="shared" si="32"/>
        <v>17163.75</v>
      </c>
      <c r="M362" s="16"/>
      <c r="N362" s="16"/>
      <c r="O362" s="16"/>
      <c r="P362" s="16"/>
      <c r="Q362" s="16"/>
      <c r="R362" s="16"/>
      <c r="S362" s="16"/>
      <c r="T362" s="16"/>
      <c r="U362" s="16"/>
      <c r="V362" s="16"/>
      <c r="W362" s="16"/>
      <c r="X362" s="16"/>
      <c r="Y362" s="16"/>
      <c r="Z362" s="16"/>
      <c r="AA362" s="16"/>
      <c r="AB362" s="16"/>
      <c r="AC362" s="16"/>
      <c r="AD362" s="16"/>
      <c r="AE362" s="16"/>
      <c r="AF362" s="16"/>
      <c r="AG362" s="16"/>
      <c r="AH362" s="16"/>
      <c r="AI362" s="16"/>
      <c r="AJ362" s="16"/>
      <c r="AK362" s="16"/>
      <c r="AL362" s="16"/>
      <c r="AM362" s="16"/>
      <c r="AN362" s="16"/>
      <c r="AO362" s="16"/>
      <c r="AP362" s="16"/>
      <c r="AQ362" s="16"/>
      <c r="AR362" s="16"/>
      <c r="AS362" s="16"/>
      <c r="AT362" s="16"/>
      <c r="AU362" s="16"/>
      <c r="AV362" s="16"/>
      <c r="AW362" s="16"/>
      <c r="AX362" s="16"/>
    </row>
    <row r="363" spans="1:50" s="22" customFormat="1" ht="20.399999999999999" thickBot="1" x14ac:dyDescent="0.35">
      <c r="A363" s="308"/>
      <c r="B363" s="267"/>
      <c r="C363" s="87"/>
      <c r="D363" s="87"/>
      <c r="E363" s="504" t="s">
        <v>25823</v>
      </c>
      <c r="F363" s="504"/>
      <c r="G363" s="504"/>
      <c r="H363" s="353"/>
      <c r="I363" s="217">
        <f>SUM(I290:I362)</f>
        <v>290331.76</v>
      </c>
      <c r="J363" s="94"/>
      <c r="K363" s="94"/>
      <c r="L363" s="218">
        <f>SUM(L290:L362)</f>
        <v>297014.84999999998</v>
      </c>
      <c r="M363" s="24"/>
      <c r="N363" s="24"/>
      <c r="O363" s="24"/>
      <c r="P363" s="24"/>
      <c r="Q363" s="24"/>
      <c r="R363" s="24"/>
      <c r="S363" s="24"/>
      <c r="T363" s="24"/>
      <c r="U363" s="24"/>
      <c r="V363" s="24"/>
      <c r="W363" s="24"/>
      <c r="X363" s="24"/>
      <c r="Y363" s="24"/>
      <c r="Z363" s="24"/>
      <c r="AA363" s="24"/>
      <c r="AB363" s="24"/>
      <c r="AC363" s="24"/>
      <c r="AD363" s="24"/>
      <c r="AE363" s="24"/>
      <c r="AF363" s="24"/>
      <c r="AG363" s="24"/>
      <c r="AH363" s="24"/>
      <c r="AI363" s="24"/>
      <c r="AJ363" s="24"/>
      <c r="AK363" s="24"/>
      <c r="AL363" s="24"/>
      <c r="AM363" s="24"/>
      <c r="AN363" s="24"/>
      <c r="AO363" s="24"/>
      <c r="AP363" s="24"/>
      <c r="AQ363" s="24"/>
      <c r="AR363" s="24"/>
      <c r="AS363" s="24"/>
      <c r="AT363" s="24"/>
      <c r="AU363" s="24"/>
      <c r="AV363" s="24"/>
      <c r="AW363" s="24"/>
      <c r="AX363" s="24"/>
    </row>
    <row r="364" spans="1:50" s="7" customFormat="1" ht="22.8" thickBot="1" x14ac:dyDescent="0.35">
      <c r="A364" s="299">
        <v>11</v>
      </c>
      <c r="B364" s="507" t="s">
        <v>13</v>
      </c>
      <c r="C364" s="507"/>
      <c r="D364" s="507"/>
      <c r="E364" s="507"/>
      <c r="F364" s="507"/>
      <c r="G364" s="507"/>
      <c r="H364" s="507"/>
      <c r="I364" s="507"/>
      <c r="J364" s="507"/>
      <c r="K364" s="507"/>
      <c r="L364" s="508"/>
      <c r="M364" s="11"/>
      <c r="N364" s="12"/>
      <c r="O364" s="12"/>
      <c r="P364" s="12"/>
      <c r="Q364" s="12"/>
      <c r="R364" s="12"/>
      <c r="S364" s="12"/>
      <c r="T364" s="12"/>
      <c r="U364" s="12"/>
      <c r="V364" s="12"/>
      <c r="W364" s="12"/>
      <c r="X364" s="12"/>
      <c r="Y364" s="12"/>
      <c r="Z364" s="12"/>
      <c r="AA364" s="12"/>
      <c r="AB364" s="12"/>
      <c r="AC364" s="12"/>
      <c r="AD364" s="12"/>
      <c r="AE364" s="12"/>
      <c r="AF364" s="12"/>
      <c r="AG364" s="12"/>
      <c r="AH364" s="12"/>
      <c r="AI364" s="12"/>
      <c r="AJ364" s="12"/>
      <c r="AK364" s="12"/>
      <c r="AL364" s="12"/>
      <c r="AM364" s="12"/>
      <c r="AN364" s="12"/>
      <c r="AO364" s="12"/>
      <c r="AP364" s="12"/>
      <c r="AQ364" s="12"/>
      <c r="AR364" s="12"/>
      <c r="AS364" s="12"/>
      <c r="AT364" s="12"/>
      <c r="AU364" s="12"/>
      <c r="AV364" s="12"/>
      <c r="AW364" s="12"/>
      <c r="AX364" s="12"/>
    </row>
    <row r="365" spans="1:50" ht="69.599999999999994" x14ac:dyDescent="0.3">
      <c r="A365" s="349" t="s">
        <v>25898</v>
      </c>
      <c r="B365" s="327" t="s">
        <v>89</v>
      </c>
      <c r="C365" s="201" t="s">
        <v>20138</v>
      </c>
      <c r="D365" s="202" t="s">
        <v>88</v>
      </c>
      <c r="E365" s="203" t="s">
        <v>2</v>
      </c>
      <c r="F365" s="204">
        <f>E368</f>
        <v>42.1</v>
      </c>
      <c r="G365" s="293">
        <f>VLOOKUP(B365,EMOP1801!A:B,2)</f>
        <v>54.24</v>
      </c>
      <c r="H365" s="74">
        <f>TRUNC(G365*1.2883,2)</f>
        <v>69.87</v>
      </c>
      <c r="I365" s="75">
        <f>TRUNC(F365*H365,2)</f>
        <v>2941.52</v>
      </c>
      <c r="J365" s="74">
        <f>VLOOKUP(C365,EMOP1801!A:B,2)</f>
        <v>58.17</v>
      </c>
      <c r="K365" s="74">
        <f t="shared" ref="K365" si="37">TRUNC(J365*1.2262,2)</f>
        <v>71.319999999999993</v>
      </c>
      <c r="L365" s="76">
        <f t="shared" ref="L365" si="38">TRUNC(F365*K365,2)</f>
        <v>3002.57</v>
      </c>
      <c r="M365" s="12"/>
      <c r="N365" s="12"/>
      <c r="O365" s="12"/>
      <c r="P365" s="12"/>
      <c r="Q365" s="12"/>
    </row>
    <row r="366" spans="1:50" s="27" customFormat="1" x14ac:dyDescent="0.3">
      <c r="A366" s="335"/>
      <c r="B366" s="303"/>
      <c r="C366" s="259"/>
      <c r="D366" s="92" t="s">
        <v>330</v>
      </c>
      <c r="E366" s="260">
        <v>21.05</v>
      </c>
      <c r="F366" s="261"/>
      <c r="G366" s="261"/>
      <c r="H366" s="261"/>
      <c r="I366" s="262"/>
      <c r="J366" s="261"/>
      <c r="K366" s="263"/>
      <c r="L366" s="91"/>
    </row>
    <row r="367" spans="1:50" s="27" customFormat="1" x14ac:dyDescent="0.3">
      <c r="A367" s="336"/>
      <c r="B367" s="304"/>
      <c r="C367" s="96"/>
      <c r="D367" s="90" t="s">
        <v>331</v>
      </c>
      <c r="E367" s="97">
        <v>21.05</v>
      </c>
      <c r="F367" s="98"/>
      <c r="G367" s="98"/>
      <c r="H367" s="98"/>
      <c r="I367" s="99"/>
      <c r="J367" s="98"/>
      <c r="K367" s="100"/>
      <c r="L367" s="93"/>
    </row>
    <row r="368" spans="1:50" s="27" customFormat="1" x14ac:dyDescent="0.3">
      <c r="A368" s="337"/>
      <c r="B368" s="304"/>
      <c r="C368" s="96"/>
      <c r="D368" s="102" t="s">
        <v>252</v>
      </c>
      <c r="E368" s="199">
        <f>SUM(E366:E367)</f>
        <v>42.1</v>
      </c>
      <c r="F368" s="98"/>
      <c r="G368" s="98"/>
      <c r="H368" s="98"/>
      <c r="I368" s="99"/>
      <c r="J368" s="98"/>
      <c r="K368" s="100"/>
      <c r="L368" s="93"/>
    </row>
    <row r="369" spans="1:50" s="22" customFormat="1" ht="20.399999999999999" thickBot="1" x14ac:dyDescent="0.35">
      <c r="A369" s="334"/>
      <c r="B369" s="267"/>
      <c r="C369" s="87"/>
      <c r="D369" s="87"/>
      <c r="E369" s="504" t="s">
        <v>25824</v>
      </c>
      <c r="F369" s="504"/>
      <c r="G369" s="504"/>
      <c r="H369" s="353"/>
      <c r="I369" s="219">
        <f>SUM(I365)</f>
        <v>2941.52</v>
      </c>
      <c r="J369" s="266"/>
      <c r="K369" s="267"/>
      <c r="L369" s="218">
        <f>L365</f>
        <v>3002.57</v>
      </c>
      <c r="M369" s="24"/>
      <c r="N369" s="24"/>
      <c r="O369" s="24"/>
      <c r="P369" s="24"/>
      <c r="Q369" s="24"/>
      <c r="R369" s="24"/>
      <c r="S369" s="24"/>
      <c r="T369" s="24"/>
      <c r="U369" s="24"/>
      <c r="V369" s="24"/>
      <c r="W369" s="24"/>
      <c r="X369" s="24"/>
      <c r="Y369" s="24"/>
      <c r="Z369" s="24"/>
      <c r="AA369" s="24"/>
      <c r="AB369" s="24"/>
      <c r="AC369" s="24"/>
      <c r="AD369" s="24"/>
      <c r="AE369" s="24"/>
      <c r="AF369" s="24"/>
      <c r="AG369" s="24"/>
      <c r="AH369" s="24"/>
      <c r="AI369" s="24"/>
      <c r="AJ369" s="24"/>
      <c r="AK369" s="24"/>
      <c r="AL369" s="24"/>
      <c r="AM369" s="24"/>
      <c r="AN369" s="24"/>
      <c r="AO369" s="24"/>
      <c r="AP369" s="24"/>
      <c r="AQ369" s="24"/>
      <c r="AR369" s="24"/>
      <c r="AS369" s="24"/>
      <c r="AT369" s="24"/>
      <c r="AU369" s="24"/>
      <c r="AV369" s="24"/>
      <c r="AW369" s="24"/>
      <c r="AX369" s="24"/>
    </row>
    <row r="370" spans="1:50" s="7" customFormat="1" ht="22.8" thickBot="1" x14ac:dyDescent="0.35">
      <c r="A370" s="299">
        <v>12</v>
      </c>
      <c r="B370" s="507" t="s">
        <v>10</v>
      </c>
      <c r="C370" s="507"/>
      <c r="D370" s="507"/>
      <c r="E370" s="507"/>
      <c r="F370" s="507"/>
      <c r="G370" s="507"/>
      <c r="H370" s="507"/>
      <c r="I370" s="507"/>
      <c r="J370" s="507"/>
      <c r="K370" s="507"/>
      <c r="L370" s="508"/>
      <c r="M370" s="11"/>
      <c r="N370" s="12"/>
      <c r="O370" s="12"/>
      <c r="P370" s="12"/>
      <c r="Q370" s="12"/>
      <c r="R370" s="12"/>
      <c r="S370" s="12"/>
      <c r="T370" s="12"/>
      <c r="U370" s="12"/>
      <c r="V370" s="12"/>
      <c r="W370" s="12"/>
      <c r="X370" s="12"/>
      <c r="Y370" s="12"/>
      <c r="Z370" s="12"/>
      <c r="AA370" s="12"/>
      <c r="AB370" s="12"/>
      <c r="AC370" s="12"/>
      <c r="AD370" s="12"/>
      <c r="AE370" s="12"/>
      <c r="AF370" s="12"/>
      <c r="AG370" s="12"/>
      <c r="AH370" s="12"/>
      <c r="AI370" s="12"/>
      <c r="AJ370" s="12"/>
      <c r="AK370" s="12"/>
      <c r="AL370" s="12"/>
      <c r="AM370" s="12"/>
      <c r="AN370" s="12"/>
      <c r="AO370" s="12"/>
      <c r="AP370" s="12"/>
      <c r="AQ370" s="12"/>
      <c r="AR370" s="12"/>
      <c r="AS370" s="12"/>
      <c r="AT370" s="12"/>
      <c r="AU370" s="12"/>
      <c r="AV370" s="12"/>
      <c r="AW370" s="12"/>
      <c r="AX370" s="12"/>
    </row>
    <row r="371" spans="1:50" s="34" customFormat="1" ht="69.599999999999994" x14ac:dyDescent="0.3">
      <c r="A371" s="349" t="s">
        <v>25899</v>
      </c>
      <c r="B371" s="327" t="s">
        <v>90</v>
      </c>
      <c r="C371" s="201" t="s">
        <v>20263</v>
      </c>
      <c r="D371" s="202" t="s">
        <v>94</v>
      </c>
      <c r="E371" s="203" t="s">
        <v>2</v>
      </c>
      <c r="F371" s="204">
        <f>TRUNC(E377,2)</f>
        <v>220.88</v>
      </c>
      <c r="G371" s="86">
        <f>VLOOKUP(B371,EMOP1801!A:B,2)</f>
        <v>30.65</v>
      </c>
      <c r="H371" s="80">
        <f>TRUNC(G371*1.2883,2)</f>
        <v>39.479999999999997</v>
      </c>
      <c r="I371" s="79">
        <f>TRUNC(F371*H371,2)</f>
        <v>8720.34</v>
      </c>
      <c r="J371" s="80">
        <f>VLOOKUP(C371,EMOP1801!A:B,2)</f>
        <v>33.61</v>
      </c>
      <c r="K371" s="80">
        <f t="shared" ref="K371" si="39">TRUNC(J371*1.2262,2)</f>
        <v>41.21</v>
      </c>
      <c r="L371" s="81">
        <f t="shared" ref="L371" si="40">TRUNC(F371*K371,2)</f>
        <v>9102.4599999999991</v>
      </c>
      <c r="M371" s="12"/>
      <c r="N371" s="12"/>
      <c r="O371" s="12"/>
      <c r="P371" s="12"/>
      <c r="Q371" s="12"/>
      <c r="R371" s="16"/>
      <c r="S371" s="16"/>
      <c r="T371" s="16"/>
      <c r="U371" s="16"/>
      <c r="V371" s="16"/>
      <c r="W371" s="16"/>
      <c r="X371" s="16"/>
      <c r="Y371" s="16"/>
      <c r="Z371" s="16"/>
      <c r="AA371" s="16"/>
      <c r="AB371" s="16"/>
      <c r="AC371" s="16"/>
      <c r="AD371" s="16"/>
      <c r="AE371" s="16"/>
      <c r="AF371" s="16"/>
      <c r="AG371" s="16"/>
      <c r="AH371" s="16"/>
      <c r="AI371" s="16"/>
      <c r="AJ371" s="16"/>
      <c r="AK371" s="16"/>
      <c r="AL371" s="16"/>
      <c r="AM371" s="16"/>
      <c r="AN371" s="16"/>
      <c r="AO371" s="16"/>
      <c r="AP371" s="16"/>
      <c r="AQ371" s="16"/>
      <c r="AR371" s="16"/>
      <c r="AS371" s="16"/>
      <c r="AT371" s="16"/>
      <c r="AU371" s="16"/>
      <c r="AV371" s="16"/>
      <c r="AW371" s="16"/>
      <c r="AX371" s="16"/>
    </row>
    <row r="372" spans="1:50" s="7" customFormat="1" x14ac:dyDescent="0.3">
      <c r="A372" s="335"/>
      <c r="B372" s="304"/>
      <c r="C372" s="96"/>
      <c r="D372" s="90" t="s">
        <v>347</v>
      </c>
      <c r="E372" s="97">
        <f>0.6*2.1*3*4</f>
        <v>15.120000000000001</v>
      </c>
      <c r="F372" s="98"/>
      <c r="G372" s="98"/>
      <c r="H372" s="98"/>
      <c r="I372" s="99"/>
      <c r="J372" s="98"/>
      <c r="K372" s="100"/>
      <c r="L372" s="93"/>
      <c r="M372" s="12"/>
      <c r="N372" s="12"/>
      <c r="O372" s="12"/>
      <c r="P372" s="12"/>
      <c r="Q372" s="12"/>
      <c r="R372" s="12"/>
      <c r="S372" s="12"/>
      <c r="T372" s="12"/>
      <c r="U372" s="12"/>
      <c r="V372" s="12"/>
      <c r="W372" s="12"/>
      <c r="X372" s="12"/>
      <c r="Y372" s="12"/>
      <c r="Z372" s="12"/>
      <c r="AA372" s="12"/>
      <c r="AB372" s="12"/>
      <c r="AC372" s="12"/>
      <c r="AD372" s="12"/>
      <c r="AE372" s="12"/>
      <c r="AF372" s="12"/>
      <c r="AG372" s="12"/>
      <c r="AH372" s="12"/>
      <c r="AI372" s="12"/>
      <c r="AJ372" s="12"/>
      <c r="AK372" s="12"/>
      <c r="AL372" s="12"/>
      <c r="AM372" s="12"/>
      <c r="AN372" s="12"/>
      <c r="AO372" s="12"/>
      <c r="AP372" s="12"/>
      <c r="AQ372" s="12"/>
      <c r="AR372" s="12"/>
      <c r="AS372" s="12"/>
      <c r="AT372" s="12"/>
      <c r="AU372" s="12"/>
      <c r="AV372" s="12"/>
      <c r="AW372" s="12"/>
      <c r="AX372" s="12"/>
    </row>
    <row r="373" spans="1:50" s="7" customFormat="1" x14ac:dyDescent="0.3">
      <c r="A373" s="336"/>
      <c r="B373" s="304"/>
      <c r="C373" s="96"/>
      <c r="D373" s="90" t="s">
        <v>349</v>
      </c>
      <c r="E373" s="97">
        <f>0.7*2.1*3*6</f>
        <v>26.46</v>
      </c>
      <c r="F373" s="98"/>
      <c r="G373" s="98"/>
      <c r="H373" s="98"/>
      <c r="I373" s="99"/>
      <c r="J373" s="98"/>
      <c r="K373" s="100"/>
      <c r="L373" s="93"/>
      <c r="M373" s="12"/>
      <c r="N373" s="12"/>
      <c r="O373" s="12"/>
      <c r="P373" s="12"/>
      <c r="Q373" s="12"/>
      <c r="R373" s="12"/>
      <c r="S373" s="12"/>
      <c r="T373" s="12"/>
      <c r="U373" s="12"/>
      <c r="V373" s="12"/>
      <c r="W373" s="12"/>
      <c r="X373" s="12"/>
      <c r="Y373" s="12"/>
      <c r="Z373" s="12"/>
      <c r="AA373" s="12"/>
      <c r="AB373" s="12"/>
      <c r="AC373" s="12"/>
      <c r="AD373" s="12"/>
      <c r="AE373" s="12"/>
      <c r="AF373" s="12"/>
      <c r="AG373" s="12"/>
      <c r="AH373" s="12"/>
      <c r="AI373" s="12"/>
      <c r="AJ373" s="12"/>
      <c r="AK373" s="12"/>
      <c r="AL373" s="12"/>
      <c r="AM373" s="12"/>
      <c r="AN373" s="12"/>
      <c r="AO373" s="12"/>
      <c r="AP373" s="12"/>
      <c r="AQ373" s="12"/>
      <c r="AR373" s="12"/>
      <c r="AS373" s="12"/>
      <c r="AT373" s="12"/>
      <c r="AU373" s="12"/>
      <c r="AV373" s="12"/>
      <c r="AW373" s="12"/>
      <c r="AX373" s="12"/>
    </row>
    <row r="374" spans="1:50" s="7" customFormat="1" x14ac:dyDescent="0.3">
      <c r="A374" s="336"/>
      <c r="B374" s="304"/>
      <c r="C374" s="96"/>
      <c r="D374" s="90" t="s">
        <v>404</v>
      </c>
      <c r="E374" s="97">
        <f>0.8*2.1*3*2</f>
        <v>10.080000000000002</v>
      </c>
      <c r="F374" s="98"/>
      <c r="G374" s="98"/>
      <c r="H374" s="98"/>
      <c r="I374" s="99"/>
      <c r="J374" s="98"/>
      <c r="K374" s="100"/>
      <c r="L374" s="93"/>
      <c r="M374" s="12"/>
      <c r="N374" s="12"/>
      <c r="O374" s="12"/>
      <c r="P374" s="12"/>
      <c r="Q374" s="12"/>
      <c r="R374" s="12"/>
      <c r="S374" s="12"/>
      <c r="T374" s="12"/>
      <c r="U374" s="12"/>
      <c r="V374" s="12"/>
      <c r="W374" s="12"/>
      <c r="X374" s="12"/>
      <c r="Y374" s="12"/>
      <c r="Z374" s="12"/>
      <c r="AA374" s="12"/>
      <c r="AB374" s="12"/>
      <c r="AC374" s="12"/>
      <c r="AD374" s="12"/>
      <c r="AE374" s="12"/>
      <c r="AF374" s="12"/>
      <c r="AG374" s="12"/>
      <c r="AH374" s="12"/>
      <c r="AI374" s="12"/>
      <c r="AJ374" s="12"/>
      <c r="AK374" s="12"/>
      <c r="AL374" s="12"/>
      <c r="AM374" s="12"/>
      <c r="AN374" s="12"/>
      <c r="AO374" s="12"/>
      <c r="AP374" s="12"/>
      <c r="AQ374" s="12"/>
      <c r="AR374" s="12"/>
      <c r="AS374" s="12"/>
      <c r="AT374" s="12"/>
      <c r="AU374" s="12"/>
      <c r="AV374" s="12"/>
      <c r="AW374" s="12"/>
      <c r="AX374" s="12"/>
    </row>
    <row r="375" spans="1:50" s="12" customFormat="1" x14ac:dyDescent="0.3">
      <c r="A375" s="336"/>
      <c r="B375" s="304"/>
      <c r="C375" s="96"/>
      <c r="D375" s="90" t="s">
        <v>348</v>
      </c>
      <c r="E375" s="97">
        <f>0.9*2.1*3*10</f>
        <v>56.7</v>
      </c>
      <c r="F375" s="98"/>
      <c r="G375" s="98"/>
      <c r="H375" s="98"/>
      <c r="I375" s="99"/>
      <c r="J375" s="98"/>
      <c r="K375" s="100"/>
      <c r="L375" s="93"/>
    </row>
    <row r="376" spans="1:50" s="12" customFormat="1" x14ac:dyDescent="0.3">
      <c r="A376" s="336"/>
      <c r="B376" s="304"/>
      <c r="C376" s="96"/>
      <c r="D376" s="220" t="s">
        <v>346</v>
      </c>
      <c r="E376" s="97">
        <v>112.52</v>
      </c>
      <c r="F376" s="98"/>
      <c r="G376" s="98"/>
      <c r="H376" s="98"/>
      <c r="I376" s="99"/>
      <c r="J376" s="98"/>
      <c r="K376" s="100"/>
      <c r="L376" s="93"/>
    </row>
    <row r="377" spans="1:50" s="12" customFormat="1" x14ac:dyDescent="0.3">
      <c r="A377" s="337"/>
      <c r="B377" s="309"/>
      <c r="C377" s="213"/>
      <c r="D377" s="214"/>
      <c r="E377" s="221">
        <f>SUM(E372:E376)</f>
        <v>220.88</v>
      </c>
      <c r="F377" s="216"/>
      <c r="G377" s="98"/>
      <c r="H377" s="98"/>
      <c r="I377" s="222"/>
      <c r="J377" s="216"/>
      <c r="K377" s="223"/>
      <c r="L377" s="224"/>
    </row>
    <row r="378" spans="1:50" s="34" customFormat="1" ht="69.599999999999994" x14ac:dyDescent="0.3">
      <c r="A378" s="348" t="s">
        <v>25900</v>
      </c>
      <c r="B378" s="322" t="s">
        <v>91</v>
      </c>
      <c r="C378" s="175" t="s">
        <v>20266</v>
      </c>
      <c r="D378" s="176" t="s">
        <v>95</v>
      </c>
      <c r="E378" s="177" t="s">
        <v>2</v>
      </c>
      <c r="F378" s="178">
        <f>F371</f>
        <v>220.88</v>
      </c>
      <c r="G378" s="86">
        <f>VLOOKUP(B378,EMOP1801!A:B,2)</f>
        <v>5.88</v>
      </c>
      <c r="H378" s="80">
        <f>TRUNC(G378*1.2883,2)</f>
        <v>7.57</v>
      </c>
      <c r="I378" s="79">
        <f>TRUNC(F378*H378,2)</f>
        <v>1672.06</v>
      </c>
      <c r="J378" s="80">
        <f>VLOOKUP(C378,EMOP1801!A:B,2)</f>
        <v>6.35</v>
      </c>
      <c r="K378" s="80">
        <f t="shared" ref="K378" si="41">TRUNC(J378*1.2262,2)</f>
        <v>7.78</v>
      </c>
      <c r="L378" s="81">
        <f t="shared" ref="L378" si="42">TRUNC(F378*K378,2)</f>
        <v>1718.44</v>
      </c>
      <c r="M378" s="12"/>
      <c r="N378" s="12"/>
      <c r="O378" s="12"/>
      <c r="P378" s="12"/>
      <c r="Q378" s="12"/>
      <c r="R378" s="16"/>
      <c r="S378" s="16"/>
      <c r="T378" s="16"/>
      <c r="U378" s="16"/>
      <c r="V378" s="16"/>
      <c r="W378" s="16"/>
      <c r="X378" s="16"/>
      <c r="Y378" s="16"/>
      <c r="Z378" s="16"/>
      <c r="AA378" s="16"/>
      <c r="AB378" s="16"/>
      <c r="AC378" s="16"/>
      <c r="AD378" s="16"/>
      <c r="AE378" s="16"/>
      <c r="AF378" s="16"/>
      <c r="AG378" s="16"/>
      <c r="AH378" s="16"/>
      <c r="AI378" s="16"/>
      <c r="AJ378" s="16"/>
      <c r="AK378" s="16"/>
      <c r="AL378" s="16"/>
      <c r="AM378" s="16"/>
      <c r="AN378" s="16"/>
      <c r="AO378" s="16"/>
      <c r="AP378" s="16"/>
      <c r="AQ378" s="16"/>
      <c r="AR378" s="16"/>
      <c r="AS378" s="16"/>
      <c r="AT378" s="16"/>
      <c r="AU378" s="16"/>
      <c r="AV378" s="16"/>
      <c r="AW378" s="16"/>
      <c r="AX378" s="16"/>
    </row>
    <row r="379" spans="1:50" s="12" customFormat="1" x14ac:dyDescent="0.3">
      <c r="A379" s="306"/>
      <c r="B379" s="322"/>
      <c r="C379" s="175"/>
      <c r="D379" s="176" t="s">
        <v>113</v>
      </c>
      <c r="E379" s="177"/>
      <c r="F379" s="178"/>
      <c r="G379" s="178"/>
      <c r="H379" s="178"/>
      <c r="I379" s="79"/>
      <c r="J379" s="178"/>
      <c r="K379" s="212"/>
      <c r="L379" s="81"/>
    </row>
    <row r="380" spans="1:50" s="34" customFormat="1" ht="69.599999999999994" x14ac:dyDescent="0.3">
      <c r="A380" s="348" t="s">
        <v>25901</v>
      </c>
      <c r="B380" s="322" t="s">
        <v>92</v>
      </c>
      <c r="C380" s="175" t="s">
        <v>20333</v>
      </c>
      <c r="D380" s="176" t="s">
        <v>96</v>
      </c>
      <c r="E380" s="177" t="s">
        <v>2</v>
      </c>
      <c r="F380" s="178">
        <f>TRUNC(E398,2)</f>
        <v>953.27</v>
      </c>
      <c r="G380" s="86">
        <f>VLOOKUP(B380,EMOP1801!A:B,2)</f>
        <v>25.21</v>
      </c>
      <c r="H380" s="80">
        <f>TRUNC(G380*1.2883,2)</f>
        <v>32.47</v>
      </c>
      <c r="I380" s="79">
        <f>TRUNC(F380*H380,2)</f>
        <v>30952.67</v>
      </c>
      <c r="J380" s="80">
        <f>VLOOKUP(C380,EMOP1801!A:B,2)</f>
        <v>28.27</v>
      </c>
      <c r="K380" s="80">
        <f t="shared" ref="K380" si="43">TRUNC(J380*1.2262,2)</f>
        <v>34.659999999999997</v>
      </c>
      <c r="L380" s="81">
        <f t="shared" ref="L380" si="44">TRUNC(F380*K380,2)</f>
        <v>33040.33</v>
      </c>
      <c r="M380" s="12"/>
      <c r="N380" s="12"/>
      <c r="O380" s="12"/>
      <c r="P380" s="12"/>
      <c r="Q380" s="12"/>
      <c r="R380" s="16"/>
      <c r="S380" s="16"/>
      <c r="T380" s="16"/>
      <c r="U380" s="16"/>
      <c r="V380" s="16"/>
      <c r="W380" s="16"/>
      <c r="X380" s="16"/>
      <c r="Y380" s="16"/>
      <c r="Z380" s="16"/>
      <c r="AA380" s="16"/>
      <c r="AB380" s="16"/>
      <c r="AC380" s="16"/>
      <c r="AD380" s="16"/>
      <c r="AE380" s="16"/>
      <c r="AF380" s="16"/>
      <c r="AG380" s="16"/>
      <c r="AH380" s="16"/>
      <c r="AI380" s="16"/>
      <c r="AJ380" s="16"/>
      <c r="AK380" s="16"/>
      <c r="AL380" s="16"/>
      <c r="AM380" s="16"/>
      <c r="AN380" s="16"/>
      <c r="AO380" s="16"/>
      <c r="AP380" s="16"/>
      <c r="AQ380" s="16"/>
      <c r="AR380" s="16"/>
      <c r="AS380" s="16"/>
      <c r="AT380" s="16"/>
      <c r="AU380" s="16"/>
      <c r="AV380" s="16"/>
      <c r="AW380" s="16"/>
      <c r="AX380" s="16"/>
    </row>
    <row r="381" spans="1:50" s="33" customFormat="1" ht="18" x14ac:dyDescent="0.3">
      <c r="A381" s="346"/>
      <c r="B381" s="329" t="s">
        <v>341</v>
      </c>
      <c r="C381" s="225" t="s">
        <v>341</v>
      </c>
      <c r="D381" s="226" t="s">
        <v>307</v>
      </c>
      <c r="E381" s="227">
        <v>52.15</v>
      </c>
      <c r="F381" s="138"/>
      <c r="G381" s="139"/>
      <c r="H381" s="139"/>
      <c r="I381" s="140"/>
      <c r="J381" s="139"/>
      <c r="K381" s="141"/>
      <c r="L381" s="142"/>
      <c r="M381" s="32"/>
      <c r="N381" s="32"/>
      <c r="O381" s="32"/>
      <c r="P381" s="32"/>
      <c r="Q381" s="32"/>
      <c r="R381" s="32"/>
      <c r="S381" s="32"/>
      <c r="T381" s="32"/>
      <c r="U381" s="32"/>
      <c r="V381" s="32"/>
      <c r="W381" s="32"/>
      <c r="X381" s="32"/>
      <c r="Y381" s="32"/>
      <c r="Z381" s="32"/>
      <c r="AA381" s="32"/>
      <c r="AB381" s="32"/>
      <c r="AC381" s="32"/>
      <c r="AD381" s="32"/>
      <c r="AE381" s="32"/>
      <c r="AF381" s="32"/>
      <c r="AG381" s="32"/>
      <c r="AH381" s="32"/>
      <c r="AI381" s="32"/>
      <c r="AJ381" s="32"/>
      <c r="AK381" s="32"/>
      <c r="AL381" s="32"/>
      <c r="AM381" s="32"/>
      <c r="AN381" s="32"/>
      <c r="AO381" s="32"/>
      <c r="AP381" s="32"/>
      <c r="AQ381" s="32"/>
      <c r="AR381" s="32"/>
      <c r="AS381" s="32"/>
      <c r="AT381" s="32"/>
      <c r="AU381" s="32"/>
      <c r="AV381" s="32"/>
      <c r="AW381" s="32"/>
      <c r="AX381" s="32"/>
    </row>
    <row r="382" spans="1:50" s="41" customFormat="1" x14ac:dyDescent="0.3">
      <c r="A382" s="350"/>
      <c r="B382" s="296"/>
      <c r="C382" s="169"/>
      <c r="D382" s="169" t="s">
        <v>308</v>
      </c>
      <c r="E382" s="169">
        <v>5</v>
      </c>
      <c r="F382" s="228"/>
      <c r="G382" s="169"/>
      <c r="H382" s="169"/>
      <c r="I382" s="169"/>
      <c r="J382" s="169"/>
      <c r="K382" s="169"/>
      <c r="L382" s="229"/>
      <c r="M382" s="65"/>
      <c r="N382" s="442"/>
      <c r="O382" s="66"/>
      <c r="P382" s="65"/>
    </row>
    <row r="383" spans="1:50" s="41" customFormat="1" x14ac:dyDescent="0.3">
      <c r="A383" s="350"/>
      <c r="B383" s="296"/>
      <c r="C383" s="169"/>
      <c r="D383" s="169" t="s">
        <v>309</v>
      </c>
      <c r="E383" s="169">
        <v>3.85</v>
      </c>
      <c r="F383" s="228"/>
      <c r="G383" s="169"/>
      <c r="H383" s="169"/>
      <c r="I383" s="169"/>
      <c r="J383" s="169"/>
      <c r="K383" s="169"/>
      <c r="L383" s="229"/>
      <c r="M383" s="65"/>
      <c r="N383" s="442"/>
      <c r="O383" s="66"/>
      <c r="P383" s="65"/>
    </row>
    <row r="384" spans="1:50" s="41" customFormat="1" x14ac:dyDescent="0.3">
      <c r="A384" s="350"/>
      <c r="B384" s="296"/>
      <c r="C384" s="169"/>
      <c r="D384" s="169" t="s">
        <v>310</v>
      </c>
      <c r="E384" s="169">
        <v>12.2</v>
      </c>
      <c r="F384" s="228"/>
      <c r="G384" s="169"/>
      <c r="H384" s="169"/>
      <c r="I384" s="169"/>
      <c r="J384" s="169"/>
      <c r="K384" s="169"/>
      <c r="L384" s="229"/>
      <c r="M384" s="65"/>
      <c r="N384" s="442"/>
      <c r="O384" s="66"/>
      <c r="P384" s="65"/>
    </row>
    <row r="385" spans="1:50" s="41" customFormat="1" x14ac:dyDescent="0.3">
      <c r="A385" s="350"/>
      <c r="B385" s="296"/>
      <c r="C385" s="169"/>
      <c r="D385" s="169" t="s">
        <v>311</v>
      </c>
      <c r="E385" s="169">
        <v>48.75</v>
      </c>
      <c r="F385" s="228"/>
      <c r="G385" s="169"/>
      <c r="H385" s="169"/>
      <c r="I385" s="169"/>
      <c r="J385" s="169"/>
      <c r="K385" s="169"/>
      <c r="L385" s="229"/>
      <c r="M385" s="65"/>
      <c r="N385" s="442"/>
      <c r="O385" s="66"/>
      <c r="P385" s="65"/>
    </row>
    <row r="386" spans="1:50" s="41" customFormat="1" x14ac:dyDescent="0.3">
      <c r="A386" s="350"/>
      <c r="B386" s="296"/>
      <c r="C386" s="169"/>
      <c r="D386" s="169" t="s">
        <v>312</v>
      </c>
      <c r="E386" s="169">
        <v>48.75</v>
      </c>
      <c r="F386" s="228"/>
      <c r="G386" s="169"/>
      <c r="H386" s="169"/>
      <c r="I386" s="169"/>
      <c r="J386" s="169"/>
      <c r="K386" s="169"/>
      <c r="L386" s="229"/>
      <c r="M386" s="65"/>
      <c r="N386" s="442"/>
      <c r="O386" s="66"/>
      <c r="P386" s="65"/>
    </row>
    <row r="387" spans="1:50" s="41" customFormat="1" x14ac:dyDescent="0.3">
      <c r="A387" s="350"/>
      <c r="B387" s="296"/>
      <c r="C387" s="169"/>
      <c r="D387" s="169" t="s">
        <v>313</v>
      </c>
      <c r="E387" s="169">
        <v>12.2</v>
      </c>
      <c r="F387" s="228"/>
      <c r="G387" s="169"/>
      <c r="H387" s="169"/>
      <c r="I387" s="169"/>
      <c r="J387" s="169"/>
      <c r="K387" s="169"/>
      <c r="L387" s="229"/>
      <c r="M387" s="65"/>
      <c r="N387" s="442"/>
      <c r="O387" s="66"/>
      <c r="P387" s="65"/>
    </row>
    <row r="388" spans="1:50" s="41" customFormat="1" x14ac:dyDescent="0.3">
      <c r="A388" s="350"/>
      <c r="B388" s="296"/>
      <c r="C388" s="169"/>
      <c r="D388" s="169" t="s">
        <v>314</v>
      </c>
      <c r="E388" s="169">
        <v>3.85</v>
      </c>
      <c r="F388" s="228"/>
      <c r="G388" s="169"/>
      <c r="H388" s="169"/>
      <c r="I388" s="169"/>
      <c r="J388" s="169"/>
      <c r="K388" s="169"/>
      <c r="L388" s="229"/>
      <c r="M388" s="65"/>
      <c r="N388" s="442"/>
      <c r="O388" s="66"/>
      <c r="P388" s="65"/>
    </row>
    <row r="389" spans="1:50" s="41" customFormat="1" x14ac:dyDescent="0.3">
      <c r="A389" s="350"/>
      <c r="B389" s="296"/>
      <c r="C389" s="169"/>
      <c r="D389" s="169" t="s">
        <v>315</v>
      </c>
      <c r="E389" s="169">
        <v>5</v>
      </c>
      <c r="F389" s="228"/>
      <c r="G389" s="169"/>
      <c r="H389" s="169"/>
      <c r="I389" s="169"/>
      <c r="J389" s="169"/>
      <c r="K389" s="169"/>
      <c r="L389" s="229"/>
      <c r="M389" s="65"/>
      <c r="N389" s="442"/>
      <c r="O389" s="66"/>
      <c r="P389" s="65"/>
    </row>
    <row r="390" spans="1:50" s="41" customFormat="1" x14ac:dyDescent="0.3">
      <c r="A390" s="350"/>
      <c r="B390" s="296"/>
      <c r="C390" s="169"/>
      <c r="D390" s="169" t="s">
        <v>316</v>
      </c>
      <c r="E390" s="169">
        <v>52.15</v>
      </c>
      <c r="F390" s="228"/>
      <c r="G390" s="169"/>
      <c r="H390" s="169"/>
      <c r="I390" s="169"/>
      <c r="J390" s="169"/>
      <c r="K390" s="169"/>
      <c r="L390" s="229"/>
      <c r="M390" s="65"/>
      <c r="N390" s="442"/>
      <c r="O390" s="66"/>
      <c r="P390" s="65"/>
    </row>
    <row r="391" spans="1:50" s="41" customFormat="1" x14ac:dyDescent="0.3">
      <c r="A391" s="350"/>
      <c r="B391" s="296"/>
      <c r="C391" s="169"/>
      <c r="D391" s="169" t="s">
        <v>317</v>
      </c>
      <c r="E391" s="169">
        <v>5.52</v>
      </c>
      <c r="F391" s="228"/>
      <c r="G391" s="169"/>
      <c r="H391" s="169"/>
      <c r="I391" s="169"/>
      <c r="J391" s="169"/>
      <c r="K391" s="169"/>
      <c r="L391" s="229"/>
      <c r="M391" s="65"/>
      <c r="N391" s="442"/>
      <c r="O391" s="66"/>
      <c r="P391" s="65"/>
    </row>
    <row r="392" spans="1:50" s="41" customFormat="1" x14ac:dyDescent="0.3">
      <c r="A392" s="350"/>
      <c r="B392" s="296"/>
      <c r="C392" s="169"/>
      <c r="D392" s="169" t="s">
        <v>25854</v>
      </c>
      <c r="E392" s="169">
        <f>(26.26+26.26)*0.55</f>
        <v>28.886000000000003</v>
      </c>
      <c r="F392" s="228"/>
      <c r="G392" s="169"/>
      <c r="H392" s="169"/>
      <c r="I392" s="169"/>
      <c r="J392" s="169"/>
      <c r="K392" s="169"/>
      <c r="L392" s="229"/>
      <c r="M392" s="65"/>
      <c r="N392" s="442"/>
      <c r="O392" s="66"/>
      <c r="P392" s="65"/>
    </row>
    <row r="393" spans="1:50" s="33" customFormat="1" ht="18" x14ac:dyDescent="0.3">
      <c r="A393" s="340"/>
      <c r="B393" s="330" t="s">
        <v>342</v>
      </c>
      <c r="C393" s="44" t="s">
        <v>342</v>
      </c>
      <c r="D393" s="42" t="s">
        <v>25847</v>
      </c>
      <c r="E393" s="230">
        <f>50*5.35</f>
        <v>267.5</v>
      </c>
      <c r="F393" s="126"/>
      <c r="G393" s="112"/>
      <c r="H393" s="112"/>
      <c r="I393" s="112"/>
      <c r="J393" s="112"/>
      <c r="K393" s="118"/>
      <c r="L393" s="113"/>
      <c r="M393" s="32"/>
      <c r="N393" s="32"/>
      <c r="O393" s="32"/>
      <c r="P393" s="32"/>
      <c r="Q393" s="32"/>
      <c r="R393" s="32"/>
      <c r="S393" s="32"/>
      <c r="T393" s="32"/>
      <c r="U393" s="32"/>
      <c r="V393" s="32"/>
      <c r="W393" s="32"/>
      <c r="X393" s="32"/>
      <c r="Y393" s="32"/>
      <c r="Z393" s="32"/>
      <c r="AA393" s="32"/>
      <c r="AB393" s="32"/>
      <c r="AC393" s="32"/>
      <c r="AD393" s="32"/>
      <c r="AE393" s="32"/>
      <c r="AF393" s="32"/>
      <c r="AG393" s="32"/>
      <c r="AH393" s="32"/>
      <c r="AI393" s="32"/>
      <c r="AJ393" s="32"/>
      <c r="AK393" s="32"/>
      <c r="AL393" s="32"/>
      <c r="AM393" s="32"/>
      <c r="AN393" s="32"/>
      <c r="AO393" s="32"/>
      <c r="AP393" s="32"/>
      <c r="AQ393" s="32"/>
      <c r="AR393" s="32"/>
      <c r="AS393" s="32"/>
      <c r="AT393" s="32"/>
      <c r="AU393" s="32"/>
      <c r="AV393" s="32"/>
      <c r="AW393" s="32"/>
      <c r="AX393" s="32"/>
    </row>
    <row r="394" spans="1:50" s="33" customFormat="1" ht="18" x14ac:dyDescent="0.3">
      <c r="A394" s="341"/>
      <c r="B394" s="446"/>
      <c r="C394" s="408"/>
      <c r="D394" s="214" t="s">
        <v>345</v>
      </c>
      <c r="E394" s="447">
        <f>25.83*2.45</f>
        <v>63.283500000000004</v>
      </c>
      <c r="F394" s="131"/>
      <c r="G394" s="132"/>
      <c r="H394" s="132"/>
      <c r="I394" s="132"/>
      <c r="J394" s="132"/>
      <c r="K394" s="134"/>
      <c r="L394" s="410"/>
      <c r="M394" s="32"/>
      <c r="N394" s="32"/>
      <c r="O394" s="32"/>
      <c r="P394" s="32"/>
      <c r="Q394" s="32"/>
      <c r="R394" s="32"/>
      <c r="S394" s="32"/>
      <c r="T394" s="32"/>
      <c r="U394" s="32"/>
      <c r="V394" s="32"/>
      <c r="W394" s="32"/>
      <c r="X394" s="32"/>
      <c r="Y394" s="32"/>
      <c r="Z394" s="32"/>
      <c r="AA394" s="32"/>
      <c r="AB394" s="32"/>
      <c r="AC394" s="32"/>
      <c r="AD394" s="32"/>
      <c r="AE394" s="32"/>
      <c r="AF394" s="32"/>
      <c r="AG394" s="32"/>
      <c r="AH394" s="32"/>
      <c r="AI394" s="32"/>
      <c r="AJ394" s="32"/>
      <c r="AK394" s="32"/>
      <c r="AL394" s="32"/>
      <c r="AM394" s="32"/>
      <c r="AN394" s="32"/>
      <c r="AO394" s="32"/>
      <c r="AP394" s="32"/>
      <c r="AQ394" s="32"/>
      <c r="AR394" s="32"/>
      <c r="AS394" s="32"/>
      <c r="AT394" s="32"/>
      <c r="AU394" s="32"/>
      <c r="AV394" s="32"/>
      <c r="AW394" s="32"/>
      <c r="AX394" s="32"/>
    </row>
    <row r="395" spans="1:50" s="17" customFormat="1" ht="52.2" x14ac:dyDescent="0.3">
      <c r="A395" s="335"/>
      <c r="B395" s="303"/>
      <c r="C395" s="259"/>
      <c r="D395" s="448" t="s">
        <v>343</v>
      </c>
      <c r="E395" s="449">
        <f>(10.7+2.96+2.96+2.12+12.3+5.57+4.82+1.71)*3.45</f>
        <v>148.833</v>
      </c>
      <c r="F395" s="261"/>
      <c r="G395" s="261"/>
      <c r="H395" s="261"/>
      <c r="I395" s="262"/>
      <c r="J395" s="261"/>
      <c r="K395" s="263"/>
      <c r="L395" s="91"/>
      <c r="M395" s="14"/>
      <c r="N395" s="14"/>
      <c r="O395" s="14"/>
      <c r="P395" s="14"/>
      <c r="Q395" s="14"/>
      <c r="R395" s="27"/>
      <c r="S395" s="27"/>
      <c r="T395" s="27"/>
      <c r="U395" s="27"/>
      <c r="V395" s="27"/>
      <c r="W395" s="27"/>
      <c r="X395" s="27"/>
      <c r="Y395" s="27"/>
      <c r="Z395" s="27"/>
      <c r="AA395" s="27"/>
      <c r="AB395" s="27"/>
      <c r="AC395" s="27"/>
      <c r="AD395" s="27"/>
      <c r="AE395" s="27"/>
      <c r="AF395" s="27"/>
      <c r="AG395" s="27"/>
      <c r="AH395" s="27"/>
      <c r="AI395" s="27"/>
      <c r="AJ395" s="27"/>
      <c r="AK395" s="27"/>
      <c r="AL395" s="27"/>
      <c r="AM395" s="27"/>
      <c r="AN395" s="27"/>
      <c r="AO395" s="27"/>
      <c r="AP395" s="27"/>
      <c r="AQ395" s="27"/>
      <c r="AR395" s="27"/>
      <c r="AS395" s="27"/>
      <c r="AT395" s="27"/>
      <c r="AU395" s="27"/>
      <c r="AV395" s="27"/>
      <c r="AW395" s="27"/>
      <c r="AX395" s="27"/>
    </row>
    <row r="396" spans="1:50" s="17" customFormat="1" ht="52.2" x14ac:dyDescent="0.3">
      <c r="A396" s="336"/>
      <c r="B396" s="304"/>
      <c r="C396" s="96"/>
      <c r="D396" s="102" t="s">
        <v>344</v>
      </c>
      <c r="E396" s="231">
        <v>148.83000000000001</v>
      </c>
      <c r="F396" s="98"/>
      <c r="G396" s="98"/>
      <c r="H396" s="98"/>
      <c r="I396" s="99"/>
      <c r="J396" s="98"/>
      <c r="K396" s="100"/>
      <c r="L396" s="93"/>
      <c r="M396" s="14"/>
      <c r="N396" s="14"/>
      <c r="O396" s="14"/>
      <c r="P396" s="14"/>
      <c r="Q396" s="14"/>
      <c r="R396" s="27"/>
      <c r="S396" s="27"/>
      <c r="T396" s="27"/>
      <c r="U396" s="27"/>
      <c r="V396" s="27"/>
      <c r="W396" s="27"/>
      <c r="X396" s="27"/>
      <c r="Y396" s="27"/>
      <c r="Z396" s="27"/>
      <c r="AA396" s="27"/>
      <c r="AB396" s="27"/>
      <c r="AC396" s="27"/>
      <c r="AD396" s="27"/>
      <c r="AE396" s="27"/>
      <c r="AF396" s="27"/>
      <c r="AG396" s="27"/>
      <c r="AH396" s="27"/>
      <c r="AI396" s="27"/>
      <c r="AJ396" s="27"/>
      <c r="AK396" s="27"/>
      <c r="AL396" s="27"/>
      <c r="AM396" s="27"/>
      <c r="AN396" s="27"/>
      <c r="AO396" s="27"/>
      <c r="AP396" s="27"/>
      <c r="AQ396" s="27"/>
      <c r="AR396" s="27"/>
      <c r="AS396" s="27"/>
      <c r="AT396" s="27"/>
      <c r="AU396" s="27"/>
      <c r="AV396" s="27"/>
      <c r="AW396" s="27"/>
      <c r="AX396" s="27"/>
    </row>
    <row r="397" spans="1:50" s="17" customFormat="1" x14ac:dyDescent="0.3">
      <c r="A397" s="336"/>
      <c r="B397" s="304"/>
      <c r="C397" s="96"/>
      <c r="D397" s="102" t="s">
        <v>374</v>
      </c>
      <c r="E397" s="231">
        <f>10.6*4.2</f>
        <v>44.52</v>
      </c>
      <c r="F397" s="98"/>
      <c r="G397" s="98"/>
      <c r="H397" s="98"/>
      <c r="I397" s="99"/>
      <c r="J397" s="98"/>
      <c r="K397" s="100"/>
      <c r="L397" s="93"/>
      <c r="M397" s="14"/>
      <c r="N397" s="14"/>
      <c r="O397" s="14"/>
      <c r="P397" s="14"/>
      <c r="Q397" s="14"/>
      <c r="R397" s="27"/>
      <c r="S397" s="27"/>
      <c r="T397" s="27"/>
      <c r="U397" s="27"/>
      <c r="V397" s="27"/>
      <c r="W397" s="27"/>
      <c r="X397" s="27"/>
      <c r="Y397" s="27"/>
      <c r="Z397" s="27"/>
      <c r="AA397" s="27"/>
      <c r="AB397" s="27"/>
      <c r="AC397" s="27"/>
      <c r="AD397" s="27"/>
      <c r="AE397" s="27"/>
      <c r="AF397" s="27"/>
      <c r="AG397" s="27"/>
      <c r="AH397" s="27"/>
      <c r="AI397" s="27"/>
      <c r="AJ397" s="27"/>
      <c r="AK397" s="27"/>
      <c r="AL397" s="27"/>
      <c r="AM397" s="27"/>
      <c r="AN397" s="27"/>
      <c r="AO397" s="27"/>
      <c r="AP397" s="27"/>
      <c r="AQ397" s="27"/>
      <c r="AR397" s="27"/>
      <c r="AS397" s="27"/>
      <c r="AT397" s="27"/>
      <c r="AU397" s="27"/>
      <c r="AV397" s="27"/>
      <c r="AW397" s="27"/>
      <c r="AX397" s="27"/>
    </row>
    <row r="398" spans="1:50" s="17" customFormat="1" x14ac:dyDescent="0.3">
      <c r="A398" s="337"/>
      <c r="B398" s="309"/>
      <c r="C398" s="213"/>
      <c r="D398" s="214" t="s">
        <v>26051</v>
      </c>
      <c r="E398" s="476">
        <f>SUM(E381:E397,2)</f>
        <v>953.27250000000004</v>
      </c>
      <c r="F398" s="216"/>
      <c r="G398" s="216"/>
      <c r="H398" s="216"/>
      <c r="I398" s="222"/>
      <c r="J398" s="216"/>
      <c r="K398" s="223"/>
      <c r="L398" s="224"/>
      <c r="M398" s="14"/>
      <c r="N398" s="14"/>
      <c r="O398" s="14"/>
      <c r="P398" s="14"/>
      <c r="Q398" s="14"/>
      <c r="R398" s="27"/>
      <c r="S398" s="27"/>
      <c r="T398" s="27"/>
      <c r="U398" s="27"/>
      <c r="V398" s="27"/>
      <c r="W398" s="27"/>
      <c r="X398" s="27"/>
      <c r="Y398" s="27"/>
      <c r="Z398" s="27"/>
      <c r="AA398" s="27"/>
      <c r="AB398" s="27"/>
      <c r="AC398" s="27"/>
      <c r="AD398" s="27"/>
      <c r="AE398" s="27"/>
      <c r="AF398" s="27"/>
      <c r="AG398" s="27"/>
      <c r="AH398" s="27"/>
      <c r="AI398" s="27"/>
      <c r="AJ398" s="27"/>
      <c r="AK398" s="27"/>
      <c r="AL398" s="27"/>
      <c r="AM398" s="27"/>
      <c r="AN398" s="27"/>
      <c r="AO398" s="27"/>
      <c r="AP398" s="27"/>
      <c r="AQ398" s="27"/>
      <c r="AR398" s="27"/>
      <c r="AS398" s="27"/>
      <c r="AT398" s="27"/>
      <c r="AU398" s="27"/>
      <c r="AV398" s="27"/>
      <c r="AW398" s="27"/>
      <c r="AX398" s="27"/>
    </row>
    <row r="399" spans="1:50" s="12" customFormat="1" ht="52.2" x14ac:dyDescent="0.3">
      <c r="A399" s="306" t="s">
        <v>25902</v>
      </c>
      <c r="B399" s="322" t="s">
        <v>93</v>
      </c>
      <c r="C399" s="175" t="s">
        <v>20334</v>
      </c>
      <c r="D399" s="176" t="s">
        <v>97</v>
      </c>
      <c r="E399" s="177" t="s">
        <v>2</v>
      </c>
      <c r="F399" s="178">
        <f>F380</f>
        <v>953.27</v>
      </c>
      <c r="G399" s="86">
        <f>VLOOKUP(B399,EMOP1801!A:B,2)</f>
        <v>10.27</v>
      </c>
      <c r="H399" s="80">
        <f>TRUNC(G399*1.2883,2)</f>
        <v>13.23</v>
      </c>
      <c r="I399" s="79">
        <f>TRUNC(F399*H399,2)</f>
        <v>12611.76</v>
      </c>
      <c r="J399" s="80">
        <f>VLOOKUP(C399,EMOP1801!A:B,2)</f>
        <v>11.57</v>
      </c>
      <c r="K399" s="80">
        <f t="shared" ref="K399" si="45">TRUNC(J399*1.2262,2)</f>
        <v>14.18</v>
      </c>
      <c r="L399" s="81">
        <f t="shared" ref="L399" si="46">TRUNC(F399*K399,2)</f>
        <v>13517.36</v>
      </c>
    </row>
    <row r="400" spans="1:50" x14ac:dyDescent="0.3">
      <c r="A400" s="348"/>
      <c r="B400" s="304"/>
      <c r="C400" s="96"/>
      <c r="D400" s="90" t="s">
        <v>25819</v>
      </c>
      <c r="E400" s="97"/>
      <c r="F400" s="98"/>
      <c r="G400" s="98"/>
      <c r="H400" s="98"/>
      <c r="I400" s="99"/>
      <c r="J400" s="98"/>
      <c r="K400" s="100"/>
      <c r="L400" s="93"/>
      <c r="M400" s="15"/>
      <c r="N400" s="15"/>
      <c r="O400" s="15"/>
      <c r="P400" s="15"/>
      <c r="Q400" s="15"/>
    </row>
    <row r="401" spans="1:50" s="22" customFormat="1" ht="20.399999999999999" thickBot="1" x14ac:dyDescent="0.35">
      <c r="A401" s="334"/>
      <c r="B401" s="267"/>
      <c r="C401" s="87"/>
      <c r="D401" s="87"/>
      <c r="E401" s="504" t="s">
        <v>25824</v>
      </c>
      <c r="F401" s="504"/>
      <c r="G401" s="504"/>
      <c r="H401" s="353"/>
      <c r="I401" s="88">
        <f>SUM(I371:I399)</f>
        <v>53956.83</v>
      </c>
      <c r="J401" s="94"/>
      <c r="K401" s="94"/>
      <c r="L401" s="95">
        <f>SUM(L371:L399)</f>
        <v>57378.590000000004</v>
      </c>
      <c r="M401" s="24"/>
      <c r="N401" s="24"/>
      <c r="O401" s="24"/>
      <c r="P401" s="24"/>
      <c r="Q401" s="24"/>
      <c r="R401" s="24"/>
      <c r="S401" s="24"/>
      <c r="T401" s="24"/>
      <c r="U401" s="24"/>
      <c r="V401" s="24"/>
      <c r="W401" s="24"/>
      <c r="X401" s="24"/>
      <c r="Y401" s="24"/>
      <c r="Z401" s="24"/>
      <c r="AA401" s="24"/>
      <c r="AB401" s="24"/>
      <c r="AC401" s="24"/>
      <c r="AD401" s="24"/>
      <c r="AE401" s="24"/>
      <c r="AF401" s="24"/>
      <c r="AG401" s="24"/>
      <c r="AH401" s="24"/>
      <c r="AI401" s="24"/>
      <c r="AJ401" s="24"/>
      <c r="AK401" s="24"/>
      <c r="AL401" s="24"/>
      <c r="AM401" s="24"/>
      <c r="AN401" s="24"/>
      <c r="AO401" s="24"/>
      <c r="AP401" s="24"/>
      <c r="AQ401" s="24"/>
      <c r="AR401" s="24"/>
      <c r="AS401" s="24"/>
      <c r="AT401" s="24"/>
      <c r="AU401" s="24"/>
      <c r="AV401" s="24"/>
      <c r="AW401" s="24"/>
      <c r="AX401" s="24"/>
    </row>
    <row r="402" spans="1:50" s="7" customFormat="1" ht="22.8" thickBot="1" x14ac:dyDescent="0.35">
      <c r="A402" s="299">
        <v>13</v>
      </c>
      <c r="B402" s="507" t="s">
        <v>11</v>
      </c>
      <c r="C402" s="507"/>
      <c r="D402" s="507"/>
      <c r="E402" s="507"/>
      <c r="F402" s="507"/>
      <c r="G402" s="507"/>
      <c r="H402" s="507"/>
      <c r="I402" s="507"/>
      <c r="J402" s="507"/>
      <c r="K402" s="507"/>
      <c r="L402" s="508"/>
      <c r="M402" s="11"/>
      <c r="N402" s="12"/>
      <c r="O402" s="12"/>
      <c r="P402" s="12"/>
      <c r="Q402" s="12"/>
      <c r="R402" s="12"/>
      <c r="S402" s="12"/>
      <c r="T402" s="12"/>
      <c r="U402" s="12"/>
      <c r="V402" s="12"/>
      <c r="W402" s="12"/>
      <c r="X402" s="12"/>
      <c r="Y402" s="12"/>
      <c r="Z402" s="12"/>
      <c r="AA402" s="12"/>
      <c r="AB402" s="12"/>
      <c r="AC402" s="12"/>
      <c r="AD402" s="12"/>
      <c r="AE402" s="12"/>
      <c r="AF402" s="12"/>
      <c r="AG402" s="12"/>
      <c r="AH402" s="12"/>
      <c r="AI402" s="12"/>
      <c r="AJ402" s="12"/>
      <c r="AK402" s="12"/>
      <c r="AL402" s="12"/>
      <c r="AM402" s="12"/>
      <c r="AN402" s="12"/>
      <c r="AO402" s="12"/>
      <c r="AP402" s="12"/>
      <c r="AQ402" s="12"/>
      <c r="AR402" s="12"/>
      <c r="AS402" s="12"/>
      <c r="AT402" s="12"/>
      <c r="AU402" s="12"/>
      <c r="AV402" s="12"/>
      <c r="AW402" s="12"/>
      <c r="AX402" s="12"/>
    </row>
    <row r="403" spans="1:50" x14ac:dyDescent="0.3">
      <c r="A403" s="349" t="s">
        <v>25949</v>
      </c>
      <c r="B403" s="327" t="s">
        <v>140</v>
      </c>
      <c r="C403" s="201" t="s">
        <v>20451</v>
      </c>
      <c r="D403" s="202" t="s">
        <v>128</v>
      </c>
      <c r="E403" s="203" t="s">
        <v>24</v>
      </c>
      <c r="F403" s="204">
        <v>2</v>
      </c>
      <c r="G403" s="75">
        <f>VLOOKUP(B403,EMOP1801!A:B,2)</f>
        <v>196.82</v>
      </c>
      <c r="H403" s="74">
        <f t="shared" ref="H403:H434" si="47">TRUNC(G403*1.2883,2)</f>
        <v>253.56</v>
      </c>
      <c r="I403" s="75">
        <f t="shared" ref="I403:I434" si="48">TRUNC(F403*H403,2)</f>
        <v>507.12</v>
      </c>
      <c r="J403" s="74">
        <f>VLOOKUP(C403,EMOP1801!A:B,2)</f>
        <v>196.82</v>
      </c>
      <c r="K403" s="74">
        <f t="shared" ref="K403:K434" si="49">TRUNC(J403*1.2262,2)</f>
        <v>241.34</v>
      </c>
      <c r="L403" s="76">
        <f t="shared" ref="L403:L434" si="50">TRUNC(F403*K403,2)</f>
        <v>482.68</v>
      </c>
      <c r="M403" s="12"/>
      <c r="N403" s="12"/>
      <c r="O403" s="12"/>
      <c r="P403" s="12"/>
      <c r="Q403" s="12"/>
    </row>
    <row r="404" spans="1:50" x14ac:dyDescent="0.3">
      <c r="A404" s="348" t="s">
        <v>25950</v>
      </c>
      <c r="B404" s="322" t="s">
        <v>141</v>
      </c>
      <c r="C404" s="175" t="s">
        <v>20468</v>
      </c>
      <c r="D404" s="176" t="s">
        <v>117</v>
      </c>
      <c r="E404" s="177" t="s">
        <v>24</v>
      </c>
      <c r="F404" s="178">
        <v>6</v>
      </c>
      <c r="G404" s="86">
        <f>VLOOKUP(B404,EMOP1801!A:B,2)</f>
        <v>46.02</v>
      </c>
      <c r="H404" s="80">
        <f t="shared" si="47"/>
        <v>59.28</v>
      </c>
      <c r="I404" s="79">
        <f t="shared" si="48"/>
        <v>355.68</v>
      </c>
      <c r="J404" s="80">
        <f>VLOOKUP(C404,EMOP1801!A:B,2)</f>
        <v>46.02</v>
      </c>
      <c r="K404" s="80">
        <f t="shared" si="49"/>
        <v>56.42</v>
      </c>
      <c r="L404" s="81">
        <f t="shared" si="50"/>
        <v>338.52</v>
      </c>
      <c r="M404" s="12"/>
      <c r="N404" s="12"/>
      <c r="O404" s="12"/>
      <c r="P404" s="12"/>
      <c r="Q404" s="12"/>
    </row>
    <row r="405" spans="1:50" s="7" customFormat="1" ht="34.799999999999997" x14ac:dyDescent="0.3">
      <c r="A405" s="349" t="s">
        <v>25951</v>
      </c>
      <c r="B405" s="331" t="s">
        <v>137</v>
      </c>
      <c r="C405" s="232" t="s">
        <v>20481</v>
      </c>
      <c r="D405" s="233" t="s">
        <v>119</v>
      </c>
      <c r="E405" s="234" t="s">
        <v>24</v>
      </c>
      <c r="F405" s="117">
        <v>6</v>
      </c>
      <c r="G405" s="86">
        <f>VLOOKUP(B405,EMOP1801!A:B,2)</f>
        <v>289.88</v>
      </c>
      <c r="H405" s="80">
        <f t="shared" si="47"/>
        <v>373.45</v>
      </c>
      <c r="I405" s="79">
        <f t="shared" si="48"/>
        <v>2240.6999999999998</v>
      </c>
      <c r="J405" s="80">
        <f>VLOOKUP(C405,EMOP1801!A:B,2)</f>
        <v>289.88</v>
      </c>
      <c r="K405" s="80">
        <f t="shared" si="49"/>
        <v>355.45</v>
      </c>
      <c r="L405" s="81">
        <f t="shared" si="50"/>
        <v>2132.6999999999998</v>
      </c>
      <c r="M405" s="12"/>
      <c r="N405" s="12"/>
      <c r="O405" s="12"/>
      <c r="P405" s="12"/>
      <c r="Q405" s="12"/>
      <c r="R405" s="12"/>
      <c r="S405" s="12"/>
      <c r="T405" s="12"/>
      <c r="U405" s="12"/>
      <c r="V405" s="12"/>
      <c r="W405" s="12"/>
      <c r="X405" s="12"/>
      <c r="Y405" s="12"/>
      <c r="Z405" s="12"/>
      <c r="AA405" s="12"/>
      <c r="AB405" s="12"/>
      <c r="AC405" s="12"/>
      <c r="AD405" s="12"/>
      <c r="AE405" s="12"/>
      <c r="AF405" s="12"/>
      <c r="AG405" s="12"/>
      <c r="AH405" s="12"/>
      <c r="AI405" s="12"/>
      <c r="AJ405" s="12"/>
      <c r="AK405" s="12"/>
      <c r="AL405" s="12"/>
      <c r="AM405" s="12"/>
      <c r="AN405" s="12"/>
      <c r="AO405" s="12"/>
      <c r="AP405" s="12"/>
      <c r="AQ405" s="12"/>
      <c r="AR405" s="12"/>
      <c r="AS405" s="12"/>
      <c r="AT405" s="12"/>
      <c r="AU405" s="12"/>
      <c r="AV405" s="12"/>
      <c r="AW405" s="12"/>
      <c r="AX405" s="12"/>
    </row>
    <row r="406" spans="1:50" s="7" customFormat="1" ht="52.2" x14ac:dyDescent="0.3">
      <c r="A406" s="348" t="s">
        <v>25952</v>
      </c>
      <c r="B406" s="332" t="s">
        <v>98</v>
      </c>
      <c r="C406" s="235" t="s">
        <v>20486</v>
      </c>
      <c r="D406" s="236" t="s">
        <v>99</v>
      </c>
      <c r="E406" s="237" t="s">
        <v>24</v>
      </c>
      <c r="F406" s="238">
        <v>2</v>
      </c>
      <c r="G406" s="239">
        <f>VLOOKUP(B406,EMOP1801!A:B,2)</f>
        <v>582.82000000000005</v>
      </c>
      <c r="H406" s="80">
        <f t="shared" si="47"/>
        <v>750.84</v>
      </c>
      <c r="I406" s="79">
        <f t="shared" si="48"/>
        <v>1501.68</v>
      </c>
      <c r="J406" s="240">
        <f>VLOOKUP(C406,EMOP1801!A:B,2)</f>
        <v>582.82000000000005</v>
      </c>
      <c r="K406" s="80">
        <f t="shared" si="49"/>
        <v>714.65</v>
      </c>
      <c r="L406" s="81">
        <f t="shared" si="50"/>
        <v>1429.3</v>
      </c>
      <c r="M406" s="12"/>
      <c r="N406" s="12"/>
      <c r="O406" s="12"/>
      <c r="P406" s="12"/>
      <c r="Q406" s="12"/>
      <c r="R406" s="12"/>
      <c r="S406" s="12"/>
      <c r="T406" s="12"/>
      <c r="U406" s="12"/>
      <c r="V406" s="12"/>
      <c r="W406" s="12"/>
      <c r="X406" s="12"/>
      <c r="Y406" s="12"/>
      <c r="Z406" s="12"/>
      <c r="AA406" s="12"/>
      <c r="AB406" s="12"/>
      <c r="AC406" s="12"/>
      <c r="AD406" s="12"/>
      <c r="AE406" s="12"/>
      <c r="AF406" s="12"/>
      <c r="AG406" s="12"/>
      <c r="AH406" s="12"/>
      <c r="AI406" s="12"/>
      <c r="AJ406" s="12"/>
      <c r="AK406" s="12"/>
      <c r="AL406" s="12"/>
      <c r="AM406" s="12"/>
      <c r="AN406" s="12"/>
      <c r="AO406" s="12"/>
      <c r="AP406" s="12"/>
      <c r="AQ406" s="12"/>
      <c r="AR406" s="12"/>
      <c r="AS406" s="12"/>
      <c r="AT406" s="12"/>
      <c r="AU406" s="12"/>
      <c r="AV406" s="12"/>
      <c r="AW406" s="12"/>
      <c r="AX406" s="12"/>
    </row>
    <row r="407" spans="1:50" s="34" customFormat="1" x14ac:dyDescent="0.3">
      <c r="A407" s="349" t="s">
        <v>25953</v>
      </c>
      <c r="B407" s="322" t="s">
        <v>142</v>
      </c>
      <c r="C407" s="175" t="s">
        <v>20507</v>
      </c>
      <c r="D407" s="176" t="s">
        <v>122</v>
      </c>
      <c r="E407" s="177" t="s">
        <v>24</v>
      </c>
      <c r="F407" s="178">
        <v>8</v>
      </c>
      <c r="G407" s="79">
        <f>VLOOKUP(B407,EMOP1801!A:B,2)</f>
        <v>28.27</v>
      </c>
      <c r="H407" s="80">
        <f t="shared" si="47"/>
        <v>36.42</v>
      </c>
      <c r="I407" s="79">
        <f t="shared" si="48"/>
        <v>291.36</v>
      </c>
      <c r="J407" s="80">
        <f>VLOOKUP(C407,EMOP1801!A:B,2)</f>
        <v>29.73</v>
      </c>
      <c r="K407" s="80">
        <f t="shared" si="49"/>
        <v>36.450000000000003</v>
      </c>
      <c r="L407" s="81">
        <f t="shared" si="50"/>
        <v>291.60000000000002</v>
      </c>
      <c r="M407" s="12"/>
      <c r="N407" s="12"/>
      <c r="O407" s="12"/>
      <c r="P407" s="12"/>
      <c r="Q407" s="12"/>
      <c r="R407" s="16"/>
      <c r="S407" s="16"/>
      <c r="T407" s="16"/>
      <c r="U407" s="16"/>
      <c r="V407" s="16"/>
      <c r="W407" s="16"/>
      <c r="X407" s="16"/>
      <c r="Y407" s="16"/>
      <c r="Z407" s="16"/>
      <c r="AA407" s="16"/>
      <c r="AB407" s="16"/>
      <c r="AC407" s="16"/>
      <c r="AD407" s="16"/>
      <c r="AE407" s="16"/>
      <c r="AF407" s="16"/>
      <c r="AG407" s="16"/>
      <c r="AH407" s="16"/>
      <c r="AI407" s="16"/>
      <c r="AJ407" s="16"/>
      <c r="AK407" s="16"/>
      <c r="AL407" s="16"/>
      <c r="AM407" s="16"/>
      <c r="AN407" s="16"/>
      <c r="AO407" s="16"/>
      <c r="AP407" s="16"/>
      <c r="AQ407" s="16"/>
      <c r="AR407" s="16"/>
      <c r="AS407" s="16"/>
      <c r="AT407" s="16"/>
      <c r="AU407" s="16"/>
      <c r="AV407" s="16"/>
      <c r="AW407" s="16"/>
      <c r="AX407" s="16"/>
    </row>
    <row r="408" spans="1:50" s="34" customFormat="1" x14ac:dyDescent="0.3">
      <c r="A408" s="348" t="s">
        <v>25954</v>
      </c>
      <c r="B408" s="322" t="s">
        <v>143</v>
      </c>
      <c r="C408" s="175" t="s">
        <v>20508</v>
      </c>
      <c r="D408" s="176" t="s">
        <v>123</v>
      </c>
      <c r="E408" s="177" t="s">
        <v>24</v>
      </c>
      <c r="F408" s="178">
        <v>8</v>
      </c>
      <c r="G408" s="79">
        <f>VLOOKUP(B408,EMOP1801!A:B,2)</f>
        <v>35.11</v>
      </c>
      <c r="H408" s="80">
        <f t="shared" si="47"/>
        <v>45.23</v>
      </c>
      <c r="I408" s="79">
        <f t="shared" si="48"/>
        <v>361.84</v>
      </c>
      <c r="J408" s="80">
        <f>VLOOKUP(C408,EMOP1801!A:B,2)</f>
        <v>36.57</v>
      </c>
      <c r="K408" s="80">
        <f t="shared" si="49"/>
        <v>44.84</v>
      </c>
      <c r="L408" s="81">
        <f t="shared" si="50"/>
        <v>358.72</v>
      </c>
      <c r="M408" s="12"/>
      <c r="N408" s="12"/>
      <c r="O408" s="12"/>
      <c r="P408" s="12"/>
      <c r="Q408" s="12"/>
      <c r="R408" s="16"/>
      <c r="S408" s="16"/>
      <c r="T408" s="16"/>
      <c r="U408" s="16"/>
      <c r="V408" s="16"/>
      <c r="W408" s="16"/>
      <c r="X408" s="16"/>
      <c r="Y408" s="16"/>
      <c r="Z408" s="16"/>
      <c r="AA408" s="16"/>
      <c r="AB408" s="16"/>
      <c r="AC408" s="16"/>
      <c r="AD408" s="16"/>
      <c r="AE408" s="16"/>
      <c r="AF408" s="16"/>
      <c r="AG408" s="16"/>
      <c r="AH408" s="16"/>
      <c r="AI408" s="16"/>
      <c r="AJ408" s="16"/>
      <c r="AK408" s="16"/>
      <c r="AL408" s="16"/>
      <c r="AM408" s="16"/>
      <c r="AN408" s="16"/>
      <c r="AO408" s="16"/>
      <c r="AP408" s="16"/>
      <c r="AQ408" s="16"/>
      <c r="AR408" s="16"/>
      <c r="AS408" s="16"/>
      <c r="AT408" s="16"/>
      <c r="AU408" s="16"/>
      <c r="AV408" s="16"/>
      <c r="AW408" s="16"/>
      <c r="AX408" s="16"/>
    </row>
    <row r="409" spans="1:50" s="34" customFormat="1" x14ac:dyDescent="0.3">
      <c r="A409" s="349" t="s">
        <v>25955</v>
      </c>
      <c r="B409" s="322" t="s">
        <v>144</v>
      </c>
      <c r="C409" s="175" t="s">
        <v>20509</v>
      </c>
      <c r="D409" s="176" t="s">
        <v>124</v>
      </c>
      <c r="E409" s="177" t="s">
        <v>24</v>
      </c>
      <c r="F409" s="178">
        <v>8</v>
      </c>
      <c r="G409" s="79">
        <f>VLOOKUP(B409,EMOP1801!A:B,2)</f>
        <v>27.9</v>
      </c>
      <c r="H409" s="80">
        <f t="shared" si="47"/>
        <v>35.94</v>
      </c>
      <c r="I409" s="79">
        <f t="shared" si="48"/>
        <v>287.52</v>
      </c>
      <c r="J409" s="80">
        <f>VLOOKUP(C409,EMOP1801!A:B,2)</f>
        <v>29.36</v>
      </c>
      <c r="K409" s="80">
        <f t="shared" si="49"/>
        <v>36</v>
      </c>
      <c r="L409" s="81">
        <f t="shared" si="50"/>
        <v>288</v>
      </c>
      <c r="M409" s="12"/>
      <c r="N409" s="12"/>
      <c r="O409" s="12"/>
      <c r="P409" s="12"/>
      <c r="Q409" s="12"/>
      <c r="R409" s="16"/>
      <c r="S409" s="16"/>
      <c r="T409" s="16"/>
      <c r="U409" s="16"/>
      <c r="V409" s="16"/>
      <c r="W409" s="16"/>
      <c r="X409" s="16"/>
      <c r="Y409" s="16"/>
      <c r="Z409" s="16"/>
      <c r="AA409" s="16"/>
      <c r="AB409" s="16"/>
      <c r="AC409" s="16"/>
      <c r="AD409" s="16"/>
      <c r="AE409" s="16"/>
      <c r="AF409" s="16"/>
      <c r="AG409" s="16"/>
      <c r="AH409" s="16"/>
      <c r="AI409" s="16"/>
      <c r="AJ409" s="16"/>
      <c r="AK409" s="16"/>
      <c r="AL409" s="16"/>
      <c r="AM409" s="16"/>
      <c r="AN409" s="16"/>
      <c r="AO409" s="16"/>
      <c r="AP409" s="16"/>
      <c r="AQ409" s="16"/>
      <c r="AR409" s="16"/>
      <c r="AS409" s="16"/>
      <c r="AT409" s="16"/>
      <c r="AU409" s="16"/>
      <c r="AV409" s="16"/>
      <c r="AW409" s="16"/>
      <c r="AX409" s="16"/>
    </row>
    <row r="410" spans="1:50" s="34" customFormat="1" x14ac:dyDescent="0.3">
      <c r="A410" s="348" t="s">
        <v>25956</v>
      </c>
      <c r="B410" s="322" t="s">
        <v>145</v>
      </c>
      <c r="C410" s="175" t="s">
        <v>20510</v>
      </c>
      <c r="D410" s="176" t="s">
        <v>125</v>
      </c>
      <c r="E410" s="177" t="s">
        <v>24</v>
      </c>
      <c r="F410" s="178">
        <v>6</v>
      </c>
      <c r="G410" s="79">
        <f>VLOOKUP(B410,EMOP1801!A:B,2)</f>
        <v>63.27</v>
      </c>
      <c r="H410" s="80">
        <f t="shared" si="47"/>
        <v>81.510000000000005</v>
      </c>
      <c r="I410" s="79">
        <f t="shared" si="48"/>
        <v>489.06</v>
      </c>
      <c r="J410" s="80">
        <f>VLOOKUP(C410,EMOP1801!A:B,2)</f>
        <v>63.33</v>
      </c>
      <c r="K410" s="80">
        <f t="shared" si="49"/>
        <v>77.650000000000006</v>
      </c>
      <c r="L410" s="81">
        <f t="shared" si="50"/>
        <v>465.9</v>
      </c>
      <c r="M410" s="12"/>
      <c r="N410" s="12"/>
      <c r="O410" s="12"/>
      <c r="P410" s="12"/>
      <c r="Q410" s="12"/>
      <c r="R410" s="16"/>
      <c r="S410" s="16"/>
      <c r="T410" s="16"/>
      <c r="U410" s="16"/>
      <c r="V410" s="16"/>
      <c r="W410" s="16"/>
      <c r="X410" s="16"/>
      <c r="Y410" s="16"/>
      <c r="Z410" s="16"/>
      <c r="AA410" s="16"/>
      <c r="AB410" s="16"/>
      <c r="AC410" s="16"/>
      <c r="AD410" s="16"/>
      <c r="AE410" s="16"/>
      <c r="AF410" s="16"/>
      <c r="AG410" s="16"/>
      <c r="AH410" s="16"/>
      <c r="AI410" s="16"/>
      <c r="AJ410" s="16"/>
      <c r="AK410" s="16"/>
      <c r="AL410" s="16"/>
      <c r="AM410" s="16"/>
      <c r="AN410" s="16"/>
      <c r="AO410" s="16"/>
      <c r="AP410" s="16"/>
      <c r="AQ410" s="16"/>
      <c r="AR410" s="16"/>
      <c r="AS410" s="16"/>
      <c r="AT410" s="16"/>
      <c r="AU410" s="16"/>
      <c r="AV410" s="16"/>
      <c r="AW410" s="16"/>
      <c r="AX410" s="16"/>
    </row>
    <row r="411" spans="1:50" s="7" customFormat="1" ht="34.799999999999997" x14ac:dyDescent="0.3">
      <c r="A411" s="349" t="s">
        <v>25957</v>
      </c>
      <c r="B411" s="322" t="s">
        <v>146</v>
      </c>
      <c r="C411" s="175" t="s">
        <v>20515</v>
      </c>
      <c r="D411" s="176" t="s">
        <v>126</v>
      </c>
      <c r="E411" s="177" t="s">
        <v>24</v>
      </c>
      <c r="F411" s="178">
        <v>2</v>
      </c>
      <c r="G411" s="86">
        <f>VLOOKUP(B411,EMOP1801!A:B,2)</f>
        <v>137.76</v>
      </c>
      <c r="H411" s="80">
        <f t="shared" si="47"/>
        <v>177.47</v>
      </c>
      <c r="I411" s="79">
        <f t="shared" si="48"/>
        <v>354.94</v>
      </c>
      <c r="J411" s="80">
        <f>VLOOKUP(C411,EMOP1801!A:B,2)</f>
        <v>138.09</v>
      </c>
      <c r="K411" s="80">
        <f t="shared" si="49"/>
        <v>169.32</v>
      </c>
      <c r="L411" s="81">
        <f t="shared" si="50"/>
        <v>338.64</v>
      </c>
      <c r="M411" s="12"/>
      <c r="N411" s="12"/>
      <c r="O411" s="12"/>
      <c r="P411" s="12"/>
      <c r="Q411" s="12"/>
      <c r="R411" s="12"/>
      <c r="S411" s="12"/>
      <c r="T411" s="12"/>
      <c r="U411" s="12"/>
      <c r="V411" s="12"/>
      <c r="W411" s="12"/>
      <c r="X411" s="12"/>
      <c r="Y411" s="12"/>
      <c r="Z411" s="12"/>
      <c r="AA411" s="12"/>
      <c r="AB411" s="12"/>
      <c r="AC411" s="12"/>
      <c r="AD411" s="12"/>
      <c r="AE411" s="12"/>
      <c r="AF411" s="12"/>
      <c r="AG411" s="12"/>
      <c r="AH411" s="12"/>
      <c r="AI411" s="12"/>
      <c r="AJ411" s="12"/>
      <c r="AK411" s="12"/>
      <c r="AL411" s="12"/>
      <c r="AM411" s="12"/>
      <c r="AN411" s="12"/>
      <c r="AO411" s="12"/>
      <c r="AP411" s="12"/>
      <c r="AQ411" s="12"/>
      <c r="AR411" s="12"/>
      <c r="AS411" s="12"/>
      <c r="AT411" s="12"/>
      <c r="AU411" s="12"/>
      <c r="AV411" s="12"/>
      <c r="AW411" s="12"/>
      <c r="AX411" s="12"/>
    </row>
    <row r="412" spans="1:50" s="7" customFormat="1" ht="52.2" x14ac:dyDescent="0.3">
      <c r="A412" s="348" t="s">
        <v>25958</v>
      </c>
      <c r="B412" s="322" t="s">
        <v>101</v>
      </c>
      <c r="C412" s="175" t="s">
        <v>20574</v>
      </c>
      <c r="D412" s="176" t="s">
        <v>100</v>
      </c>
      <c r="E412" s="177" t="s">
        <v>24</v>
      </c>
      <c r="F412" s="178">
        <v>8</v>
      </c>
      <c r="G412" s="86">
        <f>VLOOKUP(B412,EMOP1801!A:B,2)</f>
        <v>38.58</v>
      </c>
      <c r="H412" s="80">
        <f t="shared" si="47"/>
        <v>49.7</v>
      </c>
      <c r="I412" s="79">
        <f t="shared" si="48"/>
        <v>397.6</v>
      </c>
      <c r="J412" s="80">
        <f>VLOOKUP(C412,EMOP1801!A:B,2)</f>
        <v>38.58</v>
      </c>
      <c r="K412" s="80">
        <f t="shared" si="49"/>
        <v>47.3</v>
      </c>
      <c r="L412" s="81">
        <f t="shared" si="50"/>
        <v>378.4</v>
      </c>
      <c r="M412" s="12"/>
      <c r="N412" s="12"/>
      <c r="O412" s="12"/>
      <c r="P412" s="12"/>
      <c r="Q412" s="12"/>
      <c r="R412" s="12"/>
      <c r="S412" s="12"/>
      <c r="T412" s="12"/>
      <c r="U412" s="12"/>
      <c r="V412" s="12"/>
      <c r="W412" s="12"/>
      <c r="X412" s="12"/>
      <c r="Y412" s="12"/>
      <c r="Z412" s="12"/>
      <c r="AA412" s="12"/>
      <c r="AB412" s="12"/>
      <c r="AC412" s="12"/>
      <c r="AD412" s="12"/>
      <c r="AE412" s="12"/>
      <c r="AF412" s="12"/>
      <c r="AG412" s="12"/>
      <c r="AH412" s="12"/>
      <c r="AI412" s="12"/>
      <c r="AJ412" s="12"/>
      <c r="AK412" s="12"/>
      <c r="AL412" s="12"/>
      <c r="AM412" s="12"/>
      <c r="AN412" s="12"/>
      <c r="AO412" s="12"/>
      <c r="AP412" s="12"/>
      <c r="AQ412" s="12"/>
      <c r="AR412" s="12"/>
      <c r="AS412" s="12"/>
      <c r="AT412" s="12"/>
      <c r="AU412" s="12"/>
      <c r="AV412" s="12"/>
      <c r="AW412" s="12"/>
      <c r="AX412" s="12"/>
    </row>
    <row r="413" spans="1:50" s="7" customFormat="1" ht="52.2" x14ac:dyDescent="0.3">
      <c r="A413" s="349" t="s">
        <v>25959</v>
      </c>
      <c r="B413" s="322" t="s">
        <v>102</v>
      </c>
      <c r="C413" s="175" t="s">
        <v>20601</v>
      </c>
      <c r="D413" s="176" t="s">
        <v>103</v>
      </c>
      <c r="E413" s="177" t="s">
        <v>24</v>
      </c>
      <c r="F413" s="178">
        <v>2</v>
      </c>
      <c r="G413" s="86">
        <f>VLOOKUP(B413,EMOP1801!A:B,2)</f>
        <v>45.38</v>
      </c>
      <c r="H413" s="80">
        <f t="shared" si="47"/>
        <v>58.46</v>
      </c>
      <c r="I413" s="79">
        <f t="shared" si="48"/>
        <v>116.92</v>
      </c>
      <c r="J413" s="80">
        <f>VLOOKUP(C413,EMOP1801!A:B,2)</f>
        <v>45.38</v>
      </c>
      <c r="K413" s="80">
        <f t="shared" si="49"/>
        <v>55.64</v>
      </c>
      <c r="L413" s="81">
        <f t="shared" si="50"/>
        <v>111.28</v>
      </c>
      <c r="M413" s="12"/>
      <c r="N413" s="12"/>
      <c r="O413" s="12"/>
      <c r="P413" s="12"/>
      <c r="Q413" s="12"/>
      <c r="R413" s="12"/>
      <c r="S413" s="12"/>
      <c r="T413" s="12"/>
      <c r="U413" s="12"/>
      <c r="V413" s="12"/>
      <c r="W413" s="12"/>
      <c r="X413" s="12"/>
      <c r="Y413" s="12"/>
      <c r="Z413" s="12"/>
      <c r="AA413" s="12"/>
      <c r="AB413" s="12"/>
      <c r="AC413" s="12"/>
      <c r="AD413" s="12"/>
      <c r="AE413" s="12"/>
      <c r="AF413" s="12"/>
      <c r="AG413" s="12"/>
      <c r="AH413" s="12"/>
      <c r="AI413" s="12"/>
      <c r="AJ413" s="12"/>
      <c r="AK413" s="12"/>
      <c r="AL413" s="12"/>
      <c r="AM413" s="12"/>
      <c r="AN413" s="12"/>
      <c r="AO413" s="12"/>
      <c r="AP413" s="12"/>
      <c r="AQ413" s="12"/>
      <c r="AR413" s="12"/>
      <c r="AS413" s="12"/>
      <c r="AT413" s="12"/>
      <c r="AU413" s="12"/>
      <c r="AV413" s="12"/>
      <c r="AW413" s="12"/>
      <c r="AX413" s="12"/>
    </row>
    <row r="414" spans="1:50" s="7" customFormat="1" ht="34.799999999999997" x14ac:dyDescent="0.3">
      <c r="A414" s="348" t="s">
        <v>25960</v>
      </c>
      <c r="B414" s="322" t="s">
        <v>104</v>
      </c>
      <c r="C414" s="175" t="s">
        <v>20608</v>
      </c>
      <c r="D414" s="176" t="s">
        <v>108</v>
      </c>
      <c r="E414" s="177" t="s">
        <v>24</v>
      </c>
      <c r="F414" s="178">
        <v>6</v>
      </c>
      <c r="G414" s="86">
        <f>VLOOKUP(B414,EMOP1801!A:B,2)</f>
        <v>21.17</v>
      </c>
      <c r="H414" s="80">
        <f t="shared" si="47"/>
        <v>27.27</v>
      </c>
      <c r="I414" s="79">
        <f t="shared" si="48"/>
        <v>163.62</v>
      </c>
      <c r="J414" s="80">
        <f>VLOOKUP(C414,EMOP1801!A:B,2)</f>
        <v>21.17</v>
      </c>
      <c r="K414" s="80">
        <f t="shared" si="49"/>
        <v>25.95</v>
      </c>
      <c r="L414" s="81">
        <f t="shared" si="50"/>
        <v>155.69999999999999</v>
      </c>
      <c r="M414" s="10"/>
      <c r="N414" s="10"/>
      <c r="O414" s="10"/>
      <c r="P414" s="10"/>
      <c r="Q414" s="10"/>
      <c r="R414" s="12"/>
      <c r="S414" s="12"/>
      <c r="T414" s="12"/>
      <c r="U414" s="12"/>
      <c r="V414" s="12"/>
      <c r="W414" s="12"/>
      <c r="X414" s="12"/>
      <c r="Y414" s="12"/>
      <c r="Z414" s="12"/>
      <c r="AA414" s="12"/>
      <c r="AB414" s="12"/>
      <c r="AC414" s="12"/>
      <c r="AD414" s="12"/>
      <c r="AE414" s="12"/>
      <c r="AF414" s="12"/>
      <c r="AG414" s="12"/>
      <c r="AH414" s="12"/>
      <c r="AI414" s="12"/>
      <c r="AJ414" s="12"/>
      <c r="AK414" s="12"/>
      <c r="AL414" s="12"/>
      <c r="AM414" s="12"/>
      <c r="AN414" s="12"/>
      <c r="AO414" s="12"/>
      <c r="AP414" s="12"/>
      <c r="AQ414" s="12"/>
      <c r="AR414" s="12"/>
      <c r="AS414" s="12"/>
      <c r="AT414" s="12"/>
      <c r="AU414" s="12"/>
      <c r="AV414" s="12"/>
      <c r="AW414" s="12"/>
      <c r="AX414" s="12"/>
    </row>
    <row r="415" spans="1:50" s="7" customFormat="1" ht="69.599999999999994" x14ac:dyDescent="0.3">
      <c r="A415" s="349" t="s">
        <v>25961</v>
      </c>
      <c r="B415" s="322" t="s">
        <v>121</v>
      </c>
      <c r="C415" s="175" t="s">
        <v>20805</v>
      </c>
      <c r="D415" s="176" t="s">
        <v>105</v>
      </c>
      <c r="E415" s="177" t="s">
        <v>24</v>
      </c>
      <c r="F415" s="178">
        <v>1</v>
      </c>
      <c r="G415" s="86">
        <f>VLOOKUP(B415,EMOP1801!A:B,2)</f>
        <v>407.09</v>
      </c>
      <c r="H415" s="80">
        <f t="shared" si="47"/>
        <v>524.45000000000005</v>
      </c>
      <c r="I415" s="79">
        <f t="shared" si="48"/>
        <v>524.45000000000005</v>
      </c>
      <c r="J415" s="80">
        <f>VLOOKUP(C415,EMOP1801!A:B,2)</f>
        <v>410.36</v>
      </c>
      <c r="K415" s="80">
        <f t="shared" si="49"/>
        <v>503.18</v>
      </c>
      <c r="L415" s="81">
        <f t="shared" si="50"/>
        <v>503.18</v>
      </c>
      <c r="M415" s="10"/>
      <c r="N415" s="10"/>
      <c r="O415" s="10"/>
      <c r="P415" s="10"/>
      <c r="Q415" s="10"/>
      <c r="R415" s="12"/>
      <c r="S415" s="12"/>
      <c r="T415" s="12"/>
      <c r="U415" s="12"/>
      <c r="V415" s="12"/>
      <c r="W415" s="12"/>
      <c r="X415" s="12"/>
      <c r="Y415" s="12"/>
      <c r="Z415" s="12"/>
      <c r="AA415" s="12"/>
      <c r="AB415" s="12"/>
      <c r="AC415" s="12"/>
      <c r="AD415" s="12"/>
      <c r="AE415" s="12"/>
      <c r="AF415" s="12"/>
      <c r="AG415" s="12"/>
      <c r="AH415" s="12"/>
      <c r="AI415" s="12"/>
      <c r="AJ415" s="12"/>
      <c r="AK415" s="12"/>
      <c r="AL415" s="12"/>
      <c r="AM415" s="12"/>
      <c r="AN415" s="12"/>
      <c r="AO415" s="12"/>
      <c r="AP415" s="12"/>
      <c r="AQ415" s="12"/>
      <c r="AR415" s="12"/>
      <c r="AS415" s="12"/>
      <c r="AT415" s="12"/>
      <c r="AU415" s="12"/>
      <c r="AV415" s="12"/>
      <c r="AW415" s="12"/>
      <c r="AX415" s="12"/>
    </row>
    <row r="416" spans="1:50" s="7" customFormat="1" ht="19.8" x14ac:dyDescent="0.3">
      <c r="A416" s="348" t="s">
        <v>25962</v>
      </c>
      <c r="B416" s="322" t="s">
        <v>147</v>
      </c>
      <c r="C416" s="175" t="s">
        <v>20826</v>
      </c>
      <c r="D416" s="176" t="s">
        <v>127</v>
      </c>
      <c r="E416" s="177" t="s">
        <v>24</v>
      </c>
      <c r="F416" s="178">
        <v>16</v>
      </c>
      <c r="G416" s="86">
        <f>VLOOKUP(B416,EMOP1801!A:B,2)</f>
        <v>124.82</v>
      </c>
      <c r="H416" s="80">
        <f t="shared" si="47"/>
        <v>160.80000000000001</v>
      </c>
      <c r="I416" s="79">
        <f t="shared" si="48"/>
        <v>2572.8000000000002</v>
      </c>
      <c r="J416" s="80">
        <f>VLOOKUP(C416,EMOP1801!A:B,2)</f>
        <v>129.49</v>
      </c>
      <c r="K416" s="80">
        <f t="shared" si="49"/>
        <v>158.78</v>
      </c>
      <c r="L416" s="81">
        <f t="shared" si="50"/>
        <v>2540.48</v>
      </c>
      <c r="M416" s="26"/>
      <c r="N416" s="26"/>
      <c r="O416" s="26"/>
      <c r="P416" s="26"/>
      <c r="Q416" s="26"/>
      <c r="R416" s="12"/>
      <c r="S416" s="12"/>
      <c r="T416" s="12"/>
      <c r="U416" s="12"/>
      <c r="V416" s="12"/>
      <c r="W416" s="12"/>
      <c r="X416" s="12"/>
      <c r="Y416" s="12"/>
      <c r="Z416" s="12"/>
      <c r="AA416" s="12"/>
      <c r="AB416" s="12"/>
      <c r="AC416" s="12"/>
      <c r="AD416" s="12"/>
      <c r="AE416" s="12"/>
      <c r="AF416" s="12"/>
      <c r="AG416" s="12"/>
      <c r="AH416" s="12"/>
      <c r="AI416" s="12"/>
      <c r="AJ416" s="12"/>
      <c r="AK416" s="12"/>
      <c r="AL416" s="12"/>
      <c r="AM416" s="12"/>
      <c r="AN416" s="12"/>
      <c r="AO416" s="12"/>
      <c r="AP416" s="12"/>
      <c r="AQ416" s="12"/>
      <c r="AR416" s="12"/>
      <c r="AS416" s="12"/>
      <c r="AT416" s="12"/>
      <c r="AU416" s="12"/>
      <c r="AV416" s="12"/>
      <c r="AW416" s="12"/>
      <c r="AX416" s="12"/>
    </row>
    <row r="417" spans="1:50" s="7" customFormat="1" ht="52.2" x14ac:dyDescent="0.3">
      <c r="A417" s="348" t="s">
        <v>25963</v>
      </c>
      <c r="B417" s="322" t="s">
        <v>370</v>
      </c>
      <c r="C417" s="175" t="s">
        <v>21019</v>
      </c>
      <c r="D417" s="176" t="s">
        <v>25829</v>
      </c>
      <c r="E417" s="177" t="s">
        <v>24</v>
      </c>
      <c r="F417" s="178">
        <v>10</v>
      </c>
      <c r="G417" s="86">
        <f>VLOOKUP(B417,EMOP1801!A:B,2)</f>
        <v>357.8</v>
      </c>
      <c r="H417" s="80">
        <f t="shared" si="47"/>
        <v>460.95</v>
      </c>
      <c r="I417" s="79">
        <f t="shared" si="48"/>
        <v>4609.5</v>
      </c>
      <c r="J417" s="80">
        <f>VLOOKUP(C417,EMOP1801!A:B,2)</f>
        <v>360.13</v>
      </c>
      <c r="K417" s="80">
        <f t="shared" si="49"/>
        <v>441.59</v>
      </c>
      <c r="L417" s="81">
        <f t="shared" si="50"/>
        <v>4415.8999999999996</v>
      </c>
      <c r="M417" s="26"/>
      <c r="N417" s="26"/>
      <c r="O417" s="26"/>
      <c r="P417" s="26"/>
      <c r="Q417" s="26"/>
      <c r="R417" s="12"/>
      <c r="S417" s="12"/>
      <c r="T417" s="12"/>
      <c r="U417" s="12"/>
      <c r="V417" s="12"/>
      <c r="W417" s="12"/>
      <c r="X417" s="12"/>
      <c r="Y417" s="12"/>
      <c r="Z417" s="12"/>
      <c r="AA417" s="12"/>
      <c r="AB417" s="12"/>
      <c r="AC417" s="12"/>
      <c r="AD417" s="12"/>
      <c r="AE417" s="12"/>
      <c r="AF417" s="12"/>
      <c r="AG417" s="12"/>
      <c r="AH417" s="12"/>
      <c r="AI417" s="12"/>
      <c r="AJ417" s="12"/>
      <c r="AK417" s="12"/>
      <c r="AL417" s="12"/>
      <c r="AM417" s="12"/>
      <c r="AN417" s="12"/>
      <c r="AO417" s="12"/>
      <c r="AP417" s="12"/>
      <c r="AQ417" s="12"/>
      <c r="AR417" s="12"/>
      <c r="AS417" s="12"/>
      <c r="AT417" s="12"/>
      <c r="AU417" s="12"/>
      <c r="AV417" s="12"/>
      <c r="AW417" s="12"/>
      <c r="AX417" s="12"/>
    </row>
    <row r="418" spans="1:50" s="7" customFormat="1" ht="52.2" x14ac:dyDescent="0.3">
      <c r="A418" s="348" t="s">
        <v>25964</v>
      </c>
      <c r="B418" s="322" t="s">
        <v>371</v>
      </c>
      <c r="C418" s="175" t="s">
        <v>21020</v>
      </c>
      <c r="D418" s="176" t="s">
        <v>25828</v>
      </c>
      <c r="E418" s="177" t="s">
        <v>24</v>
      </c>
      <c r="F418" s="178">
        <v>4</v>
      </c>
      <c r="G418" s="86">
        <f>VLOOKUP(B418,EMOP1801!A:B,2)</f>
        <v>442.05</v>
      </c>
      <c r="H418" s="80">
        <f t="shared" si="47"/>
        <v>569.49</v>
      </c>
      <c r="I418" s="79">
        <f t="shared" si="48"/>
        <v>2277.96</v>
      </c>
      <c r="J418" s="80">
        <f>VLOOKUP(C418,EMOP1801!A:B,2)</f>
        <v>444.38</v>
      </c>
      <c r="K418" s="80">
        <f t="shared" si="49"/>
        <v>544.89</v>
      </c>
      <c r="L418" s="81">
        <f t="shared" si="50"/>
        <v>2179.56</v>
      </c>
      <c r="M418" s="26"/>
      <c r="N418" s="26"/>
      <c r="O418" s="26"/>
      <c r="P418" s="26"/>
      <c r="Q418" s="26"/>
      <c r="R418" s="12"/>
      <c r="S418" s="12"/>
      <c r="T418" s="12"/>
      <c r="U418" s="12"/>
      <c r="V418" s="12"/>
      <c r="W418" s="12"/>
      <c r="X418" s="12"/>
      <c r="Y418" s="12"/>
      <c r="Z418" s="12"/>
      <c r="AA418" s="12"/>
      <c r="AB418" s="12"/>
      <c r="AC418" s="12"/>
      <c r="AD418" s="12"/>
      <c r="AE418" s="12"/>
      <c r="AF418" s="12"/>
      <c r="AG418" s="12"/>
      <c r="AH418" s="12"/>
      <c r="AI418" s="12"/>
      <c r="AJ418" s="12"/>
      <c r="AK418" s="12"/>
      <c r="AL418" s="12"/>
      <c r="AM418" s="12"/>
      <c r="AN418" s="12"/>
      <c r="AO418" s="12"/>
      <c r="AP418" s="12"/>
      <c r="AQ418" s="12"/>
      <c r="AR418" s="12"/>
      <c r="AS418" s="12"/>
      <c r="AT418" s="12"/>
      <c r="AU418" s="12"/>
      <c r="AV418" s="12"/>
      <c r="AW418" s="12"/>
      <c r="AX418" s="12"/>
    </row>
    <row r="419" spans="1:50" s="7" customFormat="1" ht="34.799999999999997" x14ac:dyDescent="0.3">
      <c r="A419" s="349" t="s">
        <v>25965</v>
      </c>
      <c r="B419" s="322" t="s">
        <v>21177</v>
      </c>
      <c r="C419" s="175" t="s">
        <v>21176</v>
      </c>
      <c r="D419" s="176" t="s">
        <v>25827</v>
      </c>
      <c r="E419" s="177" t="s">
        <v>24</v>
      </c>
      <c r="F419" s="178">
        <v>115</v>
      </c>
      <c r="G419" s="86">
        <f>VLOOKUP(B419,EMOP1801!A:B,2)</f>
        <v>41.25</v>
      </c>
      <c r="H419" s="80">
        <f t="shared" si="47"/>
        <v>53.14</v>
      </c>
      <c r="I419" s="79">
        <f t="shared" si="48"/>
        <v>6111.1</v>
      </c>
      <c r="J419" s="80">
        <f>VLOOKUP(C419,EMOP1801!A:B,2)</f>
        <v>45.92</v>
      </c>
      <c r="K419" s="80">
        <f t="shared" si="49"/>
        <v>56.3</v>
      </c>
      <c r="L419" s="81">
        <f t="shared" si="50"/>
        <v>6474.5</v>
      </c>
      <c r="M419" s="10"/>
      <c r="N419" s="10"/>
      <c r="O419" s="10"/>
      <c r="P419" s="10"/>
      <c r="Q419" s="10"/>
      <c r="R419" s="12"/>
      <c r="S419" s="12"/>
      <c r="T419" s="12"/>
      <c r="U419" s="12"/>
      <c r="V419" s="12"/>
      <c r="W419" s="12"/>
      <c r="X419" s="12"/>
      <c r="Y419" s="12"/>
      <c r="Z419" s="12"/>
      <c r="AA419" s="12"/>
      <c r="AB419" s="12"/>
      <c r="AC419" s="12"/>
      <c r="AD419" s="12"/>
      <c r="AE419" s="12"/>
      <c r="AF419" s="12"/>
      <c r="AG419" s="12"/>
      <c r="AH419" s="12"/>
      <c r="AI419" s="12"/>
      <c r="AJ419" s="12"/>
      <c r="AK419" s="12"/>
      <c r="AL419" s="12"/>
      <c r="AM419" s="12"/>
      <c r="AN419" s="12"/>
      <c r="AO419" s="12"/>
      <c r="AP419" s="12"/>
      <c r="AQ419" s="12"/>
      <c r="AR419" s="12"/>
      <c r="AS419" s="12"/>
      <c r="AT419" s="12"/>
      <c r="AU419" s="12"/>
      <c r="AV419" s="12"/>
      <c r="AW419" s="12"/>
      <c r="AX419" s="12"/>
    </row>
    <row r="420" spans="1:50" s="7" customFormat="1" ht="34.799999999999997" x14ac:dyDescent="0.3">
      <c r="A420" s="348" t="s">
        <v>25966</v>
      </c>
      <c r="B420" s="322" t="s">
        <v>187</v>
      </c>
      <c r="C420" s="175" t="s">
        <v>21380</v>
      </c>
      <c r="D420" s="176" t="s">
        <v>188</v>
      </c>
      <c r="E420" s="177" t="s">
        <v>24</v>
      </c>
      <c r="F420" s="178">
        <v>1</v>
      </c>
      <c r="G420" s="86">
        <f>VLOOKUP(B420,EMOP1801!A:B,2)</f>
        <v>1198.5</v>
      </c>
      <c r="H420" s="80">
        <f t="shared" si="47"/>
        <v>1544.02</v>
      </c>
      <c r="I420" s="79">
        <f t="shared" si="48"/>
        <v>1544.02</v>
      </c>
      <c r="J420" s="80">
        <f>VLOOKUP(C420,EMOP1801!A:B,2)</f>
        <v>1198.5</v>
      </c>
      <c r="K420" s="80">
        <f t="shared" si="49"/>
        <v>1469.6</v>
      </c>
      <c r="L420" s="81">
        <f t="shared" si="50"/>
        <v>1469.6</v>
      </c>
      <c r="M420" s="12"/>
      <c r="N420" s="12"/>
      <c r="O420" s="12"/>
      <c r="P420" s="12"/>
      <c r="Q420" s="12"/>
      <c r="R420" s="12"/>
      <c r="S420" s="12"/>
      <c r="T420" s="12"/>
      <c r="U420" s="12"/>
      <c r="V420" s="12"/>
      <c r="W420" s="12"/>
      <c r="X420" s="12"/>
      <c r="Y420" s="12"/>
      <c r="Z420" s="12"/>
      <c r="AA420" s="12"/>
      <c r="AB420" s="12"/>
      <c r="AC420" s="12"/>
      <c r="AD420" s="12"/>
      <c r="AE420" s="12"/>
      <c r="AF420" s="12"/>
      <c r="AG420" s="12"/>
      <c r="AH420" s="12"/>
      <c r="AI420" s="12"/>
      <c r="AJ420" s="12"/>
      <c r="AK420" s="12"/>
      <c r="AL420" s="12"/>
      <c r="AM420" s="12"/>
      <c r="AN420" s="12"/>
      <c r="AO420" s="12"/>
      <c r="AP420" s="12"/>
      <c r="AQ420" s="12"/>
      <c r="AR420" s="12"/>
      <c r="AS420" s="12"/>
      <c r="AT420" s="12"/>
      <c r="AU420" s="12"/>
      <c r="AV420" s="12"/>
      <c r="AW420" s="12"/>
      <c r="AX420" s="12"/>
    </row>
    <row r="421" spans="1:50" s="7" customFormat="1" ht="34.799999999999997" x14ac:dyDescent="0.3">
      <c r="A421" s="349" t="s">
        <v>25967</v>
      </c>
      <c r="B421" s="322" t="s">
        <v>189</v>
      </c>
      <c r="C421" s="175" t="s">
        <v>21381</v>
      </c>
      <c r="D421" s="176" t="s">
        <v>190</v>
      </c>
      <c r="E421" s="177" t="s">
        <v>24</v>
      </c>
      <c r="F421" s="178">
        <v>4</v>
      </c>
      <c r="G421" s="86">
        <f>VLOOKUP(B421,EMOP1801!A:B,2)</f>
        <v>1826.45</v>
      </c>
      <c r="H421" s="80">
        <f t="shared" si="47"/>
        <v>2353.0100000000002</v>
      </c>
      <c r="I421" s="79">
        <f t="shared" si="48"/>
        <v>9412.0400000000009</v>
      </c>
      <c r="J421" s="80">
        <f>VLOOKUP(C421,EMOP1801!A:B,2)</f>
        <v>1826.45</v>
      </c>
      <c r="K421" s="80">
        <f t="shared" si="49"/>
        <v>2239.59</v>
      </c>
      <c r="L421" s="81">
        <f t="shared" si="50"/>
        <v>8958.36</v>
      </c>
      <c r="M421" s="12"/>
      <c r="N421" s="12"/>
      <c r="O421" s="12"/>
      <c r="P421" s="12"/>
      <c r="Q421" s="12"/>
      <c r="R421" s="12"/>
      <c r="S421" s="12"/>
      <c r="T421" s="12"/>
      <c r="U421" s="12"/>
      <c r="V421" s="12"/>
      <c r="W421" s="12"/>
      <c r="X421" s="12"/>
      <c r="Y421" s="12"/>
      <c r="Z421" s="12"/>
      <c r="AA421" s="12"/>
      <c r="AB421" s="12"/>
      <c r="AC421" s="12"/>
      <c r="AD421" s="12"/>
      <c r="AE421" s="12"/>
      <c r="AF421" s="12"/>
      <c r="AG421" s="12"/>
      <c r="AH421" s="12"/>
      <c r="AI421" s="12"/>
      <c r="AJ421" s="12"/>
      <c r="AK421" s="12"/>
      <c r="AL421" s="12"/>
      <c r="AM421" s="12"/>
      <c r="AN421" s="12"/>
      <c r="AO421" s="12"/>
      <c r="AP421" s="12"/>
      <c r="AQ421" s="12"/>
      <c r="AR421" s="12"/>
      <c r="AS421" s="12"/>
      <c r="AT421" s="12"/>
      <c r="AU421" s="12"/>
      <c r="AV421" s="12"/>
      <c r="AW421" s="12"/>
      <c r="AX421" s="12"/>
    </row>
    <row r="422" spans="1:50" s="7" customFormat="1" ht="34.799999999999997" x14ac:dyDescent="0.3">
      <c r="A422" s="348" t="s">
        <v>25968</v>
      </c>
      <c r="B422" s="322" t="s">
        <v>191</v>
      </c>
      <c r="C422" s="175" t="s">
        <v>21384</v>
      </c>
      <c r="D422" s="176" t="s">
        <v>192</v>
      </c>
      <c r="E422" s="177" t="s">
        <v>24</v>
      </c>
      <c r="F422" s="178">
        <v>1</v>
      </c>
      <c r="G422" s="86">
        <f>VLOOKUP(B422,EMOP1801!A:B,2)</f>
        <v>2348.9</v>
      </c>
      <c r="H422" s="80">
        <f t="shared" si="47"/>
        <v>3026.08</v>
      </c>
      <c r="I422" s="79">
        <f t="shared" si="48"/>
        <v>3026.08</v>
      </c>
      <c r="J422" s="80">
        <f>VLOOKUP(C422,EMOP1801!A:B,2)</f>
        <v>2348.9</v>
      </c>
      <c r="K422" s="80">
        <f t="shared" si="49"/>
        <v>2880.22</v>
      </c>
      <c r="L422" s="81">
        <f t="shared" si="50"/>
        <v>2880.22</v>
      </c>
      <c r="M422" s="12"/>
      <c r="N422" s="12"/>
      <c r="O422" s="12"/>
      <c r="P422" s="12"/>
      <c r="Q422" s="12"/>
      <c r="R422" s="12"/>
      <c r="S422" s="12"/>
      <c r="T422" s="12"/>
      <c r="U422" s="12"/>
      <c r="V422" s="12"/>
      <c r="W422" s="12"/>
      <c r="X422" s="12"/>
      <c r="Y422" s="12"/>
      <c r="Z422" s="12"/>
      <c r="AA422" s="12"/>
      <c r="AB422" s="12"/>
      <c r="AC422" s="12"/>
      <c r="AD422" s="12"/>
      <c r="AE422" s="12"/>
      <c r="AF422" s="12"/>
      <c r="AG422" s="12"/>
      <c r="AH422" s="12"/>
      <c r="AI422" s="12"/>
      <c r="AJ422" s="12"/>
      <c r="AK422" s="12"/>
      <c r="AL422" s="12"/>
      <c r="AM422" s="12"/>
      <c r="AN422" s="12"/>
      <c r="AO422" s="12"/>
      <c r="AP422" s="12"/>
      <c r="AQ422" s="12"/>
      <c r="AR422" s="12"/>
      <c r="AS422" s="12"/>
      <c r="AT422" s="12"/>
      <c r="AU422" s="12"/>
      <c r="AV422" s="12"/>
      <c r="AW422" s="12"/>
      <c r="AX422" s="12"/>
    </row>
    <row r="423" spans="1:50" s="7" customFormat="1" ht="34.799999999999997" x14ac:dyDescent="0.3">
      <c r="A423" s="349" t="s">
        <v>25969</v>
      </c>
      <c r="B423" s="322" t="s">
        <v>193</v>
      </c>
      <c r="C423" s="175" t="s">
        <v>21387</v>
      </c>
      <c r="D423" s="176" t="s">
        <v>194</v>
      </c>
      <c r="E423" s="177" t="s">
        <v>24</v>
      </c>
      <c r="F423" s="178">
        <v>2</v>
      </c>
      <c r="G423" s="86">
        <f>VLOOKUP(B423,EMOP1801!A:B,2)</f>
        <v>3523.9</v>
      </c>
      <c r="H423" s="80">
        <f t="shared" si="47"/>
        <v>4539.84</v>
      </c>
      <c r="I423" s="79">
        <f t="shared" si="48"/>
        <v>9079.68</v>
      </c>
      <c r="J423" s="80">
        <f>VLOOKUP(C423,EMOP1801!A:B,2)</f>
        <v>3523.9</v>
      </c>
      <c r="K423" s="80">
        <f t="shared" si="49"/>
        <v>4321</v>
      </c>
      <c r="L423" s="81">
        <f t="shared" si="50"/>
        <v>8642</v>
      </c>
      <c r="M423" s="12"/>
      <c r="N423" s="12"/>
      <c r="O423" s="12"/>
      <c r="P423" s="12"/>
      <c r="Q423" s="12"/>
      <c r="R423" s="12"/>
      <c r="S423" s="12"/>
      <c r="T423" s="12"/>
      <c r="U423" s="12"/>
      <c r="V423" s="12"/>
      <c r="W423" s="12"/>
      <c r="X423" s="12"/>
      <c r="Y423" s="12"/>
      <c r="Z423" s="12"/>
      <c r="AA423" s="12"/>
      <c r="AB423" s="12"/>
      <c r="AC423" s="12"/>
      <c r="AD423" s="12"/>
      <c r="AE423" s="12"/>
      <c r="AF423" s="12"/>
      <c r="AG423" s="12"/>
      <c r="AH423" s="12"/>
      <c r="AI423" s="12"/>
      <c r="AJ423" s="12"/>
      <c r="AK423" s="12"/>
      <c r="AL423" s="12"/>
      <c r="AM423" s="12"/>
      <c r="AN423" s="12"/>
      <c r="AO423" s="12"/>
      <c r="AP423" s="12"/>
      <c r="AQ423" s="12"/>
      <c r="AR423" s="12"/>
      <c r="AS423" s="12"/>
      <c r="AT423" s="12"/>
      <c r="AU423" s="12"/>
      <c r="AV423" s="12"/>
      <c r="AW423" s="12"/>
      <c r="AX423" s="12"/>
    </row>
    <row r="424" spans="1:50" s="7" customFormat="1" ht="34.799999999999997" x14ac:dyDescent="0.3">
      <c r="A424" s="348" t="s">
        <v>25970</v>
      </c>
      <c r="B424" s="322" t="s">
        <v>195</v>
      </c>
      <c r="C424" s="175" t="s">
        <v>21392</v>
      </c>
      <c r="D424" s="176" t="s">
        <v>196</v>
      </c>
      <c r="E424" s="177" t="s">
        <v>24</v>
      </c>
      <c r="F424" s="178">
        <v>15</v>
      </c>
      <c r="G424" s="86">
        <f>VLOOKUP(B424,EMOP1801!A:B,2)</f>
        <v>6400</v>
      </c>
      <c r="H424" s="80">
        <f t="shared" si="47"/>
        <v>8245.1200000000008</v>
      </c>
      <c r="I424" s="79">
        <f t="shared" si="48"/>
        <v>123676.8</v>
      </c>
      <c r="J424" s="80">
        <f>VLOOKUP(C424,EMOP1801!A:B,2)</f>
        <v>6400</v>
      </c>
      <c r="K424" s="80">
        <f t="shared" si="49"/>
        <v>7847.68</v>
      </c>
      <c r="L424" s="81">
        <f t="shared" si="50"/>
        <v>117715.2</v>
      </c>
      <c r="M424" s="12"/>
      <c r="N424" s="12"/>
      <c r="O424" s="12"/>
      <c r="P424" s="12"/>
      <c r="Q424" s="12"/>
      <c r="R424" s="12"/>
      <c r="S424" s="12"/>
      <c r="T424" s="12"/>
      <c r="U424" s="12"/>
      <c r="V424" s="12"/>
      <c r="W424" s="12"/>
      <c r="X424" s="12"/>
      <c r="Y424" s="12"/>
      <c r="Z424" s="12"/>
      <c r="AA424" s="12"/>
      <c r="AB424" s="12"/>
      <c r="AC424" s="12"/>
      <c r="AD424" s="12"/>
      <c r="AE424" s="12"/>
      <c r="AF424" s="12"/>
      <c r="AG424" s="12"/>
      <c r="AH424" s="12"/>
      <c r="AI424" s="12"/>
      <c r="AJ424" s="12"/>
      <c r="AK424" s="12"/>
      <c r="AL424" s="12"/>
      <c r="AM424" s="12"/>
      <c r="AN424" s="12"/>
      <c r="AO424" s="12"/>
      <c r="AP424" s="12"/>
      <c r="AQ424" s="12"/>
      <c r="AR424" s="12"/>
      <c r="AS424" s="12"/>
      <c r="AT424" s="12"/>
      <c r="AU424" s="12"/>
      <c r="AV424" s="12"/>
      <c r="AW424" s="12"/>
      <c r="AX424" s="12"/>
    </row>
    <row r="425" spans="1:50" s="7" customFormat="1" x14ac:dyDescent="0.3">
      <c r="A425" s="349" t="s">
        <v>25971</v>
      </c>
      <c r="B425" s="322" t="s">
        <v>367</v>
      </c>
      <c r="C425" s="175" t="s">
        <v>21463</v>
      </c>
      <c r="D425" s="176" t="s">
        <v>368</v>
      </c>
      <c r="E425" s="177" t="s">
        <v>24</v>
      </c>
      <c r="F425" s="178">
        <v>10</v>
      </c>
      <c r="G425" s="86">
        <f>VLOOKUP(B425,EMOP1801!A:B,2)</f>
        <v>123.16</v>
      </c>
      <c r="H425" s="80">
        <f t="shared" si="47"/>
        <v>158.66</v>
      </c>
      <c r="I425" s="79">
        <f t="shared" si="48"/>
        <v>1586.6</v>
      </c>
      <c r="J425" s="80">
        <f>VLOOKUP(C425,EMOP1801!A:B,2)</f>
        <v>125.49</v>
      </c>
      <c r="K425" s="80">
        <f t="shared" si="49"/>
        <v>153.87</v>
      </c>
      <c r="L425" s="81">
        <f t="shared" si="50"/>
        <v>1538.7</v>
      </c>
      <c r="M425" s="12"/>
      <c r="N425" s="12"/>
      <c r="O425" s="12"/>
      <c r="P425" s="12"/>
      <c r="Q425" s="12"/>
      <c r="R425" s="12"/>
      <c r="S425" s="12"/>
      <c r="T425" s="12"/>
      <c r="U425" s="12"/>
      <c r="V425" s="12"/>
      <c r="W425" s="12"/>
      <c r="X425" s="12"/>
      <c r="Y425" s="12"/>
      <c r="Z425" s="12"/>
      <c r="AA425" s="12"/>
      <c r="AB425" s="12"/>
      <c r="AC425" s="12"/>
      <c r="AD425" s="12"/>
      <c r="AE425" s="12"/>
      <c r="AF425" s="12"/>
      <c r="AG425" s="12"/>
      <c r="AH425" s="12"/>
      <c r="AI425" s="12"/>
      <c r="AJ425" s="12"/>
      <c r="AK425" s="12"/>
      <c r="AL425" s="12"/>
      <c r="AM425" s="12"/>
      <c r="AN425" s="12"/>
      <c r="AO425" s="12"/>
      <c r="AP425" s="12"/>
      <c r="AQ425" s="12"/>
      <c r="AR425" s="12"/>
      <c r="AS425" s="12"/>
      <c r="AT425" s="12"/>
      <c r="AU425" s="12"/>
      <c r="AV425" s="12"/>
      <c r="AW425" s="12"/>
      <c r="AX425" s="12"/>
    </row>
    <row r="426" spans="1:50" s="7" customFormat="1" x14ac:dyDescent="0.3">
      <c r="A426" s="348" t="s">
        <v>25972</v>
      </c>
      <c r="B426" s="322" t="s">
        <v>366</v>
      </c>
      <c r="C426" s="175" t="s">
        <v>21466</v>
      </c>
      <c r="D426" s="176" t="s">
        <v>369</v>
      </c>
      <c r="E426" s="177" t="s">
        <v>24</v>
      </c>
      <c r="F426" s="178">
        <v>10</v>
      </c>
      <c r="G426" s="86">
        <f>VLOOKUP(B426,EMOP1801!A:B,2)</f>
        <v>395.16</v>
      </c>
      <c r="H426" s="80">
        <f t="shared" si="47"/>
        <v>509.08</v>
      </c>
      <c r="I426" s="79">
        <f t="shared" si="48"/>
        <v>5090.8</v>
      </c>
      <c r="J426" s="80">
        <f>VLOOKUP(C426,EMOP1801!A:B,2)</f>
        <v>397.49</v>
      </c>
      <c r="K426" s="80">
        <f t="shared" si="49"/>
        <v>487.4</v>
      </c>
      <c r="L426" s="81">
        <f t="shared" si="50"/>
        <v>4874</v>
      </c>
      <c r="M426" s="12"/>
      <c r="N426" s="12"/>
      <c r="O426" s="12"/>
      <c r="P426" s="12"/>
      <c r="Q426" s="12"/>
      <c r="R426" s="12"/>
      <c r="S426" s="12"/>
      <c r="T426" s="12"/>
      <c r="U426" s="12"/>
      <c r="V426" s="12"/>
      <c r="W426" s="12"/>
      <c r="X426" s="12"/>
      <c r="Y426" s="12"/>
      <c r="Z426" s="12"/>
      <c r="AA426" s="12"/>
      <c r="AB426" s="12"/>
      <c r="AC426" s="12"/>
      <c r="AD426" s="12"/>
      <c r="AE426" s="12"/>
      <c r="AF426" s="12"/>
      <c r="AG426" s="12"/>
      <c r="AH426" s="12"/>
      <c r="AI426" s="12"/>
      <c r="AJ426" s="12"/>
      <c r="AK426" s="12"/>
      <c r="AL426" s="12"/>
      <c r="AM426" s="12"/>
      <c r="AN426" s="12"/>
      <c r="AO426" s="12"/>
      <c r="AP426" s="12"/>
      <c r="AQ426" s="12"/>
      <c r="AR426" s="12"/>
      <c r="AS426" s="12"/>
      <c r="AT426" s="12"/>
      <c r="AU426" s="12"/>
      <c r="AV426" s="12"/>
      <c r="AW426" s="12"/>
      <c r="AX426" s="12"/>
    </row>
    <row r="427" spans="1:50" s="7" customFormat="1" ht="19.8" x14ac:dyDescent="0.3">
      <c r="A427" s="349" t="s">
        <v>25973</v>
      </c>
      <c r="B427" s="322" t="s">
        <v>149</v>
      </c>
      <c r="C427" s="175" t="s">
        <v>21495</v>
      </c>
      <c r="D427" s="176" t="s">
        <v>118</v>
      </c>
      <c r="E427" s="177" t="s">
        <v>24</v>
      </c>
      <c r="F427" s="178">
        <v>8</v>
      </c>
      <c r="G427" s="86">
        <f>VLOOKUP(B427,EMOP1801!A:B,2)</f>
        <v>220.01</v>
      </c>
      <c r="H427" s="80">
        <f t="shared" si="47"/>
        <v>283.43</v>
      </c>
      <c r="I427" s="79">
        <f t="shared" si="48"/>
        <v>2267.44</v>
      </c>
      <c r="J427" s="80">
        <f>VLOOKUP(C427,EMOP1801!A:B,2)</f>
        <v>224.68</v>
      </c>
      <c r="K427" s="80">
        <f t="shared" si="49"/>
        <v>275.5</v>
      </c>
      <c r="L427" s="81">
        <f t="shared" si="50"/>
        <v>2204</v>
      </c>
      <c r="M427" s="10"/>
      <c r="N427" s="10"/>
      <c r="O427" s="10"/>
      <c r="P427" s="10"/>
      <c r="Q427" s="10"/>
      <c r="R427" s="12"/>
      <c r="S427" s="12"/>
      <c r="T427" s="12"/>
      <c r="U427" s="12"/>
      <c r="V427" s="12"/>
      <c r="W427" s="12"/>
      <c r="X427" s="12"/>
      <c r="Y427" s="12"/>
      <c r="Z427" s="12"/>
      <c r="AA427" s="12"/>
      <c r="AB427" s="12"/>
      <c r="AC427" s="12"/>
      <c r="AD427" s="12"/>
      <c r="AE427" s="12"/>
      <c r="AF427" s="12"/>
      <c r="AG427" s="12"/>
      <c r="AH427" s="12"/>
      <c r="AI427" s="12"/>
      <c r="AJ427" s="12"/>
      <c r="AK427" s="12"/>
      <c r="AL427" s="12"/>
      <c r="AM427" s="12"/>
      <c r="AN427" s="12"/>
      <c r="AO427" s="12"/>
      <c r="AP427" s="12"/>
      <c r="AQ427" s="12"/>
      <c r="AR427" s="12"/>
      <c r="AS427" s="12"/>
      <c r="AT427" s="12"/>
      <c r="AU427" s="12"/>
      <c r="AV427" s="12"/>
      <c r="AW427" s="12"/>
      <c r="AX427" s="12"/>
    </row>
    <row r="428" spans="1:50" s="7" customFormat="1" x14ac:dyDescent="0.3">
      <c r="A428" s="348" t="s">
        <v>25974</v>
      </c>
      <c r="B428" s="322" t="s">
        <v>171</v>
      </c>
      <c r="C428" s="175" t="s">
        <v>21554</v>
      </c>
      <c r="D428" s="176" t="s">
        <v>172</v>
      </c>
      <c r="E428" s="177" t="s">
        <v>24</v>
      </c>
      <c r="F428" s="178">
        <v>23</v>
      </c>
      <c r="G428" s="86">
        <f>VLOOKUP(B428,EMOP1801!A:B,2)</f>
        <v>146.77000000000001</v>
      </c>
      <c r="H428" s="80">
        <f t="shared" si="47"/>
        <v>189.08</v>
      </c>
      <c r="I428" s="79">
        <f t="shared" si="48"/>
        <v>4348.84</v>
      </c>
      <c r="J428" s="80">
        <f>VLOOKUP(C428,EMOP1801!A:B,2)</f>
        <v>146.77000000000001</v>
      </c>
      <c r="K428" s="80">
        <f t="shared" si="49"/>
        <v>179.96</v>
      </c>
      <c r="L428" s="81">
        <f t="shared" si="50"/>
        <v>4139.08</v>
      </c>
      <c r="M428" s="12"/>
      <c r="N428" s="12"/>
      <c r="O428" s="12"/>
      <c r="P428" s="12"/>
      <c r="Q428" s="12"/>
      <c r="R428" s="12"/>
      <c r="S428" s="12"/>
      <c r="T428" s="12"/>
      <c r="U428" s="12"/>
      <c r="V428" s="12"/>
      <c r="W428" s="12"/>
      <c r="X428" s="12"/>
      <c r="Y428" s="12"/>
      <c r="Z428" s="12"/>
      <c r="AA428" s="12"/>
      <c r="AB428" s="12"/>
      <c r="AC428" s="12"/>
      <c r="AD428" s="12"/>
      <c r="AE428" s="12"/>
      <c r="AF428" s="12"/>
      <c r="AG428" s="12"/>
      <c r="AH428" s="12"/>
      <c r="AI428" s="12"/>
      <c r="AJ428" s="12"/>
      <c r="AK428" s="12"/>
      <c r="AL428" s="12"/>
      <c r="AM428" s="12"/>
      <c r="AN428" s="12"/>
      <c r="AO428" s="12"/>
      <c r="AP428" s="12"/>
      <c r="AQ428" s="12"/>
      <c r="AR428" s="12"/>
      <c r="AS428" s="12"/>
      <c r="AT428" s="12"/>
      <c r="AU428" s="12"/>
      <c r="AV428" s="12"/>
      <c r="AW428" s="12"/>
      <c r="AX428" s="12"/>
    </row>
    <row r="429" spans="1:50" s="7" customFormat="1" x14ac:dyDescent="0.3">
      <c r="A429" s="349" t="s">
        <v>25975</v>
      </c>
      <c r="B429" s="322" t="s">
        <v>358</v>
      </c>
      <c r="C429" s="175" t="s">
        <v>21559</v>
      </c>
      <c r="D429" s="176" t="s">
        <v>357</v>
      </c>
      <c r="E429" s="177" t="s">
        <v>24</v>
      </c>
      <c r="F429" s="178">
        <v>20</v>
      </c>
      <c r="G429" s="86">
        <f>VLOOKUP(B429,EMOP1801!A:B,2)</f>
        <v>110.97</v>
      </c>
      <c r="H429" s="80">
        <f t="shared" si="47"/>
        <v>142.96</v>
      </c>
      <c r="I429" s="79">
        <f t="shared" si="48"/>
        <v>2859.2</v>
      </c>
      <c r="J429" s="80">
        <f>VLOOKUP(C429,EMOP1801!A:B,2)</f>
        <v>113.3</v>
      </c>
      <c r="K429" s="80">
        <f t="shared" si="49"/>
        <v>138.91999999999999</v>
      </c>
      <c r="L429" s="81">
        <f t="shared" si="50"/>
        <v>2778.4</v>
      </c>
      <c r="M429" s="12"/>
      <c r="N429" s="12"/>
      <c r="O429" s="12"/>
      <c r="P429" s="12"/>
      <c r="Q429" s="12"/>
      <c r="R429" s="12"/>
      <c r="S429" s="12"/>
      <c r="T429" s="12"/>
      <c r="U429" s="12"/>
      <c r="V429" s="12"/>
      <c r="W429" s="12"/>
      <c r="X429" s="12"/>
      <c r="Y429" s="12"/>
      <c r="Z429" s="12"/>
      <c r="AA429" s="12"/>
      <c r="AB429" s="12"/>
      <c r="AC429" s="12"/>
      <c r="AD429" s="12"/>
      <c r="AE429" s="12"/>
      <c r="AF429" s="12"/>
      <c r="AG429" s="12"/>
      <c r="AH429" s="12"/>
      <c r="AI429" s="12"/>
      <c r="AJ429" s="12"/>
      <c r="AK429" s="12"/>
      <c r="AL429" s="12"/>
      <c r="AM429" s="12"/>
      <c r="AN429" s="12"/>
      <c r="AO429" s="12"/>
      <c r="AP429" s="12"/>
      <c r="AQ429" s="12"/>
      <c r="AR429" s="12"/>
      <c r="AS429" s="12"/>
      <c r="AT429" s="12"/>
      <c r="AU429" s="12"/>
      <c r="AV429" s="12"/>
      <c r="AW429" s="12"/>
      <c r="AX429" s="12"/>
    </row>
    <row r="430" spans="1:50" s="7" customFormat="1" x14ac:dyDescent="0.3">
      <c r="A430" s="348" t="s">
        <v>25976</v>
      </c>
      <c r="B430" s="322" t="s">
        <v>360</v>
      </c>
      <c r="C430" s="175" t="s">
        <v>21560</v>
      </c>
      <c r="D430" s="176" t="s">
        <v>359</v>
      </c>
      <c r="E430" s="177" t="s">
        <v>24</v>
      </c>
      <c r="F430" s="178">
        <v>2</v>
      </c>
      <c r="G430" s="86">
        <f>VLOOKUP(B430,EMOP1801!A:B,2)</f>
        <v>221.43</v>
      </c>
      <c r="H430" s="80">
        <f t="shared" si="47"/>
        <v>285.26</v>
      </c>
      <c r="I430" s="79">
        <f t="shared" si="48"/>
        <v>570.52</v>
      </c>
      <c r="J430" s="80">
        <f>VLOOKUP(C430,EMOP1801!A:B,2)</f>
        <v>223.76</v>
      </c>
      <c r="K430" s="80">
        <f t="shared" si="49"/>
        <v>274.37</v>
      </c>
      <c r="L430" s="81">
        <f t="shared" si="50"/>
        <v>548.74</v>
      </c>
      <c r="M430" s="12"/>
      <c r="N430" s="12"/>
      <c r="O430" s="12"/>
      <c r="P430" s="12"/>
      <c r="Q430" s="12"/>
      <c r="R430" s="12"/>
      <c r="S430" s="12"/>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row>
    <row r="431" spans="1:50" s="7" customFormat="1" ht="34.799999999999997" x14ac:dyDescent="0.3">
      <c r="A431" s="348" t="s">
        <v>25977</v>
      </c>
      <c r="B431" s="322" t="s">
        <v>361</v>
      </c>
      <c r="C431" s="175" t="s">
        <v>21563</v>
      </c>
      <c r="D431" s="176" t="s">
        <v>363</v>
      </c>
      <c r="E431" s="177" t="s">
        <v>364</v>
      </c>
      <c r="F431" s="178">
        <v>1</v>
      </c>
      <c r="G431" s="86">
        <f>VLOOKUP(B431,EMOP1801!A:B,2)</f>
        <v>38429.79</v>
      </c>
      <c r="H431" s="80">
        <f t="shared" si="47"/>
        <v>49509.09</v>
      </c>
      <c r="I431" s="79">
        <f t="shared" si="48"/>
        <v>49509.09</v>
      </c>
      <c r="J431" s="80">
        <f>VLOOKUP(C431,EMOP1801!A:B,2)</f>
        <v>38432.120000000003</v>
      </c>
      <c r="K431" s="80">
        <f t="shared" si="49"/>
        <v>47125.46</v>
      </c>
      <c r="L431" s="81">
        <f t="shared" si="50"/>
        <v>47125.46</v>
      </c>
      <c r="M431" s="12"/>
      <c r="N431" s="12"/>
      <c r="O431" s="12"/>
      <c r="P431" s="12"/>
      <c r="Q431" s="12"/>
      <c r="R431" s="12"/>
      <c r="S431" s="12"/>
      <c r="T431" s="12"/>
      <c r="U431" s="12"/>
      <c r="V431" s="12"/>
      <c r="W431" s="12"/>
      <c r="X431" s="12"/>
      <c r="Y431" s="12"/>
      <c r="Z431" s="12"/>
      <c r="AA431" s="12"/>
      <c r="AB431" s="12"/>
      <c r="AC431" s="12"/>
      <c r="AD431" s="12"/>
      <c r="AE431" s="12"/>
      <c r="AF431" s="12"/>
      <c r="AG431" s="12"/>
      <c r="AH431" s="12"/>
      <c r="AI431" s="12"/>
      <c r="AJ431" s="12"/>
      <c r="AK431" s="12"/>
      <c r="AL431" s="12"/>
      <c r="AM431" s="12"/>
      <c r="AN431" s="12"/>
      <c r="AO431" s="12"/>
      <c r="AP431" s="12"/>
      <c r="AQ431" s="12"/>
      <c r="AR431" s="12"/>
      <c r="AS431" s="12"/>
      <c r="AT431" s="12"/>
      <c r="AU431" s="12"/>
      <c r="AV431" s="12"/>
      <c r="AW431" s="12"/>
      <c r="AX431" s="12"/>
    </row>
    <row r="432" spans="1:50" s="7" customFormat="1" ht="34.799999999999997" x14ac:dyDescent="0.3">
      <c r="A432" s="348" t="s">
        <v>25978</v>
      </c>
      <c r="B432" s="322" t="s">
        <v>362</v>
      </c>
      <c r="C432" s="175" t="s">
        <v>21564</v>
      </c>
      <c r="D432" s="176" t="s">
        <v>365</v>
      </c>
      <c r="E432" s="177" t="s">
        <v>24</v>
      </c>
      <c r="F432" s="178">
        <v>2</v>
      </c>
      <c r="G432" s="86">
        <f>VLOOKUP(B432,EMOP1801!A:B,2)</f>
        <v>263.31</v>
      </c>
      <c r="H432" s="80">
        <f t="shared" si="47"/>
        <v>339.22</v>
      </c>
      <c r="I432" s="79">
        <f t="shared" si="48"/>
        <v>678.44</v>
      </c>
      <c r="J432" s="80">
        <f>VLOOKUP(C432,EMOP1801!A:B,2)</f>
        <v>265.64</v>
      </c>
      <c r="K432" s="80">
        <f t="shared" si="49"/>
        <v>325.72000000000003</v>
      </c>
      <c r="L432" s="81">
        <f t="shared" si="50"/>
        <v>651.44000000000005</v>
      </c>
      <c r="M432" s="12"/>
      <c r="N432" s="12"/>
      <c r="O432" s="12"/>
      <c r="P432" s="12"/>
      <c r="Q432" s="12"/>
      <c r="R432" s="12"/>
      <c r="S432" s="12"/>
      <c r="T432" s="12"/>
      <c r="U432" s="12"/>
      <c r="V432" s="12"/>
      <c r="W432" s="12"/>
      <c r="X432" s="12"/>
      <c r="Y432" s="12"/>
      <c r="Z432" s="12"/>
      <c r="AA432" s="12"/>
      <c r="AB432" s="12"/>
      <c r="AC432" s="12"/>
      <c r="AD432" s="12"/>
      <c r="AE432" s="12"/>
      <c r="AF432" s="12"/>
      <c r="AG432" s="12"/>
      <c r="AH432" s="12"/>
      <c r="AI432" s="12"/>
      <c r="AJ432" s="12"/>
      <c r="AK432" s="12"/>
      <c r="AL432" s="12"/>
      <c r="AM432" s="12"/>
      <c r="AN432" s="12"/>
      <c r="AO432" s="12"/>
      <c r="AP432" s="12"/>
      <c r="AQ432" s="12"/>
      <c r="AR432" s="12"/>
      <c r="AS432" s="12"/>
      <c r="AT432" s="12"/>
      <c r="AU432" s="12"/>
      <c r="AV432" s="12"/>
      <c r="AW432" s="12"/>
      <c r="AX432" s="12"/>
    </row>
    <row r="433" spans="1:50" s="7" customFormat="1" ht="34.799999999999997" x14ac:dyDescent="0.3">
      <c r="A433" s="349" t="s">
        <v>25979</v>
      </c>
      <c r="B433" s="322" t="s">
        <v>150</v>
      </c>
      <c r="C433" s="175" t="s">
        <v>21771</v>
      </c>
      <c r="D433" s="176" t="s">
        <v>120</v>
      </c>
      <c r="E433" s="177" t="s">
        <v>12</v>
      </c>
      <c r="F433" s="178">
        <v>1.4</v>
      </c>
      <c r="G433" s="86">
        <f>VLOOKUP(B433,EMOP1801!A:B,2)</f>
        <v>313.91000000000003</v>
      </c>
      <c r="H433" s="80">
        <f t="shared" si="47"/>
        <v>404.41</v>
      </c>
      <c r="I433" s="79">
        <f t="shared" si="48"/>
        <v>566.16999999999996</v>
      </c>
      <c r="J433" s="80">
        <f>VLOOKUP(C433,EMOP1801!A:B,2)</f>
        <v>325.29000000000002</v>
      </c>
      <c r="K433" s="80">
        <f t="shared" si="49"/>
        <v>398.87</v>
      </c>
      <c r="L433" s="81">
        <f t="shared" si="50"/>
        <v>558.41</v>
      </c>
      <c r="M433" s="12"/>
      <c r="N433" s="12"/>
      <c r="O433" s="12"/>
      <c r="P433" s="12"/>
      <c r="Q433" s="12"/>
      <c r="R433" s="12"/>
      <c r="S433" s="12"/>
      <c r="T433" s="12"/>
      <c r="U433" s="12"/>
      <c r="V433" s="12"/>
      <c r="W433" s="12"/>
      <c r="X433" s="12"/>
      <c r="Y433" s="12"/>
      <c r="Z433" s="12"/>
      <c r="AA433" s="12"/>
      <c r="AB433" s="12"/>
      <c r="AC433" s="12"/>
      <c r="AD433" s="12"/>
      <c r="AE433" s="12"/>
      <c r="AF433" s="12"/>
      <c r="AG433" s="12"/>
      <c r="AH433" s="12"/>
      <c r="AI433" s="12"/>
      <c r="AJ433" s="12"/>
      <c r="AK433" s="12"/>
      <c r="AL433" s="12"/>
      <c r="AM433" s="12"/>
      <c r="AN433" s="12"/>
      <c r="AO433" s="12"/>
      <c r="AP433" s="12"/>
      <c r="AQ433" s="12"/>
      <c r="AR433" s="12"/>
      <c r="AS433" s="12"/>
      <c r="AT433" s="12"/>
      <c r="AU433" s="12"/>
      <c r="AV433" s="12"/>
      <c r="AW433" s="12"/>
      <c r="AX433" s="12"/>
    </row>
    <row r="434" spans="1:50" s="7" customFormat="1" ht="34.799999999999997" x14ac:dyDescent="0.3">
      <c r="A434" s="348" t="s">
        <v>25980</v>
      </c>
      <c r="B434" s="332" t="s">
        <v>166</v>
      </c>
      <c r="C434" s="235" t="s">
        <v>21774</v>
      </c>
      <c r="D434" s="236" t="s">
        <v>165</v>
      </c>
      <c r="E434" s="237" t="s">
        <v>12</v>
      </c>
      <c r="F434" s="238">
        <v>3.6</v>
      </c>
      <c r="G434" s="239">
        <f>VLOOKUP(B434,EMOP1801!A:B,2)</f>
        <v>444.95</v>
      </c>
      <c r="H434" s="80">
        <f t="shared" si="47"/>
        <v>573.22</v>
      </c>
      <c r="I434" s="79">
        <f t="shared" si="48"/>
        <v>2063.59</v>
      </c>
      <c r="J434" s="80">
        <f>VLOOKUP(C434,EMOP1801!A:B,2)</f>
        <v>456.33</v>
      </c>
      <c r="K434" s="80">
        <f t="shared" si="49"/>
        <v>559.54999999999995</v>
      </c>
      <c r="L434" s="81">
        <f t="shared" si="50"/>
        <v>2014.38</v>
      </c>
      <c r="M434" s="12"/>
      <c r="N434" s="12"/>
      <c r="O434" s="12"/>
      <c r="P434" s="12"/>
      <c r="Q434" s="12"/>
      <c r="R434" s="12"/>
      <c r="S434" s="12"/>
      <c r="T434" s="12"/>
      <c r="U434" s="12"/>
      <c r="V434" s="12"/>
      <c r="W434" s="12"/>
      <c r="X434" s="12"/>
      <c r="Y434" s="12"/>
      <c r="Z434" s="12"/>
      <c r="AA434" s="12"/>
      <c r="AB434" s="12"/>
      <c r="AC434" s="12"/>
      <c r="AD434" s="12"/>
      <c r="AE434" s="12"/>
      <c r="AF434" s="12"/>
      <c r="AG434" s="12"/>
      <c r="AH434" s="12"/>
      <c r="AI434" s="12"/>
      <c r="AJ434" s="12"/>
      <c r="AK434" s="12"/>
      <c r="AL434" s="12"/>
      <c r="AM434" s="12"/>
      <c r="AN434" s="12"/>
      <c r="AO434" s="12"/>
      <c r="AP434" s="12"/>
      <c r="AQ434" s="12"/>
      <c r="AR434" s="12"/>
      <c r="AS434" s="12"/>
      <c r="AT434" s="12"/>
      <c r="AU434" s="12"/>
      <c r="AV434" s="12"/>
      <c r="AW434" s="12"/>
      <c r="AX434" s="12"/>
    </row>
    <row r="435" spans="1:50" s="22" customFormat="1" ht="20.399999999999999" thickBot="1" x14ac:dyDescent="0.35">
      <c r="A435" s="308"/>
      <c r="B435" s="267"/>
      <c r="C435" s="87"/>
      <c r="D435" s="87"/>
      <c r="E435" s="504" t="s">
        <v>25825</v>
      </c>
      <c r="F435" s="504"/>
      <c r="G435" s="504"/>
      <c r="H435" s="353"/>
      <c r="I435" s="157">
        <f>SUM(I403:I434)</f>
        <v>239443.16</v>
      </c>
      <c r="J435" s="94"/>
      <c r="K435" s="94"/>
      <c r="L435" s="89">
        <f>SUM(L403:L434)</f>
        <v>228983.05</v>
      </c>
      <c r="M435" s="24"/>
      <c r="N435" s="24"/>
      <c r="O435" s="24"/>
      <c r="P435" s="24"/>
      <c r="Q435" s="24"/>
      <c r="R435" s="24"/>
      <c r="S435" s="24"/>
      <c r="T435" s="24"/>
      <c r="U435" s="24"/>
      <c r="V435" s="24"/>
      <c r="W435" s="24"/>
      <c r="X435" s="24"/>
      <c r="Y435" s="24"/>
      <c r="Z435" s="24"/>
      <c r="AA435" s="24"/>
      <c r="AB435" s="24"/>
      <c r="AC435" s="24"/>
      <c r="AD435" s="24"/>
      <c r="AE435" s="24"/>
      <c r="AF435" s="24"/>
      <c r="AG435" s="24"/>
      <c r="AH435" s="24"/>
      <c r="AI435" s="24"/>
      <c r="AJ435" s="24"/>
      <c r="AK435" s="24"/>
      <c r="AL435" s="24"/>
      <c r="AM435" s="24"/>
      <c r="AN435" s="24"/>
      <c r="AO435" s="24"/>
      <c r="AP435" s="24"/>
      <c r="AQ435" s="24"/>
      <c r="AR435" s="24"/>
      <c r="AS435" s="24"/>
      <c r="AT435" s="24"/>
      <c r="AU435" s="24"/>
      <c r="AV435" s="24"/>
      <c r="AW435" s="24"/>
      <c r="AX435" s="24"/>
    </row>
    <row r="436" spans="1:50" s="22" customFormat="1" ht="21" x14ac:dyDescent="0.3">
      <c r="A436" s="369"/>
      <c r="B436" s="258"/>
      <c r="C436" s="241"/>
      <c r="D436" s="241"/>
      <c r="E436" s="242"/>
      <c r="F436" s="270"/>
      <c r="G436" s="271"/>
      <c r="H436" s="271"/>
      <c r="I436" s="272"/>
      <c r="J436" s="273"/>
      <c r="K436" s="273"/>
      <c r="L436" s="370"/>
      <c r="M436" s="24"/>
      <c r="N436" s="24"/>
      <c r="O436" s="24"/>
      <c r="P436" s="24"/>
      <c r="Q436" s="24"/>
      <c r="R436" s="24"/>
      <c r="S436" s="24"/>
      <c r="T436" s="24"/>
      <c r="U436" s="24"/>
      <c r="V436" s="24"/>
      <c r="W436" s="24"/>
      <c r="X436" s="24"/>
      <c r="Y436" s="24"/>
      <c r="Z436" s="24"/>
      <c r="AA436" s="24"/>
      <c r="AB436" s="24"/>
      <c r="AC436" s="24"/>
      <c r="AD436" s="24"/>
      <c r="AE436" s="24"/>
      <c r="AF436" s="24"/>
      <c r="AG436" s="24"/>
      <c r="AH436" s="24"/>
      <c r="AI436" s="24"/>
      <c r="AJ436" s="24"/>
      <c r="AK436" s="24"/>
      <c r="AL436" s="24"/>
      <c r="AM436" s="24"/>
      <c r="AN436" s="24"/>
      <c r="AO436" s="24"/>
      <c r="AP436" s="24"/>
      <c r="AQ436" s="24"/>
      <c r="AR436" s="24"/>
      <c r="AS436" s="24"/>
      <c r="AT436" s="24"/>
      <c r="AU436" s="24"/>
      <c r="AV436" s="24"/>
      <c r="AW436" s="24"/>
      <c r="AX436" s="24"/>
    </row>
    <row r="437" spans="1:50" s="7" customFormat="1" ht="21.6" thickBot="1" x14ac:dyDescent="0.35">
      <c r="A437" s="371"/>
      <c r="B437" s="372"/>
      <c r="C437" s="372"/>
      <c r="D437" s="373"/>
      <c r="E437" s="374"/>
      <c r="F437" s="375" t="s">
        <v>25830</v>
      </c>
      <c r="G437" s="376"/>
      <c r="H437" s="376"/>
      <c r="I437" s="377">
        <f>I435+I401+I369+I363+I288+I273+I145+I109+I67+I40+I30+I19+I12</f>
        <v>1375856.4</v>
      </c>
      <c r="J437" s="376"/>
      <c r="K437" s="376"/>
      <c r="L437" s="378">
        <f>L435+L401+L369+L363+L288+L273+L145+L109+L67+L40+L30+L19+L12</f>
        <v>1375933.0200000003</v>
      </c>
      <c r="M437" s="16"/>
      <c r="N437" s="16"/>
      <c r="O437" s="16"/>
      <c r="P437" s="16"/>
      <c r="Q437" s="16"/>
      <c r="R437" s="12"/>
      <c r="S437" s="12"/>
      <c r="T437" s="12"/>
      <c r="U437" s="12"/>
      <c r="V437" s="12"/>
      <c r="W437" s="12"/>
      <c r="X437" s="12"/>
      <c r="Y437" s="12"/>
      <c r="Z437" s="12"/>
      <c r="AA437" s="12"/>
      <c r="AB437" s="12"/>
      <c r="AC437" s="12"/>
      <c r="AD437" s="12"/>
      <c r="AE437" s="12"/>
      <c r="AF437" s="12"/>
      <c r="AG437" s="12"/>
      <c r="AH437" s="12"/>
      <c r="AI437" s="12"/>
      <c r="AJ437" s="12"/>
      <c r="AK437" s="12"/>
      <c r="AL437" s="12"/>
      <c r="AM437" s="12"/>
      <c r="AN437" s="12"/>
      <c r="AO437" s="12"/>
      <c r="AP437" s="12"/>
      <c r="AQ437" s="12"/>
      <c r="AR437" s="12"/>
      <c r="AS437" s="12"/>
      <c r="AT437" s="12"/>
      <c r="AU437" s="12"/>
      <c r="AV437" s="12"/>
      <c r="AW437" s="12"/>
      <c r="AX437" s="12"/>
    </row>
    <row r="438" spans="1:50" x14ac:dyDescent="0.3">
      <c r="G438" s="37"/>
      <c r="I438" s="37"/>
      <c r="O438" s="438"/>
    </row>
    <row r="439" spans="1:50" x14ac:dyDescent="0.3">
      <c r="G439" s="37"/>
      <c r="I439" s="64">
        <f>I437*0.05</f>
        <v>68792.819999999992</v>
      </c>
      <c r="L439" s="69">
        <f>L437*0.05</f>
        <v>68796.651000000013</v>
      </c>
    </row>
    <row r="440" spans="1:50" x14ac:dyDescent="0.3">
      <c r="G440" s="37"/>
      <c r="I440" s="69">
        <f>I439/100</f>
        <v>687.92819999999995</v>
      </c>
      <c r="L440" s="69">
        <f>L439/100</f>
        <v>687.96651000000008</v>
      </c>
    </row>
    <row r="441" spans="1:50" x14ac:dyDescent="0.3">
      <c r="G441" s="37"/>
      <c r="I441" s="37"/>
    </row>
    <row r="442" spans="1:50" x14ac:dyDescent="0.3">
      <c r="G442" s="37"/>
      <c r="I442" s="37"/>
    </row>
    <row r="443" spans="1:50" x14ac:dyDescent="0.3">
      <c r="G443" s="37"/>
      <c r="I443" s="37"/>
    </row>
    <row r="444" spans="1:50" x14ac:dyDescent="0.3">
      <c r="G444" s="37"/>
      <c r="I444" s="37"/>
    </row>
    <row r="445" spans="1:50" ht="13.8" x14ac:dyDescent="0.3">
      <c r="A445" s="23"/>
      <c r="C445" s="23"/>
      <c r="D445" s="23"/>
      <c r="E445" s="23"/>
      <c r="F445" s="23"/>
      <c r="G445" s="37"/>
      <c r="I445" s="37"/>
      <c r="J445" s="23"/>
      <c r="K445" s="23"/>
      <c r="L445" s="23"/>
      <c r="M445" s="23"/>
      <c r="N445" s="23"/>
      <c r="O445" s="23"/>
      <c r="P445" s="23"/>
      <c r="Q445" s="23"/>
      <c r="R445" s="23"/>
      <c r="S445" s="23"/>
      <c r="T445" s="23"/>
      <c r="U445" s="23"/>
      <c r="V445" s="23"/>
      <c r="W445" s="23"/>
      <c r="X445" s="23"/>
      <c r="Y445" s="23"/>
      <c r="Z445" s="23"/>
      <c r="AA445" s="23"/>
      <c r="AB445" s="23"/>
      <c r="AC445" s="23"/>
      <c r="AD445" s="23"/>
      <c r="AE445" s="23"/>
      <c r="AF445" s="23"/>
      <c r="AG445" s="23"/>
      <c r="AH445" s="23"/>
      <c r="AI445" s="23"/>
      <c r="AJ445" s="23"/>
      <c r="AK445" s="23"/>
      <c r="AL445" s="23"/>
      <c r="AM445" s="23"/>
      <c r="AN445" s="23"/>
      <c r="AO445" s="23"/>
      <c r="AP445" s="23"/>
      <c r="AQ445" s="23"/>
      <c r="AR445" s="23"/>
      <c r="AS445" s="23"/>
      <c r="AT445" s="23"/>
      <c r="AU445" s="23"/>
      <c r="AV445" s="23"/>
      <c r="AW445" s="23"/>
      <c r="AX445" s="23"/>
    </row>
    <row r="446" spans="1:50" ht="13.8" x14ac:dyDescent="0.3">
      <c r="A446" s="23"/>
      <c r="C446" s="23"/>
      <c r="D446" s="23"/>
      <c r="E446" s="23"/>
      <c r="F446" s="23"/>
      <c r="G446" s="37"/>
      <c r="I446" s="37"/>
      <c r="J446" s="23"/>
      <c r="K446" s="23"/>
      <c r="L446" s="23"/>
      <c r="M446" s="23"/>
      <c r="N446" s="23"/>
      <c r="O446" s="23"/>
      <c r="P446" s="23"/>
      <c r="Q446" s="23"/>
      <c r="R446" s="23"/>
      <c r="S446" s="23"/>
      <c r="T446" s="23"/>
      <c r="U446" s="23"/>
      <c r="V446" s="23"/>
      <c r="W446" s="23"/>
      <c r="X446" s="23"/>
      <c r="Y446" s="23"/>
      <c r="Z446" s="23"/>
      <c r="AA446" s="23"/>
      <c r="AB446" s="23"/>
      <c r="AC446" s="23"/>
      <c r="AD446" s="23"/>
      <c r="AE446" s="23"/>
      <c r="AF446" s="23"/>
      <c r="AG446" s="23"/>
      <c r="AH446" s="23"/>
      <c r="AI446" s="23"/>
      <c r="AJ446" s="23"/>
      <c r="AK446" s="23"/>
      <c r="AL446" s="23"/>
      <c r="AM446" s="23"/>
      <c r="AN446" s="23"/>
      <c r="AO446" s="23"/>
      <c r="AP446" s="23"/>
      <c r="AQ446" s="23"/>
      <c r="AR446" s="23"/>
      <c r="AS446" s="23"/>
      <c r="AT446" s="23"/>
      <c r="AU446" s="23"/>
      <c r="AV446" s="23"/>
      <c r="AW446" s="23"/>
      <c r="AX446" s="23"/>
    </row>
    <row r="447" spans="1:50" ht="13.8" x14ac:dyDescent="0.3">
      <c r="A447" s="23"/>
      <c r="C447" s="23"/>
      <c r="D447" s="23"/>
      <c r="E447" s="23"/>
      <c r="F447" s="23"/>
      <c r="G447" s="37"/>
      <c r="I447" s="64"/>
      <c r="J447" s="23"/>
      <c r="K447" s="23"/>
      <c r="L447" s="23"/>
      <c r="M447" s="23"/>
      <c r="N447" s="23"/>
      <c r="O447" s="23"/>
      <c r="P447" s="23"/>
      <c r="Q447" s="23"/>
      <c r="R447" s="23"/>
      <c r="S447" s="23"/>
      <c r="T447" s="23"/>
      <c r="U447" s="23"/>
      <c r="V447" s="23"/>
      <c r="W447" s="23"/>
      <c r="X447" s="23"/>
      <c r="Y447" s="23"/>
      <c r="Z447" s="23"/>
      <c r="AA447" s="23"/>
      <c r="AB447" s="23"/>
      <c r="AC447" s="23"/>
      <c r="AD447" s="23"/>
      <c r="AE447" s="23"/>
      <c r="AF447" s="23"/>
      <c r="AG447" s="23"/>
      <c r="AH447" s="23"/>
      <c r="AI447" s="23"/>
      <c r="AJ447" s="23"/>
      <c r="AK447" s="23"/>
      <c r="AL447" s="23"/>
      <c r="AM447" s="23"/>
      <c r="AN447" s="23"/>
      <c r="AO447" s="23"/>
      <c r="AP447" s="23"/>
      <c r="AQ447" s="23"/>
      <c r="AR447" s="23"/>
      <c r="AS447" s="23"/>
      <c r="AT447" s="23"/>
      <c r="AU447" s="23"/>
      <c r="AV447" s="23"/>
      <c r="AW447" s="23"/>
      <c r="AX447" s="23"/>
    </row>
    <row r="448" spans="1:50" ht="13.8" x14ac:dyDescent="0.3">
      <c r="A448" s="23"/>
      <c r="C448" s="23"/>
      <c r="D448" s="23"/>
      <c r="E448" s="23"/>
      <c r="F448" s="23"/>
      <c r="G448" s="37"/>
      <c r="I448" s="37"/>
      <c r="J448" s="23"/>
      <c r="K448" s="23"/>
      <c r="L448" s="23"/>
      <c r="M448" s="23"/>
      <c r="N448" s="23"/>
      <c r="O448" s="23"/>
      <c r="P448" s="23"/>
      <c r="Q448" s="23"/>
      <c r="R448" s="23"/>
      <c r="S448" s="23"/>
      <c r="T448" s="23"/>
      <c r="U448" s="23"/>
      <c r="V448" s="23"/>
      <c r="W448" s="23"/>
      <c r="X448" s="23"/>
      <c r="Y448" s="23"/>
      <c r="Z448" s="23"/>
      <c r="AA448" s="23"/>
      <c r="AB448" s="23"/>
      <c r="AC448" s="23"/>
      <c r="AD448" s="23"/>
      <c r="AE448" s="23"/>
      <c r="AF448" s="23"/>
      <c r="AG448" s="23"/>
      <c r="AH448" s="23"/>
      <c r="AI448" s="23"/>
      <c r="AJ448" s="23"/>
      <c r="AK448" s="23"/>
      <c r="AL448" s="23"/>
      <c r="AM448" s="23"/>
      <c r="AN448" s="23"/>
      <c r="AO448" s="23"/>
      <c r="AP448" s="23"/>
      <c r="AQ448" s="23"/>
      <c r="AR448" s="23"/>
      <c r="AS448" s="23"/>
      <c r="AT448" s="23"/>
      <c r="AU448" s="23"/>
      <c r="AV448" s="23"/>
      <c r="AW448" s="23"/>
      <c r="AX448" s="23"/>
    </row>
    <row r="449" spans="1:50" ht="13.8" x14ac:dyDescent="0.3">
      <c r="A449" s="23"/>
      <c r="C449" s="23"/>
      <c r="D449" s="23"/>
      <c r="E449" s="23"/>
      <c r="F449" s="23"/>
      <c r="G449" s="37"/>
      <c r="I449" s="37"/>
      <c r="J449" s="23"/>
      <c r="K449" s="23"/>
      <c r="L449" s="23"/>
      <c r="M449" s="23"/>
      <c r="N449" s="23"/>
      <c r="O449" s="23"/>
      <c r="P449" s="23"/>
      <c r="Q449" s="23"/>
      <c r="R449" s="23"/>
      <c r="S449" s="23"/>
      <c r="T449" s="23"/>
      <c r="U449" s="23"/>
      <c r="V449" s="23"/>
      <c r="W449" s="23"/>
      <c r="X449" s="23"/>
      <c r="Y449" s="23"/>
      <c r="Z449" s="23"/>
      <c r="AA449" s="23"/>
      <c r="AB449" s="23"/>
      <c r="AC449" s="23"/>
      <c r="AD449" s="23"/>
      <c r="AE449" s="23"/>
      <c r="AF449" s="23"/>
      <c r="AG449" s="23"/>
      <c r="AH449" s="23"/>
      <c r="AI449" s="23"/>
      <c r="AJ449" s="23"/>
      <c r="AK449" s="23"/>
      <c r="AL449" s="23"/>
      <c r="AM449" s="23"/>
      <c r="AN449" s="23"/>
      <c r="AO449" s="23"/>
      <c r="AP449" s="23"/>
      <c r="AQ449" s="23"/>
      <c r="AR449" s="23"/>
      <c r="AS449" s="23"/>
      <c r="AT449" s="23"/>
      <c r="AU449" s="23"/>
      <c r="AV449" s="23"/>
      <c r="AW449" s="23"/>
      <c r="AX449" s="23"/>
    </row>
    <row r="450" spans="1:50" ht="13.8" x14ac:dyDescent="0.3">
      <c r="A450" s="23"/>
      <c r="C450" s="23"/>
      <c r="D450" s="23"/>
      <c r="E450" s="23"/>
      <c r="F450" s="23"/>
      <c r="G450" s="37"/>
      <c r="I450" s="37"/>
      <c r="J450" s="23"/>
      <c r="K450" s="23"/>
      <c r="L450" s="23"/>
      <c r="M450" s="23"/>
      <c r="N450" s="23"/>
      <c r="O450" s="23"/>
      <c r="P450" s="23"/>
      <c r="Q450" s="23"/>
      <c r="R450" s="23"/>
      <c r="S450" s="23"/>
      <c r="T450" s="23"/>
      <c r="U450" s="23"/>
      <c r="V450" s="23"/>
      <c r="W450" s="23"/>
      <c r="X450" s="23"/>
      <c r="Y450" s="23"/>
      <c r="Z450" s="23"/>
      <c r="AA450" s="23"/>
      <c r="AB450" s="23"/>
      <c r="AC450" s="23"/>
      <c r="AD450" s="23"/>
      <c r="AE450" s="23"/>
      <c r="AF450" s="23"/>
      <c r="AG450" s="23"/>
      <c r="AH450" s="23"/>
      <c r="AI450" s="23"/>
      <c r="AJ450" s="23"/>
      <c r="AK450" s="23"/>
      <c r="AL450" s="23"/>
      <c r="AM450" s="23"/>
      <c r="AN450" s="23"/>
      <c r="AO450" s="23"/>
      <c r="AP450" s="23"/>
      <c r="AQ450" s="23"/>
      <c r="AR450" s="23"/>
      <c r="AS450" s="23"/>
      <c r="AT450" s="23"/>
      <c r="AU450" s="23"/>
      <c r="AV450" s="23"/>
      <c r="AW450" s="23"/>
      <c r="AX450" s="23"/>
    </row>
    <row r="451" spans="1:50" ht="13.8" x14ac:dyDescent="0.3">
      <c r="A451" s="23"/>
      <c r="C451" s="23"/>
      <c r="D451" s="23"/>
      <c r="E451" s="23"/>
      <c r="F451" s="23"/>
      <c r="G451" s="37"/>
      <c r="I451" s="37"/>
      <c r="J451" s="23"/>
      <c r="K451" s="23"/>
      <c r="L451" s="23"/>
      <c r="M451" s="23"/>
      <c r="N451" s="23"/>
      <c r="O451" s="23"/>
      <c r="P451" s="23"/>
      <c r="Q451" s="23"/>
      <c r="R451" s="23"/>
      <c r="S451" s="23"/>
      <c r="T451" s="23"/>
      <c r="U451" s="23"/>
      <c r="V451" s="23"/>
      <c r="W451" s="23"/>
      <c r="X451" s="23"/>
      <c r="Y451" s="23"/>
      <c r="Z451" s="23"/>
      <c r="AA451" s="23"/>
      <c r="AB451" s="23"/>
      <c r="AC451" s="23"/>
      <c r="AD451" s="23"/>
      <c r="AE451" s="23"/>
      <c r="AF451" s="23"/>
      <c r="AG451" s="23"/>
      <c r="AH451" s="23"/>
      <c r="AI451" s="23"/>
      <c r="AJ451" s="23"/>
      <c r="AK451" s="23"/>
      <c r="AL451" s="23"/>
      <c r="AM451" s="23"/>
      <c r="AN451" s="23"/>
      <c r="AO451" s="23"/>
      <c r="AP451" s="23"/>
      <c r="AQ451" s="23"/>
      <c r="AR451" s="23"/>
      <c r="AS451" s="23"/>
      <c r="AT451" s="23"/>
      <c r="AU451" s="23"/>
      <c r="AV451" s="23"/>
      <c r="AW451" s="23"/>
      <c r="AX451" s="23"/>
    </row>
    <row r="452" spans="1:50" ht="13.8" x14ac:dyDescent="0.3">
      <c r="A452" s="23"/>
      <c r="C452" s="23"/>
      <c r="D452" s="23"/>
      <c r="E452" s="23"/>
      <c r="F452" s="23"/>
      <c r="G452" s="37"/>
      <c r="I452" s="37"/>
      <c r="J452" s="23"/>
      <c r="K452" s="23"/>
      <c r="L452" s="23"/>
      <c r="M452" s="23"/>
      <c r="N452" s="23"/>
      <c r="O452" s="23"/>
      <c r="P452" s="23"/>
      <c r="Q452" s="23"/>
      <c r="R452" s="23"/>
      <c r="S452" s="23"/>
      <c r="T452" s="23"/>
      <c r="U452" s="23"/>
      <c r="V452" s="23"/>
      <c r="W452" s="23"/>
      <c r="X452" s="23"/>
      <c r="Y452" s="23"/>
      <c r="Z452" s="23"/>
      <c r="AA452" s="23"/>
      <c r="AB452" s="23"/>
      <c r="AC452" s="23"/>
      <c r="AD452" s="23"/>
      <c r="AE452" s="23"/>
      <c r="AF452" s="23"/>
      <c r="AG452" s="23"/>
      <c r="AH452" s="23"/>
      <c r="AI452" s="23"/>
      <c r="AJ452" s="23"/>
      <c r="AK452" s="23"/>
      <c r="AL452" s="23"/>
      <c r="AM452" s="23"/>
      <c r="AN452" s="23"/>
      <c r="AO452" s="23"/>
      <c r="AP452" s="23"/>
      <c r="AQ452" s="23"/>
      <c r="AR452" s="23"/>
      <c r="AS452" s="23"/>
      <c r="AT452" s="23"/>
      <c r="AU452" s="23"/>
      <c r="AV452" s="23"/>
      <c r="AW452" s="23"/>
      <c r="AX452" s="23"/>
    </row>
    <row r="453" spans="1:50" ht="13.8" x14ac:dyDescent="0.3">
      <c r="A453" s="23"/>
      <c r="C453" s="23"/>
      <c r="D453" s="23"/>
      <c r="E453" s="23"/>
      <c r="F453" s="23"/>
      <c r="G453" s="37"/>
      <c r="I453" s="37"/>
      <c r="J453" s="23"/>
      <c r="K453" s="23"/>
      <c r="L453" s="23"/>
      <c r="M453" s="23"/>
      <c r="N453" s="23"/>
      <c r="O453" s="23"/>
      <c r="P453" s="23"/>
      <c r="Q453" s="23"/>
      <c r="R453" s="23"/>
      <c r="S453" s="23"/>
      <c r="T453" s="23"/>
      <c r="U453" s="23"/>
      <c r="V453" s="23"/>
      <c r="W453" s="23"/>
      <c r="X453" s="23"/>
      <c r="Y453" s="23"/>
      <c r="Z453" s="23"/>
      <c r="AA453" s="23"/>
      <c r="AB453" s="23"/>
      <c r="AC453" s="23"/>
      <c r="AD453" s="23"/>
      <c r="AE453" s="23"/>
      <c r="AF453" s="23"/>
      <c r="AG453" s="23"/>
      <c r="AH453" s="23"/>
      <c r="AI453" s="23"/>
      <c r="AJ453" s="23"/>
      <c r="AK453" s="23"/>
      <c r="AL453" s="23"/>
      <c r="AM453" s="23"/>
      <c r="AN453" s="23"/>
      <c r="AO453" s="23"/>
      <c r="AP453" s="23"/>
      <c r="AQ453" s="23"/>
      <c r="AR453" s="23"/>
      <c r="AS453" s="23"/>
      <c r="AT453" s="23"/>
      <c r="AU453" s="23"/>
      <c r="AV453" s="23"/>
      <c r="AW453" s="23"/>
      <c r="AX453" s="23"/>
    </row>
    <row r="454" spans="1:50" ht="13.8" x14ac:dyDescent="0.3">
      <c r="A454" s="23"/>
      <c r="C454" s="23"/>
      <c r="D454" s="23"/>
      <c r="E454" s="23"/>
      <c r="F454" s="23"/>
      <c r="G454" s="37"/>
      <c r="I454" s="37"/>
      <c r="J454" s="23"/>
      <c r="K454" s="23"/>
      <c r="L454" s="23"/>
      <c r="M454" s="23"/>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row>
    <row r="455" spans="1:50" ht="13.8" x14ac:dyDescent="0.3">
      <c r="A455" s="23"/>
      <c r="C455" s="23"/>
      <c r="D455" s="23"/>
      <c r="E455" s="23"/>
      <c r="F455" s="23"/>
      <c r="G455" s="37"/>
      <c r="I455" s="37"/>
      <c r="J455" s="23"/>
      <c r="K455" s="23"/>
      <c r="L455" s="23"/>
      <c r="M455" s="23"/>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row>
    <row r="456" spans="1:50" ht="13.8" x14ac:dyDescent="0.3">
      <c r="A456" s="23"/>
      <c r="C456" s="23"/>
      <c r="D456" s="23"/>
      <c r="E456" s="23"/>
      <c r="F456" s="23"/>
      <c r="G456" s="37"/>
      <c r="I456" s="37"/>
      <c r="J456" s="23"/>
      <c r="K456" s="23"/>
      <c r="L456" s="23"/>
      <c r="M456" s="23"/>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row>
    <row r="457" spans="1:50" ht="13.8" x14ac:dyDescent="0.3">
      <c r="A457" s="23"/>
      <c r="C457" s="23"/>
      <c r="D457" s="23"/>
      <c r="E457" s="23"/>
      <c r="F457" s="23"/>
      <c r="G457" s="37"/>
      <c r="I457" s="37"/>
      <c r="J457" s="23"/>
      <c r="K457" s="23"/>
      <c r="L457" s="23"/>
      <c r="M457" s="23"/>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row>
    <row r="458" spans="1:50" ht="13.8" x14ac:dyDescent="0.3">
      <c r="A458" s="23"/>
      <c r="C458" s="23"/>
      <c r="D458" s="23"/>
      <c r="E458" s="23"/>
      <c r="F458" s="23"/>
      <c r="G458" s="37"/>
      <c r="I458" s="37"/>
      <c r="J458" s="23"/>
      <c r="K458" s="23"/>
      <c r="L458" s="23"/>
      <c r="M458" s="23"/>
      <c r="N458" s="23"/>
      <c r="O458" s="23"/>
      <c r="P458" s="23"/>
      <c r="Q458" s="23"/>
      <c r="R458" s="23"/>
      <c r="S458" s="23"/>
      <c r="T458" s="23"/>
      <c r="U458" s="23"/>
      <c r="V458" s="23"/>
      <c r="W458" s="23"/>
      <c r="X458" s="23"/>
      <c r="Y458" s="23"/>
      <c r="Z458" s="23"/>
      <c r="AA458" s="23"/>
      <c r="AB458" s="23"/>
      <c r="AC458" s="23"/>
      <c r="AD458" s="23"/>
      <c r="AE458" s="23"/>
      <c r="AF458" s="23"/>
      <c r="AG458" s="23"/>
      <c r="AH458" s="23"/>
      <c r="AI458" s="23"/>
      <c r="AJ458" s="23"/>
      <c r="AK458" s="23"/>
      <c r="AL458" s="23"/>
      <c r="AM458" s="23"/>
      <c r="AN458" s="23"/>
      <c r="AO458" s="23"/>
      <c r="AP458" s="23"/>
      <c r="AQ458" s="23"/>
      <c r="AR458" s="23"/>
      <c r="AS458" s="23"/>
      <c r="AT458" s="23"/>
      <c r="AU458" s="23"/>
      <c r="AV458" s="23"/>
      <c r="AW458" s="23"/>
      <c r="AX458" s="23"/>
    </row>
    <row r="459" spans="1:50" ht="13.8" x14ac:dyDescent="0.3">
      <c r="A459" s="23"/>
      <c r="C459" s="23"/>
      <c r="D459" s="23"/>
      <c r="E459" s="23"/>
      <c r="F459" s="23"/>
      <c r="G459" s="37"/>
      <c r="I459" s="37"/>
      <c r="J459" s="23"/>
      <c r="K459" s="23"/>
      <c r="L459" s="23"/>
      <c r="M459" s="23"/>
      <c r="N459" s="23"/>
      <c r="O459" s="23"/>
      <c r="P459" s="23"/>
      <c r="Q459" s="23"/>
      <c r="R459" s="23"/>
      <c r="S459" s="23"/>
      <c r="T459" s="23"/>
      <c r="U459" s="23"/>
      <c r="V459" s="23"/>
      <c r="W459" s="23"/>
      <c r="X459" s="23"/>
      <c r="Y459" s="23"/>
      <c r="Z459" s="23"/>
      <c r="AA459" s="23"/>
      <c r="AB459" s="23"/>
      <c r="AC459" s="23"/>
      <c r="AD459" s="23"/>
      <c r="AE459" s="23"/>
      <c r="AF459" s="23"/>
      <c r="AG459" s="23"/>
      <c r="AH459" s="23"/>
      <c r="AI459" s="23"/>
      <c r="AJ459" s="23"/>
      <c r="AK459" s="23"/>
      <c r="AL459" s="23"/>
      <c r="AM459" s="23"/>
      <c r="AN459" s="23"/>
      <c r="AO459" s="23"/>
      <c r="AP459" s="23"/>
      <c r="AQ459" s="23"/>
      <c r="AR459" s="23"/>
      <c r="AS459" s="23"/>
      <c r="AT459" s="23"/>
      <c r="AU459" s="23"/>
      <c r="AV459" s="23"/>
      <c r="AW459" s="23"/>
      <c r="AX459" s="23"/>
    </row>
    <row r="460" spans="1:50" ht="13.8" x14ac:dyDescent="0.3">
      <c r="A460" s="23"/>
      <c r="C460" s="23"/>
      <c r="D460" s="23"/>
      <c r="E460" s="23"/>
      <c r="F460" s="23"/>
      <c r="G460" s="37"/>
      <c r="I460" s="37"/>
      <c r="J460" s="23"/>
      <c r="K460" s="23"/>
      <c r="L460" s="23"/>
      <c r="M460" s="23"/>
      <c r="N460" s="23"/>
      <c r="O460" s="23"/>
      <c r="P460" s="23"/>
      <c r="Q460" s="23"/>
      <c r="R460" s="23"/>
      <c r="S460" s="23"/>
      <c r="T460" s="23"/>
      <c r="U460" s="23"/>
      <c r="V460" s="23"/>
      <c r="W460" s="23"/>
      <c r="X460" s="23"/>
      <c r="Y460" s="23"/>
      <c r="Z460" s="23"/>
      <c r="AA460" s="23"/>
      <c r="AB460" s="23"/>
      <c r="AC460" s="23"/>
      <c r="AD460" s="23"/>
      <c r="AE460" s="23"/>
      <c r="AF460" s="23"/>
      <c r="AG460" s="23"/>
      <c r="AH460" s="23"/>
      <c r="AI460" s="23"/>
      <c r="AJ460" s="23"/>
      <c r="AK460" s="23"/>
      <c r="AL460" s="23"/>
      <c r="AM460" s="23"/>
      <c r="AN460" s="23"/>
      <c r="AO460" s="23"/>
      <c r="AP460" s="23"/>
      <c r="AQ460" s="23"/>
      <c r="AR460" s="23"/>
      <c r="AS460" s="23"/>
      <c r="AT460" s="23"/>
      <c r="AU460" s="23"/>
      <c r="AV460" s="23"/>
      <c r="AW460" s="23"/>
      <c r="AX460" s="23"/>
    </row>
    <row r="461" spans="1:50" ht="13.8" x14ac:dyDescent="0.3">
      <c r="A461" s="23"/>
      <c r="C461" s="23"/>
      <c r="D461" s="23"/>
      <c r="E461" s="23"/>
      <c r="F461" s="23"/>
      <c r="G461" s="37"/>
      <c r="I461" s="37"/>
      <c r="J461" s="23"/>
      <c r="K461" s="23"/>
      <c r="L461" s="23"/>
      <c r="M461" s="23"/>
      <c r="N461" s="23"/>
      <c r="O461" s="23"/>
      <c r="P461" s="23"/>
      <c r="Q461" s="23"/>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row>
    <row r="462" spans="1:50" ht="13.8" x14ac:dyDescent="0.3">
      <c r="A462" s="23"/>
      <c r="C462" s="23"/>
      <c r="D462" s="23"/>
      <c r="E462" s="23"/>
      <c r="F462" s="23"/>
      <c r="G462" s="37"/>
      <c r="I462" s="37"/>
      <c r="J462" s="23"/>
      <c r="K462" s="23"/>
      <c r="L462" s="23"/>
      <c r="M462" s="23"/>
      <c r="N462" s="23"/>
      <c r="O462" s="23"/>
      <c r="P462" s="23"/>
      <c r="Q462" s="23"/>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row>
    <row r="463" spans="1:50" ht="13.8" x14ac:dyDescent="0.3">
      <c r="A463" s="23"/>
      <c r="C463" s="23"/>
      <c r="D463" s="23"/>
      <c r="E463" s="23"/>
      <c r="F463" s="23"/>
      <c r="G463" s="37"/>
      <c r="I463" s="37"/>
      <c r="J463" s="23"/>
      <c r="K463" s="23"/>
      <c r="L463" s="23"/>
      <c r="M463" s="23"/>
      <c r="N463" s="23"/>
      <c r="O463" s="23"/>
      <c r="P463" s="23"/>
      <c r="Q463" s="23"/>
      <c r="R463" s="23"/>
      <c r="S463" s="23"/>
      <c r="T463" s="23"/>
      <c r="U463" s="23"/>
      <c r="V463" s="23"/>
      <c r="W463" s="23"/>
      <c r="X463" s="23"/>
      <c r="Y463" s="23"/>
      <c r="Z463" s="23"/>
      <c r="AA463" s="23"/>
      <c r="AB463" s="23"/>
      <c r="AC463" s="23"/>
      <c r="AD463" s="23"/>
      <c r="AE463" s="23"/>
      <c r="AF463" s="23"/>
      <c r="AG463" s="23"/>
      <c r="AH463" s="23"/>
      <c r="AI463" s="23"/>
      <c r="AJ463" s="23"/>
      <c r="AK463" s="23"/>
      <c r="AL463" s="23"/>
      <c r="AM463" s="23"/>
      <c r="AN463" s="23"/>
      <c r="AO463" s="23"/>
      <c r="AP463" s="23"/>
      <c r="AQ463" s="23"/>
      <c r="AR463" s="23"/>
      <c r="AS463" s="23"/>
      <c r="AT463" s="23"/>
      <c r="AU463" s="23"/>
      <c r="AV463" s="23"/>
      <c r="AW463" s="23"/>
      <c r="AX463" s="23"/>
    </row>
    <row r="464" spans="1:50" ht="13.8" x14ac:dyDescent="0.3">
      <c r="A464" s="23"/>
      <c r="C464" s="23"/>
      <c r="D464" s="23"/>
      <c r="E464" s="23"/>
      <c r="F464" s="23"/>
      <c r="G464" s="37"/>
      <c r="I464" s="37"/>
      <c r="J464" s="23"/>
      <c r="K464" s="23"/>
      <c r="L464" s="23"/>
      <c r="M464" s="23"/>
      <c r="N464" s="23"/>
      <c r="O464" s="23"/>
      <c r="P464" s="23"/>
      <c r="Q464" s="23"/>
      <c r="R464" s="23"/>
      <c r="S464" s="23"/>
      <c r="T464" s="23"/>
      <c r="U464" s="23"/>
      <c r="V464" s="23"/>
      <c r="W464" s="23"/>
      <c r="X464" s="23"/>
      <c r="Y464" s="23"/>
      <c r="Z464" s="23"/>
      <c r="AA464" s="23"/>
      <c r="AB464" s="23"/>
      <c r="AC464" s="23"/>
      <c r="AD464" s="23"/>
      <c r="AE464" s="23"/>
      <c r="AF464" s="23"/>
      <c r="AG464" s="23"/>
      <c r="AH464" s="23"/>
      <c r="AI464" s="23"/>
      <c r="AJ464" s="23"/>
      <c r="AK464" s="23"/>
      <c r="AL464" s="23"/>
      <c r="AM464" s="23"/>
      <c r="AN464" s="23"/>
      <c r="AO464" s="23"/>
      <c r="AP464" s="23"/>
      <c r="AQ464" s="23"/>
      <c r="AR464" s="23"/>
      <c r="AS464" s="23"/>
      <c r="AT464" s="23"/>
      <c r="AU464" s="23"/>
      <c r="AV464" s="23"/>
      <c r="AW464" s="23"/>
      <c r="AX464" s="23"/>
    </row>
    <row r="465" spans="1:50" ht="13.8" x14ac:dyDescent="0.3">
      <c r="A465" s="23"/>
      <c r="C465" s="23"/>
      <c r="D465" s="23"/>
      <c r="E465" s="23"/>
      <c r="F465" s="23"/>
      <c r="G465" s="37"/>
      <c r="I465" s="37"/>
      <c r="J465" s="23"/>
      <c r="K465" s="23"/>
      <c r="L465" s="23"/>
      <c r="M465" s="23"/>
      <c r="N465" s="23"/>
      <c r="O465" s="23"/>
      <c r="P465" s="23"/>
      <c r="Q465" s="23"/>
      <c r="R465" s="23"/>
      <c r="S465" s="23"/>
      <c r="T465" s="23"/>
      <c r="U465" s="23"/>
      <c r="V465" s="23"/>
      <c r="W465" s="23"/>
      <c r="X465" s="23"/>
      <c r="Y465" s="23"/>
      <c r="Z465" s="23"/>
      <c r="AA465" s="23"/>
      <c r="AB465" s="23"/>
      <c r="AC465" s="23"/>
      <c r="AD465" s="23"/>
      <c r="AE465" s="23"/>
      <c r="AF465" s="23"/>
      <c r="AG465" s="23"/>
      <c r="AH465" s="23"/>
      <c r="AI465" s="23"/>
      <c r="AJ465" s="23"/>
      <c r="AK465" s="23"/>
      <c r="AL465" s="23"/>
      <c r="AM465" s="23"/>
      <c r="AN465" s="23"/>
      <c r="AO465" s="23"/>
      <c r="AP465" s="23"/>
      <c r="AQ465" s="23"/>
      <c r="AR465" s="23"/>
      <c r="AS465" s="23"/>
      <c r="AT465" s="23"/>
      <c r="AU465" s="23"/>
      <c r="AV465" s="23"/>
      <c r="AW465" s="23"/>
      <c r="AX465" s="23"/>
    </row>
    <row r="466" spans="1:50" ht="13.8" x14ac:dyDescent="0.3">
      <c r="A466" s="23"/>
      <c r="C466" s="23"/>
      <c r="D466" s="23"/>
      <c r="E466" s="23"/>
      <c r="F466" s="23"/>
      <c r="G466" s="37"/>
      <c r="I466" s="37"/>
      <c r="J466" s="23"/>
      <c r="K466" s="23"/>
      <c r="L466" s="23"/>
      <c r="M466" s="23"/>
      <c r="N466" s="23"/>
      <c r="O466" s="23"/>
      <c r="P466" s="23"/>
      <c r="Q466" s="23"/>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row>
    <row r="467" spans="1:50" ht="13.8" x14ac:dyDescent="0.3">
      <c r="A467" s="23"/>
      <c r="C467" s="23"/>
      <c r="D467" s="23"/>
      <c r="E467" s="23"/>
      <c r="F467" s="23"/>
      <c r="G467" s="37"/>
      <c r="I467" s="37"/>
      <c r="J467" s="23"/>
      <c r="K467" s="23"/>
      <c r="L467" s="23"/>
      <c r="M467" s="23"/>
      <c r="N467" s="23"/>
      <c r="O467" s="23"/>
      <c r="P467" s="23"/>
      <c r="Q467" s="23"/>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row>
    <row r="468" spans="1:50" ht="13.8" x14ac:dyDescent="0.3">
      <c r="A468" s="23"/>
      <c r="C468" s="23"/>
      <c r="D468" s="23"/>
      <c r="E468" s="23"/>
      <c r="F468" s="23"/>
      <c r="G468" s="37"/>
      <c r="I468" s="37"/>
      <c r="J468" s="23"/>
      <c r="K468" s="23"/>
      <c r="L468" s="23"/>
      <c r="M468" s="23"/>
      <c r="N468" s="23"/>
      <c r="O468" s="23"/>
      <c r="P468" s="23"/>
      <c r="Q468" s="23"/>
      <c r="R468" s="23"/>
      <c r="S468" s="23"/>
      <c r="T468" s="23"/>
      <c r="U468" s="23"/>
      <c r="V468" s="23"/>
      <c r="W468" s="23"/>
      <c r="X468" s="23"/>
      <c r="Y468" s="23"/>
      <c r="Z468" s="23"/>
      <c r="AA468" s="23"/>
      <c r="AB468" s="23"/>
      <c r="AC468" s="23"/>
      <c r="AD468" s="23"/>
      <c r="AE468" s="23"/>
      <c r="AF468" s="23"/>
      <c r="AG468" s="23"/>
      <c r="AH468" s="23"/>
      <c r="AI468" s="23"/>
      <c r="AJ468" s="23"/>
      <c r="AK468" s="23"/>
      <c r="AL468" s="23"/>
      <c r="AM468" s="23"/>
      <c r="AN468" s="23"/>
      <c r="AO468" s="23"/>
      <c r="AP468" s="23"/>
      <c r="AQ468" s="23"/>
      <c r="AR468" s="23"/>
      <c r="AS468" s="23"/>
      <c r="AT468" s="23"/>
      <c r="AU468" s="23"/>
      <c r="AV468" s="23"/>
      <c r="AW468" s="23"/>
      <c r="AX468" s="23"/>
    </row>
    <row r="469" spans="1:50" ht="13.8" x14ac:dyDescent="0.3">
      <c r="A469" s="23"/>
      <c r="C469" s="23"/>
      <c r="D469" s="23"/>
      <c r="E469" s="23"/>
      <c r="F469" s="23"/>
      <c r="G469" s="37"/>
      <c r="I469" s="37"/>
      <c r="J469" s="23"/>
      <c r="K469" s="23"/>
      <c r="L469" s="23"/>
      <c r="M469" s="23"/>
      <c r="N469" s="23"/>
      <c r="O469" s="23"/>
      <c r="P469" s="23"/>
      <c r="Q469" s="23"/>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row>
    <row r="470" spans="1:50" ht="13.8" x14ac:dyDescent="0.3">
      <c r="A470" s="23"/>
      <c r="C470" s="23"/>
      <c r="D470" s="23"/>
      <c r="E470" s="23"/>
      <c r="F470" s="23"/>
      <c r="G470" s="37"/>
      <c r="I470" s="37"/>
      <c r="J470" s="23"/>
      <c r="K470" s="23"/>
      <c r="L470" s="23"/>
      <c r="M470" s="23"/>
      <c r="N470" s="23"/>
      <c r="O470" s="23"/>
      <c r="P470" s="23"/>
      <c r="Q470" s="23"/>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row>
    <row r="471" spans="1:50" ht="13.8" x14ac:dyDescent="0.3">
      <c r="A471" s="23"/>
      <c r="C471" s="23"/>
      <c r="D471" s="23"/>
      <c r="E471" s="23"/>
      <c r="F471" s="23"/>
      <c r="G471" s="37"/>
      <c r="I471" s="37"/>
      <c r="J471" s="23"/>
      <c r="K471" s="23"/>
      <c r="L471" s="23"/>
      <c r="M471" s="23"/>
      <c r="N471" s="23"/>
      <c r="O471" s="23"/>
      <c r="P471" s="23"/>
      <c r="Q471" s="23"/>
      <c r="R471" s="23"/>
      <c r="S471" s="23"/>
      <c r="T471" s="23"/>
      <c r="U471" s="23"/>
      <c r="V471" s="23"/>
      <c r="W471" s="23"/>
      <c r="X471" s="23"/>
      <c r="Y471" s="23"/>
      <c r="Z471" s="23"/>
      <c r="AA471" s="23"/>
      <c r="AB471" s="23"/>
      <c r="AC471" s="23"/>
      <c r="AD471" s="23"/>
      <c r="AE471" s="23"/>
      <c r="AF471" s="23"/>
      <c r="AG471" s="23"/>
      <c r="AH471" s="23"/>
      <c r="AI471" s="23"/>
      <c r="AJ471" s="23"/>
      <c r="AK471" s="23"/>
      <c r="AL471" s="23"/>
      <c r="AM471" s="23"/>
      <c r="AN471" s="23"/>
      <c r="AO471" s="23"/>
      <c r="AP471" s="23"/>
      <c r="AQ471" s="23"/>
      <c r="AR471" s="23"/>
      <c r="AS471" s="23"/>
      <c r="AT471" s="23"/>
      <c r="AU471" s="23"/>
      <c r="AV471" s="23"/>
      <c r="AW471" s="23"/>
      <c r="AX471" s="23"/>
    </row>
    <row r="472" spans="1:50" ht="13.8" x14ac:dyDescent="0.3">
      <c r="A472" s="23"/>
      <c r="C472" s="23"/>
      <c r="D472" s="23"/>
      <c r="E472" s="23"/>
      <c r="F472" s="23"/>
      <c r="G472" s="37"/>
      <c r="I472" s="37"/>
      <c r="J472" s="23"/>
      <c r="K472" s="23"/>
      <c r="L472" s="23"/>
      <c r="M472" s="23"/>
      <c r="N472" s="23"/>
      <c r="O472" s="23"/>
      <c r="P472" s="23"/>
      <c r="Q472" s="23"/>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row>
    <row r="473" spans="1:50" ht="13.8" x14ac:dyDescent="0.3">
      <c r="A473" s="23"/>
      <c r="C473" s="23"/>
      <c r="D473" s="23"/>
      <c r="E473" s="23"/>
      <c r="F473" s="23"/>
      <c r="G473" s="37"/>
      <c r="I473" s="37"/>
      <c r="J473" s="23"/>
      <c r="K473" s="23"/>
      <c r="L473" s="23"/>
      <c r="M473" s="23"/>
      <c r="N473" s="23"/>
      <c r="O473" s="23"/>
      <c r="P473" s="23"/>
      <c r="Q473" s="23"/>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row>
    <row r="474" spans="1:50" ht="13.8" x14ac:dyDescent="0.3">
      <c r="A474" s="23"/>
      <c r="C474" s="23"/>
      <c r="D474" s="23"/>
      <c r="E474" s="23"/>
      <c r="F474" s="23"/>
      <c r="G474" s="37"/>
      <c r="I474" s="37"/>
      <c r="J474" s="23"/>
      <c r="K474" s="23"/>
      <c r="L474" s="23"/>
      <c r="M474" s="23"/>
      <c r="N474" s="23"/>
      <c r="O474" s="23"/>
      <c r="P474" s="23"/>
      <c r="Q474" s="23"/>
      <c r="R474" s="23"/>
      <c r="S474" s="23"/>
      <c r="T474" s="23"/>
      <c r="U474" s="23"/>
      <c r="V474" s="23"/>
      <c r="W474" s="23"/>
      <c r="X474" s="23"/>
      <c r="Y474" s="23"/>
      <c r="Z474" s="23"/>
      <c r="AA474" s="23"/>
      <c r="AB474" s="23"/>
      <c r="AC474" s="23"/>
      <c r="AD474" s="23"/>
      <c r="AE474" s="23"/>
      <c r="AF474" s="23"/>
      <c r="AG474" s="23"/>
      <c r="AH474" s="23"/>
      <c r="AI474" s="23"/>
      <c r="AJ474" s="23"/>
      <c r="AK474" s="23"/>
      <c r="AL474" s="23"/>
      <c r="AM474" s="23"/>
      <c r="AN474" s="23"/>
      <c r="AO474" s="23"/>
      <c r="AP474" s="23"/>
      <c r="AQ474" s="23"/>
      <c r="AR474" s="23"/>
      <c r="AS474" s="23"/>
      <c r="AT474" s="23"/>
      <c r="AU474" s="23"/>
      <c r="AV474" s="23"/>
      <c r="AW474" s="23"/>
      <c r="AX474" s="23"/>
    </row>
    <row r="475" spans="1:50" ht="13.8" x14ac:dyDescent="0.3">
      <c r="A475" s="23"/>
      <c r="C475" s="23"/>
      <c r="D475" s="23"/>
      <c r="E475" s="23"/>
      <c r="F475" s="23"/>
      <c r="G475" s="37"/>
      <c r="I475" s="37"/>
      <c r="J475" s="23"/>
      <c r="K475" s="23"/>
      <c r="L475" s="23"/>
      <c r="M475" s="23"/>
      <c r="N475" s="23"/>
      <c r="O475" s="23"/>
      <c r="P475" s="23"/>
      <c r="Q475" s="23"/>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row>
    <row r="476" spans="1:50" ht="13.8" x14ac:dyDescent="0.3">
      <c r="A476" s="23"/>
      <c r="C476" s="23"/>
      <c r="D476" s="23"/>
      <c r="E476" s="23"/>
      <c r="F476" s="23"/>
      <c r="G476" s="37"/>
      <c r="I476" s="37"/>
      <c r="J476" s="23"/>
      <c r="K476" s="23"/>
      <c r="L476" s="23"/>
      <c r="M476" s="23"/>
      <c r="N476" s="23"/>
      <c r="O476" s="23"/>
      <c r="P476" s="23"/>
      <c r="Q476" s="23"/>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row>
    <row r="477" spans="1:50" ht="13.8" x14ac:dyDescent="0.3">
      <c r="A477" s="23"/>
      <c r="C477" s="23"/>
      <c r="D477" s="23"/>
      <c r="E477" s="23"/>
      <c r="F477" s="23"/>
      <c r="G477" s="37"/>
      <c r="I477" s="37"/>
      <c r="J477" s="23"/>
      <c r="K477" s="23"/>
      <c r="L477" s="23"/>
      <c r="M477" s="23"/>
      <c r="N477" s="23"/>
      <c r="O477" s="23"/>
      <c r="P477" s="23"/>
      <c r="Q477" s="23"/>
      <c r="R477" s="23"/>
      <c r="S477" s="23"/>
      <c r="T477" s="23"/>
      <c r="U477" s="23"/>
      <c r="V477" s="23"/>
      <c r="W477" s="23"/>
      <c r="X477" s="23"/>
      <c r="Y477" s="23"/>
      <c r="Z477" s="23"/>
      <c r="AA477" s="23"/>
      <c r="AB477" s="23"/>
      <c r="AC477" s="23"/>
      <c r="AD477" s="23"/>
      <c r="AE477" s="23"/>
      <c r="AF477" s="23"/>
      <c r="AG477" s="23"/>
      <c r="AH477" s="23"/>
      <c r="AI477" s="23"/>
      <c r="AJ477" s="23"/>
      <c r="AK477" s="23"/>
      <c r="AL477" s="23"/>
      <c r="AM477" s="23"/>
      <c r="AN477" s="23"/>
      <c r="AO477" s="23"/>
      <c r="AP477" s="23"/>
      <c r="AQ477" s="23"/>
      <c r="AR477" s="23"/>
      <c r="AS477" s="23"/>
      <c r="AT477" s="23"/>
      <c r="AU477" s="23"/>
      <c r="AV477" s="23"/>
      <c r="AW477" s="23"/>
      <c r="AX477" s="23"/>
    </row>
    <row r="478" spans="1:50" ht="13.8" x14ac:dyDescent="0.3">
      <c r="A478" s="23"/>
      <c r="C478" s="23"/>
      <c r="D478" s="23"/>
      <c r="E478" s="23"/>
      <c r="F478" s="23"/>
      <c r="G478" s="37"/>
      <c r="I478" s="37"/>
      <c r="J478" s="23"/>
      <c r="K478" s="23"/>
      <c r="L478" s="23"/>
      <c r="M478" s="23"/>
      <c r="N478" s="23"/>
      <c r="O478" s="23"/>
      <c r="P478" s="23"/>
      <c r="Q478" s="23"/>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row>
    <row r="479" spans="1:50" ht="13.8" x14ac:dyDescent="0.3">
      <c r="A479" s="23"/>
      <c r="C479" s="23"/>
      <c r="D479" s="23"/>
      <c r="E479" s="23"/>
      <c r="F479" s="23"/>
      <c r="G479" s="37"/>
      <c r="I479" s="37"/>
      <c r="J479" s="23"/>
      <c r="K479" s="23"/>
      <c r="L479" s="23"/>
      <c r="M479" s="23"/>
      <c r="N479" s="23"/>
      <c r="O479" s="23"/>
      <c r="P479" s="23"/>
      <c r="Q479" s="23"/>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row>
    <row r="480" spans="1:50" ht="13.8" x14ac:dyDescent="0.3">
      <c r="A480" s="23"/>
      <c r="C480" s="23"/>
      <c r="D480" s="23"/>
      <c r="E480" s="23"/>
      <c r="F480" s="23"/>
      <c r="G480" s="37"/>
      <c r="I480" s="37"/>
      <c r="J480" s="23"/>
      <c r="K480" s="23"/>
      <c r="L480" s="23"/>
      <c r="M480" s="23"/>
      <c r="N480" s="23"/>
      <c r="O480" s="23"/>
      <c r="P480" s="23"/>
      <c r="Q480" s="23"/>
      <c r="R480" s="23"/>
      <c r="S480" s="23"/>
      <c r="T480" s="23"/>
      <c r="U480" s="23"/>
      <c r="V480" s="23"/>
      <c r="W480" s="23"/>
      <c r="X480" s="23"/>
      <c r="Y480" s="23"/>
      <c r="Z480" s="23"/>
      <c r="AA480" s="23"/>
      <c r="AB480" s="23"/>
      <c r="AC480" s="23"/>
      <c r="AD480" s="23"/>
      <c r="AE480" s="23"/>
      <c r="AF480" s="23"/>
      <c r="AG480" s="23"/>
      <c r="AH480" s="23"/>
      <c r="AI480" s="23"/>
      <c r="AJ480" s="23"/>
      <c r="AK480" s="23"/>
      <c r="AL480" s="23"/>
      <c r="AM480" s="23"/>
      <c r="AN480" s="23"/>
      <c r="AO480" s="23"/>
      <c r="AP480" s="23"/>
      <c r="AQ480" s="23"/>
      <c r="AR480" s="23"/>
      <c r="AS480" s="23"/>
      <c r="AT480" s="23"/>
      <c r="AU480" s="23"/>
      <c r="AV480" s="23"/>
      <c r="AW480" s="23"/>
      <c r="AX480" s="23"/>
    </row>
    <row r="481" spans="1:50" ht="13.8" x14ac:dyDescent="0.3">
      <c r="A481" s="23"/>
      <c r="C481" s="23"/>
      <c r="D481" s="23"/>
      <c r="E481" s="23"/>
      <c r="F481" s="23"/>
      <c r="G481" s="37"/>
      <c r="I481" s="37"/>
      <c r="J481" s="23"/>
      <c r="K481" s="23"/>
      <c r="L481" s="23"/>
      <c r="M481" s="23"/>
      <c r="N481" s="23"/>
      <c r="O481" s="23"/>
      <c r="P481" s="23"/>
      <c r="Q481" s="23"/>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row>
    <row r="482" spans="1:50" ht="13.8" x14ac:dyDescent="0.3">
      <c r="A482" s="23"/>
      <c r="C482" s="23"/>
      <c r="D482" s="23"/>
      <c r="E482" s="23"/>
      <c r="F482" s="23"/>
      <c r="G482" s="37"/>
      <c r="I482" s="37"/>
      <c r="J482" s="23"/>
      <c r="K482" s="23"/>
      <c r="L482" s="23"/>
      <c r="M482" s="23"/>
      <c r="N482" s="23"/>
      <c r="O482" s="23"/>
      <c r="P482" s="23"/>
      <c r="Q482" s="23"/>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row>
    <row r="483" spans="1:50" ht="13.8" x14ac:dyDescent="0.3">
      <c r="A483" s="23"/>
      <c r="C483" s="23"/>
      <c r="D483" s="23"/>
      <c r="E483" s="23"/>
      <c r="F483" s="23"/>
      <c r="G483" s="37"/>
      <c r="I483" s="37"/>
      <c r="J483" s="23"/>
      <c r="K483" s="23"/>
      <c r="L483" s="23"/>
      <c r="M483" s="23"/>
      <c r="N483" s="23"/>
      <c r="O483" s="23"/>
      <c r="P483" s="23"/>
      <c r="Q483" s="23"/>
      <c r="R483" s="23"/>
      <c r="S483" s="23"/>
      <c r="T483" s="23"/>
      <c r="U483" s="23"/>
      <c r="V483" s="23"/>
      <c r="W483" s="23"/>
      <c r="X483" s="23"/>
      <c r="Y483" s="23"/>
      <c r="Z483" s="23"/>
      <c r="AA483" s="23"/>
      <c r="AB483" s="23"/>
      <c r="AC483" s="23"/>
      <c r="AD483" s="23"/>
      <c r="AE483" s="23"/>
      <c r="AF483" s="23"/>
      <c r="AG483" s="23"/>
      <c r="AH483" s="23"/>
      <c r="AI483" s="23"/>
      <c r="AJ483" s="23"/>
      <c r="AK483" s="23"/>
      <c r="AL483" s="23"/>
      <c r="AM483" s="23"/>
      <c r="AN483" s="23"/>
      <c r="AO483" s="23"/>
      <c r="AP483" s="23"/>
      <c r="AQ483" s="23"/>
      <c r="AR483" s="23"/>
      <c r="AS483" s="23"/>
      <c r="AT483" s="23"/>
      <c r="AU483" s="23"/>
      <c r="AV483" s="23"/>
      <c r="AW483" s="23"/>
      <c r="AX483" s="23"/>
    </row>
    <row r="484" spans="1:50" ht="13.8" x14ac:dyDescent="0.3">
      <c r="A484" s="23"/>
      <c r="C484" s="23"/>
      <c r="D484" s="23"/>
      <c r="E484" s="23"/>
      <c r="F484" s="23"/>
      <c r="G484" s="37"/>
      <c r="I484" s="37"/>
      <c r="J484" s="23"/>
      <c r="K484" s="23"/>
      <c r="L484" s="23"/>
      <c r="M484" s="23"/>
      <c r="N484" s="23"/>
      <c r="O484" s="23"/>
      <c r="P484" s="23"/>
      <c r="Q484" s="23"/>
      <c r="R484" s="23"/>
      <c r="S484" s="23"/>
      <c r="T484" s="23"/>
      <c r="U484" s="23"/>
      <c r="V484" s="23"/>
      <c r="W484" s="23"/>
      <c r="X484" s="23"/>
      <c r="Y484" s="23"/>
      <c r="Z484" s="23"/>
      <c r="AA484" s="23"/>
      <c r="AB484" s="23"/>
      <c r="AC484" s="23"/>
      <c r="AD484" s="23"/>
      <c r="AE484" s="23"/>
      <c r="AF484" s="23"/>
      <c r="AG484" s="23"/>
      <c r="AH484" s="23"/>
      <c r="AI484" s="23"/>
      <c r="AJ484" s="23"/>
      <c r="AK484" s="23"/>
      <c r="AL484" s="23"/>
      <c r="AM484" s="23"/>
      <c r="AN484" s="23"/>
      <c r="AO484" s="23"/>
      <c r="AP484" s="23"/>
      <c r="AQ484" s="23"/>
      <c r="AR484" s="23"/>
      <c r="AS484" s="23"/>
      <c r="AT484" s="23"/>
      <c r="AU484" s="23"/>
      <c r="AV484" s="23"/>
      <c r="AW484" s="23"/>
      <c r="AX484" s="23"/>
    </row>
    <row r="485" spans="1:50" ht="13.8" x14ac:dyDescent="0.3">
      <c r="A485" s="23"/>
      <c r="C485" s="23"/>
      <c r="D485" s="23"/>
      <c r="E485" s="23"/>
      <c r="F485" s="23"/>
      <c r="G485" s="37"/>
      <c r="I485" s="37"/>
      <c r="J485" s="23"/>
      <c r="K485" s="23"/>
      <c r="L485" s="23"/>
      <c r="M485" s="23"/>
      <c r="N485" s="23"/>
      <c r="O485" s="23"/>
      <c r="P485" s="23"/>
      <c r="Q485" s="23"/>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row>
    <row r="486" spans="1:50" ht="13.8" x14ac:dyDescent="0.3">
      <c r="A486" s="23"/>
      <c r="C486" s="23"/>
      <c r="D486" s="23"/>
      <c r="E486" s="23"/>
      <c r="F486" s="23"/>
      <c r="G486" s="37"/>
      <c r="I486" s="37"/>
      <c r="J486" s="23"/>
      <c r="K486" s="23"/>
      <c r="L486" s="23"/>
      <c r="M486" s="23"/>
      <c r="N486" s="23"/>
      <c r="O486" s="23"/>
      <c r="P486" s="23"/>
      <c r="Q486" s="23"/>
      <c r="R486" s="23"/>
      <c r="S486" s="23"/>
      <c r="T486" s="23"/>
      <c r="U486" s="23"/>
      <c r="V486" s="23"/>
      <c r="W486" s="23"/>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row>
    <row r="487" spans="1:50" ht="13.8" x14ac:dyDescent="0.3">
      <c r="A487" s="23"/>
      <c r="C487" s="23"/>
      <c r="D487" s="23"/>
      <c r="E487" s="23"/>
      <c r="F487" s="23"/>
      <c r="G487" s="37"/>
      <c r="I487" s="37"/>
      <c r="J487" s="23"/>
      <c r="K487" s="23"/>
      <c r="L487" s="23"/>
      <c r="M487" s="23"/>
      <c r="N487" s="23"/>
      <c r="O487" s="23"/>
      <c r="P487" s="23"/>
      <c r="Q487" s="23"/>
      <c r="R487" s="23"/>
      <c r="S487" s="23"/>
      <c r="T487" s="23"/>
      <c r="U487" s="23"/>
      <c r="V487" s="23"/>
      <c r="W487" s="23"/>
      <c r="X487" s="23"/>
      <c r="Y487" s="23"/>
      <c r="Z487" s="23"/>
      <c r="AA487" s="23"/>
      <c r="AB487" s="23"/>
      <c r="AC487" s="23"/>
      <c r="AD487" s="23"/>
      <c r="AE487" s="23"/>
      <c r="AF487" s="23"/>
      <c r="AG487" s="23"/>
      <c r="AH487" s="23"/>
      <c r="AI487" s="23"/>
      <c r="AJ487" s="23"/>
      <c r="AK487" s="23"/>
      <c r="AL487" s="23"/>
      <c r="AM487" s="23"/>
      <c r="AN487" s="23"/>
      <c r="AO487" s="23"/>
      <c r="AP487" s="23"/>
      <c r="AQ487" s="23"/>
      <c r="AR487" s="23"/>
      <c r="AS487" s="23"/>
      <c r="AT487" s="23"/>
      <c r="AU487" s="23"/>
      <c r="AV487" s="23"/>
      <c r="AW487" s="23"/>
      <c r="AX487" s="23"/>
    </row>
    <row r="488" spans="1:50" ht="13.8" x14ac:dyDescent="0.3">
      <c r="A488" s="23"/>
      <c r="C488" s="23"/>
      <c r="D488" s="23"/>
      <c r="E488" s="23"/>
      <c r="F488" s="23"/>
      <c r="G488" s="37"/>
      <c r="I488" s="37"/>
      <c r="J488" s="23"/>
      <c r="K488" s="23"/>
      <c r="L488" s="23"/>
      <c r="M488" s="23"/>
      <c r="N488" s="23"/>
      <c r="O488" s="23"/>
      <c r="P488" s="23"/>
      <c r="Q488" s="23"/>
      <c r="R488" s="23"/>
      <c r="S488" s="23"/>
      <c r="T488" s="23"/>
      <c r="U488" s="23"/>
      <c r="V488" s="23"/>
      <c r="W488" s="23"/>
      <c r="X488" s="23"/>
      <c r="Y488" s="23"/>
      <c r="Z488" s="23"/>
      <c r="AA488" s="23"/>
      <c r="AB488" s="23"/>
      <c r="AC488" s="23"/>
      <c r="AD488" s="23"/>
      <c r="AE488" s="23"/>
      <c r="AF488" s="23"/>
      <c r="AG488" s="23"/>
      <c r="AH488" s="23"/>
      <c r="AI488" s="23"/>
      <c r="AJ488" s="23"/>
      <c r="AK488" s="23"/>
      <c r="AL488" s="23"/>
      <c r="AM488" s="23"/>
      <c r="AN488" s="23"/>
      <c r="AO488" s="23"/>
      <c r="AP488" s="23"/>
      <c r="AQ488" s="23"/>
      <c r="AR488" s="23"/>
      <c r="AS488" s="23"/>
      <c r="AT488" s="23"/>
      <c r="AU488" s="23"/>
      <c r="AV488" s="23"/>
      <c r="AW488" s="23"/>
      <c r="AX488" s="23"/>
    </row>
    <row r="489" spans="1:50" ht="13.8" x14ac:dyDescent="0.3">
      <c r="A489" s="23"/>
      <c r="C489" s="23"/>
      <c r="D489" s="23"/>
      <c r="E489" s="23"/>
      <c r="F489" s="23"/>
      <c r="G489" s="37"/>
      <c r="I489" s="37"/>
      <c r="J489" s="23"/>
      <c r="K489" s="23"/>
      <c r="L489" s="23"/>
      <c r="M489" s="23"/>
      <c r="N489" s="23"/>
      <c r="O489" s="23"/>
      <c r="P489" s="23"/>
      <c r="Q489" s="23"/>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row>
    <row r="490" spans="1:50" ht="13.8" x14ac:dyDescent="0.3">
      <c r="A490" s="23"/>
      <c r="C490" s="23"/>
      <c r="D490" s="23"/>
      <c r="E490" s="23"/>
      <c r="F490" s="23"/>
      <c r="G490" s="37"/>
      <c r="I490" s="37"/>
      <c r="J490" s="23"/>
      <c r="K490" s="23"/>
      <c r="L490" s="23"/>
      <c r="M490" s="23"/>
      <c r="N490" s="23"/>
      <c r="O490" s="23"/>
      <c r="P490" s="23"/>
      <c r="Q490" s="23"/>
      <c r="R490" s="23"/>
      <c r="S490" s="23"/>
      <c r="T490" s="23"/>
      <c r="U490" s="23"/>
      <c r="V490" s="23"/>
      <c r="W490" s="23"/>
      <c r="X490" s="23"/>
      <c r="Y490" s="23"/>
      <c r="Z490" s="23"/>
      <c r="AA490" s="23"/>
      <c r="AB490" s="23"/>
      <c r="AC490" s="23"/>
      <c r="AD490" s="23"/>
      <c r="AE490" s="23"/>
      <c r="AF490" s="23"/>
      <c r="AG490" s="23"/>
      <c r="AH490" s="23"/>
      <c r="AI490" s="23"/>
      <c r="AJ490" s="23"/>
      <c r="AK490" s="23"/>
      <c r="AL490" s="23"/>
      <c r="AM490" s="23"/>
      <c r="AN490" s="23"/>
      <c r="AO490" s="23"/>
      <c r="AP490" s="23"/>
      <c r="AQ490" s="23"/>
      <c r="AR490" s="23"/>
      <c r="AS490" s="23"/>
      <c r="AT490" s="23"/>
      <c r="AU490" s="23"/>
      <c r="AV490" s="23"/>
      <c r="AW490" s="23"/>
      <c r="AX490" s="23"/>
    </row>
    <row r="491" spans="1:50" ht="13.8" x14ac:dyDescent="0.3">
      <c r="A491" s="23"/>
      <c r="C491" s="23"/>
      <c r="D491" s="23"/>
      <c r="E491" s="23"/>
      <c r="F491" s="23"/>
      <c r="G491" s="37"/>
      <c r="I491" s="37"/>
      <c r="J491" s="23"/>
      <c r="K491" s="23"/>
      <c r="L491" s="23"/>
      <c r="M491" s="23"/>
      <c r="N491" s="23"/>
      <c r="O491" s="23"/>
      <c r="P491" s="23"/>
      <c r="Q491" s="23"/>
      <c r="R491" s="23"/>
      <c r="S491" s="23"/>
      <c r="T491" s="23"/>
      <c r="U491" s="23"/>
      <c r="V491" s="23"/>
      <c r="W491" s="23"/>
      <c r="X491" s="23"/>
      <c r="Y491" s="23"/>
      <c r="Z491" s="23"/>
      <c r="AA491" s="23"/>
      <c r="AB491" s="23"/>
      <c r="AC491" s="23"/>
      <c r="AD491" s="23"/>
      <c r="AE491" s="23"/>
      <c r="AF491" s="23"/>
      <c r="AG491" s="23"/>
      <c r="AH491" s="23"/>
      <c r="AI491" s="23"/>
      <c r="AJ491" s="23"/>
      <c r="AK491" s="23"/>
      <c r="AL491" s="23"/>
      <c r="AM491" s="23"/>
      <c r="AN491" s="23"/>
      <c r="AO491" s="23"/>
      <c r="AP491" s="23"/>
      <c r="AQ491" s="23"/>
      <c r="AR491" s="23"/>
      <c r="AS491" s="23"/>
      <c r="AT491" s="23"/>
      <c r="AU491" s="23"/>
      <c r="AV491" s="23"/>
      <c r="AW491" s="23"/>
      <c r="AX491" s="23"/>
    </row>
    <row r="492" spans="1:50" ht="13.8" x14ac:dyDescent="0.3">
      <c r="A492" s="23"/>
      <c r="C492" s="23"/>
      <c r="D492" s="23"/>
      <c r="E492" s="23"/>
      <c r="F492" s="23"/>
      <c r="G492" s="37"/>
      <c r="I492" s="37"/>
      <c r="J492" s="23"/>
      <c r="K492" s="23"/>
      <c r="L492" s="23"/>
      <c r="M492" s="23"/>
      <c r="N492" s="23"/>
      <c r="O492" s="23"/>
      <c r="P492" s="23"/>
      <c r="Q492" s="23"/>
      <c r="R492" s="23"/>
      <c r="S492" s="23"/>
      <c r="T492" s="23"/>
      <c r="U492" s="23"/>
      <c r="V492" s="23"/>
      <c r="W492" s="23"/>
      <c r="X492" s="23"/>
      <c r="Y492" s="23"/>
      <c r="Z492" s="23"/>
      <c r="AA492" s="23"/>
      <c r="AB492" s="23"/>
      <c r="AC492" s="23"/>
      <c r="AD492" s="23"/>
      <c r="AE492" s="23"/>
      <c r="AF492" s="23"/>
      <c r="AG492" s="23"/>
      <c r="AH492" s="23"/>
      <c r="AI492" s="23"/>
      <c r="AJ492" s="23"/>
      <c r="AK492" s="23"/>
      <c r="AL492" s="23"/>
      <c r="AM492" s="23"/>
      <c r="AN492" s="23"/>
      <c r="AO492" s="23"/>
      <c r="AP492" s="23"/>
      <c r="AQ492" s="23"/>
      <c r="AR492" s="23"/>
      <c r="AS492" s="23"/>
      <c r="AT492" s="23"/>
      <c r="AU492" s="23"/>
      <c r="AV492" s="23"/>
      <c r="AW492" s="23"/>
      <c r="AX492" s="23"/>
    </row>
    <row r="493" spans="1:50" ht="13.8" x14ac:dyDescent="0.3">
      <c r="A493" s="23"/>
      <c r="C493" s="23"/>
      <c r="D493" s="23"/>
      <c r="E493" s="23"/>
      <c r="F493" s="23"/>
      <c r="G493" s="37"/>
      <c r="I493" s="37"/>
      <c r="J493" s="23"/>
      <c r="K493" s="23"/>
      <c r="L493" s="23"/>
      <c r="M493" s="23"/>
      <c r="N493" s="23"/>
      <c r="O493" s="23"/>
      <c r="P493" s="23"/>
      <c r="Q493" s="23"/>
      <c r="R493" s="23"/>
      <c r="S493" s="23"/>
      <c r="T493" s="23"/>
      <c r="U493" s="23"/>
      <c r="V493" s="23"/>
      <c r="W493" s="23"/>
      <c r="X493" s="23"/>
      <c r="Y493" s="23"/>
      <c r="Z493" s="23"/>
      <c r="AA493" s="23"/>
      <c r="AB493" s="23"/>
      <c r="AC493" s="23"/>
      <c r="AD493" s="23"/>
      <c r="AE493" s="23"/>
      <c r="AF493" s="23"/>
      <c r="AG493" s="23"/>
      <c r="AH493" s="23"/>
      <c r="AI493" s="23"/>
      <c r="AJ493" s="23"/>
      <c r="AK493" s="23"/>
      <c r="AL493" s="23"/>
      <c r="AM493" s="23"/>
      <c r="AN493" s="23"/>
      <c r="AO493" s="23"/>
      <c r="AP493" s="23"/>
      <c r="AQ493" s="23"/>
      <c r="AR493" s="23"/>
      <c r="AS493" s="23"/>
      <c r="AT493" s="23"/>
      <c r="AU493" s="23"/>
      <c r="AV493" s="23"/>
      <c r="AW493" s="23"/>
      <c r="AX493" s="23"/>
    </row>
    <row r="494" spans="1:50" ht="13.8" x14ac:dyDescent="0.3">
      <c r="A494" s="23"/>
      <c r="C494" s="23"/>
      <c r="D494" s="23"/>
      <c r="E494" s="23"/>
      <c r="F494" s="23"/>
      <c r="G494" s="37"/>
      <c r="I494" s="37"/>
      <c r="J494" s="23"/>
      <c r="K494" s="23"/>
      <c r="L494" s="23"/>
      <c r="M494" s="23"/>
      <c r="N494" s="23"/>
      <c r="O494" s="23"/>
      <c r="P494" s="23"/>
      <c r="Q494" s="23"/>
      <c r="R494" s="23"/>
      <c r="S494" s="23"/>
      <c r="T494" s="23"/>
      <c r="U494" s="23"/>
      <c r="V494" s="23"/>
      <c r="W494" s="23"/>
      <c r="X494" s="23"/>
      <c r="Y494" s="23"/>
      <c r="Z494" s="23"/>
      <c r="AA494" s="23"/>
      <c r="AB494" s="23"/>
      <c r="AC494" s="23"/>
      <c r="AD494" s="23"/>
      <c r="AE494" s="23"/>
      <c r="AF494" s="23"/>
      <c r="AG494" s="23"/>
      <c r="AH494" s="23"/>
      <c r="AI494" s="23"/>
      <c r="AJ494" s="23"/>
      <c r="AK494" s="23"/>
      <c r="AL494" s="23"/>
      <c r="AM494" s="23"/>
      <c r="AN494" s="23"/>
      <c r="AO494" s="23"/>
      <c r="AP494" s="23"/>
      <c r="AQ494" s="23"/>
      <c r="AR494" s="23"/>
      <c r="AS494" s="23"/>
      <c r="AT494" s="23"/>
      <c r="AU494" s="23"/>
      <c r="AV494" s="23"/>
      <c r="AW494" s="23"/>
      <c r="AX494" s="23"/>
    </row>
    <row r="495" spans="1:50" ht="13.8" x14ac:dyDescent="0.3">
      <c r="A495" s="23"/>
      <c r="C495" s="23"/>
      <c r="D495" s="23"/>
      <c r="E495" s="23"/>
      <c r="F495" s="23"/>
      <c r="G495" s="37"/>
      <c r="I495" s="37"/>
      <c r="J495" s="23"/>
      <c r="K495" s="23"/>
      <c r="L495" s="23"/>
      <c r="M495" s="23"/>
      <c r="N495" s="23"/>
      <c r="O495" s="23"/>
      <c r="P495" s="23"/>
      <c r="Q495" s="23"/>
      <c r="R495" s="23"/>
      <c r="S495" s="23"/>
      <c r="T495" s="23"/>
      <c r="U495" s="23"/>
      <c r="V495" s="23"/>
      <c r="W495" s="23"/>
      <c r="X495" s="23"/>
      <c r="Y495" s="23"/>
      <c r="Z495" s="23"/>
      <c r="AA495" s="23"/>
      <c r="AB495" s="23"/>
      <c r="AC495" s="23"/>
      <c r="AD495" s="23"/>
      <c r="AE495" s="23"/>
      <c r="AF495" s="23"/>
      <c r="AG495" s="23"/>
      <c r="AH495" s="23"/>
      <c r="AI495" s="23"/>
      <c r="AJ495" s="23"/>
      <c r="AK495" s="23"/>
      <c r="AL495" s="23"/>
      <c r="AM495" s="23"/>
      <c r="AN495" s="23"/>
      <c r="AO495" s="23"/>
      <c r="AP495" s="23"/>
      <c r="AQ495" s="23"/>
      <c r="AR495" s="23"/>
      <c r="AS495" s="23"/>
      <c r="AT495" s="23"/>
      <c r="AU495" s="23"/>
      <c r="AV495" s="23"/>
      <c r="AW495" s="23"/>
      <c r="AX495" s="23"/>
    </row>
    <row r="496" spans="1:50" ht="13.8" x14ac:dyDescent="0.3">
      <c r="A496" s="23"/>
      <c r="C496" s="23"/>
      <c r="D496" s="23"/>
      <c r="E496" s="23"/>
      <c r="F496" s="23"/>
      <c r="G496" s="37"/>
      <c r="I496" s="37"/>
      <c r="J496" s="23"/>
      <c r="K496" s="23"/>
      <c r="L496" s="23"/>
      <c r="M496" s="23"/>
      <c r="N496" s="23"/>
      <c r="O496" s="23"/>
      <c r="P496" s="23"/>
      <c r="Q496" s="23"/>
      <c r="R496" s="23"/>
      <c r="S496" s="23"/>
      <c r="T496" s="23"/>
      <c r="U496" s="23"/>
      <c r="V496" s="23"/>
      <c r="W496" s="23"/>
      <c r="X496" s="23"/>
      <c r="Y496" s="23"/>
      <c r="Z496" s="23"/>
      <c r="AA496" s="23"/>
      <c r="AB496" s="23"/>
      <c r="AC496" s="23"/>
      <c r="AD496" s="23"/>
      <c r="AE496" s="23"/>
      <c r="AF496" s="23"/>
      <c r="AG496" s="23"/>
      <c r="AH496" s="23"/>
      <c r="AI496" s="23"/>
      <c r="AJ496" s="23"/>
      <c r="AK496" s="23"/>
      <c r="AL496" s="23"/>
      <c r="AM496" s="23"/>
      <c r="AN496" s="23"/>
      <c r="AO496" s="23"/>
      <c r="AP496" s="23"/>
      <c r="AQ496" s="23"/>
      <c r="AR496" s="23"/>
      <c r="AS496" s="23"/>
      <c r="AT496" s="23"/>
      <c r="AU496" s="23"/>
      <c r="AV496" s="23"/>
      <c r="AW496" s="23"/>
      <c r="AX496" s="23"/>
    </row>
    <row r="497" spans="1:50" ht="13.8" x14ac:dyDescent="0.3">
      <c r="A497" s="23"/>
      <c r="C497" s="23"/>
      <c r="D497" s="23"/>
      <c r="E497" s="23"/>
      <c r="F497" s="23"/>
      <c r="G497" s="37"/>
      <c r="I497" s="37"/>
      <c r="J497" s="23"/>
      <c r="K497" s="23"/>
      <c r="L497" s="23"/>
      <c r="M497" s="23"/>
      <c r="N497" s="23"/>
      <c r="O497" s="23"/>
      <c r="P497" s="23"/>
      <c r="Q497" s="23"/>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row>
    <row r="498" spans="1:50" ht="13.8" x14ac:dyDescent="0.3">
      <c r="A498" s="23"/>
      <c r="C498" s="23"/>
      <c r="D498" s="23"/>
      <c r="E498" s="23"/>
      <c r="F498" s="23"/>
      <c r="G498" s="37"/>
      <c r="I498" s="37"/>
      <c r="J498" s="23"/>
      <c r="K498" s="23"/>
      <c r="L498" s="23"/>
      <c r="M498" s="23"/>
      <c r="N498" s="23"/>
      <c r="O498" s="23"/>
      <c r="P498" s="23"/>
      <c r="Q498" s="23"/>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row>
    <row r="499" spans="1:50" ht="13.8" x14ac:dyDescent="0.3">
      <c r="A499" s="23"/>
      <c r="C499" s="23"/>
      <c r="D499" s="23"/>
      <c r="E499" s="23"/>
      <c r="F499" s="23"/>
      <c r="G499" s="37"/>
      <c r="I499" s="37"/>
      <c r="J499" s="23"/>
      <c r="K499" s="23"/>
      <c r="L499" s="23"/>
      <c r="M499" s="23"/>
      <c r="N499" s="23"/>
      <c r="O499" s="23"/>
      <c r="P499" s="23"/>
      <c r="Q499" s="23"/>
      <c r="R499" s="23"/>
      <c r="S499" s="23"/>
      <c r="T499" s="23"/>
      <c r="U499" s="23"/>
      <c r="V499" s="23"/>
      <c r="W499" s="23"/>
      <c r="X499" s="23"/>
      <c r="Y499" s="23"/>
      <c r="Z499" s="23"/>
      <c r="AA499" s="23"/>
      <c r="AB499" s="23"/>
      <c r="AC499" s="23"/>
      <c r="AD499" s="23"/>
      <c r="AE499" s="23"/>
      <c r="AF499" s="23"/>
      <c r="AG499" s="23"/>
      <c r="AH499" s="23"/>
      <c r="AI499" s="23"/>
      <c r="AJ499" s="23"/>
      <c r="AK499" s="23"/>
      <c r="AL499" s="23"/>
      <c r="AM499" s="23"/>
      <c r="AN499" s="23"/>
      <c r="AO499" s="23"/>
      <c r="AP499" s="23"/>
      <c r="AQ499" s="23"/>
      <c r="AR499" s="23"/>
      <c r="AS499" s="23"/>
      <c r="AT499" s="23"/>
      <c r="AU499" s="23"/>
      <c r="AV499" s="23"/>
      <c r="AW499" s="23"/>
      <c r="AX499" s="23"/>
    </row>
    <row r="500" spans="1:50" ht="13.8" x14ac:dyDescent="0.3">
      <c r="A500" s="23"/>
      <c r="C500" s="23"/>
      <c r="D500" s="23"/>
      <c r="E500" s="23"/>
      <c r="F500" s="23"/>
      <c r="G500" s="37"/>
      <c r="I500" s="37"/>
      <c r="J500" s="23"/>
      <c r="K500" s="23"/>
      <c r="L500" s="23"/>
      <c r="M500" s="23"/>
      <c r="N500" s="23"/>
      <c r="O500" s="23"/>
      <c r="P500" s="23"/>
      <c r="Q500" s="23"/>
      <c r="R500" s="23"/>
      <c r="S500" s="23"/>
      <c r="T500" s="23"/>
      <c r="U500" s="23"/>
      <c r="V500" s="23"/>
      <c r="W500" s="23"/>
      <c r="X500" s="23"/>
      <c r="Y500" s="23"/>
      <c r="Z500" s="23"/>
      <c r="AA500" s="23"/>
      <c r="AB500" s="23"/>
      <c r="AC500" s="23"/>
      <c r="AD500" s="23"/>
      <c r="AE500" s="23"/>
      <c r="AF500" s="23"/>
      <c r="AG500" s="23"/>
      <c r="AH500" s="23"/>
      <c r="AI500" s="23"/>
      <c r="AJ500" s="23"/>
      <c r="AK500" s="23"/>
      <c r="AL500" s="23"/>
      <c r="AM500" s="23"/>
      <c r="AN500" s="23"/>
      <c r="AO500" s="23"/>
      <c r="AP500" s="23"/>
      <c r="AQ500" s="23"/>
      <c r="AR500" s="23"/>
      <c r="AS500" s="23"/>
      <c r="AT500" s="23"/>
      <c r="AU500" s="23"/>
      <c r="AV500" s="23"/>
      <c r="AW500" s="23"/>
      <c r="AX500" s="23"/>
    </row>
    <row r="501" spans="1:50" ht="13.8" x14ac:dyDescent="0.3">
      <c r="A501" s="23"/>
      <c r="C501" s="23"/>
      <c r="D501" s="23"/>
      <c r="E501" s="23"/>
      <c r="F501" s="23"/>
      <c r="G501" s="37"/>
      <c r="I501" s="37"/>
      <c r="J501" s="23"/>
      <c r="K501" s="23"/>
      <c r="L501" s="23"/>
      <c r="M501" s="23"/>
      <c r="N501" s="23"/>
      <c r="O501" s="23"/>
      <c r="P501" s="23"/>
      <c r="Q501" s="23"/>
      <c r="R501" s="23"/>
      <c r="S501" s="23"/>
      <c r="T501" s="23"/>
      <c r="U501" s="23"/>
      <c r="V501" s="23"/>
      <c r="W501" s="23"/>
      <c r="X501" s="23"/>
      <c r="Y501" s="23"/>
      <c r="Z501" s="23"/>
      <c r="AA501" s="23"/>
      <c r="AB501" s="23"/>
      <c r="AC501" s="23"/>
      <c r="AD501" s="23"/>
      <c r="AE501" s="23"/>
      <c r="AF501" s="23"/>
      <c r="AG501" s="23"/>
      <c r="AH501" s="23"/>
      <c r="AI501" s="23"/>
      <c r="AJ501" s="23"/>
      <c r="AK501" s="23"/>
      <c r="AL501" s="23"/>
      <c r="AM501" s="23"/>
      <c r="AN501" s="23"/>
      <c r="AO501" s="23"/>
      <c r="AP501" s="23"/>
      <c r="AQ501" s="23"/>
      <c r="AR501" s="23"/>
      <c r="AS501" s="23"/>
      <c r="AT501" s="23"/>
      <c r="AU501" s="23"/>
      <c r="AV501" s="23"/>
      <c r="AW501" s="23"/>
      <c r="AX501" s="23"/>
    </row>
    <row r="502" spans="1:50" ht="13.8" x14ac:dyDescent="0.3">
      <c r="A502" s="23"/>
      <c r="C502" s="23"/>
      <c r="D502" s="23"/>
      <c r="E502" s="23"/>
      <c r="F502" s="23"/>
      <c r="G502" s="37"/>
      <c r="I502" s="37"/>
      <c r="J502" s="23"/>
      <c r="K502" s="23"/>
      <c r="L502" s="23"/>
      <c r="M502" s="23"/>
      <c r="N502" s="23"/>
      <c r="O502" s="23"/>
      <c r="P502" s="23"/>
      <c r="Q502" s="23"/>
      <c r="R502" s="23"/>
      <c r="S502" s="23"/>
      <c r="T502" s="23"/>
      <c r="U502" s="23"/>
      <c r="V502" s="23"/>
      <c r="W502" s="23"/>
      <c r="X502" s="23"/>
      <c r="Y502" s="23"/>
      <c r="Z502" s="23"/>
      <c r="AA502" s="23"/>
      <c r="AB502" s="23"/>
      <c r="AC502" s="23"/>
      <c r="AD502" s="23"/>
      <c r="AE502" s="23"/>
      <c r="AF502" s="23"/>
      <c r="AG502" s="23"/>
      <c r="AH502" s="23"/>
      <c r="AI502" s="23"/>
      <c r="AJ502" s="23"/>
      <c r="AK502" s="23"/>
      <c r="AL502" s="23"/>
      <c r="AM502" s="23"/>
      <c r="AN502" s="23"/>
      <c r="AO502" s="23"/>
      <c r="AP502" s="23"/>
      <c r="AQ502" s="23"/>
      <c r="AR502" s="23"/>
      <c r="AS502" s="23"/>
      <c r="AT502" s="23"/>
      <c r="AU502" s="23"/>
      <c r="AV502" s="23"/>
      <c r="AW502" s="23"/>
      <c r="AX502" s="23"/>
    </row>
    <row r="503" spans="1:50" ht="13.8" x14ac:dyDescent="0.3">
      <c r="A503" s="23"/>
      <c r="C503" s="23"/>
      <c r="D503" s="23"/>
      <c r="E503" s="23"/>
      <c r="F503" s="23"/>
      <c r="G503" s="37"/>
      <c r="I503" s="37"/>
      <c r="J503" s="23"/>
      <c r="K503" s="23"/>
      <c r="L503" s="23"/>
      <c r="M503" s="23"/>
      <c r="N503" s="23"/>
      <c r="O503" s="23"/>
      <c r="P503" s="23"/>
      <c r="Q503" s="23"/>
      <c r="R503" s="23"/>
      <c r="S503" s="23"/>
      <c r="T503" s="23"/>
      <c r="U503" s="23"/>
      <c r="V503" s="23"/>
      <c r="W503" s="23"/>
      <c r="X503" s="23"/>
      <c r="Y503" s="23"/>
      <c r="Z503" s="23"/>
      <c r="AA503" s="23"/>
      <c r="AB503" s="23"/>
      <c r="AC503" s="23"/>
      <c r="AD503" s="23"/>
      <c r="AE503" s="23"/>
      <c r="AF503" s="23"/>
      <c r="AG503" s="23"/>
      <c r="AH503" s="23"/>
      <c r="AI503" s="23"/>
      <c r="AJ503" s="23"/>
      <c r="AK503" s="23"/>
      <c r="AL503" s="23"/>
      <c r="AM503" s="23"/>
      <c r="AN503" s="23"/>
      <c r="AO503" s="23"/>
      <c r="AP503" s="23"/>
      <c r="AQ503" s="23"/>
      <c r="AR503" s="23"/>
      <c r="AS503" s="23"/>
      <c r="AT503" s="23"/>
      <c r="AU503" s="23"/>
      <c r="AV503" s="23"/>
      <c r="AW503" s="23"/>
      <c r="AX503" s="23"/>
    </row>
    <row r="504" spans="1:50" ht="13.8" x14ac:dyDescent="0.3">
      <c r="A504" s="23"/>
      <c r="C504" s="23"/>
      <c r="D504" s="23"/>
      <c r="E504" s="23"/>
      <c r="F504" s="23"/>
      <c r="G504" s="37"/>
      <c r="I504" s="37"/>
      <c r="J504" s="23"/>
      <c r="K504" s="23"/>
      <c r="L504" s="23"/>
      <c r="M504" s="23"/>
      <c r="N504" s="23"/>
      <c r="O504" s="23"/>
      <c r="P504" s="23"/>
      <c r="Q504" s="23"/>
      <c r="R504" s="23"/>
      <c r="S504" s="23"/>
      <c r="T504" s="23"/>
      <c r="U504" s="23"/>
      <c r="V504" s="23"/>
      <c r="W504" s="23"/>
      <c r="X504" s="23"/>
      <c r="Y504" s="23"/>
      <c r="Z504" s="23"/>
      <c r="AA504" s="23"/>
      <c r="AB504" s="23"/>
      <c r="AC504" s="23"/>
      <c r="AD504" s="23"/>
      <c r="AE504" s="23"/>
      <c r="AF504" s="23"/>
      <c r="AG504" s="23"/>
      <c r="AH504" s="23"/>
      <c r="AI504" s="23"/>
      <c r="AJ504" s="23"/>
      <c r="AK504" s="23"/>
      <c r="AL504" s="23"/>
      <c r="AM504" s="23"/>
      <c r="AN504" s="23"/>
      <c r="AO504" s="23"/>
      <c r="AP504" s="23"/>
      <c r="AQ504" s="23"/>
      <c r="AR504" s="23"/>
      <c r="AS504" s="23"/>
      <c r="AT504" s="23"/>
      <c r="AU504" s="23"/>
      <c r="AV504" s="23"/>
      <c r="AW504" s="23"/>
      <c r="AX504" s="23"/>
    </row>
    <row r="505" spans="1:50" ht="13.8" x14ac:dyDescent="0.3">
      <c r="A505" s="23"/>
      <c r="C505" s="23"/>
      <c r="D505" s="23"/>
      <c r="E505" s="23"/>
      <c r="F505" s="23"/>
      <c r="G505" s="37"/>
      <c r="I505" s="37"/>
      <c r="J505" s="23"/>
      <c r="K505" s="23"/>
      <c r="L505" s="23"/>
      <c r="M505" s="23"/>
      <c r="N505" s="23"/>
      <c r="O505" s="23"/>
      <c r="P505" s="23"/>
      <c r="Q505" s="23"/>
      <c r="R505" s="23"/>
      <c r="S505" s="23"/>
      <c r="T505" s="23"/>
      <c r="U505" s="23"/>
      <c r="V505" s="23"/>
      <c r="W505" s="23"/>
      <c r="X505" s="23"/>
      <c r="Y505" s="23"/>
      <c r="Z505" s="23"/>
      <c r="AA505" s="23"/>
      <c r="AB505" s="23"/>
      <c r="AC505" s="23"/>
      <c r="AD505" s="23"/>
      <c r="AE505" s="23"/>
      <c r="AF505" s="23"/>
      <c r="AG505" s="23"/>
      <c r="AH505" s="23"/>
      <c r="AI505" s="23"/>
      <c r="AJ505" s="23"/>
      <c r="AK505" s="23"/>
      <c r="AL505" s="23"/>
      <c r="AM505" s="23"/>
      <c r="AN505" s="23"/>
      <c r="AO505" s="23"/>
      <c r="AP505" s="23"/>
      <c r="AQ505" s="23"/>
      <c r="AR505" s="23"/>
      <c r="AS505" s="23"/>
      <c r="AT505" s="23"/>
      <c r="AU505" s="23"/>
      <c r="AV505" s="23"/>
      <c r="AW505" s="23"/>
      <c r="AX505" s="23"/>
    </row>
    <row r="506" spans="1:50" ht="13.8" x14ac:dyDescent="0.3">
      <c r="A506" s="23"/>
      <c r="C506" s="23"/>
      <c r="D506" s="23"/>
      <c r="E506" s="23"/>
      <c r="F506" s="23"/>
      <c r="G506" s="37"/>
      <c r="I506" s="37"/>
      <c r="J506" s="23"/>
      <c r="K506" s="23"/>
      <c r="L506" s="23"/>
      <c r="M506" s="23"/>
      <c r="N506" s="23"/>
      <c r="O506" s="23"/>
      <c r="P506" s="23"/>
      <c r="Q506" s="23"/>
      <c r="R506" s="23"/>
      <c r="S506" s="23"/>
      <c r="T506" s="23"/>
      <c r="U506" s="23"/>
      <c r="V506" s="23"/>
      <c r="W506" s="23"/>
      <c r="X506" s="23"/>
      <c r="Y506" s="23"/>
      <c r="Z506" s="23"/>
      <c r="AA506" s="23"/>
      <c r="AB506" s="23"/>
      <c r="AC506" s="23"/>
      <c r="AD506" s="23"/>
      <c r="AE506" s="23"/>
      <c r="AF506" s="23"/>
      <c r="AG506" s="23"/>
      <c r="AH506" s="23"/>
      <c r="AI506" s="23"/>
      <c r="AJ506" s="23"/>
      <c r="AK506" s="23"/>
      <c r="AL506" s="23"/>
      <c r="AM506" s="23"/>
      <c r="AN506" s="23"/>
      <c r="AO506" s="23"/>
      <c r="AP506" s="23"/>
      <c r="AQ506" s="23"/>
      <c r="AR506" s="23"/>
      <c r="AS506" s="23"/>
      <c r="AT506" s="23"/>
      <c r="AU506" s="23"/>
      <c r="AV506" s="23"/>
      <c r="AW506" s="23"/>
      <c r="AX506" s="23"/>
    </row>
    <row r="507" spans="1:50" ht="13.8" x14ac:dyDescent="0.3">
      <c r="A507" s="23"/>
      <c r="C507" s="23"/>
      <c r="D507" s="23"/>
      <c r="E507" s="23"/>
      <c r="F507" s="23"/>
      <c r="G507" s="37"/>
      <c r="I507" s="37"/>
      <c r="J507" s="23"/>
      <c r="K507" s="23"/>
      <c r="L507" s="23"/>
      <c r="M507" s="23"/>
      <c r="N507" s="23"/>
      <c r="O507" s="23"/>
      <c r="P507" s="23"/>
      <c r="Q507" s="23"/>
      <c r="R507" s="23"/>
      <c r="S507" s="23"/>
      <c r="T507" s="23"/>
      <c r="U507" s="23"/>
      <c r="V507" s="23"/>
      <c r="W507" s="23"/>
      <c r="X507" s="23"/>
      <c r="Y507" s="23"/>
      <c r="Z507" s="23"/>
      <c r="AA507" s="23"/>
      <c r="AB507" s="23"/>
      <c r="AC507" s="23"/>
      <c r="AD507" s="23"/>
      <c r="AE507" s="23"/>
      <c r="AF507" s="23"/>
      <c r="AG507" s="23"/>
      <c r="AH507" s="23"/>
      <c r="AI507" s="23"/>
      <c r="AJ507" s="23"/>
      <c r="AK507" s="23"/>
      <c r="AL507" s="23"/>
      <c r="AM507" s="23"/>
      <c r="AN507" s="23"/>
      <c r="AO507" s="23"/>
      <c r="AP507" s="23"/>
      <c r="AQ507" s="23"/>
      <c r="AR507" s="23"/>
      <c r="AS507" s="23"/>
      <c r="AT507" s="23"/>
      <c r="AU507" s="23"/>
      <c r="AV507" s="23"/>
      <c r="AW507" s="23"/>
      <c r="AX507" s="23"/>
    </row>
    <row r="508" spans="1:50" ht="13.8" x14ac:dyDescent="0.3">
      <c r="A508" s="23"/>
      <c r="C508" s="23"/>
      <c r="D508" s="23"/>
      <c r="E508" s="23"/>
      <c r="F508" s="23"/>
      <c r="G508" s="37"/>
      <c r="I508" s="37"/>
      <c r="J508" s="23"/>
      <c r="K508" s="23"/>
      <c r="L508" s="23"/>
      <c r="M508" s="23"/>
      <c r="N508" s="23"/>
      <c r="O508" s="23"/>
      <c r="P508" s="23"/>
      <c r="Q508" s="23"/>
      <c r="R508" s="23"/>
      <c r="S508" s="23"/>
      <c r="T508" s="23"/>
      <c r="U508" s="23"/>
      <c r="V508" s="23"/>
      <c r="W508" s="23"/>
      <c r="X508" s="23"/>
      <c r="Y508" s="23"/>
      <c r="Z508" s="23"/>
      <c r="AA508" s="23"/>
      <c r="AB508" s="23"/>
      <c r="AC508" s="23"/>
      <c r="AD508" s="23"/>
      <c r="AE508" s="23"/>
      <c r="AF508" s="23"/>
      <c r="AG508" s="23"/>
      <c r="AH508" s="23"/>
      <c r="AI508" s="23"/>
      <c r="AJ508" s="23"/>
      <c r="AK508" s="23"/>
      <c r="AL508" s="23"/>
      <c r="AM508" s="23"/>
      <c r="AN508" s="23"/>
      <c r="AO508" s="23"/>
      <c r="AP508" s="23"/>
      <c r="AQ508" s="23"/>
      <c r="AR508" s="23"/>
      <c r="AS508" s="23"/>
      <c r="AT508" s="23"/>
      <c r="AU508" s="23"/>
      <c r="AV508" s="23"/>
      <c r="AW508" s="23"/>
      <c r="AX508" s="23"/>
    </row>
    <row r="509" spans="1:50" ht="13.8" x14ac:dyDescent="0.3">
      <c r="A509" s="23"/>
      <c r="C509" s="23"/>
      <c r="D509" s="23"/>
      <c r="E509" s="23"/>
      <c r="F509" s="23"/>
      <c r="G509" s="37"/>
      <c r="I509" s="37"/>
      <c r="J509" s="23"/>
      <c r="K509" s="23"/>
      <c r="L509" s="23"/>
      <c r="M509" s="23"/>
      <c r="N509" s="23"/>
      <c r="O509" s="23"/>
      <c r="P509" s="23"/>
      <c r="Q509" s="23"/>
      <c r="R509" s="23"/>
      <c r="S509" s="23"/>
      <c r="T509" s="23"/>
      <c r="U509" s="23"/>
      <c r="V509" s="23"/>
      <c r="W509" s="23"/>
      <c r="X509" s="23"/>
      <c r="Y509" s="23"/>
      <c r="Z509" s="23"/>
      <c r="AA509" s="23"/>
      <c r="AB509" s="23"/>
      <c r="AC509" s="23"/>
      <c r="AD509" s="23"/>
      <c r="AE509" s="23"/>
      <c r="AF509" s="23"/>
      <c r="AG509" s="23"/>
      <c r="AH509" s="23"/>
      <c r="AI509" s="23"/>
      <c r="AJ509" s="23"/>
      <c r="AK509" s="23"/>
      <c r="AL509" s="23"/>
      <c r="AM509" s="23"/>
      <c r="AN509" s="23"/>
      <c r="AO509" s="23"/>
      <c r="AP509" s="23"/>
      <c r="AQ509" s="23"/>
      <c r="AR509" s="23"/>
      <c r="AS509" s="23"/>
      <c r="AT509" s="23"/>
      <c r="AU509" s="23"/>
      <c r="AV509" s="23"/>
      <c r="AW509" s="23"/>
      <c r="AX509" s="23"/>
    </row>
    <row r="510" spans="1:50" ht="13.8" x14ac:dyDescent="0.3">
      <c r="A510" s="23"/>
      <c r="C510" s="23"/>
      <c r="D510" s="23"/>
      <c r="E510" s="23"/>
      <c r="F510" s="23"/>
      <c r="G510" s="37"/>
      <c r="I510" s="37"/>
      <c r="J510" s="23"/>
      <c r="K510" s="23"/>
      <c r="L510" s="23"/>
      <c r="M510" s="23"/>
      <c r="N510" s="23"/>
      <c r="O510" s="23"/>
      <c r="P510" s="23"/>
      <c r="Q510" s="23"/>
      <c r="R510" s="23"/>
      <c r="S510" s="23"/>
      <c r="T510" s="23"/>
      <c r="U510" s="23"/>
      <c r="V510" s="23"/>
      <c r="W510" s="23"/>
      <c r="X510" s="23"/>
      <c r="Y510" s="23"/>
      <c r="Z510" s="23"/>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c r="AW510" s="23"/>
      <c r="AX510" s="23"/>
    </row>
    <row r="511" spans="1:50" ht="13.8" x14ac:dyDescent="0.3">
      <c r="A511" s="23"/>
      <c r="C511" s="23"/>
      <c r="D511" s="23"/>
      <c r="E511" s="23"/>
      <c r="F511" s="23"/>
      <c r="G511" s="37"/>
      <c r="I511" s="37"/>
      <c r="J511" s="23"/>
      <c r="K511" s="23"/>
      <c r="L511" s="23"/>
      <c r="M511" s="23"/>
      <c r="N511" s="23"/>
      <c r="O511" s="23"/>
      <c r="P511" s="23"/>
      <c r="Q511" s="23"/>
      <c r="R511" s="23"/>
      <c r="S511" s="23"/>
      <c r="T511" s="23"/>
      <c r="U511" s="23"/>
      <c r="V511" s="23"/>
      <c r="W511" s="23"/>
      <c r="X511" s="23"/>
      <c r="Y511" s="23"/>
      <c r="Z511" s="23"/>
      <c r="AA511" s="23"/>
      <c r="AB511" s="23"/>
      <c r="AC511" s="23"/>
      <c r="AD511" s="23"/>
      <c r="AE511" s="23"/>
      <c r="AF511" s="23"/>
      <c r="AG511" s="23"/>
      <c r="AH511" s="23"/>
      <c r="AI511" s="23"/>
      <c r="AJ511" s="23"/>
      <c r="AK511" s="23"/>
      <c r="AL511" s="23"/>
      <c r="AM511" s="23"/>
      <c r="AN511" s="23"/>
      <c r="AO511" s="23"/>
      <c r="AP511" s="23"/>
      <c r="AQ511" s="23"/>
      <c r="AR511" s="23"/>
      <c r="AS511" s="23"/>
      <c r="AT511" s="23"/>
      <c r="AU511" s="23"/>
      <c r="AV511" s="23"/>
      <c r="AW511" s="23"/>
      <c r="AX511" s="23"/>
    </row>
    <row r="512" spans="1:50" ht="13.8" x14ac:dyDescent="0.3">
      <c r="A512" s="23"/>
      <c r="C512" s="23"/>
      <c r="D512" s="23"/>
      <c r="E512" s="23"/>
      <c r="F512" s="23"/>
      <c r="G512" s="37"/>
      <c r="I512" s="37"/>
      <c r="J512" s="23"/>
      <c r="K512" s="23"/>
      <c r="L512" s="23"/>
      <c r="M512" s="23"/>
      <c r="N512" s="23"/>
      <c r="O512" s="23"/>
      <c r="P512" s="23"/>
      <c r="Q512" s="23"/>
      <c r="R512" s="23"/>
      <c r="S512" s="23"/>
      <c r="T512" s="23"/>
      <c r="U512" s="23"/>
      <c r="V512" s="23"/>
      <c r="W512" s="23"/>
      <c r="X512" s="23"/>
      <c r="Y512" s="23"/>
      <c r="Z512" s="23"/>
      <c r="AA512" s="23"/>
      <c r="AB512" s="23"/>
      <c r="AC512" s="23"/>
      <c r="AD512" s="23"/>
      <c r="AE512" s="23"/>
      <c r="AF512" s="23"/>
      <c r="AG512" s="23"/>
      <c r="AH512" s="23"/>
      <c r="AI512" s="23"/>
      <c r="AJ512" s="23"/>
      <c r="AK512" s="23"/>
      <c r="AL512" s="23"/>
      <c r="AM512" s="23"/>
      <c r="AN512" s="23"/>
      <c r="AO512" s="23"/>
      <c r="AP512" s="23"/>
      <c r="AQ512" s="23"/>
      <c r="AR512" s="23"/>
      <c r="AS512" s="23"/>
      <c r="AT512" s="23"/>
      <c r="AU512" s="23"/>
      <c r="AV512" s="23"/>
      <c r="AW512" s="23"/>
      <c r="AX512" s="23"/>
    </row>
    <row r="513" spans="1:50" ht="13.8" x14ac:dyDescent="0.3">
      <c r="A513" s="23"/>
      <c r="C513" s="23"/>
      <c r="D513" s="23"/>
      <c r="E513" s="23"/>
      <c r="F513" s="23"/>
      <c r="G513" s="37"/>
      <c r="I513" s="37"/>
      <c r="J513" s="23"/>
      <c r="K513" s="23"/>
      <c r="L513" s="23"/>
      <c r="M513" s="23"/>
      <c r="N513" s="23"/>
      <c r="O513" s="23"/>
      <c r="P513" s="23"/>
      <c r="Q513" s="23"/>
      <c r="R513" s="23"/>
      <c r="S513" s="23"/>
      <c r="T513" s="23"/>
      <c r="U513" s="23"/>
      <c r="V513" s="23"/>
      <c r="W513" s="23"/>
      <c r="X513" s="23"/>
      <c r="Y513" s="23"/>
      <c r="Z513" s="23"/>
      <c r="AA513" s="23"/>
      <c r="AB513" s="23"/>
      <c r="AC513" s="23"/>
      <c r="AD513" s="23"/>
      <c r="AE513" s="23"/>
      <c r="AF513" s="23"/>
      <c r="AG513" s="23"/>
      <c r="AH513" s="23"/>
      <c r="AI513" s="23"/>
      <c r="AJ513" s="23"/>
      <c r="AK513" s="23"/>
      <c r="AL513" s="23"/>
      <c r="AM513" s="23"/>
      <c r="AN513" s="23"/>
      <c r="AO513" s="23"/>
      <c r="AP513" s="23"/>
      <c r="AQ513" s="23"/>
      <c r="AR513" s="23"/>
      <c r="AS513" s="23"/>
      <c r="AT513" s="23"/>
      <c r="AU513" s="23"/>
      <c r="AV513" s="23"/>
      <c r="AW513" s="23"/>
      <c r="AX513" s="23"/>
    </row>
    <row r="514" spans="1:50" ht="13.8" x14ac:dyDescent="0.3">
      <c r="A514" s="23"/>
      <c r="C514" s="23"/>
      <c r="D514" s="23"/>
      <c r="E514" s="23"/>
      <c r="F514" s="23"/>
      <c r="G514" s="37"/>
      <c r="I514" s="37"/>
      <c r="J514" s="23"/>
      <c r="K514" s="23"/>
      <c r="L514" s="23"/>
      <c r="M514" s="23"/>
      <c r="N514" s="23"/>
      <c r="O514" s="23"/>
      <c r="P514" s="23"/>
      <c r="Q514" s="23"/>
      <c r="R514" s="23"/>
      <c r="S514" s="23"/>
      <c r="T514" s="23"/>
      <c r="U514" s="23"/>
      <c r="V514" s="23"/>
      <c r="W514" s="23"/>
      <c r="X514" s="23"/>
      <c r="Y514" s="23"/>
      <c r="Z514" s="23"/>
      <c r="AA514" s="23"/>
      <c r="AB514" s="23"/>
      <c r="AC514" s="23"/>
      <c r="AD514" s="23"/>
      <c r="AE514" s="23"/>
      <c r="AF514" s="23"/>
      <c r="AG514" s="23"/>
      <c r="AH514" s="23"/>
      <c r="AI514" s="23"/>
      <c r="AJ514" s="23"/>
      <c r="AK514" s="23"/>
      <c r="AL514" s="23"/>
      <c r="AM514" s="23"/>
      <c r="AN514" s="23"/>
      <c r="AO514" s="23"/>
      <c r="AP514" s="23"/>
      <c r="AQ514" s="23"/>
      <c r="AR514" s="23"/>
      <c r="AS514" s="23"/>
      <c r="AT514" s="23"/>
      <c r="AU514" s="23"/>
      <c r="AV514" s="23"/>
      <c r="AW514" s="23"/>
      <c r="AX514" s="23"/>
    </row>
    <row r="515" spans="1:50" ht="13.8" x14ac:dyDescent="0.3">
      <c r="A515" s="23"/>
      <c r="C515" s="23"/>
      <c r="D515" s="23"/>
      <c r="E515" s="23"/>
      <c r="F515" s="23"/>
      <c r="G515" s="37"/>
      <c r="I515" s="37"/>
      <c r="J515" s="23"/>
      <c r="K515" s="23"/>
      <c r="L515" s="23"/>
      <c r="M515" s="23"/>
      <c r="N515" s="23"/>
      <c r="O515" s="23"/>
      <c r="P515" s="23"/>
      <c r="Q515" s="23"/>
      <c r="R515" s="23"/>
      <c r="S515" s="23"/>
      <c r="T515" s="23"/>
      <c r="U515" s="23"/>
      <c r="V515" s="23"/>
      <c r="W515" s="23"/>
      <c r="X515" s="23"/>
      <c r="Y515" s="23"/>
      <c r="Z515" s="23"/>
      <c r="AA515" s="23"/>
      <c r="AB515" s="23"/>
      <c r="AC515" s="23"/>
      <c r="AD515" s="23"/>
      <c r="AE515" s="23"/>
      <c r="AF515" s="23"/>
      <c r="AG515" s="23"/>
      <c r="AH515" s="23"/>
      <c r="AI515" s="23"/>
      <c r="AJ515" s="23"/>
      <c r="AK515" s="23"/>
      <c r="AL515" s="23"/>
      <c r="AM515" s="23"/>
      <c r="AN515" s="23"/>
      <c r="AO515" s="23"/>
      <c r="AP515" s="23"/>
      <c r="AQ515" s="23"/>
      <c r="AR515" s="23"/>
      <c r="AS515" s="23"/>
      <c r="AT515" s="23"/>
      <c r="AU515" s="23"/>
      <c r="AV515" s="23"/>
      <c r="AW515" s="23"/>
      <c r="AX515" s="23"/>
    </row>
    <row r="516" spans="1:50" ht="13.8" x14ac:dyDescent="0.3">
      <c r="A516" s="23"/>
      <c r="C516" s="23"/>
      <c r="D516" s="23"/>
      <c r="E516" s="23"/>
      <c r="F516" s="23"/>
      <c r="G516" s="37"/>
      <c r="I516" s="37"/>
      <c r="J516" s="23"/>
      <c r="K516" s="23"/>
      <c r="L516" s="23"/>
      <c r="M516" s="23"/>
      <c r="N516" s="23"/>
      <c r="O516" s="23"/>
      <c r="P516" s="23"/>
      <c r="Q516" s="23"/>
      <c r="R516" s="23"/>
      <c r="S516" s="23"/>
      <c r="T516" s="23"/>
      <c r="U516" s="23"/>
      <c r="V516" s="23"/>
      <c r="W516" s="23"/>
      <c r="X516" s="23"/>
      <c r="Y516" s="23"/>
      <c r="Z516" s="23"/>
      <c r="AA516" s="23"/>
      <c r="AB516" s="23"/>
      <c r="AC516" s="23"/>
      <c r="AD516" s="23"/>
      <c r="AE516" s="23"/>
      <c r="AF516" s="23"/>
      <c r="AG516" s="23"/>
      <c r="AH516" s="23"/>
      <c r="AI516" s="23"/>
      <c r="AJ516" s="23"/>
      <c r="AK516" s="23"/>
      <c r="AL516" s="23"/>
      <c r="AM516" s="23"/>
      <c r="AN516" s="23"/>
      <c r="AO516" s="23"/>
      <c r="AP516" s="23"/>
      <c r="AQ516" s="23"/>
      <c r="AR516" s="23"/>
      <c r="AS516" s="23"/>
      <c r="AT516" s="23"/>
      <c r="AU516" s="23"/>
      <c r="AV516" s="23"/>
      <c r="AW516" s="23"/>
      <c r="AX516" s="23"/>
    </row>
    <row r="517" spans="1:50" ht="13.8" x14ac:dyDescent="0.3">
      <c r="A517" s="23"/>
      <c r="C517" s="23"/>
      <c r="D517" s="23"/>
      <c r="E517" s="23"/>
      <c r="F517" s="23"/>
      <c r="G517" s="37"/>
      <c r="I517" s="37"/>
      <c r="J517" s="23"/>
      <c r="K517" s="23"/>
      <c r="L517" s="23"/>
      <c r="M517" s="23"/>
      <c r="N517" s="23"/>
      <c r="O517" s="23"/>
      <c r="P517" s="23"/>
      <c r="Q517" s="23"/>
      <c r="R517" s="23"/>
      <c r="S517" s="23"/>
      <c r="T517" s="23"/>
      <c r="U517" s="23"/>
      <c r="V517" s="23"/>
      <c r="W517" s="23"/>
      <c r="X517" s="23"/>
      <c r="Y517" s="23"/>
      <c r="Z517" s="23"/>
      <c r="AA517" s="23"/>
      <c r="AB517" s="23"/>
      <c r="AC517" s="23"/>
      <c r="AD517" s="23"/>
      <c r="AE517" s="23"/>
      <c r="AF517" s="23"/>
      <c r="AG517" s="23"/>
      <c r="AH517" s="23"/>
      <c r="AI517" s="23"/>
      <c r="AJ517" s="23"/>
      <c r="AK517" s="23"/>
      <c r="AL517" s="23"/>
      <c r="AM517" s="23"/>
      <c r="AN517" s="23"/>
      <c r="AO517" s="23"/>
      <c r="AP517" s="23"/>
      <c r="AQ517" s="23"/>
      <c r="AR517" s="23"/>
      <c r="AS517" s="23"/>
      <c r="AT517" s="23"/>
      <c r="AU517" s="23"/>
      <c r="AV517" s="23"/>
      <c r="AW517" s="23"/>
      <c r="AX517" s="23"/>
    </row>
    <row r="518" spans="1:50" ht="13.8" x14ac:dyDescent="0.3">
      <c r="A518" s="23"/>
      <c r="C518" s="23"/>
      <c r="D518" s="23"/>
      <c r="E518" s="23"/>
      <c r="F518" s="23"/>
      <c r="G518" s="37"/>
      <c r="I518" s="37"/>
      <c r="J518" s="23"/>
      <c r="K518" s="23"/>
      <c r="L518" s="23"/>
      <c r="M518" s="23"/>
      <c r="N518" s="23"/>
      <c r="O518" s="23"/>
      <c r="P518" s="23"/>
      <c r="Q518" s="23"/>
      <c r="R518" s="23"/>
      <c r="S518" s="23"/>
      <c r="T518" s="23"/>
      <c r="U518" s="23"/>
      <c r="V518" s="23"/>
      <c r="W518" s="23"/>
      <c r="X518" s="23"/>
      <c r="Y518" s="23"/>
      <c r="Z518" s="23"/>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c r="AW518" s="23"/>
      <c r="AX518" s="23"/>
    </row>
    <row r="519" spans="1:50" ht="13.8" x14ac:dyDescent="0.3">
      <c r="A519" s="23"/>
      <c r="C519" s="23"/>
      <c r="D519" s="23"/>
      <c r="E519" s="23"/>
      <c r="F519" s="23"/>
      <c r="G519" s="37"/>
      <c r="I519" s="37"/>
      <c r="J519" s="23"/>
      <c r="K519" s="23"/>
      <c r="L519" s="23"/>
      <c r="M519" s="23"/>
      <c r="N519" s="23"/>
      <c r="O519" s="23"/>
      <c r="P519" s="23"/>
      <c r="Q519" s="23"/>
      <c r="R519" s="23"/>
      <c r="S519" s="23"/>
      <c r="T519" s="23"/>
      <c r="U519" s="23"/>
      <c r="V519" s="23"/>
      <c r="W519" s="23"/>
      <c r="X519" s="23"/>
      <c r="Y519" s="23"/>
      <c r="Z519" s="23"/>
      <c r="AA519" s="23"/>
      <c r="AB519" s="23"/>
      <c r="AC519" s="23"/>
      <c r="AD519" s="23"/>
      <c r="AE519" s="23"/>
      <c r="AF519" s="23"/>
      <c r="AG519" s="23"/>
      <c r="AH519" s="23"/>
      <c r="AI519" s="23"/>
      <c r="AJ519" s="23"/>
      <c r="AK519" s="23"/>
      <c r="AL519" s="23"/>
      <c r="AM519" s="23"/>
      <c r="AN519" s="23"/>
      <c r="AO519" s="23"/>
      <c r="AP519" s="23"/>
      <c r="AQ519" s="23"/>
      <c r="AR519" s="23"/>
      <c r="AS519" s="23"/>
      <c r="AT519" s="23"/>
      <c r="AU519" s="23"/>
      <c r="AV519" s="23"/>
      <c r="AW519" s="23"/>
      <c r="AX519" s="23"/>
    </row>
    <row r="520" spans="1:50" ht="13.8" x14ac:dyDescent="0.3">
      <c r="A520" s="23"/>
      <c r="C520" s="23"/>
      <c r="D520" s="23"/>
      <c r="E520" s="23"/>
      <c r="F520" s="23"/>
      <c r="G520" s="37"/>
      <c r="I520" s="37"/>
      <c r="J520" s="23"/>
      <c r="K520" s="23"/>
      <c r="L520" s="23"/>
      <c r="M520" s="23"/>
      <c r="N520" s="23"/>
      <c r="O520" s="23"/>
      <c r="P520" s="23"/>
      <c r="Q520" s="23"/>
      <c r="R520" s="23"/>
      <c r="S520" s="23"/>
      <c r="T520" s="23"/>
      <c r="U520" s="23"/>
      <c r="V520" s="23"/>
      <c r="W520" s="23"/>
      <c r="X520" s="23"/>
      <c r="Y520" s="23"/>
      <c r="Z520" s="23"/>
      <c r="AA520" s="23"/>
      <c r="AB520" s="23"/>
      <c r="AC520" s="23"/>
      <c r="AD520" s="23"/>
      <c r="AE520" s="23"/>
      <c r="AF520" s="23"/>
      <c r="AG520" s="23"/>
      <c r="AH520" s="23"/>
      <c r="AI520" s="23"/>
      <c r="AJ520" s="23"/>
      <c r="AK520" s="23"/>
      <c r="AL520" s="23"/>
      <c r="AM520" s="23"/>
      <c r="AN520" s="23"/>
      <c r="AO520" s="23"/>
      <c r="AP520" s="23"/>
      <c r="AQ520" s="23"/>
      <c r="AR520" s="23"/>
      <c r="AS520" s="23"/>
      <c r="AT520" s="23"/>
      <c r="AU520" s="23"/>
      <c r="AV520" s="23"/>
      <c r="AW520" s="23"/>
      <c r="AX520" s="23"/>
    </row>
    <row r="521" spans="1:50" ht="13.8" x14ac:dyDescent="0.3">
      <c r="A521" s="23"/>
      <c r="C521" s="23"/>
      <c r="D521" s="23"/>
      <c r="E521" s="23"/>
      <c r="F521" s="23"/>
      <c r="G521" s="37"/>
      <c r="I521" s="37"/>
      <c r="J521" s="23"/>
      <c r="K521" s="23"/>
      <c r="L521" s="23"/>
      <c r="M521" s="23"/>
      <c r="N521" s="23"/>
      <c r="O521" s="23"/>
      <c r="P521" s="23"/>
      <c r="Q521" s="23"/>
      <c r="R521" s="23"/>
      <c r="S521" s="23"/>
      <c r="T521" s="23"/>
      <c r="U521" s="23"/>
      <c r="V521" s="23"/>
      <c r="W521" s="23"/>
      <c r="X521" s="23"/>
      <c r="Y521" s="23"/>
      <c r="Z521" s="23"/>
      <c r="AA521" s="23"/>
      <c r="AB521" s="23"/>
      <c r="AC521" s="23"/>
      <c r="AD521" s="23"/>
      <c r="AE521" s="23"/>
      <c r="AF521" s="23"/>
      <c r="AG521" s="23"/>
      <c r="AH521" s="23"/>
      <c r="AI521" s="23"/>
      <c r="AJ521" s="23"/>
      <c r="AK521" s="23"/>
      <c r="AL521" s="23"/>
      <c r="AM521" s="23"/>
      <c r="AN521" s="23"/>
      <c r="AO521" s="23"/>
      <c r="AP521" s="23"/>
      <c r="AQ521" s="23"/>
      <c r="AR521" s="23"/>
      <c r="AS521" s="23"/>
      <c r="AT521" s="23"/>
      <c r="AU521" s="23"/>
      <c r="AV521" s="23"/>
      <c r="AW521" s="23"/>
      <c r="AX521" s="23"/>
    </row>
    <row r="522" spans="1:50" ht="13.8" x14ac:dyDescent="0.3">
      <c r="A522" s="23"/>
      <c r="C522" s="23"/>
      <c r="D522" s="23"/>
      <c r="E522" s="23"/>
      <c r="F522" s="23"/>
      <c r="G522" s="37"/>
      <c r="I522" s="37"/>
      <c r="J522" s="23"/>
      <c r="K522" s="23"/>
      <c r="L522" s="23"/>
      <c r="M522" s="23"/>
      <c r="N522" s="23"/>
      <c r="O522" s="23"/>
      <c r="P522" s="23"/>
      <c r="Q522" s="23"/>
      <c r="R522" s="23"/>
      <c r="S522" s="23"/>
      <c r="T522" s="23"/>
      <c r="U522" s="23"/>
      <c r="V522" s="23"/>
      <c r="W522" s="23"/>
      <c r="X522" s="23"/>
      <c r="Y522" s="23"/>
      <c r="Z522" s="23"/>
      <c r="AA522" s="23"/>
      <c r="AB522" s="23"/>
      <c r="AC522" s="23"/>
      <c r="AD522" s="23"/>
      <c r="AE522" s="23"/>
      <c r="AF522" s="23"/>
      <c r="AG522" s="23"/>
      <c r="AH522" s="23"/>
      <c r="AI522" s="23"/>
      <c r="AJ522" s="23"/>
      <c r="AK522" s="23"/>
      <c r="AL522" s="23"/>
      <c r="AM522" s="23"/>
      <c r="AN522" s="23"/>
      <c r="AO522" s="23"/>
      <c r="AP522" s="23"/>
      <c r="AQ522" s="23"/>
      <c r="AR522" s="23"/>
      <c r="AS522" s="23"/>
      <c r="AT522" s="23"/>
      <c r="AU522" s="23"/>
      <c r="AV522" s="23"/>
      <c r="AW522" s="23"/>
      <c r="AX522" s="23"/>
    </row>
    <row r="523" spans="1:50" ht="13.8" x14ac:dyDescent="0.3">
      <c r="A523" s="23"/>
      <c r="C523" s="23"/>
      <c r="D523" s="23"/>
      <c r="E523" s="23"/>
      <c r="F523" s="23"/>
      <c r="G523" s="37"/>
      <c r="I523" s="37"/>
      <c r="J523" s="23"/>
      <c r="K523" s="23"/>
      <c r="L523" s="23"/>
      <c r="M523" s="23"/>
      <c r="N523" s="23"/>
      <c r="O523" s="23"/>
      <c r="P523" s="23"/>
      <c r="Q523" s="23"/>
      <c r="R523" s="23"/>
      <c r="S523" s="23"/>
      <c r="T523" s="23"/>
      <c r="U523" s="23"/>
      <c r="V523" s="23"/>
      <c r="W523" s="23"/>
      <c r="X523" s="23"/>
      <c r="Y523" s="23"/>
      <c r="Z523" s="23"/>
      <c r="AA523" s="23"/>
      <c r="AB523" s="23"/>
      <c r="AC523" s="23"/>
      <c r="AD523" s="23"/>
      <c r="AE523" s="23"/>
      <c r="AF523" s="23"/>
      <c r="AG523" s="23"/>
      <c r="AH523" s="23"/>
      <c r="AI523" s="23"/>
      <c r="AJ523" s="23"/>
      <c r="AK523" s="23"/>
      <c r="AL523" s="23"/>
      <c r="AM523" s="23"/>
      <c r="AN523" s="23"/>
      <c r="AO523" s="23"/>
      <c r="AP523" s="23"/>
      <c r="AQ523" s="23"/>
      <c r="AR523" s="23"/>
      <c r="AS523" s="23"/>
      <c r="AT523" s="23"/>
      <c r="AU523" s="23"/>
      <c r="AV523" s="23"/>
      <c r="AW523" s="23"/>
      <c r="AX523" s="23"/>
    </row>
    <row r="524" spans="1:50" ht="13.8" x14ac:dyDescent="0.3">
      <c r="A524" s="23"/>
      <c r="C524" s="23"/>
      <c r="D524" s="23"/>
      <c r="E524" s="23"/>
      <c r="F524" s="23"/>
      <c r="G524" s="37"/>
      <c r="I524" s="37"/>
      <c r="J524" s="23"/>
      <c r="K524" s="23"/>
      <c r="L524" s="23"/>
      <c r="M524" s="23"/>
      <c r="N524" s="23"/>
      <c r="O524" s="23"/>
      <c r="P524" s="23"/>
      <c r="Q524" s="23"/>
      <c r="R524" s="23"/>
      <c r="S524" s="23"/>
      <c r="T524" s="23"/>
      <c r="U524" s="23"/>
      <c r="V524" s="23"/>
      <c r="W524" s="23"/>
      <c r="X524" s="23"/>
      <c r="Y524" s="23"/>
      <c r="Z524" s="23"/>
      <c r="AA524" s="23"/>
      <c r="AB524" s="23"/>
      <c r="AC524" s="23"/>
      <c r="AD524" s="23"/>
      <c r="AE524" s="23"/>
      <c r="AF524" s="23"/>
      <c r="AG524" s="23"/>
      <c r="AH524" s="23"/>
      <c r="AI524" s="23"/>
      <c r="AJ524" s="23"/>
      <c r="AK524" s="23"/>
      <c r="AL524" s="23"/>
      <c r="AM524" s="23"/>
      <c r="AN524" s="23"/>
      <c r="AO524" s="23"/>
      <c r="AP524" s="23"/>
      <c r="AQ524" s="23"/>
      <c r="AR524" s="23"/>
      <c r="AS524" s="23"/>
      <c r="AT524" s="23"/>
      <c r="AU524" s="23"/>
      <c r="AV524" s="23"/>
      <c r="AW524" s="23"/>
      <c r="AX524" s="23"/>
    </row>
    <row r="525" spans="1:50" ht="13.8" x14ac:dyDescent="0.3">
      <c r="A525" s="23"/>
      <c r="C525" s="23"/>
      <c r="D525" s="23"/>
      <c r="E525" s="23"/>
      <c r="F525" s="23"/>
      <c r="G525" s="37"/>
      <c r="I525" s="37"/>
      <c r="J525" s="23"/>
      <c r="K525" s="23"/>
      <c r="L525" s="23"/>
      <c r="M525" s="23"/>
      <c r="N525" s="23"/>
      <c r="O525" s="23"/>
      <c r="P525" s="23"/>
      <c r="Q525" s="23"/>
      <c r="R525" s="23"/>
      <c r="S525" s="23"/>
      <c r="T525" s="23"/>
      <c r="U525" s="23"/>
      <c r="V525" s="23"/>
      <c r="W525" s="23"/>
      <c r="X525" s="23"/>
      <c r="Y525" s="23"/>
      <c r="Z525" s="23"/>
      <c r="AA525" s="23"/>
      <c r="AB525" s="23"/>
      <c r="AC525" s="23"/>
      <c r="AD525" s="23"/>
      <c r="AE525" s="23"/>
      <c r="AF525" s="23"/>
      <c r="AG525" s="23"/>
      <c r="AH525" s="23"/>
      <c r="AI525" s="23"/>
      <c r="AJ525" s="23"/>
      <c r="AK525" s="23"/>
      <c r="AL525" s="23"/>
      <c r="AM525" s="23"/>
      <c r="AN525" s="23"/>
      <c r="AO525" s="23"/>
      <c r="AP525" s="23"/>
      <c r="AQ525" s="23"/>
      <c r="AR525" s="23"/>
      <c r="AS525" s="23"/>
      <c r="AT525" s="23"/>
      <c r="AU525" s="23"/>
      <c r="AV525" s="23"/>
      <c r="AW525" s="23"/>
      <c r="AX525" s="23"/>
    </row>
    <row r="526" spans="1:50" ht="13.8" x14ac:dyDescent="0.3">
      <c r="A526" s="23"/>
      <c r="C526" s="23"/>
      <c r="D526" s="23"/>
      <c r="E526" s="23"/>
      <c r="F526" s="23"/>
      <c r="G526" s="37"/>
      <c r="I526" s="37"/>
      <c r="J526" s="23"/>
      <c r="K526" s="23"/>
      <c r="L526" s="23"/>
      <c r="M526" s="23"/>
      <c r="N526" s="23"/>
      <c r="O526" s="23"/>
      <c r="P526" s="23"/>
      <c r="Q526" s="23"/>
      <c r="R526" s="23"/>
      <c r="S526" s="23"/>
      <c r="T526" s="23"/>
      <c r="U526" s="23"/>
      <c r="V526" s="23"/>
      <c r="W526" s="23"/>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row>
    <row r="527" spans="1:50" ht="13.8" x14ac:dyDescent="0.3">
      <c r="A527" s="23"/>
      <c r="C527" s="23"/>
      <c r="D527" s="23"/>
      <c r="E527" s="23"/>
      <c r="F527" s="23"/>
      <c r="G527" s="37"/>
      <c r="I527" s="37"/>
      <c r="J527" s="23"/>
      <c r="K527" s="23"/>
      <c r="L527" s="23"/>
      <c r="M527" s="23"/>
      <c r="N527" s="23"/>
      <c r="O527" s="23"/>
      <c r="P527" s="23"/>
      <c r="Q527" s="23"/>
      <c r="R527" s="23"/>
      <c r="S527" s="23"/>
      <c r="T527" s="23"/>
      <c r="U527" s="23"/>
      <c r="V527" s="23"/>
      <c r="W527" s="23"/>
      <c r="X527" s="23"/>
      <c r="Y527" s="23"/>
      <c r="Z527" s="23"/>
      <c r="AA527" s="23"/>
      <c r="AB527" s="23"/>
      <c r="AC527" s="23"/>
      <c r="AD527" s="23"/>
      <c r="AE527" s="23"/>
      <c r="AF527" s="23"/>
      <c r="AG527" s="23"/>
      <c r="AH527" s="23"/>
      <c r="AI527" s="23"/>
      <c r="AJ527" s="23"/>
      <c r="AK527" s="23"/>
      <c r="AL527" s="23"/>
      <c r="AM527" s="23"/>
      <c r="AN527" s="23"/>
      <c r="AO527" s="23"/>
      <c r="AP527" s="23"/>
      <c r="AQ527" s="23"/>
      <c r="AR527" s="23"/>
      <c r="AS527" s="23"/>
      <c r="AT527" s="23"/>
      <c r="AU527" s="23"/>
      <c r="AV527" s="23"/>
      <c r="AW527" s="23"/>
      <c r="AX527" s="23"/>
    </row>
    <row r="528" spans="1:50" ht="13.8" x14ac:dyDescent="0.3">
      <c r="A528" s="23"/>
      <c r="C528" s="23"/>
      <c r="D528" s="23"/>
      <c r="E528" s="23"/>
      <c r="F528" s="23"/>
      <c r="G528" s="37"/>
      <c r="I528" s="37"/>
      <c r="J528" s="23"/>
      <c r="K528" s="23"/>
      <c r="L528" s="23"/>
      <c r="M528" s="23"/>
      <c r="N528" s="23"/>
      <c r="O528" s="23"/>
      <c r="P528" s="23"/>
      <c r="Q528" s="23"/>
      <c r="R528" s="23"/>
      <c r="S528" s="23"/>
      <c r="T528" s="23"/>
      <c r="U528" s="23"/>
      <c r="V528" s="23"/>
      <c r="W528" s="23"/>
      <c r="X528" s="23"/>
      <c r="Y528" s="23"/>
      <c r="Z528" s="23"/>
      <c r="AA528" s="23"/>
      <c r="AB528" s="23"/>
      <c r="AC528" s="23"/>
      <c r="AD528" s="23"/>
      <c r="AE528" s="23"/>
      <c r="AF528" s="23"/>
      <c r="AG528" s="23"/>
      <c r="AH528" s="23"/>
      <c r="AI528" s="23"/>
      <c r="AJ528" s="23"/>
      <c r="AK528" s="23"/>
      <c r="AL528" s="23"/>
      <c r="AM528" s="23"/>
      <c r="AN528" s="23"/>
      <c r="AO528" s="23"/>
      <c r="AP528" s="23"/>
      <c r="AQ528" s="23"/>
      <c r="AR528" s="23"/>
      <c r="AS528" s="23"/>
      <c r="AT528" s="23"/>
      <c r="AU528" s="23"/>
      <c r="AV528" s="23"/>
      <c r="AW528" s="23"/>
      <c r="AX528" s="23"/>
    </row>
    <row r="529" spans="1:50" ht="13.8" x14ac:dyDescent="0.3">
      <c r="A529" s="23"/>
      <c r="C529" s="23"/>
      <c r="D529" s="23"/>
      <c r="E529" s="23"/>
      <c r="F529" s="23"/>
      <c r="G529" s="37"/>
      <c r="I529" s="37"/>
      <c r="J529" s="23"/>
      <c r="K529" s="23"/>
      <c r="L529" s="23"/>
      <c r="M529" s="23"/>
      <c r="N529" s="23"/>
      <c r="O529" s="23"/>
      <c r="P529" s="23"/>
      <c r="Q529" s="23"/>
      <c r="R529" s="23"/>
      <c r="S529" s="23"/>
      <c r="T529" s="23"/>
      <c r="U529" s="23"/>
      <c r="V529" s="23"/>
      <c r="W529" s="23"/>
      <c r="X529" s="23"/>
      <c r="Y529" s="23"/>
      <c r="Z529" s="23"/>
      <c r="AA529" s="23"/>
      <c r="AB529" s="23"/>
      <c r="AC529" s="23"/>
      <c r="AD529" s="23"/>
      <c r="AE529" s="23"/>
      <c r="AF529" s="23"/>
      <c r="AG529" s="23"/>
      <c r="AH529" s="23"/>
      <c r="AI529" s="23"/>
      <c r="AJ529" s="23"/>
      <c r="AK529" s="23"/>
      <c r="AL529" s="23"/>
      <c r="AM529" s="23"/>
      <c r="AN529" s="23"/>
      <c r="AO529" s="23"/>
      <c r="AP529" s="23"/>
      <c r="AQ529" s="23"/>
      <c r="AR529" s="23"/>
      <c r="AS529" s="23"/>
      <c r="AT529" s="23"/>
      <c r="AU529" s="23"/>
      <c r="AV529" s="23"/>
      <c r="AW529" s="23"/>
      <c r="AX529" s="23"/>
    </row>
    <row r="530" spans="1:50" ht="13.8" x14ac:dyDescent="0.3">
      <c r="A530" s="23"/>
      <c r="C530" s="23"/>
      <c r="D530" s="23"/>
      <c r="E530" s="23"/>
      <c r="F530" s="23"/>
      <c r="G530" s="37"/>
      <c r="I530" s="37"/>
      <c r="J530" s="23"/>
      <c r="K530" s="23"/>
      <c r="L530" s="23"/>
      <c r="M530" s="23"/>
      <c r="N530" s="23"/>
      <c r="O530" s="23"/>
      <c r="P530" s="23"/>
      <c r="Q530" s="23"/>
      <c r="R530" s="23"/>
      <c r="S530" s="23"/>
      <c r="T530" s="23"/>
      <c r="U530" s="23"/>
      <c r="V530" s="23"/>
      <c r="W530" s="23"/>
      <c r="X530" s="23"/>
      <c r="Y530" s="23"/>
      <c r="Z530" s="23"/>
      <c r="AA530" s="23"/>
      <c r="AB530" s="23"/>
      <c r="AC530" s="23"/>
      <c r="AD530" s="23"/>
      <c r="AE530" s="23"/>
      <c r="AF530" s="23"/>
      <c r="AG530" s="23"/>
      <c r="AH530" s="23"/>
      <c r="AI530" s="23"/>
      <c r="AJ530" s="23"/>
      <c r="AK530" s="23"/>
      <c r="AL530" s="23"/>
      <c r="AM530" s="23"/>
      <c r="AN530" s="23"/>
      <c r="AO530" s="23"/>
      <c r="AP530" s="23"/>
      <c r="AQ530" s="23"/>
      <c r="AR530" s="23"/>
      <c r="AS530" s="23"/>
      <c r="AT530" s="23"/>
      <c r="AU530" s="23"/>
      <c r="AV530" s="23"/>
      <c r="AW530" s="23"/>
      <c r="AX530" s="23"/>
    </row>
  </sheetData>
  <mergeCells count="34">
    <mergeCell ref="B93:G93"/>
    <mergeCell ref="B68:L68"/>
    <mergeCell ref="B41:L41"/>
    <mergeCell ref="B31:L31"/>
    <mergeCell ref="F8:I8"/>
    <mergeCell ref="J8:L8"/>
    <mergeCell ref="J9:L9"/>
    <mergeCell ref="B14:L14"/>
    <mergeCell ref="B20:L20"/>
    <mergeCell ref="G9:I9"/>
    <mergeCell ref="E19:G19"/>
    <mergeCell ref="J2:L2"/>
    <mergeCell ref="E30:G30"/>
    <mergeCell ref="E67:G67"/>
    <mergeCell ref="E40:G40"/>
    <mergeCell ref="B5:L5"/>
    <mergeCell ref="B6:L6"/>
    <mergeCell ref="B7:L7"/>
    <mergeCell ref="E435:G435"/>
    <mergeCell ref="E273:G273"/>
    <mergeCell ref="E288:G288"/>
    <mergeCell ref="E363:G363"/>
    <mergeCell ref="B11:L11"/>
    <mergeCell ref="E109:G109"/>
    <mergeCell ref="E145:G145"/>
    <mergeCell ref="B402:L402"/>
    <mergeCell ref="B364:L364"/>
    <mergeCell ref="B370:L370"/>
    <mergeCell ref="B289:L289"/>
    <mergeCell ref="B274:L274"/>
    <mergeCell ref="B146:L146"/>
    <mergeCell ref="B110:L110"/>
    <mergeCell ref="E369:G369"/>
    <mergeCell ref="E401:G401"/>
  </mergeCells>
  <pageMargins left="0.51181102362204722" right="0.51181102362204722" top="0.78740157480314965" bottom="0.78740157480314965" header="0.31496062992125984" footer="0.31496062992125984"/>
  <pageSetup paperSize="9" scale="43" fitToHeight="0" orientation="landscape" r:id="rId1"/>
  <rowBreaks count="1" manualBreakCount="1">
    <brk id="353" max="11"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525"/>
  <sheetViews>
    <sheetView topLeftCell="A4235" workbookViewId="0">
      <selection activeCell="B4270" sqref="B4270"/>
    </sheetView>
  </sheetViews>
  <sheetFormatPr defaultRowHeight="14.4" x14ac:dyDescent="0.3"/>
  <cols>
    <col min="1" max="1" width="13.6640625" style="38" customWidth="1"/>
    <col min="2" max="2" width="17.6640625" style="39" customWidth="1"/>
  </cols>
  <sheetData>
    <row r="1" spans="1:2" ht="15" x14ac:dyDescent="0.25">
      <c r="A1" s="38" t="s">
        <v>405</v>
      </c>
      <c r="B1" s="39" t="s">
        <v>406</v>
      </c>
    </row>
    <row r="2" spans="1:2" ht="15" x14ac:dyDescent="0.25">
      <c r="A2" s="38" t="s">
        <v>407</v>
      </c>
      <c r="B2" s="39">
        <v>132.93</v>
      </c>
    </row>
    <row r="3" spans="1:2" ht="15" x14ac:dyDescent="0.25">
      <c r="A3" s="38" t="s">
        <v>408</v>
      </c>
      <c r="B3" s="39">
        <v>121</v>
      </c>
    </row>
    <row r="4" spans="1:2" ht="15" x14ac:dyDescent="0.25">
      <c r="A4" s="38" t="s">
        <v>409</v>
      </c>
      <c r="B4" s="39">
        <v>132.93</v>
      </c>
    </row>
    <row r="5" spans="1:2" ht="15" x14ac:dyDescent="0.25">
      <c r="A5" s="38" t="s">
        <v>410</v>
      </c>
      <c r="B5" s="39">
        <v>121</v>
      </c>
    </row>
    <row r="6" spans="1:2" ht="15" x14ac:dyDescent="0.25">
      <c r="A6" s="38" t="s">
        <v>411</v>
      </c>
      <c r="B6" s="39">
        <v>77.599999999999994</v>
      </c>
    </row>
    <row r="7" spans="1:2" ht="15" x14ac:dyDescent="0.25">
      <c r="A7" s="38" t="s">
        <v>412</v>
      </c>
      <c r="B7" s="39">
        <v>70.63</v>
      </c>
    </row>
    <row r="8" spans="1:2" ht="15" x14ac:dyDescent="0.25">
      <c r="A8" s="38" t="s">
        <v>413</v>
      </c>
      <c r="B8" s="39">
        <v>149.91</v>
      </c>
    </row>
    <row r="9" spans="1:2" ht="15" x14ac:dyDescent="0.25">
      <c r="A9" s="38" t="s">
        <v>414</v>
      </c>
      <c r="B9" s="39">
        <v>136.44999999999999</v>
      </c>
    </row>
    <row r="10" spans="1:2" ht="15" x14ac:dyDescent="0.25">
      <c r="A10" s="38" t="s">
        <v>415</v>
      </c>
      <c r="B10" s="39">
        <v>347.99</v>
      </c>
    </row>
    <row r="11" spans="1:2" ht="15" x14ac:dyDescent="0.25">
      <c r="A11" s="38" t="s">
        <v>416</v>
      </c>
      <c r="B11" s="39">
        <v>316.74</v>
      </c>
    </row>
    <row r="12" spans="1:2" ht="15" x14ac:dyDescent="0.25">
      <c r="A12" s="38" t="s">
        <v>417</v>
      </c>
      <c r="B12" s="39">
        <v>183.57</v>
      </c>
    </row>
    <row r="13" spans="1:2" ht="15" x14ac:dyDescent="0.25">
      <c r="A13" s="38" t="s">
        <v>418</v>
      </c>
      <c r="B13" s="39">
        <v>167.09</v>
      </c>
    </row>
    <row r="14" spans="1:2" ht="15" x14ac:dyDescent="0.25">
      <c r="A14" s="38" t="s">
        <v>419</v>
      </c>
      <c r="B14" s="39">
        <v>73.900000000000006</v>
      </c>
    </row>
    <row r="15" spans="1:2" ht="15" x14ac:dyDescent="0.25">
      <c r="A15" s="38" t="s">
        <v>420</v>
      </c>
      <c r="B15" s="39">
        <v>67.27</v>
      </c>
    </row>
    <row r="16" spans="1:2" ht="15" x14ac:dyDescent="0.25">
      <c r="A16" s="38" t="s">
        <v>421</v>
      </c>
      <c r="B16" s="39">
        <v>69.14</v>
      </c>
    </row>
    <row r="17" spans="1:2" ht="15" x14ac:dyDescent="0.25">
      <c r="A17" s="38" t="s">
        <v>422</v>
      </c>
      <c r="B17" s="39">
        <v>62.93</v>
      </c>
    </row>
    <row r="18" spans="1:2" ht="15" x14ac:dyDescent="0.25">
      <c r="A18" s="38" t="s">
        <v>423</v>
      </c>
      <c r="B18" s="39">
        <v>164.5</v>
      </c>
    </row>
    <row r="19" spans="1:2" ht="15" x14ac:dyDescent="0.25">
      <c r="A19" s="38" t="s">
        <v>424</v>
      </c>
      <c r="B19" s="39">
        <v>149.72999999999999</v>
      </c>
    </row>
    <row r="20" spans="1:2" ht="15" x14ac:dyDescent="0.25">
      <c r="A20" s="38" t="s">
        <v>425</v>
      </c>
      <c r="B20" s="39">
        <v>46.48</v>
      </c>
    </row>
    <row r="21" spans="1:2" ht="15" x14ac:dyDescent="0.25">
      <c r="A21" s="38" t="s">
        <v>426</v>
      </c>
      <c r="B21" s="39">
        <v>42.31</v>
      </c>
    </row>
    <row r="22" spans="1:2" ht="15" x14ac:dyDescent="0.25">
      <c r="A22" s="38" t="s">
        <v>427</v>
      </c>
      <c r="B22" s="39">
        <v>290.07</v>
      </c>
    </row>
    <row r="23" spans="1:2" ht="15" x14ac:dyDescent="0.25">
      <c r="A23" s="38" t="s">
        <v>428</v>
      </c>
      <c r="B23" s="39">
        <v>264.02</v>
      </c>
    </row>
    <row r="24" spans="1:2" ht="15" x14ac:dyDescent="0.25">
      <c r="A24" s="38" t="s">
        <v>429</v>
      </c>
      <c r="B24" s="39">
        <v>347.99</v>
      </c>
    </row>
    <row r="25" spans="1:2" ht="15" x14ac:dyDescent="0.25">
      <c r="A25" s="38" t="s">
        <v>430</v>
      </c>
      <c r="B25" s="39">
        <v>316.74</v>
      </c>
    </row>
    <row r="26" spans="1:2" ht="15" x14ac:dyDescent="0.25">
      <c r="A26" s="38" t="s">
        <v>431</v>
      </c>
      <c r="B26" s="39">
        <v>560.04999999999995</v>
      </c>
    </row>
    <row r="27" spans="1:2" ht="15" x14ac:dyDescent="0.25">
      <c r="A27" s="38" t="s">
        <v>432</v>
      </c>
      <c r="B27" s="39">
        <v>509.76</v>
      </c>
    </row>
    <row r="28" spans="1:2" ht="15" x14ac:dyDescent="0.25">
      <c r="A28" s="38" t="s">
        <v>433</v>
      </c>
      <c r="B28" s="39">
        <v>639.29999999999995</v>
      </c>
    </row>
    <row r="29" spans="1:2" ht="15" x14ac:dyDescent="0.25">
      <c r="A29" s="38" t="s">
        <v>434</v>
      </c>
      <c r="B29" s="39">
        <v>581.9</v>
      </c>
    </row>
    <row r="30" spans="1:2" ht="15" x14ac:dyDescent="0.25">
      <c r="A30" s="38" t="s">
        <v>435</v>
      </c>
      <c r="B30" s="39">
        <v>837.42</v>
      </c>
    </row>
    <row r="31" spans="1:2" ht="15" x14ac:dyDescent="0.25">
      <c r="A31" s="38" t="s">
        <v>436</v>
      </c>
      <c r="B31" s="39">
        <v>762.23</v>
      </c>
    </row>
    <row r="32" spans="1:2" ht="15" x14ac:dyDescent="0.25">
      <c r="A32" s="38" t="s">
        <v>437</v>
      </c>
      <c r="B32" s="39">
        <v>837.42</v>
      </c>
    </row>
    <row r="33" spans="1:2" ht="15" x14ac:dyDescent="0.25">
      <c r="A33" s="38" t="s">
        <v>438</v>
      </c>
      <c r="B33" s="39">
        <v>762.23</v>
      </c>
    </row>
    <row r="34" spans="1:2" ht="15" x14ac:dyDescent="0.25">
      <c r="A34" s="38" t="s">
        <v>439</v>
      </c>
      <c r="B34" s="39">
        <v>1340.05</v>
      </c>
    </row>
    <row r="35" spans="1:2" ht="15" x14ac:dyDescent="0.25">
      <c r="A35" s="38" t="s">
        <v>440</v>
      </c>
      <c r="B35" s="39">
        <v>1219.73</v>
      </c>
    </row>
    <row r="36" spans="1:2" ht="15" x14ac:dyDescent="0.25">
      <c r="A36" s="38" t="s">
        <v>441</v>
      </c>
      <c r="B36" s="39">
        <v>1451.83</v>
      </c>
    </row>
    <row r="37" spans="1:2" ht="15" x14ac:dyDescent="0.25">
      <c r="A37" s="38" t="s">
        <v>442</v>
      </c>
      <c r="B37" s="39">
        <v>1321.47</v>
      </c>
    </row>
    <row r="38" spans="1:2" ht="15" x14ac:dyDescent="0.25">
      <c r="A38" s="38" t="s">
        <v>443</v>
      </c>
      <c r="B38" s="39">
        <v>1563.63</v>
      </c>
    </row>
    <row r="39" spans="1:2" ht="15" x14ac:dyDescent="0.25">
      <c r="A39" s="38" t="s">
        <v>444</v>
      </c>
      <c r="B39" s="39">
        <v>1423.23</v>
      </c>
    </row>
    <row r="40" spans="1:2" ht="15" x14ac:dyDescent="0.25">
      <c r="A40" s="38" t="s">
        <v>445</v>
      </c>
      <c r="B40" s="39">
        <v>2122.59</v>
      </c>
    </row>
    <row r="41" spans="1:2" ht="15" x14ac:dyDescent="0.25">
      <c r="A41" s="38" t="s">
        <v>446</v>
      </c>
      <c r="B41" s="39">
        <v>1932.01</v>
      </c>
    </row>
    <row r="42" spans="1:2" ht="15" x14ac:dyDescent="0.25">
      <c r="A42" s="38" t="s">
        <v>447</v>
      </c>
      <c r="B42" s="39">
        <v>2344.7199999999998</v>
      </c>
    </row>
    <row r="43" spans="1:2" ht="15" x14ac:dyDescent="0.25">
      <c r="A43" s="38" t="s">
        <v>448</v>
      </c>
      <c r="B43" s="39">
        <v>2134.19</v>
      </c>
    </row>
    <row r="44" spans="1:2" ht="15" x14ac:dyDescent="0.25">
      <c r="A44" s="38" t="s">
        <v>449</v>
      </c>
      <c r="B44" s="39">
        <v>2456.52</v>
      </c>
    </row>
    <row r="45" spans="1:2" ht="15" x14ac:dyDescent="0.25">
      <c r="A45" s="38" t="s">
        <v>450</v>
      </c>
      <c r="B45" s="39">
        <v>2235.9499999999998</v>
      </c>
    </row>
    <row r="46" spans="1:2" ht="15" x14ac:dyDescent="0.25">
      <c r="A46" s="38" t="s">
        <v>451</v>
      </c>
      <c r="B46" s="39">
        <v>808.56</v>
      </c>
    </row>
    <row r="47" spans="1:2" ht="15" x14ac:dyDescent="0.25">
      <c r="A47" s="38" t="s">
        <v>452</v>
      </c>
      <c r="B47" s="39">
        <v>735.96</v>
      </c>
    </row>
    <row r="48" spans="1:2" ht="15" x14ac:dyDescent="0.25">
      <c r="A48" s="38" t="s">
        <v>453</v>
      </c>
      <c r="B48" s="39">
        <v>808.56</v>
      </c>
    </row>
    <row r="49" spans="1:2" ht="15" x14ac:dyDescent="0.25">
      <c r="A49" s="38" t="s">
        <v>454</v>
      </c>
      <c r="B49" s="39">
        <v>735.96</v>
      </c>
    </row>
    <row r="50" spans="1:2" ht="15" x14ac:dyDescent="0.25">
      <c r="A50" s="38" t="s">
        <v>455</v>
      </c>
      <c r="B50" s="39">
        <v>782.62</v>
      </c>
    </row>
    <row r="51" spans="1:2" ht="15" x14ac:dyDescent="0.25">
      <c r="A51" s="38" t="s">
        <v>456</v>
      </c>
      <c r="B51" s="39">
        <v>712.35</v>
      </c>
    </row>
    <row r="52" spans="1:2" ht="15" x14ac:dyDescent="0.25">
      <c r="A52" s="38" t="s">
        <v>457</v>
      </c>
      <c r="B52" s="39">
        <v>521.74</v>
      </c>
    </row>
    <row r="53" spans="1:2" ht="15" x14ac:dyDescent="0.25">
      <c r="A53" s="38" t="s">
        <v>458</v>
      </c>
      <c r="B53" s="39">
        <v>474.9</v>
      </c>
    </row>
    <row r="54" spans="1:2" ht="15" x14ac:dyDescent="0.25">
      <c r="A54" s="38" t="s">
        <v>459</v>
      </c>
      <c r="B54" s="39">
        <v>521.74</v>
      </c>
    </row>
    <row r="55" spans="1:2" ht="15" x14ac:dyDescent="0.25">
      <c r="A55" s="38" t="s">
        <v>460</v>
      </c>
      <c r="B55" s="39">
        <v>474.9</v>
      </c>
    </row>
    <row r="56" spans="1:2" ht="15" x14ac:dyDescent="0.25">
      <c r="A56" s="38" t="s">
        <v>461</v>
      </c>
      <c r="B56" s="39">
        <v>1646.11</v>
      </c>
    </row>
    <row r="57" spans="1:2" ht="15" x14ac:dyDescent="0.25">
      <c r="A57" s="38" t="s">
        <v>462</v>
      </c>
      <c r="B57" s="39">
        <v>1498.31</v>
      </c>
    </row>
    <row r="58" spans="1:2" ht="15" x14ac:dyDescent="0.25">
      <c r="A58" s="38" t="s">
        <v>463</v>
      </c>
      <c r="B58" s="39">
        <v>1646.11</v>
      </c>
    </row>
    <row r="59" spans="1:2" ht="15" x14ac:dyDescent="0.25">
      <c r="A59" s="38" t="s">
        <v>464</v>
      </c>
      <c r="B59" s="39">
        <v>1498.31</v>
      </c>
    </row>
    <row r="60" spans="1:2" ht="15" x14ac:dyDescent="0.25">
      <c r="A60" s="38" t="s">
        <v>465</v>
      </c>
      <c r="B60" s="39">
        <v>1906.98</v>
      </c>
    </row>
    <row r="61" spans="1:2" ht="15" x14ac:dyDescent="0.25">
      <c r="A61" s="38" t="s">
        <v>466</v>
      </c>
      <c r="B61" s="39">
        <v>1735.76</v>
      </c>
    </row>
    <row r="62" spans="1:2" ht="15" x14ac:dyDescent="0.25">
      <c r="A62" s="38" t="s">
        <v>467</v>
      </c>
      <c r="B62" s="39">
        <v>1504.73</v>
      </c>
    </row>
    <row r="63" spans="1:2" ht="15" x14ac:dyDescent="0.25">
      <c r="A63" s="38" t="s">
        <v>468</v>
      </c>
      <c r="B63" s="39">
        <v>1369.62</v>
      </c>
    </row>
    <row r="64" spans="1:2" ht="15" x14ac:dyDescent="0.25">
      <c r="A64" s="38" t="s">
        <v>469</v>
      </c>
      <c r="B64" s="39">
        <v>1504.73</v>
      </c>
    </row>
    <row r="65" spans="1:2" ht="15" x14ac:dyDescent="0.25">
      <c r="A65" s="38" t="s">
        <v>470</v>
      </c>
      <c r="B65" s="39">
        <v>1369.62</v>
      </c>
    </row>
    <row r="66" spans="1:2" ht="15" x14ac:dyDescent="0.25">
      <c r="A66" s="38" t="s">
        <v>471</v>
      </c>
      <c r="B66" s="39">
        <v>4853.3999999999996</v>
      </c>
    </row>
    <row r="67" spans="1:2" ht="15" x14ac:dyDescent="0.25">
      <c r="A67" s="38" t="s">
        <v>472</v>
      </c>
      <c r="B67" s="39">
        <v>4417.62</v>
      </c>
    </row>
    <row r="68" spans="1:2" ht="15" x14ac:dyDescent="0.25">
      <c r="A68" s="38" t="s">
        <v>473</v>
      </c>
      <c r="B68" s="39">
        <v>5219.46</v>
      </c>
    </row>
    <row r="69" spans="1:2" ht="15" x14ac:dyDescent="0.25">
      <c r="A69" s="38" t="s">
        <v>474</v>
      </c>
      <c r="B69" s="39">
        <v>4750.8100000000004</v>
      </c>
    </row>
    <row r="70" spans="1:2" ht="15" x14ac:dyDescent="0.25">
      <c r="A70" s="38" t="s">
        <v>475</v>
      </c>
      <c r="B70" s="39">
        <v>1820.81</v>
      </c>
    </row>
    <row r="71" spans="1:2" ht="15" x14ac:dyDescent="0.25">
      <c r="A71" s="38" t="s">
        <v>476</v>
      </c>
      <c r="B71" s="39">
        <v>1657.32</v>
      </c>
    </row>
    <row r="72" spans="1:2" ht="15" x14ac:dyDescent="0.25">
      <c r="A72" s="38" t="s">
        <v>477</v>
      </c>
      <c r="B72" s="39">
        <v>2063.8000000000002</v>
      </c>
    </row>
    <row r="73" spans="1:2" ht="15" x14ac:dyDescent="0.25">
      <c r="A73" s="38" t="s">
        <v>478</v>
      </c>
      <c r="B73" s="39">
        <v>1878.49</v>
      </c>
    </row>
    <row r="74" spans="1:2" ht="15" x14ac:dyDescent="0.25">
      <c r="A74" s="38" t="s">
        <v>479</v>
      </c>
      <c r="B74" s="39">
        <v>2669.68</v>
      </c>
    </row>
    <row r="75" spans="1:2" ht="15" x14ac:dyDescent="0.25">
      <c r="A75" s="38" t="s">
        <v>480</v>
      </c>
      <c r="B75" s="39">
        <v>2429.98</v>
      </c>
    </row>
    <row r="76" spans="1:2" ht="15" x14ac:dyDescent="0.25">
      <c r="A76" s="38" t="s">
        <v>481</v>
      </c>
      <c r="B76" s="39">
        <v>2840.08</v>
      </c>
    </row>
    <row r="77" spans="1:2" ht="15" x14ac:dyDescent="0.25">
      <c r="A77" s="38" t="s">
        <v>482</v>
      </c>
      <c r="B77" s="39">
        <v>2585.08</v>
      </c>
    </row>
    <row r="78" spans="1:2" ht="15" x14ac:dyDescent="0.25">
      <c r="A78" s="38" t="s">
        <v>483</v>
      </c>
      <c r="B78" s="39">
        <v>1022.42</v>
      </c>
    </row>
    <row r="79" spans="1:2" ht="15" x14ac:dyDescent="0.25">
      <c r="A79" s="38" t="s">
        <v>484</v>
      </c>
      <c r="B79" s="39">
        <v>930.62</v>
      </c>
    </row>
    <row r="80" spans="1:2" ht="15" x14ac:dyDescent="0.25">
      <c r="A80" s="38" t="s">
        <v>485</v>
      </c>
      <c r="B80" s="39">
        <v>142.79</v>
      </c>
    </row>
    <row r="81" spans="1:2" ht="15" x14ac:dyDescent="0.25">
      <c r="A81" s="38" t="s">
        <v>486</v>
      </c>
      <c r="B81" s="39">
        <v>129.07</v>
      </c>
    </row>
    <row r="82" spans="1:2" ht="15" x14ac:dyDescent="0.25">
      <c r="A82" s="38" t="s">
        <v>487</v>
      </c>
      <c r="B82" s="39">
        <v>148.66999999999999</v>
      </c>
    </row>
    <row r="83" spans="1:2" ht="15" x14ac:dyDescent="0.25">
      <c r="A83" s="38" t="s">
        <v>488</v>
      </c>
      <c r="B83" s="39">
        <v>134.16999999999999</v>
      </c>
    </row>
    <row r="84" spans="1:2" ht="15" x14ac:dyDescent="0.25">
      <c r="A84" s="38" t="s">
        <v>489</v>
      </c>
      <c r="B84" s="39">
        <v>74.959999999999994</v>
      </c>
    </row>
    <row r="85" spans="1:2" ht="15" x14ac:dyDescent="0.25">
      <c r="A85" s="38" t="s">
        <v>490</v>
      </c>
      <c r="B85" s="39">
        <v>64.97</v>
      </c>
    </row>
    <row r="86" spans="1:2" ht="15" x14ac:dyDescent="0.25">
      <c r="A86" s="38" t="s">
        <v>491</v>
      </c>
      <c r="B86" s="39">
        <v>59.44</v>
      </c>
    </row>
    <row r="87" spans="1:2" ht="15" x14ac:dyDescent="0.25">
      <c r="A87" s="38" t="s">
        <v>492</v>
      </c>
      <c r="B87" s="39">
        <v>51.52</v>
      </c>
    </row>
    <row r="88" spans="1:2" ht="15" x14ac:dyDescent="0.25">
      <c r="A88" s="38" t="s">
        <v>493</v>
      </c>
      <c r="B88" s="39">
        <v>148.32</v>
      </c>
    </row>
    <row r="89" spans="1:2" ht="15" x14ac:dyDescent="0.25">
      <c r="A89" s="38" t="s">
        <v>494</v>
      </c>
      <c r="B89" s="39">
        <v>135</v>
      </c>
    </row>
    <row r="90" spans="1:2" ht="15" x14ac:dyDescent="0.25">
      <c r="A90" s="38" t="s">
        <v>495</v>
      </c>
      <c r="B90" s="39">
        <v>145.08000000000001</v>
      </c>
    </row>
    <row r="91" spans="1:2" ht="15" x14ac:dyDescent="0.25">
      <c r="A91" s="38" t="s">
        <v>496</v>
      </c>
      <c r="B91" s="39">
        <v>125.73</v>
      </c>
    </row>
    <row r="92" spans="1:2" ht="15" x14ac:dyDescent="0.25">
      <c r="A92" s="38" t="s">
        <v>497</v>
      </c>
      <c r="B92" s="39">
        <v>97.68</v>
      </c>
    </row>
    <row r="93" spans="1:2" ht="15" x14ac:dyDescent="0.25">
      <c r="A93" s="38" t="s">
        <v>498</v>
      </c>
      <c r="B93" s="39">
        <v>84.64</v>
      </c>
    </row>
    <row r="94" spans="1:2" ht="15" x14ac:dyDescent="0.25">
      <c r="A94" s="38" t="s">
        <v>499</v>
      </c>
      <c r="B94" s="39">
        <v>260.29000000000002</v>
      </c>
    </row>
    <row r="95" spans="1:2" ht="15" x14ac:dyDescent="0.25">
      <c r="A95" s="38" t="s">
        <v>500</v>
      </c>
      <c r="B95" s="39">
        <v>236.92</v>
      </c>
    </row>
    <row r="96" spans="1:2" ht="15" x14ac:dyDescent="0.25">
      <c r="A96" s="38" t="s">
        <v>501</v>
      </c>
      <c r="B96" s="39">
        <v>2426.6999999999998</v>
      </c>
    </row>
    <row r="97" spans="1:2" ht="15" x14ac:dyDescent="0.25">
      <c r="A97" s="38" t="s">
        <v>502</v>
      </c>
      <c r="B97" s="39">
        <v>2208.81</v>
      </c>
    </row>
    <row r="98" spans="1:2" ht="15" x14ac:dyDescent="0.25">
      <c r="A98" s="38" t="s">
        <v>503</v>
      </c>
      <c r="B98" s="39">
        <v>242.97</v>
      </c>
    </row>
    <row r="99" spans="1:2" ht="15" x14ac:dyDescent="0.25">
      <c r="A99" s="38" t="s">
        <v>504</v>
      </c>
      <c r="B99" s="39">
        <v>221.15</v>
      </c>
    </row>
    <row r="100" spans="1:2" ht="15" x14ac:dyDescent="0.25">
      <c r="A100" s="38" t="s">
        <v>505</v>
      </c>
      <c r="B100" s="39">
        <v>80.25</v>
      </c>
    </row>
    <row r="101" spans="1:2" ht="15" x14ac:dyDescent="0.25">
      <c r="A101" s="38" t="s">
        <v>506</v>
      </c>
      <c r="B101" s="39">
        <v>73.05</v>
      </c>
    </row>
    <row r="102" spans="1:2" ht="15" x14ac:dyDescent="0.25">
      <c r="A102" s="38" t="s">
        <v>507</v>
      </c>
      <c r="B102" s="39">
        <v>80.25</v>
      </c>
    </row>
    <row r="103" spans="1:2" ht="15" x14ac:dyDescent="0.25">
      <c r="A103" s="38" t="s">
        <v>508</v>
      </c>
      <c r="B103" s="39">
        <v>73.05</v>
      </c>
    </row>
    <row r="104" spans="1:2" ht="15" x14ac:dyDescent="0.25">
      <c r="A104" s="38" t="s">
        <v>509</v>
      </c>
      <c r="B104" s="39">
        <v>80.25</v>
      </c>
    </row>
    <row r="105" spans="1:2" ht="15" x14ac:dyDescent="0.25">
      <c r="A105" s="38" t="s">
        <v>510</v>
      </c>
      <c r="B105" s="39">
        <v>73.05</v>
      </c>
    </row>
    <row r="106" spans="1:2" ht="15" x14ac:dyDescent="0.25">
      <c r="A106" s="38" t="s">
        <v>511</v>
      </c>
      <c r="B106" s="39">
        <v>628.80999999999995</v>
      </c>
    </row>
    <row r="107" spans="1:2" ht="15" x14ac:dyDescent="0.25">
      <c r="A107" s="38" t="s">
        <v>512</v>
      </c>
      <c r="B107" s="39">
        <v>572.35</v>
      </c>
    </row>
    <row r="108" spans="1:2" ht="15" x14ac:dyDescent="0.25">
      <c r="A108" s="38" t="s">
        <v>513</v>
      </c>
      <c r="B108" s="39">
        <v>80.81</v>
      </c>
    </row>
    <row r="109" spans="1:2" ht="15" x14ac:dyDescent="0.25">
      <c r="A109" s="38" t="s">
        <v>514</v>
      </c>
      <c r="B109" s="39">
        <v>73.55</v>
      </c>
    </row>
    <row r="110" spans="1:2" ht="15" x14ac:dyDescent="0.25">
      <c r="A110" s="38" t="s">
        <v>515</v>
      </c>
      <c r="B110" s="39">
        <v>347.11</v>
      </c>
    </row>
    <row r="111" spans="1:2" ht="15" x14ac:dyDescent="0.25">
      <c r="A111" s="38" t="s">
        <v>516</v>
      </c>
      <c r="B111" s="39">
        <v>315.94</v>
      </c>
    </row>
    <row r="112" spans="1:2" ht="15" x14ac:dyDescent="0.25">
      <c r="A112" s="38" t="s">
        <v>517</v>
      </c>
      <c r="B112" s="39">
        <v>141.44</v>
      </c>
    </row>
    <row r="113" spans="1:2" ht="15" x14ac:dyDescent="0.25">
      <c r="A113" s="38" t="s">
        <v>518</v>
      </c>
      <c r="B113" s="39">
        <v>128.1</v>
      </c>
    </row>
    <row r="114" spans="1:2" ht="15" x14ac:dyDescent="0.25">
      <c r="A114" s="38" t="s">
        <v>519</v>
      </c>
      <c r="B114" s="39">
        <v>401.29</v>
      </c>
    </row>
    <row r="115" spans="1:2" ht="15" x14ac:dyDescent="0.25">
      <c r="A115" s="38" t="s">
        <v>520</v>
      </c>
      <c r="B115" s="39">
        <v>365.26</v>
      </c>
    </row>
    <row r="116" spans="1:2" ht="15" x14ac:dyDescent="0.25">
      <c r="A116" s="38" t="s">
        <v>521</v>
      </c>
      <c r="B116" s="39">
        <v>80.81</v>
      </c>
    </row>
    <row r="117" spans="1:2" ht="15" x14ac:dyDescent="0.25">
      <c r="A117" s="38" t="s">
        <v>522</v>
      </c>
      <c r="B117" s="39">
        <v>73.55</v>
      </c>
    </row>
    <row r="118" spans="1:2" ht="15" x14ac:dyDescent="0.25">
      <c r="A118" s="38" t="s">
        <v>523</v>
      </c>
      <c r="B118" s="39">
        <v>80.81</v>
      </c>
    </row>
    <row r="119" spans="1:2" ht="15" x14ac:dyDescent="0.25">
      <c r="A119" s="38" t="s">
        <v>524</v>
      </c>
      <c r="B119" s="39">
        <v>73.55</v>
      </c>
    </row>
    <row r="120" spans="1:2" ht="15" x14ac:dyDescent="0.25">
      <c r="A120" s="38" t="s">
        <v>525</v>
      </c>
      <c r="B120" s="39">
        <v>80.81</v>
      </c>
    </row>
    <row r="121" spans="1:2" ht="15" x14ac:dyDescent="0.25">
      <c r="A121" s="38" t="s">
        <v>526</v>
      </c>
      <c r="B121" s="39">
        <v>73.55</v>
      </c>
    </row>
    <row r="122" spans="1:2" ht="15" x14ac:dyDescent="0.25">
      <c r="A122" s="38" t="s">
        <v>527</v>
      </c>
      <c r="B122" s="39">
        <v>80.81</v>
      </c>
    </row>
    <row r="123" spans="1:2" ht="15" x14ac:dyDescent="0.25">
      <c r="A123" s="38" t="s">
        <v>528</v>
      </c>
      <c r="B123" s="39">
        <v>73.55</v>
      </c>
    </row>
    <row r="124" spans="1:2" ht="15" x14ac:dyDescent="0.25">
      <c r="A124" s="38" t="s">
        <v>529</v>
      </c>
      <c r="B124" s="39">
        <v>153.01</v>
      </c>
    </row>
    <row r="125" spans="1:2" ht="15" x14ac:dyDescent="0.25">
      <c r="A125" s="38" t="s">
        <v>530</v>
      </c>
      <c r="B125" s="39">
        <v>132.61000000000001</v>
      </c>
    </row>
    <row r="126" spans="1:2" ht="15" x14ac:dyDescent="0.25">
      <c r="A126" s="38" t="s">
        <v>531</v>
      </c>
      <c r="B126" s="39">
        <v>212.44</v>
      </c>
    </row>
    <row r="127" spans="1:2" ht="15" x14ac:dyDescent="0.25">
      <c r="A127" s="38" t="s">
        <v>532</v>
      </c>
      <c r="B127" s="39">
        <v>184.12</v>
      </c>
    </row>
    <row r="128" spans="1:2" ht="15" x14ac:dyDescent="0.25">
      <c r="A128" s="38" t="s">
        <v>533</v>
      </c>
      <c r="B128" s="39">
        <v>418.26</v>
      </c>
    </row>
    <row r="129" spans="1:2" ht="15" x14ac:dyDescent="0.25">
      <c r="A129" s="38" t="s">
        <v>534</v>
      </c>
      <c r="B129" s="39">
        <v>378.82</v>
      </c>
    </row>
    <row r="130" spans="1:2" ht="15" x14ac:dyDescent="0.25">
      <c r="A130" s="38" t="s">
        <v>535</v>
      </c>
      <c r="B130" s="39">
        <v>339.26</v>
      </c>
    </row>
    <row r="131" spans="1:2" ht="15" x14ac:dyDescent="0.25">
      <c r="A131" s="38" t="s">
        <v>536</v>
      </c>
      <c r="B131" s="39">
        <v>308.77</v>
      </c>
    </row>
    <row r="132" spans="1:2" ht="15" x14ac:dyDescent="0.25">
      <c r="A132" s="38" t="s">
        <v>537</v>
      </c>
      <c r="B132" s="39">
        <v>428.19</v>
      </c>
    </row>
    <row r="133" spans="1:2" ht="15" x14ac:dyDescent="0.25">
      <c r="A133" s="38" t="s">
        <v>538</v>
      </c>
      <c r="B133" s="39">
        <v>389.75</v>
      </c>
    </row>
    <row r="134" spans="1:2" ht="15" x14ac:dyDescent="0.25">
      <c r="A134" s="38" t="s">
        <v>539</v>
      </c>
      <c r="B134" s="39">
        <v>100.01</v>
      </c>
    </row>
    <row r="135" spans="1:2" ht="15" x14ac:dyDescent="0.25">
      <c r="A135" s="38" t="s">
        <v>540</v>
      </c>
      <c r="B135" s="39">
        <v>90.58</v>
      </c>
    </row>
    <row r="136" spans="1:2" ht="15" x14ac:dyDescent="0.25">
      <c r="A136" s="38" t="s">
        <v>541</v>
      </c>
      <c r="B136" s="39">
        <v>11.02</v>
      </c>
    </row>
    <row r="137" spans="1:2" ht="15" x14ac:dyDescent="0.25">
      <c r="A137" s="38" t="s">
        <v>542</v>
      </c>
      <c r="B137" s="39">
        <v>9.5500000000000007</v>
      </c>
    </row>
    <row r="138" spans="1:2" ht="15" x14ac:dyDescent="0.25">
      <c r="A138" s="38" t="s">
        <v>543</v>
      </c>
      <c r="B138" s="39">
        <v>13.96</v>
      </c>
    </row>
    <row r="139" spans="1:2" ht="15" x14ac:dyDescent="0.25">
      <c r="A139" s="38" t="s">
        <v>544</v>
      </c>
      <c r="B139" s="39">
        <v>12.1</v>
      </c>
    </row>
    <row r="140" spans="1:2" ht="15" x14ac:dyDescent="0.25">
      <c r="A140" s="38" t="s">
        <v>545</v>
      </c>
      <c r="B140" s="39">
        <v>16.899999999999999</v>
      </c>
    </row>
    <row r="141" spans="1:2" ht="15" x14ac:dyDescent="0.25">
      <c r="A141" s="38" t="s">
        <v>546</v>
      </c>
      <c r="B141" s="39">
        <v>14.65</v>
      </c>
    </row>
    <row r="142" spans="1:2" ht="15" x14ac:dyDescent="0.25">
      <c r="A142" s="38" t="s">
        <v>547</v>
      </c>
      <c r="B142" s="39">
        <v>20.57</v>
      </c>
    </row>
    <row r="143" spans="1:2" ht="15" x14ac:dyDescent="0.25">
      <c r="A143" s="38" t="s">
        <v>548</v>
      </c>
      <c r="B143" s="39">
        <v>17.829999999999998</v>
      </c>
    </row>
    <row r="144" spans="1:2" ht="15" x14ac:dyDescent="0.25">
      <c r="A144" s="38" t="s">
        <v>549</v>
      </c>
      <c r="B144" s="39">
        <v>132.9</v>
      </c>
    </row>
    <row r="145" spans="1:2" ht="15" x14ac:dyDescent="0.25">
      <c r="A145" s="38" t="s">
        <v>550</v>
      </c>
      <c r="B145" s="39">
        <v>120.97</v>
      </c>
    </row>
    <row r="146" spans="1:2" ht="15" x14ac:dyDescent="0.25">
      <c r="A146" s="38" t="s">
        <v>551</v>
      </c>
      <c r="B146" s="39">
        <v>105.13</v>
      </c>
    </row>
    <row r="147" spans="1:2" ht="15" x14ac:dyDescent="0.25">
      <c r="A147" s="38" t="s">
        <v>552</v>
      </c>
      <c r="B147" s="39">
        <v>95.69</v>
      </c>
    </row>
    <row r="148" spans="1:2" ht="15" x14ac:dyDescent="0.25">
      <c r="A148" s="38" t="s">
        <v>553</v>
      </c>
      <c r="B148" s="39">
        <v>132.9</v>
      </c>
    </row>
    <row r="149" spans="1:2" ht="15" x14ac:dyDescent="0.25">
      <c r="A149" s="38" t="s">
        <v>554</v>
      </c>
      <c r="B149" s="39">
        <v>120.97</v>
      </c>
    </row>
    <row r="150" spans="1:2" ht="15" x14ac:dyDescent="0.25">
      <c r="A150" s="38" t="s">
        <v>555</v>
      </c>
      <c r="B150" s="39">
        <v>2917.57</v>
      </c>
    </row>
    <row r="151" spans="1:2" ht="15" x14ac:dyDescent="0.25">
      <c r="A151" s="38" t="s">
        <v>556</v>
      </c>
      <c r="B151" s="39">
        <v>2655.6</v>
      </c>
    </row>
    <row r="152" spans="1:2" ht="15" x14ac:dyDescent="0.25">
      <c r="A152" s="38" t="s">
        <v>557</v>
      </c>
      <c r="B152" s="39">
        <v>132.9</v>
      </c>
    </row>
    <row r="153" spans="1:2" ht="15" x14ac:dyDescent="0.25">
      <c r="A153" s="38" t="s">
        <v>558</v>
      </c>
      <c r="B153" s="39">
        <v>120.97</v>
      </c>
    </row>
    <row r="154" spans="1:2" ht="15" x14ac:dyDescent="0.25">
      <c r="A154" s="38" t="s">
        <v>559</v>
      </c>
      <c r="B154" s="39">
        <v>132.9</v>
      </c>
    </row>
    <row r="155" spans="1:2" ht="15" x14ac:dyDescent="0.25">
      <c r="A155" s="38" t="s">
        <v>560</v>
      </c>
      <c r="B155" s="39">
        <v>120.97</v>
      </c>
    </row>
    <row r="156" spans="1:2" ht="15" x14ac:dyDescent="0.25">
      <c r="A156" s="38" t="s">
        <v>561</v>
      </c>
      <c r="B156" s="39">
        <v>105.24</v>
      </c>
    </row>
    <row r="157" spans="1:2" ht="15" x14ac:dyDescent="0.25">
      <c r="A157" s="38" t="s">
        <v>562</v>
      </c>
      <c r="B157" s="39">
        <v>95.79</v>
      </c>
    </row>
    <row r="158" spans="1:2" ht="15" x14ac:dyDescent="0.25">
      <c r="A158" s="38" t="s">
        <v>563</v>
      </c>
      <c r="B158" s="39">
        <v>144.01</v>
      </c>
    </row>
    <row r="159" spans="1:2" ht="15" x14ac:dyDescent="0.25">
      <c r="A159" s="38" t="s">
        <v>564</v>
      </c>
      <c r="B159" s="39">
        <v>131.08000000000001</v>
      </c>
    </row>
    <row r="160" spans="1:2" ht="15" x14ac:dyDescent="0.25">
      <c r="A160" s="38" t="s">
        <v>565</v>
      </c>
      <c r="B160" s="39">
        <v>38.76</v>
      </c>
    </row>
    <row r="161" spans="1:2" ht="15" x14ac:dyDescent="0.25">
      <c r="A161" s="38" t="s">
        <v>566</v>
      </c>
      <c r="B161" s="39">
        <v>35.28</v>
      </c>
    </row>
    <row r="162" spans="1:2" ht="15" x14ac:dyDescent="0.25">
      <c r="A162" s="38" t="s">
        <v>567</v>
      </c>
      <c r="B162" s="39">
        <v>77.55</v>
      </c>
    </row>
    <row r="163" spans="1:2" ht="15" x14ac:dyDescent="0.25">
      <c r="A163" s="38" t="s">
        <v>568</v>
      </c>
      <c r="B163" s="39">
        <v>70.58</v>
      </c>
    </row>
    <row r="164" spans="1:2" ht="15" x14ac:dyDescent="0.25">
      <c r="A164" s="38" t="s">
        <v>569</v>
      </c>
      <c r="B164" s="39">
        <v>38.76</v>
      </c>
    </row>
    <row r="165" spans="1:2" ht="15" x14ac:dyDescent="0.25">
      <c r="A165" s="38" t="s">
        <v>570</v>
      </c>
      <c r="B165" s="39">
        <v>35.28</v>
      </c>
    </row>
    <row r="166" spans="1:2" ht="15" x14ac:dyDescent="0.25">
      <c r="A166" s="38" t="s">
        <v>571</v>
      </c>
      <c r="B166" s="39">
        <v>77.55</v>
      </c>
    </row>
    <row r="167" spans="1:2" ht="15" x14ac:dyDescent="0.25">
      <c r="A167" s="38" t="s">
        <v>572</v>
      </c>
      <c r="B167" s="39">
        <v>70.58</v>
      </c>
    </row>
    <row r="168" spans="1:2" ht="15" x14ac:dyDescent="0.25">
      <c r="A168" s="38" t="s">
        <v>573</v>
      </c>
      <c r="B168" s="39">
        <v>560.04999999999995</v>
      </c>
    </row>
    <row r="169" spans="1:2" ht="15" x14ac:dyDescent="0.25">
      <c r="A169" s="38" t="s">
        <v>574</v>
      </c>
      <c r="B169" s="39">
        <v>509.76</v>
      </c>
    </row>
    <row r="170" spans="1:2" ht="15" x14ac:dyDescent="0.25">
      <c r="A170" s="38" t="s">
        <v>575</v>
      </c>
      <c r="B170" s="39">
        <v>510.82</v>
      </c>
    </row>
    <row r="171" spans="1:2" ht="15" x14ac:dyDescent="0.25">
      <c r="A171" s="38" t="s">
        <v>576</v>
      </c>
      <c r="B171" s="39">
        <v>464.95</v>
      </c>
    </row>
    <row r="172" spans="1:2" ht="15" x14ac:dyDescent="0.25">
      <c r="A172" s="38" t="s">
        <v>577</v>
      </c>
      <c r="B172" s="39">
        <v>510.82</v>
      </c>
    </row>
    <row r="173" spans="1:2" ht="15" x14ac:dyDescent="0.25">
      <c r="A173" s="38" t="s">
        <v>578</v>
      </c>
      <c r="B173" s="39">
        <v>464.95</v>
      </c>
    </row>
    <row r="174" spans="1:2" ht="15" x14ac:dyDescent="0.25">
      <c r="A174" s="38" t="s">
        <v>579</v>
      </c>
      <c r="B174" s="39">
        <v>362.52</v>
      </c>
    </row>
    <row r="175" spans="1:2" ht="15" x14ac:dyDescent="0.25">
      <c r="A175" s="38" t="s">
        <v>580</v>
      </c>
      <c r="B175" s="39">
        <v>329.97</v>
      </c>
    </row>
    <row r="176" spans="1:2" ht="15" x14ac:dyDescent="0.25">
      <c r="A176" s="38" t="s">
        <v>581</v>
      </c>
      <c r="B176" s="39">
        <v>837.42</v>
      </c>
    </row>
    <row r="177" spans="1:2" ht="15" x14ac:dyDescent="0.25">
      <c r="A177" s="38" t="s">
        <v>582</v>
      </c>
      <c r="B177" s="39">
        <v>762.23</v>
      </c>
    </row>
    <row r="178" spans="1:2" ht="15" x14ac:dyDescent="0.25">
      <c r="A178" s="38" t="s">
        <v>583</v>
      </c>
      <c r="B178" s="39">
        <v>1159.8900000000001</v>
      </c>
    </row>
    <row r="179" spans="1:2" ht="15" x14ac:dyDescent="0.25">
      <c r="A179" s="38" t="s">
        <v>584</v>
      </c>
      <c r="B179" s="39">
        <v>1055.75</v>
      </c>
    </row>
    <row r="180" spans="1:2" ht="15" x14ac:dyDescent="0.25">
      <c r="A180" s="38" t="s">
        <v>585</v>
      </c>
      <c r="B180" s="39">
        <v>11.02</v>
      </c>
    </row>
    <row r="181" spans="1:2" ht="15" x14ac:dyDescent="0.25">
      <c r="A181" s="38" t="s">
        <v>586</v>
      </c>
      <c r="B181" s="39">
        <v>10.029999999999999</v>
      </c>
    </row>
    <row r="182" spans="1:2" ht="15" x14ac:dyDescent="0.25">
      <c r="A182" s="38" t="s">
        <v>587</v>
      </c>
      <c r="B182" s="39">
        <v>33.33</v>
      </c>
    </row>
    <row r="183" spans="1:2" ht="15" x14ac:dyDescent="0.25">
      <c r="A183" s="38" t="s">
        <v>588</v>
      </c>
      <c r="B183" s="39">
        <v>30.33</v>
      </c>
    </row>
    <row r="184" spans="1:2" ht="15" x14ac:dyDescent="0.25">
      <c r="A184" s="38" t="s">
        <v>589</v>
      </c>
      <c r="B184" s="39">
        <v>85.98</v>
      </c>
    </row>
    <row r="185" spans="1:2" ht="15" x14ac:dyDescent="0.25">
      <c r="A185" s="38" t="s">
        <v>590</v>
      </c>
      <c r="B185" s="39">
        <v>78.260000000000005</v>
      </c>
    </row>
    <row r="186" spans="1:2" ht="15" x14ac:dyDescent="0.25">
      <c r="A186" s="38" t="s">
        <v>591</v>
      </c>
      <c r="B186" s="39">
        <v>152.13</v>
      </c>
    </row>
    <row r="187" spans="1:2" ht="15" x14ac:dyDescent="0.25">
      <c r="A187" s="38" t="s">
        <v>592</v>
      </c>
      <c r="B187" s="39">
        <v>138.47</v>
      </c>
    </row>
    <row r="188" spans="1:2" ht="15" x14ac:dyDescent="0.25">
      <c r="A188" s="38" t="s">
        <v>593</v>
      </c>
      <c r="B188" s="39">
        <v>152.13</v>
      </c>
    </row>
    <row r="189" spans="1:2" ht="15" x14ac:dyDescent="0.25">
      <c r="A189" s="38" t="s">
        <v>594</v>
      </c>
      <c r="B189" s="39">
        <v>138.47</v>
      </c>
    </row>
    <row r="190" spans="1:2" ht="15" x14ac:dyDescent="0.25">
      <c r="A190" s="38" t="s">
        <v>595</v>
      </c>
      <c r="B190" s="39">
        <v>152.13</v>
      </c>
    </row>
    <row r="191" spans="1:2" ht="15" x14ac:dyDescent="0.25">
      <c r="A191" s="38" t="s">
        <v>596</v>
      </c>
      <c r="B191" s="39">
        <v>138.47</v>
      </c>
    </row>
    <row r="192" spans="1:2" ht="15" x14ac:dyDescent="0.25">
      <c r="A192" s="38" t="s">
        <v>597</v>
      </c>
      <c r="B192" s="39">
        <v>46.29</v>
      </c>
    </row>
    <row r="193" spans="1:2" ht="15" x14ac:dyDescent="0.25">
      <c r="A193" s="38" t="s">
        <v>598</v>
      </c>
      <c r="B193" s="39">
        <v>42.14</v>
      </c>
    </row>
    <row r="194" spans="1:2" ht="15" x14ac:dyDescent="0.25">
      <c r="A194" s="38" t="s">
        <v>599</v>
      </c>
      <c r="B194" s="39">
        <v>22.22</v>
      </c>
    </row>
    <row r="195" spans="1:2" ht="15" x14ac:dyDescent="0.25">
      <c r="A195" s="38" t="s">
        <v>600</v>
      </c>
      <c r="B195" s="39">
        <v>20.22</v>
      </c>
    </row>
    <row r="196" spans="1:2" ht="15" x14ac:dyDescent="0.25">
      <c r="A196" s="38" t="s">
        <v>601</v>
      </c>
      <c r="B196" s="39">
        <v>12100.16</v>
      </c>
    </row>
    <row r="197" spans="1:2" ht="15" x14ac:dyDescent="0.25">
      <c r="A197" s="38" t="s">
        <v>602</v>
      </c>
      <c r="B197" s="39">
        <v>11013.71</v>
      </c>
    </row>
    <row r="198" spans="1:2" ht="15" x14ac:dyDescent="0.25">
      <c r="A198" s="38" t="s">
        <v>603</v>
      </c>
      <c r="B198" s="39">
        <v>4033.38</v>
      </c>
    </row>
    <row r="199" spans="1:2" ht="15" x14ac:dyDescent="0.25">
      <c r="A199" s="38" t="s">
        <v>604</v>
      </c>
      <c r="B199" s="39">
        <v>3671.23</v>
      </c>
    </row>
    <row r="200" spans="1:2" ht="15" x14ac:dyDescent="0.25">
      <c r="A200" s="38" t="s">
        <v>605</v>
      </c>
      <c r="B200" s="39">
        <v>4033.38</v>
      </c>
    </row>
    <row r="201" spans="1:2" ht="15" x14ac:dyDescent="0.25">
      <c r="A201" s="38" t="s">
        <v>606</v>
      </c>
      <c r="B201" s="39">
        <v>3671.23</v>
      </c>
    </row>
    <row r="202" spans="1:2" ht="15" x14ac:dyDescent="0.25">
      <c r="A202" s="38" t="s">
        <v>607</v>
      </c>
      <c r="B202" s="39">
        <v>12100.16</v>
      </c>
    </row>
    <row r="203" spans="1:2" ht="15" x14ac:dyDescent="0.25">
      <c r="A203" s="38" t="s">
        <v>608</v>
      </c>
      <c r="B203" s="39">
        <v>11013.71</v>
      </c>
    </row>
    <row r="204" spans="1:2" ht="15" x14ac:dyDescent="0.25">
      <c r="A204" s="38" t="s">
        <v>609</v>
      </c>
      <c r="B204" s="39">
        <v>12100.16</v>
      </c>
    </row>
    <row r="205" spans="1:2" ht="15" x14ac:dyDescent="0.25">
      <c r="A205" s="38" t="s">
        <v>610</v>
      </c>
      <c r="B205" s="39">
        <v>11013.71</v>
      </c>
    </row>
    <row r="206" spans="1:2" ht="15" x14ac:dyDescent="0.25">
      <c r="A206" s="38" t="s">
        <v>611</v>
      </c>
      <c r="B206" s="39">
        <v>12100.16</v>
      </c>
    </row>
    <row r="207" spans="1:2" ht="15" x14ac:dyDescent="0.25">
      <c r="A207" s="38" t="s">
        <v>612</v>
      </c>
      <c r="B207" s="39">
        <v>11013.71</v>
      </c>
    </row>
    <row r="208" spans="1:2" ht="15" x14ac:dyDescent="0.25">
      <c r="A208" s="38" t="s">
        <v>613</v>
      </c>
      <c r="B208" s="39">
        <v>12100.16</v>
      </c>
    </row>
    <row r="209" spans="1:2" ht="15" x14ac:dyDescent="0.25">
      <c r="A209" s="38" t="s">
        <v>614</v>
      </c>
      <c r="B209" s="39">
        <v>11013.71</v>
      </c>
    </row>
    <row r="210" spans="1:2" ht="15" x14ac:dyDescent="0.25">
      <c r="A210" s="38" t="s">
        <v>615</v>
      </c>
      <c r="B210" s="39">
        <v>79201.119999999995</v>
      </c>
    </row>
    <row r="211" spans="1:2" ht="15" x14ac:dyDescent="0.25">
      <c r="A211" s="38" t="s">
        <v>616</v>
      </c>
      <c r="B211" s="39">
        <v>72089.78</v>
      </c>
    </row>
    <row r="212" spans="1:2" ht="15" x14ac:dyDescent="0.25">
      <c r="A212" s="38" t="s">
        <v>617</v>
      </c>
      <c r="B212" s="39">
        <v>29008.97</v>
      </c>
    </row>
    <row r="213" spans="1:2" ht="15" x14ac:dyDescent="0.25">
      <c r="A213" s="38" t="s">
        <v>618</v>
      </c>
      <c r="B213" s="39">
        <v>26404.3</v>
      </c>
    </row>
    <row r="214" spans="1:2" ht="15" x14ac:dyDescent="0.25">
      <c r="A214" s="38" t="s">
        <v>619</v>
      </c>
      <c r="B214" s="39">
        <v>256.72000000000003</v>
      </c>
    </row>
    <row r="215" spans="1:2" ht="15" x14ac:dyDescent="0.25">
      <c r="A215" s="38" t="s">
        <v>620</v>
      </c>
      <c r="B215" s="39">
        <v>256.72000000000003</v>
      </c>
    </row>
    <row r="216" spans="1:2" ht="15" x14ac:dyDescent="0.25">
      <c r="A216" s="38" t="s">
        <v>621</v>
      </c>
      <c r="B216" s="39">
        <v>277.43</v>
      </c>
    </row>
    <row r="217" spans="1:2" ht="15" x14ac:dyDescent="0.25">
      <c r="A217" s="38" t="s">
        <v>622</v>
      </c>
      <c r="B217" s="39">
        <v>277.43</v>
      </c>
    </row>
    <row r="218" spans="1:2" ht="15" x14ac:dyDescent="0.25">
      <c r="A218" s="38" t="s">
        <v>623</v>
      </c>
      <c r="B218" s="39">
        <v>277.43</v>
      </c>
    </row>
    <row r="219" spans="1:2" ht="15" x14ac:dyDescent="0.25">
      <c r="A219" s="38" t="s">
        <v>624</v>
      </c>
      <c r="B219" s="39">
        <v>277.43</v>
      </c>
    </row>
    <row r="220" spans="1:2" ht="15" x14ac:dyDescent="0.25">
      <c r="A220" s="38" t="s">
        <v>625</v>
      </c>
      <c r="B220" s="39">
        <v>1351.42</v>
      </c>
    </row>
    <row r="221" spans="1:2" ht="15" x14ac:dyDescent="0.25">
      <c r="A221" s="38" t="s">
        <v>626</v>
      </c>
      <c r="B221" s="39">
        <v>1230.07</v>
      </c>
    </row>
    <row r="222" spans="1:2" ht="15" x14ac:dyDescent="0.25">
      <c r="A222" s="38" t="s">
        <v>627</v>
      </c>
      <c r="B222" s="39">
        <v>2265.52</v>
      </c>
    </row>
    <row r="223" spans="1:2" ht="15" x14ac:dyDescent="0.25">
      <c r="A223" s="38" t="s">
        <v>628</v>
      </c>
      <c r="B223" s="39">
        <v>2062.1</v>
      </c>
    </row>
    <row r="224" spans="1:2" ht="15" x14ac:dyDescent="0.25">
      <c r="A224" s="38" t="s">
        <v>629</v>
      </c>
      <c r="B224" s="39">
        <v>2265.52</v>
      </c>
    </row>
    <row r="225" spans="1:2" ht="15" x14ac:dyDescent="0.25">
      <c r="A225" s="38" t="s">
        <v>630</v>
      </c>
      <c r="B225" s="39">
        <v>2062.1</v>
      </c>
    </row>
    <row r="226" spans="1:2" ht="15" x14ac:dyDescent="0.25">
      <c r="A226" s="38" t="s">
        <v>631</v>
      </c>
      <c r="B226" s="39">
        <v>43.42</v>
      </c>
    </row>
    <row r="227" spans="1:2" ht="15" x14ac:dyDescent="0.25">
      <c r="A227" s="38" t="s">
        <v>632</v>
      </c>
      <c r="B227" s="39">
        <v>40.31</v>
      </c>
    </row>
    <row r="228" spans="1:2" ht="15" x14ac:dyDescent="0.25">
      <c r="A228" s="38" t="s">
        <v>633</v>
      </c>
      <c r="B228" s="39">
        <v>68.31</v>
      </c>
    </row>
    <row r="229" spans="1:2" ht="15" x14ac:dyDescent="0.25">
      <c r="A229" s="38" t="s">
        <v>634</v>
      </c>
      <c r="B229" s="39">
        <v>64.290000000000006</v>
      </c>
    </row>
    <row r="230" spans="1:2" ht="15" x14ac:dyDescent="0.25">
      <c r="A230" s="38" t="s">
        <v>635</v>
      </c>
      <c r="B230" s="39">
        <v>143.88999999999999</v>
      </c>
    </row>
    <row r="231" spans="1:2" ht="15" x14ac:dyDescent="0.25">
      <c r="A231" s="38" t="s">
        <v>636</v>
      </c>
      <c r="B231" s="39">
        <v>137.06</v>
      </c>
    </row>
    <row r="232" spans="1:2" ht="15" x14ac:dyDescent="0.25">
      <c r="A232" s="38" t="s">
        <v>637</v>
      </c>
      <c r="B232" s="39">
        <v>16.32</v>
      </c>
    </row>
    <row r="233" spans="1:2" ht="15" x14ac:dyDescent="0.25">
      <c r="A233" s="38" t="s">
        <v>638</v>
      </c>
      <c r="B233" s="39">
        <v>14.95</v>
      </c>
    </row>
    <row r="234" spans="1:2" ht="15" x14ac:dyDescent="0.25">
      <c r="A234" s="38" t="s">
        <v>639</v>
      </c>
      <c r="B234" s="39">
        <v>20.41</v>
      </c>
    </row>
    <row r="235" spans="1:2" ht="15" x14ac:dyDescent="0.25">
      <c r="A235" s="38" t="s">
        <v>640</v>
      </c>
      <c r="B235" s="39">
        <v>18.829999999999998</v>
      </c>
    </row>
    <row r="236" spans="1:2" ht="15" x14ac:dyDescent="0.25">
      <c r="A236" s="38" t="s">
        <v>641</v>
      </c>
      <c r="B236" s="39">
        <v>29.48</v>
      </c>
    </row>
    <row r="237" spans="1:2" ht="15" x14ac:dyDescent="0.25">
      <c r="A237" s="38" t="s">
        <v>642</v>
      </c>
      <c r="B237" s="39">
        <v>27.57</v>
      </c>
    </row>
    <row r="238" spans="1:2" ht="15" x14ac:dyDescent="0.25">
      <c r="A238" s="38" t="s">
        <v>643</v>
      </c>
      <c r="B238" s="39">
        <v>149.91</v>
      </c>
    </row>
    <row r="239" spans="1:2" ht="15" x14ac:dyDescent="0.25">
      <c r="A239" s="38" t="s">
        <v>644</v>
      </c>
      <c r="B239" s="39">
        <v>136.44999999999999</v>
      </c>
    </row>
    <row r="240" spans="1:2" ht="15" x14ac:dyDescent="0.25">
      <c r="A240" s="38" t="s">
        <v>645</v>
      </c>
      <c r="B240" s="39">
        <v>110.78</v>
      </c>
    </row>
    <row r="241" spans="1:2" ht="15" x14ac:dyDescent="0.25">
      <c r="A241" s="38" t="s">
        <v>646</v>
      </c>
      <c r="B241" s="39">
        <v>100.83</v>
      </c>
    </row>
    <row r="242" spans="1:2" ht="15" x14ac:dyDescent="0.25">
      <c r="A242" s="38" t="s">
        <v>647</v>
      </c>
      <c r="B242" s="39">
        <v>149.91</v>
      </c>
    </row>
    <row r="243" spans="1:2" ht="15" x14ac:dyDescent="0.25">
      <c r="A243" s="38" t="s">
        <v>648</v>
      </c>
      <c r="B243" s="39">
        <v>136.44999999999999</v>
      </c>
    </row>
    <row r="244" spans="1:2" ht="15" x14ac:dyDescent="0.25">
      <c r="A244" s="38" t="s">
        <v>649</v>
      </c>
      <c r="B244" s="39">
        <v>162.44999999999999</v>
      </c>
    </row>
    <row r="245" spans="1:2" ht="15" x14ac:dyDescent="0.25">
      <c r="A245" s="38" t="s">
        <v>650</v>
      </c>
      <c r="B245" s="39">
        <v>147.87</v>
      </c>
    </row>
    <row r="246" spans="1:2" ht="15" x14ac:dyDescent="0.25">
      <c r="A246" s="38" t="s">
        <v>651</v>
      </c>
      <c r="B246" s="39">
        <v>162.44999999999999</v>
      </c>
    </row>
    <row r="247" spans="1:2" ht="15" x14ac:dyDescent="0.25">
      <c r="A247" s="38" t="s">
        <v>652</v>
      </c>
      <c r="B247" s="39">
        <v>147.87</v>
      </c>
    </row>
    <row r="248" spans="1:2" ht="15" x14ac:dyDescent="0.25">
      <c r="A248" s="38" t="s">
        <v>653</v>
      </c>
      <c r="B248" s="39">
        <v>319.37</v>
      </c>
    </row>
    <row r="249" spans="1:2" ht="15" x14ac:dyDescent="0.25">
      <c r="A249" s="38" t="s">
        <v>654</v>
      </c>
      <c r="B249" s="39">
        <v>290.69</v>
      </c>
    </row>
    <row r="250" spans="1:2" ht="15" x14ac:dyDescent="0.25">
      <c r="A250" s="38" t="s">
        <v>655</v>
      </c>
      <c r="B250" s="39">
        <v>266.58999999999997</v>
      </c>
    </row>
    <row r="251" spans="1:2" ht="15" x14ac:dyDescent="0.25">
      <c r="A251" s="38" t="s">
        <v>656</v>
      </c>
      <c r="B251" s="39">
        <v>242.65</v>
      </c>
    </row>
    <row r="252" spans="1:2" ht="15" x14ac:dyDescent="0.25">
      <c r="A252" s="38" t="s">
        <v>657</v>
      </c>
      <c r="B252" s="39">
        <v>224.94</v>
      </c>
    </row>
    <row r="253" spans="1:2" ht="15" x14ac:dyDescent="0.25">
      <c r="A253" s="38" t="s">
        <v>658</v>
      </c>
      <c r="B253" s="39">
        <v>204.74</v>
      </c>
    </row>
    <row r="254" spans="1:2" ht="15" x14ac:dyDescent="0.25">
      <c r="A254" s="38" t="s">
        <v>659</v>
      </c>
      <c r="B254" s="39">
        <v>244.38</v>
      </c>
    </row>
    <row r="255" spans="1:2" ht="15" x14ac:dyDescent="0.25">
      <c r="A255" s="38" t="s">
        <v>660</v>
      </c>
      <c r="B255" s="39">
        <v>222.44</v>
      </c>
    </row>
    <row r="256" spans="1:2" ht="15" x14ac:dyDescent="0.25">
      <c r="A256" s="38" t="s">
        <v>661</v>
      </c>
      <c r="B256" s="39">
        <v>426.28</v>
      </c>
    </row>
    <row r="257" spans="1:2" ht="15" x14ac:dyDescent="0.25">
      <c r="A257" s="38" t="s">
        <v>662</v>
      </c>
      <c r="B257" s="39">
        <v>388.01</v>
      </c>
    </row>
    <row r="258" spans="1:2" ht="15" x14ac:dyDescent="0.25">
      <c r="A258" s="38" t="s">
        <v>663</v>
      </c>
      <c r="B258" s="39">
        <v>212.44</v>
      </c>
    </row>
    <row r="259" spans="1:2" ht="15" x14ac:dyDescent="0.25">
      <c r="A259" s="38" t="s">
        <v>664</v>
      </c>
      <c r="B259" s="39">
        <v>193.36</v>
      </c>
    </row>
    <row r="260" spans="1:2" ht="15" x14ac:dyDescent="0.25">
      <c r="A260" s="38" t="s">
        <v>665</v>
      </c>
      <c r="B260" s="39">
        <v>149.94999999999999</v>
      </c>
    </row>
    <row r="261" spans="1:2" ht="15" x14ac:dyDescent="0.25">
      <c r="A261" s="38" t="s">
        <v>666</v>
      </c>
      <c r="B261" s="39">
        <v>136.49</v>
      </c>
    </row>
    <row r="262" spans="1:2" ht="15" x14ac:dyDescent="0.25">
      <c r="A262" s="38" t="s">
        <v>667</v>
      </c>
      <c r="B262" s="39">
        <v>138.84</v>
      </c>
    </row>
    <row r="263" spans="1:2" ht="15" x14ac:dyDescent="0.25">
      <c r="A263" s="38" t="s">
        <v>668</v>
      </c>
      <c r="B263" s="39">
        <v>126.38</v>
      </c>
    </row>
    <row r="264" spans="1:2" ht="15" x14ac:dyDescent="0.25">
      <c r="A264" s="38" t="s">
        <v>669</v>
      </c>
      <c r="B264" s="39">
        <v>544.30999999999995</v>
      </c>
    </row>
    <row r="265" spans="1:2" ht="15" x14ac:dyDescent="0.25">
      <c r="A265" s="38" t="s">
        <v>670</v>
      </c>
      <c r="B265" s="39">
        <v>495.43</v>
      </c>
    </row>
    <row r="266" spans="1:2" ht="15" x14ac:dyDescent="0.25">
      <c r="A266" s="38" t="s">
        <v>671</v>
      </c>
      <c r="B266" s="39">
        <v>132.9</v>
      </c>
    </row>
    <row r="267" spans="1:2" ht="15" x14ac:dyDescent="0.25">
      <c r="A267" s="38" t="s">
        <v>672</v>
      </c>
      <c r="B267" s="39">
        <v>120.97</v>
      </c>
    </row>
    <row r="268" spans="1:2" ht="15" x14ac:dyDescent="0.25">
      <c r="A268" s="38" t="s">
        <v>673</v>
      </c>
      <c r="B268" s="39">
        <v>199.41</v>
      </c>
    </row>
    <row r="269" spans="1:2" ht="15" x14ac:dyDescent="0.25">
      <c r="A269" s="38" t="s">
        <v>674</v>
      </c>
      <c r="B269" s="39">
        <v>181.5</v>
      </c>
    </row>
    <row r="270" spans="1:2" ht="15" x14ac:dyDescent="0.25">
      <c r="A270" s="38" t="s">
        <v>675</v>
      </c>
      <c r="B270" s="39">
        <v>199.41</v>
      </c>
    </row>
    <row r="271" spans="1:2" ht="15" x14ac:dyDescent="0.25">
      <c r="A271" s="38" t="s">
        <v>676</v>
      </c>
      <c r="B271" s="39">
        <v>181.5</v>
      </c>
    </row>
    <row r="272" spans="1:2" ht="15" x14ac:dyDescent="0.25">
      <c r="A272" s="38" t="s">
        <v>677</v>
      </c>
      <c r="B272" s="39">
        <v>158.77000000000001</v>
      </c>
    </row>
    <row r="273" spans="1:2" ht="15" x14ac:dyDescent="0.25">
      <c r="A273" s="38" t="s">
        <v>678</v>
      </c>
      <c r="B273" s="39">
        <v>144.52000000000001</v>
      </c>
    </row>
    <row r="274" spans="1:2" ht="15" x14ac:dyDescent="0.25">
      <c r="A274" s="38" t="s">
        <v>679</v>
      </c>
      <c r="B274" s="39">
        <v>172.82</v>
      </c>
    </row>
    <row r="275" spans="1:2" ht="15" x14ac:dyDescent="0.25">
      <c r="A275" s="38" t="s">
        <v>680</v>
      </c>
      <c r="B275" s="39">
        <v>157.30000000000001</v>
      </c>
    </row>
    <row r="276" spans="1:2" ht="15" x14ac:dyDescent="0.25">
      <c r="A276" s="38" t="s">
        <v>681</v>
      </c>
      <c r="B276" s="39">
        <v>193.49</v>
      </c>
    </row>
    <row r="277" spans="1:2" ht="15" x14ac:dyDescent="0.25">
      <c r="A277" s="38" t="s">
        <v>682</v>
      </c>
      <c r="B277" s="39">
        <v>176.12</v>
      </c>
    </row>
    <row r="278" spans="1:2" ht="15" x14ac:dyDescent="0.25">
      <c r="A278" s="38" t="s">
        <v>683</v>
      </c>
      <c r="B278" s="39">
        <v>199.41</v>
      </c>
    </row>
    <row r="279" spans="1:2" ht="15" x14ac:dyDescent="0.25">
      <c r="A279" s="38" t="s">
        <v>684</v>
      </c>
      <c r="B279" s="39">
        <v>181.5</v>
      </c>
    </row>
    <row r="280" spans="1:2" ht="15" x14ac:dyDescent="0.25">
      <c r="A280" s="38" t="s">
        <v>685</v>
      </c>
      <c r="B280" s="39">
        <v>199.41</v>
      </c>
    </row>
    <row r="281" spans="1:2" ht="15" x14ac:dyDescent="0.25">
      <c r="A281" s="38" t="s">
        <v>686</v>
      </c>
      <c r="B281" s="39">
        <v>181.5</v>
      </c>
    </row>
    <row r="282" spans="1:2" ht="15" x14ac:dyDescent="0.25">
      <c r="A282" s="38" t="s">
        <v>687</v>
      </c>
      <c r="B282" s="39">
        <v>224.94</v>
      </c>
    </row>
    <row r="283" spans="1:2" ht="15" x14ac:dyDescent="0.25">
      <c r="A283" s="38" t="s">
        <v>688</v>
      </c>
      <c r="B283" s="39">
        <v>204.74</v>
      </c>
    </row>
    <row r="284" spans="1:2" ht="15" x14ac:dyDescent="0.25">
      <c r="A284" s="38" t="s">
        <v>689</v>
      </c>
      <c r="B284" s="39">
        <v>362.41</v>
      </c>
    </row>
    <row r="285" spans="1:2" ht="15" x14ac:dyDescent="0.25">
      <c r="A285" s="38" t="s">
        <v>690</v>
      </c>
      <c r="B285" s="39">
        <v>329.87</v>
      </c>
    </row>
    <row r="286" spans="1:2" ht="15" x14ac:dyDescent="0.25">
      <c r="A286" s="38" t="s">
        <v>691</v>
      </c>
      <c r="B286" s="39">
        <v>159.53</v>
      </c>
    </row>
    <row r="287" spans="1:2" ht="15" x14ac:dyDescent="0.25">
      <c r="A287" s="38" t="s">
        <v>692</v>
      </c>
      <c r="B287" s="39">
        <v>145.21</v>
      </c>
    </row>
    <row r="288" spans="1:2" ht="15" x14ac:dyDescent="0.25">
      <c r="A288" s="38" t="s">
        <v>693</v>
      </c>
      <c r="B288" s="39">
        <v>1504.73</v>
      </c>
    </row>
    <row r="289" spans="1:2" ht="15" x14ac:dyDescent="0.25">
      <c r="A289" s="38" t="s">
        <v>694</v>
      </c>
      <c r="B289" s="39">
        <v>1369.62</v>
      </c>
    </row>
    <row r="290" spans="1:2" ht="15" x14ac:dyDescent="0.25">
      <c r="A290" s="38" t="s">
        <v>695</v>
      </c>
      <c r="B290" s="39">
        <v>332.35</v>
      </c>
    </row>
    <row r="291" spans="1:2" ht="15" x14ac:dyDescent="0.25">
      <c r="A291" s="38" t="s">
        <v>696</v>
      </c>
      <c r="B291" s="39">
        <v>302.51</v>
      </c>
    </row>
    <row r="292" spans="1:2" ht="15" x14ac:dyDescent="0.25">
      <c r="A292" s="38" t="s">
        <v>697</v>
      </c>
      <c r="B292" s="39">
        <v>193.49</v>
      </c>
    </row>
    <row r="293" spans="1:2" ht="15" x14ac:dyDescent="0.25">
      <c r="A293" s="38" t="s">
        <v>698</v>
      </c>
      <c r="B293" s="39">
        <v>176.12</v>
      </c>
    </row>
    <row r="294" spans="1:2" ht="15" x14ac:dyDescent="0.25">
      <c r="A294" s="38" t="s">
        <v>699</v>
      </c>
      <c r="B294" s="39">
        <v>132.9</v>
      </c>
    </row>
    <row r="295" spans="1:2" ht="15" x14ac:dyDescent="0.25">
      <c r="A295" s="38" t="s">
        <v>700</v>
      </c>
      <c r="B295" s="39">
        <v>120.97</v>
      </c>
    </row>
    <row r="296" spans="1:2" ht="15" x14ac:dyDescent="0.25">
      <c r="A296" s="38" t="s">
        <v>701</v>
      </c>
      <c r="B296" s="39">
        <v>189.92</v>
      </c>
    </row>
    <row r="297" spans="1:2" ht="15" x14ac:dyDescent="0.25">
      <c r="A297" s="38" t="s">
        <v>702</v>
      </c>
      <c r="B297" s="39">
        <v>172.86</v>
      </c>
    </row>
    <row r="298" spans="1:2" ht="15" x14ac:dyDescent="0.25">
      <c r="A298" s="38" t="s">
        <v>703</v>
      </c>
      <c r="B298" s="39">
        <v>295.43</v>
      </c>
    </row>
    <row r="299" spans="1:2" ht="15" x14ac:dyDescent="0.25">
      <c r="A299" s="38" t="s">
        <v>704</v>
      </c>
      <c r="B299" s="39">
        <v>268.91000000000003</v>
      </c>
    </row>
    <row r="300" spans="1:2" ht="15" x14ac:dyDescent="0.25">
      <c r="A300" s="38" t="s">
        <v>705</v>
      </c>
      <c r="B300" s="39">
        <v>295.43</v>
      </c>
    </row>
    <row r="301" spans="1:2" ht="15" x14ac:dyDescent="0.25">
      <c r="A301" s="38" t="s">
        <v>706</v>
      </c>
      <c r="B301" s="39">
        <v>268.91000000000003</v>
      </c>
    </row>
    <row r="302" spans="1:2" ht="15" x14ac:dyDescent="0.25">
      <c r="A302" s="38" t="s">
        <v>707</v>
      </c>
      <c r="B302" s="39">
        <v>295.43</v>
      </c>
    </row>
    <row r="303" spans="1:2" ht="15" x14ac:dyDescent="0.25">
      <c r="A303" s="38" t="s">
        <v>708</v>
      </c>
      <c r="B303" s="39">
        <v>268.91000000000003</v>
      </c>
    </row>
    <row r="304" spans="1:2" ht="15" x14ac:dyDescent="0.25">
      <c r="A304" s="38" t="s">
        <v>709</v>
      </c>
      <c r="B304" s="39">
        <v>221.57</v>
      </c>
    </row>
    <row r="305" spans="1:2" ht="15" x14ac:dyDescent="0.25">
      <c r="A305" s="38" t="s">
        <v>710</v>
      </c>
      <c r="B305" s="39">
        <v>201.68</v>
      </c>
    </row>
    <row r="306" spans="1:2" ht="15" x14ac:dyDescent="0.25">
      <c r="A306" s="38" t="s">
        <v>711</v>
      </c>
      <c r="B306" s="39">
        <v>198.35</v>
      </c>
    </row>
    <row r="307" spans="1:2" ht="15" x14ac:dyDescent="0.25">
      <c r="A307" s="38" t="s">
        <v>712</v>
      </c>
      <c r="B307" s="39">
        <v>180.54</v>
      </c>
    </row>
    <row r="308" spans="1:2" ht="15" x14ac:dyDescent="0.25">
      <c r="A308" s="38" t="s">
        <v>713</v>
      </c>
      <c r="B308" s="39">
        <v>369.28</v>
      </c>
    </row>
    <row r="309" spans="1:2" ht="15" x14ac:dyDescent="0.25">
      <c r="A309" s="38" t="s">
        <v>714</v>
      </c>
      <c r="B309" s="39">
        <v>336.13</v>
      </c>
    </row>
    <row r="310" spans="1:2" ht="15" x14ac:dyDescent="0.25">
      <c r="A310" s="38" t="s">
        <v>715</v>
      </c>
      <c r="B310" s="39">
        <v>147.71</v>
      </c>
    </row>
    <row r="311" spans="1:2" ht="15" x14ac:dyDescent="0.25">
      <c r="A311" s="38" t="s">
        <v>716</v>
      </c>
      <c r="B311" s="39">
        <v>134.44999999999999</v>
      </c>
    </row>
    <row r="312" spans="1:2" ht="15" x14ac:dyDescent="0.25">
      <c r="A312" s="38" t="s">
        <v>717</v>
      </c>
      <c r="B312" s="39">
        <v>88.62</v>
      </c>
    </row>
    <row r="313" spans="1:2" ht="15" x14ac:dyDescent="0.25">
      <c r="A313" s="38" t="s">
        <v>718</v>
      </c>
      <c r="B313" s="39">
        <v>80.67</v>
      </c>
    </row>
    <row r="314" spans="1:2" ht="15" x14ac:dyDescent="0.25">
      <c r="A314" s="38" t="s">
        <v>719</v>
      </c>
      <c r="B314" s="39">
        <v>347.99</v>
      </c>
    </row>
    <row r="315" spans="1:2" ht="15" x14ac:dyDescent="0.25">
      <c r="A315" s="38" t="s">
        <v>720</v>
      </c>
      <c r="B315" s="39">
        <v>316.74</v>
      </c>
    </row>
    <row r="316" spans="1:2" ht="15" x14ac:dyDescent="0.25">
      <c r="A316" s="38" t="s">
        <v>721</v>
      </c>
      <c r="B316" s="39">
        <v>837.42</v>
      </c>
    </row>
    <row r="317" spans="1:2" ht="15" x14ac:dyDescent="0.25">
      <c r="A317" s="38" t="s">
        <v>722</v>
      </c>
      <c r="B317" s="39">
        <v>762.23</v>
      </c>
    </row>
    <row r="318" spans="1:2" ht="15" x14ac:dyDescent="0.25">
      <c r="A318" s="38" t="s">
        <v>723</v>
      </c>
      <c r="B318" s="39">
        <v>124.5</v>
      </c>
    </row>
    <row r="319" spans="1:2" ht="15" x14ac:dyDescent="0.25">
      <c r="A319" s="38" t="s">
        <v>724</v>
      </c>
      <c r="B319" s="39">
        <v>113.32</v>
      </c>
    </row>
    <row r="320" spans="1:2" ht="15" x14ac:dyDescent="0.25">
      <c r="A320" s="38" t="s">
        <v>725</v>
      </c>
      <c r="B320" s="39">
        <v>210.2</v>
      </c>
    </row>
    <row r="321" spans="1:2" ht="15" x14ac:dyDescent="0.25">
      <c r="A321" s="38" t="s">
        <v>726</v>
      </c>
      <c r="B321" s="39">
        <v>191.33</v>
      </c>
    </row>
    <row r="322" spans="1:2" ht="15" x14ac:dyDescent="0.25">
      <c r="A322" s="38" t="s">
        <v>727</v>
      </c>
      <c r="B322" s="39">
        <v>1504.73</v>
      </c>
    </row>
    <row r="323" spans="1:2" ht="15" x14ac:dyDescent="0.25">
      <c r="A323" s="38" t="s">
        <v>728</v>
      </c>
      <c r="B323" s="39">
        <v>1369.62</v>
      </c>
    </row>
    <row r="324" spans="1:2" ht="15" x14ac:dyDescent="0.25">
      <c r="A324" s="38" t="s">
        <v>729</v>
      </c>
      <c r="B324" s="39">
        <v>263.82</v>
      </c>
    </row>
    <row r="325" spans="1:2" ht="15" x14ac:dyDescent="0.25">
      <c r="A325" s="38" t="s">
        <v>730</v>
      </c>
      <c r="B325" s="39">
        <v>240.14</v>
      </c>
    </row>
    <row r="326" spans="1:2" ht="15" x14ac:dyDescent="0.25">
      <c r="A326" s="38" t="s">
        <v>731</v>
      </c>
      <c r="B326" s="39">
        <v>131.69999999999999</v>
      </c>
    </row>
    <row r="327" spans="1:2" ht="15" x14ac:dyDescent="0.25">
      <c r="A327" s="38" t="s">
        <v>732</v>
      </c>
      <c r="B327" s="39">
        <v>119.87</v>
      </c>
    </row>
    <row r="328" spans="1:2" ht="15" x14ac:dyDescent="0.25">
      <c r="A328" s="38" t="s">
        <v>733</v>
      </c>
      <c r="B328" s="39">
        <v>37.619999999999997</v>
      </c>
    </row>
    <row r="329" spans="1:2" ht="15" x14ac:dyDescent="0.25">
      <c r="A329" s="38" t="s">
        <v>734</v>
      </c>
      <c r="B329" s="39">
        <v>34.24</v>
      </c>
    </row>
    <row r="330" spans="1:2" ht="15" x14ac:dyDescent="0.25">
      <c r="A330" s="38" t="s">
        <v>735</v>
      </c>
      <c r="B330" s="39">
        <v>45.15</v>
      </c>
    </row>
    <row r="331" spans="1:2" ht="15" x14ac:dyDescent="0.25">
      <c r="A331" s="38" t="s">
        <v>736</v>
      </c>
      <c r="B331" s="39">
        <v>41.09</v>
      </c>
    </row>
    <row r="332" spans="1:2" ht="15" x14ac:dyDescent="0.25">
      <c r="A332" s="38" t="s">
        <v>737</v>
      </c>
      <c r="B332" s="39">
        <v>131.41999999999999</v>
      </c>
    </row>
    <row r="333" spans="1:2" ht="15" x14ac:dyDescent="0.25">
      <c r="A333" s="38" t="s">
        <v>738</v>
      </c>
      <c r="B333" s="39">
        <v>119.62</v>
      </c>
    </row>
    <row r="334" spans="1:2" ht="15" x14ac:dyDescent="0.25">
      <c r="A334" s="38" t="s">
        <v>739</v>
      </c>
      <c r="B334" s="39">
        <v>131.41999999999999</v>
      </c>
    </row>
    <row r="335" spans="1:2" ht="15" x14ac:dyDescent="0.25">
      <c r="A335" s="38" t="s">
        <v>740</v>
      </c>
      <c r="B335" s="39">
        <v>119.62</v>
      </c>
    </row>
    <row r="336" spans="1:2" ht="15" x14ac:dyDescent="0.25">
      <c r="A336" s="38" t="s">
        <v>741</v>
      </c>
      <c r="B336" s="39">
        <v>80.25</v>
      </c>
    </row>
    <row r="337" spans="1:2" ht="15" x14ac:dyDescent="0.25">
      <c r="A337" s="38" t="s">
        <v>742</v>
      </c>
      <c r="B337" s="39">
        <v>73.05</v>
      </c>
    </row>
    <row r="338" spans="1:2" ht="15" x14ac:dyDescent="0.25">
      <c r="A338" s="38" t="s">
        <v>743</v>
      </c>
      <c r="B338" s="39">
        <v>2895.17</v>
      </c>
    </row>
    <row r="339" spans="1:2" ht="15" x14ac:dyDescent="0.25">
      <c r="A339" s="38" t="s">
        <v>744</v>
      </c>
      <c r="B339" s="39">
        <v>2635.22</v>
      </c>
    </row>
    <row r="340" spans="1:2" ht="15" x14ac:dyDescent="0.25">
      <c r="A340" s="38" t="s">
        <v>745</v>
      </c>
      <c r="B340" s="39">
        <v>149.91</v>
      </c>
    </row>
    <row r="341" spans="1:2" ht="15" x14ac:dyDescent="0.25">
      <c r="A341" s="38" t="s">
        <v>746</v>
      </c>
      <c r="B341" s="39">
        <v>136.44999999999999</v>
      </c>
    </row>
    <row r="342" spans="1:2" ht="15" x14ac:dyDescent="0.25">
      <c r="A342" s="38" t="s">
        <v>747</v>
      </c>
      <c r="B342" s="39">
        <v>149.91</v>
      </c>
    </row>
    <row r="343" spans="1:2" ht="15" x14ac:dyDescent="0.25">
      <c r="A343" s="38" t="s">
        <v>748</v>
      </c>
      <c r="B343" s="39">
        <v>136.44999999999999</v>
      </c>
    </row>
    <row r="344" spans="1:2" ht="15" x14ac:dyDescent="0.25">
      <c r="A344" s="38" t="s">
        <v>749</v>
      </c>
      <c r="B344" s="39">
        <v>347.99</v>
      </c>
    </row>
    <row r="345" spans="1:2" ht="15" x14ac:dyDescent="0.25">
      <c r="A345" s="38" t="s">
        <v>750</v>
      </c>
      <c r="B345" s="39">
        <v>316.74</v>
      </c>
    </row>
    <row r="346" spans="1:2" ht="15" x14ac:dyDescent="0.25">
      <c r="A346" s="38" t="s">
        <v>751</v>
      </c>
      <c r="B346" s="39">
        <v>132.9</v>
      </c>
    </row>
    <row r="347" spans="1:2" ht="15" x14ac:dyDescent="0.25">
      <c r="A347" s="38" t="s">
        <v>752</v>
      </c>
      <c r="B347" s="39">
        <v>120.97</v>
      </c>
    </row>
    <row r="348" spans="1:2" ht="15" x14ac:dyDescent="0.25">
      <c r="A348" s="38" t="s">
        <v>753</v>
      </c>
      <c r="B348" s="39">
        <v>347.99</v>
      </c>
    </row>
    <row r="349" spans="1:2" ht="15" x14ac:dyDescent="0.25">
      <c r="A349" s="38" t="s">
        <v>754</v>
      </c>
      <c r="B349" s="39">
        <v>316.74</v>
      </c>
    </row>
    <row r="350" spans="1:2" ht="15" x14ac:dyDescent="0.25">
      <c r="A350" s="38" t="s">
        <v>755</v>
      </c>
      <c r="B350" s="39">
        <v>837.42</v>
      </c>
    </row>
    <row r="351" spans="1:2" ht="15" x14ac:dyDescent="0.25">
      <c r="A351" s="38" t="s">
        <v>756</v>
      </c>
      <c r="B351" s="39">
        <v>762.23</v>
      </c>
    </row>
    <row r="352" spans="1:2" ht="15" x14ac:dyDescent="0.25">
      <c r="A352" s="38" t="s">
        <v>757</v>
      </c>
      <c r="B352" s="39">
        <v>560.04999999999995</v>
      </c>
    </row>
    <row r="353" spans="1:2" ht="15" x14ac:dyDescent="0.25">
      <c r="A353" s="38" t="s">
        <v>758</v>
      </c>
      <c r="B353" s="39">
        <v>509.76</v>
      </c>
    </row>
    <row r="354" spans="1:2" ht="15" x14ac:dyDescent="0.25">
      <c r="A354" s="38" t="s">
        <v>759</v>
      </c>
      <c r="B354" s="39">
        <v>149.91</v>
      </c>
    </row>
    <row r="355" spans="1:2" ht="15" x14ac:dyDescent="0.25">
      <c r="A355" s="38" t="s">
        <v>760</v>
      </c>
      <c r="B355" s="39">
        <v>136.44999999999999</v>
      </c>
    </row>
    <row r="356" spans="1:2" ht="15" x14ac:dyDescent="0.25">
      <c r="A356" s="38" t="s">
        <v>761</v>
      </c>
      <c r="B356" s="39">
        <v>815.03</v>
      </c>
    </row>
    <row r="357" spans="1:2" ht="15" x14ac:dyDescent="0.25">
      <c r="A357" s="38" t="s">
        <v>762</v>
      </c>
      <c r="B357" s="39">
        <v>741.84</v>
      </c>
    </row>
    <row r="358" spans="1:2" ht="15" x14ac:dyDescent="0.25">
      <c r="A358" s="38" t="s">
        <v>763</v>
      </c>
      <c r="B358" s="39">
        <v>125.51</v>
      </c>
    </row>
    <row r="359" spans="1:2" ht="15" x14ac:dyDescent="0.25">
      <c r="A359" s="38" t="s">
        <v>764</v>
      </c>
      <c r="B359" s="39">
        <v>114.24</v>
      </c>
    </row>
    <row r="360" spans="1:2" ht="15" x14ac:dyDescent="0.25">
      <c r="A360" s="38" t="s">
        <v>765</v>
      </c>
      <c r="B360" s="39">
        <v>125.51</v>
      </c>
    </row>
    <row r="361" spans="1:2" ht="15" x14ac:dyDescent="0.25">
      <c r="A361" s="38" t="s">
        <v>766</v>
      </c>
      <c r="B361" s="39">
        <v>114.24</v>
      </c>
    </row>
    <row r="362" spans="1:2" ht="15" x14ac:dyDescent="0.25">
      <c r="A362" s="38" t="s">
        <v>767</v>
      </c>
      <c r="B362" s="39">
        <v>125.51</v>
      </c>
    </row>
    <row r="363" spans="1:2" ht="15" x14ac:dyDescent="0.25">
      <c r="A363" s="38" t="s">
        <v>768</v>
      </c>
      <c r="B363" s="39">
        <v>114.24</v>
      </c>
    </row>
    <row r="364" spans="1:2" ht="15" x14ac:dyDescent="0.25">
      <c r="A364" s="38" t="s">
        <v>769</v>
      </c>
      <c r="B364" s="39">
        <v>125.51</v>
      </c>
    </row>
    <row r="365" spans="1:2" ht="15" x14ac:dyDescent="0.25">
      <c r="A365" s="38" t="s">
        <v>770</v>
      </c>
      <c r="B365" s="39">
        <v>114.24</v>
      </c>
    </row>
    <row r="366" spans="1:2" ht="15" x14ac:dyDescent="0.25">
      <c r="A366" s="38" t="s">
        <v>771</v>
      </c>
      <c r="B366" s="39">
        <v>125.51</v>
      </c>
    </row>
    <row r="367" spans="1:2" ht="15" x14ac:dyDescent="0.25">
      <c r="A367" s="38" t="s">
        <v>772</v>
      </c>
      <c r="B367" s="39">
        <v>114.24</v>
      </c>
    </row>
    <row r="368" spans="1:2" ht="15" x14ac:dyDescent="0.25">
      <c r="A368" s="38" t="s">
        <v>773</v>
      </c>
      <c r="B368" s="39">
        <v>125.51</v>
      </c>
    </row>
    <row r="369" spans="1:2" ht="15" x14ac:dyDescent="0.25">
      <c r="A369" s="38" t="s">
        <v>774</v>
      </c>
      <c r="B369" s="39">
        <v>114.24</v>
      </c>
    </row>
    <row r="370" spans="1:2" ht="15" x14ac:dyDescent="0.25">
      <c r="A370" s="38" t="s">
        <v>775</v>
      </c>
      <c r="B370" s="39">
        <v>125.51</v>
      </c>
    </row>
    <row r="371" spans="1:2" ht="15" x14ac:dyDescent="0.25">
      <c r="A371" s="38" t="s">
        <v>776</v>
      </c>
      <c r="B371" s="39">
        <v>114.24</v>
      </c>
    </row>
    <row r="372" spans="1:2" ht="15" x14ac:dyDescent="0.25">
      <c r="A372" s="38" t="s">
        <v>777</v>
      </c>
      <c r="B372" s="39">
        <v>125.51</v>
      </c>
    </row>
    <row r="373" spans="1:2" ht="15" x14ac:dyDescent="0.25">
      <c r="A373" s="38" t="s">
        <v>778</v>
      </c>
      <c r="B373" s="39">
        <v>114.24</v>
      </c>
    </row>
    <row r="374" spans="1:2" ht="15" x14ac:dyDescent="0.25">
      <c r="A374" s="38" t="s">
        <v>779</v>
      </c>
      <c r="B374" s="39">
        <v>125.51</v>
      </c>
    </row>
    <row r="375" spans="1:2" ht="15" x14ac:dyDescent="0.25">
      <c r="A375" s="38" t="s">
        <v>780</v>
      </c>
      <c r="B375" s="39">
        <v>114.24</v>
      </c>
    </row>
    <row r="376" spans="1:2" ht="15" x14ac:dyDescent="0.25">
      <c r="A376" s="38" t="s">
        <v>781</v>
      </c>
      <c r="B376" s="39">
        <v>125.51</v>
      </c>
    </row>
    <row r="377" spans="1:2" ht="15" x14ac:dyDescent="0.25">
      <c r="A377" s="38" t="s">
        <v>782</v>
      </c>
      <c r="B377" s="39">
        <v>114.24</v>
      </c>
    </row>
    <row r="378" spans="1:2" ht="15" x14ac:dyDescent="0.25">
      <c r="A378" s="38" t="s">
        <v>783</v>
      </c>
      <c r="B378" s="39">
        <v>125.51</v>
      </c>
    </row>
    <row r="379" spans="1:2" ht="15" x14ac:dyDescent="0.25">
      <c r="A379" s="38" t="s">
        <v>784</v>
      </c>
      <c r="B379" s="39">
        <v>114.24</v>
      </c>
    </row>
    <row r="380" spans="1:2" ht="15" x14ac:dyDescent="0.25">
      <c r="A380" s="38" t="s">
        <v>785</v>
      </c>
      <c r="B380" s="39">
        <v>125.51</v>
      </c>
    </row>
    <row r="381" spans="1:2" ht="15" x14ac:dyDescent="0.25">
      <c r="A381" s="38" t="s">
        <v>786</v>
      </c>
      <c r="B381" s="39">
        <v>114.24</v>
      </c>
    </row>
    <row r="382" spans="1:2" ht="15" x14ac:dyDescent="0.25">
      <c r="A382" s="38" t="s">
        <v>787</v>
      </c>
      <c r="B382" s="39">
        <v>125.51</v>
      </c>
    </row>
    <row r="383" spans="1:2" ht="15" x14ac:dyDescent="0.25">
      <c r="A383" s="38" t="s">
        <v>788</v>
      </c>
      <c r="B383" s="39">
        <v>114.24</v>
      </c>
    </row>
    <row r="384" spans="1:2" ht="15" x14ac:dyDescent="0.25">
      <c r="A384" s="38" t="s">
        <v>789</v>
      </c>
      <c r="B384" s="39">
        <v>125.51</v>
      </c>
    </row>
    <row r="385" spans="1:2" ht="15" x14ac:dyDescent="0.25">
      <c r="A385" s="38" t="s">
        <v>790</v>
      </c>
      <c r="B385" s="39">
        <v>114.24</v>
      </c>
    </row>
    <row r="386" spans="1:2" ht="15" x14ac:dyDescent="0.25">
      <c r="A386" s="38" t="s">
        <v>791</v>
      </c>
      <c r="B386" s="39">
        <v>125.51</v>
      </c>
    </row>
    <row r="387" spans="1:2" ht="15" x14ac:dyDescent="0.25">
      <c r="A387" s="38" t="s">
        <v>792</v>
      </c>
      <c r="B387" s="39">
        <v>114.24</v>
      </c>
    </row>
    <row r="388" spans="1:2" ht="15" x14ac:dyDescent="0.25">
      <c r="A388" s="38" t="s">
        <v>793</v>
      </c>
      <c r="B388" s="39">
        <v>125.51</v>
      </c>
    </row>
    <row r="389" spans="1:2" ht="15" x14ac:dyDescent="0.25">
      <c r="A389" s="38" t="s">
        <v>794</v>
      </c>
      <c r="B389" s="39">
        <v>114.24</v>
      </c>
    </row>
    <row r="390" spans="1:2" ht="15" x14ac:dyDescent="0.25">
      <c r="A390" s="38" t="s">
        <v>795</v>
      </c>
      <c r="B390" s="39">
        <v>2624.41</v>
      </c>
    </row>
    <row r="391" spans="1:2" ht="15" x14ac:dyDescent="0.25">
      <c r="A391" s="38" t="s">
        <v>796</v>
      </c>
      <c r="B391" s="39">
        <v>2388.77</v>
      </c>
    </row>
    <row r="392" spans="1:2" ht="15" x14ac:dyDescent="0.25">
      <c r="A392" s="38" t="s">
        <v>797</v>
      </c>
      <c r="B392" s="39">
        <v>122.84</v>
      </c>
    </row>
    <row r="393" spans="1:2" ht="15" x14ac:dyDescent="0.25">
      <c r="A393" s="38" t="s">
        <v>798</v>
      </c>
      <c r="B393" s="39">
        <v>111.81</v>
      </c>
    </row>
    <row r="394" spans="1:2" ht="15" x14ac:dyDescent="0.25">
      <c r="A394" s="38" t="s">
        <v>799</v>
      </c>
      <c r="B394" s="39">
        <v>127.56</v>
      </c>
    </row>
    <row r="395" spans="1:2" ht="15" x14ac:dyDescent="0.25">
      <c r="A395" s="38" t="s">
        <v>800</v>
      </c>
      <c r="B395" s="39">
        <v>116.11</v>
      </c>
    </row>
    <row r="396" spans="1:2" ht="15" x14ac:dyDescent="0.25">
      <c r="A396" s="38" t="s">
        <v>801</v>
      </c>
      <c r="B396" s="39">
        <v>141.74</v>
      </c>
    </row>
    <row r="397" spans="1:2" ht="15" x14ac:dyDescent="0.25">
      <c r="A397" s="38" t="s">
        <v>802</v>
      </c>
      <c r="B397" s="39">
        <v>129.01</v>
      </c>
    </row>
    <row r="398" spans="1:2" ht="15" x14ac:dyDescent="0.25">
      <c r="A398" s="38" t="s">
        <v>803</v>
      </c>
      <c r="B398" s="39">
        <v>74.97</v>
      </c>
    </row>
    <row r="399" spans="1:2" ht="15" x14ac:dyDescent="0.25">
      <c r="A399" s="38" t="s">
        <v>804</v>
      </c>
      <c r="B399" s="39">
        <v>68.239999999999995</v>
      </c>
    </row>
    <row r="400" spans="1:2" ht="15" x14ac:dyDescent="0.25">
      <c r="A400" s="38" t="s">
        <v>805</v>
      </c>
      <c r="B400" s="39">
        <v>86.08</v>
      </c>
    </row>
    <row r="401" spans="1:2" ht="15" x14ac:dyDescent="0.25">
      <c r="A401" s="38" t="s">
        <v>806</v>
      </c>
      <c r="B401" s="39">
        <v>78.349999999999994</v>
      </c>
    </row>
    <row r="402" spans="1:2" ht="15" x14ac:dyDescent="0.25">
      <c r="A402" s="38" t="s">
        <v>807</v>
      </c>
      <c r="B402" s="39">
        <v>124.97</v>
      </c>
    </row>
    <row r="403" spans="1:2" ht="15" x14ac:dyDescent="0.25">
      <c r="A403" s="38" t="s">
        <v>808</v>
      </c>
      <c r="B403" s="39">
        <v>113.74</v>
      </c>
    </row>
    <row r="404" spans="1:2" ht="15" x14ac:dyDescent="0.25">
      <c r="A404" s="38" t="s">
        <v>809</v>
      </c>
      <c r="B404" s="39">
        <v>149.94999999999999</v>
      </c>
    </row>
    <row r="405" spans="1:2" ht="15" x14ac:dyDescent="0.25">
      <c r="A405" s="38" t="s">
        <v>810</v>
      </c>
      <c r="B405" s="39">
        <v>136.49</v>
      </c>
    </row>
    <row r="406" spans="1:2" ht="15" x14ac:dyDescent="0.25">
      <c r="A406" s="38" t="s">
        <v>811</v>
      </c>
      <c r="B406" s="39">
        <v>179.95</v>
      </c>
    </row>
    <row r="407" spans="1:2" ht="15" x14ac:dyDescent="0.25">
      <c r="A407" s="38" t="s">
        <v>812</v>
      </c>
      <c r="B407" s="39">
        <v>163.79</v>
      </c>
    </row>
    <row r="408" spans="1:2" ht="15" x14ac:dyDescent="0.25">
      <c r="A408" s="38" t="s">
        <v>813</v>
      </c>
      <c r="B408" s="39">
        <v>215.94</v>
      </c>
    </row>
    <row r="409" spans="1:2" ht="15" x14ac:dyDescent="0.25">
      <c r="A409" s="38" t="s">
        <v>814</v>
      </c>
      <c r="B409" s="39">
        <v>196.55</v>
      </c>
    </row>
    <row r="410" spans="1:2" ht="15" x14ac:dyDescent="0.25">
      <c r="A410" s="38" t="s">
        <v>815</v>
      </c>
      <c r="B410" s="39">
        <v>373.53</v>
      </c>
    </row>
    <row r="411" spans="1:2" ht="15" x14ac:dyDescent="0.25">
      <c r="A411" s="38" t="s">
        <v>816</v>
      </c>
      <c r="B411" s="39">
        <v>339.99</v>
      </c>
    </row>
    <row r="412" spans="1:2" ht="15" x14ac:dyDescent="0.25">
      <c r="A412" s="38" t="s">
        <v>817</v>
      </c>
      <c r="B412" s="39">
        <v>81.7</v>
      </c>
    </row>
    <row r="413" spans="1:2" ht="15" x14ac:dyDescent="0.25">
      <c r="A413" s="38" t="s">
        <v>818</v>
      </c>
      <c r="B413" s="39">
        <v>74.37</v>
      </c>
    </row>
    <row r="414" spans="1:2" ht="15" x14ac:dyDescent="0.25">
      <c r="A414" s="38" t="s">
        <v>819</v>
      </c>
      <c r="B414" s="39">
        <v>245.13</v>
      </c>
    </row>
    <row r="415" spans="1:2" ht="15" x14ac:dyDescent="0.25">
      <c r="A415" s="38" t="s">
        <v>820</v>
      </c>
      <c r="B415" s="39">
        <v>223.12</v>
      </c>
    </row>
    <row r="416" spans="1:2" ht="15" x14ac:dyDescent="0.25">
      <c r="A416" s="38" t="s">
        <v>821</v>
      </c>
      <c r="B416" s="39">
        <v>294.14</v>
      </c>
    </row>
    <row r="417" spans="1:2" ht="15" x14ac:dyDescent="0.25">
      <c r="A417" s="38" t="s">
        <v>822</v>
      </c>
      <c r="B417" s="39">
        <v>267.73</v>
      </c>
    </row>
    <row r="418" spans="1:2" ht="15" x14ac:dyDescent="0.25">
      <c r="A418" s="38" t="s">
        <v>823</v>
      </c>
      <c r="B418" s="39">
        <v>352.97</v>
      </c>
    </row>
    <row r="419" spans="1:2" ht="15" x14ac:dyDescent="0.25">
      <c r="A419" s="38" t="s">
        <v>824</v>
      </c>
      <c r="B419" s="39">
        <v>321.27999999999997</v>
      </c>
    </row>
    <row r="420" spans="1:2" ht="15" x14ac:dyDescent="0.25">
      <c r="A420" s="38" t="s">
        <v>825</v>
      </c>
      <c r="B420" s="39">
        <v>149.79</v>
      </c>
    </row>
    <row r="421" spans="1:2" ht="15" x14ac:dyDescent="0.25">
      <c r="A421" s="38" t="s">
        <v>826</v>
      </c>
      <c r="B421" s="39">
        <v>136.34</v>
      </c>
    </row>
    <row r="422" spans="1:2" ht="15" x14ac:dyDescent="0.25">
      <c r="A422" s="38" t="s">
        <v>827</v>
      </c>
      <c r="B422" s="39">
        <v>112.83</v>
      </c>
    </row>
    <row r="423" spans="1:2" ht="15" x14ac:dyDescent="0.25">
      <c r="A423" s="38" t="s">
        <v>828</v>
      </c>
      <c r="B423" s="39">
        <v>102.7</v>
      </c>
    </row>
    <row r="424" spans="1:2" ht="15" x14ac:dyDescent="0.25">
      <c r="A424" s="38" t="s">
        <v>829</v>
      </c>
      <c r="B424" s="39">
        <v>112.83</v>
      </c>
    </row>
    <row r="425" spans="1:2" ht="15" x14ac:dyDescent="0.25">
      <c r="A425" s="38" t="s">
        <v>830</v>
      </c>
      <c r="B425" s="39">
        <v>102.7</v>
      </c>
    </row>
    <row r="426" spans="1:2" ht="15" x14ac:dyDescent="0.25">
      <c r="A426" s="38" t="s">
        <v>831</v>
      </c>
      <c r="B426" s="39">
        <v>44.74</v>
      </c>
    </row>
    <row r="427" spans="1:2" ht="15" x14ac:dyDescent="0.25">
      <c r="A427" s="38" t="s">
        <v>832</v>
      </c>
      <c r="B427" s="39">
        <v>40.72</v>
      </c>
    </row>
    <row r="428" spans="1:2" ht="15" x14ac:dyDescent="0.25">
      <c r="A428" s="38" t="s">
        <v>833</v>
      </c>
      <c r="B428" s="39">
        <v>3141.39</v>
      </c>
    </row>
    <row r="429" spans="1:2" ht="15" x14ac:dyDescent="0.25">
      <c r="A429" s="38" t="s">
        <v>834</v>
      </c>
      <c r="B429" s="39">
        <v>2859.33</v>
      </c>
    </row>
    <row r="430" spans="1:2" ht="15" x14ac:dyDescent="0.25">
      <c r="A430" s="38" t="s">
        <v>835</v>
      </c>
      <c r="B430" s="39">
        <v>3926.73</v>
      </c>
    </row>
    <row r="431" spans="1:2" ht="15" x14ac:dyDescent="0.25">
      <c r="A431" s="38" t="s">
        <v>836</v>
      </c>
      <c r="B431" s="39">
        <v>3574.16</v>
      </c>
    </row>
    <row r="432" spans="1:2" ht="15" x14ac:dyDescent="0.25">
      <c r="A432" s="38" t="s">
        <v>837</v>
      </c>
      <c r="B432" s="39">
        <v>3926.73</v>
      </c>
    </row>
    <row r="433" spans="1:2" ht="15" x14ac:dyDescent="0.25">
      <c r="A433" s="38" t="s">
        <v>838</v>
      </c>
      <c r="B433" s="39">
        <v>3574.16</v>
      </c>
    </row>
    <row r="434" spans="1:2" ht="15" x14ac:dyDescent="0.25">
      <c r="A434" s="38" t="s">
        <v>839</v>
      </c>
      <c r="B434" s="39">
        <v>5890.11</v>
      </c>
    </row>
    <row r="435" spans="1:2" ht="15" x14ac:dyDescent="0.25">
      <c r="A435" s="38" t="s">
        <v>840</v>
      </c>
      <c r="B435" s="39">
        <v>5361.24</v>
      </c>
    </row>
    <row r="436" spans="1:2" ht="15" x14ac:dyDescent="0.25">
      <c r="A436" s="38" t="s">
        <v>841</v>
      </c>
      <c r="B436" s="39">
        <v>4864.8</v>
      </c>
    </row>
    <row r="437" spans="1:2" ht="15" x14ac:dyDescent="0.25">
      <c r="A437" s="38" t="s">
        <v>842</v>
      </c>
      <c r="B437" s="39">
        <v>4428</v>
      </c>
    </row>
    <row r="438" spans="1:2" ht="15" x14ac:dyDescent="0.25">
      <c r="A438" s="38" t="s">
        <v>843</v>
      </c>
      <c r="B438" s="39">
        <v>1504.73</v>
      </c>
    </row>
    <row r="439" spans="1:2" ht="15" x14ac:dyDescent="0.25">
      <c r="A439" s="38" t="s">
        <v>844</v>
      </c>
      <c r="B439" s="39">
        <v>1369.62</v>
      </c>
    </row>
    <row r="440" spans="1:2" ht="15" x14ac:dyDescent="0.25">
      <c r="A440" s="38" t="s">
        <v>845</v>
      </c>
      <c r="B440" s="39">
        <v>1504.73</v>
      </c>
    </row>
    <row r="441" spans="1:2" ht="15" x14ac:dyDescent="0.25">
      <c r="A441" s="38" t="s">
        <v>846</v>
      </c>
      <c r="B441" s="39">
        <v>1369.62</v>
      </c>
    </row>
    <row r="442" spans="1:2" ht="15" x14ac:dyDescent="0.25">
      <c r="A442" s="38" t="s">
        <v>847</v>
      </c>
      <c r="B442" s="39">
        <v>132.88999999999999</v>
      </c>
    </row>
    <row r="443" spans="1:2" ht="15" x14ac:dyDescent="0.25">
      <c r="A443" s="38" t="s">
        <v>848</v>
      </c>
      <c r="B443" s="39">
        <v>120.96</v>
      </c>
    </row>
    <row r="444" spans="1:2" ht="15" x14ac:dyDescent="0.25">
      <c r="A444" s="38" t="s">
        <v>849</v>
      </c>
      <c r="B444" s="39">
        <v>132.88999999999999</v>
      </c>
    </row>
    <row r="445" spans="1:2" ht="15" x14ac:dyDescent="0.25">
      <c r="A445" s="38" t="s">
        <v>850</v>
      </c>
      <c r="B445" s="39">
        <v>120.96</v>
      </c>
    </row>
    <row r="446" spans="1:2" ht="15" x14ac:dyDescent="0.25">
      <c r="A446" s="38" t="s">
        <v>851</v>
      </c>
      <c r="B446" s="39">
        <v>224.58</v>
      </c>
    </row>
    <row r="447" spans="1:2" ht="15" x14ac:dyDescent="0.25">
      <c r="A447" s="38" t="s">
        <v>852</v>
      </c>
      <c r="B447" s="39">
        <v>204.42</v>
      </c>
    </row>
    <row r="448" spans="1:2" ht="15" x14ac:dyDescent="0.25">
      <c r="A448" s="38" t="s">
        <v>853</v>
      </c>
      <c r="B448" s="39">
        <v>1504.73</v>
      </c>
    </row>
    <row r="449" spans="1:2" ht="15" x14ac:dyDescent="0.25">
      <c r="A449" s="38" t="s">
        <v>854</v>
      </c>
      <c r="B449" s="39">
        <v>1369.62</v>
      </c>
    </row>
    <row r="450" spans="1:2" ht="15" x14ac:dyDescent="0.25">
      <c r="A450" s="38" t="s">
        <v>855</v>
      </c>
      <c r="B450" s="39">
        <v>149.91</v>
      </c>
    </row>
    <row r="451" spans="1:2" ht="15" x14ac:dyDescent="0.25">
      <c r="A451" s="38" t="s">
        <v>856</v>
      </c>
      <c r="B451" s="39">
        <v>136.44999999999999</v>
      </c>
    </row>
    <row r="452" spans="1:2" ht="15" x14ac:dyDescent="0.25">
      <c r="A452" s="38" t="s">
        <v>857</v>
      </c>
      <c r="B452" s="39">
        <v>1504.73</v>
      </c>
    </row>
    <row r="453" spans="1:2" ht="15" x14ac:dyDescent="0.25">
      <c r="A453" s="38" t="s">
        <v>858</v>
      </c>
      <c r="B453" s="39">
        <v>1369.62</v>
      </c>
    </row>
    <row r="454" spans="1:2" ht="15" x14ac:dyDescent="0.25">
      <c r="A454" s="38" t="s">
        <v>859</v>
      </c>
      <c r="B454" s="39">
        <v>1504.73</v>
      </c>
    </row>
    <row r="455" spans="1:2" ht="15" x14ac:dyDescent="0.25">
      <c r="A455" s="38" t="s">
        <v>860</v>
      </c>
      <c r="B455" s="39">
        <v>1369.62</v>
      </c>
    </row>
    <row r="456" spans="1:2" ht="15" x14ac:dyDescent="0.25">
      <c r="A456" s="38" t="s">
        <v>861</v>
      </c>
      <c r="B456" s="39">
        <v>1504.73</v>
      </c>
    </row>
    <row r="457" spans="1:2" ht="15" x14ac:dyDescent="0.25">
      <c r="A457" s="38" t="s">
        <v>862</v>
      </c>
      <c r="B457" s="39">
        <v>1369.62</v>
      </c>
    </row>
    <row r="458" spans="1:2" ht="15" x14ac:dyDescent="0.25">
      <c r="A458" s="38" t="s">
        <v>863</v>
      </c>
      <c r="B458" s="39">
        <v>219.47</v>
      </c>
    </row>
    <row r="459" spans="1:2" ht="15" x14ac:dyDescent="0.25">
      <c r="A459" s="38" t="s">
        <v>864</v>
      </c>
      <c r="B459" s="39">
        <v>199.76</v>
      </c>
    </row>
    <row r="460" spans="1:2" ht="15" x14ac:dyDescent="0.25">
      <c r="A460" s="38" t="s">
        <v>865</v>
      </c>
      <c r="B460" s="39">
        <v>1504.73</v>
      </c>
    </row>
    <row r="461" spans="1:2" ht="15" x14ac:dyDescent="0.25">
      <c r="A461" s="38" t="s">
        <v>866</v>
      </c>
      <c r="B461" s="39">
        <v>1369.62</v>
      </c>
    </row>
    <row r="462" spans="1:2" ht="15" x14ac:dyDescent="0.25">
      <c r="A462" s="38" t="s">
        <v>867</v>
      </c>
      <c r="B462" s="39">
        <v>264.88</v>
      </c>
    </row>
    <row r="463" spans="1:2" ht="15" x14ac:dyDescent="0.25">
      <c r="A463" s="38" t="s">
        <v>868</v>
      </c>
      <c r="B463" s="39">
        <v>241.1</v>
      </c>
    </row>
    <row r="464" spans="1:2" ht="15" x14ac:dyDescent="0.25">
      <c r="A464" s="38" t="s">
        <v>869</v>
      </c>
      <c r="B464" s="39">
        <v>264.88</v>
      </c>
    </row>
    <row r="465" spans="1:2" ht="15" x14ac:dyDescent="0.25">
      <c r="A465" s="38" t="s">
        <v>870</v>
      </c>
      <c r="B465" s="39">
        <v>241.1</v>
      </c>
    </row>
    <row r="466" spans="1:2" ht="15" x14ac:dyDescent="0.25">
      <c r="A466" s="38" t="s">
        <v>871</v>
      </c>
      <c r="B466" s="39">
        <v>92.49</v>
      </c>
    </row>
    <row r="467" spans="1:2" ht="15" x14ac:dyDescent="0.25">
      <c r="A467" s="38" t="s">
        <v>872</v>
      </c>
      <c r="B467" s="39">
        <v>84.18</v>
      </c>
    </row>
    <row r="468" spans="1:2" ht="15" x14ac:dyDescent="0.25">
      <c r="A468" s="38" t="s">
        <v>873</v>
      </c>
      <c r="B468" s="39">
        <v>92.49</v>
      </c>
    </row>
    <row r="469" spans="1:2" ht="15" x14ac:dyDescent="0.25">
      <c r="A469" s="38" t="s">
        <v>874</v>
      </c>
      <c r="B469" s="39">
        <v>84.18</v>
      </c>
    </row>
    <row r="470" spans="1:2" ht="15" x14ac:dyDescent="0.25">
      <c r="A470" s="38" t="s">
        <v>875</v>
      </c>
      <c r="B470" s="39">
        <v>138.05000000000001</v>
      </c>
    </row>
    <row r="471" spans="1:2" ht="15" x14ac:dyDescent="0.25">
      <c r="A471" s="38" t="s">
        <v>876</v>
      </c>
      <c r="B471" s="39">
        <v>125.66</v>
      </c>
    </row>
    <row r="472" spans="1:2" ht="15" x14ac:dyDescent="0.25">
      <c r="A472" s="38" t="s">
        <v>877</v>
      </c>
      <c r="B472" s="39">
        <v>605.45000000000005</v>
      </c>
    </row>
    <row r="473" spans="1:2" ht="15" x14ac:dyDescent="0.25">
      <c r="A473" s="38" t="s">
        <v>878</v>
      </c>
      <c r="B473" s="39">
        <v>551.09</v>
      </c>
    </row>
    <row r="474" spans="1:2" ht="15" x14ac:dyDescent="0.25">
      <c r="A474" s="38" t="s">
        <v>879</v>
      </c>
      <c r="B474" s="39">
        <v>635.72</v>
      </c>
    </row>
    <row r="475" spans="1:2" ht="15" x14ac:dyDescent="0.25">
      <c r="A475" s="38" t="s">
        <v>880</v>
      </c>
      <c r="B475" s="39">
        <v>578.64</v>
      </c>
    </row>
    <row r="476" spans="1:2" ht="15" x14ac:dyDescent="0.25">
      <c r="A476" s="38" t="s">
        <v>881</v>
      </c>
      <c r="B476" s="39">
        <v>756.82</v>
      </c>
    </row>
    <row r="477" spans="1:2" ht="15" x14ac:dyDescent="0.25">
      <c r="A477" s="38" t="s">
        <v>882</v>
      </c>
      <c r="B477" s="39">
        <v>688.86</v>
      </c>
    </row>
    <row r="478" spans="1:2" ht="15" x14ac:dyDescent="0.25">
      <c r="A478" s="38" t="s">
        <v>883</v>
      </c>
      <c r="B478" s="39">
        <v>72.03</v>
      </c>
    </row>
    <row r="479" spans="1:2" ht="15" x14ac:dyDescent="0.25">
      <c r="A479" s="38" t="s">
        <v>884</v>
      </c>
      <c r="B479" s="39">
        <v>68.98</v>
      </c>
    </row>
    <row r="480" spans="1:2" ht="15" x14ac:dyDescent="0.25">
      <c r="A480" s="38" t="s">
        <v>885</v>
      </c>
      <c r="B480" s="39">
        <v>9.98</v>
      </c>
    </row>
    <row r="481" spans="1:2" ht="15" x14ac:dyDescent="0.25">
      <c r="A481" s="38" t="s">
        <v>886</v>
      </c>
      <c r="B481" s="39">
        <v>8.81</v>
      </c>
    </row>
    <row r="482" spans="1:2" ht="15" x14ac:dyDescent="0.25">
      <c r="A482" s="38" t="s">
        <v>887</v>
      </c>
      <c r="B482" s="39">
        <v>22.85</v>
      </c>
    </row>
    <row r="483" spans="1:2" ht="15" x14ac:dyDescent="0.25">
      <c r="A483" s="38" t="s">
        <v>888</v>
      </c>
      <c r="B483" s="39">
        <v>19.8</v>
      </c>
    </row>
    <row r="484" spans="1:2" ht="15" x14ac:dyDescent="0.25">
      <c r="A484" s="38" t="s">
        <v>889</v>
      </c>
      <c r="B484" s="39">
        <v>6946</v>
      </c>
    </row>
    <row r="485" spans="1:2" ht="15" x14ac:dyDescent="0.25">
      <c r="A485" s="38" t="s">
        <v>890</v>
      </c>
      <c r="B485" s="39">
        <v>6311</v>
      </c>
    </row>
    <row r="486" spans="1:2" ht="15" x14ac:dyDescent="0.25">
      <c r="A486" s="38" t="s">
        <v>891</v>
      </c>
      <c r="B486" s="39">
        <v>95.65</v>
      </c>
    </row>
    <row r="487" spans="1:2" ht="15" x14ac:dyDescent="0.25">
      <c r="A487" s="38" t="s">
        <v>892</v>
      </c>
      <c r="B487" s="39">
        <v>86.04</v>
      </c>
    </row>
    <row r="488" spans="1:2" ht="15" x14ac:dyDescent="0.25">
      <c r="A488" s="38" t="s">
        <v>893</v>
      </c>
      <c r="B488" s="39">
        <v>125.81</v>
      </c>
    </row>
    <row r="489" spans="1:2" ht="15" x14ac:dyDescent="0.25">
      <c r="A489" s="38" t="s">
        <v>894</v>
      </c>
      <c r="B489" s="39">
        <v>113.18</v>
      </c>
    </row>
    <row r="490" spans="1:2" ht="15" x14ac:dyDescent="0.25">
      <c r="A490" s="38" t="s">
        <v>895</v>
      </c>
      <c r="B490" s="39">
        <v>103.44</v>
      </c>
    </row>
    <row r="491" spans="1:2" ht="15" x14ac:dyDescent="0.25">
      <c r="A491" s="38" t="s">
        <v>896</v>
      </c>
      <c r="B491" s="39">
        <v>93.05</v>
      </c>
    </row>
    <row r="492" spans="1:2" ht="15" x14ac:dyDescent="0.25">
      <c r="A492" s="38" t="s">
        <v>897</v>
      </c>
      <c r="B492" s="39">
        <v>139.66</v>
      </c>
    </row>
    <row r="493" spans="1:2" ht="15" x14ac:dyDescent="0.25">
      <c r="A493" s="38" t="s">
        <v>898</v>
      </c>
      <c r="B493" s="39">
        <v>125.63</v>
      </c>
    </row>
    <row r="494" spans="1:2" ht="15" x14ac:dyDescent="0.25">
      <c r="A494" s="38" t="s">
        <v>899</v>
      </c>
      <c r="B494" s="39">
        <v>111.71</v>
      </c>
    </row>
    <row r="495" spans="1:2" ht="15" x14ac:dyDescent="0.25">
      <c r="A495" s="38" t="s">
        <v>900</v>
      </c>
      <c r="B495" s="39">
        <v>100.49</v>
      </c>
    </row>
    <row r="496" spans="1:2" ht="15" x14ac:dyDescent="0.25">
      <c r="A496" s="38" t="s">
        <v>901</v>
      </c>
      <c r="B496" s="39">
        <v>155.16999999999999</v>
      </c>
    </row>
    <row r="497" spans="1:2" ht="15" x14ac:dyDescent="0.25">
      <c r="A497" s="38" t="s">
        <v>902</v>
      </c>
      <c r="B497" s="39">
        <v>139.59</v>
      </c>
    </row>
    <row r="498" spans="1:2" ht="15" x14ac:dyDescent="0.25">
      <c r="A498" s="38" t="s">
        <v>903</v>
      </c>
      <c r="B498" s="39">
        <v>129.29</v>
      </c>
    </row>
    <row r="499" spans="1:2" ht="15" x14ac:dyDescent="0.25">
      <c r="A499" s="38" t="s">
        <v>904</v>
      </c>
      <c r="B499" s="39">
        <v>116.31</v>
      </c>
    </row>
    <row r="500" spans="1:2" ht="15" x14ac:dyDescent="0.25">
      <c r="A500" s="38" t="s">
        <v>905</v>
      </c>
      <c r="B500" s="39">
        <v>181.02</v>
      </c>
    </row>
    <row r="501" spans="1:2" ht="15" x14ac:dyDescent="0.25">
      <c r="A501" s="38" t="s">
        <v>906</v>
      </c>
      <c r="B501" s="39">
        <v>162.84</v>
      </c>
    </row>
    <row r="502" spans="1:2" ht="15" x14ac:dyDescent="0.25">
      <c r="A502" s="38" t="s">
        <v>907</v>
      </c>
      <c r="B502" s="39">
        <v>129.02000000000001</v>
      </c>
    </row>
    <row r="503" spans="1:2" ht="15" x14ac:dyDescent="0.25">
      <c r="A503" s="38" t="s">
        <v>908</v>
      </c>
      <c r="B503" s="39">
        <v>116.06</v>
      </c>
    </row>
    <row r="504" spans="1:2" ht="15" x14ac:dyDescent="0.25">
      <c r="A504" s="38" t="s">
        <v>909</v>
      </c>
      <c r="B504" s="39">
        <v>140.24</v>
      </c>
    </row>
    <row r="505" spans="1:2" ht="15" x14ac:dyDescent="0.25">
      <c r="A505" s="38" t="s">
        <v>910</v>
      </c>
      <c r="B505" s="39">
        <v>126.15</v>
      </c>
    </row>
    <row r="506" spans="1:2" ht="15" x14ac:dyDescent="0.25">
      <c r="A506" s="38" t="s">
        <v>911</v>
      </c>
      <c r="B506" s="39">
        <v>151.44999999999999</v>
      </c>
    </row>
    <row r="507" spans="1:2" ht="15" x14ac:dyDescent="0.25">
      <c r="A507" s="38" t="s">
        <v>912</v>
      </c>
      <c r="B507" s="39">
        <v>136.24</v>
      </c>
    </row>
    <row r="508" spans="1:2" ht="15" x14ac:dyDescent="0.25">
      <c r="A508" s="38" t="s">
        <v>913</v>
      </c>
      <c r="B508" s="39">
        <v>182.8</v>
      </c>
    </row>
    <row r="509" spans="1:2" ht="15" x14ac:dyDescent="0.25">
      <c r="A509" s="38" t="s">
        <v>914</v>
      </c>
      <c r="B509" s="39">
        <v>164.43</v>
      </c>
    </row>
    <row r="510" spans="1:2" ht="15" x14ac:dyDescent="0.25">
      <c r="A510" s="38" t="s">
        <v>915</v>
      </c>
      <c r="B510" s="39">
        <v>200.58</v>
      </c>
    </row>
    <row r="511" spans="1:2" ht="15" x14ac:dyDescent="0.25">
      <c r="A511" s="38" t="s">
        <v>916</v>
      </c>
      <c r="B511" s="39">
        <v>181.85</v>
      </c>
    </row>
    <row r="512" spans="1:2" ht="15" x14ac:dyDescent="0.25">
      <c r="A512" s="38" t="s">
        <v>917</v>
      </c>
      <c r="B512" s="39">
        <v>222.87</v>
      </c>
    </row>
    <row r="513" spans="1:2" ht="15" x14ac:dyDescent="0.25">
      <c r="A513" s="38" t="s">
        <v>918</v>
      </c>
      <c r="B513" s="39">
        <v>202.05</v>
      </c>
    </row>
    <row r="514" spans="1:2" ht="15" x14ac:dyDescent="0.25">
      <c r="A514" s="38" t="s">
        <v>919</v>
      </c>
      <c r="B514" s="39">
        <v>239.58</v>
      </c>
    </row>
    <row r="515" spans="1:2" ht="15" x14ac:dyDescent="0.25">
      <c r="A515" s="38" t="s">
        <v>920</v>
      </c>
      <c r="B515" s="39">
        <v>217.21</v>
      </c>
    </row>
    <row r="516" spans="1:2" ht="15" x14ac:dyDescent="0.25">
      <c r="A516" s="38" t="s">
        <v>921</v>
      </c>
      <c r="B516" s="39">
        <v>334.33</v>
      </c>
    </row>
    <row r="517" spans="1:2" ht="15" x14ac:dyDescent="0.25">
      <c r="A517" s="38" t="s">
        <v>922</v>
      </c>
      <c r="B517" s="39">
        <v>303.10000000000002</v>
      </c>
    </row>
    <row r="518" spans="1:2" ht="15" x14ac:dyDescent="0.25">
      <c r="A518" s="38" t="s">
        <v>923</v>
      </c>
      <c r="B518" s="39">
        <v>73.56</v>
      </c>
    </row>
    <row r="519" spans="1:2" ht="15" x14ac:dyDescent="0.25">
      <c r="A519" s="38" t="s">
        <v>924</v>
      </c>
      <c r="B519" s="39">
        <v>66.17</v>
      </c>
    </row>
    <row r="520" spans="1:2" ht="15" x14ac:dyDescent="0.25">
      <c r="A520" s="38" t="s">
        <v>925</v>
      </c>
      <c r="B520" s="39">
        <v>103.45</v>
      </c>
    </row>
    <row r="521" spans="1:2" ht="15" x14ac:dyDescent="0.25">
      <c r="A521" s="38" t="s">
        <v>926</v>
      </c>
      <c r="B521" s="39">
        <v>93.06</v>
      </c>
    </row>
    <row r="522" spans="1:2" ht="15" x14ac:dyDescent="0.25">
      <c r="A522" s="38" t="s">
        <v>927</v>
      </c>
      <c r="B522" s="39">
        <v>79.569999999999993</v>
      </c>
    </row>
    <row r="523" spans="1:2" ht="15" x14ac:dyDescent="0.25">
      <c r="A523" s="38" t="s">
        <v>928</v>
      </c>
      <c r="B523" s="39">
        <v>71.58</v>
      </c>
    </row>
    <row r="524" spans="1:2" ht="15" x14ac:dyDescent="0.25">
      <c r="A524" s="38" t="s">
        <v>929</v>
      </c>
      <c r="B524" s="39">
        <v>114.84</v>
      </c>
    </row>
    <row r="525" spans="1:2" ht="15" x14ac:dyDescent="0.25">
      <c r="A525" s="38" t="s">
        <v>930</v>
      </c>
      <c r="B525" s="39">
        <v>103.31</v>
      </c>
    </row>
    <row r="526" spans="1:2" ht="15" x14ac:dyDescent="0.25">
      <c r="A526" s="38" t="s">
        <v>931</v>
      </c>
      <c r="B526" s="39">
        <v>85.93</v>
      </c>
    </row>
    <row r="527" spans="1:2" ht="15" x14ac:dyDescent="0.25">
      <c r="A527" s="38" t="s">
        <v>932</v>
      </c>
      <c r="B527" s="39">
        <v>77.3</v>
      </c>
    </row>
    <row r="528" spans="1:2" ht="15" x14ac:dyDescent="0.25">
      <c r="A528" s="38" t="s">
        <v>933</v>
      </c>
      <c r="B528" s="39">
        <v>118.24</v>
      </c>
    </row>
    <row r="529" spans="1:2" ht="15" x14ac:dyDescent="0.25">
      <c r="A529" s="38" t="s">
        <v>934</v>
      </c>
      <c r="B529" s="39">
        <v>106.36</v>
      </c>
    </row>
    <row r="530" spans="1:2" ht="15" x14ac:dyDescent="0.25">
      <c r="A530" s="38" t="s">
        <v>935</v>
      </c>
      <c r="B530" s="39">
        <v>99.46</v>
      </c>
    </row>
    <row r="531" spans="1:2" ht="15" x14ac:dyDescent="0.25">
      <c r="A531" s="38" t="s">
        <v>936</v>
      </c>
      <c r="B531" s="39">
        <v>89.47</v>
      </c>
    </row>
    <row r="532" spans="1:2" ht="15" x14ac:dyDescent="0.25">
      <c r="A532" s="38" t="s">
        <v>937</v>
      </c>
      <c r="B532" s="39">
        <v>139.25</v>
      </c>
    </row>
    <row r="533" spans="1:2" ht="15" x14ac:dyDescent="0.25">
      <c r="A533" s="38" t="s">
        <v>938</v>
      </c>
      <c r="B533" s="39">
        <v>125.27</v>
      </c>
    </row>
    <row r="534" spans="1:2" ht="15" x14ac:dyDescent="0.25">
      <c r="A534" s="38" t="s">
        <v>939</v>
      </c>
      <c r="B534" s="39">
        <v>119.36</v>
      </c>
    </row>
    <row r="535" spans="1:2" ht="15" x14ac:dyDescent="0.25">
      <c r="A535" s="38" t="s">
        <v>940</v>
      </c>
      <c r="B535" s="39">
        <v>107.37</v>
      </c>
    </row>
    <row r="536" spans="1:2" ht="15" x14ac:dyDescent="0.25">
      <c r="A536" s="38" t="s">
        <v>941</v>
      </c>
      <c r="B536" s="39">
        <v>135.26</v>
      </c>
    </row>
    <row r="537" spans="1:2" ht="15" x14ac:dyDescent="0.25">
      <c r="A537" s="38" t="s">
        <v>942</v>
      </c>
      <c r="B537" s="39">
        <v>121.67</v>
      </c>
    </row>
    <row r="538" spans="1:2" ht="15" x14ac:dyDescent="0.25">
      <c r="A538" s="38" t="s">
        <v>943</v>
      </c>
      <c r="B538" s="39">
        <v>159.13</v>
      </c>
    </row>
    <row r="539" spans="1:2" ht="15" x14ac:dyDescent="0.25">
      <c r="A539" s="38" t="s">
        <v>944</v>
      </c>
      <c r="B539" s="39">
        <v>143.15</v>
      </c>
    </row>
    <row r="540" spans="1:2" ht="15" x14ac:dyDescent="0.25">
      <c r="A540" s="38" t="s">
        <v>945</v>
      </c>
      <c r="B540" s="39">
        <v>198.92</v>
      </c>
    </row>
    <row r="541" spans="1:2" ht="15" x14ac:dyDescent="0.25">
      <c r="A541" s="38" t="s">
        <v>946</v>
      </c>
      <c r="B541" s="39">
        <v>178.95</v>
      </c>
    </row>
    <row r="542" spans="1:2" ht="15" x14ac:dyDescent="0.25">
      <c r="A542" s="38" t="s">
        <v>947</v>
      </c>
      <c r="B542" s="39">
        <v>238.72</v>
      </c>
    </row>
    <row r="543" spans="1:2" ht="15" x14ac:dyDescent="0.25">
      <c r="A543" s="38" t="s">
        <v>948</v>
      </c>
      <c r="B543" s="39">
        <v>214.74</v>
      </c>
    </row>
    <row r="544" spans="1:2" ht="15" x14ac:dyDescent="0.25">
      <c r="A544" s="38" t="s">
        <v>949</v>
      </c>
      <c r="B544" s="39">
        <v>278.5</v>
      </c>
    </row>
    <row r="545" spans="1:2" ht="15" x14ac:dyDescent="0.25">
      <c r="A545" s="38" t="s">
        <v>950</v>
      </c>
      <c r="B545" s="39">
        <v>250.54</v>
      </c>
    </row>
    <row r="546" spans="1:2" ht="15" x14ac:dyDescent="0.25">
      <c r="A546" s="38" t="s">
        <v>951</v>
      </c>
      <c r="B546" s="39">
        <v>318.3</v>
      </c>
    </row>
    <row r="547" spans="1:2" ht="15" x14ac:dyDescent="0.25">
      <c r="A547" s="38" t="s">
        <v>952</v>
      </c>
      <c r="B547" s="39">
        <v>286.33</v>
      </c>
    </row>
    <row r="548" spans="1:2" ht="15" x14ac:dyDescent="0.25">
      <c r="A548" s="38" t="s">
        <v>953</v>
      </c>
      <c r="B548" s="39">
        <v>99.24</v>
      </c>
    </row>
    <row r="549" spans="1:2" ht="15" x14ac:dyDescent="0.25">
      <c r="A549" s="38" t="s">
        <v>954</v>
      </c>
      <c r="B549" s="39">
        <v>89.27</v>
      </c>
    </row>
    <row r="550" spans="1:2" ht="15" x14ac:dyDescent="0.25">
      <c r="A550" s="38" t="s">
        <v>955</v>
      </c>
      <c r="B550" s="39">
        <v>107.88</v>
      </c>
    </row>
    <row r="551" spans="1:2" ht="15" x14ac:dyDescent="0.25">
      <c r="A551" s="38" t="s">
        <v>956</v>
      </c>
      <c r="B551" s="39">
        <v>97.05</v>
      </c>
    </row>
    <row r="552" spans="1:2" ht="15" x14ac:dyDescent="0.25">
      <c r="A552" s="38" t="s">
        <v>957</v>
      </c>
      <c r="B552" s="39">
        <v>116.51</v>
      </c>
    </row>
    <row r="553" spans="1:2" ht="15" x14ac:dyDescent="0.25">
      <c r="A553" s="38" t="s">
        <v>958</v>
      </c>
      <c r="B553" s="39">
        <v>104.81</v>
      </c>
    </row>
    <row r="554" spans="1:2" ht="15" x14ac:dyDescent="0.25">
      <c r="A554" s="38" t="s">
        <v>959</v>
      </c>
      <c r="B554" s="39">
        <v>140.62</v>
      </c>
    </row>
    <row r="555" spans="1:2" ht="15" x14ac:dyDescent="0.25">
      <c r="A555" s="38" t="s">
        <v>960</v>
      </c>
      <c r="B555" s="39">
        <v>126.5</v>
      </c>
    </row>
    <row r="556" spans="1:2" ht="15" x14ac:dyDescent="0.25">
      <c r="A556" s="38" t="s">
        <v>961</v>
      </c>
      <c r="B556" s="39">
        <v>171.54</v>
      </c>
    </row>
    <row r="557" spans="1:2" ht="15" x14ac:dyDescent="0.25">
      <c r="A557" s="38" t="s">
        <v>962</v>
      </c>
      <c r="B557" s="39">
        <v>154.31</v>
      </c>
    </row>
    <row r="558" spans="1:2" ht="15" x14ac:dyDescent="0.25">
      <c r="A558" s="38" t="s">
        <v>963</v>
      </c>
      <c r="B558" s="39">
        <v>189.83</v>
      </c>
    </row>
    <row r="559" spans="1:2" ht="15" x14ac:dyDescent="0.25">
      <c r="A559" s="38" t="s">
        <v>964</v>
      </c>
      <c r="B559" s="39">
        <v>170.76</v>
      </c>
    </row>
    <row r="560" spans="1:2" ht="15" x14ac:dyDescent="0.25">
      <c r="A560" s="38" t="s">
        <v>965</v>
      </c>
      <c r="B560" s="39">
        <v>232.02</v>
      </c>
    </row>
    <row r="561" spans="1:2" ht="15" x14ac:dyDescent="0.25">
      <c r="A561" s="38" t="s">
        <v>966</v>
      </c>
      <c r="B561" s="39">
        <v>208.72</v>
      </c>
    </row>
    <row r="562" spans="1:2" ht="15" x14ac:dyDescent="0.25">
      <c r="A562" s="38" t="s">
        <v>967</v>
      </c>
      <c r="B562" s="39">
        <v>267.17</v>
      </c>
    </row>
    <row r="563" spans="1:2" ht="15" x14ac:dyDescent="0.25">
      <c r="A563" s="38" t="s">
        <v>968</v>
      </c>
      <c r="B563" s="39">
        <v>240.33</v>
      </c>
    </row>
    <row r="564" spans="1:2" ht="15" x14ac:dyDescent="0.25">
      <c r="A564" s="38" t="s">
        <v>969</v>
      </c>
      <c r="B564" s="39">
        <v>320.62</v>
      </c>
    </row>
    <row r="565" spans="1:2" ht="15" x14ac:dyDescent="0.25">
      <c r="A565" s="38" t="s">
        <v>970</v>
      </c>
      <c r="B565" s="39">
        <v>288.41000000000003</v>
      </c>
    </row>
    <row r="566" spans="1:2" ht="15" x14ac:dyDescent="0.25">
      <c r="A566" s="38" t="s">
        <v>971</v>
      </c>
      <c r="B566" s="39">
        <v>374.04</v>
      </c>
    </row>
    <row r="567" spans="1:2" ht="15" x14ac:dyDescent="0.25">
      <c r="A567" s="38" t="s">
        <v>972</v>
      </c>
      <c r="B567" s="39">
        <v>336.47</v>
      </c>
    </row>
    <row r="568" spans="1:2" ht="15" x14ac:dyDescent="0.25">
      <c r="A568" s="38" t="s">
        <v>973</v>
      </c>
      <c r="B568" s="39">
        <v>427.48</v>
      </c>
    </row>
    <row r="569" spans="1:2" ht="15" x14ac:dyDescent="0.25">
      <c r="A569" s="38" t="s">
        <v>974</v>
      </c>
      <c r="B569" s="39">
        <v>384.54</v>
      </c>
    </row>
    <row r="570" spans="1:2" ht="15" x14ac:dyDescent="0.25">
      <c r="A570" s="38" t="s">
        <v>975</v>
      </c>
      <c r="B570" s="39">
        <v>153.93</v>
      </c>
    </row>
    <row r="571" spans="1:2" ht="15" x14ac:dyDescent="0.25">
      <c r="A571" s="38" t="s">
        <v>976</v>
      </c>
      <c r="B571" s="39">
        <v>139.65</v>
      </c>
    </row>
    <row r="572" spans="1:2" ht="15" x14ac:dyDescent="0.25">
      <c r="A572" s="38" t="s">
        <v>977</v>
      </c>
      <c r="B572" s="39">
        <v>171.42</v>
      </c>
    </row>
    <row r="573" spans="1:2" ht="15" x14ac:dyDescent="0.25">
      <c r="A573" s="38" t="s">
        <v>978</v>
      </c>
      <c r="B573" s="39">
        <v>155.41</v>
      </c>
    </row>
    <row r="574" spans="1:2" ht="15" x14ac:dyDescent="0.25">
      <c r="A574" s="38" t="s">
        <v>979</v>
      </c>
      <c r="B574" s="39">
        <v>184.3</v>
      </c>
    </row>
    <row r="575" spans="1:2" ht="15" x14ac:dyDescent="0.25">
      <c r="A575" s="38" t="s">
        <v>980</v>
      </c>
      <c r="B575" s="39">
        <v>167.08</v>
      </c>
    </row>
    <row r="576" spans="1:2" ht="15" x14ac:dyDescent="0.25">
      <c r="A576" s="38" t="s">
        <v>981</v>
      </c>
      <c r="B576" s="39">
        <v>257.16000000000003</v>
      </c>
    </row>
    <row r="577" spans="1:2" ht="15" x14ac:dyDescent="0.25">
      <c r="A577" s="38" t="s">
        <v>982</v>
      </c>
      <c r="B577" s="39">
        <v>233.14</v>
      </c>
    </row>
    <row r="578" spans="1:2" ht="15" x14ac:dyDescent="0.25">
      <c r="A578" s="38" t="s">
        <v>983</v>
      </c>
      <c r="B578" s="39">
        <v>311.32</v>
      </c>
    </row>
    <row r="579" spans="1:2" ht="15" x14ac:dyDescent="0.25">
      <c r="A579" s="38" t="s">
        <v>984</v>
      </c>
      <c r="B579" s="39">
        <v>282.25</v>
      </c>
    </row>
    <row r="580" spans="1:2" ht="15" x14ac:dyDescent="0.25">
      <c r="A580" s="38" t="s">
        <v>985</v>
      </c>
      <c r="B580" s="39">
        <v>373.59</v>
      </c>
    </row>
    <row r="581" spans="1:2" ht="15" x14ac:dyDescent="0.25">
      <c r="A581" s="38" t="s">
        <v>986</v>
      </c>
      <c r="B581" s="39">
        <v>338.7</v>
      </c>
    </row>
    <row r="582" spans="1:2" ht="15" x14ac:dyDescent="0.25">
      <c r="A582" s="38" t="s">
        <v>987</v>
      </c>
      <c r="B582" s="39">
        <v>498.13</v>
      </c>
    </row>
    <row r="583" spans="1:2" ht="15" x14ac:dyDescent="0.25">
      <c r="A583" s="38" t="s">
        <v>988</v>
      </c>
      <c r="B583" s="39">
        <v>451.61</v>
      </c>
    </row>
    <row r="584" spans="1:2" ht="15" x14ac:dyDescent="0.25">
      <c r="A584" s="38" t="s">
        <v>989</v>
      </c>
      <c r="B584" s="39">
        <v>622.66999999999996</v>
      </c>
    </row>
    <row r="585" spans="1:2" ht="15" x14ac:dyDescent="0.25">
      <c r="A585" s="38" t="s">
        <v>990</v>
      </c>
      <c r="B585" s="39">
        <v>564.52</v>
      </c>
    </row>
    <row r="586" spans="1:2" ht="15" x14ac:dyDescent="0.25">
      <c r="A586" s="38" t="s">
        <v>991</v>
      </c>
      <c r="B586" s="39">
        <v>747.21</v>
      </c>
    </row>
    <row r="587" spans="1:2" ht="15" x14ac:dyDescent="0.25">
      <c r="A587" s="38" t="s">
        <v>992</v>
      </c>
      <c r="B587" s="39">
        <v>677.43</v>
      </c>
    </row>
    <row r="588" spans="1:2" ht="15" x14ac:dyDescent="0.25">
      <c r="A588" s="38" t="s">
        <v>993</v>
      </c>
      <c r="B588" s="39">
        <v>871.75</v>
      </c>
    </row>
    <row r="589" spans="1:2" ht="15" x14ac:dyDescent="0.25">
      <c r="A589" s="38" t="s">
        <v>994</v>
      </c>
      <c r="B589" s="39">
        <v>790.34</v>
      </c>
    </row>
    <row r="590" spans="1:2" ht="15" x14ac:dyDescent="0.25">
      <c r="A590" s="38" t="s">
        <v>995</v>
      </c>
      <c r="B590" s="39">
        <v>996.29</v>
      </c>
    </row>
    <row r="591" spans="1:2" ht="15" x14ac:dyDescent="0.25">
      <c r="A591" s="38" t="s">
        <v>996</v>
      </c>
      <c r="B591" s="39">
        <v>903.25</v>
      </c>
    </row>
    <row r="592" spans="1:2" ht="15" x14ac:dyDescent="0.25">
      <c r="A592" s="38" t="s">
        <v>997</v>
      </c>
      <c r="B592" s="39">
        <v>5104</v>
      </c>
    </row>
    <row r="593" spans="1:2" ht="15" x14ac:dyDescent="0.25">
      <c r="A593" s="38" t="s">
        <v>998</v>
      </c>
      <c r="B593" s="39">
        <v>4593</v>
      </c>
    </row>
    <row r="594" spans="1:2" ht="15" x14ac:dyDescent="0.25">
      <c r="A594" s="38" t="s">
        <v>999</v>
      </c>
      <c r="B594" s="39">
        <v>101</v>
      </c>
    </row>
    <row r="595" spans="1:2" ht="15" x14ac:dyDescent="0.25">
      <c r="A595" s="38" t="s">
        <v>1000</v>
      </c>
      <c r="B595" s="39">
        <v>87.88</v>
      </c>
    </row>
    <row r="596" spans="1:2" ht="15" x14ac:dyDescent="0.25">
      <c r="A596" s="38" t="s">
        <v>1001</v>
      </c>
      <c r="B596" s="39">
        <v>116.91</v>
      </c>
    </row>
    <row r="597" spans="1:2" ht="15" x14ac:dyDescent="0.25">
      <c r="A597" s="38" t="s">
        <v>1002</v>
      </c>
      <c r="B597" s="39">
        <v>101.72</v>
      </c>
    </row>
    <row r="598" spans="1:2" ht="15" x14ac:dyDescent="0.25">
      <c r="A598" s="38" t="s">
        <v>1003</v>
      </c>
      <c r="B598" s="39">
        <v>158.80000000000001</v>
      </c>
    </row>
    <row r="599" spans="1:2" ht="15" x14ac:dyDescent="0.25">
      <c r="A599" s="38" t="s">
        <v>1004</v>
      </c>
      <c r="B599" s="39">
        <v>138.16999999999999</v>
      </c>
    </row>
    <row r="600" spans="1:2" ht="15" x14ac:dyDescent="0.25">
      <c r="A600" s="38" t="s">
        <v>1005</v>
      </c>
      <c r="B600" s="39">
        <v>211.69</v>
      </c>
    </row>
    <row r="601" spans="1:2" ht="15" x14ac:dyDescent="0.25">
      <c r="A601" s="38" t="s">
        <v>1006</v>
      </c>
      <c r="B601" s="39">
        <v>184.19</v>
      </c>
    </row>
    <row r="602" spans="1:2" ht="15" x14ac:dyDescent="0.25">
      <c r="A602" s="38" t="s">
        <v>1007</v>
      </c>
      <c r="B602" s="39">
        <v>255.74</v>
      </c>
    </row>
    <row r="603" spans="1:2" ht="15" x14ac:dyDescent="0.25">
      <c r="A603" s="38" t="s">
        <v>1008</v>
      </c>
      <c r="B603" s="39">
        <v>222.52</v>
      </c>
    </row>
    <row r="604" spans="1:2" ht="15" x14ac:dyDescent="0.25">
      <c r="A604" s="38" t="s">
        <v>1009</v>
      </c>
      <c r="B604" s="39">
        <v>1517.25</v>
      </c>
    </row>
    <row r="605" spans="1:2" ht="15" x14ac:dyDescent="0.25">
      <c r="A605" s="38" t="s">
        <v>1010</v>
      </c>
      <c r="B605" s="39">
        <v>1517.25</v>
      </c>
    </row>
    <row r="606" spans="1:2" ht="15" x14ac:dyDescent="0.25">
      <c r="A606" s="38" t="s">
        <v>1011</v>
      </c>
      <c r="B606" s="39">
        <v>1821.75</v>
      </c>
    </row>
    <row r="607" spans="1:2" ht="15" x14ac:dyDescent="0.25">
      <c r="A607" s="38" t="s">
        <v>1012</v>
      </c>
      <c r="B607" s="39">
        <v>1821.75</v>
      </c>
    </row>
    <row r="608" spans="1:2" ht="15" x14ac:dyDescent="0.25">
      <c r="A608" s="38" t="s">
        <v>1013</v>
      </c>
      <c r="B608" s="39">
        <v>2184</v>
      </c>
    </row>
    <row r="609" spans="1:2" ht="15" x14ac:dyDescent="0.25">
      <c r="A609" s="38" t="s">
        <v>1014</v>
      </c>
      <c r="B609" s="39">
        <v>2184</v>
      </c>
    </row>
    <row r="610" spans="1:2" ht="15" x14ac:dyDescent="0.25">
      <c r="A610" s="38" t="s">
        <v>1015</v>
      </c>
      <c r="B610" s="39">
        <v>77.680000000000007</v>
      </c>
    </row>
    <row r="611" spans="1:2" ht="15" x14ac:dyDescent="0.25">
      <c r="A611" s="38" t="s">
        <v>1016</v>
      </c>
      <c r="B611" s="39">
        <v>67.59</v>
      </c>
    </row>
    <row r="612" spans="1:2" ht="15" x14ac:dyDescent="0.25">
      <c r="A612" s="38" t="s">
        <v>1017</v>
      </c>
      <c r="B612" s="39">
        <v>89.95</v>
      </c>
    </row>
    <row r="613" spans="1:2" ht="15" x14ac:dyDescent="0.25">
      <c r="A613" s="38" t="s">
        <v>1018</v>
      </c>
      <c r="B613" s="39">
        <v>78.27</v>
      </c>
    </row>
    <row r="614" spans="1:2" ht="15" x14ac:dyDescent="0.25">
      <c r="A614" s="38" t="s">
        <v>1019</v>
      </c>
      <c r="B614" s="39">
        <v>122.16</v>
      </c>
    </row>
    <row r="615" spans="1:2" ht="15" x14ac:dyDescent="0.25">
      <c r="A615" s="38" t="s">
        <v>1020</v>
      </c>
      <c r="B615" s="39">
        <v>106.29</v>
      </c>
    </row>
    <row r="616" spans="1:2" ht="15" x14ac:dyDescent="0.25">
      <c r="A616" s="38" t="s">
        <v>1021</v>
      </c>
      <c r="B616" s="39">
        <v>162.88999999999999</v>
      </c>
    </row>
    <row r="617" spans="1:2" ht="15" x14ac:dyDescent="0.25">
      <c r="A617" s="38" t="s">
        <v>1022</v>
      </c>
      <c r="B617" s="39">
        <v>141.72</v>
      </c>
    </row>
    <row r="618" spans="1:2" ht="15" x14ac:dyDescent="0.25">
      <c r="A618" s="38" t="s">
        <v>1023</v>
      </c>
      <c r="B618" s="39">
        <v>196.74</v>
      </c>
    </row>
    <row r="619" spans="1:2" ht="15" x14ac:dyDescent="0.25">
      <c r="A619" s="38" t="s">
        <v>1024</v>
      </c>
      <c r="B619" s="39">
        <v>171.18</v>
      </c>
    </row>
    <row r="620" spans="1:2" ht="15" x14ac:dyDescent="0.25">
      <c r="A620" s="38" t="s">
        <v>1025</v>
      </c>
      <c r="B620" s="39">
        <v>104.87</v>
      </c>
    </row>
    <row r="621" spans="1:2" ht="15" x14ac:dyDescent="0.25">
      <c r="A621" s="38" t="s">
        <v>1026</v>
      </c>
      <c r="B621" s="39">
        <v>91.25</v>
      </c>
    </row>
    <row r="622" spans="1:2" ht="15" x14ac:dyDescent="0.25">
      <c r="A622" s="38" t="s">
        <v>1027</v>
      </c>
      <c r="B622" s="39">
        <v>121.43</v>
      </c>
    </row>
    <row r="623" spans="1:2" ht="15" x14ac:dyDescent="0.25">
      <c r="A623" s="38" t="s">
        <v>1028</v>
      </c>
      <c r="B623" s="39">
        <v>105.65</v>
      </c>
    </row>
    <row r="624" spans="1:2" ht="15" x14ac:dyDescent="0.25">
      <c r="A624" s="38" t="s">
        <v>1029</v>
      </c>
      <c r="B624" s="39">
        <v>164.91</v>
      </c>
    </row>
    <row r="625" spans="1:2" ht="15" x14ac:dyDescent="0.25">
      <c r="A625" s="38" t="s">
        <v>1030</v>
      </c>
      <c r="B625" s="39">
        <v>143.49</v>
      </c>
    </row>
    <row r="626" spans="1:2" ht="15" x14ac:dyDescent="0.25">
      <c r="A626" s="38" t="s">
        <v>1031</v>
      </c>
      <c r="B626" s="39">
        <v>219.89</v>
      </c>
    </row>
    <row r="627" spans="1:2" ht="15" x14ac:dyDescent="0.25">
      <c r="A627" s="38" t="s">
        <v>1032</v>
      </c>
      <c r="B627" s="39">
        <v>191.32</v>
      </c>
    </row>
    <row r="628" spans="1:2" ht="15" x14ac:dyDescent="0.25">
      <c r="A628" s="38" t="s">
        <v>1033</v>
      </c>
      <c r="B628" s="39">
        <v>265.58999999999997</v>
      </c>
    </row>
    <row r="629" spans="1:2" ht="15" x14ac:dyDescent="0.25">
      <c r="A629" s="38" t="s">
        <v>1034</v>
      </c>
      <c r="B629" s="39">
        <v>231.09</v>
      </c>
    </row>
    <row r="630" spans="1:2" ht="15" x14ac:dyDescent="0.25">
      <c r="A630" s="38" t="s">
        <v>1035</v>
      </c>
      <c r="B630" s="39">
        <v>122.69</v>
      </c>
    </row>
    <row r="631" spans="1:2" ht="15" x14ac:dyDescent="0.25">
      <c r="A631" s="38" t="s">
        <v>1036</v>
      </c>
      <c r="B631" s="39">
        <v>113.28</v>
      </c>
    </row>
    <row r="632" spans="1:2" ht="15" x14ac:dyDescent="0.25">
      <c r="A632" s="38" t="s">
        <v>1037</v>
      </c>
      <c r="B632" s="39">
        <v>115.17</v>
      </c>
    </row>
    <row r="633" spans="1:2" ht="15" x14ac:dyDescent="0.25">
      <c r="A633" s="38" t="s">
        <v>1038</v>
      </c>
      <c r="B633" s="39">
        <v>109.31</v>
      </c>
    </row>
    <row r="634" spans="1:2" ht="15" x14ac:dyDescent="0.25">
      <c r="A634" s="38" t="s">
        <v>1039</v>
      </c>
      <c r="B634" s="39">
        <v>32.43</v>
      </c>
    </row>
    <row r="635" spans="1:2" ht="15" x14ac:dyDescent="0.25">
      <c r="A635" s="38" t="s">
        <v>1040</v>
      </c>
      <c r="B635" s="39">
        <v>31.07</v>
      </c>
    </row>
    <row r="636" spans="1:2" ht="15" x14ac:dyDescent="0.25">
      <c r="A636" s="38" t="s">
        <v>1041</v>
      </c>
      <c r="B636" s="39">
        <v>131.72999999999999</v>
      </c>
    </row>
    <row r="637" spans="1:2" ht="15" x14ac:dyDescent="0.25">
      <c r="A637" s="38" t="s">
        <v>1042</v>
      </c>
      <c r="B637" s="39">
        <v>126.29</v>
      </c>
    </row>
    <row r="638" spans="1:2" ht="15" x14ac:dyDescent="0.25">
      <c r="A638" s="38" t="s">
        <v>1043</v>
      </c>
      <c r="B638" s="39">
        <v>5513</v>
      </c>
    </row>
    <row r="639" spans="1:2" ht="15" x14ac:dyDescent="0.25">
      <c r="A639" s="38" t="s">
        <v>1044</v>
      </c>
      <c r="B639" s="39">
        <v>4941</v>
      </c>
    </row>
    <row r="640" spans="1:2" ht="15" x14ac:dyDescent="0.25">
      <c r="A640" s="38" t="s">
        <v>1045</v>
      </c>
      <c r="B640" s="39">
        <v>299.75</v>
      </c>
    </row>
    <row r="641" spans="1:2" ht="15" x14ac:dyDescent="0.25">
      <c r="A641" s="38" t="s">
        <v>1046</v>
      </c>
      <c r="B641" s="39">
        <v>269.51</v>
      </c>
    </row>
    <row r="642" spans="1:2" ht="15" x14ac:dyDescent="0.25">
      <c r="A642" s="38" t="s">
        <v>1047</v>
      </c>
      <c r="B642" s="39">
        <v>332.03</v>
      </c>
    </row>
    <row r="643" spans="1:2" ht="15" x14ac:dyDescent="0.25">
      <c r="A643" s="38" t="s">
        <v>1048</v>
      </c>
      <c r="B643" s="39">
        <v>299.02</v>
      </c>
    </row>
    <row r="644" spans="1:2" ht="15" x14ac:dyDescent="0.25">
      <c r="A644" s="38" t="s">
        <v>1049</v>
      </c>
      <c r="B644" s="39">
        <v>359.85</v>
      </c>
    </row>
    <row r="645" spans="1:2" ht="15" x14ac:dyDescent="0.25">
      <c r="A645" s="38" t="s">
        <v>1050</v>
      </c>
      <c r="B645" s="39">
        <v>323.33</v>
      </c>
    </row>
    <row r="646" spans="1:2" ht="15" x14ac:dyDescent="0.25">
      <c r="A646" s="38" t="s">
        <v>1051</v>
      </c>
      <c r="B646" s="39">
        <v>393.93</v>
      </c>
    </row>
    <row r="647" spans="1:2" ht="15" x14ac:dyDescent="0.25">
      <c r="A647" s="38" t="s">
        <v>1052</v>
      </c>
      <c r="B647" s="39">
        <v>354.13</v>
      </c>
    </row>
    <row r="648" spans="1:2" ht="15" x14ac:dyDescent="0.25">
      <c r="A648" s="38" t="s">
        <v>1053</v>
      </c>
      <c r="B648" s="39">
        <v>463.36</v>
      </c>
    </row>
    <row r="649" spans="1:2" ht="15" x14ac:dyDescent="0.25">
      <c r="A649" s="38" t="s">
        <v>1054</v>
      </c>
      <c r="B649" s="39">
        <v>416.11</v>
      </c>
    </row>
    <row r="650" spans="1:2" ht="15" x14ac:dyDescent="0.25">
      <c r="A650" s="38" t="s">
        <v>1055</v>
      </c>
      <c r="B650" s="39">
        <v>542.55999999999995</v>
      </c>
    </row>
    <row r="651" spans="1:2" ht="15" x14ac:dyDescent="0.25">
      <c r="A651" s="38" t="s">
        <v>1056</v>
      </c>
      <c r="B651" s="39">
        <v>486.91</v>
      </c>
    </row>
    <row r="652" spans="1:2" ht="15" x14ac:dyDescent="0.25">
      <c r="A652" s="38" t="s">
        <v>1057</v>
      </c>
      <c r="B652" s="39">
        <v>478.26</v>
      </c>
    </row>
    <row r="653" spans="1:2" ht="15" x14ac:dyDescent="0.25">
      <c r="A653" s="38" t="s">
        <v>1058</v>
      </c>
      <c r="B653" s="39">
        <v>429.34</v>
      </c>
    </row>
    <row r="654" spans="1:2" ht="15" x14ac:dyDescent="0.25">
      <c r="A654" s="38" t="s">
        <v>1059</v>
      </c>
      <c r="B654" s="39">
        <v>529.49</v>
      </c>
    </row>
    <row r="655" spans="1:2" ht="15" x14ac:dyDescent="0.25">
      <c r="A655" s="38" t="s">
        <v>1060</v>
      </c>
      <c r="B655" s="39">
        <v>475.98</v>
      </c>
    </row>
    <row r="656" spans="1:2" ht="15" x14ac:dyDescent="0.25">
      <c r="A656" s="38" t="s">
        <v>1061</v>
      </c>
      <c r="B656" s="39">
        <v>603.42999999999995</v>
      </c>
    </row>
    <row r="657" spans="1:2" ht="15" x14ac:dyDescent="0.25">
      <c r="A657" s="38" t="s">
        <v>1062</v>
      </c>
      <c r="B657" s="39">
        <v>541.16999999999996</v>
      </c>
    </row>
    <row r="658" spans="1:2" ht="15" x14ac:dyDescent="0.25">
      <c r="A658" s="38" t="s">
        <v>1063</v>
      </c>
      <c r="B658" s="39">
        <v>663.16</v>
      </c>
    </row>
    <row r="659" spans="1:2" ht="15" x14ac:dyDescent="0.25">
      <c r="A659" s="38" t="s">
        <v>1064</v>
      </c>
      <c r="B659" s="39">
        <v>594.77</v>
      </c>
    </row>
    <row r="660" spans="1:2" ht="15" x14ac:dyDescent="0.25">
      <c r="A660" s="38" t="s">
        <v>1065</v>
      </c>
      <c r="B660" s="39">
        <v>875.96</v>
      </c>
    </row>
    <row r="661" spans="1:2" ht="15" x14ac:dyDescent="0.25">
      <c r="A661" s="38" t="s">
        <v>1066</v>
      </c>
      <c r="B661" s="39">
        <v>783.98</v>
      </c>
    </row>
    <row r="662" spans="1:2" ht="15" x14ac:dyDescent="0.25">
      <c r="A662" s="38" t="s">
        <v>1067</v>
      </c>
      <c r="B662" s="39">
        <v>1129.1099999999999</v>
      </c>
    </row>
    <row r="663" spans="1:2" ht="15" x14ac:dyDescent="0.25">
      <c r="A663" s="38" t="s">
        <v>1068</v>
      </c>
      <c r="B663" s="39">
        <v>1008.66</v>
      </c>
    </row>
    <row r="664" spans="1:2" ht="15" x14ac:dyDescent="0.25">
      <c r="A664" s="38" t="s">
        <v>1069</v>
      </c>
      <c r="B664" s="39">
        <v>225.57</v>
      </c>
    </row>
    <row r="665" spans="1:2" ht="15" x14ac:dyDescent="0.25">
      <c r="A665" s="38" t="s">
        <v>1070</v>
      </c>
      <c r="B665" s="39">
        <v>203.41</v>
      </c>
    </row>
    <row r="666" spans="1:2" ht="15" x14ac:dyDescent="0.25">
      <c r="A666" s="38" t="s">
        <v>1071</v>
      </c>
      <c r="B666" s="39">
        <v>248.93</v>
      </c>
    </row>
    <row r="667" spans="1:2" ht="15" x14ac:dyDescent="0.25">
      <c r="A667" s="38" t="s">
        <v>1072</v>
      </c>
      <c r="B667" s="39">
        <v>224.88</v>
      </c>
    </row>
    <row r="668" spans="1:2" ht="15" x14ac:dyDescent="0.25">
      <c r="A668" s="38" t="s">
        <v>1073</v>
      </c>
      <c r="B668" s="39">
        <v>267.37</v>
      </c>
    </row>
    <row r="669" spans="1:2" ht="15" x14ac:dyDescent="0.25">
      <c r="A669" s="38" t="s">
        <v>1074</v>
      </c>
      <c r="B669" s="39">
        <v>240.91</v>
      </c>
    </row>
    <row r="670" spans="1:2" ht="15" x14ac:dyDescent="0.25">
      <c r="A670" s="38" t="s">
        <v>1075</v>
      </c>
      <c r="B670" s="39">
        <v>290.75</v>
      </c>
    </row>
    <row r="671" spans="1:2" ht="15" x14ac:dyDescent="0.25">
      <c r="A671" s="38" t="s">
        <v>1076</v>
      </c>
      <c r="B671" s="39">
        <v>262.13</v>
      </c>
    </row>
    <row r="672" spans="1:2" ht="15" x14ac:dyDescent="0.25">
      <c r="A672" s="38" t="s">
        <v>1077</v>
      </c>
      <c r="B672" s="39">
        <v>342.23</v>
      </c>
    </row>
    <row r="673" spans="1:2" ht="15" x14ac:dyDescent="0.25">
      <c r="A673" s="38" t="s">
        <v>1078</v>
      </c>
      <c r="B673" s="39">
        <v>308.17</v>
      </c>
    </row>
    <row r="674" spans="1:2" ht="15" x14ac:dyDescent="0.25">
      <c r="A674" s="38" t="s">
        <v>1079</v>
      </c>
      <c r="B674" s="39">
        <v>404.62</v>
      </c>
    </row>
    <row r="675" spans="1:2" ht="15" x14ac:dyDescent="0.25">
      <c r="A675" s="38" t="s">
        <v>1080</v>
      </c>
      <c r="B675" s="39">
        <v>364.07</v>
      </c>
    </row>
    <row r="676" spans="1:2" ht="15" x14ac:dyDescent="0.25">
      <c r="A676" s="38" t="s">
        <v>1081</v>
      </c>
      <c r="B676" s="39">
        <v>371.34</v>
      </c>
    </row>
    <row r="677" spans="1:2" ht="15" x14ac:dyDescent="0.25">
      <c r="A677" s="38" t="s">
        <v>1082</v>
      </c>
      <c r="B677" s="39">
        <v>334.04</v>
      </c>
    </row>
    <row r="678" spans="1:2" ht="15" x14ac:dyDescent="0.25">
      <c r="A678" s="38" t="s">
        <v>1083</v>
      </c>
      <c r="B678" s="39">
        <v>412.25</v>
      </c>
    </row>
    <row r="679" spans="1:2" ht="15" x14ac:dyDescent="0.25">
      <c r="A679" s="38" t="s">
        <v>1084</v>
      </c>
      <c r="B679" s="39">
        <v>371.39</v>
      </c>
    </row>
    <row r="680" spans="1:2" ht="15" x14ac:dyDescent="0.25">
      <c r="A680" s="38" t="s">
        <v>1085</v>
      </c>
      <c r="B680" s="39">
        <v>443.91</v>
      </c>
    </row>
    <row r="681" spans="1:2" ht="15" x14ac:dyDescent="0.25">
      <c r="A681" s="38" t="s">
        <v>1086</v>
      </c>
      <c r="B681" s="39">
        <v>398.87</v>
      </c>
    </row>
    <row r="682" spans="1:2" ht="15" x14ac:dyDescent="0.25">
      <c r="A682" s="38" t="s">
        <v>1087</v>
      </c>
      <c r="B682" s="39">
        <v>492.63</v>
      </c>
    </row>
    <row r="683" spans="1:2" ht="15" x14ac:dyDescent="0.25">
      <c r="A683" s="38" t="s">
        <v>1088</v>
      </c>
      <c r="B683" s="39">
        <v>442.73</v>
      </c>
    </row>
    <row r="684" spans="1:2" ht="15" x14ac:dyDescent="0.25">
      <c r="A684" s="38" t="s">
        <v>1089</v>
      </c>
      <c r="B684" s="39">
        <v>654.73</v>
      </c>
    </row>
    <row r="685" spans="1:2" ht="15" x14ac:dyDescent="0.25">
      <c r="A685" s="38" t="s">
        <v>1090</v>
      </c>
      <c r="B685" s="39">
        <v>586.99</v>
      </c>
    </row>
    <row r="686" spans="1:2" ht="15" x14ac:dyDescent="0.25">
      <c r="A686" s="38" t="s">
        <v>1091</v>
      </c>
      <c r="B686" s="39">
        <v>872.83</v>
      </c>
    </row>
    <row r="687" spans="1:2" ht="15" x14ac:dyDescent="0.25">
      <c r="A687" s="38" t="s">
        <v>1092</v>
      </c>
      <c r="B687" s="39">
        <v>780.88</v>
      </c>
    </row>
    <row r="688" spans="1:2" ht="15" x14ac:dyDescent="0.25">
      <c r="A688" s="38" t="s">
        <v>1093</v>
      </c>
      <c r="B688" s="39">
        <v>341.51</v>
      </c>
    </row>
    <row r="689" spans="1:2" ht="15" x14ac:dyDescent="0.25">
      <c r="A689" s="38" t="s">
        <v>1094</v>
      </c>
      <c r="B689" s="39">
        <v>307.73</v>
      </c>
    </row>
    <row r="690" spans="1:2" ht="15" x14ac:dyDescent="0.25">
      <c r="A690" s="38" t="s">
        <v>1095</v>
      </c>
      <c r="B690" s="39">
        <v>383.67</v>
      </c>
    </row>
    <row r="691" spans="1:2" ht="15" x14ac:dyDescent="0.25">
      <c r="A691" s="38" t="s">
        <v>1096</v>
      </c>
      <c r="B691" s="39">
        <v>346.24</v>
      </c>
    </row>
    <row r="692" spans="1:2" ht="15" x14ac:dyDescent="0.25">
      <c r="A692" s="38" t="s">
        <v>1097</v>
      </c>
      <c r="B692" s="39">
        <v>560.13</v>
      </c>
    </row>
    <row r="693" spans="1:2" ht="15" x14ac:dyDescent="0.25">
      <c r="A693" s="38" t="s">
        <v>1098</v>
      </c>
      <c r="B693" s="39">
        <v>502.55</v>
      </c>
    </row>
    <row r="694" spans="1:2" ht="15" x14ac:dyDescent="0.25">
      <c r="A694" s="38" t="s">
        <v>1099</v>
      </c>
      <c r="B694" s="39">
        <v>822.15</v>
      </c>
    </row>
    <row r="695" spans="1:2" ht="15" x14ac:dyDescent="0.25">
      <c r="A695" s="38" t="s">
        <v>1100</v>
      </c>
      <c r="B695" s="39">
        <v>734.07</v>
      </c>
    </row>
    <row r="696" spans="1:2" ht="15" x14ac:dyDescent="0.25">
      <c r="A696" s="38" t="s">
        <v>1101</v>
      </c>
      <c r="B696" s="39">
        <v>1040.92</v>
      </c>
    </row>
    <row r="697" spans="1:2" ht="15" x14ac:dyDescent="0.25">
      <c r="A697" s="38" t="s">
        <v>1102</v>
      </c>
      <c r="B697" s="39">
        <v>916.73</v>
      </c>
    </row>
    <row r="698" spans="1:2" ht="15" x14ac:dyDescent="0.25">
      <c r="A698" s="38" t="s">
        <v>1103</v>
      </c>
      <c r="B698" s="39">
        <v>6.74</v>
      </c>
    </row>
    <row r="699" spans="1:2" ht="15" x14ac:dyDescent="0.25">
      <c r="A699" s="38" t="s">
        <v>1104</v>
      </c>
      <c r="B699" s="39">
        <v>5.96</v>
      </c>
    </row>
    <row r="700" spans="1:2" ht="15" x14ac:dyDescent="0.25">
      <c r="A700" s="38" t="s">
        <v>1105</v>
      </c>
      <c r="B700" s="39">
        <v>5.46</v>
      </c>
    </row>
    <row r="701" spans="1:2" ht="15" x14ac:dyDescent="0.25">
      <c r="A701" s="38" t="s">
        <v>1106</v>
      </c>
      <c r="B701" s="39">
        <v>4.97</v>
      </c>
    </row>
    <row r="702" spans="1:2" ht="15" x14ac:dyDescent="0.25">
      <c r="A702" s="38" t="s">
        <v>1107</v>
      </c>
      <c r="B702" s="39">
        <v>4.84</v>
      </c>
    </row>
    <row r="703" spans="1:2" ht="15" x14ac:dyDescent="0.25">
      <c r="A703" s="38" t="s">
        <v>1108</v>
      </c>
      <c r="B703" s="39">
        <v>4.43</v>
      </c>
    </row>
    <row r="704" spans="1:2" ht="15" x14ac:dyDescent="0.25">
      <c r="A704" s="38" t="s">
        <v>1109</v>
      </c>
      <c r="B704" s="39">
        <v>1.68</v>
      </c>
    </row>
    <row r="705" spans="1:2" ht="15" x14ac:dyDescent="0.25">
      <c r="A705" s="38" t="s">
        <v>1110</v>
      </c>
      <c r="B705" s="39">
        <v>1.56</v>
      </c>
    </row>
    <row r="706" spans="1:2" ht="15" x14ac:dyDescent="0.25">
      <c r="A706" s="38" t="s">
        <v>1111</v>
      </c>
      <c r="B706" s="39">
        <v>8.0299999999999994</v>
      </c>
    </row>
    <row r="707" spans="1:2" ht="15" x14ac:dyDescent="0.25">
      <c r="A707" s="38" t="s">
        <v>1112</v>
      </c>
      <c r="B707" s="39">
        <v>6.96</v>
      </c>
    </row>
    <row r="708" spans="1:2" ht="15" x14ac:dyDescent="0.25">
      <c r="A708" s="38" t="s">
        <v>1113</v>
      </c>
      <c r="B708" s="39">
        <v>5.92</v>
      </c>
    </row>
    <row r="709" spans="1:2" ht="15" x14ac:dyDescent="0.25">
      <c r="A709" s="38" t="s">
        <v>1114</v>
      </c>
      <c r="B709" s="39">
        <v>5.13</v>
      </c>
    </row>
    <row r="710" spans="1:2" ht="15" x14ac:dyDescent="0.25">
      <c r="A710" s="38" t="s">
        <v>1115</v>
      </c>
      <c r="B710" s="39">
        <v>7.24</v>
      </c>
    </row>
    <row r="711" spans="1:2" ht="15" x14ac:dyDescent="0.25">
      <c r="A711" s="38" t="s">
        <v>1116</v>
      </c>
      <c r="B711" s="39">
        <v>6.27</v>
      </c>
    </row>
    <row r="712" spans="1:2" ht="15" x14ac:dyDescent="0.25">
      <c r="A712" s="38" t="s">
        <v>1117</v>
      </c>
      <c r="B712" s="39">
        <v>5.79</v>
      </c>
    </row>
    <row r="713" spans="1:2" ht="15" x14ac:dyDescent="0.25">
      <c r="A713" s="38" t="s">
        <v>1118</v>
      </c>
      <c r="B713" s="39">
        <v>5.0199999999999996</v>
      </c>
    </row>
    <row r="714" spans="1:2" ht="15" x14ac:dyDescent="0.25">
      <c r="A714" s="38" t="s">
        <v>1119</v>
      </c>
      <c r="B714" s="39">
        <v>8.56</v>
      </c>
    </row>
    <row r="715" spans="1:2" ht="15" x14ac:dyDescent="0.25">
      <c r="A715" s="38" t="s">
        <v>1120</v>
      </c>
      <c r="B715" s="39">
        <v>7.41</v>
      </c>
    </row>
    <row r="716" spans="1:2" ht="15" x14ac:dyDescent="0.25">
      <c r="A716" s="38" t="s">
        <v>1121</v>
      </c>
      <c r="B716" s="39">
        <v>5642</v>
      </c>
    </row>
    <row r="717" spans="1:2" ht="15" x14ac:dyDescent="0.25">
      <c r="A717" s="38" t="s">
        <v>1122</v>
      </c>
      <c r="B717" s="39">
        <v>5047</v>
      </c>
    </row>
    <row r="718" spans="1:2" ht="15" x14ac:dyDescent="0.25">
      <c r="A718" s="38" t="s">
        <v>1123</v>
      </c>
      <c r="B718" s="39">
        <v>7.34</v>
      </c>
    </row>
    <row r="719" spans="1:2" ht="15" x14ac:dyDescent="0.25">
      <c r="A719" s="38" t="s">
        <v>1124</v>
      </c>
      <c r="B719" s="39">
        <v>6.37</v>
      </c>
    </row>
    <row r="720" spans="1:2" ht="15" x14ac:dyDescent="0.25">
      <c r="A720" s="38" t="s">
        <v>1125</v>
      </c>
      <c r="B720" s="39">
        <v>8.66</v>
      </c>
    </row>
    <row r="721" spans="1:2" ht="15" x14ac:dyDescent="0.25">
      <c r="A721" s="38" t="s">
        <v>1126</v>
      </c>
      <c r="B721" s="39">
        <v>7.62</v>
      </c>
    </row>
    <row r="722" spans="1:2" ht="15" x14ac:dyDescent="0.25">
      <c r="A722" s="38" t="s">
        <v>1127</v>
      </c>
      <c r="B722" s="39">
        <v>14.69</v>
      </c>
    </row>
    <row r="723" spans="1:2" ht="15" x14ac:dyDescent="0.25">
      <c r="A723" s="38" t="s">
        <v>1128</v>
      </c>
      <c r="B723" s="39">
        <v>12.74</v>
      </c>
    </row>
    <row r="724" spans="1:2" ht="15" x14ac:dyDescent="0.25">
      <c r="A724" s="38" t="s">
        <v>1129</v>
      </c>
      <c r="B724" s="39">
        <v>0.88</v>
      </c>
    </row>
    <row r="725" spans="1:2" ht="15" x14ac:dyDescent="0.25">
      <c r="A725" s="38" t="s">
        <v>1130</v>
      </c>
      <c r="B725" s="39">
        <v>0.76</v>
      </c>
    </row>
    <row r="726" spans="1:2" ht="15" x14ac:dyDescent="0.25">
      <c r="A726" s="38" t="s">
        <v>1131</v>
      </c>
      <c r="B726" s="39">
        <v>0.24</v>
      </c>
    </row>
    <row r="727" spans="1:2" ht="15" x14ac:dyDescent="0.25">
      <c r="A727" s="38" t="s">
        <v>1132</v>
      </c>
      <c r="B727" s="39">
        <v>0.21</v>
      </c>
    </row>
    <row r="728" spans="1:2" ht="15" x14ac:dyDescent="0.25">
      <c r="A728" s="38" t="s">
        <v>1133</v>
      </c>
      <c r="B728" s="39">
        <v>1.76</v>
      </c>
    </row>
    <row r="729" spans="1:2" ht="15" x14ac:dyDescent="0.25">
      <c r="A729" s="38" t="s">
        <v>1134</v>
      </c>
      <c r="B729" s="39">
        <v>1.52</v>
      </c>
    </row>
    <row r="730" spans="1:2" ht="15" x14ac:dyDescent="0.25">
      <c r="A730" s="38" t="s">
        <v>1135</v>
      </c>
      <c r="B730" s="39">
        <v>182.25</v>
      </c>
    </row>
    <row r="731" spans="1:2" ht="15" x14ac:dyDescent="0.25">
      <c r="A731" s="38" t="s">
        <v>1136</v>
      </c>
      <c r="B731" s="39">
        <v>157.97999999999999</v>
      </c>
    </row>
    <row r="732" spans="1:2" ht="15" x14ac:dyDescent="0.25">
      <c r="A732" s="38" t="s">
        <v>1137</v>
      </c>
      <c r="B732" s="39">
        <v>2.11</v>
      </c>
    </row>
    <row r="733" spans="1:2" ht="15" x14ac:dyDescent="0.25">
      <c r="A733" s="38" t="s">
        <v>1138</v>
      </c>
      <c r="B733" s="39">
        <v>1.83</v>
      </c>
    </row>
    <row r="734" spans="1:2" ht="15" x14ac:dyDescent="0.25">
      <c r="A734" s="38" t="s">
        <v>1139</v>
      </c>
      <c r="B734" s="39">
        <v>1910.75</v>
      </c>
    </row>
    <row r="735" spans="1:2" ht="15" x14ac:dyDescent="0.25">
      <c r="A735" s="38" t="s">
        <v>1140</v>
      </c>
      <c r="B735" s="39">
        <v>1656.34</v>
      </c>
    </row>
    <row r="736" spans="1:2" ht="15" x14ac:dyDescent="0.25">
      <c r="A736" s="38" t="s">
        <v>1141</v>
      </c>
      <c r="B736" s="39">
        <v>1837.26</v>
      </c>
    </row>
    <row r="737" spans="1:2" ht="15" x14ac:dyDescent="0.25">
      <c r="A737" s="38" t="s">
        <v>1142</v>
      </c>
      <c r="B737" s="39">
        <v>1592.63</v>
      </c>
    </row>
    <row r="738" spans="1:2" ht="15" x14ac:dyDescent="0.25">
      <c r="A738" s="38" t="s">
        <v>1143</v>
      </c>
      <c r="B738" s="39">
        <v>37.479999999999997</v>
      </c>
    </row>
    <row r="739" spans="1:2" ht="15" x14ac:dyDescent="0.25">
      <c r="A739" s="38" t="s">
        <v>1144</v>
      </c>
      <c r="B739" s="39">
        <v>32.479999999999997</v>
      </c>
    </row>
    <row r="740" spans="1:2" ht="15" x14ac:dyDescent="0.25">
      <c r="A740" s="38" t="s">
        <v>1145</v>
      </c>
      <c r="B740" s="39">
        <v>54.38</v>
      </c>
    </row>
    <row r="741" spans="1:2" ht="15" x14ac:dyDescent="0.25">
      <c r="A741" s="38" t="s">
        <v>1146</v>
      </c>
      <c r="B741" s="39">
        <v>47.14</v>
      </c>
    </row>
    <row r="742" spans="1:2" ht="15" x14ac:dyDescent="0.25">
      <c r="A742" s="38" t="s">
        <v>1147</v>
      </c>
      <c r="B742" s="39">
        <v>73.489999999999995</v>
      </c>
    </row>
    <row r="743" spans="1:2" ht="15" x14ac:dyDescent="0.25">
      <c r="A743" s="38" t="s">
        <v>1148</v>
      </c>
      <c r="B743" s="39">
        <v>63.7</v>
      </c>
    </row>
    <row r="744" spans="1:2" ht="15" x14ac:dyDescent="0.25">
      <c r="A744" s="38" t="s">
        <v>1149</v>
      </c>
      <c r="B744" s="39">
        <v>7993</v>
      </c>
    </row>
    <row r="745" spans="1:2" ht="15" x14ac:dyDescent="0.25">
      <c r="A745" s="38" t="s">
        <v>1150</v>
      </c>
      <c r="B745" s="39">
        <v>6936</v>
      </c>
    </row>
    <row r="746" spans="1:2" ht="15" x14ac:dyDescent="0.25">
      <c r="A746" s="38" t="s">
        <v>1151</v>
      </c>
      <c r="B746" s="39">
        <v>30.9</v>
      </c>
    </row>
    <row r="747" spans="1:2" ht="15" x14ac:dyDescent="0.25">
      <c r="A747" s="38" t="s">
        <v>1152</v>
      </c>
      <c r="B747" s="39">
        <v>30.52</v>
      </c>
    </row>
    <row r="748" spans="1:2" ht="15" x14ac:dyDescent="0.25">
      <c r="A748" s="38" t="s">
        <v>1153</v>
      </c>
      <c r="B748" s="39">
        <v>55.28</v>
      </c>
    </row>
    <row r="749" spans="1:2" ht="15" x14ac:dyDescent="0.25">
      <c r="A749" s="38" t="s">
        <v>1154</v>
      </c>
      <c r="B749" s="39">
        <v>54.59</v>
      </c>
    </row>
    <row r="750" spans="1:2" ht="15" x14ac:dyDescent="0.25">
      <c r="A750" s="38" t="s">
        <v>1155</v>
      </c>
      <c r="B750" s="39">
        <v>92.54</v>
      </c>
    </row>
    <row r="751" spans="1:2" ht="15" x14ac:dyDescent="0.25">
      <c r="A751" s="38" t="s">
        <v>1156</v>
      </c>
      <c r="B751" s="39">
        <v>91.4</v>
      </c>
    </row>
    <row r="752" spans="1:2" ht="15" x14ac:dyDescent="0.25">
      <c r="A752" s="38" t="s">
        <v>1157</v>
      </c>
      <c r="B752" s="39">
        <v>0.28999999999999998</v>
      </c>
    </row>
    <row r="753" spans="1:2" ht="15" x14ac:dyDescent="0.25">
      <c r="A753" s="38" t="s">
        <v>1158</v>
      </c>
      <c r="B753" s="39">
        <v>0.28000000000000003</v>
      </c>
    </row>
    <row r="754" spans="1:2" ht="15" x14ac:dyDescent="0.25">
      <c r="A754" s="38" t="s">
        <v>1159</v>
      </c>
      <c r="B754" s="39">
        <v>0.72</v>
      </c>
    </row>
    <row r="755" spans="1:2" ht="15" x14ac:dyDescent="0.25">
      <c r="A755" s="38" t="s">
        <v>1160</v>
      </c>
      <c r="B755" s="39">
        <v>0.69</v>
      </c>
    </row>
    <row r="756" spans="1:2" ht="15" x14ac:dyDescent="0.25">
      <c r="A756" s="38" t="s">
        <v>1161</v>
      </c>
      <c r="B756" s="39">
        <v>4140</v>
      </c>
    </row>
    <row r="757" spans="1:2" ht="15" x14ac:dyDescent="0.25">
      <c r="A757" s="38" t="s">
        <v>1162</v>
      </c>
      <c r="B757" s="39">
        <v>4049</v>
      </c>
    </row>
    <row r="758" spans="1:2" ht="15" x14ac:dyDescent="0.25">
      <c r="A758" s="38" t="s">
        <v>1163</v>
      </c>
      <c r="B758" s="39">
        <v>3560.37</v>
      </c>
    </row>
    <row r="759" spans="1:2" ht="15" x14ac:dyDescent="0.25">
      <c r="A759" s="38" t="s">
        <v>1164</v>
      </c>
      <c r="B759" s="39">
        <v>3334.16</v>
      </c>
    </row>
    <row r="760" spans="1:2" ht="15" x14ac:dyDescent="0.25">
      <c r="A760" s="38" t="s">
        <v>1165</v>
      </c>
      <c r="B760" s="39">
        <v>135.5</v>
      </c>
    </row>
    <row r="761" spans="1:2" ht="15" x14ac:dyDescent="0.25">
      <c r="A761" s="38" t="s">
        <v>1166</v>
      </c>
      <c r="B761" s="39">
        <v>135.5</v>
      </c>
    </row>
    <row r="762" spans="1:2" ht="15" x14ac:dyDescent="0.25">
      <c r="A762" s="38" t="s">
        <v>1167</v>
      </c>
      <c r="B762" s="39">
        <v>343.27</v>
      </c>
    </row>
    <row r="763" spans="1:2" ht="15" x14ac:dyDescent="0.25">
      <c r="A763" s="38" t="s">
        <v>1168</v>
      </c>
      <c r="B763" s="39">
        <v>297.44</v>
      </c>
    </row>
    <row r="764" spans="1:2" ht="15" x14ac:dyDescent="0.25">
      <c r="A764" s="38" t="s">
        <v>1169</v>
      </c>
      <c r="B764" s="39">
        <v>0.06</v>
      </c>
    </row>
    <row r="765" spans="1:2" ht="15" x14ac:dyDescent="0.25">
      <c r="A765" s="38" t="s">
        <v>1170</v>
      </c>
      <c r="B765" s="39">
        <v>0.06</v>
      </c>
    </row>
    <row r="766" spans="1:2" ht="15" x14ac:dyDescent="0.25">
      <c r="A766" s="38" t="s">
        <v>1171</v>
      </c>
      <c r="B766" s="39">
        <v>245.01</v>
      </c>
    </row>
    <row r="767" spans="1:2" ht="15" x14ac:dyDescent="0.25">
      <c r="A767" s="38" t="s">
        <v>1172</v>
      </c>
      <c r="B767" s="39">
        <v>245.01</v>
      </c>
    </row>
    <row r="768" spans="1:2" ht="15" x14ac:dyDescent="0.25">
      <c r="A768" s="38" t="s">
        <v>1173</v>
      </c>
      <c r="B768" s="39">
        <v>203.89</v>
      </c>
    </row>
    <row r="769" spans="1:2" ht="15" x14ac:dyDescent="0.25">
      <c r="A769" s="38" t="s">
        <v>1174</v>
      </c>
      <c r="B769" s="39">
        <v>203.89</v>
      </c>
    </row>
    <row r="770" spans="1:2" ht="15" x14ac:dyDescent="0.25">
      <c r="A770" s="38" t="s">
        <v>1175</v>
      </c>
      <c r="B770" s="39">
        <v>179.3</v>
      </c>
    </row>
    <row r="771" spans="1:2" ht="15" x14ac:dyDescent="0.25">
      <c r="A771" s="38" t="s">
        <v>1176</v>
      </c>
      <c r="B771" s="39">
        <v>179.3</v>
      </c>
    </row>
    <row r="772" spans="1:2" ht="15" x14ac:dyDescent="0.25">
      <c r="A772" s="38" t="s">
        <v>1177</v>
      </c>
      <c r="B772" s="39">
        <v>3208</v>
      </c>
    </row>
    <row r="773" spans="1:2" ht="15" x14ac:dyDescent="0.25">
      <c r="A773" s="38" t="s">
        <v>1178</v>
      </c>
      <c r="B773" s="39">
        <v>3107</v>
      </c>
    </row>
    <row r="774" spans="1:2" ht="15" x14ac:dyDescent="0.25">
      <c r="A774" s="38" t="s">
        <v>1179</v>
      </c>
      <c r="B774" s="39">
        <v>5561.05</v>
      </c>
    </row>
    <row r="775" spans="1:2" ht="15" x14ac:dyDescent="0.25">
      <c r="A775" s="38" t="s">
        <v>1180</v>
      </c>
      <c r="B775" s="39">
        <v>4928.1099999999997</v>
      </c>
    </row>
    <row r="776" spans="1:2" ht="15" x14ac:dyDescent="0.25">
      <c r="A776" s="38" t="s">
        <v>1181</v>
      </c>
      <c r="B776" s="39">
        <v>5702.16</v>
      </c>
    </row>
    <row r="777" spans="1:2" ht="15" x14ac:dyDescent="0.25">
      <c r="A777" s="38" t="s">
        <v>1182</v>
      </c>
      <c r="B777" s="39">
        <v>5065.92</v>
      </c>
    </row>
    <row r="778" spans="1:2" ht="15" x14ac:dyDescent="0.25">
      <c r="A778" s="38" t="s">
        <v>1183</v>
      </c>
      <c r="B778" s="39">
        <v>5984.37</v>
      </c>
    </row>
    <row r="779" spans="1:2" ht="15" x14ac:dyDescent="0.25">
      <c r="A779" s="38" t="s">
        <v>1184</v>
      </c>
      <c r="B779" s="39">
        <v>5341.53</v>
      </c>
    </row>
    <row r="780" spans="1:2" ht="15" x14ac:dyDescent="0.25">
      <c r="A780" s="38" t="s">
        <v>1185</v>
      </c>
      <c r="B780" s="39">
        <v>5126</v>
      </c>
    </row>
    <row r="781" spans="1:2" ht="15" x14ac:dyDescent="0.25">
      <c r="A781" s="38" t="s">
        <v>1186</v>
      </c>
      <c r="B781" s="39">
        <v>4545</v>
      </c>
    </row>
    <row r="782" spans="1:2" ht="15" x14ac:dyDescent="0.25">
      <c r="A782" s="38" t="s">
        <v>1187</v>
      </c>
      <c r="B782" s="39">
        <v>9037.1200000000008</v>
      </c>
    </row>
    <row r="783" spans="1:2" ht="15" x14ac:dyDescent="0.25">
      <c r="A783" s="38" t="s">
        <v>1188</v>
      </c>
      <c r="B783" s="39">
        <v>7969.05</v>
      </c>
    </row>
    <row r="784" spans="1:2" ht="15" x14ac:dyDescent="0.25">
      <c r="A784" s="38" t="s">
        <v>1189</v>
      </c>
      <c r="B784" s="39">
        <v>9178.23</v>
      </c>
    </row>
    <row r="785" spans="1:2" ht="15" x14ac:dyDescent="0.25">
      <c r="A785" s="38" t="s">
        <v>1190</v>
      </c>
      <c r="B785" s="39">
        <v>8106.85</v>
      </c>
    </row>
    <row r="786" spans="1:2" ht="15" x14ac:dyDescent="0.25">
      <c r="A786" s="38" t="s">
        <v>1191</v>
      </c>
      <c r="B786" s="39">
        <v>9460.44</v>
      </c>
    </row>
    <row r="787" spans="1:2" ht="15" x14ac:dyDescent="0.25">
      <c r="A787" s="38" t="s">
        <v>1192</v>
      </c>
      <c r="B787" s="39">
        <v>8382.4599999999991</v>
      </c>
    </row>
    <row r="788" spans="1:2" ht="15" x14ac:dyDescent="0.25">
      <c r="A788" s="38" t="s">
        <v>1193</v>
      </c>
      <c r="B788" s="39">
        <v>5589</v>
      </c>
    </row>
    <row r="789" spans="1:2" ht="15" x14ac:dyDescent="0.25">
      <c r="A789" s="38" t="s">
        <v>1194</v>
      </c>
      <c r="B789" s="39">
        <v>4927</v>
      </c>
    </row>
    <row r="790" spans="1:2" ht="15" x14ac:dyDescent="0.25">
      <c r="A790" s="38" t="s">
        <v>1195</v>
      </c>
      <c r="B790" s="39">
        <v>14454.74</v>
      </c>
    </row>
    <row r="791" spans="1:2" ht="15" x14ac:dyDescent="0.25">
      <c r="A791" s="38" t="s">
        <v>1196</v>
      </c>
      <c r="B791" s="39">
        <v>12861.66</v>
      </c>
    </row>
    <row r="792" spans="1:2" ht="15" x14ac:dyDescent="0.25">
      <c r="A792" s="38" t="s">
        <v>1197</v>
      </c>
      <c r="B792" s="39">
        <v>11058.27</v>
      </c>
    </row>
    <row r="793" spans="1:2" ht="15" x14ac:dyDescent="0.25">
      <c r="A793" s="38" t="s">
        <v>1198</v>
      </c>
      <c r="B793" s="39">
        <v>9839.52</v>
      </c>
    </row>
    <row r="794" spans="1:2" ht="15" x14ac:dyDescent="0.25">
      <c r="A794" s="38" t="s">
        <v>1199</v>
      </c>
      <c r="B794" s="39">
        <v>9399.5300000000007</v>
      </c>
    </row>
    <row r="795" spans="1:2" ht="15" x14ac:dyDescent="0.25">
      <c r="A795" s="38" t="s">
        <v>1200</v>
      </c>
      <c r="B795" s="39">
        <v>8363.59</v>
      </c>
    </row>
    <row r="796" spans="1:2" ht="15" x14ac:dyDescent="0.25">
      <c r="A796" s="38" t="s">
        <v>1201</v>
      </c>
      <c r="B796" s="39">
        <v>8688.64</v>
      </c>
    </row>
    <row r="797" spans="1:2" ht="15" x14ac:dyDescent="0.25">
      <c r="A797" s="38" t="s">
        <v>1202</v>
      </c>
      <c r="B797" s="39">
        <v>7731.05</v>
      </c>
    </row>
    <row r="798" spans="1:2" ht="15" x14ac:dyDescent="0.25">
      <c r="A798" s="38" t="s">
        <v>1203</v>
      </c>
      <c r="B798" s="39">
        <v>6634.96</v>
      </c>
    </row>
    <row r="799" spans="1:2" ht="15" x14ac:dyDescent="0.25">
      <c r="A799" s="38" t="s">
        <v>1204</v>
      </c>
      <c r="B799" s="39">
        <v>5903.71</v>
      </c>
    </row>
    <row r="800" spans="1:2" ht="15" x14ac:dyDescent="0.25">
      <c r="A800" s="38" t="s">
        <v>1205</v>
      </c>
      <c r="B800" s="39">
        <v>5647.62</v>
      </c>
    </row>
    <row r="801" spans="1:2" ht="15" x14ac:dyDescent="0.25">
      <c r="A801" s="38" t="s">
        <v>1206</v>
      </c>
      <c r="B801" s="39">
        <v>5025.1899999999996</v>
      </c>
    </row>
    <row r="802" spans="1:2" ht="15" x14ac:dyDescent="0.25">
      <c r="A802" s="38" t="s">
        <v>1207</v>
      </c>
      <c r="B802" s="39">
        <v>10110.42</v>
      </c>
    </row>
    <row r="803" spans="1:2" ht="15" x14ac:dyDescent="0.25">
      <c r="A803" s="38" t="s">
        <v>1208</v>
      </c>
      <c r="B803" s="39">
        <v>8996.1299999999992</v>
      </c>
    </row>
    <row r="804" spans="1:2" ht="15" x14ac:dyDescent="0.25">
      <c r="A804" s="38" t="s">
        <v>1209</v>
      </c>
      <c r="B804" s="39">
        <v>7740.79</v>
      </c>
    </row>
    <row r="805" spans="1:2" ht="15" x14ac:dyDescent="0.25">
      <c r="A805" s="38" t="s">
        <v>1210</v>
      </c>
      <c r="B805" s="39">
        <v>6887.66</v>
      </c>
    </row>
    <row r="806" spans="1:2" ht="15" x14ac:dyDescent="0.25">
      <c r="A806" s="38" t="s">
        <v>1211</v>
      </c>
      <c r="B806" s="39">
        <v>6595.47</v>
      </c>
    </row>
    <row r="807" spans="1:2" ht="15" x14ac:dyDescent="0.25">
      <c r="A807" s="38" t="s">
        <v>1212</v>
      </c>
      <c r="B807" s="39">
        <v>5868.57</v>
      </c>
    </row>
    <row r="808" spans="1:2" ht="15" x14ac:dyDescent="0.25">
      <c r="A808" s="38" t="s">
        <v>1213</v>
      </c>
      <c r="B808" s="39">
        <v>6082.05</v>
      </c>
    </row>
    <row r="809" spans="1:2" ht="15" x14ac:dyDescent="0.25">
      <c r="A809" s="38" t="s">
        <v>1214</v>
      </c>
      <c r="B809" s="39">
        <v>5411.74</v>
      </c>
    </row>
    <row r="810" spans="1:2" ht="15" x14ac:dyDescent="0.25">
      <c r="A810" s="38" t="s">
        <v>1215</v>
      </c>
      <c r="B810" s="39">
        <v>4660.2700000000004</v>
      </c>
    </row>
    <row r="811" spans="1:2" ht="15" x14ac:dyDescent="0.25">
      <c r="A811" s="38" t="s">
        <v>1216</v>
      </c>
      <c r="B811" s="39">
        <v>4146.6499999999996</v>
      </c>
    </row>
    <row r="812" spans="1:2" ht="15" x14ac:dyDescent="0.25">
      <c r="A812" s="38" t="s">
        <v>1217</v>
      </c>
      <c r="B812" s="39">
        <v>3949.38</v>
      </c>
    </row>
    <row r="813" spans="1:2" ht="15" x14ac:dyDescent="0.25">
      <c r="A813" s="38" t="s">
        <v>1218</v>
      </c>
      <c r="B813" s="39">
        <v>3514.11</v>
      </c>
    </row>
    <row r="814" spans="1:2" ht="15" x14ac:dyDescent="0.25">
      <c r="A814" s="38" t="s">
        <v>1219</v>
      </c>
      <c r="B814" s="39">
        <v>351.88</v>
      </c>
    </row>
    <row r="815" spans="1:2" ht="15" x14ac:dyDescent="0.25">
      <c r="A815" s="38" t="s">
        <v>1220</v>
      </c>
      <c r="B815" s="39">
        <v>306.25</v>
      </c>
    </row>
    <row r="816" spans="1:2" ht="15" x14ac:dyDescent="0.25">
      <c r="A816" s="38" t="s">
        <v>1221</v>
      </c>
      <c r="B816" s="39">
        <v>187.82</v>
      </c>
    </row>
    <row r="817" spans="1:2" ht="15" x14ac:dyDescent="0.25">
      <c r="A817" s="38" t="s">
        <v>1222</v>
      </c>
      <c r="B817" s="39">
        <v>164.15</v>
      </c>
    </row>
    <row r="818" spans="1:2" ht="15" x14ac:dyDescent="0.25">
      <c r="A818" s="38" t="s">
        <v>1223</v>
      </c>
      <c r="B818" s="39">
        <v>2005.27</v>
      </c>
    </row>
    <row r="819" spans="1:2" ht="15" x14ac:dyDescent="0.25">
      <c r="A819" s="38" t="s">
        <v>1224</v>
      </c>
      <c r="B819" s="39">
        <v>1752.33</v>
      </c>
    </row>
    <row r="820" spans="1:2" ht="15" x14ac:dyDescent="0.25">
      <c r="A820" s="38" t="s">
        <v>1225</v>
      </c>
      <c r="B820" s="39">
        <v>1204.8399999999999</v>
      </c>
    </row>
    <row r="821" spans="1:2" ht="15" x14ac:dyDescent="0.25">
      <c r="A821" s="38" t="s">
        <v>1226</v>
      </c>
      <c r="B821" s="39">
        <v>1052.8699999999999</v>
      </c>
    </row>
    <row r="822" spans="1:2" ht="15" x14ac:dyDescent="0.25">
      <c r="A822" s="38" t="s">
        <v>1227</v>
      </c>
      <c r="B822" s="39">
        <v>1407.06</v>
      </c>
    </row>
    <row r="823" spans="1:2" ht="15" x14ac:dyDescent="0.25">
      <c r="A823" s="38" t="s">
        <v>1228</v>
      </c>
      <c r="B823" s="39">
        <v>1229.58</v>
      </c>
    </row>
    <row r="824" spans="1:2" ht="15" x14ac:dyDescent="0.25">
      <c r="A824" s="38" t="s">
        <v>1229</v>
      </c>
      <c r="B824" s="39">
        <v>842.55</v>
      </c>
    </row>
    <row r="825" spans="1:2" ht="15" x14ac:dyDescent="0.25">
      <c r="A825" s="38" t="s">
        <v>1230</v>
      </c>
      <c r="B825" s="39">
        <v>736.27</v>
      </c>
    </row>
    <row r="826" spans="1:2" ht="15" x14ac:dyDescent="0.25">
      <c r="A826" s="38" t="s">
        <v>1231</v>
      </c>
      <c r="B826" s="39">
        <v>1604.22</v>
      </c>
    </row>
    <row r="827" spans="1:2" ht="15" x14ac:dyDescent="0.25">
      <c r="A827" s="38" t="s">
        <v>1232</v>
      </c>
      <c r="B827" s="39">
        <v>1401.87</v>
      </c>
    </row>
    <row r="828" spans="1:2" ht="15" x14ac:dyDescent="0.25">
      <c r="A828" s="38" t="s">
        <v>1233</v>
      </c>
      <c r="B828" s="39">
        <v>963.88</v>
      </c>
    </row>
    <row r="829" spans="1:2" ht="15" x14ac:dyDescent="0.25">
      <c r="A829" s="38" t="s">
        <v>1234</v>
      </c>
      <c r="B829" s="39">
        <v>842.3</v>
      </c>
    </row>
    <row r="830" spans="1:2" ht="15" x14ac:dyDescent="0.25">
      <c r="A830" s="38" t="s">
        <v>1235</v>
      </c>
      <c r="B830" s="39">
        <v>1125.6400000000001</v>
      </c>
    </row>
    <row r="831" spans="1:2" ht="15" x14ac:dyDescent="0.25">
      <c r="A831" s="38" t="s">
        <v>1236</v>
      </c>
      <c r="B831" s="39">
        <v>983.66</v>
      </c>
    </row>
    <row r="832" spans="1:2" ht="15" x14ac:dyDescent="0.25">
      <c r="A832" s="38" t="s">
        <v>1237</v>
      </c>
      <c r="B832" s="39">
        <v>674.04</v>
      </c>
    </row>
    <row r="833" spans="1:2" ht="15" x14ac:dyDescent="0.25">
      <c r="A833" s="38" t="s">
        <v>1238</v>
      </c>
      <c r="B833" s="39">
        <v>589.02</v>
      </c>
    </row>
    <row r="834" spans="1:2" ht="15" x14ac:dyDescent="0.25">
      <c r="A834" s="38" t="s">
        <v>1239</v>
      </c>
      <c r="B834" s="39">
        <v>1388.83</v>
      </c>
    </row>
    <row r="835" spans="1:2" ht="15" x14ac:dyDescent="0.25">
      <c r="A835" s="38" t="s">
        <v>1240</v>
      </c>
      <c r="B835" s="39">
        <v>1204.4000000000001</v>
      </c>
    </row>
    <row r="836" spans="1:2" ht="15" x14ac:dyDescent="0.25">
      <c r="A836" s="38" t="s">
        <v>1241</v>
      </c>
      <c r="B836" s="39">
        <v>972.18</v>
      </c>
    </row>
    <row r="837" spans="1:2" ht="15" x14ac:dyDescent="0.25">
      <c r="A837" s="38" t="s">
        <v>1242</v>
      </c>
      <c r="B837" s="39">
        <v>843.08</v>
      </c>
    </row>
    <row r="838" spans="1:2" ht="15" x14ac:dyDescent="0.25">
      <c r="A838" s="38" t="s">
        <v>1243</v>
      </c>
      <c r="B838" s="39">
        <v>694.41</v>
      </c>
    </row>
    <row r="839" spans="1:2" ht="15" x14ac:dyDescent="0.25">
      <c r="A839" s="38" t="s">
        <v>1244</v>
      </c>
      <c r="B839" s="39">
        <v>602.20000000000005</v>
      </c>
    </row>
    <row r="840" spans="1:2" ht="15" x14ac:dyDescent="0.25">
      <c r="A840" s="38" t="s">
        <v>1245</v>
      </c>
      <c r="B840" s="39">
        <v>2.52</v>
      </c>
    </row>
    <row r="841" spans="1:2" ht="15" x14ac:dyDescent="0.25">
      <c r="A841" s="38" t="s">
        <v>1246</v>
      </c>
      <c r="B841" s="39">
        <v>2.19</v>
      </c>
    </row>
    <row r="842" spans="1:2" ht="15" x14ac:dyDescent="0.25">
      <c r="A842" s="38" t="s">
        <v>1247</v>
      </c>
      <c r="B842" s="39">
        <v>1.76</v>
      </c>
    </row>
    <row r="843" spans="1:2" ht="15" x14ac:dyDescent="0.25">
      <c r="A843" s="38" t="s">
        <v>1248</v>
      </c>
      <c r="B843" s="39">
        <v>1.53</v>
      </c>
    </row>
    <row r="844" spans="1:2" ht="15" x14ac:dyDescent="0.25">
      <c r="A844" s="38" t="s">
        <v>1249</v>
      </c>
      <c r="B844" s="39">
        <v>2.2400000000000002</v>
      </c>
    </row>
    <row r="845" spans="1:2" ht="15" x14ac:dyDescent="0.25">
      <c r="A845" s="38" t="s">
        <v>1250</v>
      </c>
      <c r="B845" s="39">
        <v>1.94</v>
      </c>
    </row>
    <row r="846" spans="1:2" ht="15" x14ac:dyDescent="0.25">
      <c r="A846" s="38" t="s">
        <v>1251</v>
      </c>
      <c r="B846" s="39">
        <v>1.34</v>
      </c>
    </row>
    <row r="847" spans="1:2" ht="15" x14ac:dyDescent="0.25">
      <c r="A847" s="38" t="s">
        <v>1252</v>
      </c>
      <c r="B847" s="39">
        <v>1.1599999999999999</v>
      </c>
    </row>
    <row r="848" spans="1:2" ht="15" x14ac:dyDescent="0.25">
      <c r="A848" s="38" t="s">
        <v>1253</v>
      </c>
      <c r="B848" s="39">
        <v>2.68</v>
      </c>
    </row>
    <row r="849" spans="1:2" ht="15" x14ac:dyDescent="0.25">
      <c r="A849" s="38" t="s">
        <v>1254</v>
      </c>
      <c r="B849" s="39">
        <v>2.38</v>
      </c>
    </row>
    <row r="850" spans="1:2" ht="15" x14ac:dyDescent="0.25">
      <c r="A850" s="38" t="s">
        <v>1255</v>
      </c>
      <c r="B850" s="39">
        <v>4.26</v>
      </c>
    </row>
    <row r="851" spans="1:2" ht="15" x14ac:dyDescent="0.25">
      <c r="A851" s="38" t="s">
        <v>1256</v>
      </c>
      <c r="B851" s="39">
        <v>3.78</v>
      </c>
    </row>
    <row r="852" spans="1:2" ht="15" x14ac:dyDescent="0.25">
      <c r="A852" s="38" t="s">
        <v>1257</v>
      </c>
      <c r="B852" s="39">
        <v>5.39</v>
      </c>
    </row>
    <row r="853" spans="1:2" ht="15" x14ac:dyDescent="0.25">
      <c r="A853" s="38" t="s">
        <v>1258</v>
      </c>
      <c r="B853" s="39">
        <v>4.82</v>
      </c>
    </row>
    <row r="854" spans="1:2" ht="15" x14ac:dyDescent="0.25">
      <c r="A854" s="38" t="s">
        <v>1259</v>
      </c>
      <c r="B854" s="39">
        <v>5658.68</v>
      </c>
    </row>
    <row r="855" spans="1:2" ht="15" x14ac:dyDescent="0.25">
      <c r="A855" s="38" t="s">
        <v>1260</v>
      </c>
      <c r="B855" s="39">
        <v>5013.59</v>
      </c>
    </row>
    <row r="856" spans="1:2" ht="15" x14ac:dyDescent="0.25">
      <c r="A856" s="38" t="s">
        <v>1261</v>
      </c>
      <c r="B856" s="39">
        <v>1.82</v>
      </c>
    </row>
    <row r="857" spans="1:2" ht="15" x14ac:dyDescent="0.25">
      <c r="A857" s="38" t="s">
        <v>1262</v>
      </c>
      <c r="B857" s="39">
        <v>1.62</v>
      </c>
    </row>
    <row r="858" spans="1:2" ht="15" x14ac:dyDescent="0.25">
      <c r="A858" s="38" t="s">
        <v>1263</v>
      </c>
      <c r="B858" s="39">
        <v>1.26</v>
      </c>
    </row>
    <row r="859" spans="1:2" ht="15" x14ac:dyDescent="0.25">
      <c r="A859" s="38" t="s">
        <v>1264</v>
      </c>
      <c r="B859" s="39">
        <v>1.1200000000000001</v>
      </c>
    </row>
    <row r="860" spans="1:2" ht="15" x14ac:dyDescent="0.25">
      <c r="A860" s="38" t="s">
        <v>1265</v>
      </c>
      <c r="B860" s="39">
        <v>5087.55</v>
      </c>
    </row>
    <row r="861" spans="1:2" ht="15" x14ac:dyDescent="0.25">
      <c r="A861" s="38" t="s">
        <v>1266</v>
      </c>
      <c r="B861" s="39">
        <v>4508.1000000000004</v>
      </c>
    </row>
    <row r="862" spans="1:2" ht="15" x14ac:dyDescent="0.25">
      <c r="A862" s="38" t="s">
        <v>1267</v>
      </c>
      <c r="B862" s="39">
        <v>2.4900000000000002</v>
      </c>
    </row>
    <row r="863" spans="1:2" ht="15" x14ac:dyDescent="0.25">
      <c r="A863" s="38" t="s">
        <v>1268</v>
      </c>
      <c r="B863" s="39">
        <v>2.2000000000000002</v>
      </c>
    </row>
    <row r="864" spans="1:2" ht="15" x14ac:dyDescent="0.25">
      <c r="A864" s="38" t="s">
        <v>1269</v>
      </c>
      <c r="B864" s="39">
        <v>2.0299999999999998</v>
      </c>
    </row>
    <row r="865" spans="1:2" ht="15" x14ac:dyDescent="0.25">
      <c r="A865" s="38" t="s">
        <v>1270</v>
      </c>
      <c r="B865" s="39">
        <v>1.8</v>
      </c>
    </row>
    <row r="866" spans="1:2" ht="15" x14ac:dyDescent="0.25">
      <c r="A866" s="38" t="s">
        <v>1271</v>
      </c>
      <c r="B866" s="39">
        <v>5658.68</v>
      </c>
    </row>
    <row r="867" spans="1:2" ht="15" x14ac:dyDescent="0.25">
      <c r="A867" s="38" t="s">
        <v>1272</v>
      </c>
      <c r="B867" s="39">
        <v>5013.59</v>
      </c>
    </row>
    <row r="868" spans="1:2" ht="15" x14ac:dyDescent="0.25">
      <c r="A868" s="38" t="s">
        <v>1273</v>
      </c>
      <c r="B868" s="39">
        <v>4712.9799999999996</v>
      </c>
    </row>
    <row r="869" spans="1:2" ht="15" x14ac:dyDescent="0.25">
      <c r="A869" s="38" t="s">
        <v>1274</v>
      </c>
      <c r="B869" s="39">
        <v>4175.67</v>
      </c>
    </row>
    <row r="870" spans="1:2" ht="15" x14ac:dyDescent="0.25">
      <c r="A870" s="38" t="s">
        <v>1275</v>
      </c>
      <c r="B870" s="39">
        <v>3484.61</v>
      </c>
    </row>
    <row r="871" spans="1:2" ht="15" x14ac:dyDescent="0.25">
      <c r="A871" s="38" t="s">
        <v>1276</v>
      </c>
      <c r="B871" s="39">
        <v>3145.23</v>
      </c>
    </row>
    <row r="872" spans="1:2" ht="15" x14ac:dyDescent="0.25">
      <c r="A872" s="38" t="s">
        <v>1277</v>
      </c>
      <c r="B872" s="39">
        <v>1.54</v>
      </c>
    </row>
    <row r="873" spans="1:2" ht="15" x14ac:dyDescent="0.25">
      <c r="A873" s="38" t="s">
        <v>1278</v>
      </c>
      <c r="B873" s="39">
        <v>1.33</v>
      </c>
    </row>
    <row r="874" spans="1:2" ht="15" x14ac:dyDescent="0.25">
      <c r="A874" s="38" t="s">
        <v>1279</v>
      </c>
      <c r="B874" s="39">
        <v>1.28</v>
      </c>
    </row>
    <row r="875" spans="1:2" ht="15" x14ac:dyDescent="0.25">
      <c r="A875" s="38" t="s">
        <v>1280</v>
      </c>
      <c r="B875" s="39">
        <v>1.1499999999999999</v>
      </c>
    </row>
    <row r="876" spans="1:2" ht="15" x14ac:dyDescent="0.25">
      <c r="A876" s="38" t="s">
        <v>1281</v>
      </c>
      <c r="B876" s="39">
        <v>8.34</v>
      </c>
    </row>
    <row r="877" spans="1:2" ht="15" x14ac:dyDescent="0.25">
      <c r="A877" s="38" t="s">
        <v>1282</v>
      </c>
      <c r="B877" s="39">
        <v>7.38</v>
      </c>
    </row>
    <row r="878" spans="1:2" ht="15" x14ac:dyDescent="0.25">
      <c r="A878" s="38" t="s">
        <v>1283</v>
      </c>
      <c r="B878" s="39">
        <v>11.33</v>
      </c>
    </row>
    <row r="879" spans="1:2" ht="15" x14ac:dyDescent="0.25">
      <c r="A879" s="38" t="s">
        <v>1284</v>
      </c>
      <c r="B879" s="39">
        <v>10.029999999999999</v>
      </c>
    </row>
    <row r="880" spans="1:2" ht="15" x14ac:dyDescent="0.25">
      <c r="A880" s="38" t="s">
        <v>1285</v>
      </c>
      <c r="B880" s="39">
        <v>60.08</v>
      </c>
    </row>
    <row r="881" spans="1:2" ht="15" x14ac:dyDescent="0.25">
      <c r="A881" s="38" t="s">
        <v>1286</v>
      </c>
      <c r="B881" s="39">
        <v>53.25</v>
      </c>
    </row>
    <row r="882" spans="1:2" ht="15" x14ac:dyDescent="0.25">
      <c r="A882" s="38" t="s">
        <v>1287</v>
      </c>
      <c r="B882" s="39">
        <v>14.13</v>
      </c>
    </row>
    <row r="883" spans="1:2" ht="15" x14ac:dyDescent="0.25">
      <c r="A883" s="38" t="s">
        <v>1288</v>
      </c>
      <c r="B883" s="39">
        <v>12.48</v>
      </c>
    </row>
    <row r="884" spans="1:2" ht="15" x14ac:dyDescent="0.25">
      <c r="A884" s="38" t="s">
        <v>1289</v>
      </c>
      <c r="B884" s="39">
        <v>19.079999999999998</v>
      </c>
    </row>
    <row r="885" spans="1:2" ht="15" x14ac:dyDescent="0.25">
      <c r="A885" s="38" t="s">
        <v>1290</v>
      </c>
      <c r="B885" s="39">
        <v>16.850000000000001</v>
      </c>
    </row>
    <row r="886" spans="1:2" ht="15" x14ac:dyDescent="0.25">
      <c r="A886" s="38" t="s">
        <v>1291</v>
      </c>
      <c r="B886" s="39">
        <v>0.21</v>
      </c>
    </row>
    <row r="887" spans="1:2" ht="15" x14ac:dyDescent="0.25">
      <c r="A887" s="38" t="s">
        <v>1292</v>
      </c>
      <c r="B887" s="39">
        <v>0.19</v>
      </c>
    </row>
    <row r="888" spans="1:2" ht="15" x14ac:dyDescent="0.25">
      <c r="A888" s="38" t="s">
        <v>1293</v>
      </c>
      <c r="B888" s="39">
        <v>6733.7</v>
      </c>
    </row>
    <row r="889" spans="1:2" ht="15" x14ac:dyDescent="0.25">
      <c r="A889" s="38" t="s">
        <v>1294</v>
      </c>
      <c r="B889" s="39">
        <v>5991.56</v>
      </c>
    </row>
    <row r="890" spans="1:2" ht="15" x14ac:dyDescent="0.25">
      <c r="A890" s="38" t="s">
        <v>1295</v>
      </c>
      <c r="B890" s="39">
        <v>5386.95</v>
      </c>
    </row>
    <row r="891" spans="1:2" ht="15" x14ac:dyDescent="0.25">
      <c r="A891" s="38" t="s">
        <v>1296</v>
      </c>
      <c r="B891" s="39">
        <v>4793.25</v>
      </c>
    </row>
    <row r="892" spans="1:2" ht="15" x14ac:dyDescent="0.25">
      <c r="A892" s="38" t="s">
        <v>1297</v>
      </c>
      <c r="B892" s="39">
        <v>5386.95</v>
      </c>
    </row>
    <row r="893" spans="1:2" ht="15" x14ac:dyDescent="0.25">
      <c r="A893" s="38" t="s">
        <v>1298</v>
      </c>
      <c r="B893" s="39">
        <v>4793.25</v>
      </c>
    </row>
    <row r="894" spans="1:2" ht="15" x14ac:dyDescent="0.25">
      <c r="A894" s="38" t="s">
        <v>1299</v>
      </c>
      <c r="B894" s="39">
        <v>4039.43</v>
      </c>
    </row>
    <row r="895" spans="1:2" ht="15" x14ac:dyDescent="0.25">
      <c r="A895" s="38" t="s">
        <v>1300</v>
      </c>
      <c r="B895" s="39">
        <v>3594.24</v>
      </c>
    </row>
    <row r="896" spans="1:2" ht="15" x14ac:dyDescent="0.25">
      <c r="A896" s="38" t="s">
        <v>1301</v>
      </c>
      <c r="B896" s="39">
        <v>8096.24</v>
      </c>
    </row>
    <row r="897" spans="1:2" ht="15" x14ac:dyDescent="0.25">
      <c r="A897" s="38" t="s">
        <v>1302</v>
      </c>
      <c r="B897" s="39">
        <v>7203.94</v>
      </c>
    </row>
    <row r="898" spans="1:2" ht="15" x14ac:dyDescent="0.25">
      <c r="A898" s="38" t="s">
        <v>1303</v>
      </c>
      <c r="B898" s="39">
        <v>6733.7</v>
      </c>
    </row>
    <row r="899" spans="1:2" ht="15" x14ac:dyDescent="0.25">
      <c r="A899" s="38" t="s">
        <v>1304</v>
      </c>
      <c r="B899" s="39">
        <v>5991.56</v>
      </c>
    </row>
    <row r="900" spans="1:2" ht="15" x14ac:dyDescent="0.25">
      <c r="A900" s="38" t="s">
        <v>1305</v>
      </c>
      <c r="B900" s="39">
        <v>6733.7</v>
      </c>
    </row>
    <row r="901" spans="1:2" ht="15" x14ac:dyDescent="0.25">
      <c r="A901" s="38" t="s">
        <v>1306</v>
      </c>
      <c r="B901" s="39">
        <v>5991.56</v>
      </c>
    </row>
    <row r="902" spans="1:2" ht="15" x14ac:dyDescent="0.25">
      <c r="A902" s="38" t="s">
        <v>1307</v>
      </c>
      <c r="B902" s="39">
        <v>5386.95</v>
      </c>
    </row>
    <row r="903" spans="1:2" ht="15" x14ac:dyDescent="0.25">
      <c r="A903" s="38" t="s">
        <v>1308</v>
      </c>
      <c r="B903" s="39">
        <v>4793.25</v>
      </c>
    </row>
    <row r="904" spans="1:2" ht="15" x14ac:dyDescent="0.25">
      <c r="A904" s="38" t="s">
        <v>1309</v>
      </c>
      <c r="B904" s="39">
        <v>9439.0300000000007</v>
      </c>
    </row>
    <row r="905" spans="1:2" ht="15" x14ac:dyDescent="0.25">
      <c r="A905" s="38" t="s">
        <v>1310</v>
      </c>
      <c r="B905" s="39">
        <v>8398.73</v>
      </c>
    </row>
    <row r="906" spans="1:2" ht="15" x14ac:dyDescent="0.25">
      <c r="A906" s="38" t="s">
        <v>1311</v>
      </c>
      <c r="B906" s="39">
        <v>8096.24</v>
      </c>
    </row>
    <row r="907" spans="1:2" ht="15" x14ac:dyDescent="0.25">
      <c r="A907" s="38" t="s">
        <v>1312</v>
      </c>
      <c r="B907" s="39">
        <v>7203.94</v>
      </c>
    </row>
    <row r="908" spans="1:2" ht="15" x14ac:dyDescent="0.25">
      <c r="A908" s="38" t="s">
        <v>1313</v>
      </c>
      <c r="B908" s="39">
        <v>8096.24</v>
      </c>
    </row>
    <row r="909" spans="1:2" ht="15" x14ac:dyDescent="0.25">
      <c r="A909" s="38" t="s">
        <v>1314</v>
      </c>
      <c r="B909" s="39">
        <v>7203.94</v>
      </c>
    </row>
    <row r="910" spans="1:2" ht="15" x14ac:dyDescent="0.25">
      <c r="A910" s="38" t="s">
        <v>1315</v>
      </c>
      <c r="B910" s="39">
        <v>6733.7</v>
      </c>
    </row>
    <row r="911" spans="1:2" ht="15" x14ac:dyDescent="0.25">
      <c r="A911" s="38" t="s">
        <v>1316</v>
      </c>
      <c r="B911" s="39">
        <v>5991.56</v>
      </c>
    </row>
    <row r="912" spans="1:2" ht="15" x14ac:dyDescent="0.25">
      <c r="A912" s="38" t="s">
        <v>1317</v>
      </c>
      <c r="B912" s="39">
        <v>6324</v>
      </c>
    </row>
    <row r="913" spans="1:2" ht="15" x14ac:dyDescent="0.25">
      <c r="A913" s="38" t="s">
        <v>1318</v>
      </c>
      <c r="B913" s="39">
        <v>5576</v>
      </c>
    </row>
    <row r="914" spans="1:2" ht="15" x14ac:dyDescent="0.25">
      <c r="A914" s="38" t="s">
        <v>1319</v>
      </c>
      <c r="B914" s="39">
        <v>23966.83</v>
      </c>
    </row>
    <row r="915" spans="1:2" ht="15" x14ac:dyDescent="0.25">
      <c r="A915" s="38" t="s">
        <v>1320</v>
      </c>
      <c r="B915" s="39">
        <v>21271.24</v>
      </c>
    </row>
    <row r="916" spans="1:2" ht="15" x14ac:dyDescent="0.25">
      <c r="A916" s="38" t="s">
        <v>1321</v>
      </c>
      <c r="B916" s="39">
        <v>13070.04</v>
      </c>
    </row>
    <row r="917" spans="1:2" ht="15" x14ac:dyDescent="0.25">
      <c r="A917" s="38" t="s">
        <v>1322</v>
      </c>
      <c r="B917" s="39">
        <v>11626.45</v>
      </c>
    </row>
    <row r="918" spans="1:2" ht="15" x14ac:dyDescent="0.25">
      <c r="A918" s="38" t="s">
        <v>1323</v>
      </c>
      <c r="B918" s="39">
        <v>16781.93</v>
      </c>
    </row>
    <row r="919" spans="1:2" ht="15" x14ac:dyDescent="0.25">
      <c r="A919" s="38" t="s">
        <v>1324</v>
      </c>
      <c r="B919" s="39">
        <v>14915.9</v>
      </c>
    </row>
    <row r="920" spans="1:2" ht="15" x14ac:dyDescent="0.25">
      <c r="A920" s="38" t="s">
        <v>1325</v>
      </c>
      <c r="B920" s="39">
        <v>9540.0499999999993</v>
      </c>
    </row>
    <row r="921" spans="1:2" ht="15" x14ac:dyDescent="0.25">
      <c r="A921" s="38" t="s">
        <v>1326</v>
      </c>
      <c r="B921" s="39">
        <v>8515.0400000000009</v>
      </c>
    </row>
    <row r="922" spans="1:2" ht="15" x14ac:dyDescent="0.25">
      <c r="A922" s="38" t="s">
        <v>1327</v>
      </c>
      <c r="B922" s="39">
        <v>10439.77</v>
      </c>
    </row>
    <row r="923" spans="1:2" ht="15" x14ac:dyDescent="0.25">
      <c r="A923" s="38" t="s">
        <v>1328</v>
      </c>
      <c r="B923" s="39">
        <v>9361.83</v>
      </c>
    </row>
    <row r="924" spans="1:2" ht="15" x14ac:dyDescent="0.25">
      <c r="A924" s="38" t="s">
        <v>1329</v>
      </c>
      <c r="B924" s="39">
        <v>9279.7900000000009</v>
      </c>
    </row>
    <row r="925" spans="1:2" ht="15" x14ac:dyDescent="0.25">
      <c r="A925" s="38" t="s">
        <v>1330</v>
      </c>
      <c r="B925" s="39">
        <v>8321.6299999999992</v>
      </c>
    </row>
    <row r="926" spans="1:2" ht="15" x14ac:dyDescent="0.25">
      <c r="A926" s="38" t="s">
        <v>1331</v>
      </c>
      <c r="B926" s="39">
        <v>6059</v>
      </c>
    </row>
    <row r="927" spans="1:2" ht="15" x14ac:dyDescent="0.25">
      <c r="A927" s="38" t="s">
        <v>1332</v>
      </c>
      <c r="B927" s="39">
        <v>5398</v>
      </c>
    </row>
    <row r="928" spans="1:2" ht="15" x14ac:dyDescent="0.25">
      <c r="A928" s="38" t="s">
        <v>1333</v>
      </c>
      <c r="B928" s="39">
        <v>2.36</v>
      </c>
    </row>
    <row r="929" spans="1:2" ht="15" x14ac:dyDescent="0.25">
      <c r="A929" s="38" t="s">
        <v>1334</v>
      </c>
      <c r="B929" s="39">
        <v>2.11</v>
      </c>
    </row>
    <row r="930" spans="1:2" ht="15" x14ac:dyDescent="0.25">
      <c r="A930" s="38" t="s">
        <v>1335</v>
      </c>
      <c r="B930" s="39">
        <v>15.89</v>
      </c>
    </row>
    <row r="931" spans="1:2" ht="15" x14ac:dyDescent="0.25">
      <c r="A931" s="38" t="s">
        <v>1336</v>
      </c>
      <c r="B931" s="39">
        <v>14.26</v>
      </c>
    </row>
    <row r="932" spans="1:2" ht="15" x14ac:dyDescent="0.25">
      <c r="A932" s="38" t="s">
        <v>1337</v>
      </c>
      <c r="B932" s="39">
        <v>5617</v>
      </c>
    </row>
    <row r="933" spans="1:2" ht="15" x14ac:dyDescent="0.25">
      <c r="A933" s="38" t="s">
        <v>1338</v>
      </c>
      <c r="B933" s="39">
        <v>5021</v>
      </c>
    </row>
    <row r="934" spans="1:2" ht="15" x14ac:dyDescent="0.25">
      <c r="A934" s="38" t="s">
        <v>1339</v>
      </c>
      <c r="B934" s="39">
        <v>4.97</v>
      </c>
    </row>
    <row r="935" spans="1:2" ht="15" x14ac:dyDescent="0.25">
      <c r="A935" s="38" t="s">
        <v>1340</v>
      </c>
      <c r="B935" s="39">
        <v>4.34</v>
      </c>
    </row>
    <row r="936" spans="1:2" ht="15" x14ac:dyDescent="0.25">
      <c r="A936" s="38" t="s">
        <v>1341</v>
      </c>
      <c r="B936" s="39">
        <v>1.59</v>
      </c>
    </row>
    <row r="937" spans="1:2" ht="15" x14ac:dyDescent="0.25">
      <c r="A937" s="38" t="s">
        <v>1342</v>
      </c>
      <c r="B937" s="39">
        <v>1.4</v>
      </c>
    </row>
    <row r="938" spans="1:2" ht="15" x14ac:dyDescent="0.25">
      <c r="A938" s="38" t="s">
        <v>1343</v>
      </c>
      <c r="B938" s="39">
        <v>0.65</v>
      </c>
    </row>
    <row r="939" spans="1:2" ht="15" x14ac:dyDescent="0.25">
      <c r="A939" s="38" t="s">
        <v>1344</v>
      </c>
      <c r="B939" s="39">
        <v>0.56999999999999995</v>
      </c>
    </row>
    <row r="940" spans="1:2" ht="15" x14ac:dyDescent="0.25">
      <c r="A940" s="38" t="s">
        <v>1345</v>
      </c>
      <c r="B940" s="39">
        <v>5.48</v>
      </c>
    </row>
    <row r="941" spans="1:2" ht="15" x14ac:dyDescent="0.25">
      <c r="A941" s="38" t="s">
        <v>1346</v>
      </c>
      <c r="B941" s="39">
        <v>4.75</v>
      </c>
    </row>
    <row r="942" spans="1:2" ht="15" x14ac:dyDescent="0.25">
      <c r="A942" s="38" t="s">
        <v>1347</v>
      </c>
      <c r="B942" s="39">
        <v>45.14</v>
      </c>
    </row>
    <row r="943" spans="1:2" ht="15" x14ac:dyDescent="0.25">
      <c r="A943" s="38" t="s">
        <v>1348</v>
      </c>
      <c r="B943" s="39">
        <v>42.71</v>
      </c>
    </row>
    <row r="944" spans="1:2" ht="15" x14ac:dyDescent="0.25">
      <c r="A944" s="38" t="s">
        <v>1349</v>
      </c>
      <c r="B944" s="39">
        <v>43.64</v>
      </c>
    </row>
    <row r="945" spans="1:2" ht="15" x14ac:dyDescent="0.25">
      <c r="A945" s="38" t="s">
        <v>1350</v>
      </c>
      <c r="B945" s="39">
        <v>41.21</v>
      </c>
    </row>
    <row r="946" spans="1:2" ht="15" x14ac:dyDescent="0.25">
      <c r="A946" s="38" t="s">
        <v>1351</v>
      </c>
      <c r="B946" s="39">
        <v>106.97</v>
      </c>
    </row>
    <row r="947" spans="1:2" ht="15" x14ac:dyDescent="0.25">
      <c r="A947" s="38" t="s">
        <v>1352</v>
      </c>
      <c r="B947" s="39">
        <v>100</v>
      </c>
    </row>
    <row r="948" spans="1:2" ht="15" x14ac:dyDescent="0.25">
      <c r="A948" s="38" t="s">
        <v>1353</v>
      </c>
      <c r="B948" s="39">
        <v>146.63</v>
      </c>
    </row>
    <row r="949" spans="1:2" ht="15" x14ac:dyDescent="0.25">
      <c r="A949" s="38" t="s">
        <v>1354</v>
      </c>
      <c r="B949" s="39">
        <v>137.96</v>
      </c>
    </row>
    <row r="950" spans="1:2" ht="15" x14ac:dyDescent="0.25">
      <c r="A950" s="38" t="s">
        <v>1355</v>
      </c>
      <c r="B950" s="39">
        <v>145.13</v>
      </c>
    </row>
    <row r="951" spans="1:2" ht="15" x14ac:dyDescent="0.25">
      <c r="A951" s="38" t="s">
        <v>1356</v>
      </c>
      <c r="B951" s="39">
        <v>136.46</v>
      </c>
    </row>
    <row r="952" spans="1:2" ht="15" x14ac:dyDescent="0.25">
      <c r="A952" s="38" t="s">
        <v>1357</v>
      </c>
      <c r="B952" s="39">
        <v>119.63</v>
      </c>
    </row>
    <row r="953" spans="1:2" ht="15" x14ac:dyDescent="0.25">
      <c r="A953" s="38" t="s">
        <v>1358</v>
      </c>
      <c r="B953" s="39">
        <v>111.85</v>
      </c>
    </row>
    <row r="954" spans="1:2" ht="15" x14ac:dyDescent="0.25">
      <c r="A954" s="38" t="s">
        <v>1359</v>
      </c>
      <c r="B954" s="39">
        <v>159.30000000000001</v>
      </c>
    </row>
    <row r="955" spans="1:2" ht="15" x14ac:dyDescent="0.25">
      <c r="A955" s="38" t="s">
        <v>1360</v>
      </c>
      <c r="B955" s="39">
        <v>149.81</v>
      </c>
    </row>
    <row r="956" spans="1:2" ht="15" x14ac:dyDescent="0.25">
      <c r="A956" s="38" t="s">
        <v>1361</v>
      </c>
      <c r="B956" s="39">
        <v>157.79</v>
      </c>
    </row>
    <row r="957" spans="1:2" ht="15" x14ac:dyDescent="0.25">
      <c r="A957" s="38" t="s">
        <v>1362</v>
      </c>
      <c r="B957" s="39">
        <v>148.31</v>
      </c>
    </row>
    <row r="958" spans="1:2" ht="15" x14ac:dyDescent="0.25">
      <c r="A958" s="38" t="s">
        <v>1363</v>
      </c>
      <c r="B958" s="39">
        <v>6155</v>
      </c>
    </row>
    <row r="959" spans="1:2" ht="15" x14ac:dyDescent="0.25">
      <c r="A959" s="38" t="s">
        <v>1364</v>
      </c>
      <c r="B959" s="39">
        <v>5832</v>
      </c>
    </row>
    <row r="960" spans="1:2" ht="15" x14ac:dyDescent="0.25">
      <c r="A960" s="38" t="s">
        <v>1365</v>
      </c>
      <c r="B960" s="39">
        <v>6270</v>
      </c>
    </row>
    <row r="961" spans="1:2" ht="15" x14ac:dyDescent="0.25">
      <c r="A961" s="38" t="s">
        <v>1366</v>
      </c>
      <c r="B961" s="39">
        <v>6270</v>
      </c>
    </row>
    <row r="962" spans="1:2" ht="15" x14ac:dyDescent="0.25">
      <c r="A962" s="38" t="s">
        <v>1367</v>
      </c>
      <c r="B962" s="39">
        <v>1045</v>
      </c>
    </row>
    <row r="963" spans="1:2" ht="15" x14ac:dyDescent="0.25">
      <c r="A963" s="38" t="s">
        <v>1368</v>
      </c>
      <c r="B963" s="39">
        <v>1045</v>
      </c>
    </row>
    <row r="964" spans="1:2" ht="15" x14ac:dyDescent="0.25">
      <c r="A964" s="38" t="s">
        <v>1369</v>
      </c>
      <c r="B964" s="39">
        <v>62.48</v>
      </c>
    </row>
    <row r="965" spans="1:2" ht="15" x14ac:dyDescent="0.25">
      <c r="A965" s="38" t="s">
        <v>1370</v>
      </c>
      <c r="B965" s="39">
        <v>54.14</v>
      </c>
    </row>
    <row r="966" spans="1:2" ht="15" x14ac:dyDescent="0.25">
      <c r="A966" s="38" t="s">
        <v>1371</v>
      </c>
      <c r="B966" s="39">
        <v>57.07</v>
      </c>
    </row>
    <row r="967" spans="1:2" ht="15" x14ac:dyDescent="0.25">
      <c r="A967" s="38" t="s">
        <v>1372</v>
      </c>
      <c r="B967" s="39">
        <v>49.45</v>
      </c>
    </row>
    <row r="968" spans="1:2" ht="15" x14ac:dyDescent="0.25">
      <c r="A968" s="38" t="s">
        <v>1373</v>
      </c>
      <c r="B968" s="39">
        <v>53.83</v>
      </c>
    </row>
    <row r="969" spans="1:2" ht="15" x14ac:dyDescent="0.25">
      <c r="A969" s="38" t="s">
        <v>1374</v>
      </c>
      <c r="B969" s="39">
        <v>46.64</v>
      </c>
    </row>
    <row r="970" spans="1:2" ht="15" x14ac:dyDescent="0.25">
      <c r="A970" s="38" t="s">
        <v>1375</v>
      </c>
      <c r="B970" s="39">
        <v>68.12</v>
      </c>
    </row>
    <row r="971" spans="1:2" ht="15" x14ac:dyDescent="0.25">
      <c r="A971" s="38" t="s">
        <v>1376</v>
      </c>
      <c r="B971" s="39">
        <v>59.02</v>
      </c>
    </row>
    <row r="972" spans="1:2" ht="15" x14ac:dyDescent="0.25">
      <c r="A972" s="38" t="s">
        <v>1377</v>
      </c>
      <c r="B972" s="39">
        <v>59.81</v>
      </c>
    </row>
    <row r="973" spans="1:2" ht="15" x14ac:dyDescent="0.25">
      <c r="A973" s="38" t="s">
        <v>1378</v>
      </c>
      <c r="B973" s="39">
        <v>51.82</v>
      </c>
    </row>
    <row r="974" spans="1:2" ht="15" x14ac:dyDescent="0.25">
      <c r="A974" s="38" t="s">
        <v>1379</v>
      </c>
      <c r="B974" s="39">
        <v>51.45</v>
      </c>
    </row>
    <row r="975" spans="1:2" ht="15" x14ac:dyDescent="0.25">
      <c r="A975" s="38" t="s">
        <v>1380</v>
      </c>
      <c r="B975" s="39">
        <v>44.58</v>
      </c>
    </row>
    <row r="976" spans="1:2" ht="15" x14ac:dyDescent="0.25">
      <c r="A976" s="38" t="s">
        <v>1381</v>
      </c>
      <c r="B976" s="39">
        <v>156.25</v>
      </c>
    </row>
    <row r="977" spans="1:2" ht="15" x14ac:dyDescent="0.25">
      <c r="A977" s="38" t="s">
        <v>1382</v>
      </c>
      <c r="B977" s="39">
        <v>135.38999999999999</v>
      </c>
    </row>
    <row r="978" spans="1:2" ht="15" x14ac:dyDescent="0.25">
      <c r="A978" s="38" t="s">
        <v>1383</v>
      </c>
      <c r="B978" s="39">
        <v>142.75</v>
      </c>
    </row>
    <row r="979" spans="1:2" ht="15" x14ac:dyDescent="0.25">
      <c r="A979" s="38" t="s">
        <v>1384</v>
      </c>
      <c r="B979" s="39">
        <v>123.69</v>
      </c>
    </row>
    <row r="980" spans="1:2" ht="15" x14ac:dyDescent="0.25">
      <c r="A980" s="38" t="s">
        <v>1385</v>
      </c>
      <c r="B980" s="39">
        <v>134.61000000000001</v>
      </c>
    </row>
    <row r="981" spans="1:2" ht="15" x14ac:dyDescent="0.25">
      <c r="A981" s="38" t="s">
        <v>1386</v>
      </c>
      <c r="B981" s="39">
        <v>116.64</v>
      </c>
    </row>
    <row r="982" spans="1:2" ht="15" x14ac:dyDescent="0.25">
      <c r="A982" s="38" t="s">
        <v>1387</v>
      </c>
      <c r="B982" s="39">
        <v>49.23</v>
      </c>
    </row>
    <row r="983" spans="1:2" ht="15" x14ac:dyDescent="0.25">
      <c r="A983" s="38" t="s">
        <v>1388</v>
      </c>
      <c r="B983" s="39">
        <v>42.65</v>
      </c>
    </row>
    <row r="984" spans="1:2" ht="15" x14ac:dyDescent="0.25">
      <c r="A984" s="38" t="s">
        <v>1389</v>
      </c>
      <c r="B984" s="39">
        <v>43.79</v>
      </c>
    </row>
    <row r="985" spans="1:2" ht="15" x14ac:dyDescent="0.25">
      <c r="A985" s="38" t="s">
        <v>1390</v>
      </c>
      <c r="B985" s="39">
        <v>37.950000000000003</v>
      </c>
    </row>
    <row r="986" spans="1:2" ht="15" x14ac:dyDescent="0.25">
      <c r="A986" s="38" t="s">
        <v>1391</v>
      </c>
      <c r="B986" s="39">
        <v>34.659999999999997</v>
      </c>
    </row>
    <row r="987" spans="1:2" ht="15" x14ac:dyDescent="0.25">
      <c r="A987" s="38" t="s">
        <v>1392</v>
      </c>
      <c r="B987" s="39">
        <v>30.04</v>
      </c>
    </row>
    <row r="988" spans="1:2" ht="15" x14ac:dyDescent="0.25">
      <c r="A988" s="38" t="s">
        <v>1393</v>
      </c>
      <c r="B988" s="39">
        <v>123.11</v>
      </c>
    </row>
    <row r="989" spans="1:2" ht="15" x14ac:dyDescent="0.25">
      <c r="A989" s="38" t="s">
        <v>1394</v>
      </c>
      <c r="B989" s="39">
        <v>106.68</v>
      </c>
    </row>
    <row r="990" spans="1:2" ht="15" x14ac:dyDescent="0.25">
      <c r="A990" s="38" t="s">
        <v>1395</v>
      </c>
      <c r="B990" s="39">
        <v>109.52</v>
      </c>
    </row>
    <row r="991" spans="1:2" ht="15" x14ac:dyDescent="0.25">
      <c r="A991" s="38" t="s">
        <v>1396</v>
      </c>
      <c r="B991" s="39">
        <v>94.9</v>
      </c>
    </row>
    <row r="992" spans="1:2" ht="15" x14ac:dyDescent="0.25">
      <c r="A992" s="38" t="s">
        <v>1397</v>
      </c>
      <c r="B992" s="39">
        <v>86.73</v>
      </c>
    </row>
    <row r="993" spans="1:2" ht="15" x14ac:dyDescent="0.25">
      <c r="A993" s="38" t="s">
        <v>1398</v>
      </c>
      <c r="B993" s="39">
        <v>75.150000000000006</v>
      </c>
    </row>
    <row r="994" spans="1:2" ht="15" x14ac:dyDescent="0.25">
      <c r="A994" s="38" t="s">
        <v>1399</v>
      </c>
      <c r="B994" s="39">
        <v>68.14</v>
      </c>
    </row>
    <row r="995" spans="1:2" ht="15" x14ac:dyDescent="0.25">
      <c r="A995" s="38" t="s">
        <v>1400</v>
      </c>
      <c r="B995" s="39">
        <v>59.04</v>
      </c>
    </row>
    <row r="996" spans="1:2" ht="15" x14ac:dyDescent="0.25">
      <c r="A996" s="38" t="s">
        <v>1401</v>
      </c>
      <c r="B996" s="39">
        <v>59.83</v>
      </c>
    </row>
    <row r="997" spans="1:2" ht="15" x14ac:dyDescent="0.25">
      <c r="A997" s="38" t="s">
        <v>1402</v>
      </c>
      <c r="B997" s="39">
        <v>51.84</v>
      </c>
    </row>
    <row r="998" spans="1:2" ht="15" x14ac:dyDescent="0.25">
      <c r="A998" s="38" t="s">
        <v>1403</v>
      </c>
      <c r="B998" s="39">
        <v>53.67</v>
      </c>
    </row>
    <row r="999" spans="1:2" ht="15" x14ac:dyDescent="0.25">
      <c r="A999" s="38" t="s">
        <v>1404</v>
      </c>
      <c r="B999" s="39">
        <v>46.51</v>
      </c>
    </row>
    <row r="1000" spans="1:2" ht="15" x14ac:dyDescent="0.25">
      <c r="A1000" s="38" t="s">
        <v>1405</v>
      </c>
      <c r="B1000" s="39">
        <v>35.549999999999997</v>
      </c>
    </row>
    <row r="1001" spans="1:2" ht="15" x14ac:dyDescent="0.25">
      <c r="A1001" s="38" t="s">
        <v>1406</v>
      </c>
      <c r="B1001" s="39">
        <v>30.8</v>
      </c>
    </row>
    <row r="1002" spans="1:2" ht="15" x14ac:dyDescent="0.25">
      <c r="A1002" s="38" t="s">
        <v>1407</v>
      </c>
      <c r="B1002" s="39">
        <v>25.8</v>
      </c>
    </row>
    <row r="1003" spans="1:2" ht="15" x14ac:dyDescent="0.25">
      <c r="A1003" s="38" t="s">
        <v>1408</v>
      </c>
      <c r="B1003" s="39">
        <v>22.36</v>
      </c>
    </row>
    <row r="1004" spans="1:2" ht="15" x14ac:dyDescent="0.25">
      <c r="A1004" s="38" t="s">
        <v>1409</v>
      </c>
      <c r="B1004" s="39">
        <v>20.72</v>
      </c>
    </row>
    <row r="1005" spans="1:2" ht="15" x14ac:dyDescent="0.25">
      <c r="A1005" s="38" t="s">
        <v>1410</v>
      </c>
      <c r="B1005" s="39">
        <v>17.95</v>
      </c>
    </row>
    <row r="1006" spans="1:2" ht="15" x14ac:dyDescent="0.25">
      <c r="A1006" s="38" t="s">
        <v>1411</v>
      </c>
      <c r="B1006" s="39">
        <v>88.88</v>
      </c>
    </row>
    <row r="1007" spans="1:2" ht="15" x14ac:dyDescent="0.25">
      <c r="A1007" s="38" t="s">
        <v>1412</v>
      </c>
      <c r="B1007" s="39">
        <v>77.010000000000005</v>
      </c>
    </row>
    <row r="1008" spans="1:2" ht="15" x14ac:dyDescent="0.25">
      <c r="A1008" s="38" t="s">
        <v>1413</v>
      </c>
      <c r="B1008" s="39">
        <v>64.53</v>
      </c>
    </row>
    <row r="1009" spans="1:2" ht="15" x14ac:dyDescent="0.25">
      <c r="A1009" s="38" t="s">
        <v>1414</v>
      </c>
      <c r="B1009" s="39">
        <v>55.91</v>
      </c>
    </row>
    <row r="1010" spans="1:2" ht="15" x14ac:dyDescent="0.25">
      <c r="A1010" s="38" t="s">
        <v>1415</v>
      </c>
      <c r="B1010" s="39">
        <v>51.86</v>
      </c>
    </row>
    <row r="1011" spans="1:2" ht="15" x14ac:dyDescent="0.25">
      <c r="A1011" s="38" t="s">
        <v>1416</v>
      </c>
      <c r="B1011" s="39">
        <v>44.94</v>
      </c>
    </row>
    <row r="1012" spans="1:2" ht="15" x14ac:dyDescent="0.25">
      <c r="A1012" s="38" t="s">
        <v>1417</v>
      </c>
      <c r="B1012" s="39">
        <v>59.65</v>
      </c>
    </row>
    <row r="1013" spans="1:2" ht="15" x14ac:dyDescent="0.25">
      <c r="A1013" s="38" t="s">
        <v>1418</v>
      </c>
      <c r="B1013" s="39">
        <v>51.69</v>
      </c>
    </row>
    <row r="1014" spans="1:2" ht="15" x14ac:dyDescent="0.25">
      <c r="A1014" s="38" t="s">
        <v>1419</v>
      </c>
      <c r="B1014" s="39">
        <v>52.77</v>
      </c>
    </row>
    <row r="1015" spans="1:2" ht="15" x14ac:dyDescent="0.25">
      <c r="A1015" s="38" t="s">
        <v>1420</v>
      </c>
      <c r="B1015" s="39">
        <v>45.72</v>
      </c>
    </row>
    <row r="1016" spans="1:2" ht="15" x14ac:dyDescent="0.25">
      <c r="A1016" s="38" t="s">
        <v>1421</v>
      </c>
      <c r="B1016" s="39">
        <v>44.41</v>
      </c>
    </row>
    <row r="1017" spans="1:2" ht="15" x14ac:dyDescent="0.25">
      <c r="A1017" s="38" t="s">
        <v>1422</v>
      </c>
      <c r="B1017" s="39">
        <v>38.479999999999997</v>
      </c>
    </row>
    <row r="1018" spans="1:2" ht="15" x14ac:dyDescent="0.25">
      <c r="A1018" s="38" t="s">
        <v>1423</v>
      </c>
      <c r="B1018" s="39">
        <v>9.81</v>
      </c>
    </row>
    <row r="1019" spans="1:2" ht="15" x14ac:dyDescent="0.25">
      <c r="A1019" s="38" t="s">
        <v>1424</v>
      </c>
      <c r="B1019" s="39">
        <v>8.5</v>
      </c>
    </row>
    <row r="1020" spans="1:2" ht="15" x14ac:dyDescent="0.25">
      <c r="A1020" s="38" t="s">
        <v>1425</v>
      </c>
      <c r="B1020" s="39">
        <v>6.76</v>
      </c>
    </row>
    <row r="1021" spans="1:2" ht="15" x14ac:dyDescent="0.25">
      <c r="A1021" s="38" t="s">
        <v>1426</v>
      </c>
      <c r="B1021" s="39">
        <v>5.86</v>
      </c>
    </row>
    <row r="1022" spans="1:2" ht="15" x14ac:dyDescent="0.25">
      <c r="A1022" s="38" t="s">
        <v>1427</v>
      </c>
      <c r="B1022" s="39">
        <v>6.79</v>
      </c>
    </row>
    <row r="1023" spans="1:2" ht="15" x14ac:dyDescent="0.25">
      <c r="A1023" s="38" t="s">
        <v>1428</v>
      </c>
      <c r="B1023" s="39">
        <v>5.88</v>
      </c>
    </row>
    <row r="1024" spans="1:2" ht="15" x14ac:dyDescent="0.25">
      <c r="A1024" s="38" t="s">
        <v>1429</v>
      </c>
      <c r="B1024" s="39">
        <v>24.56</v>
      </c>
    </row>
    <row r="1025" spans="1:2" ht="15" x14ac:dyDescent="0.25">
      <c r="A1025" s="38" t="s">
        <v>1430</v>
      </c>
      <c r="B1025" s="39">
        <v>21.28</v>
      </c>
    </row>
    <row r="1026" spans="1:2" ht="15" x14ac:dyDescent="0.25">
      <c r="A1026" s="38" t="s">
        <v>1431</v>
      </c>
      <c r="B1026" s="39">
        <v>16.97</v>
      </c>
    </row>
    <row r="1027" spans="1:2" ht="15" x14ac:dyDescent="0.25">
      <c r="A1027" s="38" t="s">
        <v>1432</v>
      </c>
      <c r="B1027" s="39">
        <v>14.71</v>
      </c>
    </row>
    <row r="1028" spans="1:2" ht="15" x14ac:dyDescent="0.25">
      <c r="A1028" s="38" t="s">
        <v>1433</v>
      </c>
      <c r="B1028" s="39">
        <v>16.989999999999998</v>
      </c>
    </row>
    <row r="1029" spans="1:2" ht="15" x14ac:dyDescent="0.25">
      <c r="A1029" s="38" t="s">
        <v>1434</v>
      </c>
      <c r="B1029" s="39">
        <v>14.72</v>
      </c>
    </row>
    <row r="1030" spans="1:2" ht="15" x14ac:dyDescent="0.25">
      <c r="A1030" s="38" t="s">
        <v>1435</v>
      </c>
      <c r="B1030" s="39">
        <v>33.28</v>
      </c>
    </row>
    <row r="1031" spans="1:2" ht="15" x14ac:dyDescent="0.25">
      <c r="A1031" s="38" t="s">
        <v>1436</v>
      </c>
      <c r="B1031" s="39">
        <v>28.84</v>
      </c>
    </row>
    <row r="1032" spans="1:2" ht="15" x14ac:dyDescent="0.25">
      <c r="A1032" s="38" t="s">
        <v>1437</v>
      </c>
      <c r="B1032" s="39">
        <v>23.08</v>
      </c>
    </row>
    <row r="1033" spans="1:2" ht="15" x14ac:dyDescent="0.25">
      <c r="A1033" s="38" t="s">
        <v>1438</v>
      </c>
      <c r="B1033" s="39">
        <v>20</v>
      </c>
    </row>
    <row r="1034" spans="1:2" ht="15" x14ac:dyDescent="0.25">
      <c r="A1034" s="38" t="s">
        <v>1439</v>
      </c>
      <c r="B1034" s="39">
        <v>18.46</v>
      </c>
    </row>
    <row r="1035" spans="1:2" ht="15" x14ac:dyDescent="0.25">
      <c r="A1035" s="38" t="s">
        <v>1440</v>
      </c>
      <c r="B1035" s="39">
        <v>15.99</v>
      </c>
    </row>
    <row r="1036" spans="1:2" ht="15" x14ac:dyDescent="0.25">
      <c r="A1036" s="38" t="s">
        <v>1441</v>
      </c>
      <c r="B1036" s="39">
        <v>83.29</v>
      </c>
    </row>
    <row r="1037" spans="1:2" ht="15" x14ac:dyDescent="0.25">
      <c r="A1037" s="38" t="s">
        <v>1442</v>
      </c>
      <c r="B1037" s="39">
        <v>72.17</v>
      </c>
    </row>
    <row r="1038" spans="1:2" ht="15" x14ac:dyDescent="0.25">
      <c r="A1038" s="38" t="s">
        <v>1443</v>
      </c>
      <c r="B1038" s="39">
        <v>57.71</v>
      </c>
    </row>
    <row r="1039" spans="1:2" ht="15" x14ac:dyDescent="0.25">
      <c r="A1039" s="38" t="s">
        <v>1444</v>
      </c>
      <c r="B1039" s="39">
        <v>50.01</v>
      </c>
    </row>
    <row r="1040" spans="1:2" ht="15" x14ac:dyDescent="0.25">
      <c r="A1040" s="38" t="s">
        <v>1445</v>
      </c>
      <c r="B1040" s="39">
        <v>46.16</v>
      </c>
    </row>
    <row r="1041" spans="1:2" ht="15" x14ac:dyDescent="0.25">
      <c r="A1041" s="38" t="s">
        <v>1446</v>
      </c>
      <c r="B1041" s="39">
        <v>40</v>
      </c>
    </row>
    <row r="1042" spans="1:2" ht="15" x14ac:dyDescent="0.25">
      <c r="A1042" s="38" t="s">
        <v>1447</v>
      </c>
      <c r="B1042" s="39">
        <v>6.47</v>
      </c>
    </row>
    <row r="1043" spans="1:2" ht="15" x14ac:dyDescent="0.25">
      <c r="A1043" s="38" t="s">
        <v>1448</v>
      </c>
      <c r="B1043" s="39">
        <v>5.6</v>
      </c>
    </row>
    <row r="1044" spans="1:2" ht="15" x14ac:dyDescent="0.25">
      <c r="A1044" s="38" t="s">
        <v>1449</v>
      </c>
      <c r="B1044" s="39">
        <v>3.55</v>
      </c>
    </row>
    <row r="1045" spans="1:2" ht="15" x14ac:dyDescent="0.25">
      <c r="A1045" s="38" t="s">
        <v>1450</v>
      </c>
      <c r="B1045" s="39">
        <v>3.08</v>
      </c>
    </row>
    <row r="1046" spans="1:2" ht="15" x14ac:dyDescent="0.25">
      <c r="A1046" s="38" t="s">
        <v>1451</v>
      </c>
      <c r="B1046" s="39">
        <v>1.78</v>
      </c>
    </row>
    <row r="1047" spans="1:2" ht="15" x14ac:dyDescent="0.25">
      <c r="A1047" s="38" t="s">
        <v>1452</v>
      </c>
      <c r="B1047" s="39">
        <v>1.54</v>
      </c>
    </row>
    <row r="1048" spans="1:2" ht="15" x14ac:dyDescent="0.25">
      <c r="A1048" s="38" t="s">
        <v>1453</v>
      </c>
      <c r="B1048" s="39">
        <v>16.21</v>
      </c>
    </row>
    <row r="1049" spans="1:2" ht="15" x14ac:dyDescent="0.25">
      <c r="A1049" s="38" t="s">
        <v>1454</v>
      </c>
      <c r="B1049" s="39">
        <v>14.05</v>
      </c>
    </row>
    <row r="1050" spans="1:2" ht="15" x14ac:dyDescent="0.25">
      <c r="A1050" s="38" t="s">
        <v>1455</v>
      </c>
      <c r="B1050" s="39">
        <v>10.84</v>
      </c>
    </row>
    <row r="1051" spans="1:2" ht="15" x14ac:dyDescent="0.25">
      <c r="A1051" s="38" t="s">
        <v>1456</v>
      </c>
      <c r="B1051" s="39">
        <v>9.39</v>
      </c>
    </row>
    <row r="1052" spans="1:2" ht="15" x14ac:dyDescent="0.25">
      <c r="A1052" s="38" t="s">
        <v>1457</v>
      </c>
      <c r="B1052" s="39">
        <v>12.97</v>
      </c>
    </row>
    <row r="1053" spans="1:2" ht="15" x14ac:dyDescent="0.25">
      <c r="A1053" s="38" t="s">
        <v>1458</v>
      </c>
      <c r="B1053" s="39">
        <v>11.24</v>
      </c>
    </row>
    <row r="1054" spans="1:2" ht="15" x14ac:dyDescent="0.25">
      <c r="A1054" s="38" t="s">
        <v>1459</v>
      </c>
      <c r="B1054" s="39">
        <v>7.95</v>
      </c>
    </row>
    <row r="1055" spans="1:2" ht="15" x14ac:dyDescent="0.25">
      <c r="A1055" s="38" t="s">
        <v>1460</v>
      </c>
      <c r="B1055" s="39">
        <v>6.88</v>
      </c>
    </row>
    <row r="1056" spans="1:2" ht="15" x14ac:dyDescent="0.25">
      <c r="A1056" s="38" t="s">
        <v>1461</v>
      </c>
      <c r="B1056" s="39">
        <v>3.8</v>
      </c>
    </row>
    <row r="1057" spans="1:2" ht="15" x14ac:dyDescent="0.25">
      <c r="A1057" s="38" t="s">
        <v>1462</v>
      </c>
      <c r="B1057" s="39">
        <v>3.29</v>
      </c>
    </row>
    <row r="1058" spans="1:2" ht="15" x14ac:dyDescent="0.25">
      <c r="A1058" s="38" t="s">
        <v>1463</v>
      </c>
      <c r="B1058" s="39">
        <v>1.96</v>
      </c>
    </row>
    <row r="1059" spans="1:2" ht="15" x14ac:dyDescent="0.25">
      <c r="A1059" s="38" t="s">
        <v>1464</v>
      </c>
      <c r="B1059" s="39">
        <v>1.7</v>
      </c>
    </row>
    <row r="1060" spans="1:2" ht="15" x14ac:dyDescent="0.25">
      <c r="A1060" s="38" t="s">
        <v>1465</v>
      </c>
      <c r="B1060" s="39">
        <v>2.11</v>
      </c>
    </row>
    <row r="1061" spans="1:2" ht="15" x14ac:dyDescent="0.25">
      <c r="A1061" s="38" t="s">
        <v>1466</v>
      </c>
      <c r="B1061" s="39">
        <v>1.83</v>
      </c>
    </row>
    <row r="1062" spans="1:2" ht="15" x14ac:dyDescent="0.25">
      <c r="A1062" s="38" t="s">
        <v>1467</v>
      </c>
      <c r="B1062" s="39">
        <v>1.05</v>
      </c>
    </row>
    <row r="1063" spans="1:2" ht="15" x14ac:dyDescent="0.25">
      <c r="A1063" s="38" t="s">
        <v>1468</v>
      </c>
      <c r="B1063" s="39">
        <v>0.91</v>
      </c>
    </row>
    <row r="1064" spans="1:2" ht="15" x14ac:dyDescent="0.25">
      <c r="A1064" s="38" t="s">
        <v>1469</v>
      </c>
      <c r="B1064" s="39">
        <v>3.55</v>
      </c>
    </row>
    <row r="1065" spans="1:2" ht="15" x14ac:dyDescent="0.25">
      <c r="A1065" s="38" t="s">
        <v>1470</v>
      </c>
      <c r="B1065" s="39">
        <v>3.08</v>
      </c>
    </row>
    <row r="1066" spans="1:2" ht="15" x14ac:dyDescent="0.25">
      <c r="A1066" s="38" t="s">
        <v>1471</v>
      </c>
      <c r="B1066" s="39">
        <v>1.78</v>
      </c>
    </row>
    <row r="1067" spans="1:2" ht="15" x14ac:dyDescent="0.25">
      <c r="A1067" s="38" t="s">
        <v>1472</v>
      </c>
      <c r="B1067" s="39">
        <v>1.54</v>
      </c>
    </row>
    <row r="1068" spans="1:2" ht="15" x14ac:dyDescent="0.25">
      <c r="A1068" s="38" t="s">
        <v>1473</v>
      </c>
      <c r="B1068" s="39">
        <v>5.99</v>
      </c>
    </row>
    <row r="1069" spans="1:2" ht="15" x14ac:dyDescent="0.25">
      <c r="A1069" s="38" t="s">
        <v>1474</v>
      </c>
      <c r="B1069" s="39">
        <v>5.19</v>
      </c>
    </row>
    <row r="1070" spans="1:2" ht="15" x14ac:dyDescent="0.25">
      <c r="A1070" s="38" t="s">
        <v>1475</v>
      </c>
      <c r="B1070" s="39">
        <v>12.97</v>
      </c>
    </row>
    <row r="1071" spans="1:2" ht="15" x14ac:dyDescent="0.25">
      <c r="A1071" s="38" t="s">
        <v>1476</v>
      </c>
      <c r="B1071" s="39">
        <v>11.24</v>
      </c>
    </row>
    <row r="1072" spans="1:2" ht="15" x14ac:dyDescent="0.25">
      <c r="A1072" s="38" t="s">
        <v>1477</v>
      </c>
      <c r="B1072" s="39">
        <v>6.46</v>
      </c>
    </row>
    <row r="1073" spans="1:2" ht="15" x14ac:dyDescent="0.25">
      <c r="A1073" s="38" t="s">
        <v>1478</v>
      </c>
      <c r="B1073" s="39">
        <v>5.6</v>
      </c>
    </row>
    <row r="1074" spans="1:2" ht="15" x14ac:dyDescent="0.25">
      <c r="A1074" s="38" t="s">
        <v>1479</v>
      </c>
      <c r="B1074" s="39">
        <v>3.8</v>
      </c>
    </row>
    <row r="1075" spans="1:2" ht="15" x14ac:dyDescent="0.25">
      <c r="A1075" s="38" t="s">
        <v>1480</v>
      </c>
      <c r="B1075" s="39">
        <v>3.29</v>
      </c>
    </row>
    <row r="1076" spans="1:2" ht="15" x14ac:dyDescent="0.25">
      <c r="A1076" s="38" t="s">
        <v>1481</v>
      </c>
      <c r="B1076" s="39">
        <v>1.96</v>
      </c>
    </row>
    <row r="1077" spans="1:2" ht="15" x14ac:dyDescent="0.25">
      <c r="A1077" s="38" t="s">
        <v>1482</v>
      </c>
      <c r="B1077" s="39">
        <v>1.7</v>
      </c>
    </row>
    <row r="1078" spans="1:2" ht="15" x14ac:dyDescent="0.25">
      <c r="A1078" s="38" t="s">
        <v>1483</v>
      </c>
      <c r="B1078" s="39">
        <v>2.11</v>
      </c>
    </row>
    <row r="1079" spans="1:2" ht="15" x14ac:dyDescent="0.25">
      <c r="A1079" s="38" t="s">
        <v>1484</v>
      </c>
      <c r="B1079" s="39">
        <v>1.83</v>
      </c>
    </row>
    <row r="1080" spans="1:2" ht="15" x14ac:dyDescent="0.25">
      <c r="A1080" s="38" t="s">
        <v>1485</v>
      </c>
      <c r="B1080" s="39">
        <v>1.05</v>
      </c>
    </row>
    <row r="1081" spans="1:2" ht="15" x14ac:dyDescent="0.25">
      <c r="A1081" s="38" t="s">
        <v>1486</v>
      </c>
      <c r="B1081" s="39">
        <v>0.91</v>
      </c>
    </row>
    <row r="1082" spans="1:2" ht="15" x14ac:dyDescent="0.25">
      <c r="A1082" s="38" t="s">
        <v>1487</v>
      </c>
      <c r="B1082" s="39">
        <v>3.55</v>
      </c>
    </row>
    <row r="1083" spans="1:2" ht="15" x14ac:dyDescent="0.25">
      <c r="A1083" s="38" t="s">
        <v>1488</v>
      </c>
      <c r="B1083" s="39">
        <v>3.08</v>
      </c>
    </row>
    <row r="1084" spans="1:2" ht="15" x14ac:dyDescent="0.25">
      <c r="A1084" s="38" t="s">
        <v>1489</v>
      </c>
      <c r="B1084" s="39">
        <v>3.19</v>
      </c>
    </row>
    <row r="1085" spans="1:2" ht="15" x14ac:dyDescent="0.25">
      <c r="A1085" s="38" t="s">
        <v>1490</v>
      </c>
      <c r="B1085" s="39">
        <v>2.77</v>
      </c>
    </row>
    <row r="1086" spans="1:2" ht="15" x14ac:dyDescent="0.25">
      <c r="A1086" s="38" t="s">
        <v>1491</v>
      </c>
      <c r="B1086" s="39">
        <v>9.06</v>
      </c>
    </row>
    <row r="1087" spans="1:2" ht="15" x14ac:dyDescent="0.25">
      <c r="A1087" s="38" t="s">
        <v>1492</v>
      </c>
      <c r="B1087" s="39">
        <v>7.85</v>
      </c>
    </row>
    <row r="1088" spans="1:2" ht="15" x14ac:dyDescent="0.25">
      <c r="A1088" s="38" t="s">
        <v>1493</v>
      </c>
      <c r="B1088" s="39">
        <v>8.15</v>
      </c>
    </row>
    <row r="1089" spans="1:2" ht="15" x14ac:dyDescent="0.25">
      <c r="A1089" s="38" t="s">
        <v>1494</v>
      </c>
      <c r="B1089" s="39">
        <v>7.06</v>
      </c>
    </row>
    <row r="1090" spans="1:2" ht="15" x14ac:dyDescent="0.25">
      <c r="A1090" s="38" t="s">
        <v>1495</v>
      </c>
      <c r="B1090" s="39">
        <v>9.06</v>
      </c>
    </row>
    <row r="1091" spans="1:2" ht="15" x14ac:dyDescent="0.25">
      <c r="A1091" s="38" t="s">
        <v>1496</v>
      </c>
      <c r="B1091" s="39">
        <v>7.85</v>
      </c>
    </row>
    <row r="1092" spans="1:2" ht="15" x14ac:dyDescent="0.25">
      <c r="A1092" s="38" t="s">
        <v>1497</v>
      </c>
      <c r="B1092" s="39">
        <v>3.77</v>
      </c>
    </row>
    <row r="1093" spans="1:2" ht="15" x14ac:dyDescent="0.25">
      <c r="A1093" s="38" t="s">
        <v>1498</v>
      </c>
      <c r="B1093" s="39">
        <v>3.27</v>
      </c>
    </row>
    <row r="1094" spans="1:2" ht="15" x14ac:dyDescent="0.25">
      <c r="A1094" s="38" t="s">
        <v>1499</v>
      </c>
      <c r="B1094" s="39">
        <v>3.42</v>
      </c>
    </row>
    <row r="1095" spans="1:2" ht="15" x14ac:dyDescent="0.25">
      <c r="A1095" s="38" t="s">
        <v>1500</v>
      </c>
      <c r="B1095" s="39">
        <v>2.96</v>
      </c>
    </row>
    <row r="1096" spans="1:2" ht="15" x14ac:dyDescent="0.25">
      <c r="A1096" s="38" t="s">
        <v>1501</v>
      </c>
      <c r="B1096" s="39">
        <v>2.11</v>
      </c>
    </row>
    <row r="1097" spans="1:2" ht="15" x14ac:dyDescent="0.25">
      <c r="A1097" s="38" t="s">
        <v>1502</v>
      </c>
      <c r="B1097" s="39">
        <v>1.83</v>
      </c>
    </row>
    <row r="1098" spans="1:2" ht="15" x14ac:dyDescent="0.25">
      <c r="A1098" s="38" t="s">
        <v>1503</v>
      </c>
      <c r="B1098" s="39">
        <v>1.05</v>
      </c>
    </row>
    <row r="1099" spans="1:2" ht="15" x14ac:dyDescent="0.25">
      <c r="A1099" s="38" t="s">
        <v>1504</v>
      </c>
      <c r="B1099" s="39">
        <v>0.91</v>
      </c>
    </row>
    <row r="1100" spans="1:2" ht="15" x14ac:dyDescent="0.25">
      <c r="A1100" s="38" t="s">
        <v>1505</v>
      </c>
      <c r="B1100" s="39">
        <v>6.46</v>
      </c>
    </row>
    <row r="1101" spans="1:2" ht="15" x14ac:dyDescent="0.25">
      <c r="A1101" s="38" t="s">
        <v>1506</v>
      </c>
      <c r="B1101" s="39">
        <v>5.6</v>
      </c>
    </row>
    <row r="1102" spans="1:2" ht="15" x14ac:dyDescent="0.25">
      <c r="A1102" s="38" t="s">
        <v>1507</v>
      </c>
      <c r="B1102" s="39">
        <v>5.99</v>
      </c>
    </row>
    <row r="1103" spans="1:2" ht="15" x14ac:dyDescent="0.25">
      <c r="A1103" s="38" t="s">
        <v>403</v>
      </c>
      <c r="B1103" s="39">
        <v>5.19</v>
      </c>
    </row>
    <row r="1104" spans="1:2" ht="15" x14ac:dyDescent="0.25">
      <c r="A1104" s="38" t="s">
        <v>1508</v>
      </c>
      <c r="B1104" s="39">
        <v>3.55</v>
      </c>
    </row>
    <row r="1105" spans="1:2" ht="15" x14ac:dyDescent="0.25">
      <c r="A1105" s="38" t="s">
        <v>1509</v>
      </c>
      <c r="B1105" s="39">
        <v>3.08</v>
      </c>
    </row>
    <row r="1106" spans="1:2" ht="15" x14ac:dyDescent="0.25">
      <c r="A1106" s="38" t="s">
        <v>1510</v>
      </c>
      <c r="B1106" s="39">
        <v>5.99</v>
      </c>
    </row>
    <row r="1107" spans="1:2" ht="15" x14ac:dyDescent="0.25">
      <c r="A1107" s="38" t="s">
        <v>1511</v>
      </c>
      <c r="B1107" s="39">
        <v>5.19</v>
      </c>
    </row>
    <row r="1108" spans="1:2" ht="15" x14ac:dyDescent="0.25">
      <c r="A1108" s="38" t="s">
        <v>1512</v>
      </c>
      <c r="B1108" s="39">
        <v>19.41</v>
      </c>
    </row>
    <row r="1109" spans="1:2" ht="15" x14ac:dyDescent="0.25">
      <c r="A1109" s="38" t="s">
        <v>1513</v>
      </c>
      <c r="B1109" s="39">
        <v>16.82</v>
      </c>
    </row>
    <row r="1110" spans="1:2" ht="15" x14ac:dyDescent="0.25">
      <c r="A1110" s="38" t="s">
        <v>1514</v>
      </c>
      <c r="B1110" s="39">
        <v>16.2</v>
      </c>
    </row>
    <row r="1111" spans="1:2" ht="15" x14ac:dyDescent="0.25">
      <c r="A1111" s="38" t="s">
        <v>1515</v>
      </c>
      <c r="B1111" s="39">
        <v>14.04</v>
      </c>
    </row>
    <row r="1112" spans="1:2" ht="15" x14ac:dyDescent="0.25">
      <c r="A1112" s="38" t="s">
        <v>1516</v>
      </c>
      <c r="B1112" s="39">
        <v>1.07</v>
      </c>
    </row>
    <row r="1113" spans="1:2" ht="15" x14ac:dyDescent="0.25">
      <c r="A1113" s="38" t="s">
        <v>1517</v>
      </c>
      <c r="B1113" s="39">
        <v>0.93</v>
      </c>
    </row>
    <row r="1114" spans="1:2" ht="15" x14ac:dyDescent="0.25">
      <c r="A1114" s="38" t="s">
        <v>1518</v>
      </c>
      <c r="B1114" s="39">
        <v>0.67</v>
      </c>
    </row>
    <row r="1115" spans="1:2" ht="15" x14ac:dyDescent="0.25">
      <c r="A1115" s="38" t="s">
        <v>1519</v>
      </c>
      <c r="B1115" s="39">
        <v>0.57999999999999996</v>
      </c>
    </row>
    <row r="1116" spans="1:2" ht="15" x14ac:dyDescent="0.25">
      <c r="A1116" s="38" t="s">
        <v>1520</v>
      </c>
      <c r="B1116" s="39">
        <v>5.88</v>
      </c>
    </row>
    <row r="1117" spans="1:2" ht="15" x14ac:dyDescent="0.25">
      <c r="A1117" s="38" t="s">
        <v>1521</v>
      </c>
      <c r="B1117" s="39">
        <v>5.09</v>
      </c>
    </row>
    <row r="1118" spans="1:2" ht="15" x14ac:dyDescent="0.25">
      <c r="A1118" s="38" t="s">
        <v>1522</v>
      </c>
      <c r="B1118" s="39">
        <v>4.2699999999999996</v>
      </c>
    </row>
    <row r="1119" spans="1:2" ht="15" x14ac:dyDescent="0.25">
      <c r="A1119" s="38" t="s">
        <v>1523</v>
      </c>
      <c r="B1119" s="39">
        <v>3.7</v>
      </c>
    </row>
    <row r="1120" spans="1:2" ht="15" x14ac:dyDescent="0.25">
      <c r="A1120" s="38" t="s">
        <v>1524</v>
      </c>
      <c r="B1120" s="39">
        <v>2.11</v>
      </c>
    </row>
    <row r="1121" spans="1:2" ht="15" x14ac:dyDescent="0.25">
      <c r="A1121" s="38" t="s">
        <v>1525</v>
      </c>
      <c r="B1121" s="39">
        <v>1.83</v>
      </c>
    </row>
    <row r="1122" spans="1:2" ht="15" x14ac:dyDescent="0.25">
      <c r="A1122" s="38" t="s">
        <v>1526</v>
      </c>
      <c r="B1122" s="39">
        <v>10.84</v>
      </c>
    </row>
    <row r="1123" spans="1:2" ht="15" x14ac:dyDescent="0.25">
      <c r="A1123" s="38" t="s">
        <v>1527</v>
      </c>
      <c r="B1123" s="39">
        <v>9.39</v>
      </c>
    </row>
    <row r="1124" spans="1:2" ht="15" x14ac:dyDescent="0.25">
      <c r="A1124" s="38" t="s">
        <v>1528</v>
      </c>
      <c r="B1124" s="39">
        <v>6.46</v>
      </c>
    </row>
    <row r="1125" spans="1:2" ht="15" x14ac:dyDescent="0.25">
      <c r="A1125" s="38" t="s">
        <v>351</v>
      </c>
      <c r="B1125" s="39">
        <v>5.6</v>
      </c>
    </row>
    <row r="1126" spans="1:2" ht="15" x14ac:dyDescent="0.25">
      <c r="A1126" s="38" t="s">
        <v>1529</v>
      </c>
      <c r="B1126" s="39">
        <v>5.99</v>
      </c>
    </row>
    <row r="1127" spans="1:2" ht="15" x14ac:dyDescent="0.25">
      <c r="A1127" s="38" t="s">
        <v>1530</v>
      </c>
      <c r="B1127" s="39">
        <v>5.19</v>
      </c>
    </row>
    <row r="1128" spans="1:2" ht="15" x14ac:dyDescent="0.25">
      <c r="A1128" s="38" t="s">
        <v>1531</v>
      </c>
      <c r="B1128" s="39">
        <v>10.84</v>
      </c>
    </row>
    <row r="1129" spans="1:2" ht="15" x14ac:dyDescent="0.25">
      <c r="A1129" s="38" t="s">
        <v>1532</v>
      </c>
      <c r="B1129" s="39">
        <v>9.39</v>
      </c>
    </row>
    <row r="1130" spans="1:2" ht="15" x14ac:dyDescent="0.25">
      <c r="A1130" s="38" t="s">
        <v>1533</v>
      </c>
      <c r="B1130" s="39">
        <v>19.41</v>
      </c>
    </row>
    <row r="1131" spans="1:2" ht="15" x14ac:dyDescent="0.25">
      <c r="A1131" s="38" t="s">
        <v>1534</v>
      </c>
      <c r="B1131" s="39">
        <v>16.82</v>
      </c>
    </row>
    <row r="1132" spans="1:2" ht="15" x14ac:dyDescent="0.25">
      <c r="A1132" s="38" t="s">
        <v>1535</v>
      </c>
      <c r="B1132" s="39">
        <v>16.2</v>
      </c>
    </row>
    <row r="1133" spans="1:2" ht="15" x14ac:dyDescent="0.25">
      <c r="A1133" s="38" t="s">
        <v>1536</v>
      </c>
      <c r="B1133" s="39">
        <v>14.04</v>
      </c>
    </row>
    <row r="1134" spans="1:2" ht="15" x14ac:dyDescent="0.25">
      <c r="A1134" s="38" t="s">
        <v>1537</v>
      </c>
      <c r="B1134" s="39">
        <v>11.82</v>
      </c>
    </row>
    <row r="1135" spans="1:2" ht="15" x14ac:dyDescent="0.25">
      <c r="A1135" s="38" t="s">
        <v>1538</v>
      </c>
      <c r="B1135" s="39">
        <v>10.24</v>
      </c>
    </row>
    <row r="1136" spans="1:2" ht="15" x14ac:dyDescent="0.25">
      <c r="A1136" s="38" t="s">
        <v>1539</v>
      </c>
      <c r="B1136" s="39">
        <v>7.95</v>
      </c>
    </row>
    <row r="1137" spans="1:2" ht="15" x14ac:dyDescent="0.25">
      <c r="A1137" s="38" t="s">
        <v>1540</v>
      </c>
      <c r="B1137" s="39">
        <v>6.88</v>
      </c>
    </row>
    <row r="1138" spans="1:2" ht="15" x14ac:dyDescent="0.25">
      <c r="A1138" s="38" t="s">
        <v>1541</v>
      </c>
      <c r="B1138" s="39">
        <v>6</v>
      </c>
    </row>
    <row r="1139" spans="1:2" ht="15" x14ac:dyDescent="0.25">
      <c r="A1139" s="38" t="s">
        <v>1542</v>
      </c>
      <c r="B1139" s="39">
        <v>5.2</v>
      </c>
    </row>
    <row r="1140" spans="1:2" ht="15" x14ac:dyDescent="0.25">
      <c r="A1140" s="38" t="s">
        <v>1543</v>
      </c>
      <c r="B1140" s="39">
        <v>1.05</v>
      </c>
    </row>
    <row r="1141" spans="1:2" ht="15" x14ac:dyDescent="0.25">
      <c r="A1141" s="38" t="s">
        <v>1544</v>
      </c>
      <c r="B1141" s="39">
        <v>0.91</v>
      </c>
    </row>
    <row r="1142" spans="1:2" ht="15" x14ac:dyDescent="0.25">
      <c r="A1142" s="38" t="s">
        <v>1545</v>
      </c>
      <c r="B1142" s="39">
        <v>0.67</v>
      </c>
    </row>
    <row r="1143" spans="1:2" ht="15" x14ac:dyDescent="0.25">
      <c r="A1143" s="38" t="s">
        <v>1546</v>
      </c>
      <c r="B1143" s="39">
        <v>0.57999999999999996</v>
      </c>
    </row>
    <row r="1144" spans="1:2" ht="15" x14ac:dyDescent="0.25">
      <c r="A1144" s="38" t="s">
        <v>1547</v>
      </c>
      <c r="B1144" s="39">
        <v>6.46</v>
      </c>
    </row>
    <row r="1145" spans="1:2" ht="15" x14ac:dyDescent="0.25">
      <c r="A1145" s="38" t="s">
        <v>1548</v>
      </c>
      <c r="B1145" s="39">
        <v>5.6</v>
      </c>
    </row>
    <row r="1146" spans="1:2" ht="15" x14ac:dyDescent="0.25">
      <c r="A1146" s="38" t="s">
        <v>1549</v>
      </c>
      <c r="B1146" s="39">
        <v>4.2699999999999996</v>
      </c>
    </row>
    <row r="1147" spans="1:2" ht="15" x14ac:dyDescent="0.25">
      <c r="A1147" s="38" t="s">
        <v>1550</v>
      </c>
      <c r="B1147" s="39">
        <v>3.7</v>
      </c>
    </row>
    <row r="1148" spans="1:2" ht="15" x14ac:dyDescent="0.25">
      <c r="A1148" s="38" t="s">
        <v>1551</v>
      </c>
      <c r="B1148" s="39">
        <v>3.23</v>
      </c>
    </row>
    <row r="1149" spans="1:2" ht="15" x14ac:dyDescent="0.25">
      <c r="A1149" s="38" t="s">
        <v>1552</v>
      </c>
      <c r="B1149" s="39">
        <v>2.8</v>
      </c>
    </row>
    <row r="1150" spans="1:2" ht="15" x14ac:dyDescent="0.25">
      <c r="A1150" s="38" t="s">
        <v>1553</v>
      </c>
      <c r="B1150" s="39">
        <v>1189.69</v>
      </c>
    </row>
    <row r="1151" spans="1:2" ht="15" x14ac:dyDescent="0.25">
      <c r="A1151" s="38" t="s">
        <v>1554</v>
      </c>
      <c r="B1151" s="39">
        <v>1030.9000000000001</v>
      </c>
    </row>
    <row r="1152" spans="1:2" ht="15" x14ac:dyDescent="0.25">
      <c r="A1152" s="38" t="s">
        <v>1555</v>
      </c>
      <c r="B1152" s="39">
        <v>12.97</v>
      </c>
    </row>
    <row r="1153" spans="1:2" ht="15" x14ac:dyDescent="0.25">
      <c r="A1153" s="38" t="s">
        <v>1556</v>
      </c>
      <c r="B1153" s="39">
        <v>11.24</v>
      </c>
    </row>
    <row r="1154" spans="1:2" ht="15" x14ac:dyDescent="0.25">
      <c r="A1154" s="38" t="s">
        <v>1557</v>
      </c>
      <c r="B1154" s="39">
        <v>10.84</v>
      </c>
    </row>
    <row r="1155" spans="1:2" ht="15" x14ac:dyDescent="0.25">
      <c r="A1155" s="38" t="s">
        <v>1558</v>
      </c>
      <c r="B1155" s="39">
        <v>9.39</v>
      </c>
    </row>
    <row r="1156" spans="1:2" ht="15" x14ac:dyDescent="0.25">
      <c r="A1156" s="38" t="s">
        <v>1559</v>
      </c>
      <c r="B1156" s="39">
        <v>6.46</v>
      </c>
    </row>
    <row r="1157" spans="1:2" ht="15" x14ac:dyDescent="0.25">
      <c r="A1157" s="38" t="s">
        <v>1560</v>
      </c>
      <c r="B1157" s="39">
        <v>5.6</v>
      </c>
    </row>
    <row r="1158" spans="1:2" ht="15" x14ac:dyDescent="0.25">
      <c r="A1158" s="38" t="s">
        <v>1561</v>
      </c>
      <c r="B1158" s="39">
        <v>21.68</v>
      </c>
    </row>
    <row r="1159" spans="1:2" ht="15" x14ac:dyDescent="0.25">
      <c r="A1159" s="38" t="s">
        <v>1562</v>
      </c>
      <c r="B1159" s="39">
        <v>18.79</v>
      </c>
    </row>
    <row r="1160" spans="1:2" ht="15" x14ac:dyDescent="0.25">
      <c r="A1160" s="38" t="s">
        <v>1563</v>
      </c>
      <c r="B1160" s="39">
        <v>16.2</v>
      </c>
    </row>
    <row r="1161" spans="1:2" ht="15" x14ac:dyDescent="0.25">
      <c r="A1161" s="38" t="s">
        <v>1564</v>
      </c>
      <c r="B1161" s="39">
        <v>14.04</v>
      </c>
    </row>
    <row r="1162" spans="1:2" ht="15" x14ac:dyDescent="0.25">
      <c r="A1162" s="38" t="s">
        <v>1565</v>
      </c>
      <c r="B1162" s="39">
        <v>25.92</v>
      </c>
    </row>
    <row r="1163" spans="1:2" ht="15" x14ac:dyDescent="0.25">
      <c r="A1163" s="38" t="s">
        <v>1566</v>
      </c>
      <c r="B1163" s="39">
        <v>22.46</v>
      </c>
    </row>
    <row r="1164" spans="1:2" ht="15" x14ac:dyDescent="0.25">
      <c r="A1164" s="38" t="s">
        <v>1567</v>
      </c>
      <c r="B1164" s="39">
        <v>15.78</v>
      </c>
    </row>
    <row r="1165" spans="1:2" ht="15" x14ac:dyDescent="0.25">
      <c r="A1165" s="38" t="s">
        <v>1568</v>
      </c>
      <c r="B1165" s="39">
        <v>13.68</v>
      </c>
    </row>
    <row r="1166" spans="1:2" ht="15" x14ac:dyDescent="0.25">
      <c r="A1166" s="38" t="s">
        <v>1569</v>
      </c>
      <c r="B1166" s="39">
        <v>11.82</v>
      </c>
    </row>
    <row r="1167" spans="1:2" ht="15" x14ac:dyDescent="0.25">
      <c r="A1167" s="38" t="s">
        <v>1570</v>
      </c>
      <c r="B1167" s="39">
        <v>10.24</v>
      </c>
    </row>
    <row r="1168" spans="1:2" ht="15" x14ac:dyDescent="0.25">
      <c r="A1168" s="38" t="s">
        <v>1571</v>
      </c>
      <c r="B1168" s="39">
        <v>7.95</v>
      </c>
    </row>
    <row r="1169" spans="1:2" ht="15" x14ac:dyDescent="0.25">
      <c r="A1169" s="38" t="s">
        <v>1572</v>
      </c>
      <c r="B1169" s="39">
        <v>6.88</v>
      </c>
    </row>
    <row r="1170" spans="1:2" ht="15" x14ac:dyDescent="0.25">
      <c r="A1170" s="38" t="s">
        <v>1573</v>
      </c>
      <c r="B1170" s="39">
        <v>1.42</v>
      </c>
    </row>
    <row r="1171" spans="1:2" ht="15" x14ac:dyDescent="0.25">
      <c r="A1171" s="38" t="s">
        <v>1574</v>
      </c>
      <c r="B1171" s="39">
        <v>1.23</v>
      </c>
    </row>
    <row r="1172" spans="1:2" ht="15" x14ac:dyDescent="0.25">
      <c r="A1172" s="38" t="s">
        <v>1575</v>
      </c>
      <c r="B1172" s="39">
        <v>1.05</v>
      </c>
    </row>
    <row r="1173" spans="1:2" ht="15" x14ac:dyDescent="0.25">
      <c r="A1173" s="38" t="s">
        <v>1576</v>
      </c>
      <c r="B1173" s="39">
        <v>0.91</v>
      </c>
    </row>
    <row r="1174" spans="1:2" ht="15" x14ac:dyDescent="0.25">
      <c r="A1174" s="38" t="s">
        <v>1577</v>
      </c>
      <c r="B1174" s="39">
        <v>6.46</v>
      </c>
    </row>
    <row r="1175" spans="1:2" ht="15" x14ac:dyDescent="0.25">
      <c r="A1175" s="38" t="s">
        <v>1578</v>
      </c>
      <c r="B1175" s="39">
        <v>5.6</v>
      </c>
    </row>
    <row r="1176" spans="1:2" ht="15" x14ac:dyDescent="0.25">
      <c r="A1176" s="38" t="s">
        <v>1579</v>
      </c>
      <c r="B1176" s="39">
        <v>4.2699999999999996</v>
      </c>
    </row>
    <row r="1177" spans="1:2" ht="15" x14ac:dyDescent="0.25">
      <c r="A1177" s="38" t="s">
        <v>1580</v>
      </c>
      <c r="B1177" s="39">
        <v>3.7</v>
      </c>
    </row>
    <row r="1178" spans="1:2" ht="15" x14ac:dyDescent="0.25">
      <c r="A1178" s="38" t="s">
        <v>1581</v>
      </c>
      <c r="B1178" s="39">
        <v>3.23</v>
      </c>
    </row>
    <row r="1179" spans="1:2" ht="15" x14ac:dyDescent="0.25">
      <c r="A1179" s="38" t="s">
        <v>1582</v>
      </c>
      <c r="B1179" s="39">
        <v>2.8</v>
      </c>
    </row>
    <row r="1180" spans="1:2" ht="15" x14ac:dyDescent="0.25">
      <c r="A1180" s="38" t="s">
        <v>1583</v>
      </c>
      <c r="B1180" s="39">
        <v>1189.67</v>
      </c>
    </row>
    <row r="1181" spans="1:2" ht="15" x14ac:dyDescent="0.25">
      <c r="A1181" s="38" t="s">
        <v>1584</v>
      </c>
      <c r="B1181" s="39">
        <v>1030.8800000000001</v>
      </c>
    </row>
    <row r="1182" spans="1:2" ht="15" x14ac:dyDescent="0.25">
      <c r="A1182" s="38" t="s">
        <v>1585</v>
      </c>
      <c r="B1182" s="39">
        <v>9.92</v>
      </c>
    </row>
    <row r="1183" spans="1:2" ht="15" x14ac:dyDescent="0.25">
      <c r="A1183" s="38" t="s">
        <v>1586</v>
      </c>
      <c r="B1183" s="39">
        <v>8.6</v>
      </c>
    </row>
    <row r="1184" spans="1:2" ht="15" x14ac:dyDescent="0.25">
      <c r="A1184" s="38" t="s">
        <v>1587</v>
      </c>
      <c r="B1184" s="39">
        <v>8.26</v>
      </c>
    </row>
    <row r="1185" spans="1:2" ht="15" x14ac:dyDescent="0.25">
      <c r="A1185" s="38" t="s">
        <v>350</v>
      </c>
      <c r="B1185" s="39">
        <v>7.16</v>
      </c>
    </row>
    <row r="1186" spans="1:2" ht="15" x14ac:dyDescent="0.25">
      <c r="A1186" s="38" t="s">
        <v>1588</v>
      </c>
      <c r="B1186" s="39">
        <v>4.97</v>
      </c>
    </row>
    <row r="1187" spans="1:2" ht="15" x14ac:dyDescent="0.25">
      <c r="A1187" s="38" t="s">
        <v>1589</v>
      </c>
      <c r="B1187" s="39">
        <v>4.3</v>
      </c>
    </row>
    <row r="1188" spans="1:2" ht="15" x14ac:dyDescent="0.25">
      <c r="A1188" s="38" t="s">
        <v>1590</v>
      </c>
      <c r="B1188" s="39">
        <v>39.69</v>
      </c>
    </row>
    <row r="1189" spans="1:2" ht="15" x14ac:dyDescent="0.25">
      <c r="A1189" s="38" t="s">
        <v>1591</v>
      </c>
      <c r="B1189" s="39">
        <v>34.39</v>
      </c>
    </row>
    <row r="1190" spans="1:2" ht="15" x14ac:dyDescent="0.25">
      <c r="A1190" s="38" t="s">
        <v>1592</v>
      </c>
      <c r="B1190" s="39">
        <v>8471.24</v>
      </c>
    </row>
    <row r="1191" spans="1:2" ht="15" x14ac:dyDescent="0.25">
      <c r="A1191" s="38" t="s">
        <v>1593</v>
      </c>
      <c r="B1191" s="39">
        <v>7340.55</v>
      </c>
    </row>
    <row r="1192" spans="1:2" ht="15" x14ac:dyDescent="0.25">
      <c r="A1192" s="38" t="s">
        <v>1594</v>
      </c>
      <c r="B1192" s="39">
        <v>1148.68</v>
      </c>
    </row>
    <row r="1193" spans="1:2" ht="15" x14ac:dyDescent="0.25">
      <c r="A1193" s="38" t="s">
        <v>1595</v>
      </c>
      <c r="B1193" s="39">
        <v>995.3</v>
      </c>
    </row>
    <row r="1194" spans="1:2" ht="15" x14ac:dyDescent="0.25">
      <c r="A1194" s="38" t="s">
        <v>1596</v>
      </c>
      <c r="B1194" s="39">
        <v>2.4900000000000002</v>
      </c>
    </row>
    <row r="1195" spans="1:2" ht="15" x14ac:dyDescent="0.25">
      <c r="A1195" s="38" t="s">
        <v>1597</v>
      </c>
      <c r="B1195" s="39">
        <v>2.16</v>
      </c>
    </row>
    <row r="1196" spans="1:2" ht="15" x14ac:dyDescent="0.25">
      <c r="A1196" s="38" t="s">
        <v>1598</v>
      </c>
      <c r="B1196" s="39">
        <v>594.85</v>
      </c>
    </row>
    <row r="1197" spans="1:2" ht="15" x14ac:dyDescent="0.25">
      <c r="A1197" s="38" t="s">
        <v>1599</v>
      </c>
      <c r="B1197" s="39">
        <v>515.45000000000005</v>
      </c>
    </row>
    <row r="1198" spans="1:2" ht="15" x14ac:dyDescent="0.25">
      <c r="A1198" s="38" t="s">
        <v>1600</v>
      </c>
      <c r="B1198" s="39">
        <v>594.85</v>
      </c>
    </row>
    <row r="1199" spans="1:2" ht="15" x14ac:dyDescent="0.25">
      <c r="A1199" s="38" t="s">
        <v>1601</v>
      </c>
      <c r="B1199" s="39">
        <v>515.45000000000005</v>
      </c>
    </row>
    <row r="1200" spans="1:2" ht="15" x14ac:dyDescent="0.25">
      <c r="A1200" s="38" t="s">
        <v>1602</v>
      </c>
      <c r="B1200" s="39">
        <v>1.44</v>
      </c>
    </row>
    <row r="1201" spans="1:2" ht="15" x14ac:dyDescent="0.25">
      <c r="A1201" s="38" t="s">
        <v>1603</v>
      </c>
      <c r="B1201" s="39">
        <v>1.25</v>
      </c>
    </row>
    <row r="1202" spans="1:2" ht="15" x14ac:dyDescent="0.25">
      <c r="A1202" s="38" t="s">
        <v>1604</v>
      </c>
      <c r="B1202" s="39">
        <v>114.35</v>
      </c>
    </row>
    <row r="1203" spans="1:2" ht="15" x14ac:dyDescent="0.25">
      <c r="A1203" s="38" t="s">
        <v>1605</v>
      </c>
      <c r="B1203" s="39">
        <v>99.09</v>
      </c>
    </row>
    <row r="1204" spans="1:2" ht="15" x14ac:dyDescent="0.25">
      <c r="A1204" s="38" t="s">
        <v>1606</v>
      </c>
      <c r="B1204" s="39">
        <v>92.63</v>
      </c>
    </row>
    <row r="1205" spans="1:2" ht="15" x14ac:dyDescent="0.25">
      <c r="A1205" s="38" t="s">
        <v>1607</v>
      </c>
      <c r="B1205" s="39">
        <v>80.260000000000005</v>
      </c>
    </row>
    <row r="1206" spans="1:2" ht="15" x14ac:dyDescent="0.25">
      <c r="A1206" s="38" t="s">
        <v>1608</v>
      </c>
      <c r="B1206" s="39">
        <v>54.77</v>
      </c>
    </row>
    <row r="1207" spans="1:2" ht="15" x14ac:dyDescent="0.25">
      <c r="A1207" s="38" t="s">
        <v>1609</v>
      </c>
      <c r="B1207" s="39">
        <v>47.46</v>
      </c>
    </row>
    <row r="1208" spans="1:2" ht="15" x14ac:dyDescent="0.25">
      <c r="A1208" s="38" t="s">
        <v>1610</v>
      </c>
      <c r="B1208" s="39">
        <v>4.33</v>
      </c>
    </row>
    <row r="1209" spans="1:2" ht="15" x14ac:dyDescent="0.25">
      <c r="A1209" s="38" t="s">
        <v>1611</v>
      </c>
      <c r="B1209" s="39">
        <v>3.75</v>
      </c>
    </row>
    <row r="1210" spans="1:2" ht="15" x14ac:dyDescent="0.25">
      <c r="A1210" s="38" t="s">
        <v>1612</v>
      </c>
      <c r="B1210" s="39">
        <v>2.97</v>
      </c>
    </row>
    <row r="1211" spans="1:2" ht="15" x14ac:dyDescent="0.25">
      <c r="A1211" s="38" t="s">
        <v>1613</v>
      </c>
      <c r="B1211" s="39">
        <v>2.57</v>
      </c>
    </row>
    <row r="1212" spans="1:2" ht="15" x14ac:dyDescent="0.25">
      <c r="A1212" s="38" t="s">
        <v>1614</v>
      </c>
      <c r="B1212" s="39">
        <v>1.77</v>
      </c>
    </row>
    <row r="1213" spans="1:2" ht="15" x14ac:dyDescent="0.25">
      <c r="A1213" s="38" t="s">
        <v>1615</v>
      </c>
      <c r="B1213" s="39">
        <v>1.54</v>
      </c>
    </row>
    <row r="1214" spans="1:2" ht="15" x14ac:dyDescent="0.25">
      <c r="A1214" s="38" t="s">
        <v>1616</v>
      </c>
      <c r="B1214" s="39">
        <v>17853.2</v>
      </c>
    </row>
    <row r="1215" spans="1:2" ht="15" x14ac:dyDescent="0.25">
      <c r="A1215" s="38" t="s">
        <v>1617</v>
      </c>
      <c r="B1215" s="39">
        <v>15468.47</v>
      </c>
    </row>
    <row r="1216" spans="1:2" ht="15" x14ac:dyDescent="0.25">
      <c r="A1216" s="38" t="s">
        <v>1618</v>
      </c>
      <c r="B1216" s="39">
        <v>23956.59</v>
      </c>
    </row>
    <row r="1217" spans="1:2" ht="15" x14ac:dyDescent="0.25">
      <c r="A1217" s="38" t="s">
        <v>1619</v>
      </c>
      <c r="B1217" s="39">
        <v>20756.419999999998</v>
      </c>
    </row>
    <row r="1218" spans="1:2" ht="15" x14ac:dyDescent="0.25">
      <c r="A1218" s="38" t="s">
        <v>1620</v>
      </c>
      <c r="B1218" s="39">
        <v>0.91</v>
      </c>
    </row>
    <row r="1219" spans="1:2" ht="15" x14ac:dyDescent="0.25">
      <c r="A1219" s="38" t="s">
        <v>1621</v>
      </c>
      <c r="B1219" s="39">
        <v>0.79</v>
      </c>
    </row>
    <row r="1220" spans="1:2" ht="15" x14ac:dyDescent="0.25">
      <c r="A1220" s="38" t="s">
        <v>1622</v>
      </c>
      <c r="B1220" s="39">
        <v>0.63</v>
      </c>
    </row>
    <row r="1221" spans="1:2" ht="15" x14ac:dyDescent="0.25">
      <c r="A1221" s="38" t="s">
        <v>1623</v>
      </c>
      <c r="B1221" s="39">
        <v>0.54</v>
      </c>
    </row>
    <row r="1222" spans="1:2" ht="15" x14ac:dyDescent="0.25">
      <c r="A1222" s="38" t="s">
        <v>1624</v>
      </c>
      <c r="B1222" s="39">
        <v>60380.65</v>
      </c>
    </row>
    <row r="1223" spans="1:2" ht="15" x14ac:dyDescent="0.25">
      <c r="A1223" s="38" t="s">
        <v>1625</v>
      </c>
      <c r="B1223" s="39">
        <v>52320.9</v>
      </c>
    </row>
    <row r="1224" spans="1:2" ht="15" x14ac:dyDescent="0.25">
      <c r="A1224" s="38" t="s">
        <v>1626</v>
      </c>
      <c r="B1224" s="39">
        <v>97261.69</v>
      </c>
    </row>
    <row r="1225" spans="1:2" ht="15" x14ac:dyDescent="0.25">
      <c r="A1225" s="38" t="s">
        <v>1627</v>
      </c>
      <c r="B1225" s="39">
        <v>84278.97</v>
      </c>
    </row>
    <row r="1226" spans="1:2" ht="15" x14ac:dyDescent="0.25">
      <c r="A1226" s="38" t="s">
        <v>1628</v>
      </c>
      <c r="B1226" s="39">
        <v>45987.86</v>
      </c>
    </row>
    <row r="1227" spans="1:2" ht="15" x14ac:dyDescent="0.25">
      <c r="A1227" s="38" t="s">
        <v>1629</v>
      </c>
      <c r="B1227" s="39">
        <v>39850.61</v>
      </c>
    </row>
    <row r="1228" spans="1:2" ht="15" x14ac:dyDescent="0.25">
      <c r="A1228" s="38" t="s">
        <v>1630</v>
      </c>
      <c r="B1228" s="39">
        <v>7246.45</v>
      </c>
    </row>
    <row r="1229" spans="1:2" ht="15" x14ac:dyDescent="0.25">
      <c r="A1229" s="38" t="s">
        <v>1631</v>
      </c>
      <c r="B1229" s="39">
        <v>6279.08</v>
      </c>
    </row>
    <row r="1230" spans="1:2" ht="15" x14ac:dyDescent="0.25">
      <c r="A1230" s="38" t="s">
        <v>1632</v>
      </c>
      <c r="B1230" s="39">
        <v>121.6</v>
      </c>
    </row>
    <row r="1231" spans="1:2" ht="15" x14ac:dyDescent="0.25">
      <c r="A1231" s="38" t="s">
        <v>1633</v>
      </c>
      <c r="B1231" s="39">
        <v>105.37</v>
      </c>
    </row>
    <row r="1232" spans="1:2" ht="15" x14ac:dyDescent="0.25">
      <c r="A1232" s="38" t="s">
        <v>1634</v>
      </c>
      <c r="B1232" s="39">
        <v>21631.58</v>
      </c>
    </row>
    <row r="1233" spans="1:2" ht="15" x14ac:dyDescent="0.25">
      <c r="A1233" s="38" t="s">
        <v>1635</v>
      </c>
      <c r="B1233" s="39">
        <v>18744.650000000001</v>
      </c>
    </row>
    <row r="1234" spans="1:2" ht="15" x14ac:dyDescent="0.25">
      <c r="A1234" s="38" t="s">
        <v>1636</v>
      </c>
      <c r="B1234" s="39">
        <v>4344.93</v>
      </c>
    </row>
    <row r="1235" spans="1:2" ht="15" x14ac:dyDescent="0.25">
      <c r="A1235" s="38" t="s">
        <v>1637</v>
      </c>
      <c r="B1235" s="39">
        <v>3764.93</v>
      </c>
    </row>
    <row r="1236" spans="1:2" ht="15" x14ac:dyDescent="0.25">
      <c r="A1236" s="38" t="s">
        <v>1638</v>
      </c>
      <c r="B1236" s="39">
        <v>8653.66</v>
      </c>
    </row>
    <row r="1237" spans="1:2" ht="15" x14ac:dyDescent="0.25">
      <c r="A1237" s="38" t="s">
        <v>1639</v>
      </c>
      <c r="B1237" s="39">
        <v>7498.45</v>
      </c>
    </row>
    <row r="1238" spans="1:2" ht="15" x14ac:dyDescent="0.25">
      <c r="A1238" s="38" t="s">
        <v>1640</v>
      </c>
      <c r="B1238" s="39">
        <v>8006.93</v>
      </c>
    </row>
    <row r="1239" spans="1:2" ht="15" x14ac:dyDescent="0.25">
      <c r="A1239" s="38" t="s">
        <v>1641</v>
      </c>
      <c r="B1239" s="39">
        <v>6938.05</v>
      </c>
    </row>
    <row r="1240" spans="1:2" ht="15" x14ac:dyDescent="0.25">
      <c r="A1240" s="38" t="s">
        <v>1642</v>
      </c>
      <c r="B1240" s="39">
        <v>7336.57</v>
      </c>
    </row>
    <row r="1241" spans="1:2" ht="15" x14ac:dyDescent="0.25">
      <c r="A1241" s="38" t="s">
        <v>1643</v>
      </c>
      <c r="B1241" s="39">
        <v>6357.19</v>
      </c>
    </row>
    <row r="1242" spans="1:2" ht="15" x14ac:dyDescent="0.25">
      <c r="A1242" s="38" t="s">
        <v>1644</v>
      </c>
      <c r="B1242" s="39">
        <v>8259.48</v>
      </c>
    </row>
    <row r="1243" spans="1:2" ht="15" x14ac:dyDescent="0.25">
      <c r="A1243" s="38" t="s">
        <v>1645</v>
      </c>
      <c r="B1243" s="39">
        <v>7156.92</v>
      </c>
    </row>
    <row r="1244" spans="1:2" ht="15" x14ac:dyDescent="0.25">
      <c r="A1244" s="38" t="s">
        <v>1646</v>
      </c>
      <c r="B1244" s="39">
        <v>5201.1099999999997</v>
      </c>
    </row>
    <row r="1245" spans="1:2" ht="15" x14ac:dyDescent="0.25">
      <c r="A1245" s="38" t="s">
        <v>1647</v>
      </c>
      <c r="B1245" s="39">
        <v>4506.8</v>
      </c>
    </row>
    <row r="1246" spans="1:2" ht="15" x14ac:dyDescent="0.25">
      <c r="A1246" s="38" t="s">
        <v>1648</v>
      </c>
      <c r="B1246" s="39">
        <v>8415.65</v>
      </c>
    </row>
    <row r="1247" spans="1:2" ht="15" x14ac:dyDescent="0.25">
      <c r="A1247" s="38" t="s">
        <v>1649</v>
      </c>
      <c r="B1247" s="39">
        <v>7292.18</v>
      </c>
    </row>
    <row r="1248" spans="1:2" ht="15" x14ac:dyDescent="0.25">
      <c r="A1248" s="38" t="s">
        <v>1650</v>
      </c>
      <c r="B1248" s="39">
        <v>7205.14</v>
      </c>
    </row>
    <row r="1249" spans="1:2" ht="15" x14ac:dyDescent="0.25">
      <c r="A1249" s="38" t="s">
        <v>1651</v>
      </c>
      <c r="B1249" s="39">
        <v>6243.35</v>
      </c>
    </row>
    <row r="1250" spans="1:2" ht="15" x14ac:dyDescent="0.25">
      <c r="A1250" s="38" t="s">
        <v>1652</v>
      </c>
      <c r="B1250" s="39">
        <v>10761.81</v>
      </c>
    </row>
    <row r="1251" spans="1:2" ht="15" x14ac:dyDescent="0.25">
      <c r="A1251" s="38" t="s">
        <v>1653</v>
      </c>
      <c r="B1251" s="39">
        <v>9325.27</v>
      </c>
    </row>
    <row r="1252" spans="1:2" ht="15" x14ac:dyDescent="0.25">
      <c r="A1252" s="38" t="s">
        <v>1654</v>
      </c>
      <c r="B1252" s="39">
        <v>118.32</v>
      </c>
    </row>
    <row r="1253" spans="1:2" ht="15" x14ac:dyDescent="0.25">
      <c r="A1253" s="38" t="s">
        <v>1655</v>
      </c>
      <c r="B1253" s="39">
        <v>102.77</v>
      </c>
    </row>
    <row r="1254" spans="1:2" ht="15" x14ac:dyDescent="0.25">
      <c r="A1254" s="38" t="s">
        <v>1656</v>
      </c>
      <c r="B1254" s="39">
        <v>108.46</v>
      </c>
    </row>
    <row r="1255" spans="1:2" ht="15" x14ac:dyDescent="0.25">
      <c r="A1255" s="38" t="s">
        <v>1657</v>
      </c>
      <c r="B1255" s="39">
        <v>94.23</v>
      </c>
    </row>
    <row r="1256" spans="1:2" ht="15" x14ac:dyDescent="0.25">
      <c r="A1256" s="38" t="s">
        <v>1658</v>
      </c>
      <c r="B1256" s="39">
        <v>103.71</v>
      </c>
    </row>
    <row r="1257" spans="1:2" ht="15" x14ac:dyDescent="0.25">
      <c r="A1257" s="38" t="s">
        <v>1659</v>
      </c>
      <c r="B1257" s="39">
        <v>90.11</v>
      </c>
    </row>
    <row r="1258" spans="1:2" ht="15" x14ac:dyDescent="0.25">
      <c r="A1258" s="38" t="s">
        <v>1660</v>
      </c>
      <c r="B1258" s="39">
        <v>6.48</v>
      </c>
    </row>
    <row r="1259" spans="1:2" ht="15" x14ac:dyDescent="0.25">
      <c r="A1259" s="38" t="s">
        <v>1661</v>
      </c>
      <c r="B1259" s="39">
        <v>5.61</v>
      </c>
    </row>
    <row r="1260" spans="1:2" ht="15" x14ac:dyDescent="0.25">
      <c r="A1260" s="38" t="s">
        <v>1662</v>
      </c>
      <c r="B1260" s="39">
        <v>5.41</v>
      </c>
    </row>
    <row r="1261" spans="1:2" ht="15" x14ac:dyDescent="0.25">
      <c r="A1261" s="38" t="s">
        <v>1663</v>
      </c>
      <c r="B1261" s="39">
        <v>4.6900000000000004</v>
      </c>
    </row>
    <row r="1262" spans="1:2" ht="15" x14ac:dyDescent="0.25">
      <c r="A1262" s="38" t="s">
        <v>1664</v>
      </c>
      <c r="B1262" s="39">
        <v>1358.82</v>
      </c>
    </row>
    <row r="1263" spans="1:2" ht="15" x14ac:dyDescent="0.25">
      <c r="A1263" s="38" t="s">
        <v>1665</v>
      </c>
      <c r="B1263" s="39">
        <v>1177.3900000000001</v>
      </c>
    </row>
    <row r="1264" spans="1:2" ht="15" x14ac:dyDescent="0.25">
      <c r="A1264" s="38" t="s">
        <v>1666</v>
      </c>
      <c r="B1264" s="39">
        <v>18.32</v>
      </c>
    </row>
    <row r="1265" spans="1:2" ht="15" x14ac:dyDescent="0.25">
      <c r="A1265" s="38" t="s">
        <v>1667</v>
      </c>
      <c r="B1265" s="39">
        <v>16.059999999999999</v>
      </c>
    </row>
    <row r="1266" spans="1:2" ht="15" x14ac:dyDescent="0.25">
      <c r="A1266" s="38" t="s">
        <v>1668</v>
      </c>
      <c r="B1266" s="39">
        <v>12.25</v>
      </c>
    </row>
    <row r="1267" spans="1:2" ht="15" x14ac:dyDescent="0.25">
      <c r="A1267" s="38" t="s">
        <v>1669</v>
      </c>
      <c r="B1267" s="39">
        <v>10.72</v>
      </c>
    </row>
    <row r="1268" spans="1:2" ht="15" x14ac:dyDescent="0.25">
      <c r="A1268" s="38" t="s">
        <v>1670</v>
      </c>
      <c r="B1268" s="39">
        <v>9.65</v>
      </c>
    </row>
    <row r="1269" spans="1:2" ht="15" x14ac:dyDescent="0.25">
      <c r="A1269" s="38" t="s">
        <v>1671</v>
      </c>
      <c r="B1269" s="39">
        <v>8.4600000000000009</v>
      </c>
    </row>
    <row r="1270" spans="1:2" ht="15" x14ac:dyDescent="0.25">
      <c r="A1270" s="38" t="s">
        <v>1672</v>
      </c>
      <c r="B1270" s="39">
        <v>8.25</v>
      </c>
    </row>
    <row r="1271" spans="1:2" ht="15" x14ac:dyDescent="0.25">
      <c r="A1271" s="38" t="s">
        <v>1673</v>
      </c>
      <c r="B1271" s="39">
        <v>7.23</v>
      </c>
    </row>
    <row r="1272" spans="1:2" ht="15" x14ac:dyDescent="0.25">
      <c r="A1272" s="38" t="s">
        <v>1674</v>
      </c>
      <c r="B1272" s="39">
        <v>8</v>
      </c>
    </row>
    <row r="1273" spans="1:2" ht="15" x14ac:dyDescent="0.25">
      <c r="A1273" s="38" t="s">
        <v>1675</v>
      </c>
      <c r="B1273" s="39">
        <v>7.12</v>
      </c>
    </row>
    <row r="1274" spans="1:2" ht="15" x14ac:dyDescent="0.25">
      <c r="A1274" s="38" t="s">
        <v>1676</v>
      </c>
      <c r="B1274" s="39">
        <v>5.34</v>
      </c>
    </row>
    <row r="1275" spans="1:2" ht="15" x14ac:dyDescent="0.25">
      <c r="A1275" s="38" t="s">
        <v>1677</v>
      </c>
      <c r="B1275" s="39">
        <v>4.74</v>
      </c>
    </row>
    <row r="1276" spans="1:2" ht="15" x14ac:dyDescent="0.25">
      <c r="A1276" s="38" t="s">
        <v>1678</v>
      </c>
      <c r="B1276" s="39">
        <v>4.2300000000000004</v>
      </c>
    </row>
    <row r="1277" spans="1:2" ht="15" x14ac:dyDescent="0.25">
      <c r="A1277" s="38" t="s">
        <v>1679</v>
      </c>
      <c r="B1277" s="39">
        <v>3.76</v>
      </c>
    </row>
    <row r="1278" spans="1:2" ht="15" x14ac:dyDescent="0.25">
      <c r="A1278" s="38" t="s">
        <v>1680</v>
      </c>
      <c r="B1278" s="39">
        <v>3.35</v>
      </c>
    </row>
    <row r="1279" spans="1:2" ht="15" x14ac:dyDescent="0.25">
      <c r="A1279" s="38" t="s">
        <v>1681</v>
      </c>
      <c r="B1279" s="39">
        <v>2.99</v>
      </c>
    </row>
    <row r="1280" spans="1:2" ht="15" x14ac:dyDescent="0.25">
      <c r="A1280" s="38" t="s">
        <v>1682</v>
      </c>
      <c r="B1280" s="39">
        <v>93.73</v>
      </c>
    </row>
    <row r="1281" spans="1:2" ht="15" x14ac:dyDescent="0.25">
      <c r="A1281" s="38" t="s">
        <v>1683</v>
      </c>
      <c r="B1281" s="39">
        <v>81.22</v>
      </c>
    </row>
    <row r="1282" spans="1:2" ht="15" x14ac:dyDescent="0.25">
      <c r="A1282" s="38" t="s">
        <v>1684</v>
      </c>
      <c r="B1282" s="39">
        <v>85.63</v>
      </c>
    </row>
    <row r="1283" spans="1:2" ht="15" x14ac:dyDescent="0.25">
      <c r="A1283" s="38" t="s">
        <v>1685</v>
      </c>
      <c r="B1283" s="39">
        <v>74.2</v>
      </c>
    </row>
    <row r="1284" spans="1:2" ht="15" x14ac:dyDescent="0.25">
      <c r="A1284" s="38" t="s">
        <v>1686</v>
      </c>
      <c r="B1284" s="39">
        <v>80.75</v>
      </c>
    </row>
    <row r="1285" spans="1:2" ht="15" x14ac:dyDescent="0.25">
      <c r="A1285" s="38" t="s">
        <v>1687</v>
      </c>
      <c r="B1285" s="39">
        <v>69.97</v>
      </c>
    </row>
    <row r="1286" spans="1:2" ht="15" x14ac:dyDescent="0.25">
      <c r="A1286" s="38" t="s">
        <v>1688</v>
      </c>
      <c r="B1286" s="39">
        <v>73.83</v>
      </c>
    </row>
    <row r="1287" spans="1:2" ht="15" x14ac:dyDescent="0.25">
      <c r="A1287" s="38" t="s">
        <v>1689</v>
      </c>
      <c r="B1287" s="39">
        <v>63.98</v>
      </c>
    </row>
    <row r="1288" spans="1:2" ht="15" x14ac:dyDescent="0.25">
      <c r="A1288" s="38" t="s">
        <v>1690</v>
      </c>
      <c r="B1288" s="39">
        <v>65.69</v>
      </c>
    </row>
    <row r="1289" spans="1:2" ht="15" x14ac:dyDescent="0.25">
      <c r="A1289" s="38" t="s">
        <v>1691</v>
      </c>
      <c r="B1289" s="39">
        <v>56.92</v>
      </c>
    </row>
    <row r="1290" spans="1:2" ht="15" x14ac:dyDescent="0.25">
      <c r="A1290" s="38" t="s">
        <v>1692</v>
      </c>
      <c r="B1290" s="39">
        <v>52.03</v>
      </c>
    </row>
    <row r="1291" spans="1:2" ht="15" x14ac:dyDescent="0.25">
      <c r="A1291" s="38" t="s">
        <v>1693</v>
      </c>
      <c r="B1291" s="39">
        <v>45.08</v>
      </c>
    </row>
    <row r="1292" spans="1:2" ht="15" x14ac:dyDescent="0.25">
      <c r="A1292" s="38" t="s">
        <v>1694</v>
      </c>
      <c r="B1292" s="39">
        <v>53.32</v>
      </c>
    </row>
    <row r="1293" spans="1:2" ht="15" x14ac:dyDescent="0.25">
      <c r="A1293" s="38" t="s">
        <v>1695</v>
      </c>
      <c r="B1293" s="39">
        <v>46.2</v>
      </c>
    </row>
    <row r="1294" spans="1:2" ht="15" x14ac:dyDescent="0.25">
      <c r="A1294" s="38" t="s">
        <v>1696</v>
      </c>
      <c r="B1294" s="39">
        <v>38.71</v>
      </c>
    </row>
    <row r="1295" spans="1:2" ht="15" x14ac:dyDescent="0.25">
      <c r="A1295" s="38" t="s">
        <v>1697</v>
      </c>
      <c r="B1295" s="39">
        <v>33.549999999999997</v>
      </c>
    </row>
    <row r="1296" spans="1:2" ht="15" x14ac:dyDescent="0.25">
      <c r="A1296" s="38" t="s">
        <v>1698</v>
      </c>
      <c r="B1296" s="39">
        <v>31.11</v>
      </c>
    </row>
    <row r="1297" spans="1:2" ht="15" x14ac:dyDescent="0.25">
      <c r="A1297" s="38" t="s">
        <v>1699</v>
      </c>
      <c r="B1297" s="39">
        <v>26.96</v>
      </c>
    </row>
    <row r="1298" spans="1:2" ht="15" x14ac:dyDescent="0.25">
      <c r="A1298" s="38" t="s">
        <v>1700</v>
      </c>
      <c r="B1298" s="39">
        <v>14.73</v>
      </c>
    </row>
    <row r="1299" spans="1:2" ht="15" x14ac:dyDescent="0.25">
      <c r="A1299" s="38" t="s">
        <v>1701</v>
      </c>
      <c r="B1299" s="39">
        <v>12.76</v>
      </c>
    </row>
    <row r="1300" spans="1:2" ht="15" x14ac:dyDescent="0.25">
      <c r="A1300" s="38" t="s">
        <v>1702</v>
      </c>
      <c r="B1300" s="39">
        <v>10.17</v>
      </c>
    </row>
    <row r="1301" spans="1:2" ht="15" x14ac:dyDescent="0.25">
      <c r="A1301" s="38" t="s">
        <v>1703</v>
      </c>
      <c r="B1301" s="39">
        <v>8.81</v>
      </c>
    </row>
    <row r="1302" spans="1:2" ht="15" x14ac:dyDescent="0.25">
      <c r="A1302" s="38" t="s">
        <v>1704</v>
      </c>
      <c r="B1302" s="39">
        <v>10.18</v>
      </c>
    </row>
    <row r="1303" spans="1:2" ht="15" x14ac:dyDescent="0.25">
      <c r="A1303" s="38" t="s">
        <v>1705</v>
      </c>
      <c r="B1303" s="39">
        <v>8.82</v>
      </c>
    </row>
    <row r="1304" spans="1:2" ht="15" x14ac:dyDescent="0.25">
      <c r="A1304" s="38" t="s">
        <v>1706</v>
      </c>
      <c r="B1304" s="39">
        <v>49.95</v>
      </c>
    </row>
    <row r="1305" spans="1:2" ht="15" x14ac:dyDescent="0.25">
      <c r="A1305" s="38" t="s">
        <v>1707</v>
      </c>
      <c r="B1305" s="39">
        <v>43.29</v>
      </c>
    </row>
    <row r="1306" spans="1:2" ht="15" x14ac:dyDescent="0.25">
      <c r="A1306" s="38" t="s">
        <v>1708</v>
      </c>
      <c r="B1306" s="39">
        <v>34.630000000000003</v>
      </c>
    </row>
    <row r="1307" spans="1:2" ht="15" x14ac:dyDescent="0.25">
      <c r="A1307" s="38" t="s">
        <v>1709</v>
      </c>
      <c r="B1307" s="39">
        <v>30</v>
      </c>
    </row>
    <row r="1308" spans="1:2" ht="15" x14ac:dyDescent="0.25">
      <c r="A1308" s="38" t="s">
        <v>1710</v>
      </c>
      <c r="B1308" s="39">
        <v>27.68</v>
      </c>
    </row>
    <row r="1309" spans="1:2" ht="15" x14ac:dyDescent="0.25">
      <c r="A1309" s="38" t="s">
        <v>1711</v>
      </c>
      <c r="B1309" s="39">
        <v>23.98</v>
      </c>
    </row>
    <row r="1310" spans="1:2" ht="15" x14ac:dyDescent="0.25">
      <c r="A1310" s="38" t="s">
        <v>1712</v>
      </c>
      <c r="B1310" s="39">
        <v>3.23</v>
      </c>
    </row>
    <row r="1311" spans="1:2" ht="15" x14ac:dyDescent="0.25">
      <c r="A1311" s="38" t="s">
        <v>1713</v>
      </c>
      <c r="B1311" s="39">
        <v>2.8</v>
      </c>
    </row>
    <row r="1312" spans="1:2" ht="15" x14ac:dyDescent="0.25">
      <c r="A1312" s="38" t="s">
        <v>1714</v>
      </c>
      <c r="B1312" s="39">
        <v>1.77</v>
      </c>
    </row>
    <row r="1313" spans="1:2" ht="15" x14ac:dyDescent="0.25">
      <c r="A1313" s="38" t="s">
        <v>1715</v>
      </c>
      <c r="B1313" s="39">
        <v>1.54</v>
      </c>
    </row>
    <row r="1314" spans="1:2" ht="15" x14ac:dyDescent="0.25">
      <c r="A1314" s="38" t="s">
        <v>1716</v>
      </c>
      <c r="B1314" s="39">
        <v>0.89</v>
      </c>
    </row>
    <row r="1315" spans="1:2" ht="15" x14ac:dyDescent="0.25">
      <c r="A1315" s="38" t="s">
        <v>1717</v>
      </c>
      <c r="B1315" s="39">
        <v>0.77</v>
      </c>
    </row>
    <row r="1316" spans="1:2" ht="15" x14ac:dyDescent="0.25">
      <c r="A1316" s="38" t="s">
        <v>1718</v>
      </c>
      <c r="B1316" s="39">
        <v>8.1199999999999992</v>
      </c>
    </row>
    <row r="1317" spans="1:2" ht="15" x14ac:dyDescent="0.25">
      <c r="A1317" s="38" t="s">
        <v>1719</v>
      </c>
      <c r="B1317" s="39">
        <v>7.03</v>
      </c>
    </row>
    <row r="1318" spans="1:2" ht="15" x14ac:dyDescent="0.25">
      <c r="A1318" s="38" t="s">
        <v>1720</v>
      </c>
      <c r="B1318" s="39">
        <v>5.43</v>
      </c>
    </row>
    <row r="1319" spans="1:2" ht="15" x14ac:dyDescent="0.25">
      <c r="A1319" s="38" t="s">
        <v>1721</v>
      </c>
      <c r="B1319" s="39">
        <v>4.7</v>
      </c>
    </row>
    <row r="1320" spans="1:2" ht="15" x14ac:dyDescent="0.25">
      <c r="A1320" s="38" t="s">
        <v>1722</v>
      </c>
      <c r="B1320" s="39">
        <v>6.48</v>
      </c>
    </row>
    <row r="1321" spans="1:2" ht="15" x14ac:dyDescent="0.25">
      <c r="A1321" s="38" t="s">
        <v>1723</v>
      </c>
      <c r="B1321" s="39">
        <v>5.62</v>
      </c>
    </row>
    <row r="1322" spans="1:2" ht="15" x14ac:dyDescent="0.25">
      <c r="A1322" s="38" t="s">
        <v>1724</v>
      </c>
      <c r="B1322" s="39">
        <v>3.97</v>
      </c>
    </row>
    <row r="1323" spans="1:2" ht="15" x14ac:dyDescent="0.25">
      <c r="A1323" s="38" t="s">
        <v>1725</v>
      </c>
      <c r="B1323" s="39">
        <v>3.44</v>
      </c>
    </row>
    <row r="1324" spans="1:2" ht="15" x14ac:dyDescent="0.25">
      <c r="A1324" s="38" t="s">
        <v>1726</v>
      </c>
      <c r="B1324" s="39">
        <v>1.9</v>
      </c>
    </row>
    <row r="1325" spans="1:2" ht="15" x14ac:dyDescent="0.25">
      <c r="A1325" s="38" t="s">
        <v>1727</v>
      </c>
      <c r="B1325" s="39">
        <v>1.64</v>
      </c>
    </row>
    <row r="1326" spans="1:2" ht="15" x14ac:dyDescent="0.25">
      <c r="A1326" s="38" t="s">
        <v>1728</v>
      </c>
      <c r="B1326" s="39">
        <v>0.98</v>
      </c>
    </row>
    <row r="1327" spans="1:2" ht="15" x14ac:dyDescent="0.25">
      <c r="A1327" s="38" t="s">
        <v>1729</v>
      </c>
      <c r="B1327" s="39">
        <v>0.85</v>
      </c>
    </row>
    <row r="1328" spans="1:2" ht="15" x14ac:dyDescent="0.25">
      <c r="A1328" s="38" t="s">
        <v>1730</v>
      </c>
      <c r="B1328" s="39">
        <v>1.05</v>
      </c>
    </row>
    <row r="1329" spans="1:2" ht="15" x14ac:dyDescent="0.25">
      <c r="A1329" s="38" t="s">
        <v>1731</v>
      </c>
      <c r="B1329" s="39">
        <v>0.91</v>
      </c>
    </row>
    <row r="1330" spans="1:2" ht="15" x14ac:dyDescent="0.25">
      <c r="A1330" s="38" t="s">
        <v>1732</v>
      </c>
      <c r="B1330" s="39">
        <v>0.53</v>
      </c>
    </row>
    <row r="1331" spans="1:2" ht="15" x14ac:dyDescent="0.25">
      <c r="A1331" s="38" t="s">
        <v>1733</v>
      </c>
      <c r="B1331" s="39">
        <v>0.46</v>
      </c>
    </row>
    <row r="1332" spans="1:2" ht="15" x14ac:dyDescent="0.25">
      <c r="A1332" s="38" t="s">
        <v>1734</v>
      </c>
      <c r="B1332" s="39">
        <v>3.23</v>
      </c>
    </row>
    <row r="1333" spans="1:2" ht="15" x14ac:dyDescent="0.25">
      <c r="A1333" s="38" t="s">
        <v>1735</v>
      </c>
      <c r="B1333" s="39">
        <v>2.8</v>
      </c>
    </row>
    <row r="1334" spans="1:2" ht="15" x14ac:dyDescent="0.25">
      <c r="A1334" s="38" t="s">
        <v>1736</v>
      </c>
      <c r="B1334" s="39">
        <v>1.77</v>
      </c>
    </row>
    <row r="1335" spans="1:2" ht="15" x14ac:dyDescent="0.25">
      <c r="A1335" s="38" t="s">
        <v>1737</v>
      </c>
      <c r="B1335" s="39">
        <v>1.54</v>
      </c>
    </row>
    <row r="1336" spans="1:2" ht="15" x14ac:dyDescent="0.25">
      <c r="A1336" s="38" t="s">
        <v>1738</v>
      </c>
      <c r="B1336" s="39">
        <v>0.89</v>
      </c>
    </row>
    <row r="1337" spans="1:2" ht="15" x14ac:dyDescent="0.25">
      <c r="A1337" s="38" t="s">
        <v>1739</v>
      </c>
      <c r="B1337" s="39">
        <v>0.77</v>
      </c>
    </row>
    <row r="1338" spans="1:2" ht="15" x14ac:dyDescent="0.25">
      <c r="A1338" s="38" t="s">
        <v>1740</v>
      </c>
      <c r="B1338" s="39">
        <v>8.1199999999999992</v>
      </c>
    </row>
    <row r="1339" spans="1:2" ht="15" x14ac:dyDescent="0.25">
      <c r="A1339" s="38" t="s">
        <v>1741</v>
      </c>
      <c r="B1339" s="39">
        <v>7.03</v>
      </c>
    </row>
    <row r="1340" spans="1:2" ht="15" x14ac:dyDescent="0.25">
      <c r="A1340" s="38" t="s">
        <v>1742</v>
      </c>
      <c r="B1340" s="39">
        <v>5.43</v>
      </c>
    </row>
    <row r="1341" spans="1:2" ht="15" x14ac:dyDescent="0.25">
      <c r="A1341" s="38" t="s">
        <v>1743</v>
      </c>
      <c r="B1341" s="39">
        <v>4.7</v>
      </c>
    </row>
    <row r="1342" spans="1:2" ht="15" x14ac:dyDescent="0.25">
      <c r="A1342" s="38" t="s">
        <v>1744</v>
      </c>
      <c r="B1342" s="39">
        <v>6.48</v>
      </c>
    </row>
    <row r="1343" spans="1:2" ht="15" x14ac:dyDescent="0.25">
      <c r="A1343" s="38" t="s">
        <v>1745</v>
      </c>
      <c r="B1343" s="39">
        <v>5.62</v>
      </c>
    </row>
    <row r="1344" spans="1:2" ht="15" x14ac:dyDescent="0.25">
      <c r="A1344" s="38" t="s">
        <v>1746</v>
      </c>
      <c r="B1344" s="39">
        <v>3.97</v>
      </c>
    </row>
    <row r="1345" spans="1:2" ht="15" x14ac:dyDescent="0.25">
      <c r="A1345" s="38" t="s">
        <v>1747</v>
      </c>
      <c r="B1345" s="39">
        <v>3.44</v>
      </c>
    </row>
    <row r="1346" spans="1:2" ht="15" x14ac:dyDescent="0.25">
      <c r="A1346" s="38" t="s">
        <v>1748</v>
      </c>
      <c r="B1346" s="39">
        <v>1.9</v>
      </c>
    </row>
    <row r="1347" spans="1:2" ht="15" x14ac:dyDescent="0.25">
      <c r="A1347" s="38" t="s">
        <v>1749</v>
      </c>
      <c r="B1347" s="39">
        <v>1.64</v>
      </c>
    </row>
    <row r="1348" spans="1:2" ht="15" x14ac:dyDescent="0.25">
      <c r="A1348" s="38" t="s">
        <v>1750</v>
      </c>
      <c r="B1348" s="39">
        <v>0.98</v>
      </c>
    </row>
    <row r="1349" spans="1:2" ht="15" x14ac:dyDescent="0.25">
      <c r="A1349" s="38" t="s">
        <v>1751</v>
      </c>
      <c r="B1349" s="39">
        <v>0.85</v>
      </c>
    </row>
    <row r="1350" spans="1:2" ht="15" x14ac:dyDescent="0.25">
      <c r="A1350" s="38" t="s">
        <v>1752</v>
      </c>
      <c r="B1350" s="39">
        <v>1.05</v>
      </c>
    </row>
    <row r="1351" spans="1:2" ht="15" x14ac:dyDescent="0.25">
      <c r="A1351" s="38" t="s">
        <v>1753</v>
      </c>
      <c r="B1351" s="39">
        <v>0.91</v>
      </c>
    </row>
    <row r="1352" spans="1:2" ht="15" x14ac:dyDescent="0.25">
      <c r="A1352" s="38" t="s">
        <v>1754</v>
      </c>
      <c r="B1352" s="39">
        <v>0.53</v>
      </c>
    </row>
    <row r="1353" spans="1:2" ht="15" x14ac:dyDescent="0.25">
      <c r="A1353" s="38" t="s">
        <v>1755</v>
      </c>
      <c r="B1353" s="39">
        <v>0.46</v>
      </c>
    </row>
    <row r="1354" spans="1:2" ht="15" x14ac:dyDescent="0.25">
      <c r="A1354" s="38" t="s">
        <v>1756</v>
      </c>
      <c r="B1354" s="39">
        <v>1.77</v>
      </c>
    </row>
    <row r="1355" spans="1:2" ht="15" x14ac:dyDescent="0.25">
      <c r="A1355" s="38" t="s">
        <v>1757</v>
      </c>
      <c r="B1355" s="39">
        <v>1.54</v>
      </c>
    </row>
    <row r="1356" spans="1:2" ht="15" x14ac:dyDescent="0.25">
      <c r="A1356" s="38" t="s">
        <v>1758</v>
      </c>
      <c r="B1356" s="39">
        <v>0.89</v>
      </c>
    </row>
    <row r="1357" spans="1:2" ht="15" x14ac:dyDescent="0.25">
      <c r="A1357" s="38" t="s">
        <v>1759</v>
      </c>
      <c r="B1357" s="39">
        <v>0.77</v>
      </c>
    </row>
    <row r="1358" spans="1:2" ht="15" x14ac:dyDescent="0.25">
      <c r="A1358" s="38" t="s">
        <v>1760</v>
      </c>
      <c r="B1358" s="39">
        <v>2.99</v>
      </c>
    </row>
    <row r="1359" spans="1:2" ht="15" x14ac:dyDescent="0.25">
      <c r="A1359" s="38" t="s">
        <v>1761</v>
      </c>
      <c r="B1359" s="39">
        <v>2.59</v>
      </c>
    </row>
    <row r="1360" spans="1:2" ht="15" x14ac:dyDescent="0.25">
      <c r="A1360" s="38" t="s">
        <v>1762</v>
      </c>
      <c r="B1360" s="39">
        <v>6.48</v>
      </c>
    </row>
    <row r="1361" spans="1:2" ht="15" x14ac:dyDescent="0.25">
      <c r="A1361" s="38" t="s">
        <v>1763</v>
      </c>
      <c r="B1361" s="39">
        <v>5.62</v>
      </c>
    </row>
    <row r="1362" spans="1:2" ht="15" x14ac:dyDescent="0.25">
      <c r="A1362" s="38" t="s">
        <v>1764</v>
      </c>
      <c r="B1362" s="39">
        <v>3.23</v>
      </c>
    </row>
    <row r="1363" spans="1:2" ht="15" x14ac:dyDescent="0.25">
      <c r="A1363" s="38" t="s">
        <v>1765</v>
      </c>
      <c r="B1363" s="39">
        <v>2.8</v>
      </c>
    </row>
    <row r="1364" spans="1:2" ht="15" x14ac:dyDescent="0.25">
      <c r="A1364" s="38" t="s">
        <v>1766</v>
      </c>
      <c r="B1364" s="39">
        <v>1.9</v>
      </c>
    </row>
    <row r="1365" spans="1:2" ht="15" x14ac:dyDescent="0.25">
      <c r="A1365" s="38" t="s">
        <v>1767</v>
      </c>
      <c r="B1365" s="39">
        <v>1.64</v>
      </c>
    </row>
    <row r="1366" spans="1:2" ht="15" x14ac:dyDescent="0.25">
      <c r="A1366" s="38" t="s">
        <v>1768</v>
      </c>
      <c r="B1366" s="39">
        <v>0.98</v>
      </c>
    </row>
    <row r="1367" spans="1:2" ht="15" x14ac:dyDescent="0.25">
      <c r="A1367" s="38" t="s">
        <v>1769</v>
      </c>
      <c r="B1367" s="39">
        <v>0.85</v>
      </c>
    </row>
    <row r="1368" spans="1:2" ht="15" x14ac:dyDescent="0.25">
      <c r="A1368" s="38" t="s">
        <v>1770</v>
      </c>
      <c r="B1368" s="39">
        <v>1.05</v>
      </c>
    </row>
    <row r="1369" spans="1:2" ht="15" x14ac:dyDescent="0.25">
      <c r="A1369" s="38" t="s">
        <v>1771</v>
      </c>
      <c r="B1369" s="39">
        <v>0.91</v>
      </c>
    </row>
    <row r="1370" spans="1:2" ht="15" x14ac:dyDescent="0.25">
      <c r="A1370" s="38" t="s">
        <v>1772</v>
      </c>
      <c r="B1370" s="39">
        <v>0.53</v>
      </c>
    </row>
    <row r="1371" spans="1:2" ht="15" x14ac:dyDescent="0.25">
      <c r="A1371" s="38" t="s">
        <v>1773</v>
      </c>
      <c r="B1371" s="39">
        <v>0.46</v>
      </c>
    </row>
    <row r="1372" spans="1:2" ht="15" x14ac:dyDescent="0.25">
      <c r="A1372" s="38" t="s">
        <v>1774</v>
      </c>
      <c r="B1372" s="39">
        <v>1.77</v>
      </c>
    </row>
    <row r="1373" spans="1:2" ht="15" x14ac:dyDescent="0.25">
      <c r="A1373" s="38" t="s">
        <v>1775</v>
      </c>
      <c r="B1373" s="39">
        <v>1.54</v>
      </c>
    </row>
    <row r="1374" spans="1:2" ht="15" x14ac:dyDescent="0.25">
      <c r="A1374" s="38" t="s">
        <v>1776</v>
      </c>
      <c r="B1374" s="39">
        <v>0.89</v>
      </c>
    </row>
    <row r="1375" spans="1:2" ht="15" x14ac:dyDescent="0.25">
      <c r="A1375" s="38" t="s">
        <v>1777</v>
      </c>
      <c r="B1375" s="39">
        <v>0.77</v>
      </c>
    </row>
    <row r="1376" spans="1:2" ht="15" x14ac:dyDescent="0.25">
      <c r="A1376" s="38" t="s">
        <v>1778</v>
      </c>
      <c r="B1376" s="39">
        <v>2.99</v>
      </c>
    </row>
    <row r="1377" spans="1:2" ht="15" x14ac:dyDescent="0.25">
      <c r="A1377" s="38" t="s">
        <v>1779</v>
      </c>
      <c r="B1377" s="39">
        <v>2.59</v>
      </c>
    </row>
    <row r="1378" spans="1:2" ht="15" x14ac:dyDescent="0.25">
      <c r="A1378" s="38" t="s">
        <v>1780</v>
      </c>
      <c r="B1378" s="39">
        <v>6.48</v>
      </c>
    </row>
    <row r="1379" spans="1:2" ht="15" x14ac:dyDescent="0.25">
      <c r="A1379" s="38" t="s">
        <v>1781</v>
      </c>
      <c r="B1379" s="39">
        <v>5.62</v>
      </c>
    </row>
    <row r="1380" spans="1:2" ht="15" x14ac:dyDescent="0.25">
      <c r="A1380" s="38" t="s">
        <v>1782</v>
      </c>
      <c r="B1380" s="39">
        <v>3.23</v>
      </c>
    </row>
    <row r="1381" spans="1:2" ht="15" x14ac:dyDescent="0.25">
      <c r="A1381" s="38" t="s">
        <v>1783</v>
      </c>
      <c r="B1381" s="39">
        <v>2.8</v>
      </c>
    </row>
    <row r="1382" spans="1:2" ht="15" x14ac:dyDescent="0.25">
      <c r="A1382" s="38" t="s">
        <v>1784</v>
      </c>
      <c r="B1382" s="39">
        <v>1.9</v>
      </c>
    </row>
    <row r="1383" spans="1:2" ht="15" x14ac:dyDescent="0.25">
      <c r="A1383" s="38" t="s">
        <v>1785</v>
      </c>
      <c r="B1383" s="39">
        <v>1.64</v>
      </c>
    </row>
    <row r="1384" spans="1:2" ht="15" x14ac:dyDescent="0.25">
      <c r="A1384" s="38" t="s">
        <v>1786</v>
      </c>
      <c r="B1384" s="39">
        <v>0.98</v>
      </c>
    </row>
    <row r="1385" spans="1:2" ht="15" x14ac:dyDescent="0.25">
      <c r="A1385" s="38" t="s">
        <v>1787</v>
      </c>
      <c r="B1385" s="39">
        <v>0.85</v>
      </c>
    </row>
    <row r="1386" spans="1:2" ht="15" x14ac:dyDescent="0.25">
      <c r="A1386" s="38" t="s">
        <v>1788</v>
      </c>
      <c r="B1386" s="39">
        <v>1.05</v>
      </c>
    </row>
    <row r="1387" spans="1:2" ht="15" x14ac:dyDescent="0.25">
      <c r="A1387" s="38" t="s">
        <v>1789</v>
      </c>
      <c r="B1387" s="39">
        <v>0.91</v>
      </c>
    </row>
    <row r="1388" spans="1:2" ht="15" x14ac:dyDescent="0.25">
      <c r="A1388" s="38" t="s">
        <v>1790</v>
      </c>
      <c r="B1388" s="39">
        <v>0.53</v>
      </c>
    </row>
    <row r="1389" spans="1:2" ht="15" x14ac:dyDescent="0.25">
      <c r="A1389" s="38" t="s">
        <v>1791</v>
      </c>
      <c r="B1389" s="39">
        <v>0.46</v>
      </c>
    </row>
    <row r="1390" spans="1:2" ht="15" x14ac:dyDescent="0.25">
      <c r="A1390" s="38" t="s">
        <v>1792</v>
      </c>
      <c r="B1390" s="39">
        <v>1.77</v>
      </c>
    </row>
    <row r="1391" spans="1:2" ht="15" x14ac:dyDescent="0.25">
      <c r="A1391" s="38" t="s">
        <v>1793</v>
      </c>
      <c r="B1391" s="39">
        <v>1.54</v>
      </c>
    </row>
    <row r="1392" spans="1:2" ht="15" x14ac:dyDescent="0.25">
      <c r="A1392" s="38" t="s">
        <v>1794</v>
      </c>
      <c r="B1392" s="39">
        <v>1.59</v>
      </c>
    </row>
    <row r="1393" spans="1:2" ht="15" x14ac:dyDescent="0.25">
      <c r="A1393" s="38" t="s">
        <v>1795</v>
      </c>
      <c r="B1393" s="39">
        <v>1.38</v>
      </c>
    </row>
    <row r="1394" spans="1:2" ht="15" x14ac:dyDescent="0.25">
      <c r="A1394" s="38" t="s">
        <v>1796</v>
      </c>
      <c r="B1394" s="39">
        <v>4.54</v>
      </c>
    </row>
    <row r="1395" spans="1:2" ht="15" x14ac:dyDescent="0.25">
      <c r="A1395" s="38" t="s">
        <v>1797</v>
      </c>
      <c r="B1395" s="39">
        <v>3.93</v>
      </c>
    </row>
    <row r="1396" spans="1:2" ht="15" x14ac:dyDescent="0.25">
      <c r="A1396" s="38" t="s">
        <v>1798</v>
      </c>
      <c r="B1396" s="39">
        <v>4.08</v>
      </c>
    </row>
    <row r="1397" spans="1:2" ht="15" x14ac:dyDescent="0.25">
      <c r="A1397" s="38" t="s">
        <v>1799</v>
      </c>
      <c r="B1397" s="39">
        <v>3.54</v>
      </c>
    </row>
    <row r="1398" spans="1:2" ht="15" x14ac:dyDescent="0.25">
      <c r="A1398" s="38" t="s">
        <v>1800</v>
      </c>
      <c r="B1398" s="39">
        <v>4.54</v>
      </c>
    </row>
    <row r="1399" spans="1:2" ht="15" x14ac:dyDescent="0.25">
      <c r="A1399" s="38" t="s">
        <v>1801</v>
      </c>
      <c r="B1399" s="39">
        <v>3.93</v>
      </c>
    </row>
    <row r="1400" spans="1:2" ht="15" x14ac:dyDescent="0.25">
      <c r="A1400" s="38" t="s">
        <v>1802</v>
      </c>
      <c r="B1400" s="39">
        <v>1.9</v>
      </c>
    </row>
    <row r="1401" spans="1:2" ht="15" x14ac:dyDescent="0.25">
      <c r="A1401" s="38" t="s">
        <v>1803</v>
      </c>
      <c r="B1401" s="39">
        <v>1.64</v>
      </c>
    </row>
    <row r="1402" spans="1:2" ht="15" x14ac:dyDescent="0.25">
      <c r="A1402" s="38" t="s">
        <v>1804</v>
      </c>
      <c r="B1402" s="39">
        <v>1.71</v>
      </c>
    </row>
    <row r="1403" spans="1:2" ht="15" x14ac:dyDescent="0.25">
      <c r="A1403" s="38" t="s">
        <v>1805</v>
      </c>
      <c r="B1403" s="39">
        <v>1.48</v>
      </c>
    </row>
    <row r="1404" spans="1:2" ht="15" x14ac:dyDescent="0.25">
      <c r="A1404" s="38" t="s">
        <v>1806</v>
      </c>
      <c r="B1404" s="39">
        <v>1.05</v>
      </c>
    </row>
    <row r="1405" spans="1:2" ht="15" x14ac:dyDescent="0.25">
      <c r="A1405" s="38" t="s">
        <v>1807</v>
      </c>
      <c r="B1405" s="39">
        <v>0.91</v>
      </c>
    </row>
    <row r="1406" spans="1:2" ht="15" x14ac:dyDescent="0.25">
      <c r="A1406" s="38" t="s">
        <v>1808</v>
      </c>
      <c r="B1406" s="39">
        <v>0.53</v>
      </c>
    </row>
    <row r="1407" spans="1:2" ht="15" x14ac:dyDescent="0.25">
      <c r="A1407" s="38" t="s">
        <v>1809</v>
      </c>
      <c r="B1407" s="39">
        <v>0.46</v>
      </c>
    </row>
    <row r="1408" spans="1:2" ht="15" x14ac:dyDescent="0.25">
      <c r="A1408" s="38" t="s">
        <v>1810</v>
      </c>
      <c r="B1408" s="39">
        <v>1.77</v>
      </c>
    </row>
    <row r="1409" spans="1:2" ht="15" x14ac:dyDescent="0.25">
      <c r="A1409" s="38" t="s">
        <v>1811</v>
      </c>
      <c r="B1409" s="39">
        <v>1.54</v>
      </c>
    </row>
    <row r="1410" spans="1:2" ht="15" x14ac:dyDescent="0.25">
      <c r="A1410" s="38" t="s">
        <v>1812</v>
      </c>
      <c r="B1410" s="39">
        <v>1.59</v>
      </c>
    </row>
    <row r="1411" spans="1:2" ht="15" x14ac:dyDescent="0.25">
      <c r="A1411" s="38" t="s">
        <v>1813</v>
      </c>
      <c r="B1411" s="39">
        <v>1.38</v>
      </c>
    </row>
    <row r="1412" spans="1:2" ht="15" x14ac:dyDescent="0.25">
      <c r="A1412" s="38" t="s">
        <v>1814</v>
      </c>
      <c r="B1412" s="39">
        <v>4.54</v>
      </c>
    </row>
    <row r="1413" spans="1:2" ht="15" x14ac:dyDescent="0.25">
      <c r="A1413" s="38" t="s">
        <v>1815</v>
      </c>
      <c r="B1413" s="39">
        <v>3.93</v>
      </c>
    </row>
    <row r="1414" spans="1:2" ht="15" x14ac:dyDescent="0.25">
      <c r="A1414" s="38" t="s">
        <v>1816</v>
      </c>
      <c r="B1414" s="39">
        <v>4.08</v>
      </c>
    </row>
    <row r="1415" spans="1:2" ht="15" x14ac:dyDescent="0.25">
      <c r="A1415" s="38" t="s">
        <v>1817</v>
      </c>
      <c r="B1415" s="39">
        <v>3.54</v>
      </c>
    </row>
    <row r="1416" spans="1:2" ht="15" x14ac:dyDescent="0.25">
      <c r="A1416" s="38" t="s">
        <v>1818</v>
      </c>
      <c r="B1416" s="39">
        <v>4.54</v>
      </c>
    </row>
    <row r="1417" spans="1:2" ht="15" x14ac:dyDescent="0.25">
      <c r="A1417" s="38" t="s">
        <v>1819</v>
      </c>
      <c r="B1417" s="39">
        <v>3.93</v>
      </c>
    </row>
    <row r="1418" spans="1:2" ht="15" x14ac:dyDescent="0.25">
      <c r="A1418" s="38" t="s">
        <v>1820</v>
      </c>
      <c r="B1418" s="39">
        <v>1.9</v>
      </c>
    </row>
    <row r="1419" spans="1:2" ht="15" x14ac:dyDescent="0.25">
      <c r="A1419" s="38" t="s">
        <v>1821</v>
      </c>
      <c r="B1419" s="39">
        <v>1.64</v>
      </c>
    </row>
    <row r="1420" spans="1:2" ht="15" x14ac:dyDescent="0.25">
      <c r="A1420" s="38" t="s">
        <v>1822</v>
      </c>
      <c r="B1420" s="39">
        <v>1.71</v>
      </c>
    </row>
    <row r="1421" spans="1:2" ht="15" x14ac:dyDescent="0.25">
      <c r="A1421" s="38" t="s">
        <v>1823</v>
      </c>
      <c r="B1421" s="39">
        <v>1.48</v>
      </c>
    </row>
    <row r="1422" spans="1:2" ht="15" x14ac:dyDescent="0.25">
      <c r="A1422" s="38" t="s">
        <v>1824</v>
      </c>
      <c r="B1422" s="39">
        <v>1.05</v>
      </c>
    </row>
    <row r="1423" spans="1:2" ht="15" x14ac:dyDescent="0.25">
      <c r="A1423" s="38" t="s">
        <v>1825</v>
      </c>
      <c r="B1423" s="39">
        <v>0.91</v>
      </c>
    </row>
    <row r="1424" spans="1:2" ht="15" x14ac:dyDescent="0.25">
      <c r="A1424" s="38" t="s">
        <v>1826</v>
      </c>
      <c r="B1424" s="39">
        <v>0.53</v>
      </c>
    </row>
    <row r="1425" spans="1:2" ht="15" x14ac:dyDescent="0.25">
      <c r="A1425" s="38" t="s">
        <v>1827</v>
      </c>
      <c r="B1425" s="39">
        <v>0.46</v>
      </c>
    </row>
    <row r="1426" spans="1:2" ht="15" x14ac:dyDescent="0.25">
      <c r="A1426" s="38" t="s">
        <v>1828</v>
      </c>
      <c r="B1426" s="39">
        <v>3.23</v>
      </c>
    </row>
    <row r="1427" spans="1:2" ht="15" x14ac:dyDescent="0.25">
      <c r="A1427" s="38" t="s">
        <v>1829</v>
      </c>
      <c r="B1427" s="39">
        <v>2.8</v>
      </c>
    </row>
    <row r="1428" spans="1:2" ht="15" x14ac:dyDescent="0.25">
      <c r="A1428" s="38" t="s">
        <v>1830</v>
      </c>
      <c r="B1428" s="39">
        <v>2.99</v>
      </c>
    </row>
    <row r="1429" spans="1:2" ht="15" x14ac:dyDescent="0.25">
      <c r="A1429" s="38" t="s">
        <v>1831</v>
      </c>
      <c r="B1429" s="39">
        <v>2.59</v>
      </c>
    </row>
    <row r="1430" spans="1:2" ht="15" x14ac:dyDescent="0.25">
      <c r="A1430" s="38" t="s">
        <v>1832</v>
      </c>
      <c r="B1430" s="39">
        <v>1.77</v>
      </c>
    </row>
    <row r="1431" spans="1:2" ht="15" x14ac:dyDescent="0.25">
      <c r="A1431" s="38" t="s">
        <v>1833</v>
      </c>
      <c r="B1431" s="39">
        <v>1.54</v>
      </c>
    </row>
    <row r="1432" spans="1:2" ht="15" x14ac:dyDescent="0.25">
      <c r="A1432" s="38" t="s">
        <v>1834</v>
      </c>
      <c r="B1432" s="39">
        <v>2.99</v>
      </c>
    </row>
    <row r="1433" spans="1:2" ht="15" x14ac:dyDescent="0.25">
      <c r="A1433" s="38" t="s">
        <v>1835</v>
      </c>
      <c r="B1433" s="39">
        <v>2.59</v>
      </c>
    </row>
    <row r="1434" spans="1:2" ht="15" x14ac:dyDescent="0.25">
      <c r="A1434" s="38" t="s">
        <v>1836</v>
      </c>
      <c r="B1434" s="39">
        <v>9.7200000000000006</v>
      </c>
    </row>
    <row r="1435" spans="1:2" ht="15" x14ac:dyDescent="0.25">
      <c r="A1435" s="38" t="s">
        <v>1837</v>
      </c>
      <c r="B1435" s="39">
        <v>8.42</v>
      </c>
    </row>
    <row r="1436" spans="1:2" ht="15" x14ac:dyDescent="0.25">
      <c r="A1436" s="38" t="s">
        <v>1838</v>
      </c>
      <c r="B1436" s="39">
        <v>8.1</v>
      </c>
    </row>
    <row r="1437" spans="1:2" ht="15" x14ac:dyDescent="0.25">
      <c r="A1437" s="38" t="s">
        <v>1839</v>
      </c>
      <c r="B1437" s="39">
        <v>7.02</v>
      </c>
    </row>
    <row r="1438" spans="1:2" ht="15" x14ac:dyDescent="0.25">
      <c r="A1438" s="38" t="s">
        <v>1840</v>
      </c>
      <c r="B1438" s="39">
        <v>0.54</v>
      </c>
    </row>
    <row r="1439" spans="1:2" ht="15" x14ac:dyDescent="0.25">
      <c r="A1439" s="38" t="s">
        <v>1841</v>
      </c>
      <c r="B1439" s="39">
        <v>0.46</v>
      </c>
    </row>
    <row r="1440" spans="1:2" ht="15" x14ac:dyDescent="0.25">
      <c r="A1440" s="38" t="s">
        <v>1842</v>
      </c>
      <c r="B1440" s="39">
        <v>0.34</v>
      </c>
    </row>
    <row r="1441" spans="1:2" ht="15" x14ac:dyDescent="0.25">
      <c r="A1441" s="38" t="s">
        <v>1843</v>
      </c>
      <c r="B1441" s="39">
        <v>0.3</v>
      </c>
    </row>
    <row r="1442" spans="1:2" ht="15" x14ac:dyDescent="0.25">
      <c r="A1442" s="38" t="s">
        <v>1844</v>
      </c>
      <c r="B1442" s="39">
        <v>2.95</v>
      </c>
    </row>
    <row r="1443" spans="1:2" ht="15" x14ac:dyDescent="0.25">
      <c r="A1443" s="38" t="s">
        <v>1845</v>
      </c>
      <c r="B1443" s="39">
        <v>2.56</v>
      </c>
    </row>
    <row r="1444" spans="1:2" ht="15" x14ac:dyDescent="0.25">
      <c r="A1444" s="38" t="s">
        <v>1846</v>
      </c>
      <c r="B1444" s="39">
        <v>2.14</v>
      </c>
    </row>
    <row r="1445" spans="1:2" ht="15" x14ac:dyDescent="0.25">
      <c r="A1445" s="38" t="s">
        <v>1847</v>
      </c>
      <c r="B1445" s="39">
        <v>1.86</v>
      </c>
    </row>
    <row r="1446" spans="1:2" ht="15" x14ac:dyDescent="0.25">
      <c r="A1446" s="38" t="s">
        <v>1848</v>
      </c>
      <c r="B1446" s="39">
        <v>1.05</v>
      </c>
    </row>
    <row r="1447" spans="1:2" ht="15" x14ac:dyDescent="0.25">
      <c r="A1447" s="38" t="s">
        <v>1849</v>
      </c>
      <c r="B1447" s="39">
        <v>0.91</v>
      </c>
    </row>
    <row r="1448" spans="1:2" ht="15" x14ac:dyDescent="0.25">
      <c r="A1448" s="38" t="s">
        <v>1850</v>
      </c>
      <c r="B1448" s="39">
        <v>3.23</v>
      </c>
    </row>
    <row r="1449" spans="1:2" ht="15" x14ac:dyDescent="0.25">
      <c r="A1449" s="38" t="s">
        <v>1851</v>
      </c>
      <c r="B1449" s="39">
        <v>2.8</v>
      </c>
    </row>
    <row r="1450" spans="1:2" ht="15" x14ac:dyDescent="0.25">
      <c r="A1450" s="38" t="s">
        <v>1852</v>
      </c>
      <c r="B1450" s="39">
        <v>2.99</v>
      </c>
    </row>
    <row r="1451" spans="1:2" ht="15" x14ac:dyDescent="0.25">
      <c r="A1451" s="38" t="s">
        <v>1853</v>
      </c>
      <c r="B1451" s="39">
        <v>2.59</v>
      </c>
    </row>
    <row r="1452" spans="1:2" ht="15" x14ac:dyDescent="0.25">
      <c r="A1452" s="38" t="s">
        <v>1854</v>
      </c>
      <c r="B1452" s="39">
        <v>1.77</v>
      </c>
    </row>
    <row r="1453" spans="1:2" ht="15" x14ac:dyDescent="0.25">
      <c r="A1453" s="38" t="s">
        <v>1855</v>
      </c>
      <c r="B1453" s="39">
        <v>1.54</v>
      </c>
    </row>
    <row r="1454" spans="1:2" ht="15" x14ac:dyDescent="0.25">
      <c r="A1454" s="38" t="s">
        <v>1856</v>
      </c>
      <c r="B1454" s="39">
        <v>2.99</v>
      </c>
    </row>
    <row r="1455" spans="1:2" ht="15" x14ac:dyDescent="0.25">
      <c r="A1455" s="38" t="s">
        <v>1857</v>
      </c>
      <c r="B1455" s="39">
        <v>2.59</v>
      </c>
    </row>
    <row r="1456" spans="1:2" ht="15" x14ac:dyDescent="0.25">
      <c r="A1456" s="38" t="s">
        <v>1858</v>
      </c>
      <c r="B1456" s="39">
        <v>9.7200000000000006</v>
      </c>
    </row>
    <row r="1457" spans="1:2" ht="15" x14ac:dyDescent="0.25">
      <c r="A1457" s="38" t="s">
        <v>1859</v>
      </c>
      <c r="B1457" s="39">
        <v>8.42</v>
      </c>
    </row>
    <row r="1458" spans="1:2" ht="15" x14ac:dyDescent="0.25">
      <c r="A1458" s="38" t="s">
        <v>1860</v>
      </c>
      <c r="B1458" s="39">
        <v>8.1</v>
      </c>
    </row>
    <row r="1459" spans="1:2" ht="15" x14ac:dyDescent="0.25">
      <c r="A1459" s="38" t="s">
        <v>1861</v>
      </c>
      <c r="B1459" s="39">
        <v>7.02</v>
      </c>
    </row>
    <row r="1460" spans="1:2" ht="15" x14ac:dyDescent="0.25">
      <c r="A1460" s="38" t="s">
        <v>1862</v>
      </c>
      <c r="B1460" s="39">
        <v>0.54</v>
      </c>
    </row>
    <row r="1461" spans="1:2" ht="15" x14ac:dyDescent="0.25">
      <c r="A1461" s="38" t="s">
        <v>1863</v>
      </c>
      <c r="B1461" s="39">
        <v>0.46</v>
      </c>
    </row>
    <row r="1462" spans="1:2" ht="15" x14ac:dyDescent="0.25">
      <c r="A1462" s="38" t="s">
        <v>1864</v>
      </c>
      <c r="B1462" s="39">
        <v>0.34</v>
      </c>
    </row>
    <row r="1463" spans="1:2" ht="15" x14ac:dyDescent="0.25">
      <c r="A1463" s="38" t="s">
        <v>1865</v>
      </c>
      <c r="B1463" s="39">
        <v>0.3</v>
      </c>
    </row>
    <row r="1464" spans="1:2" ht="15" x14ac:dyDescent="0.25">
      <c r="A1464" s="38" t="s">
        <v>1866</v>
      </c>
      <c r="B1464" s="39">
        <v>2.95</v>
      </c>
    </row>
    <row r="1465" spans="1:2" ht="15" x14ac:dyDescent="0.25">
      <c r="A1465" s="38" t="s">
        <v>1867</v>
      </c>
      <c r="B1465" s="39">
        <v>2.56</v>
      </c>
    </row>
    <row r="1466" spans="1:2" ht="15" x14ac:dyDescent="0.25">
      <c r="A1466" s="38" t="s">
        <v>1868</v>
      </c>
      <c r="B1466" s="39">
        <v>2.14</v>
      </c>
    </row>
    <row r="1467" spans="1:2" ht="15" x14ac:dyDescent="0.25">
      <c r="A1467" s="38" t="s">
        <v>1869</v>
      </c>
      <c r="B1467" s="39">
        <v>1.86</v>
      </c>
    </row>
    <row r="1468" spans="1:2" ht="15" x14ac:dyDescent="0.25">
      <c r="A1468" s="38" t="s">
        <v>1870</v>
      </c>
      <c r="B1468" s="39">
        <v>1.05</v>
      </c>
    </row>
    <row r="1469" spans="1:2" ht="15" x14ac:dyDescent="0.25">
      <c r="A1469" s="38" t="s">
        <v>1871</v>
      </c>
      <c r="B1469" s="39">
        <v>0.91</v>
      </c>
    </row>
    <row r="1470" spans="1:2" ht="15" x14ac:dyDescent="0.25">
      <c r="A1470" s="38" t="s">
        <v>1872</v>
      </c>
      <c r="B1470" s="39">
        <v>5.43</v>
      </c>
    </row>
    <row r="1471" spans="1:2" ht="15" x14ac:dyDescent="0.25">
      <c r="A1471" s="38" t="s">
        <v>1873</v>
      </c>
      <c r="B1471" s="39">
        <v>4.7</v>
      </c>
    </row>
    <row r="1472" spans="1:2" ht="15" x14ac:dyDescent="0.25">
      <c r="A1472" s="38" t="s">
        <v>1874</v>
      </c>
      <c r="B1472" s="39">
        <v>3.23</v>
      </c>
    </row>
    <row r="1473" spans="1:2" ht="15" x14ac:dyDescent="0.25">
      <c r="A1473" s="38" t="s">
        <v>1875</v>
      </c>
      <c r="B1473" s="39">
        <v>2.8</v>
      </c>
    </row>
    <row r="1474" spans="1:2" ht="15" x14ac:dyDescent="0.25">
      <c r="A1474" s="38" t="s">
        <v>1876</v>
      </c>
      <c r="B1474" s="39">
        <v>2.99</v>
      </c>
    </row>
    <row r="1475" spans="1:2" ht="15" x14ac:dyDescent="0.25">
      <c r="A1475" s="38" t="s">
        <v>1877</v>
      </c>
      <c r="B1475" s="39">
        <v>2.59</v>
      </c>
    </row>
    <row r="1476" spans="1:2" ht="15" x14ac:dyDescent="0.25">
      <c r="A1476" s="38" t="s">
        <v>1878</v>
      </c>
      <c r="B1476" s="39">
        <v>5.43</v>
      </c>
    </row>
    <row r="1477" spans="1:2" ht="15" x14ac:dyDescent="0.25">
      <c r="A1477" s="38" t="s">
        <v>1879</v>
      </c>
      <c r="B1477" s="39">
        <v>4.7</v>
      </c>
    </row>
    <row r="1478" spans="1:2" ht="15" x14ac:dyDescent="0.25">
      <c r="A1478" s="38" t="s">
        <v>1880</v>
      </c>
      <c r="B1478" s="39">
        <v>9.7200000000000006</v>
      </c>
    </row>
    <row r="1479" spans="1:2" ht="15" x14ac:dyDescent="0.25">
      <c r="A1479" s="38" t="s">
        <v>1881</v>
      </c>
      <c r="B1479" s="39">
        <v>8.42</v>
      </c>
    </row>
    <row r="1480" spans="1:2" ht="15" x14ac:dyDescent="0.25">
      <c r="A1480" s="38" t="s">
        <v>1882</v>
      </c>
      <c r="B1480" s="39">
        <v>8.1</v>
      </c>
    </row>
    <row r="1481" spans="1:2" ht="15" x14ac:dyDescent="0.25">
      <c r="A1481" s="38" t="s">
        <v>1883</v>
      </c>
      <c r="B1481" s="39">
        <v>7.02</v>
      </c>
    </row>
    <row r="1482" spans="1:2" ht="15" x14ac:dyDescent="0.25">
      <c r="A1482" s="38" t="s">
        <v>1884</v>
      </c>
      <c r="B1482" s="39">
        <v>5.92</v>
      </c>
    </row>
    <row r="1483" spans="1:2" ht="15" x14ac:dyDescent="0.25">
      <c r="A1483" s="38" t="s">
        <v>1885</v>
      </c>
      <c r="B1483" s="39">
        <v>5.13</v>
      </c>
    </row>
    <row r="1484" spans="1:2" ht="15" x14ac:dyDescent="0.25">
      <c r="A1484" s="38" t="s">
        <v>1886</v>
      </c>
      <c r="B1484" s="39">
        <v>3.97</v>
      </c>
    </row>
    <row r="1485" spans="1:2" ht="15" x14ac:dyDescent="0.25">
      <c r="A1485" s="38" t="s">
        <v>1887</v>
      </c>
      <c r="B1485" s="39">
        <v>3.44</v>
      </c>
    </row>
    <row r="1486" spans="1:2" ht="15" x14ac:dyDescent="0.25">
      <c r="A1486" s="38" t="s">
        <v>1888</v>
      </c>
      <c r="B1486" s="39">
        <v>3.01</v>
      </c>
    </row>
    <row r="1487" spans="1:2" ht="15" x14ac:dyDescent="0.25">
      <c r="A1487" s="38" t="s">
        <v>1889</v>
      </c>
      <c r="B1487" s="39">
        <v>2.6</v>
      </c>
    </row>
    <row r="1488" spans="1:2" ht="15" x14ac:dyDescent="0.25">
      <c r="A1488" s="38" t="s">
        <v>1890</v>
      </c>
      <c r="B1488" s="39">
        <v>0.53</v>
      </c>
    </row>
    <row r="1489" spans="1:2" ht="15" x14ac:dyDescent="0.25">
      <c r="A1489" s="38" t="s">
        <v>1891</v>
      </c>
      <c r="B1489" s="39">
        <v>0.46</v>
      </c>
    </row>
    <row r="1490" spans="1:2" ht="15" x14ac:dyDescent="0.25">
      <c r="A1490" s="38" t="s">
        <v>1892</v>
      </c>
      <c r="B1490" s="39">
        <v>0.34</v>
      </c>
    </row>
    <row r="1491" spans="1:2" ht="15" x14ac:dyDescent="0.25">
      <c r="A1491" s="38" t="s">
        <v>1893</v>
      </c>
      <c r="B1491" s="39">
        <v>0.3</v>
      </c>
    </row>
    <row r="1492" spans="1:2" ht="15" x14ac:dyDescent="0.25">
      <c r="A1492" s="38" t="s">
        <v>1894</v>
      </c>
      <c r="B1492" s="39">
        <v>3.23</v>
      </c>
    </row>
    <row r="1493" spans="1:2" ht="15" x14ac:dyDescent="0.25">
      <c r="A1493" s="38" t="s">
        <v>1895</v>
      </c>
      <c r="B1493" s="39">
        <v>2.8</v>
      </c>
    </row>
    <row r="1494" spans="1:2" ht="15" x14ac:dyDescent="0.25">
      <c r="A1494" s="38" t="s">
        <v>1896</v>
      </c>
      <c r="B1494" s="39">
        <v>2.14</v>
      </c>
    </row>
    <row r="1495" spans="1:2" ht="15" x14ac:dyDescent="0.25">
      <c r="A1495" s="38" t="s">
        <v>1897</v>
      </c>
      <c r="B1495" s="39">
        <v>1.86</v>
      </c>
    </row>
    <row r="1496" spans="1:2" ht="15" x14ac:dyDescent="0.25">
      <c r="A1496" s="38" t="s">
        <v>1898</v>
      </c>
      <c r="B1496" s="39">
        <v>1.62</v>
      </c>
    </row>
    <row r="1497" spans="1:2" ht="15" x14ac:dyDescent="0.25">
      <c r="A1497" s="38" t="s">
        <v>1899</v>
      </c>
      <c r="B1497" s="39">
        <v>1.41</v>
      </c>
    </row>
    <row r="1498" spans="1:2" ht="15" x14ac:dyDescent="0.25">
      <c r="A1498" s="38" t="s">
        <v>1900</v>
      </c>
      <c r="B1498" s="39">
        <v>5.43</v>
      </c>
    </row>
    <row r="1499" spans="1:2" ht="15" x14ac:dyDescent="0.25">
      <c r="A1499" s="38" t="s">
        <v>1901</v>
      </c>
      <c r="B1499" s="39">
        <v>4.7</v>
      </c>
    </row>
    <row r="1500" spans="1:2" ht="15" x14ac:dyDescent="0.25">
      <c r="A1500" s="38" t="s">
        <v>1902</v>
      </c>
      <c r="B1500" s="39">
        <v>3.23</v>
      </c>
    </row>
    <row r="1501" spans="1:2" ht="15" x14ac:dyDescent="0.25">
      <c r="A1501" s="38" t="s">
        <v>1903</v>
      </c>
      <c r="B1501" s="39">
        <v>2.8</v>
      </c>
    </row>
    <row r="1502" spans="1:2" ht="15" x14ac:dyDescent="0.25">
      <c r="A1502" s="38" t="s">
        <v>1904</v>
      </c>
      <c r="B1502" s="39">
        <v>2.99</v>
      </c>
    </row>
    <row r="1503" spans="1:2" ht="15" x14ac:dyDescent="0.25">
      <c r="A1503" s="38" t="s">
        <v>1905</v>
      </c>
      <c r="B1503" s="39">
        <v>2.59</v>
      </c>
    </row>
    <row r="1504" spans="1:2" ht="15" x14ac:dyDescent="0.25">
      <c r="A1504" s="38" t="s">
        <v>1906</v>
      </c>
      <c r="B1504" s="39">
        <v>5.43</v>
      </c>
    </row>
    <row r="1505" spans="1:2" ht="15" x14ac:dyDescent="0.25">
      <c r="A1505" s="38" t="s">
        <v>1907</v>
      </c>
      <c r="B1505" s="39">
        <v>4.7</v>
      </c>
    </row>
    <row r="1506" spans="1:2" ht="15" x14ac:dyDescent="0.25">
      <c r="A1506" s="38" t="s">
        <v>1908</v>
      </c>
      <c r="B1506" s="39">
        <v>9.7200000000000006</v>
      </c>
    </row>
    <row r="1507" spans="1:2" ht="15" x14ac:dyDescent="0.25">
      <c r="A1507" s="38" t="s">
        <v>1909</v>
      </c>
      <c r="B1507" s="39">
        <v>8.42</v>
      </c>
    </row>
    <row r="1508" spans="1:2" ht="15" x14ac:dyDescent="0.25">
      <c r="A1508" s="38" t="s">
        <v>1910</v>
      </c>
      <c r="B1508" s="39">
        <v>8.1</v>
      </c>
    </row>
    <row r="1509" spans="1:2" ht="15" x14ac:dyDescent="0.25">
      <c r="A1509" s="38" t="s">
        <v>1911</v>
      </c>
      <c r="B1509" s="39">
        <v>7.02</v>
      </c>
    </row>
    <row r="1510" spans="1:2" ht="15" x14ac:dyDescent="0.25">
      <c r="A1510" s="38" t="s">
        <v>1912</v>
      </c>
      <c r="B1510" s="39">
        <v>5.92</v>
      </c>
    </row>
    <row r="1511" spans="1:2" ht="15" x14ac:dyDescent="0.25">
      <c r="A1511" s="38" t="s">
        <v>1913</v>
      </c>
      <c r="B1511" s="39">
        <v>5.13</v>
      </c>
    </row>
    <row r="1512" spans="1:2" ht="15" x14ac:dyDescent="0.25">
      <c r="A1512" s="38" t="s">
        <v>1914</v>
      </c>
      <c r="B1512" s="39">
        <v>3.97</v>
      </c>
    </row>
    <row r="1513" spans="1:2" ht="15" x14ac:dyDescent="0.25">
      <c r="A1513" s="38" t="s">
        <v>1915</v>
      </c>
      <c r="B1513" s="39">
        <v>3.44</v>
      </c>
    </row>
    <row r="1514" spans="1:2" ht="15" x14ac:dyDescent="0.25">
      <c r="A1514" s="38" t="s">
        <v>1916</v>
      </c>
      <c r="B1514" s="39">
        <v>3.01</v>
      </c>
    </row>
    <row r="1515" spans="1:2" ht="15" x14ac:dyDescent="0.25">
      <c r="A1515" s="38" t="s">
        <v>1917</v>
      </c>
      <c r="B1515" s="39">
        <v>2.6</v>
      </c>
    </row>
    <row r="1516" spans="1:2" ht="15" x14ac:dyDescent="0.25">
      <c r="A1516" s="38" t="s">
        <v>1918</v>
      </c>
      <c r="B1516" s="39">
        <v>0.53</v>
      </c>
    </row>
    <row r="1517" spans="1:2" ht="15" x14ac:dyDescent="0.25">
      <c r="A1517" s="38" t="s">
        <v>1919</v>
      </c>
      <c r="B1517" s="39">
        <v>0.46</v>
      </c>
    </row>
    <row r="1518" spans="1:2" ht="15" x14ac:dyDescent="0.25">
      <c r="A1518" s="38" t="s">
        <v>1920</v>
      </c>
      <c r="B1518" s="39">
        <v>0.34</v>
      </c>
    </row>
    <row r="1519" spans="1:2" ht="15" x14ac:dyDescent="0.25">
      <c r="A1519" s="38" t="s">
        <v>1921</v>
      </c>
      <c r="B1519" s="39">
        <v>0.3</v>
      </c>
    </row>
    <row r="1520" spans="1:2" ht="15" x14ac:dyDescent="0.25">
      <c r="A1520" s="38" t="s">
        <v>1922</v>
      </c>
      <c r="B1520" s="39">
        <v>3.23</v>
      </c>
    </row>
    <row r="1521" spans="1:2" ht="15" x14ac:dyDescent="0.25">
      <c r="A1521" s="38" t="s">
        <v>1923</v>
      </c>
      <c r="B1521" s="39">
        <v>2.8</v>
      </c>
    </row>
    <row r="1522" spans="1:2" ht="15" x14ac:dyDescent="0.25">
      <c r="A1522" s="38" t="s">
        <v>1924</v>
      </c>
      <c r="B1522" s="39">
        <v>2.14</v>
      </c>
    </row>
    <row r="1523" spans="1:2" ht="15" x14ac:dyDescent="0.25">
      <c r="A1523" s="38" t="s">
        <v>1925</v>
      </c>
      <c r="B1523" s="39">
        <v>1.86</v>
      </c>
    </row>
    <row r="1524" spans="1:2" ht="15" x14ac:dyDescent="0.25">
      <c r="A1524" s="38" t="s">
        <v>1926</v>
      </c>
      <c r="B1524" s="39">
        <v>1.62</v>
      </c>
    </row>
    <row r="1525" spans="1:2" ht="15" x14ac:dyDescent="0.25">
      <c r="A1525" s="38" t="s">
        <v>1927</v>
      </c>
      <c r="B1525" s="39">
        <v>1.41</v>
      </c>
    </row>
    <row r="1526" spans="1:2" ht="15" x14ac:dyDescent="0.25">
      <c r="A1526" s="38" t="s">
        <v>1928</v>
      </c>
      <c r="B1526" s="39">
        <v>6.48</v>
      </c>
    </row>
    <row r="1527" spans="1:2" ht="15" x14ac:dyDescent="0.25">
      <c r="A1527" s="38" t="s">
        <v>1929</v>
      </c>
      <c r="B1527" s="39">
        <v>5.62</v>
      </c>
    </row>
    <row r="1528" spans="1:2" ht="15" x14ac:dyDescent="0.25">
      <c r="A1528" s="38" t="s">
        <v>1930</v>
      </c>
      <c r="B1528" s="39">
        <v>5.43</v>
      </c>
    </row>
    <row r="1529" spans="1:2" ht="15" x14ac:dyDescent="0.25">
      <c r="A1529" s="38" t="s">
        <v>1931</v>
      </c>
      <c r="B1529" s="39">
        <v>4.7</v>
      </c>
    </row>
    <row r="1530" spans="1:2" ht="15" x14ac:dyDescent="0.25">
      <c r="A1530" s="38" t="s">
        <v>1932</v>
      </c>
      <c r="B1530" s="39">
        <v>3.23</v>
      </c>
    </row>
    <row r="1531" spans="1:2" ht="15" x14ac:dyDescent="0.25">
      <c r="A1531" s="38" t="s">
        <v>1933</v>
      </c>
      <c r="B1531" s="39">
        <v>2.8</v>
      </c>
    </row>
    <row r="1532" spans="1:2" ht="15" x14ac:dyDescent="0.25">
      <c r="A1532" s="38" t="s">
        <v>1934</v>
      </c>
      <c r="B1532" s="39">
        <v>10.84</v>
      </c>
    </row>
    <row r="1533" spans="1:2" ht="15" x14ac:dyDescent="0.25">
      <c r="A1533" s="38" t="s">
        <v>1935</v>
      </c>
      <c r="B1533" s="39">
        <v>9.39</v>
      </c>
    </row>
    <row r="1534" spans="1:2" ht="15" x14ac:dyDescent="0.25">
      <c r="A1534" s="38" t="s">
        <v>1936</v>
      </c>
      <c r="B1534" s="39">
        <v>8.1</v>
      </c>
    </row>
    <row r="1535" spans="1:2" ht="15" x14ac:dyDescent="0.25">
      <c r="A1535" s="38" t="s">
        <v>1937</v>
      </c>
      <c r="B1535" s="39">
        <v>7.02</v>
      </c>
    </row>
    <row r="1536" spans="1:2" ht="15" x14ac:dyDescent="0.25">
      <c r="A1536" s="38" t="s">
        <v>1938</v>
      </c>
      <c r="B1536" s="39">
        <v>12.97</v>
      </c>
    </row>
    <row r="1537" spans="1:2" ht="15" x14ac:dyDescent="0.25">
      <c r="A1537" s="38" t="s">
        <v>1939</v>
      </c>
      <c r="B1537" s="39">
        <v>11.24</v>
      </c>
    </row>
    <row r="1538" spans="1:2" ht="15" x14ac:dyDescent="0.25">
      <c r="A1538" s="38" t="s">
        <v>1940</v>
      </c>
      <c r="B1538" s="39">
        <v>7.89</v>
      </c>
    </row>
    <row r="1539" spans="1:2" ht="15" x14ac:dyDescent="0.25">
      <c r="A1539" s="38" t="s">
        <v>1941</v>
      </c>
      <c r="B1539" s="39">
        <v>6.84</v>
      </c>
    </row>
    <row r="1540" spans="1:2" ht="15" x14ac:dyDescent="0.25">
      <c r="A1540" s="38" t="s">
        <v>1942</v>
      </c>
      <c r="B1540" s="39">
        <v>5.92</v>
      </c>
    </row>
    <row r="1541" spans="1:2" ht="15" x14ac:dyDescent="0.25">
      <c r="A1541" s="38" t="s">
        <v>1943</v>
      </c>
      <c r="B1541" s="39">
        <v>5.13</v>
      </c>
    </row>
    <row r="1542" spans="1:2" ht="15" x14ac:dyDescent="0.25">
      <c r="A1542" s="38" t="s">
        <v>1944</v>
      </c>
      <c r="B1542" s="39">
        <v>3.97</v>
      </c>
    </row>
    <row r="1543" spans="1:2" ht="15" x14ac:dyDescent="0.25">
      <c r="A1543" s="38" t="s">
        <v>1945</v>
      </c>
      <c r="B1543" s="39">
        <v>3.44</v>
      </c>
    </row>
    <row r="1544" spans="1:2" ht="15" x14ac:dyDescent="0.25">
      <c r="A1544" s="38" t="s">
        <v>1946</v>
      </c>
      <c r="B1544" s="39">
        <v>0.72</v>
      </c>
    </row>
    <row r="1545" spans="1:2" ht="15" x14ac:dyDescent="0.25">
      <c r="A1545" s="38" t="s">
        <v>1947</v>
      </c>
      <c r="B1545" s="39">
        <v>0.62</v>
      </c>
    </row>
    <row r="1546" spans="1:2" ht="15" x14ac:dyDescent="0.25">
      <c r="A1546" s="38" t="s">
        <v>1948</v>
      </c>
      <c r="B1546" s="39">
        <v>0.53</v>
      </c>
    </row>
    <row r="1547" spans="1:2" ht="15" x14ac:dyDescent="0.25">
      <c r="A1547" s="38" t="s">
        <v>1949</v>
      </c>
      <c r="B1547" s="39">
        <v>0.46</v>
      </c>
    </row>
    <row r="1548" spans="1:2" ht="15" x14ac:dyDescent="0.25">
      <c r="A1548" s="38" t="s">
        <v>1950</v>
      </c>
      <c r="B1548" s="39">
        <v>3.23</v>
      </c>
    </row>
    <row r="1549" spans="1:2" ht="15" x14ac:dyDescent="0.25">
      <c r="A1549" s="38" t="s">
        <v>1951</v>
      </c>
      <c r="B1549" s="39">
        <v>2.8</v>
      </c>
    </row>
    <row r="1550" spans="1:2" ht="15" x14ac:dyDescent="0.25">
      <c r="A1550" s="38" t="s">
        <v>1952</v>
      </c>
      <c r="B1550" s="39">
        <v>2.14</v>
      </c>
    </row>
    <row r="1551" spans="1:2" ht="15" x14ac:dyDescent="0.25">
      <c r="A1551" s="38" t="s">
        <v>1953</v>
      </c>
      <c r="B1551" s="39">
        <v>1.86</v>
      </c>
    </row>
    <row r="1552" spans="1:2" ht="15" x14ac:dyDescent="0.25">
      <c r="A1552" s="38" t="s">
        <v>1954</v>
      </c>
      <c r="B1552" s="39">
        <v>1.62</v>
      </c>
    </row>
    <row r="1553" spans="1:2" ht="15" x14ac:dyDescent="0.25">
      <c r="A1553" s="38" t="s">
        <v>1955</v>
      </c>
      <c r="B1553" s="39">
        <v>1.41</v>
      </c>
    </row>
    <row r="1554" spans="1:2" ht="15" x14ac:dyDescent="0.25">
      <c r="A1554" s="38" t="s">
        <v>1956</v>
      </c>
      <c r="B1554" s="39">
        <v>4.97</v>
      </c>
    </row>
    <row r="1555" spans="1:2" ht="15" x14ac:dyDescent="0.25">
      <c r="A1555" s="38" t="s">
        <v>1957</v>
      </c>
      <c r="B1555" s="39">
        <v>4.3</v>
      </c>
    </row>
    <row r="1556" spans="1:2" ht="15" x14ac:dyDescent="0.25">
      <c r="A1556" s="38" t="s">
        <v>1958</v>
      </c>
      <c r="B1556" s="39">
        <v>4.13</v>
      </c>
    </row>
    <row r="1557" spans="1:2" ht="15" x14ac:dyDescent="0.25">
      <c r="A1557" s="38" t="s">
        <v>1959</v>
      </c>
      <c r="B1557" s="39">
        <v>3.58</v>
      </c>
    </row>
    <row r="1558" spans="1:2" ht="15" x14ac:dyDescent="0.25">
      <c r="A1558" s="38" t="s">
        <v>1960</v>
      </c>
      <c r="B1558" s="39">
        <v>2.4900000000000002</v>
      </c>
    </row>
    <row r="1559" spans="1:2" ht="15" x14ac:dyDescent="0.25">
      <c r="A1559" s="38" t="s">
        <v>1961</v>
      </c>
      <c r="B1559" s="39">
        <v>2.16</v>
      </c>
    </row>
    <row r="1560" spans="1:2" ht="15" x14ac:dyDescent="0.25">
      <c r="A1560" s="38" t="s">
        <v>1962</v>
      </c>
      <c r="B1560" s="39">
        <v>6.48</v>
      </c>
    </row>
    <row r="1561" spans="1:2" ht="15" x14ac:dyDescent="0.25">
      <c r="A1561" s="38" t="s">
        <v>1963</v>
      </c>
      <c r="B1561" s="39">
        <v>5.62</v>
      </c>
    </row>
    <row r="1562" spans="1:2" ht="15" x14ac:dyDescent="0.25">
      <c r="A1562" s="38" t="s">
        <v>1964</v>
      </c>
      <c r="B1562" s="39">
        <v>5.43</v>
      </c>
    </row>
    <row r="1563" spans="1:2" ht="15" x14ac:dyDescent="0.25">
      <c r="A1563" s="38" t="s">
        <v>1965</v>
      </c>
      <c r="B1563" s="39">
        <v>4.7</v>
      </c>
    </row>
    <row r="1564" spans="1:2" ht="15" x14ac:dyDescent="0.25">
      <c r="A1564" s="38" t="s">
        <v>1966</v>
      </c>
      <c r="B1564" s="39">
        <v>3.23</v>
      </c>
    </row>
    <row r="1565" spans="1:2" ht="15" x14ac:dyDescent="0.25">
      <c r="A1565" s="38" t="s">
        <v>1967</v>
      </c>
      <c r="B1565" s="39">
        <v>2.8</v>
      </c>
    </row>
    <row r="1566" spans="1:2" ht="15" x14ac:dyDescent="0.25">
      <c r="A1566" s="38" t="s">
        <v>1968</v>
      </c>
      <c r="B1566" s="39">
        <v>10.84</v>
      </c>
    </row>
    <row r="1567" spans="1:2" ht="15" x14ac:dyDescent="0.25">
      <c r="A1567" s="38" t="s">
        <v>1969</v>
      </c>
      <c r="B1567" s="39">
        <v>9.39</v>
      </c>
    </row>
    <row r="1568" spans="1:2" ht="15" x14ac:dyDescent="0.25">
      <c r="A1568" s="38" t="s">
        <v>1970</v>
      </c>
      <c r="B1568" s="39">
        <v>8.1</v>
      </c>
    </row>
    <row r="1569" spans="1:2" ht="15" x14ac:dyDescent="0.25">
      <c r="A1569" s="38" t="s">
        <v>1971</v>
      </c>
      <c r="B1569" s="39">
        <v>7.02</v>
      </c>
    </row>
    <row r="1570" spans="1:2" ht="15" x14ac:dyDescent="0.25">
      <c r="A1570" s="38" t="s">
        <v>1972</v>
      </c>
      <c r="B1570" s="39">
        <v>12.97</v>
      </c>
    </row>
    <row r="1571" spans="1:2" ht="15" x14ac:dyDescent="0.25">
      <c r="A1571" s="38" t="s">
        <v>1973</v>
      </c>
      <c r="B1571" s="39">
        <v>11.24</v>
      </c>
    </row>
    <row r="1572" spans="1:2" ht="15" x14ac:dyDescent="0.25">
      <c r="A1572" s="38" t="s">
        <v>1974</v>
      </c>
      <c r="B1572" s="39">
        <v>7.89</v>
      </c>
    </row>
    <row r="1573" spans="1:2" ht="15" x14ac:dyDescent="0.25">
      <c r="A1573" s="38" t="s">
        <v>1975</v>
      </c>
      <c r="B1573" s="39">
        <v>6.84</v>
      </c>
    </row>
    <row r="1574" spans="1:2" ht="15" x14ac:dyDescent="0.25">
      <c r="A1574" s="38" t="s">
        <v>1976</v>
      </c>
      <c r="B1574" s="39">
        <v>5.92</v>
      </c>
    </row>
    <row r="1575" spans="1:2" ht="15" x14ac:dyDescent="0.25">
      <c r="A1575" s="38" t="s">
        <v>1977</v>
      </c>
      <c r="B1575" s="39">
        <v>5.13</v>
      </c>
    </row>
    <row r="1576" spans="1:2" ht="15" x14ac:dyDescent="0.25">
      <c r="A1576" s="38" t="s">
        <v>1978</v>
      </c>
      <c r="B1576" s="39">
        <v>3.97</v>
      </c>
    </row>
    <row r="1577" spans="1:2" ht="15" x14ac:dyDescent="0.25">
      <c r="A1577" s="38" t="s">
        <v>1979</v>
      </c>
      <c r="B1577" s="39">
        <v>3.44</v>
      </c>
    </row>
    <row r="1578" spans="1:2" ht="15" x14ac:dyDescent="0.25">
      <c r="A1578" s="38" t="s">
        <v>1980</v>
      </c>
      <c r="B1578" s="39">
        <v>0.72</v>
      </c>
    </row>
    <row r="1579" spans="1:2" ht="15" x14ac:dyDescent="0.25">
      <c r="A1579" s="38" t="s">
        <v>1981</v>
      </c>
      <c r="B1579" s="39">
        <v>0.62</v>
      </c>
    </row>
    <row r="1580" spans="1:2" ht="15" x14ac:dyDescent="0.25">
      <c r="A1580" s="38" t="s">
        <v>1982</v>
      </c>
      <c r="B1580" s="39">
        <v>0.53</v>
      </c>
    </row>
    <row r="1581" spans="1:2" ht="15" x14ac:dyDescent="0.25">
      <c r="A1581" s="38" t="s">
        <v>1983</v>
      </c>
      <c r="B1581" s="39">
        <v>0.46</v>
      </c>
    </row>
    <row r="1582" spans="1:2" ht="15" x14ac:dyDescent="0.25">
      <c r="A1582" s="38" t="s">
        <v>1984</v>
      </c>
      <c r="B1582" s="39">
        <v>3.23</v>
      </c>
    </row>
    <row r="1583" spans="1:2" ht="15" x14ac:dyDescent="0.25">
      <c r="A1583" s="38" t="s">
        <v>1985</v>
      </c>
      <c r="B1583" s="39">
        <v>2.8</v>
      </c>
    </row>
    <row r="1584" spans="1:2" ht="15" x14ac:dyDescent="0.25">
      <c r="A1584" s="38" t="s">
        <v>1986</v>
      </c>
      <c r="B1584" s="39">
        <v>2.14</v>
      </c>
    </row>
    <row r="1585" spans="1:2" ht="15" x14ac:dyDescent="0.25">
      <c r="A1585" s="38" t="s">
        <v>1987</v>
      </c>
      <c r="B1585" s="39">
        <v>1.86</v>
      </c>
    </row>
    <row r="1586" spans="1:2" ht="15" x14ac:dyDescent="0.25">
      <c r="A1586" s="38" t="s">
        <v>1988</v>
      </c>
      <c r="B1586" s="39">
        <v>1.62</v>
      </c>
    </row>
    <row r="1587" spans="1:2" ht="15" x14ac:dyDescent="0.25">
      <c r="A1587" s="38" t="s">
        <v>1989</v>
      </c>
      <c r="B1587" s="39">
        <v>1.41</v>
      </c>
    </row>
    <row r="1588" spans="1:2" ht="15" x14ac:dyDescent="0.25">
      <c r="A1588" s="38" t="s">
        <v>1990</v>
      </c>
      <c r="B1588" s="39">
        <v>4.97</v>
      </c>
    </row>
    <row r="1589" spans="1:2" ht="15" x14ac:dyDescent="0.25">
      <c r="A1589" s="38" t="s">
        <v>1991</v>
      </c>
      <c r="B1589" s="39">
        <v>4.3</v>
      </c>
    </row>
    <row r="1590" spans="1:2" ht="15" x14ac:dyDescent="0.25">
      <c r="A1590" s="38" t="s">
        <v>1992</v>
      </c>
      <c r="B1590" s="39">
        <v>4.13</v>
      </c>
    </row>
    <row r="1591" spans="1:2" ht="15" x14ac:dyDescent="0.25">
      <c r="A1591" s="38" t="s">
        <v>1993</v>
      </c>
      <c r="B1591" s="39">
        <v>3.58</v>
      </c>
    </row>
    <row r="1592" spans="1:2" ht="15" x14ac:dyDescent="0.25">
      <c r="A1592" s="38" t="s">
        <v>1994</v>
      </c>
      <c r="B1592" s="39">
        <v>2.4900000000000002</v>
      </c>
    </row>
    <row r="1593" spans="1:2" ht="15" x14ac:dyDescent="0.25">
      <c r="A1593" s="38" t="s">
        <v>1995</v>
      </c>
      <c r="B1593" s="39">
        <v>2.16</v>
      </c>
    </row>
    <row r="1594" spans="1:2" ht="15" x14ac:dyDescent="0.25">
      <c r="A1594" s="38" t="s">
        <v>1996</v>
      </c>
      <c r="B1594" s="39">
        <v>34.07</v>
      </c>
    </row>
    <row r="1595" spans="1:2" ht="15" x14ac:dyDescent="0.25">
      <c r="A1595" s="38" t="s">
        <v>1997</v>
      </c>
      <c r="B1595" s="39">
        <v>29.52</v>
      </c>
    </row>
    <row r="1596" spans="1:2" ht="15" x14ac:dyDescent="0.25">
      <c r="A1596" s="38" t="s">
        <v>1998</v>
      </c>
      <c r="B1596" s="39">
        <v>29.9</v>
      </c>
    </row>
    <row r="1597" spans="1:2" ht="15" x14ac:dyDescent="0.25">
      <c r="A1597" s="38" t="s">
        <v>1999</v>
      </c>
      <c r="B1597" s="39">
        <v>25.91</v>
      </c>
    </row>
    <row r="1598" spans="1:2" ht="15" x14ac:dyDescent="0.25">
      <c r="A1598" s="38" t="s">
        <v>2000</v>
      </c>
      <c r="B1598" s="39">
        <v>25.73</v>
      </c>
    </row>
    <row r="1599" spans="1:2" ht="15" x14ac:dyDescent="0.25">
      <c r="A1599" s="38" t="s">
        <v>2001</v>
      </c>
      <c r="B1599" s="39">
        <v>22.3</v>
      </c>
    </row>
    <row r="1600" spans="1:2" ht="15" x14ac:dyDescent="0.25">
      <c r="A1600" s="38" t="s">
        <v>2002</v>
      </c>
      <c r="B1600" s="39">
        <v>34.07</v>
      </c>
    </row>
    <row r="1601" spans="1:2" ht="15" x14ac:dyDescent="0.25">
      <c r="A1601" s="38" t="s">
        <v>2003</v>
      </c>
      <c r="B1601" s="39">
        <v>29.52</v>
      </c>
    </row>
    <row r="1602" spans="1:2" ht="15" x14ac:dyDescent="0.25">
      <c r="A1602" s="38" t="s">
        <v>2004</v>
      </c>
      <c r="B1602" s="39">
        <v>29.9</v>
      </c>
    </row>
    <row r="1603" spans="1:2" ht="15" x14ac:dyDescent="0.25">
      <c r="A1603" s="38" t="s">
        <v>2005</v>
      </c>
      <c r="B1603" s="39">
        <v>25.91</v>
      </c>
    </row>
    <row r="1604" spans="1:2" ht="15" x14ac:dyDescent="0.25">
      <c r="A1604" s="38" t="s">
        <v>2006</v>
      </c>
      <c r="B1604" s="39">
        <v>25.73</v>
      </c>
    </row>
    <row r="1605" spans="1:2" ht="15" x14ac:dyDescent="0.25">
      <c r="A1605" s="38" t="s">
        <v>2007</v>
      </c>
      <c r="B1605" s="39">
        <v>22.3</v>
      </c>
    </row>
    <row r="1606" spans="1:2" ht="15" x14ac:dyDescent="0.25">
      <c r="A1606" s="38" t="s">
        <v>2008</v>
      </c>
      <c r="B1606" s="39">
        <v>34.07</v>
      </c>
    </row>
    <row r="1607" spans="1:2" ht="15" x14ac:dyDescent="0.25">
      <c r="A1607" s="38" t="s">
        <v>2009</v>
      </c>
      <c r="B1607" s="39">
        <v>29.52</v>
      </c>
    </row>
    <row r="1608" spans="1:2" ht="15" x14ac:dyDescent="0.25">
      <c r="A1608" s="38" t="s">
        <v>2010</v>
      </c>
      <c r="B1608" s="39">
        <v>29.92</v>
      </c>
    </row>
    <row r="1609" spans="1:2" ht="15" x14ac:dyDescent="0.25">
      <c r="A1609" s="38" t="s">
        <v>2011</v>
      </c>
      <c r="B1609" s="39">
        <v>25.93</v>
      </c>
    </row>
    <row r="1610" spans="1:2" ht="15" x14ac:dyDescent="0.25">
      <c r="A1610" s="38" t="s">
        <v>2012</v>
      </c>
      <c r="B1610" s="39">
        <v>26.84</v>
      </c>
    </row>
    <row r="1611" spans="1:2" ht="15" x14ac:dyDescent="0.25">
      <c r="A1611" s="38" t="s">
        <v>2013</v>
      </c>
      <c r="B1611" s="39">
        <v>23.26</v>
      </c>
    </row>
    <row r="1612" spans="1:2" ht="15" x14ac:dyDescent="0.25">
      <c r="A1612" s="38" t="s">
        <v>2014</v>
      </c>
      <c r="B1612" s="39">
        <v>51.09</v>
      </c>
    </row>
    <row r="1613" spans="1:2" ht="15" x14ac:dyDescent="0.25">
      <c r="A1613" s="38" t="s">
        <v>2015</v>
      </c>
      <c r="B1613" s="39">
        <v>44.27</v>
      </c>
    </row>
    <row r="1614" spans="1:2" ht="15" x14ac:dyDescent="0.25">
      <c r="A1614" s="38" t="s">
        <v>2016</v>
      </c>
      <c r="B1614" s="39">
        <v>29.92</v>
      </c>
    </row>
    <row r="1615" spans="1:2" ht="15" x14ac:dyDescent="0.25">
      <c r="A1615" s="38" t="s">
        <v>2017</v>
      </c>
      <c r="B1615" s="39">
        <v>25.93</v>
      </c>
    </row>
    <row r="1616" spans="1:2" ht="15" x14ac:dyDescent="0.25">
      <c r="A1616" s="38" t="s">
        <v>2018</v>
      </c>
      <c r="B1616" s="39">
        <v>26.84</v>
      </c>
    </row>
    <row r="1617" spans="1:2" ht="15" x14ac:dyDescent="0.25">
      <c r="A1617" s="38" t="s">
        <v>2019</v>
      </c>
      <c r="B1617" s="39">
        <v>23.26</v>
      </c>
    </row>
    <row r="1618" spans="1:2" ht="15" x14ac:dyDescent="0.25">
      <c r="A1618" s="38" t="s">
        <v>2020</v>
      </c>
      <c r="B1618" s="39">
        <v>29.83</v>
      </c>
    </row>
    <row r="1619" spans="1:2" ht="15" x14ac:dyDescent="0.25">
      <c r="A1619" s="38" t="s">
        <v>2021</v>
      </c>
      <c r="B1619" s="39">
        <v>25.85</v>
      </c>
    </row>
    <row r="1620" spans="1:2" ht="15" x14ac:dyDescent="0.25">
      <c r="A1620" s="38" t="s">
        <v>2022</v>
      </c>
      <c r="B1620" s="39">
        <v>26.39</v>
      </c>
    </row>
    <row r="1621" spans="1:2" ht="15" x14ac:dyDescent="0.25">
      <c r="A1621" s="38" t="s">
        <v>2023</v>
      </c>
      <c r="B1621" s="39">
        <v>22.87</v>
      </c>
    </row>
    <row r="1622" spans="1:2" ht="15" x14ac:dyDescent="0.25">
      <c r="A1622" s="38" t="s">
        <v>2024</v>
      </c>
      <c r="B1622" s="39">
        <v>22.2</v>
      </c>
    </row>
    <row r="1623" spans="1:2" ht="15" x14ac:dyDescent="0.25">
      <c r="A1623" s="38" t="s">
        <v>2025</v>
      </c>
      <c r="B1623" s="39">
        <v>19.239999999999998</v>
      </c>
    </row>
    <row r="1624" spans="1:2" ht="15" x14ac:dyDescent="0.25">
      <c r="A1624" s="38" t="s">
        <v>2026</v>
      </c>
      <c r="B1624" s="39">
        <v>29.83</v>
      </c>
    </row>
    <row r="1625" spans="1:2" ht="15" x14ac:dyDescent="0.25">
      <c r="A1625" s="38" t="s">
        <v>2027</v>
      </c>
      <c r="B1625" s="39">
        <v>25.85</v>
      </c>
    </row>
    <row r="1626" spans="1:2" ht="15" x14ac:dyDescent="0.25">
      <c r="A1626" s="38" t="s">
        <v>2028</v>
      </c>
      <c r="B1626" s="39">
        <v>26.39</v>
      </c>
    </row>
    <row r="1627" spans="1:2" ht="15" x14ac:dyDescent="0.25">
      <c r="A1627" s="38" t="s">
        <v>2029</v>
      </c>
      <c r="B1627" s="39">
        <v>22.87</v>
      </c>
    </row>
    <row r="1628" spans="1:2" ht="15" x14ac:dyDescent="0.25">
      <c r="A1628" s="38" t="s">
        <v>2030</v>
      </c>
      <c r="B1628" s="39">
        <v>22.2</v>
      </c>
    </row>
    <row r="1629" spans="1:2" ht="15" x14ac:dyDescent="0.25">
      <c r="A1629" s="38" t="s">
        <v>2031</v>
      </c>
      <c r="B1629" s="39">
        <v>19.239999999999998</v>
      </c>
    </row>
    <row r="1630" spans="1:2" ht="15" x14ac:dyDescent="0.25">
      <c r="A1630" s="38" t="s">
        <v>2032</v>
      </c>
      <c r="B1630" s="39">
        <v>2.15</v>
      </c>
    </row>
    <row r="1631" spans="1:2" ht="15" x14ac:dyDescent="0.25">
      <c r="A1631" s="38" t="s">
        <v>2033</v>
      </c>
      <c r="B1631" s="39">
        <v>1.86</v>
      </c>
    </row>
    <row r="1632" spans="1:2" ht="15" x14ac:dyDescent="0.25">
      <c r="A1632" s="38" t="s">
        <v>2034</v>
      </c>
      <c r="B1632" s="39">
        <v>1.49</v>
      </c>
    </row>
    <row r="1633" spans="1:2" ht="15" x14ac:dyDescent="0.25">
      <c r="A1633" s="38" t="s">
        <v>2035</v>
      </c>
      <c r="B1633" s="39">
        <v>1.29</v>
      </c>
    </row>
    <row r="1634" spans="1:2" ht="15" x14ac:dyDescent="0.25">
      <c r="A1634" s="38" t="s">
        <v>2036</v>
      </c>
      <c r="B1634" s="39">
        <v>0.88</v>
      </c>
    </row>
    <row r="1635" spans="1:2" ht="15" x14ac:dyDescent="0.25">
      <c r="A1635" s="38" t="s">
        <v>2037</v>
      </c>
      <c r="B1635" s="39">
        <v>0.77</v>
      </c>
    </row>
    <row r="1636" spans="1:2" ht="15" x14ac:dyDescent="0.25">
      <c r="A1636" s="38" t="s">
        <v>2038</v>
      </c>
      <c r="B1636" s="39">
        <v>2.15</v>
      </c>
    </row>
    <row r="1637" spans="1:2" ht="15" x14ac:dyDescent="0.25">
      <c r="A1637" s="38" t="s">
        <v>2039</v>
      </c>
      <c r="B1637" s="39">
        <v>1.86</v>
      </c>
    </row>
    <row r="1638" spans="1:2" ht="15" x14ac:dyDescent="0.25">
      <c r="A1638" s="38" t="s">
        <v>2040</v>
      </c>
      <c r="B1638" s="39">
        <v>1.49</v>
      </c>
    </row>
    <row r="1639" spans="1:2" ht="15" x14ac:dyDescent="0.25">
      <c r="A1639" s="38" t="s">
        <v>2041</v>
      </c>
      <c r="B1639" s="39">
        <v>1.29</v>
      </c>
    </row>
    <row r="1640" spans="1:2" ht="15" x14ac:dyDescent="0.25">
      <c r="A1640" s="38" t="s">
        <v>2042</v>
      </c>
      <c r="B1640" s="39">
        <v>0.88</v>
      </c>
    </row>
    <row r="1641" spans="1:2" ht="15" x14ac:dyDescent="0.25">
      <c r="A1641" s="38" t="s">
        <v>2043</v>
      </c>
      <c r="B1641" s="39">
        <v>0.77</v>
      </c>
    </row>
    <row r="1642" spans="1:2" ht="15" x14ac:dyDescent="0.25">
      <c r="A1642" s="38" t="s">
        <v>2044</v>
      </c>
      <c r="B1642" s="39">
        <v>62.57</v>
      </c>
    </row>
    <row r="1643" spans="1:2" ht="15" x14ac:dyDescent="0.25">
      <c r="A1643" s="38" t="s">
        <v>2045</v>
      </c>
      <c r="B1643" s="39">
        <v>54.22</v>
      </c>
    </row>
    <row r="1644" spans="1:2" ht="15" x14ac:dyDescent="0.25">
      <c r="A1644" s="38" t="s">
        <v>2046</v>
      </c>
      <c r="B1644" s="39">
        <v>92.2</v>
      </c>
    </row>
    <row r="1645" spans="1:2" ht="15" x14ac:dyDescent="0.25">
      <c r="A1645" s="38" t="s">
        <v>2047</v>
      </c>
      <c r="B1645" s="39">
        <v>79.900000000000006</v>
      </c>
    </row>
    <row r="1646" spans="1:2" ht="15" x14ac:dyDescent="0.25">
      <c r="A1646" s="38" t="s">
        <v>2048</v>
      </c>
      <c r="B1646" s="39">
        <v>131.72999999999999</v>
      </c>
    </row>
    <row r="1647" spans="1:2" ht="15" x14ac:dyDescent="0.25">
      <c r="A1647" s="38" t="s">
        <v>2049</v>
      </c>
      <c r="B1647" s="39">
        <v>114.14</v>
      </c>
    </row>
    <row r="1648" spans="1:2" ht="15" x14ac:dyDescent="0.25">
      <c r="A1648" s="38" t="s">
        <v>2050</v>
      </c>
      <c r="B1648" s="39">
        <v>89.38</v>
      </c>
    </row>
    <row r="1649" spans="1:2" ht="15" x14ac:dyDescent="0.25">
      <c r="A1649" s="38" t="s">
        <v>2051</v>
      </c>
      <c r="B1649" s="39">
        <v>77.45</v>
      </c>
    </row>
    <row r="1650" spans="1:2" ht="15" x14ac:dyDescent="0.25">
      <c r="A1650" s="38" t="s">
        <v>2052</v>
      </c>
      <c r="B1650" s="39">
        <v>131.72999999999999</v>
      </c>
    </row>
    <row r="1651" spans="1:2" ht="15" x14ac:dyDescent="0.25">
      <c r="A1651" s="38" t="s">
        <v>2053</v>
      </c>
      <c r="B1651" s="39">
        <v>114.14</v>
      </c>
    </row>
    <row r="1652" spans="1:2" ht="15" x14ac:dyDescent="0.25">
      <c r="A1652" s="38" t="s">
        <v>2054</v>
      </c>
      <c r="B1652" s="39">
        <v>188.18</v>
      </c>
    </row>
    <row r="1653" spans="1:2" ht="15" x14ac:dyDescent="0.25">
      <c r="A1653" s="38" t="s">
        <v>2055</v>
      </c>
      <c r="B1653" s="39">
        <v>163.06</v>
      </c>
    </row>
    <row r="1654" spans="1:2" ht="15" x14ac:dyDescent="0.25">
      <c r="A1654" s="38" t="s">
        <v>2056</v>
      </c>
      <c r="B1654" s="39">
        <v>62.57</v>
      </c>
    </row>
    <row r="1655" spans="1:2" ht="15" x14ac:dyDescent="0.25">
      <c r="A1655" s="38" t="s">
        <v>2057</v>
      </c>
      <c r="B1655" s="39">
        <v>54.22</v>
      </c>
    </row>
    <row r="1656" spans="1:2" ht="15" x14ac:dyDescent="0.25">
      <c r="A1656" s="38" t="s">
        <v>2058</v>
      </c>
      <c r="B1656" s="39">
        <v>92.2</v>
      </c>
    </row>
    <row r="1657" spans="1:2" ht="15" x14ac:dyDescent="0.25">
      <c r="A1657" s="38" t="s">
        <v>2059</v>
      </c>
      <c r="B1657" s="39">
        <v>79.900000000000006</v>
      </c>
    </row>
    <row r="1658" spans="1:2" ht="15" x14ac:dyDescent="0.25">
      <c r="A1658" s="38" t="s">
        <v>2060</v>
      </c>
      <c r="B1658" s="39">
        <v>131.72999999999999</v>
      </c>
    </row>
    <row r="1659" spans="1:2" ht="15" x14ac:dyDescent="0.25">
      <c r="A1659" s="38" t="s">
        <v>2061</v>
      </c>
      <c r="B1659" s="39">
        <v>114.14</v>
      </c>
    </row>
    <row r="1660" spans="1:2" ht="15" x14ac:dyDescent="0.25">
      <c r="A1660" s="38" t="s">
        <v>2062</v>
      </c>
      <c r="B1660" s="39">
        <v>42.01</v>
      </c>
    </row>
    <row r="1661" spans="1:2" ht="15" x14ac:dyDescent="0.25">
      <c r="A1661" s="38" t="s">
        <v>2063</v>
      </c>
      <c r="B1661" s="39">
        <v>36.4</v>
      </c>
    </row>
    <row r="1662" spans="1:2" ht="15" x14ac:dyDescent="0.25">
      <c r="A1662" s="38" t="s">
        <v>2064</v>
      </c>
      <c r="B1662" s="39">
        <v>19.66</v>
      </c>
    </row>
    <row r="1663" spans="1:2" ht="15" x14ac:dyDescent="0.25">
      <c r="A1663" s="38" t="s">
        <v>2065</v>
      </c>
      <c r="B1663" s="39">
        <v>17.04</v>
      </c>
    </row>
    <row r="1664" spans="1:2" ht="15" x14ac:dyDescent="0.25">
      <c r="A1664" s="38" t="s">
        <v>2066</v>
      </c>
      <c r="B1664" s="39">
        <v>30.39</v>
      </c>
    </row>
    <row r="1665" spans="1:2" ht="15" x14ac:dyDescent="0.25">
      <c r="A1665" s="38" t="s">
        <v>2067</v>
      </c>
      <c r="B1665" s="39">
        <v>26.33</v>
      </c>
    </row>
    <row r="1666" spans="1:2" ht="15" x14ac:dyDescent="0.25">
      <c r="A1666" s="38" t="s">
        <v>2068</v>
      </c>
      <c r="B1666" s="39">
        <v>216.41</v>
      </c>
    </row>
    <row r="1667" spans="1:2" ht="15" x14ac:dyDescent="0.25">
      <c r="A1667" s="38" t="s">
        <v>2069</v>
      </c>
      <c r="B1667" s="39">
        <v>187.52</v>
      </c>
    </row>
    <row r="1668" spans="1:2" ht="15" x14ac:dyDescent="0.25">
      <c r="A1668" s="38" t="s">
        <v>2070</v>
      </c>
      <c r="B1668" s="39">
        <v>89.38</v>
      </c>
    </row>
    <row r="1669" spans="1:2" ht="15" x14ac:dyDescent="0.25">
      <c r="A1669" s="38" t="s">
        <v>386</v>
      </c>
      <c r="B1669" s="39">
        <v>77.45</v>
      </c>
    </row>
    <row r="1670" spans="1:2" ht="15" x14ac:dyDescent="0.25">
      <c r="A1670" s="38" t="s">
        <v>2071</v>
      </c>
      <c r="B1670" s="39">
        <v>131.72999999999999</v>
      </c>
    </row>
    <row r="1671" spans="1:2" ht="15" x14ac:dyDescent="0.25">
      <c r="A1671" s="38" t="s">
        <v>2072</v>
      </c>
      <c r="B1671" s="39">
        <v>114.14</v>
      </c>
    </row>
    <row r="1672" spans="1:2" ht="15" x14ac:dyDescent="0.25">
      <c r="A1672" s="38" t="s">
        <v>2073</v>
      </c>
      <c r="B1672" s="39">
        <v>188.18</v>
      </c>
    </row>
    <row r="1673" spans="1:2" ht="15" x14ac:dyDescent="0.25">
      <c r="A1673" s="38" t="s">
        <v>2074</v>
      </c>
      <c r="B1673" s="39">
        <v>163.06</v>
      </c>
    </row>
    <row r="1674" spans="1:2" ht="15" x14ac:dyDescent="0.25">
      <c r="A1674" s="38" t="s">
        <v>2075</v>
      </c>
      <c r="B1674" s="39">
        <v>24.4</v>
      </c>
    </row>
    <row r="1675" spans="1:2" ht="15" x14ac:dyDescent="0.25">
      <c r="A1675" s="38" t="s">
        <v>2076</v>
      </c>
      <c r="B1675" s="39">
        <v>21.15</v>
      </c>
    </row>
    <row r="1676" spans="1:2" ht="15" x14ac:dyDescent="0.25">
      <c r="A1676" s="38" t="s">
        <v>2077</v>
      </c>
      <c r="B1676" s="39">
        <v>27.89</v>
      </c>
    </row>
    <row r="1677" spans="1:2" ht="15" x14ac:dyDescent="0.25">
      <c r="A1677" s="38" t="s">
        <v>2078</v>
      </c>
      <c r="B1677" s="39">
        <v>24.17</v>
      </c>
    </row>
    <row r="1678" spans="1:2" ht="15" x14ac:dyDescent="0.25">
      <c r="A1678" s="38" t="s">
        <v>2079</v>
      </c>
      <c r="B1678" s="39">
        <v>34.86</v>
      </c>
    </row>
    <row r="1679" spans="1:2" ht="15" x14ac:dyDescent="0.25">
      <c r="A1679" s="38" t="s">
        <v>2080</v>
      </c>
      <c r="B1679" s="39">
        <v>30.21</v>
      </c>
    </row>
    <row r="1680" spans="1:2" ht="15" x14ac:dyDescent="0.25">
      <c r="A1680" s="38" t="s">
        <v>2081</v>
      </c>
      <c r="B1680" s="39">
        <v>40.67</v>
      </c>
    </row>
    <row r="1681" spans="1:2" ht="15" x14ac:dyDescent="0.25">
      <c r="A1681" s="38" t="s">
        <v>2082</v>
      </c>
      <c r="B1681" s="39">
        <v>35.24</v>
      </c>
    </row>
    <row r="1682" spans="1:2" ht="15" x14ac:dyDescent="0.25">
      <c r="A1682" s="38" t="s">
        <v>2083</v>
      </c>
      <c r="B1682" s="39">
        <v>46.48</v>
      </c>
    </row>
    <row r="1683" spans="1:2" ht="15" x14ac:dyDescent="0.25">
      <c r="A1683" s="38" t="s">
        <v>2084</v>
      </c>
      <c r="B1683" s="39">
        <v>40.270000000000003</v>
      </c>
    </row>
    <row r="1684" spans="1:2" ht="15" x14ac:dyDescent="0.25">
      <c r="A1684" s="38" t="s">
        <v>2085</v>
      </c>
      <c r="B1684" s="39">
        <v>58.1</v>
      </c>
    </row>
    <row r="1685" spans="1:2" ht="15" x14ac:dyDescent="0.25">
      <c r="A1685" s="38" t="s">
        <v>2086</v>
      </c>
      <c r="B1685" s="39">
        <v>50.34</v>
      </c>
    </row>
    <row r="1686" spans="1:2" ht="15" x14ac:dyDescent="0.25">
      <c r="A1686" s="38" t="s">
        <v>2087</v>
      </c>
      <c r="B1686" s="39">
        <v>115</v>
      </c>
    </row>
    <row r="1687" spans="1:2" ht="15" x14ac:dyDescent="0.25">
      <c r="A1687" s="38" t="s">
        <v>2088</v>
      </c>
      <c r="B1687" s="39">
        <v>115</v>
      </c>
    </row>
    <row r="1688" spans="1:2" ht="15" x14ac:dyDescent="0.25">
      <c r="A1688" s="38" t="s">
        <v>2089</v>
      </c>
      <c r="B1688" s="39">
        <v>254.04</v>
      </c>
    </row>
    <row r="1689" spans="1:2" ht="15" x14ac:dyDescent="0.25">
      <c r="A1689" s="38" t="s">
        <v>2090</v>
      </c>
      <c r="B1689" s="39">
        <v>220.13</v>
      </c>
    </row>
    <row r="1690" spans="1:2" ht="15" x14ac:dyDescent="0.25">
      <c r="A1690" s="38" t="s">
        <v>2091</v>
      </c>
      <c r="B1690" s="39">
        <v>34.39</v>
      </c>
    </row>
    <row r="1691" spans="1:2" ht="15" x14ac:dyDescent="0.25">
      <c r="A1691" s="38" t="s">
        <v>2092</v>
      </c>
      <c r="B1691" s="39">
        <v>34.39</v>
      </c>
    </row>
    <row r="1692" spans="1:2" ht="15" x14ac:dyDescent="0.25">
      <c r="A1692" s="38" t="s">
        <v>2093</v>
      </c>
      <c r="B1692" s="39">
        <v>75.97</v>
      </c>
    </row>
    <row r="1693" spans="1:2" ht="15" x14ac:dyDescent="0.25">
      <c r="A1693" s="38" t="s">
        <v>2094</v>
      </c>
      <c r="B1693" s="39">
        <v>65.83</v>
      </c>
    </row>
    <row r="1694" spans="1:2" ht="15" x14ac:dyDescent="0.25">
      <c r="A1694" s="38" t="s">
        <v>2095</v>
      </c>
      <c r="B1694" s="39">
        <v>36.65</v>
      </c>
    </row>
    <row r="1695" spans="1:2" ht="15" x14ac:dyDescent="0.25">
      <c r="A1695" s="38" t="s">
        <v>2096</v>
      </c>
      <c r="B1695" s="39">
        <v>31.75</v>
      </c>
    </row>
    <row r="1696" spans="1:2" ht="15" x14ac:dyDescent="0.25">
      <c r="A1696" s="38" t="s">
        <v>2097</v>
      </c>
      <c r="B1696" s="39">
        <v>42.01</v>
      </c>
    </row>
    <row r="1697" spans="1:2" ht="15" x14ac:dyDescent="0.25">
      <c r="A1697" s="38" t="s">
        <v>2098</v>
      </c>
      <c r="B1697" s="39">
        <v>36.4</v>
      </c>
    </row>
    <row r="1698" spans="1:2" ht="15" x14ac:dyDescent="0.25">
      <c r="A1698" s="38" t="s">
        <v>2099</v>
      </c>
      <c r="B1698" s="39">
        <v>52.73</v>
      </c>
    </row>
    <row r="1699" spans="1:2" ht="15" x14ac:dyDescent="0.25">
      <c r="A1699" s="38" t="s">
        <v>2100</v>
      </c>
      <c r="B1699" s="39">
        <v>45.7</v>
      </c>
    </row>
    <row r="1700" spans="1:2" ht="15" x14ac:dyDescent="0.25">
      <c r="A1700" s="38" t="s">
        <v>2101</v>
      </c>
      <c r="B1700" s="39">
        <v>50.05</v>
      </c>
    </row>
    <row r="1701" spans="1:2" ht="15" x14ac:dyDescent="0.25">
      <c r="A1701" s="38" t="s">
        <v>2102</v>
      </c>
      <c r="B1701" s="39">
        <v>43.37</v>
      </c>
    </row>
    <row r="1702" spans="1:2" ht="15" x14ac:dyDescent="0.25">
      <c r="A1702" s="38" t="s">
        <v>2103</v>
      </c>
      <c r="B1702" s="39">
        <v>57.2</v>
      </c>
    </row>
    <row r="1703" spans="1:2" ht="15" x14ac:dyDescent="0.25">
      <c r="A1703" s="38" t="s">
        <v>2104</v>
      </c>
      <c r="B1703" s="39">
        <v>49.57</v>
      </c>
    </row>
    <row r="1704" spans="1:2" ht="15" x14ac:dyDescent="0.25">
      <c r="A1704" s="38" t="s">
        <v>2105</v>
      </c>
      <c r="B1704" s="39">
        <v>71.5</v>
      </c>
    </row>
    <row r="1705" spans="1:2" ht="15" x14ac:dyDescent="0.25">
      <c r="A1705" s="38" t="s">
        <v>2106</v>
      </c>
      <c r="B1705" s="39">
        <v>61.96</v>
      </c>
    </row>
    <row r="1706" spans="1:2" ht="15" x14ac:dyDescent="0.25">
      <c r="A1706" s="38" t="s">
        <v>2107</v>
      </c>
      <c r="B1706" s="39">
        <v>18.04</v>
      </c>
    </row>
    <row r="1707" spans="1:2" ht="15" x14ac:dyDescent="0.25">
      <c r="A1707" s="38" t="s">
        <v>2108</v>
      </c>
      <c r="B1707" s="39">
        <v>15.63</v>
      </c>
    </row>
    <row r="1708" spans="1:2" ht="15" x14ac:dyDescent="0.25">
      <c r="A1708" s="38" t="s">
        <v>2109</v>
      </c>
      <c r="B1708" s="39">
        <v>36.409999999999997</v>
      </c>
    </row>
    <row r="1709" spans="1:2" ht="15" x14ac:dyDescent="0.25">
      <c r="A1709" s="38" t="s">
        <v>2110</v>
      </c>
      <c r="B1709" s="39">
        <v>36.409999999999997</v>
      </c>
    </row>
    <row r="1710" spans="1:2" ht="15" x14ac:dyDescent="0.25">
      <c r="A1710" s="38" t="s">
        <v>2111</v>
      </c>
      <c r="B1710" s="39">
        <v>80.44</v>
      </c>
    </row>
    <row r="1711" spans="1:2" ht="15" x14ac:dyDescent="0.25">
      <c r="A1711" s="38" t="s">
        <v>2112</v>
      </c>
      <c r="B1711" s="39">
        <v>69.709999999999994</v>
      </c>
    </row>
    <row r="1712" spans="1:2" ht="15" x14ac:dyDescent="0.25">
      <c r="A1712" s="38" t="s">
        <v>2113</v>
      </c>
      <c r="B1712" s="39">
        <v>59.63</v>
      </c>
    </row>
    <row r="1713" spans="1:2" ht="15" x14ac:dyDescent="0.25">
      <c r="A1713" s="38" t="s">
        <v>2114</v>
      </c>
      <c r="B1713" s="39">
        <v>59.63</v>
      </c>
    </row>
    <row r="1714" spans="1:2" ht="15" x14ac:dyDescent="0.25">
      <c r="A1714" s="38" t="s">
        <v>2115</v>
      </c>
      <c r="B1714" s="39">
        <v>131.72999999999999</v>
      </c>
    </row>
    <row r="1715" spans="1:2" ht="15" x14ac:dyDescent="0.25">
      <c r="A1715" s="38" t="s">
        <v>2116</v>
      </c>
      <c r="B1715" s="39">
        <v>114.14</v>
      </c>
    </row>
    <row r="1716" spans="1:2" ht="15" x14ac:dyDescent="0.25">
      <c r="A1716" s="38" t="s">
        <v>2117</v>
      </c>
      <c r="B1716" s="39">
        <v>11012.32</v>
      </c>
    </row>
    <row r="1717" spans="1:2" ht="15" x14ac:dyDescent="0.25">
      <c r="A1717" s="38" t="s">
        <v>2118</v>
      </c>
      <c r="B1717" s="39">
        <v>9542.7199999999993</v>
      </c>
    </row>
    <row r="1718" spans="1:2" ht="15" x14ac:dyDescent="0.25">
      <c r="A1718" s="38" t="s">
        <v>2119</v>
      </c>
      <c r="B1718" s="39">
        <v>16227.2</v>
      </c>
    </row>
    <row r="1719" spans="1:2" ht="15" x14ac:dyDescent="0.25">
      <c r="A1719" s="38" t="s">
        <v>2120</v>
      </c>
      <c r="B1719" s="39">
        <v>14062.4</v>
      </c>
    </row>
    <row r="1720" spans="1:2" ht="15" x14ac:dyDescent="0.25">
      <c r="A1720" s="38" t="s">
        <v>2121</v>
      </c>
      <c r="B1720" s="39">
        <v>23184.48</v>
      </c>
    </row>
    <row r="1721" spans="1:2" ht="15" x14ac:dyDescent="0.25">
      <c r="A1721" s="38" t="s">
        <v>2122</v>
      </c>
      <c r="B1721" s="39">
        <v>20088.64</v>
      </c>
    </row>
    <row r="1722" spans="1:2" ht="15" x14ac:dyDescent="0.25">
      <c r="A1722" s="38" t="s">
        <v>2123</v>
      </c>
      <c r="B1722" s="39">
        <v>15730.88</v>
      </c>
    </row>
    <row r="1723" spans="1:2" ht="15" x14ac:dyDescent="0.25">
      <c r="A1723" s="38" t="s">
        <v>2124</v>
      </c>
      <c r="B1723" s="39">
        <v>13631.2</v>
      </c>
    </row>
    <row r="1724" spans="1:2" ht="15" x14ac:dyDescent="0.25">
      <c r="A1724" s="38" t="s">
        <v>2125</v>
      </c>
      <c r="B1724" s="39">
        <v>23184.48</v>
      </c>
    </row>
    <row r="1725" spans="1:2" ht="15" x14ac:dyDescent="0.25">
      <c r="A1725" s="38" t="s">
        <v>2126</v>
      </c>
      <c r="B1725" s="39">
        <v>20088.64</v>
      </c>
    </row>
    <row r="1726" spans="1:2" ht="15" x14ac:dyDescent="0.25">
      <c r="A1726" s="38" t="s">
        <v>2127</v>
      </c>
      <c r="B1726" s="39">
        <v>33119.68</v>
      </c>
    </row>
    <row r="1727" spans="1:2" ht="15" x14ac:dyDescent="0.25">
      <c r="A1727" s="38" t="s">
        <v>2128</v>
      </c>
      <c r="B1727" s="39">
        <v>28698.560000000001</v>
      </c>
    </row>
    <row r="1728" spans="1:2" ht="15" x14ac:dyDescent="0.25">
      <c r="A1728" s="38" t="s">
        <v>2129</v>
      </c>
      <c r="B1728" s="39">
        <v>11012.32</v>
      </c>
    </row>
    <row r="1729" spans="1:2" ht="15" x14ac:dyDescent="0.25">
      <c r="A1729" s="38" t="s">
        <v>2130</v>
      </c>
      <c r="B1729" s="39">
        <v>9542.7199999999993</v>
      </c>
    </row>
    <row r="1730" spans="1:2" ht="15" x14ac:dyDescent="0.25">
      <c r="A1730" s="38" t="s">
        <v>2131</v>
      </c>
      <c r="B1730" s="39">
        <v>16227.2</v>
      </c>
    </row>
    <row r="1731" spans="1:2" ht="15" x14ac:dyDescent="0.25">
      <c r="A1731" s="38" t="s">
        <v>2132</v>
      </c>
      <c r="B1731" s="39">
        <v>14062.4</v>
      </c>
    </row>
    <row r="1732" spans="1:2" ht="15" x14ac:dyDescent="0.25">
      <c r="A1732" s="38" t="s">
        <v>2133</v>
      </c>
      <c r="B1732" s="39">
        <v>23184.48</v>
      </c>
    </row>
    <row r="1733" spans="1:2" ht="15" x14ac:dyDescent="0.25">
      <c r="A1733" s="38" t="s">
        <v>2134</v>
      </c>
      <c r="B1733" s="39">
        <v>20088.64</v>
      </c>
    </row>
    <row r="1734" spans="1:2" ht="15" x14ac:dyDescent="0.25">
      <c r="A1734" s="38" t="s">
        <v>2135</v>
      </c>
      <c r="B1734" s="39">
        <v>7393.76</v>
      </c>
    </row>
    <row r="1735" spans="1:2" ht="15" x14ac:dyDescent="0.25">
      <c r="A1735" s="38" t="s">
        <v>2136</v>
      </c>
      <c r="B1735" s="39">
        <v>6406.4</v>
      </c>
    </row>
    <row r="1736" spans="1:2" ht="15" x14ac:dyDescent="0.25">
      <c r="A1736" s="38" t="s">
        <v>2137</v>
      </c>
      <c r="B1736" s="39">
        <v>3460.16</v>
      </c>
    </row>
    <row r="1737" spans="1:2" ht="15" x14ac:dyDescent="0.25">
      <c r="A1737" s="38" t="s">
        <v>2138</v>
      </c>
      <c r="B1737" s="39">
        <v>2999.04</v>
      </c>
    </row>
    <row r="1738" spans="1:2" ht="15" x14ac:dyDescent="0.25">
      <c r="A1738" s="38" t="s">
        <v>2139</v>
      </c>
      <c r="B1738" s="39">
        <v>5348.64</v>
      </c>
    </row>
    <row r="1739" spans="1:2" ht="15" x14ac:dyDescent="0.25">
      <c r="A1739" s="38" t="s">
        <v>2140</v>
      </c>
      <c r="B1739" s="39">
        <v>4634.08</v>
      </c>
    </row>
    <row r="1740" spans="1:2" ht="15" x14ac:dyDescent="0.25">
      <c r="A1740" s="38" t="s">
        <v>2141</v>
      </c>
      <c r="B1740" s="39">
        <v>38088.160000000003</v>
      </c>
    </row>
    <row r="1741" spans="1:2" ht="15" x14ac:dyDescent="0.25">
      <c r="A1741" s="38" t="s">
        <v>2142</v>
      </c>
      <c r="B1741" s="39">
        <v>33003.519999999997</v>
      </c>
    </row>
    <row r="1742" spans="1:2" ht="15" x14ac:dyDescent="0.25">
      <c r="A1742" s="38" t="s">
        <v>2143</v>
      </c>
      <c r="B1742" s="39">
        <v>15730.88</v>
      </c>
    </row>
    <row r="1743" spans="1:2" ht="15" x14ac:dyDescent="0.25">
      <c r="A1743" s="38" t="s">
        <v>2144</v>
      </c>
      <c r="B1743" s="39">
        <v>13631.2</v>
      </c>
    </row>
    <row r="1744" spans="1:2" ht="15" x14ac:dyDescent="0.25">
      <c r="A1744" s="38" t="s">
        <v>2145</v>
      </c>
      <c r="B1744" s="39">
        <v>23184.48</v>
      </c>
    </row>
    <row r="1745" spans="1:2" ht="15" x14ac:dyDescent="0.25">
      <c r="A1745" s="38" t="s">
        <v>2146</v>
      </c>
      <c r="B1745" s="39">
        <v>20088.64</v>
      </c>
    </row>
    <row r="1746" spans="1:2" ht="15" x14ac:dyDescent="0.25">
      <c r="A1746" s="38" t="s">
        <v>2147</v>
      </c>
      <c r="B1746" s="39">
        <v>33119.68</v>
      </c>
    </row>
    <row r="1747" spans="1:2" ht="15" x14ac:dyDescent="0.25">
      <c r="A1747" s="38" t="s">
        <v>2148</v>
      </c>
      <c r="B1747" s="39">
        <v>28698.560000000001</v>
      </c>
    </row>
    <row r="1748" spans="1:2" ht="15" x14ac:dyDescent="0.25">
      <c r="A1748" s="38" t="s">
        <v>2149</v>
      </c>
      <c r="B1748" s="39">
        <v>4294.3999999999996</v>
      </c>
    </row>
    <row r="1749" spans="1:2" ht="15" x14ac:dyDescent="0.25">
      <c r="A1749" s="38" t="s">
        <v>2150</v>
      </c>
      <c r="B1749" s="39">
        <v>3722.4</v>
      </c>
    </row>
    <row r="1750" spans="1:2" ht="15" x14ac:dyDescent="0.25">
      <c r="A1750" s="38" t="s">
        <v>2151</v>
      </c>
      <c r="B1750" s="39">
        <v>4908.6400000000003</v>
      </c>
    </row>
    <row r="1751" spans="1:2" ht="15" x14ac:dyDescent="0.25">
      <c r="A1751" s="38" t="s">
        <v>2152</v>
      </c>
      <c r="B1751" s="39">
        <v>4253.92</v>
      </c>
    </row>
    <row r="1752" spans="1:2" ht="15" x14ac:dyDescent="0.25">
      <c r="A1752" s="38" t="s">
        <v>2153</v>
      </c>
      <c r="B1752" s="39">
        <v>6135.36</v>
      </c>
    </row>
    <row r="1753" spans="1:2" ht="15" x14ac:dyDescent="0.25">
      <c r="A1753" s="38" t="s">
        <v>2154</v>
      </c>
      <c r="B1753" s="39">
        <v>5316.96</v>
      </c>
    </row>
    <row r="1754" spans="1:2" ht="15" x14ac:dyDescent="0.25">
      <c r="A1754" s="38" t="s">
        <v>2155</v>
      </c>
      <c r="B1754" s="39">
        <v>7157.92</v>
      </c>
    </row>
    <row r="1755" spans="1:2" ht="15" x14ac:dyDescent="0.25">
      <c r="A1755" s="38" t="s">
        <v>2156</v>
      </c>
      <c r="B1755" s="39">
        <v>6202.24</v>
      </c>
    </row>
    <row r="1756" spans="1:2" ht="15" x14ac:dyDescent="0.25">
      <c r="A1756" s="38" t="s">
        <v>2157</v>
      </c>
      <c r="B1756" s="39">
        <v>8180.48</v>
      </c>
    </row>
    <row r="1757" spans="1:2" ht="15" x14ac:dyDescent="0.25">
      <c r="A1757" s="38" t="s">
        <v>2158</v>
      </c>
      <c r="B1757" s="39">
        <v>7087.52</v>
      </c>
    </row>
    <row r="1758" spans="1:2" ht="15" x14ac:dyDescent="0.25">
      <c r="A1758" s="38" t="s">
        <v>2159</v>
      </c>
      <c r="B1758" s="39">
        <v>10225.6</v>
      </c>
    </row>
    <row r="1759" spans="1:2" ht="15" x14ac:dyDescent="0.25">
      <c r="A1759" s="38" t="s">
        <v>2160</v>
      </c>
      <c r="B1759" s="39">
        <v>8859.84</v>
      </c>
    </row>
    <row r="1760" spans="1:2" ht="15" x14ac:dyDescent="0.25">
      <c r="A1760" s="38" t="s">
        <v>2161</v>
      </c>
      <c r="B1760" s="39">
        <v>25300</v>
      </c>
    </row>
    <row r="1761" spans="1:2" ht="15" x14ac:dyDescent="0.25">
      <c r="A1761" s="38" t="s">
        <v>2162</v>
      </c>
      <c r="B1761" s="39">
        <v>25300</v>
      </c>
    </row>
    <row r="1762" spans="1:2" ht="15" x14ac:dyDescent="0.25">
      <c r="A1762" s="38" t="s">
        <v>2163</v>
      </c>
      <c r="B1762" s="39">
        <v>44711.040000000001</v>
      </c>
    </row>
    <row r="1763" spans="1:2" ht="15" x14ac:dyDescent="0.25">
      <c r="A1763" s="38" t="s">
        <v>2164</v>
      </c>
      <c r="B1763" s="39">
        <v>38742.879999999997</v>
      </c>
    </row>
    <row r="1764" spans="1:2" ht="15" x14ac:dyDescent="0.25">
      <c r="A1764" s="38" t="s">
        <v>2165</v>
      </c>
      <c r="B1764" s="39">
        <v>6450.4</v>
      </c>
    </row>
    <row r="1765" spans="1:2" ht="15" x14ac:dyDescent="0.25">
      <c r="A1765" s="38" t="s">
        <v>2166</v>
      </c>
      <c r="B1765" s="39">
        <v>5588</v>
      </c>
    </row>
    <row r="1766" spans="1:2" ht="15" x14ac:dyDescent="0.25">
      <c r="A1766" s="38" t="s">
        <v>2167</v>
      </c>
      <c r="B1766" s="39">
        <v>7393.76</v>
      </c>
    </row>
    <row r="1767" spans="1:2" ht="15" x14ac:dyDescent="0.25">
      <c r="A1767" s="38" t="s">
        <v>2168</v>
      </c>
      <c r="B1767" s="39">
        <v>6406.4</v>
      </c>
    </row>
    <row r="1768" spans="1:2" ht="15" x14ac:dyDescent="0.25">
      <c r="A1768" s="38" t="s">
        <v>2169</v>
      </c>
      <c r="B1768" s="39">
        <v>9280.48</v>
      </c>
    </row>
    <row r="1769" spans="1:2" ht="15" x14ac:dyDescent="0.25">
      <c r="A1769" s="38" t="s">
        <v>2170</v>
      </c>
      <c r="B1769" s="39">
        <v>8043.2</v>
      </c>
    </row>
    <row r="1770" spans="1:2" ht="15" x14ac:dyDescent="0.25">
      <c r="A1770" s="38" t="s">
        <v>2171</v>
      </c>
      <c r="B1770" s="39">
        <v>8808.7999999999993</v>
      </c>
    </row>
    <row r="1771" spans="1:2" ht="15" x14ac:dyDescent="0.25">
      <c r="A1771" s="38" t="s">
        <v>2172</v>
      </c>
      <c r="B1771" s="39">
        <v>7633.12</v>
      </c>
    </row>
    <row r="1772" spans="1:2" ht="15" x14ac:dyDescent="0.25">
      <c r="A1772" s="38" t="s">
        <v>2173</v>
      </c>
      <c r="B1772" s="39">
        <v>10067.200000000001</v>
      </c>
    </row>
    <row r="1773" spans="1:2" ht="15" x14ac:dyDescent="0.25">
      <c r="A1773" s="38" t="s">
        <v>2174</v>
      </c>
      <c r="B1773" s="39">
        <v>8724.32</v>
      </c>
    </row>
    <row r="1774" spans="1:2" ht="15" x14ac:dyDescent="0.25">
      <c r="A1774" s="38" t="s">
        <v>2175</v>
      </c>
      <c r="B1774" s="39">
        <v>12584</v>
      </c>
    </row>
    <row r="1775" spans="1:2" ht="15" x14ac:dyDescent="0.25">
      <c r="A1775" s="38" t="s">
        <v>2176</v>
      </c>
      <c r="B1775" s="39">
        <v>10904.96</v>
      </c>
    </row>
    <row r="1776" spans="1:2" ht="15" x14ac:dyDescent="0.25">
      <c r="A1776" s="38" t="s">
        <v>2177</v>
      </c>
      <c r="B1776" s="39">
        <v>3175.04</v>
      </c>
    </row>
    <row r="1777" spans="1:2" ht="15" x14ac:dyDescent="0.25">
      <c r="A1777" s="38" t="s">
        <v>2178</v>
      </c>
      <c r="B1777" s="39">
        <v>2750.88</v>
      </c>
    </row>
    <row r="1778" spans="1:2" ht="15" x14ac:dyDescent="0.25">
      <c r="A1778" s="38" t="s">
        <v>2179</v>
      </c>
      <c r="B1778" s="39">
        <v>7565.8</v>
      </c>
    </row>
    <row r="1779" spans="1:2" ht="15" x14ac:dyDescent="0.25">
      <c r="A1779" s="38" t="s">
        <v>2180</v>
      </c>
      <c r="B1779" s="39">
        <v>7565.8</v>
      </c>
    </row>
    <row r="1780" spans="1:2" ht="15" x14ac:dyDescent="0.25">
      <c r="A1780" s="38" t="s">
        <v>2181</v>
      </c>
      <c r="B1780" s="39">
        <v>13370.72</v>
      </c>
    </row>
    <row r="1781" spans="1:2" ht="15" x14ac:dyDescent="0.25">
      <c r="A1781" s="38" t="s">
        <v>2182</v>
      </c>
      <c r="B1781" s="39">
        <v>11586.08</v>
      </c>
    </row>
    <row r="1782" spans="1:2" ht="15" x14ac:dyDescent="0.25">
      <c r="A1782" s="38" t="s">
        <v>2183</v>
      </c>
      <c r="B1782" s="39">
        <v>13118.6</v>
      </c>
    </row>
    <row r="1783" spans="1:2" ht="15" x14ac:dyDescent="0.25">
      <c r="A1783" s="38" t="s">
        <v>2184</v>
      </c>
      <c r="B1783" s="39">
        <v>13118.6</v>
      </c>
    </row>
    <row r="1784" spans="1:2" ht="15" x14ac:dyDescent="0.25">
      <c r="A1784" s="38" t="s">
        <v>2185</v>
      </c>
      <c r="B1784" s="39">
        <v>23184.48</v>
      </c>
    </row>
    <row r="1785" spans="1:2" ht="15" x14ac:dyDescent="0.25">
      <c r="A1785" s="38" t="s">
        <v>2186</v>
      </c>
      <c r="B1785" s="39">
        <v>20088.64</v>
      </c>
    </row>
    <row r="1786" spans="1:2" ht="15" x14ac:dyDescent="0.25">
      <c r="A1786" s="38" t="s">
        <v>2187</v>
      </c>
      <c r="B1786" s="39">
        <v>8010.2</v>
      </c>
    </row>
    <row r="1787" spans="1:2" ht="15" x14ac:dyDescent="0.25">
      <c r="A1787" s="38" t="s">
        <v>2188</v>
      </c>
      <c r="B1787" s="39">
        <v>8010.2</v>
      </c>
    </row>
    <row r="1788" spans="1:2" ht="15" x14ac:dyDescent="0.25">
      <c r="A1788" s="38" t="s">
        <v>2189</v>
      </c>
      <c r="B1788" s="39">
        <v>14157.44</v>
      </c>
    </row>
    <row r="1789" spans="1:2" ht="15" x14ac:dyDescent="0.25">
      <c r="A1789" s="38" t="s">
        <v>2190</v>
      </c>
      <c r="B1789" s="39">
        <v>12268.96</v>
      </c>
    </row>
    <row r="1790" spans="1:2" ht="15" x14ac:dyDescent="0.25">
      <c r="A1790" s="38" t="s">
        <v>2191</v>
      </c>
      <c r="B1790" s="39">
        <v>4305</v>
      </c>
    </row>
    <row r="1791" spans="1:2" ht="15" x14ac:dyDescent="0.25">
      <c r="A1791" s="38" t="s">
        <v>2192</v>
      </c>
      <c r="B1791" s="39">
        <v>3951</v>
      </c>
    </row>
    <row r="1792" spans="1:2" ht="15" x14ac:dyDescent="0.25">
      <c r="A1792" s="38" t="s">
        <v>2193</v>
      </c>
      <c r="B1792" s="39">
        <v>4305</v>
      </c>
    </row>
    <row r="1793" spans="1:2" ht="15" x14ac:dyDescent="0.25">
      <c r="A1793" s="38" t="s">
        <v>2194</v>
      </c>
      <c r="B1793" s="39">
        <v>3951</v>
      </c>
    </row>
    <row r="1794" spans="1:2" ht="15" x14ac:dyDescent="0.25">
      <c r="A1794" s="38" t="s">
        <v>2195</v>
      </c>
      <c r="B1794" s="39">
        <v>181</v>
      </c>
    </row>
    <row r="1795" spans="1:2" ht="15" x14ac:dyDescent="0.25">
      <c r="A1795" s="38" t="s">
        <v>2196</v>
      </c>
      <c r="B1795" s="39">
        <v>181</v>
      </c>
    </row>
    <row r="1796" spans="1:2" ht="15" x14ac:dyDescent="0.25">
      <c r="A1796" s="38" t="s">
        <v>2197</v>
      </c>
      <c r="B1796" s="39">
        <v>6468</v>
      </c>
    </row>
    <row r="1797" spans="1:2" ht="15" x14ac:dyDescent="0.25">
      <c r="A1797" s="38" t="s">
        <v>2198</v>
      </c>
      <c r="B1797" s="39">
        <v>5702</v>
      </c>
    </row>
    <row r="1798" spans="1:2" ht="15" x14ac:dyDescent="0.25">
      <c r="A1798" s="38" t="s">
        <v>2199</v>
      </c>
      <c r="B1798" s="39">
        <v>6468</v>
      </c>
    </row>
    <row r="1799" spans="1:2" ht="15" x14ac:dyDescent="0.25">
      <c r="A1799" s="38" t="s">
        <v>2200</v>
      </c>
      <c r="B1799" s="39">
        <v>5702</v>
      </c>
    </row>
    <row r="1800" spans="1:2" ht="15" x14ac:dyDescent="0.25">
      <c r="A1800" s="38" t="s">
        <v>2201</v>
      </c>
      <c r="B1800" s="39">
        <v>6468</v>
      </c>
    </row>
    <row r="1801" spans="1:2" ht="15" x14ac:dyDescent="0.25">
      <c r="A1801" s="38" t="s">
        <v>2202</v>
      </c>
      <c r="B1801" s="39">
        <v>5702</v>
      </c>
    </row>
    <row r="1802" spans="1:2" ht="15" x14ac:dyDescent="0.25">
      <c r="A1802" s="38" t="s">
        <v>2203</v>
      </c>
      <c r="B1802" s="39">
        <v>6468</v>
      </c>
    </row>
    <row r="1803" spans="1:2" ht="15" x14ac:dyDescent="0.25">
      <c r="A1803" s="38" t="s">
        <v>2204</v>
      </c>
      <c r="B1803" s="39">
        <v>5702</v>
      </c>
    </row>
    <row r="1804" spans="1:2" ht="15" x14ac:dyDescent="0.25">
      <c r="A1804" s="38" t="s">
        <v>2205</v>
      </c>
      <c r="B1804" s="39">
        <v>43.87</v>
      </c>
    </row>
    <row r="1805" spans="1:2" ht="15" x14ac:dyDescent="0.25">
      <c r="A1805" s="38" t="s">
        <v>2206</v>
      </c>
      <c r="B1805" s="39">
        <v>39.97</v>
      </c>
    </row>
    <row r="1806" spans="1:2" ht="15" x14ac:dyDescent="0.25">
      <c r="A1806" s="38" t="s">
        <v>2207</v>
      </c>
      <c r="B1806" s="39">
        <v>36.51</v>
      </c>
    </row>
    <row r="1807" spans="1:2" ht="15" x14ac:dyDescent="0.25">
      <c r="A1807" s="38" t="s">
        <v>2208</v>
      </c>
      <c r="B1807" s="39">
        <v>32.61</v>
      </c>
    </row>
    <row r="1808" spans="1:2" ht="15" x14ac:dyDescent="0.25">
      <c r="A1808" s="38" t="s">
        <v>2209</v>
      </c>
      <c r="B1808" s="39">
        <v>31.55</v>
      </c>
    </row>
    <row r="1809" spans="1:2" ht="15" x14ac:dyDescent="0.25">
      <c r="A1809" s="38" t="s">
        <v>2210</v>
      </c>
      <c r="B1809" s="39">
        <v>27.65</v>
      </c>
    </row>
    <row r="1810" spans="1:2" ht="15" x14ac:dyDescent="0.25">
      <c r="A1810" s="38" t="s">
        <v>2211</v>
      </c>
      <c r="B1810" s="39">
        <v>5103</v>
      </c>
    </row>
    <row r="1811" spans="1:2" ht="15" x14ac:dyDescent="0.25">
      <c r="A1811" s="38" t="s">
        <v>2212</v>
      </c>
      <c r="B1811" s="39">
        <v>4526</v>
      </c>
    </row>
    <row r="1812" spans="1:2" ht="15" x14ac:dyDescent="0.25">
      <c r="A1812" s="38" t="s">
        <v>2213</v>
      </c>
      <c r="B1812" s="39">
        <v>20.75</v>
      </c>
    </row>
    <row r="1813" spans="1:2" ht="15" x14ac:dyDescent="0.25">
      <c r="A1813" s="38" t="s">
        <v>2214</v>
      </c>
      <c r="B1813" s="39">
        <v>19.23</v>
      </c>
    </row>
    <row r="1814" spans="1:2" ht="15" x14ac:dyDescent="0.25">
      <c r="A1814" s="38" t="s">
        <v>2215</v>
      </c>
      <c r="B1814" s="39">
        <v>27.14</v>
      </c>
    </row>
    <row r="1815" spans="1:2" ht="15" x14ac:dyDescent="0.25">
      <c r="A1815" s="38" t="s">
        <v>2216</v>
      </c>
      <c r="B1815" s="39">
        <v>25.08</v>
      </c>
    </row>
    <row r="1816" spans="1:2" ht="15" x14ac:dyDescent="0.25">
      <c r="A1816" s="38" t="s">
        <v>2217</v>
      </c>
      <c r="B1816" s="39">
        <v>14.36</v>
      </c>
    </row>
    <row r="1817" spans="1:2" ht="15" x14ac:dyDescent="0.25">
      <c r="A1817" s="38" t="s">
        <v>2218</v>
      </c>
      <c r="B1817" s="39">
        <v>13.39</v>
      </c>
    </row>
    <row r="1818" spans="1:2" ht="15" x14ac:dyDescent="0.25">
      <c r="A1818" s="38" t="s">
        <v>2219</v>
      </c>
      <c r="B1818" s="39">
        <v>25.43</v>
      </c>
    </row>
    <row r="1819" spans="1:2" ht="15" x14ac:dyDescent="0.25">
      <c r="A1819" s="38" t="s">
        <v>2220</v>
      </c>
      <c r="B1819" s="39">
        <v>23.91</v>
      </c>
    </row>
    <row r="1820" spans="1:2" ht="15" x14ac:dyDescent="0.25">
      <c r="A1820" s="38" t="s">
        <v>2221</v>
      </c>
      <c r="B1820" s="39">
        <v>31.81</v>
      </c>
    </row>
    <row r="1821" spans="1:2" ht="15" x14ac:dyDescent="0.25">
      <c r="A1821" s="38" t="s">
        <v>2222</v>
      </c>
      <c r="B1821" s="39">
        <v>29.75</v>
      </c>
    </row>
    <row r="1822" spans="1:2" ht="15" x14ac:dyDescent="0.25">
      <c r="A1822" s="38" t="s">
        <v>2223</v>
      </c>
      <c r="B1822" s="39">
        <v>19.04</v>
      </c>
    </row>
    <row r="1823" spans="1:2" ht="15" x14ac:dyDescent="0.25">
      <c r="A1823" s="38" t="s">
        <v>2224</v>
      </c>
      <c r="B1823" s="39">
        <v>18.059999999999999</v>
      </c>
    </row>
    <row r="1824" spans="1:2" ht="15" x14ac:dyDescent="0.25">
      <c r="A1824" s="38" t="s">
        <v>2225</v>
      </c>
      <c r="B1824" s="39">
        <v>1230</v>
      </c>
    </row>
    <row r="1825" spans="1:2" ht="15" x14ac:dyDescent="0.25">
      <c r="A1825" s="38" t="s">
        <v>2226</v>
      </c>
      <c r="B1825" s="39">
        <v>1139</v>
      </c>
    </row>
    <row r="1826" spans="1:2" ht="15" x14ac:dyDescent="0.25">
      <c r="A1826" s="38" t="s">
        <v>2227</v>
      </c>
      <c r="B1826" s="39">
        <v>65.790000000000006</v>
      </c>
    </row>
    <row r="1827" spans="1:2" ht="15" x14ac:dyDescent="0.25">
      <c r="A1827" s="38" t="s">
        <v>2228</v>
      </c>
      <c r="B1827" s="39">
        <v>60.44</v>
      </c>
    </row>
    <row r="1828" spans="1:2" ht="15" x14ac:dyDescent="0.25">
      <c r="A1828" s="38" t="s">
        <v>2229</v>
      </c>
      <c r="B1828" s="39">
        <v>4817</v>
      </c>
    </row>
    <row r="1829" spans="1:2" ht="15" x14ac:dyDescent="0.25">
      <c r="A1829" s="38" t="s">
        <v>2230</v>
      </c>
      <c r="B1829" s="39">
        <v>4498</v>
      </c>
    </row>
    <row r="1830" spans="1:2" ht="15" x14ac:dyDescent="0.25">
      <c r="A1830" s="38" t="s">
        <v>2231</v>
      </c>
      <c r="B1830" s="39">
        <v>357.02</v>
      </c>
    </row>
    <row r="1831" spans="1:2" ht="15" x14ac:dyDescent="0.25">
      <c r="A1831" s="38" t="s">
        <v>2232</v>
      </c>
      <c r="B1831" s="39">
        <v>316.67</v>
      </c>
    </row>
    <row r="1832" spans="1:2" ht="15" x14ac:dyDescent="0.25">
      <c r="A1832" s="38" t="s">
        <v>2233</v>
      </c>
      <c r="B1832" s="39">
        <v>369.13</v>
      </c>
    </row>
    <row r="1833" spans="1:2" ht="15" x14ac:dyDescent="0.25">
      <c r="A1833" s="38" t="s">
        <v>2234</v>
      </c>
      <c r="B1833" s="39">
        <v>328.86</v>
      </c>
    </row>
    <row r="1834" spans="1:2" ht="15" x14ac:dyDescent="0.25">
      <c r="A1834" s="38" t="s">
        <v>2235</v>
      </c>
      <c r="B1834" s="39">
        <v>357.78</v>
      </c>
    </row>
    <row r="1835" spans="1:2" ht="15" x14ac:dyDescent="0.25">
      <c r="A1835" s="38" t="s">
        <v>2236</v>
      </c>
      <c r="B1835" s="39">
        <v>317.44</v>
      </c>
    </row>
    <row r="1836" spans="1:2" ht="15" x14ac:dyDescent="0.25">
      <c r="A1836" s="38" t="s">
        <v>2237</v>
      </c>
      <c r="B1836" s="39">
        <v>306.33</v>
      </c>
    </row>
    <row r="1837" spans="1:2" ht="15" x14ac:dyDescent="0.25">
      <c r="A1837" s="38" t="s">
        <v>2238</v>
      </c>
      <c r="B1837" s="39">
        <v>272.89999999999998</v>
      </c>
    </row>
    <row r="1838" spans="1:2" ht="15" x14ac:dyDescent="0.25">
      <c r="A1838" s="38" t="s">
        <v>2239</v>
      </c>
      <c r="B1838" s="39">
        <v>335.29</v>
      </c>
    </row>
    <row r="1839" spans="1:2" ht="15" x14ac:dyDescent="0.25">
      <c r="A1839" s="38" t="s">
        <v>2240</v>
      </c>
      <c r="B1839" s="39">
        <v>302.42</v>
      </c>
    </row>
    <row r="1840" spans="1:2" ht="15" x14ac:dyDescent="0.25">
      <c r="A1840" s="38" t="s">
        <v>2241</v>
      </c>
      <c r="B1840" s="39">
        <v>294.99</v>
      </c>
    </row>
    <row r="1841" spans="1:2" ht="15" x14ac:dyDescent="0.25">
      <c r="A1841" s="38" t="s">
        <v>2242</v>
      </c>
      <c r="B1841" s="39">
        <v>261.49</v>
      </c>
    </row>
    <row r="1842" spans="1:2" ht="15" x14ac:dyDescent="0.25">
      <c r="A1842" s="38" t="s">
        <v>2243</v>
      </c>
      <c r="B1842" s="39">
        <v>384.85</v>
      </c>
    </row>
    <row r="1843" spans="1:2" ht="15" x14ac:dyDescent="0.25">
      <c r="A1843" s="38" t="s">
        <v>2244</v>
      </c>
      <c r="B1843" s="39">
        <v>341.76</v>
      </c>
    </row>
    <row r="1844" spans="1:2" ht="15" x14ac:dyDescent="0.25">
      <c r="A1844" s="38" t="s">
        <v>2245</v>
      </c>
      <c r="B1844" s="39">
        <v>401.63</v>
      </c>
    </row>
    <row r="1845" spans="1:2" ht="15" x14ac:dyDescent="0.25">
      <c r="A1845" s="38" t="s">
        <v>2246</v>
      </c>
      <c r="B1845" s="39">
        <v>354.67</v>
      </c>
    </row>
    <row r="1846" spans="1:2" ht="15" x14ac:dyDescent="0.25">
      <c r="A1846" s="38" t="s">
        <v>2247</v>
      </c>
      <c r="B1846" s="39">
        <v>1728.81</v>
      </c>
    </row>
    <row r="1847" spans="1:2" ht="15" x14ac:dyDescent="0.25">
      <c r="A1847" s="38" t="s">
        <v>2248</v>
      </c>
      <c r="B1847" s="39">
        <v>1593.97</v>
      </c>
    </row>
    <row r="1848" spans="1:2" ht="15" x14ac:dyDescent="0.25">
      <c r="A1848" s="38" t="s">
        <v>2249</v>
      </c>
      <c r="B1848" s="39">
        <v>3116.48</v>
      </c>
    </row>
    <row r="1849" spans="1:2" ht="15" x14ac:dyDescent="0.25">
      <c r="A1849" s="38" t="s">
        <v>2250</v>
      </c>
      <c r="B1849" s="39">
        <v>2868.24</v>
      </c>
    </row>
    <row r="1850" spans="1:2" ht="15" x14ac:dyDescent="0.25">
      <c r="A1850" s="38" t="s">
        <v>2251</v>
      </c>
      <c r="B1850" s="39">
        <v>5246</v>
      </c>
    </row>
    <row r="1851" spans="1:2" ht="15" x14ac:dyDescent="0.25">
      <c r="A1851" s="38" t="s">
        <v>2252</v>
      </c>
      <c r="B1851" s="39">
        <v>4368</v>
      </c>
    </row>
    <row r="1852" spans="1:2" ht="15" x14ac:dyDescent="0.25">
      <c r="A1852" s="38" t="s">
        <v>2253</v>
      </c>
      <c r="B1852" s="39">
        <v>400</v>
      </c>
    </row>
    <row r="1853" spans="1:2" ht="15" x14ac:dyDescent="0.25">
      <c r="A1853" s="38" t="s">
        <v>2254</v>
      </c>
      <c r="B1853" s="39">
        <v>400</v>
      </c>
    </row>
    <row r="1854" spans="1:2" ht="15" x14ac:dyDescent="0.25">
      <c r="A1854" s="38" t="s">
        <v>2255</v>
      </c>
      <c r="B1854" s="39">
        <v>500</v>
      </c>
    </row>
    <row r="1855" spans="1:2" ht="15" x14ac:dyDescent="0.25">
      <c r="A1855" s="38" t="s">
        <v>174</v>
      </c>
      <c r="B1855" s="39">
        <v>500</v>
      </c>
    </row>
    <row r="1856" spans="1:2" ht="15" x14ac:dyDescent="0.25">
      <c r="A1856" s="38" t="s">
        <v>2256</v>
      </c>
      <c r="B1856" s="39">
        <v>600</v>
      </c>
    </row>
    <row r="1857" spans="1:2" ht="15" x14ac:dyDescent="0.25">
      <c r="A1857" s="38" t="s">
        <v>2257</v>
      </c>
      <c r="B1857" s="39">
        <v>600</v>
      </c>
    </row>
    <row r="1858" spans="1:2" ht="15" x14ac:dyDescent="0.25">
      <c r="A1858" s="38" t="s">
        <v>2258</v>
      </c>
      <c r="B1858" s="39">
        <v>600</v>
      </c>
    </row>
    <row r="1859" spans="1:2" ht="15" x14ac:dyDescent="0.25">
      <c r="A1859" s="38" t="s">
        <v>2259</v>
      </c>
      <c r="B1859" s="39">
        <v>600</v>
      </c>
    </row>
    <row r="1860" spans="1:2" ht="15" x14ac:dyDescent="0.25">
      <c r="A1860" s="38" t="s">
        <v>2260</v>
      </c>
      <c r="B1860" s="39">
        <v>600</v>
      </c>
    </row>
    <row r="1861" spans="1:2" ht="15" x14ac:dyDescent="0.25">
      <c r="A1861" s="38" t="s">
        <v>2261</v>
      </c>
      <c r="B1861" s="39">
        <v>600</v>
      </c>
    </row>
    <row r="1862" spans="1:2" ht="15" x14ac:dyDescent="0.25">
      <c r="A1862" s="38" t="s">
        <v>2262</v>
      </c>
      <c r="B1862" s="39">
        <v>867.22</v>
      </c>
    </row>
    <row r="1863" spans="1:2" ht="15" x14ac:dyDescent="0.25">
      <c r="A1863" s="38" t="s">
        <v>2263</v>
      </c>
      <c r="B1863" s="39">
        <v>867.22</v>
      </c>
    </row>
    <row r="1864" spans="1:2" ht="15" x14ac:dyDescent="0.25">
      <c r="A1864" s="38" t="s">
        <v>2264</v>
      </c>
      <c r="B1864" s="39">
        <v>2137</v>
      </c>
    </row>
    <row r="1865" spans="1:2" ht="15" x14ac:dyDescent="0.25">
      <c r="A1865" s="38" t="s">
        <v>2265</v>
      </c>
      <c r="B1865" s="39">
        <v>2137</v>
      </c>
    </row>
    <row r="1866" spans="1:2" ht="15" x14ac:dyDescent="0.25">
      <c r="A1866" s="38" t="s">
        <v>2266</v>
      </c>
      <c r="B1866" s="39">
        <v>1738</v>
      </c>
    </row>
    <row r="1867" spans="1:2" ht="15" x14ac:dyDescent="0.25">
      <c r="A1867" s="38" t="s">
        <v>2267</v>
      </c>
      <c r="B1867" s="39">
        <v>1738</v>
      </c>
    </row>
    <row r="1868" spans="1:2" ht="15" x14ac:dyDescent="0.25">
      <c r="A1868" s="38" t="s">
        <v>2268</v>
      </c>
      <c r="B1868" s="39">
        <v>7503</v>
      </c>
    </row>
    <row r="1869" spans="1:2" ht="15" x14ac:dyDescent="0.25">
      <c r="A1869" s="38" t="s">
        <v>2269</v>
      </c>
      <c r="B1869" s="39">
        <v>6504</v>
      </c>
    </row>
    <row r="1870" spans="1:2" ht="15" x14ac:dyDescent="0.25">
      <c r="A1870" s="38" t="s">
        <v>2270</v>
      </c>
      <c r="B1870" s="39">
        <v>242.62</v>
      </c>
    </row>
    <row r="1871" spans="1:2" ht="15" x14ac:dyDescent="0.25">
      <c r="A1871" s="38" t="s">
        <v>2271</v>
      </c>
      <c r="B1871" s="39">
        <v>216.21</v>
      </c>
    </row>
    <row r="1872" spans="1:2" ht="15" x14ac:dyDescent="0.25">
      <c r="A1872" s="38" t="s">
        <v>2272</v>
      </c>
      <c r="B1872" s="39">
        <v>215.49</v>
      </c>
    </row>
    <row r="1873" spans="1:2" ht="15" x14ac:dyDescent="0.25">
      <c r="A1873" s="38" t="s">
        <v>2273</v>
      </c>
      <c r="B1873" s="39">
        <v>189.08</v>
      </c>
    </row>
    <row r="1874" spans="1:2" ht="15" x14ac:dyDescent="0.25">
      <c r="A1874" s="38" t="s">
        <v>2274</v>
      </c>
      <c r="B1874" s="39">
        <v>6535</v>
      </c>
    </row>
    <row r="1875" spans="1:2" ht="15" x14ac:dyDescent="0.25">
      <c r="A1875" s="38" t="s">
        <v>2275</v>
      </c>
      <c r="B1875" s="39">
        <v>5757</v>
      </c>
    </row>
    <row r="1876" spans="1:2" ht="15" x14ac:dyDescent="0.25">
      <c r="A1876" s="38" t="s">
        <v>2276</v>
      </c>
      <c r="B1876" s="39">
        <v>19.45</v>
      </c>
    </row>
    <row r="1877" spans="1:2" ht="15" x14ac:dyDescent="0.25">
      <c r="A1877" s="38" t="s">
        <v>2277</v>
      </c>
      <c r="B1877" s="39">
        <v>18.420000000000002</v>
      </c>
    </row>
    <row r="1878" spans="1:2" ht="15" x14ac:dyDescent="0.25">
      <c r="A1878" s="38" t="s">
        <v>2278</v>
      </c>
      <c r="B1878" s="39">
        <v>11.6</v>
      </c>
    </row>
    <row r="1879" spans="1:2" ht="15" x14ac:dyDescent="0.25">
      <c r="A1879" s="38" t="s">
        <v>2279</v>
      </c>
      <c r="B1879" s="39">
        <v>10.58</v>
      </c>
    </row>
    <row r="1880" spans="1:2" ht="15" x14ac:dyDescent="0.25">
      <c r="A1880" s="38" t="s">
        <v>2280</v>
      </c>
      <c r="B1880" s="39">
        <v>11.63</v>
      </c>
    </row>
    <row r="1881" spans="1:2" ht="15" x14ac:dyDescent="0.25">
      <c r="A1881" s="38" t="s">
        <v>2281</v>
      </c>
      <c r="B1881" s="39">
        <v>10.08</v>
      </c>
    </row>
    <row r="1882" spans="1:2" ht="15" x14ac:dyDescent="0.25">
      <c r="A1882" s="38" t="s">
        <v>2282</v>
      </c>
      <c r="B1882" s="39">
        <v>0.85</v>
      </c>
    </row>
    <row r="1883" spans="1:2" ht="15" x14ac:dyDescent="0.25">
      <c r="A1883" s="38" t="s">
        <v>2283</v>
      </c>
      <c r="B1883" s="39">
        <v>0.85</v>
      </c>
    </row>
    <row r="1884" spans="1:2" ht="15" x14ac:dyDescent="0.25">
      <c r="A1884" s="38" t="s">
        <v>2284</v>
      </c>
      <c r="B1884" s="39">
        <v>1.7</v>
      </c>
    </row>
    <row r="1885" spans="1:2" ht="15" x14ac:dyDescent="0.25">
      <c r="A1885" s="38" t="s">
        <v>2285</v>
      </c>
      <c r="B1885" s="39">
        <v>1.7</v>
      </c>
    </row>
    <row r="1886" spans="1:2" ht="15" x14ac:dyDescent="0.25">
      <c r="A1886" s="38" t="s">
        <v>2286</v>
      </c>
      <c r="B1886" s="39">
        <v>4928</v>
      </c>
    </row>
    <row r="1887" spans="1:2" ht="15" x14ac:dyDescent="0.25">
      <c r="A1887" s="38" t="s">
        <v>2287</v>
      </c>
      <c r="B1887" s="39">
        <v>4303</v>
      </c>
    </row>
    <row r="1888" spans="1:2" ht="15" x14ac:dyDescent="0.25">
      <c r="A1888" s="38" t="s">
        <v>2288</v>
      </c>
      <c r="B1888" s="39">
        <v>2793.34</v>
      </c>
    </row>
    <row r="1889" spans="1:2" ht="15" x14ac:dyDescent="0.25">
      <c r="A1889" s="38" t="s">
        <v>176</v>
      </c>
      <c r="B1889" s="39">
        <v>2676.57</v>
      </c>
    </row>
    <row r="1890" spans="1:2" ht="15" x14ac:dyDescent="0.25">
      <c r="A1890" s="38" t="s">
        <v>2289</v>
      </c>
      <c r="B1890" s="39">
        <v>4267</v>
      </c>
    </row>
    <row r="1891" spans="1:2" ht="15" x14ac:dyDescent="0.25">
      <c r="A1891" s="38" t="s">
        <v>2290</v>
      </c>
      <c r="B1891" s="39">
        <v>3886</v>
      </c>
    </row>
    <row r="1892" spans="1:2" ht="15" x14ac:dyDescent="0.25">
      <c r="A1892" s="38" t="s">
        <v>2291</v>
      </c>
      <c r="B1892" s="39">
        <v>1469.42</v>
      </c>
    </row>
    <row r="1893" spans="1:2" ht="15" x14ac:dyDescent="0.25">
      <c r="A1893" s="38" t="s">
        <v>179</v>
      </c>
      <c r="B1893" s="39">
        <v>1357.19</v>
      </c>
    </row>
    <row r="1894" spans="1:2" ht="15" x14ac:dyDescent="0.25">
      <c r="A1894" s="38" t="s">
        <v>2292</v>
      </c>
      <c r="B1894" s="39">
        <v>7979.97</v>
      </c>
    </row>
    <row r="1895" spans="1:2" ht="15" x14ac:dyDescent="0.25">
      <c r="A1895" s="38" t="s">
        <v>2293</v>
      </c>
      <c r="B1895" s="39">
        <v>7498.56</v>
      </c>
    </row>
    <row r="1896" spans="1:2" ht="15" x14ac:dyDescent="0.25">
      <c r="A1896" s="38" t="s">
        <v>2294</v>
      </c>
      <c r="B1896" s="39">
        <v>8275.5499999999993</v>
      </c>
    </row>
    <row r="1897" spans="1:2" ht="15" x14ac:dyDescent="0.25">
      <c r="A1897" s="38" t="s">
        <v>2295</v>
      </c>
      <c r="B1897" s="39">
        <v>7794.14</v>
      </c>
    </row>
    <row r="1898" spans="1:2" ht="15" x14ac:dyDescent="0.25">
      <c r="A1898" s="38" t="s">
        <v>2296</v>
      </c>
      <c r="B1898" s="39">
        <v>9385.59</v>
      </c>
    </row>
    <row r="1899" spans="1:2" ht="15" x14ac:dyDescent="0.25">
      <c r="A1899" s="38" t="s">
        <v>2297</v>
      </c>
      <c r="B1899" s="39">
        <v>8904.18</v>
      </c>
    </row>
    <row r="1900" spans="1:2" ht="15" x14ac:dyDescent="0.25">
      <c r="A1900" s="38" t="s">
        <v>2298</v>
      </c>
      <c r="B1900" s="39">
        <v>9893.18</v>
      </c>
    </row>
    <row r="1901" spans="1:2" ht="15" x14ac:dyDescent="0.25">
      <c r="A1901" s="38" t="s">
        <v>2299</v>
      </c>
      <c r="B1901" s="39">
        <v>9406.84</v>
      </c>
    </row>
    <row r="1902" spans="1:2" ht="15" x14ac:dyDescent="0.25">
      <c r="A1902" s="38" t="s">
        <v>2300</v>
      </c>
      <c r="B1902" s="39">
        <v>10447.31</v>
      </c>
    </row>
    <row r="1903" spans="1:2" ht="15" x14ac:dyDescent="0.25">
      <c r="A1903" s="38" t="s">
        <v>2301</v>
      </c>
      <c r="B1903" s="39">
        <v>9960.98</v>
      </c>
    </row>
    <row r="1904" spans="1:2" ht="15" x14ac:dyDescent="0.25">
      <c r="A1904" s="38" t="s">
        <v>2302</v>
      </c>
      <c r="B1904" s="39">
        <v>5097</v>
      </c>
    </row>
    <row r="1905" spans="1:2" ht="15" x14ac:dyDescent="0.25">
      <c r="A1905" s="38" t="s">
        <v>2303</v>
      </c>
      <c r="B1905" s="39">
        <v>4759</v>
      </c>
    </row>
    <row r="1906" spans="1:2" ht="15" x14ac:dyDescent="0.25">
      <c r="A1906" s="38" t="s">
        <v>2304</v>
      </c>
      <c r="B1906" s="39">
        <v>312.58999999999997</v>
      </c>
    </row>
    <row r="1907" spans="1:2" ht="15" x14ac:dyDescent="0.25">
      <c r="A1907" s="38" t="s">
        <v>375</v>
      </c>
      <c r="B1907" s="39">
        <v>289.33</v>
      </c>
    </row>
    <row r="1908" spans="1:2" ht="15" x14ac:dyDescent="0.25">
      <c r="A1908" s="38" t="s">
        <v>2305</v>
      </c>
      <c r="B1908" s="39">
        <v>166.96</v>
      </c>
    </row>
    <row r="1909" spans="1:2" ht="15" x14ac:dyDescent="0.25">
      <c r="A1909" s="38" t="s">
        <v>2306</v>
      </c>
      <c r="B1909" s="39">
        <v>157.22</v>
      </c>
    </row>
    <row r="1910" spans="1:2" ht="15" x14ac:dyDescent="0.25">
      <c r="A1910" s="38" t="s">
        <v>2307</v>
      </c>
      <c r="B1910" s="39">
        <v>98.12</v>
      </c>
    </row>
    <row r="1911" spans="1:2" ht="15" x14ac:dyDescent="0.25">
      <c r="A1911" s="38" t="s">
        <v>2308</v>
      </c>
      <c r="B1911" s="39">
        <v>94.21</v>
      </c>
    </row>
    <row r="1912" spans="1:2" ht="15" x14ac:dyDescent="0.25">
      <c r="A1912" s="38" t="s">
        <v>2309</v>
      </c>
      <c r="B1912" s="39">
        <v>2.56</v>
      </c>
    </row>
    <row r="1913" spans="1:2" ht="15" x14ac:dyDescent="0.25">
      <c r="A1913" s="38" t="s">
        <v>2310</v>
      </c>
      <c r="B1913" s="39">
        <v>2.2999999999999998</v>
      </c>
    </row>
    <row r="1914" spans="1:2" ht="15" x14ac:dyDescent="0.25">
      <c r="A1914" s="38" t="s">
        <v>2311</v>
      </c>
      <c r="B1914" s="39">
        <v>227.65</v>
      </c>
    </row>
    <row r="1915" spans="1:2" ht="15" x14ac:dyDescent="0.25">
      <c r="A1915" s="38" t="s">
        <v>2312</v>
      </c>
      <c r="B1915" s="39">
        <v>203.07</v>
      </c>
    </row>
    <row r="1916" spans="1:2" ht="15" x14ac:dyDescent="0.25">
      <c r="A1916" s="38" t="s">
        <v>2313</v>
      </c>
      <c r="B1916" s="39">
        <v>64.400000000000006</v>
      </c>
    </row>
    <row r="1917" spans="1:2" ht="15" x14ac:dyDescent="0.25">
      <c r="A1917" s="38" t="s">
        <v>2314</v>
      </c>
      <c r="B1917" s="39">
        <v>58.57</v>
      </c>
    </row>
    <row r="1918" spans="1:2" ht="15" x14ac:dyDescent="0.25">
      <c r="A1918" s="38" t="s">
        <v>2315</v>
      </c>
      <c r="B1918" s="39">
        <v>5604</v>
      </c>
    </row>
    <row r="1919" spans="1:2" ht="15" x14ac:dyDescent="0.25">
      <c r="A1919" s="38" t="s">
        <v>2316</v>
      </c>
      <c r="B1919" s="39">
        <v>5061</v>
      </c>
    </row>
    <row r="1920" spans="1:2" ht="15" x14ac:dyDescent="0.25">
      <c r="A1920" s="38" t="s">
        <v>2317</v>
      </c>
      <c r="B1920" s="39">
        <v>16948.990000000002</v>
      </c>
    </row>
    <row r="1921" spans="1:2" ht="15" x14ac:dyDescent="0.25">
      <c r="A1921" s="38" t="s">
        <v>2318</v>
      </c>
      <c r="B1921" s="39">
        <v>15090.81</v>
      </c>
    </row>
    <row r="1922" spans="1:2" ht="15" x14ac:dyDescent="0.25">
      <c r="A1922" s="38" t="s">
        <v>2319</v>
      </c>
      <c r="B1922" s="39">
        <v>15551.57</v>
      </c>
    </row>
    <row r="1923" spans="1:2" ht="15" x14ac:dyDescent="0.25">
      <c r="A1923" s="38" t="s">
        <v>2320</v>
      </c>
      <c r="B1923" s="39">
        <v>13693.4</v>
      </c>
    </row>
    <row r="1924" spans="1:2" ht="15" x14ac:dyDescent="0.25">
      <c r="A1924" s="38" t="s">
        <v>2321</v>
      </c>
      <c r="B1924" s="39">
        <v>9600.34</v>
      </c>
    </row>
    <row r="1925" spans="1:2" ht="15" x14ac:dyDescent="0.25">
      <c r="A1925" s="38" t="s">
        <v>2322</v>
      </c>
      <c r="B1925" s="39">
        <v>8443.2099999999991</v>
      </c>
    </row>
    <row r="1926" spans="1:2" ht="15" x14ac:dyDescent="0.25">
      <c r="A1926" s="38" t="s">
        <v>2323</v>
      </c>
      <c r="B1926" s="39">
        <v>33754.83</v>
      </c>
    </row>
    <row r="1927" spans="1:2" ht="15" x14ac:dyDescent="0.25">
      <c r="A1927" s="38" t="s">
        <v>2324</v>
      </c>
      <c r="B1927" s="39">
        <v>29927.45</v>
      </c>
    </row>
    <row r="1928" spans="1:2" ht="15" x14ac:dyDescent="0.25">
      <c r="A1928" s="38" t="s">
        <v>2325</v>
      </c>
      <c r="B1928" s="39">
        <v>25673.3</v>
      </c>
    </row>
    <row r="1929" spans="1:2" ht="15" x14ac:dyDescent="0.25">
      <c r="A1929" s="38" t="s">
        <v>2326</v>
      </c>
      <c r="B1929" s="39">
        <v>22609.5</v>
      </c>
    </row>
    <row r="1930" spans="1:2" ht="15" x14ac:dyDescent="0.25">
      <c r="A1930" s="38" t="s">
        <v>2327</v>
      </c>
      <c r="B1930" s="39">
        <v>21616.87</v>
      </c>
    </row>
    <row r="1931" spans="1:2" ht="15" x14ac:dyDescent="0.25">
      <c r="A1931" s="38" t="s">
        <v>2328</v>
      </c>
      <c r="B1931" s="39">
        <v>18936.97</v>
      </c>
    </row>
    <row r="1932" spans="1:2" ht="15" x14ac:dyDescent="0.25">
      <c r="A1932" s="38" t="s">
        <v>2329</v>
      </c>
      <c r="B1932" s="39">
        <v>6790</v>
      </c>
    </row>
    <row r="1933" spans="1:2" ht="15" x14ac:dyDescent="0.25">
      <c r="A1933" s="38" t="s">
        <v>2330</v>
      </c>
      <c r="B1933" s="39">
        <v>5968</v>
      </c>
    </row>
    <row r="1934" spans="1:2" ht="15" x14ac:dyDescent="0.25">
      <c r="A1934" s="38" t="s">
        <v>2331</v>
      </c>
      <c r="B1934" s="39">
        <v>65.41</v>
      </c>
    </row>
    <row r="1935" spans="1:2" ht="15" x14ac:dyDescent="0.25">
      <c r="A1935" s="38" t="s">
        <v>2332</v>
      </c>
      <c r="B1935" s="39">
        <v>58.81</v>
      </c>
    </row>
    <row r="1936" spans="1:2" ht="15" x14ac:dyDescent="0.25">
      <c r="A1936" s="38" t="s">
        <v>2333</v>
      </c>
      <c r="B1936" s="39">
        <v>17.100000000000001</v>
      </c>
    </row>
    <row r="1937" spans="1:2" ht="15" x14ac:dyDescent="0.25">
      <c r="A1937" s="38" t="s">
        <v>2334</v>
      </c>
      <c r="B1937" s="39">
        <v>17.100000000000001</v>
      </c>
    </row>
    <row r="1938" spans="1:2" ht="15" x14ac:dyDescent="0.25">
      <c r="A1938" s="38" t="s">
        <v>2335</v>
      </c>
      <c r="B1938" s="39">
        <v>40.64</v>
      </c>
    </row>
    <row r="1939" spans="1:2" ht="15" x14ac:dyDescent="0.25">
      <c r="A1939" s="38" t="s">
        <v>2336</v>
      </c>
      <c r="B1939" s="39">
        <v>40.64</v>
      </c>
    </row>
    <row r="1940" spans="1:2" ht="15" x14ac:dyDescent="0.25">
      <c r="A1940" s="38" t="s">
        <v>2337</v>
      </c>
      <c r="B1940" s="39">
        <v>51.54</v>
      </c>
    </row>
    <row r="1941" spans="1:2" ht="15" x14ac:dyDescent="0.25">
      <c r="A1941" s="38" t="s">
        <v>2338</v>
      </c>
      <c r="B1941" s="39">
        <v>51.54</v>
      </c>
    </row>
    <row r="1942" spans="1:2" ht="15" x14ac:dyDescent="0.25">
      <c r="A1942" s="38" t="s">
        <v>2339</v>
      </c>
      <c r="B1942" s="39">
        <v>32.950000000000003</v>
      </c>
    </row>
    <row r="1943" spans="1:2" ht="15" x14ac:dyDescent="0.25">
      <c r="A1943" s="38" t="s">
        <v>2340</v>
      </c>
      <c r="B1943" s="39">
        <v>32.950000000000003</v>
      </c>
    </row>
    <row r="1944" spans="1:2" ht="15" x14ac:dyDescent="0.25">
      <c r="A1944" s="38" t="s">
        <v>2341</v>
      </c>
      <c r="B1944" s="39">
        <v>26.76</v>
      </c>
    </row>
    <row r="1945" spans="1:2" ht="15" x14ac:dyDescent="0.25">
      <c r="A1945" s="38" t="s">
        <v>2342</v>
      </c>
      <c r="B1945" s="39">
        <v>26.76</v>
      </c>
    </row>
    <row r="1946" spans="1:2" ht="15" x14ac:dyDescent="0.25">
      <c r="A1946" s="38" t="s">
        <v>2343</v>
      </c>
      <c r="B1946" s="39">
        <v>104.07</v>
      </c>
    </row>
    <row r="1947" spans="1:2" ht="15" x14ac:dyDescent="0.25">
      <c r="A1947" s="38" t="s">
        <v>2344</v>
      </c>
      <c r="B1947" s="39">
        <v>104.07</v>
      </c>
    </row>
    <row r="1948" spans="1:2" ht="15" x14ac:dyDescent="0.25">
      <c r="A1948" s="38" t="s">
        <v>2345</v>
      </c>
      <c r="B1948" s="39">
        <v>8.1300000000000008</v>
      </c>
    </row>
    <row r="1949" spans="1:2" ht="15" x14ac:dyDescent="0.25">
      <c r="A1949" s="38" t="s">
        <v>2346</v>
      </c>
      <c r="B1949" s="39">
        <v>7.19</v>
      </c>
    </row>
    <row r="1950" spans="1:2" ht="15" x14ac:dyDescent="0.25">
      <c r="A1950" s="38" t="s">
        <v>2347</v>
      </c>
      <c r="B1950" s="39">
        <v>1112</v>
      </c>
    </row>
    <row r="1951" spans="1:2" ht="15" x14ac:dyDescent="0.25">
      <c r="A1951" s="38" t="s">
        <v>2348</v>
      </c>
      <c r="B1951" s="39">
        <v>1072</v>
      </c>
    </row>
    <row r="1952" spans="1:2" ht="15" x14ac:dyDescent="0.25">
      <c r="A1952" s="38" t="s">
        <v>2349</v>
      </c>
      <c r="B1952" s="39">
        <v>77.94</v>
      </c>
    </row>
    <row r="1953" spans="1:2" ht="15" x14ac:dyDescent="0.25">
      <c r="A1953" s="38" t="s">
        <v>2350</v>
      </c>
      <c r="B1953" s="39">
        <v>68.59</v>
      </c>
    </row>
    <row r="1954" spans="1:2" ht="15" x14ac:dyDescent="0.25">
      <c r="A1954" s="38" t="s">
        <v>2351</v>
      </c>
      <c r="B1954" s="39">
        <v>1494</v>
      </c>
    </row>
    <row r="1955" spans="1:2" ht="15" x14ac:dyDescent="0.25">
      <c r="A1955" s="38" t="s">
        <v>2352</v>
      </c>
      <c r="B1955" s="39">
        <v>1314</v>
      </c>
    </row>
    <row r="1956" spans="1:2" ht="15" x14ac:dyDescent="0.25">
      <c r="A1956" s="38" t="s">
        <v>2353</v>
      </c>
      <c r="B1956" s="39">
        <v>49.97</v>
      </c>
    </row>
    <row r="1957" spans="1:2" ht="15" x14ac:dyDescent="0.25">
      <c r="A1957" s="38" t="s">
        <v>2354</v>
      </c>
      <c r="B1957" s="39">
        <v>43.31</v>
      </c>
    </row>
    <row r="1958" spans="1:2" ht="15" x14ac:dyDescent="0.25">
      <c r="A1958" s="38" t="s">
        <v>2355</v>
      </c>
      <c r="B1958" s="39">
        <v>63.2</v>
      </c>
    </row>
    <row r="1959" spans="1:2" ht="15" x14ac:dyDescent="0.25">
      <c r="A1959" s="38" t="s">
        <v>2356</v>
      </c>
      <c r="B1959" s="39">
        <v>54.78</v>
      </c>
    </row>
    <row r="1960" spans="1:2" ht="15" x14ac:dyDescent="0.25">
      <c r="A1960" s="38" t="s">
        <v>2357</v>
      </c>
      <c r="B1960" s="39">
        <v>85.24</v>
      </c>
    </row>
    <row r="1961" spans="1:2" ht="15" x14ac:dyDescent="0.25">
      <c r="A1961" s="38" t="s">
        <v>2358</v>
      </c>
      <c r="B1961" s="39">
        <v>73.89</v>
      </c>
    </row>
    <row r="1962" spans="1:2" ht="15" x14ac:dyDescent="0.25">
      <c r="A1962" s="38" t="s">
        <v>2359</v>
      </c>
      <c r="B1962" s="39">
        <v>114.64</v>
      </c>
    </row>
    <row r="1963" spans="1:2" ht="15" x14ac:dyDescent="0.25">
      <c r="A1963" s="38" t="s">
        <v>2360</v>
      </c>
      <c r="B1963" s="39">
        <v>99.38</v>
      </c>
    </row>
    <row r="1964" spans="1:2" ht="15" x14ac:dyDescent="0.25">
      <c r="A1964" s="38" t="s">
        <v>2361</v>
      </c>
      <c r="B1964" s="39">
        <v>142.57</v>
      </c>
    </row>
    <row r="1965" spans="1:2" ht="15" x14ac:dyDescent="0.25">
      <c r="A1965" s="38" t="s">
        <v>2362</v>
      </c>
      <c r="B1965" s="39">
        <v>123.58</v>
      </c>
    </row>
    <row r="1966" spans="1:2" ht="15" x14ac:dyDescent="0.25">
      <c r="A1966" s="38" t="s">
        <v>2363</v>
      </c>
      <c r="B1966" s="39">
        <v>110.23</v>
      </c>
    </row>
    <row r="1967" spans="1:2" ht="15" x14ac:dyDescent="0.25">
      <c r="A1967" s="38" t="s">
        <v>2364</v>
      </c>
      <c r="B1967" s="39">
        <v>95.55</v>
      </c>
    </row>
    <row r="1968" spans="1:2" ht="15" x14ac:dyDescent="0.25">
      <c r="A1968" s="38" t="s">
        <v>2365</v>
      </c>
      <c r="B1968" s="39">
        <v>139.63</v>
      </c>
    </row>
    <row r="1969" spans="1:2" ht="15" x14ac:dyDescent="0.25">
      <c r="A1969" s="38" t="s">
        <v>2366</v>
      </c>
      <c r="B1969" s="39">
        <v>121.04</v>
      </c>
    </row>
    <row r="1970" spans="1:2" ht="15" x14ac:dyDescent="0.25">
      <c r="A1970" s="38" t="s">
        <v>2367</v>
      </c>
      <c r="B1970" s="39">
        <v>161.66999999999999</v>
      </c>
    </row>
    <row r="1971" spans="1:2" ht="15" x14ac:dyDescent="0.25">
      <c r="A1971" s="38" t="s">
        <v>2368</v>
      </c>
      <c r="B1971" s="39">
        <v>140.15</v>
      </c>
    </row>
    <row r="1972" spans="1:2" ht="15" x14ac:dyDescent="0.25">
      <c r="A1972" s="38" t="s">
        <v>2369</v>
      </c>
      <c r="B1972" s="39">
        <v>191.07</v>
      </c>
    </row>
    <row r="1973" spans="1:2" ht="15" x14ac:dyDescent="0.25">
      <c r="A1973" s="38" t="s">
        <v>2370</v>
      </c>
      <c r="B1973" s="39">
        <v>165.63</v>
      </c>
    </row>
    <row r="1974" spans="1:2" ht="15" x14ac:dyDescent="0.25">
      <c r="A1974" s="38" t="s">
        <v>2371</v>
      </c>
      <c r="B1974" s="39">
        <v>220.47</v>
      </c>
    </row>
    <row r="1975" spans="1:2" ht="15" x14ac:dyDescent="0.25">
      <c r="A1975" s="38" t="s">
        <v>2372</v>
      </c>
      <c r="B1975" s="39">
        <v>191.11</v>
      </c>
    </row>
    <row r="1976" spans="1:2" ht="15" x14ac:dyDescent="0.25">
      <c r="A1976" s="38" t="s">
        <v>2373</v>
      </c>
      <c r="B1976" s="39">
        <v>70.55</v>
      </c>
    </row>
    <row r="1977" spans="1:2" ht="15" x14ac:dyDescent="0.25">
      <c r="A1977" s="38" t="s">
        <v>2374</v>
      </c>
      <c r="B1977" s="39">
        <v>61.15</v>
      </c>
    </row>
    <row r="1978" spans="1:2" ht="15" x14ac:dyDescent="0.25">
      <c r="A1978" s="38" t="s">
        <v>2375</v>
      </c>
      <c r="B1978" s="39">
        <v>82.3</v>
      </c>
    </row>
    <row r="1979" spans="1:2" ht="15" x14ac:dyDescent="0.25">
      <c r="A1979" s="38" t="s">
        <v>2376</v>
      </c>
      <c r="B1979" s="39">
        <v>71.349999999999994</v>
      </c>
    </row>
    <row r="1980" spans="1:2" ht="15" x14ac:dyDescent="0.25">
      <c r="A1980" s="38" t="s">
        <v>2377</v>
      </c>
      <c r="B1980" s="39">
        <v>132.28</v>
      </c>
    </row>
    <row r="1981" spans="1:2" ht="15" x14ac:dyDescent="0.25">
      <c r="A1981" s="38" t="s">
        <v>2378</v>
      </c>
      <c r="B1981" s="39">
        <v>114.66</v>
      </c>
    </row>
    <row r="1982" spans="1:2" ht="15" x14ac:dyDescent="0.25">
      <c r="A1982" s="38" t="s">
        <v>2379</v>
      </c>
      <c r="B1982" s="39">
        <v>161.66999999999999</v>
      </c>
    </row>
    <row r="1983" spans="1:2" ht="15" x14ac:dyDescent="0.25">
      <c r="A1983" s="38" t="s">
        <v>2380</v>
      </c>
      <c r="B1983" s="39">
        <v>140.15</v>
      </c>
    </row>
    <row r="1984" spans="1:2" ht="15" x14ac:dyDescent="0.25">
      <c r="A1984" s="38" t="s">
        <v>2381</v>
      </c>
      <c r="B1984" s="39">
        <v>191.07</v>
      </c>
    </row>
    <row r="1985" spans="1:2" ht="15" x14ac:dyDescent="0.25">
      <c r="A1985" s="38" t="s">
        <v>2382</v>
      </c>
      <c r="B1985" s="39">
        <v>165.63</v>
      </c>
    </row>
    <row r="1986" spans="1:2" ht="15" x14ac:dyDescent="0.25">
      <c r="A1986" s="38" t="s">
        <v>2383</v>
      </c>
      <c r="B1986" s="39">
        <v>80.83</v>
      </c>
    </row>
    <row r="1987" spans="1:2" ht="15" x14ac:dyDescent="0.25">
      <c r="A1987" s="38" t="s">
        <v>2384</v>
      </c>
      <c r="B1987" s="39">
        <v>70.069999999999993</v>
      </c>
    </row>
    <row r="1988" spans="1:2" ht="15" x14ac:dyDescent="0.25">
      <c r="A1988" s="38" t="s">
        <v>2385</v>
      </c>
      <c r="B1988" s="39">
        <v>146.97999999999999</v>
      </c>
    </row>
    <row r="1989" spans="1:2" ht="15" x14ac:dyDescent="0.25">
      <c r="A1989" s="38" t="s">
        <v>2386</v>
      </c>
      <c r="B1989" s="39">
        <v>127.41</v>
      </c>
    </row>
    <row r="1990" spans="1:2" ht="15" x14ac:dyDescent="0.25">
      <c r="A1990" s="38" t="s">
        <v>2387</v>
      </c>
      <c r="B1990" s="39">
        <v>220.47</v>
      </c>
    </row>
    <row r="1991" spans="1:2" ht="15" x14ac:dyDescent="0.25">
      <c r="A1991" s="38" t="s">
        <v>2388</v>
      </c>
      <c r="B1991" s="39">
        <v>191.11</v>
      </c>
    </row>
    <row r="1992" spans="1:2" ht="15" x14ac:dyDescent="0.25">
      <c r="A1992" s="38" t="s">
        <v>2389</v>
      </c>
      <c r="B1992" s="39">
        <v>264.56</v>
      </c>
    </row>
    <row r="1993" spans="1:2" ht="15" x14ac:dyDescent="0.25">
      <c r="A1993" s="38" t="s">
        <v>2390</v>
      </c>
      <c r="B1993" s="39">
        <v>229.33</v>
      </c>
    </row>
    <row r="1994" spans="1:2" ht="15" x14ac:dyDescent="0.25">
      <c r="A1994" s="38" t="s">
        <v>2391</v>
      </c>
      <c r="B1994" s="39">
        <v>308.66000000000003</v>
      </c>
    </row>
    <row r="1995" spans="1:2" ht="15" x14ac:dyDescent="0.25">
      <c r="A1995" s="38" t="s">
        <v>2392</v>
      </c>
      <c r="B1995" s="39">
        <v>267.56</v>
      </c>
    </row>
    <row r="1996" spans="1:2" ht="15" x14ac:dyDescent="0.25">
      <c r="A1996" s="38" t="s">
        <v>2393</v>
      </c>
      <c r="B1996" s="39">
        <v>39.75</v>
      </c>
    </row>
    <row r="1997" spans="1:2" ht="15" x14ac:dyDescent="0.25">
      <c r="A1997" s="38" t="s">
        <v>2394</v>
      </c>
      <c r="B1997" s="39">
        <v>34.450000000000003</v>
      </c>
    </row>
    <row r="1998" spans="1:2" ht="15" x14ac:dyDescent="0.25">
      <c r="A1998" s="38" t="s">
        <v>2395</v>
      </c>
      <c r="B1998" s="39">
        <v>105.91</v>
      </c>
    </row>
    <row r="1999" spans="1:2" ht="15" x14ac:dyDescent="0.25">
      <c r="A1999" s="38" t="s">
        <v>2396</v>
      </c>
      <c r="B1999" s="39">
        <v>91.74</v>
      </c>
    </row>
    <row r="2000" spans="1:2" ht="15" x14ac:dyDescent="0.25">
      <c r="A2000" s="38" t="s">
        <v>2397</v>
      </c>
      <c r="B2000" s="39">
        <v>95.32</v>
      </c>
    </row>
    <row r="2001" spans="1:2" ht="15" x14ac:dyDescent="0.25">
      <c r="A2001" s="38" t="s">
        <v>2398</v>
      </c>
      <c r="B2001" s="39">
        <v>82.57</v>
      </c>
    </row>
    <row r="2002" spans="1:2" ht="15" x14ac:dyDescent="0.25">
      <c r="A2002" s="38" t="s">
        <v>2399</v>
      </c>
      <c r="B2002" s="39">
        <v>35.78</v>
      </c>
    </row>
    <row r="2003" spans="1:2" ht="15" x14ac:dyDescent="0.25">
      <c r="A2003" s="38" t="s">
        <v>2400</v>
      </c>
      <c r="B2003" s="39">
        <v>31</v>
      </c>
    </row>
    <row r="2004" spans="1:2" ht="15" x14ac:dyDescent="0.25">
      <c r="A2004" s="38" t="s">
        <v>2401</v>
      </c>
      <c r="B2004" s="39">
        <v>35.270000000000003</v>
      </c>
    </row>
    <row r="2005" spans="1:2" ht="15" x14ac:dyDescent="0.25">
      <c r="A2005" s="38" t="s">
        <v>2402</v>
      </c>
      <c r="B2005" s="39">
        <v>30.57</v>
      </c>
    </row>
    <row r="2006" spans="1:2" ht="15" x14ac:dyDescent="0.25">
      <c r="A2006" s="38" t="s">
        <v>2403</v>
      </c>
      <c r="B2006" s="39">
        <v>47.76</v>
      </c>
    </row>
    <row r="2007" spans="1:2" ht="15" x14ac:dyDescent="0.25">
      <c r="A2007" s="38" t="s">
        <v>2404</v>
      </c>
      <c r="B2007" s="39">
        <v>41.4</v>
      </c>
    </row>
    <row r="2008" spans="1:2" ht="15" x14ac:dyDescent="0.25">
      <c r="A2008" s="38" t="s">
        <v>2405</v>
      </c>
      <c r="B2008" s="39">
        <v>152.66</v>
      </c>
    </row>
    <row r="2009" spans="1:2" ht="15" x14ac:dyDescent="0.25">
      <c r="A2009" s="38" t="s">
        <v>2406</v>
      </c>
      <c r="B2009" s="39">
        <v>132.66</v>
      </c>
    </row>
    <row r="2010" spans="1:2" ht="15" x14ac:dyDescent="0.25">
      <c r="A2010" s="38" t="s">
        <v>2407</v>
      </c>
      <c r="B2010" s="39">
        <v>36.15</v>
      </c>
    </row>
    <row r="2011" spans="1:2" ht="15" x14ac:dyDescent="0.25">
      <c r="A2011" s="38" t="s">
        <v>2408</v>
      </c>
      <c r="B2011" s="39">
        <v>31.34</v>
      </c>
    </row>
    <row r="2012" spans="1:2" ht="15" x14ac:dyDescent="0.25">
      <c r="A2012" s="38" t="s">
        <v>2409</v>
      </c>
      <c r="B2012" s="39">
        <v>77.16</v>
      </c>
    </row>
    <row r="2013" spans="1:2" ht="15" x14ac:dyDescent="0.25">
      <c r="A2013" s="38" t="s">
        <v>2410</v>
      </c>
      <c r="B2013" s="39">
        <v>66.89</v>
      </c>
    </row>
    <row r="2014" spans="1:2" ht="15" x14ac:dyDescent="0.25">
      <c r="A2014" s="38" t="s">
        <v>2411</v>
      </c>
      <c r="B2014" s="39">
        <v>7.34</v>
      </c>
    </row>
    <row r="2015" spans="1:2" ht="15" x14ac:dyDescent="0.25">
      <c r="A2015" s="38" t="s">
        <v>2412</v>
      </c>
      <c r="B2015" s="39">
        <v>6.37</v>
      </c>
    </row>
    <row r="2016" spans="1:2" ht="15" x14ac:dyDescent="0.25">
      <c r="A2016" s="38" t="s">
        <v>2413</v>
      </c>
      <c r="B2016" s="39">
        <v>15.43</v>
      </c>
    </row>
    <row r="2017" spans="1:2" ht="15" x14ac:dyDescent="0.25">
      <c r="A2017" s="38" t="s">
        <v>2414</v>
      </c>
      <c r="B2017" s="39">
        <v>13.37</v>
      </c>
    </row>
    <row r="2018" spans="1:2" ht="15" x14ac:dyDescent="0.25">
      <c r="A2018" s="38" t="s">
        <v>2415</v>
      </c>
      <c r="B2018" s="39">
        <v>61.73</v>
      </c>
    </row>
    <row r="2019" spans="1:2" ht="15" x14ac:dyDescent="0.25">
      <c r="A2019" s="38" t="s">
        <v>2416</v>
      </c>
      <c r="B2019" s="39">
        <v>53.51</v>
      </c>
    </row>
    <row r="2020" spans="1:2" ht="15" x14ac:dyDescent="0.25">
      <c r="A2020" s="38" t="s">
        <v>2417</v>
      </c>
      <c r="B2020" s="39">
        <v>79.36</v>
      </c>
    </row>
    <row r="2021" spans="1:2" ht="15" x14ac:dyDescent="0.25">
      <c r="A2021" s="38" t="s">
        <v>2418</v>
      </c>
      <c r="B2021" s="39">
        <v>68.8</v>
      </c>
    </row>
    <row r="2022" spans="1:2" ht="15" x14ac:dyDescent="0.25">
      <c r="A2022" s="38" t="s">
        <v>2419</v>
      </c>
      <c r="B2022" s="39">
        <v>105.82</v>
      </c>
    </row>
    <row r="2023" spans="1:2" ht="15" x14ac:dyDescent="0.25">
      <c r="A2023" s="38" t="s">
        <v>2420</v>
      </c>
      <c r="B2023" s="39">
        <v>91.73</v>
      </c>
    </row>
    <row r="2024" spans="1:2" ht="15" x14ac:dyDescent="0.25">
      <c r="A2024" s="38" t="s">
        <v>2421</v>
      </c>
      <c r="B2024" s="39">
        <v>93.03</v>
      </c>
    </row>
    <row r="2025" spans="1:2" ht="15" x14ac:dyDescent="0.25">
      <c r="A2025" s="38" t="s">
        <v>2422</v>
      </c>
      <c r="B2025" s="39">
        <v>80.650000000000006</v>
      </c>
    </row>
    <row r="2026" spans="1:2" ht="15" x14ac:dyDescent="0.25">
      <c r="A2026" s="38" t="s">
        <v>2423</v>
      </c>
      <c r="B2026" s="39">
        <v>169.02</v>
      </c>
    </row>
    <row r="2027" spans="1:2" ht="15" x14ac:dyDescent="0.25">
      <c r="A2027" s="38" t="s">
        <v>2424</v>
      </c>
      <c r="B2027" s="39">
        <v>146.52000000000001</v>
      </c>
    </row>
    <row r="2028" spans="1:2" ht="15" x14ac:dyDescent="0.25">
      <c r="A2028" s="38" t="s">
        <v>2425</v>
      </c>
      <c r="B2028" s="39">
        <v>7956</v>
      </c>
    </row>
    <row r="2029" spans="1:2" ht="15" x14ac:dyDescent="0.25">
      <c r="A2029" s="38" t="s">
        <v>2426</v>
      </c>
      <c r="B2029" s="39">
        <v>6897</v>
      </c>
    </row>
    <row r="2030" spans="1:2" ht="15" x14ac:dyDescent="0.25">
      <c r="A2030" s="38" t="s">
        <v>2427</v>
      </c>
      <c r="B2030" s="39">
        <v>139.86000000000001</v>
      </c>
    </row>
    <row r="2031" spans="1:2" ht="15" x14ac:dyDescent="0.25">
      <c r="A2031" s="38" t="s">
        <v>2428</v>
      </c>
      <c r="B2031" s="39">
        <v>127.14</v>
      </c>
    </row>
    <row r="2032" spans="1:2" ht="15" x14ac:dyDescent="0.25">
      <c r="A2032" s="38" t="s">
        <v>2429</v>
      </c>
      <c r="B2032" s="39">
        <v>6277</v>
      </c>
    </row>
    <row r="2033" spans="1:2" ht="15" x14ac:dyDescent="0.25">
      <c r="A2033" s="38" t="s">
        <v>2430</v>
      </c>
      <c r="B2033" s="39">
        <v>5675</v>
      </c>
    </row>
    <row r="2034" spans="1:2" ht="15" x14ac:dyDescent="0.25">
      <c r="A2034" s="38" t="s">
        <v>2431</v>
      </c>
      <c r="B2034" s="39">
        <v>180.07</v>
      </c>
    </row>
    <row r="2035" spans="1:2" ht="15" x14ac:dyDescent="0.25">
      <c r="A2035" s="38" t="s">
        <v>2432</v>
      </c>
      <c r="B2035" s="39">
        <v>156.01</v>
      </c>
    </row>
    <row r="2036" spans="1:2" ht="15" x14ac:dyDescent="0.25">
      <c r="A2036" s="38" t="s">
        <v>2433</v>
      </c>
      <c r="B2036" s="39">
        <v>185.58</v>
      </c>
    </row>
    <row r="2037" spans="1:2" ht="15" x14ac:dyDescent="0.25">
      <c r="A2037" s="38" t="s">
        <v>2434</v>
      </c>
      <c r="B2037" s="39">
        <v>160.78</v>
      </c>
    </row>
    <row r="2038" spans="1:2" ht="15" x14ac:dyDescent="0.25">
      <c r="A2038" s="38" t="s">
        <v>2435</v>
      </c>
      <c r="B2038" s="39">
        <v>192.56</v>
      </c>
    </row>
    <row r="2039" spans="1:2" ht="15" x14ac:dyDescent="0.25">
      <c r="A2039" s="38" t="s">
        <v>2436</v>
      </c>
      <c r="B2039" s="39">
        <v>166.83</v>
      </c>
    </row>
    <row r="2040" spans="1:2" ht="15" x14ac:dyDescent="0.25">
      <c r="A2040" s="38" t="s">
        <v>2437</v>
      </c>
      <c r="B2040" s="39">
        <v>198.07</v>
      </c>
    </row>
    <row r="2041" spans="1:2" ht="15" x14ac:dyDescent="0.25">
      <c r="A2041" s="38" t="s">
        <v>2438</v>
      </c>
      <c r="B2041" s="39">
        <v>171.61</v>
      </c>
    </row>
    <row r="2042" spans="1:2" ht="15" x14ac:dyDescent="0.25">
      <c r="A2042" s="38" t="s">
        <v>2439</v>
      </c>
      <c r="B2042" s="39">
        <v>207.26</v>
      </c>
    </row>
    <row r="2043" spans="1:2" ht="15" x14ac:dyDescent="0.25">
      <c r="A2043" s="38" t="s">
        <v>2440</v>
      </c>
      <c r="B2043" s="39">
        <v>179.57</v>
      </c>
    </row>
    <row r="2044" spans="1:2" ht="15" x14ac:dyDescent="0.25">
      <c r="A2044" s="38" t="s">
        <v>2441</v>
      </c>
      <c r="B2044" s="39">
        <v>312.36</v>
      </c>
    </row>
    <row r="2045" spans="1:2" ht="15" x14ac:dyDescent="0.25">
      <c r="A2045" s="38" t="s">
        <v>2442</v>
      </c>
      <c r="B2045" s="39">
        <v>270.63</v>
      </c>
    </row>
    <row r="2046" spans="1:2" ht="15" x14ac:dyDescent="0.25">
      <c r="A2046" s="38" t="s">
        <v>2443</v>
      </c>
      <c r="B2046" s="39">
        <v>321.92</v>
      </c>
    </row>
    <row r="2047" spans="1:2" ht="15" x14ac:dyDescent="0.25">
      <c r="A2047" s="38" t="s">
        <v>2444</v>
      </c>
      <c r="B2047" s="39">
        <v>278.91000000000003</v>
      </c>
    </row>
    <row r="2048" spans="1:2" ht="15" x14ac:dyDescent="0.25">
      <c r="A2048" s="38" t="s">
        <v>2445</v>
      </c>
      <c r="B2048" s="39">
        <v>334.41</v>
      </c>
    </row>
    <row r="2049" spans="1:2" ht="15" x14ac:dyDescent="0.25">
      <c r="A2049" s="38" t="s">
        <v>2446</v>
      </c>
      <c r="B2049" s="39">
        <v>289.73</v>
      </c>
    </row>
    <row r="2050" spans="1:2" ht="15" x14ac:dyDescent="0.25">
      <c r="A2050" s="38" t="s">
        <v>2447</v>
      </c>
      <c r="B2050" s="39">
        <v>343.6</v>
      </c>
    </row>
    <row r="2051" spans="1:2" ht="15" x14ac:dyDescent="0.25">
      <c r="A2051" s="38" t="s">
        <v>2448</v>
      </c>
      <c r="B2051" s="39">
        <v>297.69</v>
      </c>
    </row>
    <row r="2052" spans="1:2" ht="15" x14ac:dyDescent="0.25">
      <c r="A2052" s="38" t="s">
        <v>2449</v>
      </c>
      <c r="B2052" s="39">
        <v>359.4</v>
      </c>
    </row>
    <row r="2053" spans="1:2" ht="15" x14ac:dyDescent="0.25">
      <c r="A2053" s="38" t="s">
        <v>2450</v>
      </c>
      <c r="B2053" s="39">
        <v>311.38</v>
      </c>
    </row>
    <row r="2054" spans="1:2" ht="15" x14ac:dyDescent="0.25">
      <c r="A2054" s="38" t="s">
        <v>2451</v>
      </c>
      <c r="B2054" s="39">
        <v>102.89</v>
      </c>
    </row>
    <row r="2055" spans="1:2" ht="15" x14ac:dyDescent="0.25">
      <c r="A2055" s="38" t="s">
        <v>2452</v>
      </c>
      <c r="B2055" s="39">
        <v>89.15</v>
      </c>
    </row>
    <row r="2056" spans="1:2" ht="15" x14ac:dyDescent="0.25">
      <c r="A2056" s="38" t="s">
        <v>2453</v>
      </c>
      <c r="B2056" s="39">
        <v>218.65</v>
      </c>
    </row>
    <row r="2057" spans="1:2" ht="15" x14ac:dyDescent="0.25">
      <c r="A2057" s="38" t="s">
        <v>2454</v>
      </c>
      <c r="B2057" s="39">
        <v>189.44</v>
      </c>
    </row>
    <row r="2058" spans="1:2" ht="15" x14ac:dyDescent="0.25">
      <c r="A2058" s="38" t="s">
        <v>2455</v>
      </c>
      <c r="B2058" s="39">
        <v>235.26</v>
      </c>
    </row>
    <row r="2059" spans="1:2" ht="15" x14ac:dyDescent="0.25">
      <c r="A2059" s="38" t="s">
        <v>2456</v>
      </c>
      <c r="B2059" s="39">
        <v>203.82</v>
      </c>
    </row>
    <row r="2060" spans="1:2" ht="15" x14ac:dyDescent="0.25">
      <c r="A2060" s="38" t="s">
        <v>2457</v>
      </c>
      <c r="B2060" s="39">
        <v>203.1</v>
      </c>
    </row>
    <row r="2061" spans="1:2" ht="15" x14ac:dyDescent="0.25">
      <c r="A2061" s="38" t="s">
        <v>2458</v>
      </c>
      <c r="B2061" s="39">
        <v>175.96</v>
      </c>
    </row>
    <row r="2062" spans="1:2" ht="15" x14ac:dyDescent="0.25">
      <c r="A2062" s="38" t="s">
        <v>2459</v>
      </c>
      <c r="B2062" s="39">
        <v>7046</v>
      </c>
    </row>
    <row r="2063" spans="1:2" ht="15" x14ac:dyDescent="0.25">
      <c r="A2063" s="38" t="s">
        <v>2460</v>
      </c>
      <c r="B2063" s="39">
        <v>6104</v>
      </c>
    </row>
    <row r="2064" spans="1:2" ht="15" x14ac:dyDescent="0.25">
      <c r="A2064" s="38" t="s">
        <v>2461</v>
      </c>
      <c r="B2064" s="39">
        <v>148.19</v>
      </c>
    </row>
    <row r="2065" spans="1:2" ht="15" x14ac:dyDescent="0.25">
      <c r="A2065" s="38" t="s">
        <v>2462</v>
      </c>
      <c r="B2065" s="39">
        <v>135.28</v>
      </c>
    </row>
    <row r="2066" spans="1:2" ht="15" x14ac:dyDescent="0.25">
      <c r="A2066" s="38" t="s">
        <v>2463</v>
      </c>
      <c r="B2066" s="39">
        <v>167.14</v>
      </c>
    </row>
    <row r="2067" spans="1:2" ht="15" x14ac:dyDescent="0.25">
      <c r="A2067" s="38" t="s">
        <v>2464</v>
      </c>
      <c r="B2067" s="39">
        <v>153.93</v>
      </c>
    </row>
    <row r="2068" spans="1:2" ht="15" x14ac:dyDescent="0.25">
      <c r="A2068" s="38" t="s">
        <v>2465</v>
      </c>
      <c r="B2068" s="39">
        <v>96.22</v>
      </c>
    </row>
    <row r="2069" spans="1:2" ht="15" x14ac:dyDescent="0.25">
      <c r="A2069" s="38" t="s">
        <v>2466</v>
      </c>
      <c r="B2069" s="39">
        <v>87.39</v>
      </c>
    </row>
    <row r="2070" spans="1:2" ht="15" x14ac:dyDescent="0.25">
      <c r="A2070" s="38" t="s">
        <v>2467</v>
      </c>
      <c r="B2070" s="39">
        <v>99.12</v>
      </c>
    </row>
    <row r="2071" spans="1:2" ht="15" x14ac:dyDescent="0.25">
      <c r="A2071" s="38" t="s">
        <v>2468</v>
      </c>
      <c r="B2071" s="39">
        <v>90.03</v>
      </c>
    </row>
    <row r="2072" spans="1:2" ht="15" x14ac:dyDescent="0.25">
      <c r="A2072" s="38" t="s">
        <v>2469</v>
      </c>
      <c r="B2072" s="39">
        <v>102.93</v>
      </c>
    </row>
    <row r="2073" spans="1:2" ht="15" x14ac:dyDescent="0.25">
      <c r="A2073" s="38" t="s">
        <v>2470</v>
      </c>
      <c r="B2073" s="39">
        <v>93.49</v>
      </c>
    </row>
    <row r="2074" spans="1:2" ht="15" x14ac:dyDescent="0.25">
      <c r="A2074" s="38" t="s">
        <v>2471</v>
      </c>
      <c r="B2074" s="39">
        <v>105.83</v>
      </c>
    </row>
    <row r="2075" spans="1:2" ht="15" x14ac:dyDescent="0.25">
      <c r="A2075" s="38" t="s">
        <v>2472</v>
      </c>
      <c r="B2075" s="39">
        <v>96.12</v>
      </c>
    </row>
    <row r="2076" spans="1:2" ht="15" x14ac:dyDescent="0.25">
      <c r="A2076" s="38" t="s">
        <v>2473</v>
      </c>
      <c r="B2076" s="39">
        <v>110.67</v>
      </c>
    </row>
    <row r="2077" spans="1:2" ht="15" x14ac:dyDescent="0.25">
      <c r="A2077" s="38" t="s">
        <v>2474</v>
      </c>
      <c r="B2077" s="39">
        <v>100.52</v>
      </c>
    </row>
    <row r="2078" spans="1:2" ht="15" x14ac:dyDescent="0.25">
      <c r="A2078" s="38" t="s">
        <v>2475</v>
      </c>
      <c r="B2078" s="39">
        <v>55.04</v>
      </c>
    </row>
    <row r="2079" spans="1:2" ht="15" x14ac:dyDescent="0.25">
      <c r="A2079" s="38" t="s">
        <v>2476</v>
      </c>
      <c r="B2079" s="39">
        <v>53.28</v>
      </c>
    </row>
    <row r="2080" spans="1:2" ht="15" x14ac:dyDescent="0.25">
      <c r="A2080" s="38" t="s">
        <v>2477</v>
      </c>
      <c r="B2080" s="39">
        <v>76.87</v>
      </c>
    </row>
    <row r="2081" spans="1:2" ht="15" x14ac:dyDescent="0.25">
      <c r="A2081" s="38" t="s">
        <v>2478</v>
      </c>
      <c r="B2081" s="39">
        <v>74.989999999999995</v>
      </c>
    </row>
    <row r="2082" spans="1:2" ht="15" x14ac:dyDescent="0.25">
      <c r="A2082" s="38" t="s">
        <v>2479</v>
      </c>
      <c r="B2082" s="39">
        <v>111.67</v>
      </c>
    </row>
    <row r="2083" spans="1:2" ht="15" x14ac:dyDescent="0.25">
      <c r="A2083" s="38" t="s">
        <v>2480</v>
      </c>
      <c r="B2083" s="39">
        <v>101.75</v>
      </c>
    </row>
    <row r="2084" spans="1:2" ht="15" x14ac:dyDescent="0.25">
      <c r="A2084" s="38" t="s">
        <v>2481</v>
      </c>
      <c r="B2084" s="39">
        <v>115.03</v>
      </c>
    </row>
    <row r="2085" spans="1:2" ht="15" x14ac:dyDescent="0.25">
      <c r="A2085" s="38" t="s">
        <v>2482</v>
      </c>
      <c r="B2085" s="39">
        <v>104.82</v>
      </c>
    </row>
    <row r="2086" spans="1:2" ht="15" x14ac:dyDescent="0.25">
      <c r="A2086" s="38" t="s">
        <v>2483</v>
      </c>
      <c r="B2086" s="39">
        <v>119.5</v>
      </c>
    </row>
    <row r="2087" spans="1:2" ht="15" x14ac:dyDescent="0.25">
      <c r="A2087" s="38" t="s">
        <v>2484</v>
      </c>
      <c r="B2087" s="39">
        <v>108.89</v>
      </c>
    </row>
    <row r="2088" spans="1:2" ht="15" x14ac:dyDescent="0.25">
      <c r="A2088" s="38" t="s">
        <v>2485</v>
      </c>
      <c r="B2088" s="39">
        <v>122.86</v>
      </c>
    </row>
    <row r="2089" spans="1:2" ht="15" x14ac:dyDescent="0.25">
      <c r="A2089" s="38" t="s">
        <v>2486</v>
      </c>
      <c r="B2089" s="39">
        <v>111.95</v>
      </c>
    </row>
    <row r="2090" spans="1:2" ht="15" x14ac:dyDescent="0.25">
      <c r="A2090" s="38" t="s">
        <v>2487</v>
      </c>
      <c r="B2090" s="39">
        <v>128.43</v>
      </c>
    </row>
    <row r="2091" spans="1:2" ht="15" x14ac:dyDescent="0.25">
      <c r="A2091" s="38" t="s">
        <v>2488</v>
      </c>
      <c r="B2091" s="39">
        <v>117.03</v>
      </c>
    </row>
    <row r="2092" spans="1:2" ht="15" x14ac:dyDescent="0.25">
      <c r="A2092" s="38" t="s">
        <v>2489</v>
      </c>
      <c r="B2092" s="39">
        <v>55.71</v>
      </c>
    </row>
    <row r="2093" spans="1:2" ht="15" x14ac:dyDescent="0.25">
      <c r="A2093" s="38" t="s">
        <v>2490</v>
      </c>
      <c r="B2093" s="39">
        <v>53.82</v>
      </c>
    </row>
    <row r="2094" spans="1:2" ht="15" x14ac:dyDescent="0.25">
      <c r="A2094" s="38" t="s">
        <v>2491</v>
      </c>
      <c r="B2094" s="39">
        <v>41.87</v>
      </c>
    </row>
    <row r="2095" spans="1:2" ht="15" x14ac:dyDescent="0.25">
      <c r="A2095" s="38" t="s">
        <v>2492</v>
      </c>
      <c r="B2095" s="39">
        <v>40.19</v>
      </c>
    </row>
    <row r="2096" spans="1:2" ht="15" x14ac:dyDescent="0.25">
      <c r="A2096" s="38" t="s">
        <v>2493</v>
      </c>
      <c r="B2096" s="39">
        <v>98.21</v>
      </c>
    </row>
    <row r="2097" spans="1:2" ht="15" x14ac:dyDescent="0.25">
      <c r="A2097" s="38" t="s">
        <v>2494</v>
      </c>
      <c r="B2097" s="39">
        <v>85.9</v>
      </c>
    </row>
    <row r="2098" spans="1:2" ht="15" x14ac:dyDescent="0.25">
      <c r="A2098" s="38" t="s">
        <v>2495</v>
      </c>
      <c r="B2098" s="39">
        <v>76.05</v>
      </c>
    </row>
    <row r="2099" spans="1:2" ht="15" x14ac:dyDescent="0.25">
      <c r="A2099" s="38" t="s">
        <v>2496</v>
      </c>
      <c r="B2099" s="39">
        <v>66.959999999999994</v>
      </c>
    </row>
    <row r="2100" spans="1:2" ht="15" x14ac:dyDescent="0.25">
      <c r="A2100" s="38" t="s">
        <v>2497</v>
      </c>
      <c r="B2100" s="39">
        <v>114.54</v>
      </c>
    </row>
    <row r="2101" spans="1:2" ht="15" x14ac:dyDescent="0.25">
      <c r="A2101" s="38" t="s">
        <v>2498</v>
      </c>
      <c r="B2101" s="39">
        <v>103.1</v>
      </c>
    </row>
    <row r="2102" spans="1:2" ht="15" x14ac:dyDescent="0.25">
      <c r="A2102" s="38" t="s">
        <v>2499</v>
      </c>
      <c r="B2102" s="39">
        <v>221.17</v>
      </c>
    </row>
    <row r="2103" spans="1:2" ht="15" x14ac:dyDescent="0.25">
      <c r="A2103" s="38" t="s">
        <v>2500</v>
      </c>
      <c r="B2103" s="39">
        <v>202.92</v>
      </c>
    </row>
    <row r="2104" spans="1:2" ht="15" x14ac:dyDescent="0.25">
      <c r="A2104" s="38" t="s">
        <v>2501</v>
      </c>
      <c r="B2104" s="39">
        <v>5186</v>
      </c>
    </row>
    <row r="2105" spans="1:2" ht="15" x14ac:dyDescent="0.25">
      <c r="A2105" s="38" t="s">
        <v>2502</v>
      </c>
      <c r="B2105" s="39">
        <v>4740</v>
      </c>
    </row>
    <row r="2106" spans="1:2" ht="15" x14ac:dyDescent="0.25">
      <c r="A2106" s="38" t="s">
        <v>2503</v>
      </c>
      <c r="B2106" s="39">
        <v>287.69</v>
      </c>
    </row>
    <row r="2107" spans="1:2" ht="15" x14ac:dyDescent="0.25">
      <c r="A2107" s="38" t="s">
        <v>2504</v>
      </c>
      <c r="B2107" s="39">
        <v>5765</v>
      </c>
    </row>
    <row r="2108" spans="1:2" ht="15" x14ac:dyDescent="0.25">
      <c r="A2108" s="38" t="s">
        <v>2505</v>
      </c>
      <c r="B2108" s="39">
        <v>5287</v>
      </c>
    </row>
    <row r="2109" spans="1:2" ht="15" x14ac:dyDescent="0.25">
      <c r="A2109" s="38" t="s">
        <v>2506</v>
      </c>
      <c r="B2109" s="39">
        <v>140.44999999999999</v>
      </c>
    </row>
    <row r="2110" spans="1:2" ht="15" x14ac:dyDescent="0.25">
      <c r="A2110" s="38" t="s">
        <v>2507</v>
      </c>
      <c r="B2110" s="39">
        <v>127.83</v>
      </c>
    </row>
    <row r="2111" spans="1:2" ht="15" x14ac:dyDescent="0.25">
      <c r="A2111" s="38" t="s">
        <v>2508</v>
      </c>
      <c r="B2111" s="39">
        <v>144.65</v>
      </c>
    </row>
    <row r="2112" spans="1:2" ht="15" x14ac:dyDescent="0.25">
      <c r="A2112" s="38" t="s">
        <v>2509</v>
      </c>
      <c r="B2112" s="39">
        <v>131.65</v>
      </c>
    </row>
    <row r="2113" spans="1:2" ht="15" x14ac:dyDescent="0.25">
      <c r="A2113" s="38" t="s">
        <v>2510</v>
      </c>
      <c r="B2113" s="39">
        <v>150.72</v>
      </c>
    </row>
    <row r="2114" spans="1:2" ht="15" x14ac:dyDescent="0.25">
      <c r="A2114" s="38" t="s">
        <v>2511</v>
      </c>
      <c r="B2114" s="39">
        <v>137.18</v>
      </c>
    </row>
    <row r="2115" spans="1:2" ht="15" x14ac:dyDescent="0.25">
      <c r="A2115" s="38" t="s">
        <v>2512</v>
      </c>
      <c r="B2115" s="39">
        <v>154.6</v>
      </c>
    </row>
    <row r="2116" spans="1:2" ht="15" x14ac:dyDescent="0.25">
      <c r="A2116" s="38" t="s">
        <v>2513</v>
      </c>
      <c r="B2116" s="39">
        <v>140.72</v>
      </c>
    </row>
    <row r="2117" spans="1:2" ht="15" x14ac:dyDescent="0.25">
      <c r="A2117" s="38" t="s">
        <v>2514</v>
      </c>
      <c r="B2117" s="39">
        <v>161.33000000000001</v>
      </c>
    </row>
    <row r="2118" spans="1:2" ht="15" x14ac:dyDescent="0.25">
      <c r="A2118" s="38" t="s">
        <v>2515</v>
      </c>
      <c r="B2118" s="39">
        <v>146.82</v>
      </c>
    </row>
    <row r="2119" spans="1:2" ht="15" x14ac:dyDescent="0.25">
      <c r="A2119" s="38" t="s">
        <v>2516</v>
      </c>
      <c r="B2119" s="39">
        <v>423.28</v>
      </c>
    </row>
    <row r="2120" spans="1:2" ht="15" x14ac:dyDescent="0.25">
      <c r="A2120" s="38" t="s">
        <v>2517</v>
      </c>
      <c r="B2120" s="39">
        <v>387.06</v>
      </c>
    </row>
    <row r="2121" spans="1:2" ht="15" x14ac:dyDescent="0.25">
      <c r="A2121" s="38" t="s">
        <v>2518</v>
      </c>
      <c r="B2121" s="39">
        <v>436.11</v>
      </c>
    </row>
    <row r="2122" spans="1:2" ht="15" x14ac:dyDescent="0.25">
      <c r="A2122" s="38" t="s">
        <v>2519</v>
      </c>
      <c r="B2122" s="39">
        <v>398.81</v>
      </c>
    </row>
    <row r="2123" spans="1:2" ht="15" x14ac:dyDescent="0.25">
      <c r="A2123" s="38" t="s">
        <v>2520</v>
      </c>
      <c r="B2123" s="39">
        <v>453.04</v>
      </c>
    </row>
    <row r="2124" spans="1:2" ht="15" x14ac:dyDescent="0.25">
      <c r="A2124" s="38" t="s">
        <v>2521</v>
      </c>
      <c r="B2124" s="39">
        <v>414.29</v>
      </c>
    </row>
    <row r="2125" spans="1:2" ht="15" x14ac:dyDescent="0.25">
      <c r="A2125" s="38" t="s">
        <v>2522</v>
      </c>
      <c r="B2125" s="39">
        <v>466.18</v>
      </c>
    </row>
    <row r="2126" spans="1:2" ht="15" x14ac:dyDescent="0.25">
      <c r="A2126" s="38" t="s">
        <v>2523</v>
      </c>
      <c r="B2126" s="39">
        <v>426.32</v>
      </c>
    </row>
    <row r="2127" spans="1:2" ht="15" x14ac:dyDescent="0.25">
      <c r="A2127" s="38" t="s">
        <v>2524</v>
      </c>
      <c r="B2127" s="39">
        <v>486.9</v>
      </c>
    </row>
    <row r="2128" spans="1:2" ht="15" x14ac:dyDescent="0.25">
      <c r="A2128" s="38" t="s">
        <v>2525</v>
      </c>
      <c r="B2128" s="39">
        <v>445.26</v>
      </c>
    </row>
    <row r="2129" spans="1:2" ht="15" x14ac:dyDescent="0.25">
      <c r="A2129" s="38" t="s">
        <v>2526</v>
      </c>
      <c r="B2129" s="39">
        <v>473.8</v>
      </c>
    </row>
    <row r="2130" spans="1:2" ht="15" x14ac:dyDescent="0.25">
      <c r="A2130" s="38" t="s">
        <v>2527</v>
      </c>
      <c r="B2130" s="39">
        <v>430.9</v>
      </c>
    </row>
    <row r="2131" spans="1:2" ht="15" x14ac:dyDescent="0.25">
      <c r="A2131" s="38" t="s">
        <v>2528</v>
      </c>
      <c r="B2131" s="39">
        <v>488.51</v>
      </c>
    </row>
    <row r="2132" spans="1:2" ht="15" x14ac:dyDescent="0.25">
      <c r="A2132" s="38" t="s">
        <v>2529</v>
      </c>
      <c r="B2132" s="39">
        <v>444.28</v>
      </c>
    </row>
    <row r="2133" spans="1:2" ht="15" x14ac:dyDescent="0.25">
      <c r="A2133" s="38" t="s">
        <v>2530</v>
      </c>
      <c r="B2133" s="39">
        <v>506.64</v>
      </c>
    </row>
    <row r="2134" spans="1:2" ht="15" x14ac:dyDescent="0.25">
      <c r="A2134" s="38" t="s">
        <v>2531</v>
      </c>
      <c r="B2134" s="39">
        <v>460.76</v>
      </c>
    </row>
    <row r="2135" spans="1:2" ht="15" x14ac:dyDescent="0.25">
      <c r="A2135" s="38" t="s">
        <v>2532</v>
      </c>
      <c r="B2135" s="39">
        <v>521.35</v>
      </c>
    </row>
    <row r="2136" spans="1:2" ht="15" x14ac:dyDescent="0.25">
      <c r="A2136" s="38" t="s">
        <v>2533</v>
      </c>
      <c r="B2136" s="39">
        <v>474.15</v>
      </c>
    </row>
    <row r="2137" spans="1:2" ht="15" x14ac:dyDescent="0.25">
      <c r="A2137" s="38" t="s">
        <v>2534</v>
      </c>
      <c r="B2137" s="39">
        <v>545.23</v>
      </c>
    </row>
    <row r="2138" spans="1:2" ht="15" x14ac:dyDescent="0.25">
      <c r="A2138" s="38" t="s">
        <v>2535</v>
      </c>
      <c r="B2138" s="39">
        <v>495.85</v>
      </c>
    </row>
    <row r="2139" spans="1:2" ht="15" x14ac:dyDescent="0.25">
      <c r="A2139" s="38" t="s">
        <v>2536</v>
      </c>
      <c r="B2139" s="39">
        <v>1074</v>
      </c>
    </row>
    <row r="2140" spans="1:2" ht="15" x14ac:dyDescent="0.25">
      <c r="A2140" s="38" t="s">
        <v>2537</v>
      </c>
      <c r="B2140" s="39">
        <v>980.68</v>
      </c>
    </row>
    <row r="2141" spans="1:2" ht="15" x14ac:dyDescent="0.25">
      <c r="A2141" s="38" t="s">
        <v>2538</v>
      </c>
      <c r="B2141" s="39">
        <v>1119.78</v>
      </c>
    </row>
    <row r="2142" spans="1:2" ht="15" x14ac:dyDescent="0.25">
      <c r="A2142" s="38" t="s">
        <v>2539</v>
      </c>
      <c r="B2142" s="39">
        <v>1023.63</v>
      </c>
    </row>
    <row r="2143" spans="1:2" ht="15" x14ac:dyDescent="0.25">
      <c r="A2143" s="38" t="s">
        <v>2540</v>
      </c>
      <c r="B2143" s="39">
        <v>1163.8800000000001</v>
      </c>
    </row>
    <row r="2144" spans="1:2" ht="15" x14ac:dyDescent="0.25">
      <c r="A2144" s="38" t="s">
        <v>2541</v>
      </c>
      <c r="B2144" s="39">
        <v>1064</v>
      </c>
    </row>
    <row r="2145" spans="1:2" ht="15" x14ac:dyDescent="0.25">
      <c r="A2145" s="38" t="s">
        <v>2542</v>
      </c>
      <c r="B2145" s="39">
        <v>1197.0999999999999</v>
      </c>
    </row>
    <row r="2146" spans="1:2" ht="15" x14ac:dyDescent="0.25">
      <c r="A2146" s="38" t="s">
        <v>2543</v>
      </c>
      <c r="B2146" s="39">
        <v>1094.45</v>
      </c>
    </row>
    <row r="2147" spans="1:2" ht="15" x14ac:dyDescent="0.25">
      <c r="A2147" s="38" t="s">
        <v>2544</v>
      </c>
      <c r="B2147" s="39">
        <v>1252.08</v>
      </c>
    </row>
    <row r="2148" spans="1:2" ht="15" x14ac:dyDescent="0.25">
      <c r="A2148" s="38" t="s">
        <v>2545</v>
      </c>
      <c r="B2148" s="39">
        <v>1144.74</v>
      </c>
    </row>
    <row r="2149" spans="1:2" ht="15" x14ac:dyDescent="0.25">
      <c r="A2149" s="38" t="s">
        <v>2546</v>
      </c>
      <c r="B2149" s="39">
        <v>284.27999999999997</v>
      </c>
    </row>
    <row r="2150" spans="1:2" ht="15" x14ac:dyDescent="0.25">
      <c r="A2150" s="38" t="s">
        <v>2547</v>
      </c>
      <c r="B2150" s="39">
        <v>258.54000000000002</v>
      </c>
    </row>
    <row r="2151" spans="1:2" ht="15" x14ac:dyDescent="0.25">
      <c r="A2151" s="38" t="s">
        <v>2548</v>
      </c>
      <c r="B2151" s="39">
        <v>771.78</v>
      </c>
    </row>
    <row r="2152" spans="1:2" ht="15" x14ac:dyDescent="0.25">
      <c r="A2152" s="38" t="s">
        <v>2549</v>
      </c>
      <c r="B2152" s="39">
        <v>706.46</v>
      </c>
    </row>
    <row r="2153" spans="1:2" ht="15" x14ac:dyDescent="0.25">
      <c r="A2153" s="38" t="s">
        <v>2550</v>
      </c>
      <c r="B2153" s="39">
        <v>84.37</v>
      </c>
    </row>
    <row r="2154" spans="1:2" ht="15" x14ac:dyDescent="0.25">
      <c r="A2154" s="38" t="s">
        <v>2551</v>
      </c>
      <c r="B2154" s="39">
        <v>76.790000000000006</v>
      </c>
    </row>
    <row r="2155" spans="1:2" ht="15" x14ac:dyDescent="0.25">
      <c r="A2155" s="38" t="s">
        <v>2552</v>
      </c>
      <c r="B2155" s="39">
        <v>275.02</v>
      </c>
    </row>
    <row r="2156" spans="1:2" ht="15" x14ac:dyDescent="0.25">
      <c r="A2156" s="38" t="s">
        <v>2553</v>
      </c>
      <c r="B2156" s="39">
        <v>251.48</v>
      </c>
    </row>
    <row r="2157" spans="1:2" ht="15" x14ac:dyDescent="0.25">
      <c r="A2157" s="38" t="s">
        <v>2554</v>
      </c>
      <c r="B2157" s="39">
        <v>371.73</v>
      </c>
    </row>
    <row r="2158" spans="1:2" ht="15" x14ac:dyDescent="0.25">
      <c r="A2158" s="38" t="s">
        <v>2555</v>
      </c>
      <c r="B2158" s="39">
        <v>341.55</v>
      </c>
    </row>
    <row r="2159" spans="1:2" ht="15" x14ac:dyDescent="0.25">
      <c r="A2159" s="38" t="s">
        <v>2556</v>
      </c>
      <c r="B2159" s="39">
        <v>128.13</v>
      </c>
    </row>
    <row r="2160" spans="1:2" ht="15" x14ac:dyDescent="0.25">
      <c r="A2160" s="38" t="s">
        <v>2557</v>
      </c>
      <c r="B2160" s="39">
        <v>115.14</v>
      </c>
    </row>
    <row r="2161" spans="1:2" ht="15" x14ac:dyDescent="0.25">
      <c r="A2161" s="38" t="s">
        <v>2558</v>
      </c>
      <c r="B2161" s="39">
        <v>516.09</v>
      </c>
    </row>
    <row r="2162" spans="1:2" ht="15" x14ac:dyDescent="0.25">
      <c r="A2162" s="38" t="s">
        <v>2559</v>
      </c>
      <c r="B2162" s="39">
        <v>475.71</v>
      </c>
    </row>
    <row r="2163" spans="1:2" ht="15" x14ac:dyDescent="0.25">
      <c r="A2163" s="38" t="s">
        <v>2560</v>
      </c>
      <c r="B2163" s="39">
        <v>4814</v>
      </c>
    </row>
    <row r="2164" spans="1:2" ht="15" x14ac:dyDescent="0.25">
      <c r="A2164" s="38" t="s">
        <v>2561</v>
      </c>
      <c r="B2164" s="39">
        <v>4383</v>
      </c>
    </row>
    <row r="2165" spans="1:2" ht="15" x14ac:dyDescent="0.25">
      <c r="A2165" s="38" t="s">
        <v>2562</v>
      </c>
      <c r="B2165" s="39">
        <v>41.15</v>
      </c>
    </row>
    <row r="2166" spans="1:2" ht="15" x14ac:dyDescent="0.25">
      <c r="A2166" s="38" t="s">
        <v>2563</v>
      </c>
      <c r="B2166" s="39">
        <v>35.67</v>
      </c>
    </row>
    <row r="2167" spans="1:2" ht="15" x14ac:dyDescent="0.25">
      <c r="A2167" s="38" t="s">
        <v>2564</v>
      </c>
      <c r="B2167" s="39">
        <v>36.74</v>
      </c>
    </row>
    <row r="2168" spans="1:2" ht="15" x14ac:dyDescent="0.25">
      <c r="A2168" s="38" t="s">
        <v>2565</v>
      </c>
      <c r="B2168" s="39">
        <v>31.85</v>
      </c>
    </row>
    <row r="2169" spans="1:2" ht="15" x14ac:dyDescent="0.25">
      <c r="A2169" s="38" t="s">
        <v>2566</v>
      </c>
      <c r="B2169" s="39">
        <v>66.14</v>
      </c>
    </row>
    <row r="2170" spans="1:2" ht="15" x14ac:dyDescent="0.25">
      <c r="A2170" s="38" t="s">
        <v>2567</v>
      </c>
      <c r="B2170" s="39">
        <v>57.33</v>
      </c>
    </row>
    <row r="2171" spans="1:2" ht="15" x14ac:dyDescent="0.25">
      <c r="A2171" s="38" t="s">
        <v>2568</v>
      </c>
      <c r="B2171" s="39">
        <v>116.56</v>
      </c>
    </row>
    <row r="2172" spans="1:2" ht="15" x14ac:dyDescent="0.25">
      <c r="A2172" s="38" t="s">
        <v>2569</v>
      </c>
      <c r="B2172" s="39">
        <v>102.46</v>
      </c>
    </row>
    <row r="2173" spans="1:2" ht="15" x14ac:dyDescent="0.25">
      <c r="A2173" s="38" t="s">
        <v>2570</v>
      </c>
      <c r="B2173" s="39">
        <v>120.1</v>
      </c>
    </row>
    <row r="2174" spans="1:2" ht="15" x14ac:dyDescent="0.25">
      <c r="A2174" s="38" t="s">
        <v>2571</v>
      </c>
      <c r="B2174" s="39">
        <v>105.58</v>
      </c>
    </row>
    <row r="2175" spans="1:2" ht="15" x14ac:dyDescent="0.25">
      <c r="A2175" s="38" t="s">
        <v>2572</v>
      </c>
      <c r="B2175" s="39">
        <v>123.54</v>
      </c>
    </row>
    <row r="2176" spans="1:2" ht="15" x14ac:dyDescent="0.25">
      <c r="A2176" s="38" t="s">
        <v>2573</v>
      </c>
      <c r="B2176" s="39">
        <v>108.59</v>
      </c>
    </row>
    <row r="2177" spans="1:2" ht="15" x14ac:dyDescent="0.25">
      <c r="A2177" s="38" t="s">
        <v>2574</v>
      </c>
      <c r="B2177" s="39">
        <v>127.12</v>
      </c>
    </row>
    <row r="2178" spans="1:2" ht="15" x14ac:dyDescent="0.25">
      <c r="A2178" s="38" t="s">
        <v>2575</v>
      </c>
      <c r="B2178" s="39">
        <v>111.74</v>
      </c>
    </row>
    <row r="2179" spans="1:2" ht="15" x14ac:dyDescent="0.25">
      <c r="A2179" s="38" t="s">
        <v>2576</v>
      </c>
      <c r="B2179" s="39">
        <v>129.38</v>
      </c>
    </row>
    <row r="2180" spans="1:2" ht="15" x14ac:dyDescent="0.25">
      <c r="A2180" s="38" t="s">
        <v>2577</v>
      </c>
      <c r="B2180" s="39">
        <v>113.73</v>
      </c>
    </row>
    <row r="2181" spans="1:2" ht="15" x14ac:dyDescent="0.25">
      <c r="A2181" s="38" t="s">
        <v>2578</v>
      </c>
      <c r="B2181" s="39">
        <v>143.08000000000001</v>
      </c>
    </row>
    <row r="2182" spans="1:2" ht="15" x14ac:dyDescent="0.25">
      <c r="A2182" s="38" t="s">
        <v>2579</v>
      </c>
      <c r="B2182" s="39">
        <v>125.74</v>
      </c>
    </row>
    <row r="2183" spans="1:2" ht="15" x14ac:dyDescent="0.25">
      <c r="A2183" s="38" t="s">
        <v>2580</v>
      </c>
      <c r="B2183" s="39">
        <v>152.57</v>
      </c>
    </row>
    <row r="2184" spans="1:2" ht="15" x14ac:dyDescent="0.25">
      <c r="A2184" s="38" t="s">
        <v>2581</v>
      </c>
      <c r="B2184" s="39">
        <v>134.13</v>
      </c>
    </row>
    <row r="2185" spans="1:2" ht="15" x14ac:dyDescent="0.25">
      <c r="A2185" s="38" t="s">
        <v>2582</v>
      </c>
      <c r="B2185" s="39">
        <v>161.46</v>
      </c>
    </row>
    <row r="2186" spans="1:2" ht="15" x14ac:dyDescent="0.25">
      <c r="A2186" s="38" t="s">
        <v>2583</v>
      </c>
      <c r="B2186" s="39">
        <v>141.96</v>
      </c>
    </row>
    <row r="2187" spans="1:2" ht="15" x14ac:dyDescent="0.25">
      <c r="A2187" s="38" t="s">
        <v>2584</v>
      </c>
      <c r="B2187" s="39">
        <v>170.09</v>
      </c>
    </row>
    <row r="2188" spans="1:2" ht="15" x14ac:dyDescent="0.25">
      <c r="A2188" s="38" t="s">
        <v>2585</v>
      </c>
      <c r="B2188" s="39">
        <v>149.54</v>
      </c>
    </row>
    <row r="2189" spans="1:2" ht="15" x14ac:dyDescent="0.25">
      <c r="A2189" s="38" t="s">
        <v>2586</v>
      </c>
      <c r="B2189" s="39">
        <v>183.28</v>
      </c>
    </row>
    <row r="2190" spans="1:2" ht="15" x14ac:dyDescent="0.25">
      <c r="A2190" s="38" t="s">
        <v>2587</v>
      </c>
      <c r="B2190" s="39">
        <v>161.13999999999999</v>
      </c>
    </row>
    <row r="2191" spans="1:2" ht="15" x14ac:dyDescent="0.25">
      <c r="A2191" s="38" t="s">
        <v>2588</v>
      </c>
      <c r="B2191" s="39">
        <v>38.369999999999997</v>
      </c>
    </row>
    <row r="2192" spans="1:2" ht="15" x14ac:dyDescent="0.25">
      <c r="A2192" s="38" t="s">
        <v>2589</v>
      </c>
      <c r="B2192" s="39">
        <v>33.44</v>
      </c>
    </row>
    <row r="2193" spans="1:2" ht="15" x14ac:dyDescent="0.25">
      <c r="A2193" s="38" t="s">
        <v>2590</v>
      </c>
      <c r="B2193" s="39">
        <v>6991</v>
      </c>
    </row>
    <row r="2194" spans="1:2" ht="15" x14ac:dyDescent="0.25">
      <c r="A2194" s="38" t="s">
        <v>2591</v>
      </c>
      <c r="B2194" s="39">
        <v>6116</v>
      </c>
    </row>
    <row r="2195" spans="1:2" ht="15" x14ac:dyDescent="0.25">
      <c r="A2195" s="38" t="s">
        <v>2592</v>
      </c>
      <c r="B2195" s="39">
        <v>5.97</v>
      </c>
    </row>
    <row r="2196" spans="1:2" ht="15" x14ac:dyDescent="0.25">
      <c r="A2196" s="38" t="s">
        <v>2593</v>
      </c>
      <c r="B2196" s="39">
        <v>5.72</v>
      </c>
    </row>
    <row r="2197" spans="1:2" ht="15" x14ac:dyDescent="0.25">
      <c r="A2197" s="38" t="s">
        <v>2594</v>
      </c>
      <c r="B2197" s="39">
        <v>3.28</v>
      </c>
    </row>
    <row r="2198" spans="1:2" ht="15" x14ac:dyDescent="0.25">
      <c r="A2198" s="38" t="s">
        <v>2595</v>
      </c>
      <c r="B2198" s="39">
        <v>3.19</v>
      </c>
    </row>
    <row r="2199" spans="1:2" ht="15" x14ac:dyDescent="0.25">
      <c r="A2199" s="38" t="s">
        <v>2596</v>
      </c>
      <c r="B2199" s="39">
        <v>2.33</v>
      </c>
    </row>
    <row r="2200" spans="1:2" ht="15" x14ac:dyDescent="0.25">
      <c r="A2200" s="38" t="s">
        <v>2597</v>
      </c>
      <c r="B2200" s="39">
        <v>2.2799999999999998</v>
      </c>
    </row>
    <row r="2201" spans="1:2" ht="15" x14ac:dyDescent="0.25">
      <c r="A2201" s="38" t="s">
        <v>2598</v>
      </c>
      <c r="B2201" s="39">
        <v>5.65</v>
      </c>
    </row>
    <row r="2202" spans="1:2" ht="15" x14ac:dyDescent="0.25">
      <c r="A2202" s="38" t="s">
        <v>2599</v>
      </c>
      <c r="B2202" s="39">
        <v>5.35</v>
      </c>
    </row>
    <row r="2203" spans="1:2" ht="15" x14ac:dyDescent="0.25">
      <c r="A2203" s="38" t="s">
        <v>2600</v>
      </c>
      <c r="B2203" s="39">
        <v>5.19</v>
      </c>
    </row>
    <row r="2204" spans="1:2" ht="15" x14ac:dyDescent="0.25">
      <c r="A2204" s="38" t="s">
        <v>2601</v>
      </c>
      <c r="B2204" s="39">
        <v>4.8899999999999997</v>
      </c>
    </row>
    <row r="2205" spans="1:2" ht="15" x14ac:dyDescent="0.25">
      <c r="A2205" s="38" t="s">
        <v>2602</v>
      </c>
      <c r="B2205" s="39">
        <v>11.17</v>
      </c>
    </row>
    <row r="2206" spans="1:2" ht="15" x14ac:dyDescent="0.25">
      <c r="A2206" s="38" t="s">
        <v>2603</v>
      </c>
      <c r="B2206" s="39">
        <v>10.92</v>
      </c>
    </row>
    <row r="2207" spans="1:2" ht="15" x14ac:dyDescent="0.25">
      <c r="A2207" s="38" t="s">
        <v>2604</v>
      </c>
      <c r="B2207" s="39">
        <v>12.47</v>
      </c>
    </row>
    <row r="2208" spans="1:2" ht="15" x14ac:dyDescent="0.25">
      <c r="A2208" s="38" t="s">
        <v>2605</v>
      </c>
      <c r="B2208" s="39">
        <v>12.19</v>
      </c>
    </row>
    <row r="2209" spans="1:2" ht="15" x14ac:dyDescent="0.25">
      <c r="A2209" s="38" t="s">
        <v>2606</v>
      </c>
      <c r="B2209" s="39">
        <v>13.33</v>
      </c>
    </row>
    <row r="2210" spans="1:2" ht="15" x14ac:dyDescent="0.25">
      <c r="A2210" s="38" t="s">
        <v>2607</v>
      </c>
      <c r="B2210" s="39">
        <v>13.04</v>
      </c>
    </row>
    <row r="2211" spans="1:2" ht="15" x14ac:dyDescent="0.25">
      <c r="A2211" s="38" t="s">
        <v>2608</v>
      </c>
      <c r="B2211" s="39">
        <v>15.07</v>
      </c>
    </row>
    <row r="2212" spans="1:2" ht="15" x14ac:dyDescent="0.25">
      <c r="A2212" s="38" t="s">
        <v>2609</v>
      </c>
      <c r="B2212" s="39">
        <v>14.75</v>
      </c>
    </row>
    <row r="2213" spans="1:2" ht="15" x14ac:dyDescent="0.25">
      <c r="A2213" s="38" t="s">
        <v>2610</v>
      </c>
      <c r="B2213" s="39">
        <v>16.940000000000001</v>
      </c>
    </row>
    <row r="2214" spans="1:2" ht="15" x14ac:dyDescent="0.25">
      <c r="A2214" s="38" t="s">
        <v>2611</v>
      </c>
      <c r="B2214" s="39">
        <v>16.59</v>
      </c>
    </row>
    <row r="2215" spans="1:2" ht="15" x14ac:dyDescent="0.25">
      <c r="A2215" s="38" t="s">
        <v>2612</v>
      </c>
      <c r="B2215" s="39">
        <v>22.72</v>
      </c>
    </row>
    <row r="2216" spans="1:2" ht="15" x14ac:dyDescent="0.25">
      <c r="A2216" s="38" t="s">
        <v>2613</v>
      </c>
      <c r="B2216" s="39">
        <v>22.26</v>
      </c>
    </row>
    <row r="2217" spans="1:2" ht="15" x14ac:dyDescent="0.25">
      <c r="A2217" s="38" t="s">
        <v>2614</v>
      </c>
      <c r="B2217" s="39">
        <v>29.94</v>
      </c>
    </row>
    <row r="2218" spans="1:2" ht="15" x14ac:dyDescent="0.25">
      <c r="A2218" s="38" t="s">
        <v>2615</v>
      </c>
      <c r="B2218" s="39">
        <v>29.35</v>
      </c>
    </row>
    <row r="2219" spans="1:2" ht="15" x14ac:dyDescent="0.25">
      <c r="A2219" s="38" t="s">
        <v>2616</v>
      </c>
      <c r="B2219" s="39">
        <v>37.159999999999997</v>
      </c>
    </row>
    <row r="2220" spans="1:2" ht="15" x14ac:dyDescent="0.25">
      <c r="A2220" s="38" t="s">
        <v>2617</v>
      </c>
      <c r="B2220" s="39">
        <v>36.44</v>
      </c>
    </row>
    <row r="2221" spans="1:2" ht="15" x14ac:dyDescent="0.25">
      <c r="A2221" s="38" t="s">
        <v>2618</v>
      </c>
      <c r="B2221" s="39">
        <v>44.38</v>
      </c>
    </row>
    <row r="2222" spans="1:2" ht="15" x14ac:dyDescent="0.25">
      <c r="A2222" s="38" t="s">
        <v>2619</v>
      </c>
      <c r="B2222" s="39">
        <v>43.53</v>
      </c>
    </row>
    <row r="2223" spans="1:2" ht="15" x14ac:dyDescent="0.25">
      <c r="A2223" s="38" t="s">
        <v>2620</v>
      </c>
      <c r="B2223" s="39">
        <v>51.61</v>
      </c>
    </row>
    <row r="2224" spans="1:2" ht="15" x14ac:dyDescent="0.25">
      <c r="A2224" s="38" t="s">
        <v>2621</v>
      </c>
      <c r="B2224" s="39">
        <v>50.62</v>
      </c>
    </row>
    <row r="2225" spans="1:2" ht="15" x14ac:dyDescent="0.25">
      <c r="A2225" s="38" t="s">
        <v>2622</v>
      </c>
      <c r="B2225" s="39">
        <v>24.75</v>
      </c>
    </row>
    <row r="2226" spans="1:2" ht="15" x14ac:dyDescent="0.25">
      <c r="A2226" s="38" t="s">
        <v>2623</v>
      </c>
      <c r="B2226" s="39">
        <v>23.23</v>
      </c>
    </row>
    <row r="2227" spans="1:2" ht="15" x14ac:dyDescent="0.25">
      <c r="A2227" s="38" t="s">
        <v>2624</v>
      </c>
      <c r="B2227" s="39">
        <v>31.74</v>
      </c>
    </row>
    <row r="2228" spans="1:2" ht="15" x14ac:dyDescent="0.25">
      <c r="A2228" s="38" t="s">
        <v>2625</v>
      </c>
      <c r="B2228" s="39">
        <v>29.76</v>
      </c>
    </row>
    <row r="2229" spans="1:2" ht="15" x14ac:dyDescent="0.25">
      <c r="A2229" s="38" t="s">
        <v>2626</v>
      </c>
      <c r="B2229" s="39">
        <v>12.89</v>
      </c>
    </row>
    <row r="2230" spans="1:2" ht="15" x14ac:dyDescent="0.25">
      <c r="A2230" s="38" t="s">
        <v>2627</v>
      </c>
      <c r="B2230" s="39">
        <v>12.4</v>
      </c>
    </row>
    <row r="2231" spans="1:2" ht="15" x14ac:dyDescent="0.25">
      <c r="A2231" s="38" t="s">
        <v>2628</v>
      </c>
      <c r="B2231" s="39">
        <v>17.420000000000002</v>
      </c>
    </row>
    <row r="2232" spans="1:2" ht="15" x14ac:dyDescent="0.25">
      <c r="A2232" s="38" t="s">
        <v>2629</v>
      </c>
      <c r="B2232" s="39">
        <v>16.66</v>
      </c>
    </row>
    <row r="2233" spans="1:2" ht="15" x14ac:dyDescent="0.25">
      <c r="A2233" s="38" t="s">
        <v>2630</v>
      </c>
      <c r="B2233" s="39">
        <v>4348</v>
      </c>
    </row>
    <row r="2234" spans="1:2" ht="15" x14ac:dyDescent="0.25">
      <c r="A2234" s="38" t="s">
        <v>2631</v>
      </c>
      <c r="B2234" s="39">
        <v>4198</v>
      </c>
    </row>
    <row r="2235" spans="1:2" ht="15" x14ac:dyDescent="0.25">
      <c r="A2235" s="38" t="s">
        <v>2632</v>
      </c>
      <c r="B2235" s="39">
        <v>19.43</v>
      </c>
    </row>
    <row r="2236" spans="1:2" ht="15" x14ac:dyDescent="0.25">
      <c r="A2236" s="38" t="s">
        <v>2633</v>
      </c>
      <c r="B2236" s="39">
        <v>16.93</v>
      </c>
    </row>
    <row r="2237" spans="1:2" ht="15" x14ac:dyDescent="0.25">
      <c r="A2237" s="38" t="s">
        <v>2634</v>
      </c>
      <c r="B2237" s="39">
        <v>7263</v>
      </c>
    </row>
    <row r="2238" spans="1:2" ht="15" x14ac:dyDescent="0.25">
      <c r="A2238" s="38" t="s">
        <v>2635</v>
      </c>
      <c r="B2238" s="39">
        <v>6333</v>
      </c>
    </row>
    <row r="2239" spans="1:2" ht="15" x14ac:dyDescent="0.25">
      <c r="A2239" s="38" t="s">
        <v>2636</v>
      </c>
      <c r="B2239" s="39">
        <v>2.29</v>
      </c>
    </row>
    <row r="2240" spans="1:2" ht="15" x14ac:dyDescent="0.25">
      <c r="A2240" s="38" t="s">
        <v>2637</v>
      </c>
      <c r="B2240" s="39">
        <v>2.2599999999999998</v>
      </c>
    </row>
    <row r="2241" spans="1:2" ht="15" x14ac:dyDescent="0.25">
      <c r="A2241" s="38" t="s">
        <v>2638</v>
      </c>
      <c r="B2241" s="39">
        <v>4056</v>
      </c>
    </row>
    <row r="2242" spans="1:2" ht="15" x14ac:dyDescent="0.25">
      <c r="A2242" s="38" t="s">
        <v>2639</v>
      </c>
      <c r="B2242" s="39">
        <v>3990</v>
      </c>
    </row>
    <row r="2243" spans="1:2" ht="15" x14ac:dyDescent="0.25">
      <c r="A2243" s="38" t="s">
        <v>2640</v>
      </c>
      <c r="B2243" s="39">
        <v>30.86</v>
      </c>
    </row>
    <row r="2244" spans="1:2" ht="15" x14ac:dyDescent="0.25">
      <c r="A2244" s="38" t="s">
        <v>2641</v>
      </c>
      <c r="B2244" s="39">
        <v>26.75</v>
      </c>
    </row>
    <row r="2245" spans="1:2" ht="15" x14ac:dyDescent="0.25">
      <c r="A2245" s="38" t="s">
        <v>2642</v>
      </c>
      <c r="B2245" s="39">
        <v>36.74</v>
      </c>
    </row>
    <row r="2246" spans="1:2" ht="15" x14ac:dyDescent="0.25">
      <c r="A2246" s="38" t="s">
        <v>2643</v>
      </c>
      <c r="B2246" s="39">
        <v>31.85</v>
      </c>
    </row>
    <row r="2247" spans="1:2" ht="15" x14ac:dyDescent="0.25">
      <c r="A2247" s="38" t="s">
        <v>2644</v>
      </c>
      <c r="B2247" s="39">
        <v>44.09</v>
      </c>
    </row>
    <row r="2248" spans="1:2" ht="15" x14ac:dyDescent="0.25">
      <c r="A2248" s="38" t="s">
        <v>2645</v>
      </c>
      <c r="B2248" s="39">
        <v>38.22</v>
      </c>
    </row>
    <row r="2249" spans="1:2" ht="15" x14ac:dyDescent="0.25">
      <c r="A2249" s="38" t="s">
        <v>2646</v>
      </c>
      <c r="B2249" s="39">
        <v>37.03</v>
      </c>
    </row>
    <row r="2250" spans="1:2" ht="15" x14ac:dyDescent="0.25">
      <c r="A2250" s="38" t="s">
        <v>2647</v>
      </c>
      <c r="B2250" s="39">
        <v>32.1</v>
      </c>
    </row>
    <row r="2251" spans="1:2" ht="15" x14ac:dyDescent="0.25">
      <c r="A2251" s="38" t="s">
        <v>2648</v>
      </c>
      <c r="B2251" s="39">
        <v>7984</v>
      </c>
    </row>
    <row r="2252" spans="1:2" ht="15" x14ac:dyDescent="0.25">
      <c r="A2252" s="38" t="s">
        <v>2649</v>
      </c>
      <c r="B2252" s="39">
        <v>6921</v>
      </c>
    </row>
    <row r="2253" spans="1:2" ht="15" x14ac:dyDescent="0.25">
      <c r="A2253" s="38" t="s">
        <v>2650</v>
      </c>
      <c r="B2253" s="39">
        <v>10.94</v>
      </c>
    </row>
    <row r="2254" spans="1:2" ht="15" x14ac:dyDescent="0.25">
      <c r="A2254" s="38" t="s">
        <v>2651</v>
      </c>
      <c r="B2254" s="39">
        <v>9.7200000000000006</v>
      </c>
    </row>
    <row r="2255" spans="1:2" ht="15" x14ac:dyDescent="0.25">
      <c r="A2255" s="38" t="s">
        <v>2652</v>
      </c>
      <c r="B2255" s="39">
        <v>8.2200000000000006</v>
      </c>
    </row>
    <row r="2256" spans="1:2" ht="15" x14ac:dyDescent="0.25">
      <c r="A2256" s="38" t="s">
        <v>2653</v>
      </c>
      <c r="B2256" s="39">
        <v>7.93</v>
      </c>
    </row>
    <row r="2257" spans="1:2" ht="15" x14ac:dyDescent="0.25">
      <c r="A2257" s="38" t="s">
        <v>2654</v>
      </c>
      <c r="B2257" s="39">
        <v>4281</v>
      </c>
    </row>
    <row r="2258" spans="1:2" ht="15" x14ac:dyDescent="0.25">
      <c r="A2258" s="38" t="s">
        <v>2655</v>
      </c>
      <c r="B2258" s="39">
        <v>3947</v>
      </c>
    </row>
    <row r="2259" spans="1:2" ht="15" x14ac:dyDescent="0.25">
      <c r="A2259" s="38" t="s">
        <v>2656</v>
      </c>
      <c r="B2259" s="39">
        <v>96.64</v>
      </c>
    </row>
    <row r="2260" spans="1:2" ht="15" x14ac:dyDescent="0.25">
      <c r="A2260" s="38" t="s">
        <v>2657</v>
      </c>
      <c r="B2260" s="39">
        <v>91.75</v>
      </c>
    </row>
    <row r="2261" spans="1:2" ht="15" x14ac:dyDescent="0.25">
      <c r="A2261" s="38" t="s">
        <v>2658</v>
      </c>
      <c r="B2261" s="39">
        <v>105.76</v>
      </c>
    </row>
    <row r="2262" spans="1:2" ht="15" x14ac:dyDescent="0.25">
      <c r="A2262" s="38" t="s">
        <v>2659</v>
      </c>
      <c r="B2262" s="39">
        <v>99.65</v>
      </c>
    </row>
    <row r="2263" spans="1:2" ht="15" x14ac:dyDescent="0.25">
      <c r="A2263" s="38" t="s">
        <v>2660</v>
      </c>
      <c r="B2263" s="39">
        <v>104.58</v>
      </c>
    </row>
    <row r="2264" spans="1:2" ht="15" x14ac:dyDescent="0.25">
      <c r="A2264" s="38" t="s">
        <v>2661</v>
      </c>
      <c r="B2264" s="39">
        <v>99.69</v>
      </c>
    </row>
    <row r="2265" spans="1:2" ht="15" x14ac:dyDescent="0.25">
      <c r="A2265" s="38" t="s">
        <v>2662</v>
      </c>
      <c r="B2265" s="39">
        <v>110.46</v>
      </c>
    </row>
    <row r="2266" spans="1:2" ht="15" x14ac:dyDescent="0.25">
      <c r="A2266" s="38" t="s">
        <v>2663</v>
      </c>
      <c r="B2266" s="39">
        <v>104.78</v>
      </c>
    </row>
    <row r="2267" spans="1:2" ht="15" x14ac:dyDescent="0.25">
      <c r="A2267" s="38" t="s">
        <v>2664</v>
      </c>
      <c r="B2267" s="39">
        <v>121.08</v>
      </c>
    </row>
    <row r="2268" spans="1:2" ht="15" x14ac:dyDescent="0.25">
      <c r="A2268" s="38" t="s">
        <v>2665</v>
      </c>
      <c r="B2268" s="39">
        <v>116.19</v>
      </c>
    </row>
    <row r="2269" spans="1:2" ht="15" x14ac:dyDescent="0.25">
      <c r="A2269" s="38" t="s">
        <v>2666</v>
      </c>
      <c r="B2269" s="39">
        <v>126.96</v>
      </c>
    </row>
    <row r="2270" spans="1:2" ht="15" x14ac:dyDescent="0.25">
      <c r="A2270" s="38" t="s">
        <v>2667</v>
      </c>
      <c r="B2270" s="39">
        <v>121.29</v>
      </c>
    </row>
    <row r="2271" spans="1:2" ht="15" x14ac:dyDescent="0.25">
      <c r="A2271" s="38" t="s">
        <v>2668</v>
      </c>
      <c r="B2271" s="39">
        <v>5000</v>
      </c>
    </row>
    <row r="2272" spans="1:2" ht="15" x14ac:dyDescent="0.25">
      <c r="A2272" s="38" t="s">
        <v>2669</v>
      </c>
      <c r="B2272" s="39">
        <v>4756</v>
      </c>
    </row>
    <row r="2273" spans="1:2" ht="15" x14ac:dyDescent="0.25">
      <c r="A2273" s="38" t="s">
        <v>2670</v>
      </c>
      <c r="B2273" s="39">
        <v>15.77</v>
      </c>
    </row>
    <row r="2274" spans="1:2" ht="15" x14ac:dyDescent="0.25">
      <c r="A2274" s="38" t="s">
        <v>2671</v>
      </c>
      <c r="B2274" s="39">
        <v>15.09</v>
      </c>
    </row>
    <row r="2275" spans="1:2" ht="15" x14ac:dyDescent="0.25">
      <c r="A2275" s="38" t="s">
        <v>2672</v>
      </c>
      <c r="B2275" s="39">
        <v>19.18</v>
      </c>
    </row>
    <row r="2276" spans="1:2" ht="15" x14ac:dyDescent="0.25">
      <c r="A2276" s="38" t="s">
        <v>2673</v>
      </c>
      <c r="B2276" s="39">
        <v>18.36</v>
      </c>
    </row>
    <row r="2277" spans="1:2" ht="15" x14ac:dyDescent="0.25">
      <c r="A2277" s="38" t="s">
        <v>2674</v>
      </c>
      <c r="B2277" s="39">
        <v>6.23</v>
      </c>
    </row>
    <row r="2278" spans="1:2" ht="15" x14ac:dyDescent="0.25">
      <c r="A2278" s="38" t="s">
        <v>2675</v>
      </c>
      <c r="B2278" s="39">
        <v>5.96</v>
      </c>
    </row>
    <row r="2279" spans="1:2" ht="15" x14ac:dyDescent="0.25">
      <c r="A2279" s="38" t="s">
        <v>2676</v>
      </c>
      <c r="B2279" s="39">
        <v>7.55</v>
      </c>
    </row>
    <row r="2280" spans="1:2" ht="15" x14ac:dyDescent="0.25">
      <c r="A2280" s="38" t="s">
        <v>2677</v>
      </c>
      <c r="B2280" s="39">
        <v>7.22</v>
      </c>
    </row>
    <row r="2281" spans="1:2" ht="15" x14ac:dyDescent="0.25">
      <c r="A2281" s="38" t="s">
        <v>2678</v>
      </c>
      <c r="B2281" s="39">
        <v>19.32</v>
      </c>
    </row>
    <row r="2282" spans="1:2" ht="15" x14ac:dyDescent="0.25">
      <c r="A2282" s="38" t="s">
        <v>2679</v>
      </c>
      <c r="B2282" s="39">
        <v>18.5</v>
      </c>
    </row>
    <row r="2283" spans="1:2" ht="15" x14ac:dyDescent="0.25">
      <c r="A2283" s="38" t="s">
        <v>2680</v>
      </c>
      <c r="B2283" s="39">
        <v>24.78</v>
      </c>
    </row>
    <row r="2284" spans="1:2" ht="15" x14ac:dyDescent="0.25">
      <c r="A2284" s="38" t="s">
        <v>2681</v>
      </c>
      <c r="B2284" s="39">
        <v>23.71</v>
      </c>
    </row>
    <row r="2285" spans="1:2" ht="15" x14ac:dyDescent="0.25">
      <c r="A2285" s="38" t="s">
        <v>2682</v>
      </c>
      <c r="B2285" s="39">
        <v>7.26</v>
      </c>
    </row>
    <row r="2286" spans="1:2" ht="15" x14ac:dyDescent="0.25">
      <c r="A2286" s="38" t="s">
        <v>2683</v>
      </c>
      <c r="B2286" s="39">
        <v>6.95</v>
      </c>
    </row>
    <row r="2287" spans="1:2" ht="15" x14ac:dyDescent="0.25">
      <c r="A2287" s="38" t="s">
        <v>2684</v>
      </c>
      <c r="B2287" s="39">
        <v>9.25</v>
      </c>
    </row>
    <row r="2288" spans="1:2" ht="15" x14ac:dyDescent="0.25">
      <c r="A2288" s="38" t="s">
        <v>2685</v>
      </c>
      <c r="B2288" s="39">
        <v>8.86</v>
      </c>
    </row>
    <row r="2289" spans="1:2" ht="15" x14ac:dyDescent="0.25">
      <c r="A2289" s="38" t="s">
        <v>2686</v>
      </c>
      <c r="B2289" s="39">
        <v>4885</v>
      </c>
    </row>
    <row r="2290" spans="1:2" ht="15" x14ac:dyDescent="0.25">
      <c r="A2290" s="38" t="s">
        <v>2687</v>
      </c>
      <c r="B2290" s="39">
        <v>4678</v>
      </c>
    </row>
    <row r="2291" spans="1:2" ht="15" x14ac:dyDescent="0.25">
      <c r="A2291" s="38" t="s">
        <v>2688</v>
      </c>
      <c r="B2291" s="39">
        <v>10.64</v>
      </c>
    </row>
    <row r="2292" spans="1:2" ht="15" x14ac:dyDescent="0.25">
      <c r="A2292" s="38" t="s">
        <v>2689</v>
      </c>
      <c r="B2292" s="39">
        <v>10.3</v>
      </c>
    </row>
    <row r="2293" spans="1:2" ht="15" x14ac:dyDescent="0.25">
      <c r="A2293" s="38" t="s">
        <v>2690</v>
      </c>
      <c r="B2293" s="39">
        <v>12.22</v>
      </c>
    </row>
    <row r="2294" spans="1:2" ht="15" x14ac:dyDescent="0.25">
      <c r="A2294" s="38" t="s">
        <v>2691</v>
      </c>
      <c r="B2294" s="39">
        <v>11.83</v>
      </c>
    </row>
    <row r="2295" spans="1:2" ht="15" x14ac:dyDescent="0.25">
      <c r="A2295" s="38" t="s">
        <v>2692</v>
      </c>
      <c r="B2295" s="39">
        <v>13.99</v>
      </c>
    </row>
    <row r="2296" spans="1:2" ht="15" x14ac:dyDescent="0.25">
      <c r="A2296" s="38" t="s">
        <v>2693</v>
      </c>
      <c r="B2296" s="39">
        <v>13.51</v>
      </c>
    </row>
    <row r="2297" spans="1:2" ht="15" x14ac:dyDescent="0.25">
      <c r="A2297" s="38" t="s">
        <v>2694</v>
      </c>
      <c r="B2297" s="39">
        <v>17.45</v>
      </c>
    </row>
    <row r="2298" spans="1:2" ht="15" x14ac:dyDescent="0.25">
      <c r="A2298" s="38" t="s">
        <v>2695</v>
      </c>
      <c r="B2298" s="39">
        <v>16.86</v>
      </c>
    </row>
    <row r="2299" spans="1:2" ht="15" x14ac:dyDescent="0.25">
      <c r="A2299" s="38" t="s">
        <v>2696</v>
      </c>
      <c r="B2299" s="39">
        <v>4.13</v>
      </c>
    </row>
    <row r="2300" spans="1:2" ht="15" x14ac:dyDescent="0.25">
      <c r="A2300" s="38" t="s">
        <v>2697</v>
      </c>
      <c r="B2300" s="39">
        <v>4</v>
      </c>
    </row>
    <row r="2301" spans="1:2" ht="15" x14ac:dyDescent="0.25">
      <c r="A2301" s="38" t="s">
        <v>2698</v>
      </c>
      <c r="B2301" s="39">
        <v>4.68</v>
      </c>
    </row>
    <row r="2302" spans="1:2" ht="15" x14ac:dyDescent="0.25">
      <c r="A2302" s="38" t="s">
        <v>2699</v>
      </c>
      <c r="B2302" s="39">
        <v>4.53</v>
      </c>
    </row>
    <row r="2303" spans="1:2" ht="15" x14ac:dyDescent="0.25">
      <c r="A2303" s="38" t="s">
        <v>2700</v>
      </c>
      <c r="B2303" s="39">
        <v>5.87</v>
      </c>
    </row>
    <row r="2304" spans="1:2" ht="15" x14ac:dyDescent="0.25">
      <c r="A2304" s="38" t="s">
        <v>2701</v>
      </c>
      <c r="B2304" s="39">
        <v>5.69</v>
      </c>
    </row>
    <row r="2305" spans="1:2" ht="15" x14ac:dyDescent="0.25">
      <c r="A2305" s="38" t="s">
        <v>2702</v>
      </c>
      <c r="B2305" s="39">
        <v>7.18</v>
      </c>
    </row>
    <row r="2306" spans="1:2" ht="15" x14ac:dyDescent="0.25">
      <c r="A2306" s="38" t="s">
        <v>2703</v>
      </c>
      <c r="B2306" s="39">
        <v>6.95</v>
      </c>
    </row>
    <row r="2307" spans="1:2" ht="15" x14ac:dyDescent="0.25">
      <c r="A2307" s="38" t="s">
        <v>2704</v>
      </c>
      <c r="B2307" s="39">
        <v>13.66</v>
      </c>
    </row>
    <row r="2308" spans="1:2" ht="15" x14ac:dyDescent="0.25">
      <c r="A2308" s="38" t="s">
        <v>2705</v>
      </c>
      <c r="B2308" s="39">
        <v>13.12</v>
      </c>
    </row>
    <row r="2309" spans="1:2" ht="15" x14ac:dyDescent="0.25">
      <c r="A2309" s="38" t="s">
        <v>2706</v>
      </c>
      <c r="B2309" s="39">
        <v>15.73</v>
      </c>
    </row>
    <row r="2310" spans="1:2" ht="15" x14ac:dyDescent="0.25">
      <c r="A2310" s="38" t="s">
        <v>2707</v>
      </c>
      <c r="B2310" s="39">
        <v>15.1</v>
      </c>
    </row>
    <row r="2311" spans="1:2" ht="15" x14ac:dyDescent="0.25">
      <c r="A2311" s="38" t="s">
        <v>2708</v>
      </c>
      <c r="B2311" s="39">
        <v>21.66</v>
      </c>
    </row>
    <row r="2312" spans="1:2" ht="15" x14ac:dyDescent="0.25">
      <c r="A2312" s="38" t="s">
        <v>2709</v>
      </c>
      <c r="B2312" s="39">
        <v>20.78</v>
      </c>
    </row>
    <row r="2313" spans="1:2" ht="15" x14ac:dyDescent="0.25">
      <c r="A2313" s="38" t="s">
        <v>2710</v>
      </c>
      <c r="B2313" s="39">
        <v>33.4</v>
      </c>
    </row>
    <row r="2314" spans="1:2" ht="15" x14ac:dyDescent="0.25">
      <c r="A2314" s="38" t="s">
        <v>2711</v>
      </c>
      <c r="B2314" s="39">
        <v>32.049999999999997</v>
      </c>
    </row>
    <row r="2315" spans="1:2" ht="15" x14ac:dyDescent="0.25">
      <c r="A2315" s="38" t="s">
        <v>2712</v>
      </c>
      <c r="B2315" s="39">
        <v>5.2</v>
      </c>
    </row>
    <row r="2316" spans="1:2" ht="15" x14ac:dyDescent="0.25">
      <c r="A2316" s="38" t="s">
        <v>2713</v>
      </c>
      <c r="B2316" s="39">
        <v>4.99</v>
      </c>
    </row>
    <row r="2317" spans="1:2" ht="15" x14ac:dyDescent="0.25">
      <c r="A2317" s="38" t="s">
        <v>2714</v>
      </c>
      <c r="B2317" s="39">
        <v>5.95</v>
      </c>
    </row>
    <row r="2318" spans="1:2" ht="15" x14ac:dyDescent="0.25">
      <c r="A2318" s="38" t="s">
        <v>2715</v>
      </c>
      <c r="B2318" s="39">
        <v>5.71</v>
      </c>
    </row>
    <row r="2319" spans="1:2" ht="15" x14ac:dyDescent="0.25">
      <c r="A2319" s="38" t="s">
        <v>2716</v>
      </c>
      <c r="B2319" s="39">
        <v>8.7799999999999994</v>
      </c>
    </row>
    <row r="2320" spans="1:2" ht="15" x14ac:dyDescent="0.25">
      <c r="A2320" s="38" t="s">
        <v>2717</v>
      </c>
      <c r="B2320" s="39">
        <v>8.42</v>
      </c>
    </row>
    <row r="2321" spans="1:2" ht="15" x14ac:dyDescent="0.25">
      <c r="A2321" s="38" t="s">
        <v>2718</v>
      </c>
      <c r="B2321" s="39">
        <v>12.81</v>
      </c>
    </row>
    <row r="2322" spans="1:2" ht="15" x14ac:dyDescent="0.25">
      <c r="A2322" s="38" t="s">
        <v>2719</v>
      </c>
      <c r="B2322" s="39">
        <v>12.29</v>
      </c>
    </row>
    <row r="2323" spans="1:2" ht="15" x14ac:dyDescent="0.25">
      <c r="A2323" s="38" t="s">
        <v>2720</v>
      </c>
      <c r="B2323" s="39">
        <v>4.1900000000000004</v>
      </c>
    </row>
    <row r="2324" spans="1:2" ht="15" x14ac:dyDescent="0.25">
      <c r="A2324" s="38" t="s">
        <v>2721</v>
      </c>
      <c r="B2324" s="39">
        <v>3.98</v>
      </c>
    </row>
    <row r="2325" spans="1:2" ht="15" x14ac:dyDescent="0.25">
      <c r="A2325" s="38" t="s">
        <v>2722</v>
      </c>
      <c r="B2325" s="39">
        <v>3534</v>
      </c>
    </row>
    <row r="2326" spans="1:2" ht="15" x14ac:dyDescent="0.25">
      <c r="A2326" s="38" t="s">
        <v>2723</v>
      </c>
      <c r="B2326" s="39">
        <v>3408</v>
      </c>
    </row>
    <row r="2327" spans="1:2" ht="15" x14ac:dyDescent="0.25">
      <c r="A2327" s="38" t="s">
        <v>2724</v>
      </c>
      <c r="B2327" s="39">
        <v>2.64</v>
      </c>
    </row>
    <row r="2328" spans="1:2" ht="15" x14ac:dyDescent="0.25">
      <c r="A2328" s="38" t="s">
        <v>2725</v>
      </c>
      <c r="B2328" s="39">
        <v>2.5499999999999998</v>
      </c>
    </row>
    <row r="2329" spans="1:2" ht="15" x14ac:dyDescent="0.25">
      <c r="A2329" s="38" t="s">
        <v>2726</v>
      </c>
      <c r="B2329" s="39">
        <v>3438</v>
      </c>
    </row>
    <row r="2330" spans="1:2" ht="15" x14ac:dyDescent="0.25">
      <c r="A2330" s="38" t="s">
        <v>2727</v>
      </c>
      <c r="B2330" s="39">
        <v>3325</v>
      </c>
    </row>
    <row r="2331" spans="1:2" ht="15" x14ac:dyDescent="0.25">
      <c r="A2331" s="38" t="s">
        <v>2728</v>
      </c>
      <c r="B2331" s="39">
        <v>3.52</v>
      </c>
    </row>
    <row r="2332" spans="1:2" ht="15" x14ac:dyDescent="0.25">
      <c r="A2332" s="38" t="s">
        <v>2729</v>
      </c>
      <c r="B2332" s="39">
        <v>3.35</v>
      </c>
    </row>
    <row r="2333" spans="1:2" ht="15" x14ac:dyDescent="0.25">
      <c r="A2333" s="38" t="s">
        <v>2730</v>
      </c>
      <c r="B2333" s="39">
        <v>4325</v>
      </c>
    </row>
    <row r="2334" spans="1:2" ht="15" x14ac:dyDescent="0.25">
      <c r="A2334" s="38" t="s">
        <v>2731</v>
      </c>
      <c r="B2334" s="39">
        <v>4122</v>
      </c>
    </row>
    <row r="2335" spans="1:2" ht="15" x14ac:dyDescent="0.25">
      <c r="A2335" s="38" t="s">
        <v>2732</v>
      </c>
      <c r="B2335" s="39">
        <v>126.64</v>
      </c>
    </row>
    <row r="2336" spans="1:2" ht="15" x14ac:dyDescent="0.25">
      <c r="A2336" s="38" t="s">
        <v>2733</v>
      </c>
      <c r="B2336" s="39">
        <v>123.3</v>
      </c>
    </row>
    <row r="2337" spans="1:2" ht="15" x14ac:dyDescent="0.25">
      <c r="A2337" s="38" t="s">
        <v>2734</v>
      </c>
      <c r="B2337" s="39">
        <v>5164</v>
      </c>
    </row>
    <row r="2338" spans="1:2" ht="15" x14ac:dyDescent="0.25">
      <c r="A2338" s="38" t="s">
        <v>2735</v>
      </c>
      <c r="B2338" s="39">
        <v>5013</v>
      </c>
    </row>
    <row r="2339" spans="1:2" ht="15" x14ac:dyDescent="0.25">
      <c r="A2339" s="38" t="s">
        <v>2736</v>
      </c>
      <c r="B2339" s="39">
        <v>6.41</v>
      </c>
    </row>
    <row r="2340" spans="1:2" ht="15" x14ac:dyDescent="0.25">
      <c r="A2340" s="38" t="s">
        <v>2737</v>
      </c>
      <c r="B2340" s="39">
        <v>6.24</v>
      </c>
    </row>
    <row r="2341" spans="1:2" ht="15" x14ac:dyDescent="0.25">
      <c r="A2341" s="38" t="s">
        <v>2738</v>
      </c>
      <c r="B2341" s="39">
        <v>5.51</v>
      </c>
    </row>
    <row r="2342" spans="1:2" ht="15" x14ac:dyDescent="0.25">
      <c r="A2342" s="38" t="s">
        <v>2739</v>
      </c>
      <c r="B2342" s="39">
        <v>5.43</v>
      </c>
    </row>
    <row r="2343" spans="1:2" ht="15" x14ac:dyDescent="0.25">
      <c r="A2343" s="38" t="s">
        <v>2740</v>
      </c>
      <c r="B2343" s="39">
        <v>2.0099999999999998</v>
      </c>
    </row>
    <row r="2344" spans="1:2" ht="15" x14ac:dyDescent="0.25">
      <c r="A2344" s="38" t="s">
        <v>2741</v>
      </c>
      <c r="B2344" s="39">
        <v>1.97</v>
      </c>
    </row>
    <row r="2345" spans="1:2" ht="15" x14ac:dyDescent="0.25">
      <c r="A2345" s="38" t="s">
        <v>2742</v>
      </c>
      <c r="B2345" s="39">
        <v>2.4</v>
      </c>
    </row>
    <row r="2346" spans="1:2" ht="15" x14ac:dyDescent="0.25">
      <c r="A2346" s="38" t="s">
        <v>2743</v>
      </c>
      <c r="B2346" s="39">
        <v>2.31</v>
      </c>
    </row>
    <row r="2347" spans="1:2" ht="15" x14ac:dyDescent="0.25">
      <c r="A2347" s="38" t="s">
        <v>2744</v>
      </c>
      <c r="B2347" s="39">
        <v>5.1100000000000003</v>
      </c>
    </row>
    <row r="2348" spans="1:2" ht="15" x14ac:dyDescent="0.25">
      <c r="A2348" s="38" t="s">
        <v>2745</v>
      </c>
      <c r="B2348" s="39">
        <v>4.9800000000000004</v>
      </c>
    </row>
    <row r="2349" spans="1:2" ht="15" x14ac:dyDescent="0.25">
      <c r="A2349" s="38" t="s">
        <v>2746</v>
      </c>
      <c r="B2349" s="39">
        <v>7.61</v>
      </c>
    </row>
    <row r="2350" spans="1:2" ht="15" x14ac:dyDescent="0.25">
      <c r="A2350" s="38" t="s">
        <v>2747</v>
      </c>
      <c r="B2350" s="39">
        <v>7.41</v>
      </c>
    </row>
    <row r="2351" spans="1:2" ht="15" x14ac:dyDescent="0.25">
      <c r="A2351" s="38" t="s">
        <v>2748</v>
      </c>
      <c r="B2351" s="39">
        <v>8.82</v>
      </c>
    </row>
    <row r="2352" spans="1:2" ht="15" x14ac:dyDescent="0.25">
      <c r="A2352" s="38" t="s">
        <v>2749</v>
      </c>
      <c r="B2352" s="39">
        <v>8.68</v>
      </c>
    </row>
    <row r="2353" spans="1:2" ht="15" x14ac:dyDescent="0.25">
      <c r="A2353" s="38" t="s">
        <v>2750</v>
      </c>
      <c r="B2353" s="39">
        <v>6.36</v>
      </c>
    </row>
    <row r="2354" spans="1:2" ht="15" x14ac:dyDescent="0.25">
      <c r="A2354" s="38" t="s">
        <v>2751</v>
      </c>
      <c r="B2354" s="39">
        <v>6.11</v>
      </c>
    </row>
    <row r="2355" spans="1:2" ht="15" x14ac:dyDescent="0.25">
      <c r="A2355" s="38" t="s">
        <v>2752</v>
      </c>
      <c r="B2355" s="39">
        <v>1.57</v>
      </c>
    </row>
    <row r="2356" spans="1:2" ht="15" x14ac:dyDescent="0.25">
      <c r="A2356" s="38" t="s">
        <v>2753</v>
      </c>
      <c r="B2356" s="39">
        <v>1.5</v>
      </c>
    </row>
    <row r="2357" spans="1:2" ht="15" x14ac:dyDescent="0.25">
      <c r="A2357" s="38" t="s">
        <v>2754</v>
      </c>
      <c r="B2357" s="39">
        <v>1.59</v>
      </c>
    </row>
    <row r="2358" spans="1:2" ht="15" x14ac:dyDescent="0.25">
      <c r="A2358" s="38" t="s">
        <v>2755</v>
      </c>
      <c r="B2358" s="39">
        <v>1.55</v>
      </c>
    </row>
    <row r="2359" spans="1:2" ht="15" x14ac:dyDescent="0.25">
      <c r="A2359" s="38" t="s">
        <v>2756</v>
      </c>
      <c r="B2359" s="39">
        <v>1.38</v>
      </c>
    </row>
    <row r="2360" spans="1:2" ht="15" x14ac:dyDescent="0.25">
      <c r="A2360" s="38" t="s">
        <v>2757</v>
      </c>
      <c r="B2360" s="39">
        <v>1.36</v>
      </c>
    </row>
    <row r="2361" spans="1:2" ht="15" x14ac:dyDescent="0.25">
      <c r="A2361" s="38" t="s">
        <v>2758</v>
      </c>
      <c r="B2361" s="39">
        <v>1.86</v>
      </c>
    </row>
    <row r="2362" spans="1:2" ht="15" x14ac:dyDescent="0.25">
      <c r="A2362" s="38" t="s">
        <v>2759</v>
      </c>
      <c r="B2362" s="39">
        <v>1.82</v>
      </c>
    </row>
    <row r="2363" spans="1:2" ht="15" x14ac:dyDescent="0.25">
      <c r="A2363" s="38" t="s">
        <v>2760</v>
      </c>
      <c r="B2363" s="39">
        <v>1.7</v>
      </c>
    </row>
    <row r="2364" spans="1:2" ht="15" x14ac:dyDescent="0.25">
      <c r="A2364" s="38" t="s">
        <v>2761</v>
      </c>
      <c r="B2364" s="39">
        <v>1.67</v>
      </c>
    </row>
    <row r="2365" spans="1:2" ht="15" x14ac:dyDescent="0.25">
      <c r="A2365" s="38" t="s">
        <v>2762</v>
      </c>
      <c r="B2365" s="39">
        <v>3.13</v>
      </c>
    </row>
    <row r="2366" spans="1:2" ht="15" x14ac:dyDescent="0.25">
      <c r="A2366" s="38" t="s">
        <v>2763</v>
      </c>
      <c r="B2366" s="39">
        <v>3.1</v>
      </c>
    </row>
    <row r="2367" spans="1:2" ht="15" x14ac:dyDescent="0.25">
      <c r="A2367" s="38" t="s">
        <v>2764</v>
      </c>
      <c r="B2367" s="39">
        <v>2.25</v>
      </c>
    </row>
    <row r="2368" spans="1:2" ht="15" x14ac:dyDescent="0.25">
      <c r="A2368" s="38" t="s">
        <v>2765</v>
      </c>
      <c r="B2368" s="39">
        <v>2.13</v>
      </c>
    </row>
    <row r="2369" spans="1:2" ht="15" x14ac:dyDescent="0.25">
      <c r="A2369" s="38" t="s">
        <v>2766</v>
      </c>
      <c r="B2369" s="39">
        <v>4317</v>
      </c>
    </row>
    <row r="2370" spans="1:2" ht="15" x14ac:dyDescent="0.25">
      <c r="A2370" s="38" t="s">
        <v>2767</v>
      </c>
      <c r="B2370" s="39">
        <v>4195</v>
      </c>
    </row>
    <row r="2371" spans="1:2" ht="15" x14ac:dyDescent="0.25">
      <c r="A2371" s="38" t="s">
        <v>2768</v>
      </c>
      <c r="B2371" s="39">
        <v>4.76</v>
      </c>
    </row>
    <row r="2372" spans="1:2" ht="15" x14ac:dyDescent="0.25">
      <c r="A2372" s="38" t="s">
        <v>2769</v>
      </c>
      <c r="B2372" s="39">
        <v>4.7</v>
      </c>
    </row>
    <row r="2373" spans="1:2" ht="15" x14ac:dyDescent="0.25">
      <c r="A2373" s="38" t="s">
        <v>2770</v>
      </c>
      <c r="B2373" s="39">
        <v>5.07</v>
      </c>
    </row>
    <row r="2374" spans="1:2" ht="15" x14ac:dyDescent="0.25">
      <c r="A2374" s="38" t="s">
        <v>2771</v>
      </c>
      <c r="B2374" s="39">
        <v>4.9800000000000004</v>
      </c>
    </row>
    <row r="2375" spans="1:2" ht="15" x14ac:dyDescent="0.25">
      <c r="A2375" s="38" t="s">
        <v>2772</v>
      </c>
      <c r="B2375" s="39">
        <v>9.01</v>
      </c>
    </row>
    <row r="2376" spans="1:2" ht="15" x14ac:dyDescent="0.25">
      <c r="A2376" s="38" t="s">
        <v>2773</v>
      </c>
      <c r="B2376" s="39">
        <v>8.9</v>
      </c>
    </row>
    <row r="2377" spans="1:2" ht="15" x14ac:dyDescent="0.25">
      <c r="A2377" s="38" t="s">
        <v>2774</v>
      </c>
      <c r="B2377" s="39">
        <v>5283</v>
      </c>
    </row>
    <row r="2378" spans="1:2" ht="15" x14ac:dyDescent="0.25">
      <c r="A2378" s="38" t="s">
        <v>2775</v>
      </c>
      <c r="B2378" s="39">
        <v>5201</v>
      </c>
    </row>
    <row r="2379" spans="1:2" ht="15" x14ac:dyDescent="0.25">
      <c r="A2379" s="38" t="s">
        <v>2776</v>
      </c>
      <c r="B2379" s="39">
        <v>3.49</v>
      </c>
    </row>
    <row r="2380" spans="1:2" ht="15" x14ac:dyDescent="0.25">
      <c r="A2380" s="38" t="s">
        <v>2777</v>
      </c>
      <c r="B2380" s="39">
        <v>3.35</v>
      </c>
    </row>
    <row r="2381" spans="1:2" ht="15" x14ac:dyDescent="0.25">
      <c r="A2381" s="38" t="s">
        <v>2778</v>
      </c>
      <c r="B2381" s="39">
        <v>3.13</v>
      </c>
    </row>
    <row r="2382" spans="1:2" ht="15" x14ac:dyDescent="0.25">
      <c r="A2382" s="38" t="s">
        <v>2779</v>
      </c>
      <c r="B2382" s="39">
        <v>3.03</v>
      </c>
    </row>
    <row r="2383" spans="1:2" ht="15" x14ac:dyDescent="0.25">
      <c r="A2383" s="38" t="s">
        <v>2780</v>
      </c>
      <c r="B2383" s="39">
        <v>1.83</v>
      </c>
    </row>
    <row r="2384" spans="1:2" ht="15" x14ac:dyDescent="0.25">
      <c r="A2384" s="38" t="s">
        <v>2781</v>
      </c>
      <c r="B2384" s="39">
        <v>1.76</v>
      </c>
    </row>
    <row r="2385" spans="1:2" ht="15" x14ac:dyDescent="0.25">
      <c r="A2385" s="38" t="s">
        <v>2782</v>
      </c>
      <c r="B2385" s="39">
        <v>4123</v>
      </c>
    </row>
    <row r="2386" spans="1:2" ht="15" x14ac:dyDescent="0.25">
      <c r="A2386" s="38" t="s">
        <v>2783</v>
      </c>
      <c r="B2386" s="39">
        <v>3972</v>
      </c>
    </row>
    <row r="2387" spans="1:2" ht="15" x14ac:dyDescent="0.25">
      <c r="A2387" s="38" t="s">
        <v>2784</v>
      </c>
      <c r="B2387" s="39">
        <v>7.71</v>
      </c>
    </row>
    <row r="2388" spans="1:2" ht="15" x14ac:dyDescent="0.25">
      <c r="A2388" s="38" t="s">
        <v>2785</v>
      </c>
      <c r="B2388" s="39">
        <v>7.41</v>
      </c>
    </row>
    <row r="2389" spans="1:2" ht="15" x14ac:dyDescent="0.25">
      <c r="A2389" s="38" t="s">
        <v>2786</v>
      </c>
      <c r="B2389" s="39">
        <v>11</v>
      </c>
    </row>
    <row r="2390" spans="1:2" ht="15" x14ac:dyDescent="0.25">
      <c r="A2390" s="38" t="s">
        <v>2787</v>
      </c>
      <c r="B2390" s="39">
        <v>10.58</v>
      </c>
    </row>
    <row r="2391" spans="1:2" ht="15" x14ac:dyDescent="0.25">
      <c r="A2391" s="38" t="s">
        <v>2788</v>
      </c>
      <c r="B2391" s="39">
        <v>11.41</v>
      </c>
    </row>
    <row r="2392" spans="1:2" ht="15" x14ac:dyDescent="0.25">
      <c r="A2392" s="38" t="s">
        <v>2789</v>
      </c>
      <c r="B2392" s="39">
        <v>10.97</v>
      </c>
    </row>
    <row r="2393" spans="1:2" ht="15" x14ac:dyDescent="0.25">
      <c r="A2393" s="38" t="s">
        <v>2790</v>
      </c>
      <c r="B2393" s="39">
        <v>15.9</v>
      </c>
    </row>
    <row r="2394" spans="1:2" ht="15" x14ac:dyDescent="0.25">
      <c r="A2394" s="38" t="s">
        <v>2791</v>
      </c>
      <c r="B2394" s="39">
        <v>15.29</v>
      </c>
    </row>
    <row r="2395" spans="1:2" ht="15" x14ac:dyDescent="0.25">
      <c r="A2395" s="38" t="s">
        <v>2792</v>
      </c>
      <c r="B2395" s="39">
        <v>4215</v>
      </c>
    </row>
    <row r="2396" spans="1:2" ht="15" x14ac:dyDescent="0.25">
      <c r="A2396" s="38" t="s">
        <v>2793</v>
      </c>
      <c r="B2396" s="39">
        <v>4049</v>
      </c>
    </row>
    <row r="2397" spans="1:2" ht="15" x14ac:dyDescent="0.25">
      <c r="A2397" s="38" t="s">
        <v>2794</v>
      </c>
      <c r="B2397" s="39">
        <v>5875</v>
      </c>
    </row>
    <row r="2398" spans="1:2" ht="15" x14ac:dyDescent="0.25">
      <c r="A2398" s="38" t="s">
        <v>2795</v>
      </c>
      <c r="B2398" s="39">
        <v>5520</v>
      </c>
    </row>
    <row r="2399" spans="1:2" ht="15" x14ac:dyDescent="0.25">
      <c r="A2399" s="38" t="s">
        <v>2796</v>
      </c>
      <c r="B2399" s="39">
        <v>5116</v>
      </c>
    </row>
    <row r="2400" spans="1:2" ht="15" x14ac:dyDescent="0.25">
      <c r="A2400" s="38" t="s">
        <v>2797</v>
      </c>
      <c r="B2400" s="39">
        <v>4872</v>
      </c>
    </row>
    <row r="2401" spans="1:2" ht="15" x14ac:dyDescent="0.25">
      <c r="A2401" s="38" t="s">
        <v>2798</v>
      </c>
      <c r="B2401" s="39">
        <v>4.3099999999999996</v>
      </c>
    </row>
    <row r="2402" spans="1:2" ht="15" x14ac:dyDescent="0.25">
      <c r="A2402" s="38" t="s">
        <v>2799</v>
      </c>
      <c r="B2402" s="39">
        <v>4.26</v>
      </c>
    </row>
    <row r="2403" spans="1:2" ht="15" x14ac:dyDescent="0.25">
      <c r="A2403" s="38" t="s">
        <v>2800</v>
      </c>
      <c r="B2403" s="39">
        <v>5.03</v>
      </c>
    </row>
    <row r="2404" spans="1:2" ht="15" x14ac:dyDescent="0.25">
      <c r="A2404" s="38" t="s">
        <v>2801</v>
      </c>
      <c r="B2404" s="39">
        <v>4.97</v>
      </c>
    </row>
    <row r="2405" spans="1:2" ht="15" x14ac:dyDescent="0.25">
      <c r="A2405" s="38" t="s">
        <v>2802</v>
      </c>
      <c r="B2405" s="39">
        <v>5.75</v>
      </c>
    </row>
    <row r="2406" spans="1:2" ht="15" x14ac:dyDescent="0.25">
      <c r="A2406" s="38" t="s">
        <v>2803</v>
      </c>
      <c r="B2406" s="39">
        <v>5.68</v>
      </c>
    </row>
    <row r="2407" spans="1:2" ht="15" x14ac:dyDescent="0.25">
      <c r="A2407" s="38" t="s">
        <v>2804</v>
      </c>
      <c r="B2407" s="39">
        <v>6.47</v>
      </c>
    </row>
    <row r="2408" spans="1:2" ht="15" x14ac:dyDescent="0.25">
      <c r="A2408" s="38" t="s">
        <v>2805</v>
      </c>
      <c r="B2408" s="39">
        <v>6.39</v>
      </c>
    </row>
    <row r="2409" spans="1:2" ht="15" x14ac:dyDescent="0.25">
      <c r="A2409" s="38" t="s">
        <v>2806</v>
      </c>
      <c r="B2409" s="39">
        <v>7.2</v>
      </c>
    </row>
    <row r="2410" spans="1:2" ht="15" x14ac:dyDescent="0.25">
      <c r="A2410" s="38" t="s">
        <v>2807</v>
      </c>
      <c r="B2410" s="39">
        <v>7.11</v>
      </c>
    </row>
    <row r="2411" spans="1:2" ht="15" x14ac:dyDescent="0.25">
      <c r="A2411" s="38" t="s">
        <v>2808</v>
      </c>
      <c r="B2411" s="39">
        <v>7.91</v>
      </c>
    </row>
    <row r="2412" spans="1:2" ht="15" x14ac:dyDescent="0.25">
      <c r="A2412" s="38" t="s">
        <v>2809</v>
      </c>
      <c r="B2412" s="39">
        <v>7.82</v>
      </c>
    </row>
    <row r="2413" spans="1:2" ht="15" x14ac:dyDescent="0.25">
      <c r="A2413" s="38" t="s">
        <v>2810</v>
      </c>
      <c r="B2413" s="39">
        <v>8.65</v>
      </c>
    </row>
    <row r="2414" spans="1:2" ht="15" x14ac:dyDescent="0.25">
      <c r="A2414" s="38" t="s">
        <v>2811</v>
      </c>
      <c r="B2414" s="39">
        <v>8.5500000000000007</v>
      </c>
    </row>
    <row r="2415" spans="1:2" ht="15" x14ac:dyDescent="0.25">
      <c r="A2415" s="38" t="s">
        <v>2812</v>
      </c>
      <c r="B2415" s="39">
        <v>9.33</v>
      </c>
    </row>
    <row r="2416" spans="1:2" ht="15" x14ac:dyDescent="0.25">
      <c r="A2416" s="38" t="s">
        <v>2813</v>
      </c>
      <c r="B2416" s="39">
        <v>9.2100000000000009</v>
      </c>
    </row>
    <row r="2417" spans="1:2" ht="15" x14ac:dyDescent="0.25">
      <c r="A2417" s="38" t="s">
        <v>2814</v>
      </c>
      <c r="B2417" s="39">
        <v>10.11</v>
      </c>
    </row>
    <row r="2418" spans="1:2" ht="15" x14ac:dyDescent="0.25">
      <c r="A2418" s="38" t="s">
        <v>2815</v>
      </c>
      <c r="B2418" s="39">
        <v>9.99</v>
      </c>
    </row>
    <row r="2419" spans="1:2" ht="15" x14ac:dyDescent="0.25">
      <c r="A2419" s="38" t="s">
        <v>2816</v>
      </c>
      <c r="B2419" s="39">
        <v>10.84</v>
      </c>
    </row>
    <row r="2420" spans="1:2" ht="15" x14ac:dyDescent="0.25">
      <c r="A2420" s="38" t="s">
        <v>2817</v>
      </c>
      <c r="B2420" s="39">
        <v>10.71</v>
      </c>
    </row>
    <row r="2421" spans="1:2" ht="15" x14ac:dyDescent="0.25">
      <c r="A2421" s="38" t="s">
        <v>2818</v>
      </c>
      <c r="B2421" s="39">
        <v>11.57</v>
      </c>
    </row>
    <row r="2422" spans="1:2" ht="15" x14ac:dyDescent="0.25">
      <c r="A2422" s="38" t="s">
        <v>2819</v>
      </c>
      <c r="B2422" s="39">
        <v>11.43</v>
      </c>
    </row>
    <row r="2423" spans="1:2" ht="15" x14ac:dyDescent="0.25">
      <c r="A2423" s="38" t="s">
        <v>2820</v>
      </c>
      <c r="B2423" s="39">
        <v>12.28</v>
      </c>
    </row>
    <row r="2424" spans="1:2" ht="15" x14ac:dyDescent="0.25">
      <c r="A2424" s="38" t="s">
        <v>2821</v>
      </c>
      <c r="B2424" s="39">
        <v>12.13</v>
      </c>
    </row>
    <row r="2425" spans="1:2" ht="15" x14ac:dyDescent="0.25">
      <c r="A2425" s="38" t="s">
        <v>2822</v>
      </c>
      <c r="B2425" s="39">
        <v>12.93</v>
      </c>
    </row>
    <row r="2426" spans="1:2" ht="15" x14ac:dyDescent="0.25">
      <c r="A2426" s="38" t="s">
        <v>2823</v>
      </c>
      <c r="B2426" s="39">
        <v>12.78</v>
      </c>
    </row>
    <row r="2427" spans="1:2" ht="15" x14ac:dyDescent="0.25">
      <c r="A2427" s="38" t="s">
        <v>2824</v>
      </c>
      <c r="B2427" s="39">
        <v>13.67</v>
      </c>
    </row>
    <row r="2428" spans="1:2" ht="15" x14ac:dyDescent="0.25">
      <c r="A2428" s="38" t="s">
        <v>2825</v>
      </c>
      <c r="B2428" s="39">
        <v>13.5</v>
      </c>
    </row>
    <row r="2429" spans="1:2" ht="15" x14ac:dyDescent="0.25">
      <c r="A2429" s="38" t="s">
        <v>2826</v>
      </c>
      <c r="B2429" s="39">
        <v>14.5</v>
      </c>
    </row>
    <row r="2430" spans="1:2" ht="15" x14ac:dyDescent="0.25">
      <c r="A2430" s="38" t="s">
        <v>2827</v>
      </c>
      <c r="B2430" s="39">
        <v>14.32</v>
      </c>
    </row>
    <row r="2431" spans="1:2" ht="15" x14ac:dyDescent="0.25">
      <c r="A2431" s="38" t="s">
        <v>2828</v>
      </c>
      <c r="B2431" s="39">
        <v>15.23</v>
      </c>
    </row>
    <row r="2432" spans="1:2" ht="15" x14ac:dyDescent="0.25">
      <c r="A2432" s="38" t="s">
        <v>2829</v>
      </c>
      <c r="B2432" s="39">
        <v>15.05</v>
      </c>
    </row>
    <row r="2433" spans="1:2" ht="15" x14ac:dyDescent="0.25">
      <c r="A2433" s="38" t="s">
        <v>2830</v>
      </c>
      <c r="B2433" s="39">
        <v>15.83</v>
      </c>
    </row>
    <row r="2434" spans="1:2" ht="15" x14ac:dyDescent="0.25">
      <c r="A2434" s="38" t="s">
        <v>2831</v>
      </c>
      <c r="B2434" s="39">
        <v>15.64</v>
      </c>
    </row>
    <row r="2435" spans="1:2" ht="15" x14ac:dyDescent="0.25">
      <c r="A2435" s="38" t="s">
        <v>2832</v>
      </c>
      <c r="B2435" s="39">
        <v>16.48</v>
      </c>
    </row>
    <row r="2436" spans="1:2" ht="15" x14ac:dyDescent="0.25">
      <c r="A2436" s="38" t="s">
        <v>2833</v>
      </c>
      <c r="B2436" s="39">
        <v>16.28</v>
      </c>
    </row>
    <row r="2437" spans="1:2" ht="15" x14ac:dyDescent="0.25">
      <c r="A2437" s="38" t="s">
        <v>2834</v>
      </c>
      <c r="B2437" s="39">
        <v>17.440000000000001</v>
      </c>
    </row>
    <row r="2438" spans="1:2" ht="15" x14ac:dyDescent="0.25">
      <c r="A2438" s="38" t="s">
        <v>2835</v>
      </c>
      <c r="B2438" s="39">
        <v>17.23</v>
      </c>
    </row>
    <row r="2439" spans="1:2" ht="15" x14ac:dyDescent="0.25">
      <c r="A2439" s="38" t="s">
        <v>2836</v>
      </c>
      <c r="B2439" s="39">
        <v>17.96</v>
      </c>
    </row>
    <row r="2440" spans="1:2" ht="15" x14ac:dyDescent="0.25">
      <c r="A2440" s="38" t="s">
        <v>2837</v>
      </c>
      <c r="B2440" s="39">
        <v>17.739999999999998</v>
      </c>
    </row>
    <row r="2441" spans="1:2" ht="15" x14ac:dyDescent="0.25">
      <c r="A2441" s="38" t="s">
        <v>2838</v>
      </c>
      <c r="B2441" s="39">
        <v>18.8</v>
      </c>
    </row>
    <row r="2442" spans="1:2" ht="15" x14ac:dyDescent="0.25">
      <c r="A2442" s="38" t="s">
        <v>2839</v>
      </c>
      <c r="B2442" s="39">
        <v>18.57</v>
      </c>
    </row>
    <row r="2443" spans="1:2" ht="15" x14ac:dyDescent="0.25">
      <c r="A2443" s="38" t="s">
        <v>2840</v>
      </c>
      <c r="B2443" s="39">
        <v>19.41</v>
      </c>
    </row>
    <row r="2444" spans="1:2" ht="15" x14ac:dyDescent="0.25">
      <c r="A2444" s="38" t="s">
        <v>2841</v>
      </c>
      <c r="B2444" s="39">
        <v>19.170000000000002</v>
      </c>
    </row>
    <row r="2445" spans="1:2" ht="15" x14ac:dyDescent="0.25">
      <c r="A2445" s="38" t="s">
        <v>2842</v>
      </c>
      <c r="B2445" s="39">
        <v>20.399999999999999</v>
      </c>
    </row>
    <row r="2446" spans="1:2" ht="15" x14ac:dyDescent="0.25">
      <c r="A2446" s="38" t="s">
        <v>2843</v>
      </c>
      <c r="B2446" s="39">
        <v>20.149999999999999</v>
      </c>
    </row>
    <row r="2447" spans="1:2" ht="15" x14ac:dyDescent="0.25">
      <c r="A2447" s="38" t="s">
        <v>2844</v>
      </c>
      <c r="B2447" s="39">
        <v>8.4499999999999993</v>
      </c>
    </row>
    <row r="2448" spans="1:2" ht="15" x14ac:dyDescent="0.25">
      <c r="A2448" s="38" t="s">
        <v>2845</v>
      </c>
      <c r="B2448" s="39">
        <v>8.3699999999999992</v>
      </c>
    </row>
    <row r="2449" spans="1:2" ht="15" x14ac:dyDescent="0.25">
      <c r="A2449" s="38" t="s">
        <v>2846</v>
      </c>
      <c r="B2449" s="39">
        <v>9.74</v>
      </c>
    </row>
    <row r="2450" spans="1:2" ht="15" x14ac:dyDescent="0.25">
      <c r="A2450" s="38" t="s">
        <v>2847</v>
      </c>
      <c r="B2450" s="39">
        <v>9.65</v>
      </c>
    </row>
    <row r="2451" spans="1:2" ht="15" x14ac:dyDescent="0.25">
      <c r="A2451" s="38" t="s">
        <v>2848</v>
      </c>
      <c r="B2451" s="39">
        <v>11.09</v>
      </c>
    </row>
    <row r="2452" spans="1:2" ht="15" x14ac:dyDescent="0.25">
      <c r="A2452" s="38" t="s">
        <v>2849</v>
      </c>
      <c r="B2452" s="39">
        <v>10.99</v>
      </c>
    </row>
    <row r="2453" spans="1:2" ht="15" x14ac:dyDescent="0.25">
      <c r="A2453" s="38" t="s">
        <v>2850</v>
      </c>
      <c r="B2453" s="39">
        <v>12.36</v>
      </c>
    </row>
    <row r="2454" spans="1:2" ht="15" x14ac:dyDescent="0.25">
      <c r="A2454" s="38" t="s">
        <v>2851</v>
      </c>
      <c r="B2454" s="39">
        <v>12.24</v>
      </c>
    </row>
    <row r="2455" spans="1:2" ht="15" x14ac:dyDescent="0.25">
      <c r="A2455" s="38" t="s">
        <v>2852</v>
      </c>
      <c r="B2455" s="39">
        <v>13.74</v>
      </c>
    </row>
    <row r="2456" spans="1:2" ht="15" x14ac:dyDescent="0.25">
      <c r="A2456" s="38" t="s">
        <v>2853</v>
      </c>
      <c r="B2456" s="39">
        <v>13.61</v>
      </c>
    </row>
    <row r="2457" spans="1:2" ht="15" x14ac:dyDescent="0.25">
      <c r="A2457" s="38" t="s">
        <v>2854</v>
      </c>
      <c r="B2457" s="39">
        <v>14.97</v>
      </c>
    </row>
    <row r="2458" spans="1:2" ht="15" x14ac:dyDescent="0.25">
      <c r="A2458" s="38" t="s">
        <v>2855</v>
      </c>
      <c r="B2458" s="39">
        <v>14.83</v>
      </c>
    </row>
    <row r="2459" spans="1:2" ht="15" x14ac:dyDescent="0.25">
      <c r="A2459" s="38" t="s">
        <v>2856</v>
      </c>
      <c r="B2459" s="39">
        <v>16.3</v>
      </c>
    </row>
    <row r="2460" spans="1:2" ht="15" x14ac:dyDescent="0.25">
      <c r="A2460" s="38" t="s">
        <v>2857</v>
      </c>
      <c r="B2460" s="39">
        <v>16.14</v>
      </c>
    </row>
    <row r="2461" spans="1:2" ht="15" x14ac:dyDescent="0.25">
      <c r="A2461" s="38" t="s">
        <v>2858</v>
      </c>
      <c r="B2461" s="39">
        <v>17.71</v>
      </c>
    </row>
    <row r="2462" spans="1:2" ht="15" x14ac:dyDescent="0.25">
      <c r="A2462" s="38" t="s">
        <v>2859</v>
      </c>
      <c r="B2462" s="39">
        <v>17.54</v>
      </c>
    </row>
    <row r="2463" spans="1:2" ht="15" x14ac:dyDescent="0.25">
      <c r="A2463" s="38" t="s">
        <v>2860</v>
      </c>
      <c r="B2463" s="39">
        <v>18.989999999999998</v>
      </c>
    </row>
    <row r="2464" spans="1:2" ht="15" x14ac:dyDescent="0.25">
      <c r="A2464" s="38" t="s">
        <v>2861</v>
      </c>
      <c r="B2464" s="39">
        <v>18.809999999999999</v>
      </c>
    </row>
    <row r="2465" spans="1:2" ht="15" x14ac:dyDescent="0.25">
      <c r="A2465" s="38" t="s">
        <v>2862</v>
      </c>
      <c r="B2465" s="39">
        <v>20.239999999999998</v>
      </c>
    </row>
    <row r="2466" spans="1:2" ht="15" x14ac:dyDescent="0.25">
      <c r="A2466" s="38" t="s">
        <v>2863</v>
      </c>
      <c r="B2466" s="39">
        <v>20.05</v>
      </c>
    </row>
    <row r="2467" spans="1:2" ht="15" x14ac:dyDescent="0.25">
      <c r="A2467" s="38" t="s">
        <v>2864</v>
      </c>
      <c r="B2467" s="39">
        <v>21.67</v>
      </c>
    </row>
    <row r="2468" spans="1:2" ht="15" x14ac:dyDescent="0.25">
      <c r="A2468" s="38" t="s">
        <v>2865</v>
      </c>
      <c r="B2468" s="39">
        <v>21.46</v>
      </c>
    </row>
    <row r="2469" spans="1:2" ht="15" x14ac:dyDescent="0.25">
      <c r="A2469" s="38" t="s">
        <v>2866</v>
      </c>
      <c r="B2469" s="39">
        <v>23.03</v>
      </c>
    </row>
    <row r="2470" spans="1:2" ht="15" x14ac:dyDescent="0.25">
      <c r="A2470" s="38" t="s">
        <v>2867</v>
      </c>
      <c r="B2470" s="39">
        <v>22.81</v>
      </c>
    </row>
    <row r="2471" spans="1:2" ht="15" x14ac:dyDescent="0.25">
      <c r="A2471" s="38" t="s">
        <v>2868</v>
      </c>
      <c r="B2471" s="39">
        <v>24.24</v>
      </c>
    </row>
    <row r="2472" spans="1:2" ht="15" x14ac:dyDescent="0.25">
      <c r="A2472" s="38" t="s">
        <v>2869</v>
      </c>
      <c r="B2472" s="39">
        <v>24.01</v>
      </c>
    </row>
    <row r="2473" spans="1:2" ht="15" x14ac:dyDescent="0.25">
      <c r="A2473" s="38" t="s">
        <v>2870</v>
      </c>
      <c r="B2473" s="39">
        <v>25.58</v>
      </c>
    </row>
    <row r="2474" spans="1:2" ht="15" x14ac:dyDescent="0.25">
      <c r="A2474" s="38" t="s">
        <v>2871</v>
      </c>
      <c r="B2474" s="39">
        <v>25.34</v>
      </c>
    </row>
    <row r="2475" spans="1:2" ht="15" x14ac:dyDescent="0.25">
      <c r="A2475" s="38" t="s">
        <v>2872</v>
      </c>
      <c r="B2475" s="39">
        <v>27.09</v>
      </c>
    </row>
    <row r="2476" spans="1:2" ht="15" x14ac:dyDescent="0.25">
      <c r="A2476" s="38" t="s">
        <v>2873</v>
      </c>
      <c r="B2476" s="39">
        <v>26.83</v>
      </c>
    </row>
    <row r="2477" spans="1:2" ht="15" x14ac:dyDescent="0.25">
      <c r="A2477" s="38" t="s">
        <v>2874</v>
      </c>
      <c r="B2477" s="39">
        <v>28.34</v>
      </c>
    </row>
    <row r="2478" spans="1:2" ht="15" x14ac:dyDescent="0.25">
      <c r="A2478" s="38" t="s">
        <v>2875</v>
      </c>
      <c r="B2478" s="39">
        <v>28.07</v>
      </c>
    </row>
    <row r="2479" spans="1:2" ht="15" x14ac:dyDescent="0.25">
      <c r="A2479" s="38" t="s">
        <v>2876</v>
      </c>
      <c r="B2479" s="39">
        <v>29.71</v>
      </c>
    </row>
    <row r="2480" spans="1:2" ht="15" x14ac:dyDescent="0.25">
      <c r="A2480" s="38" t="s">
        <v>2877</v>
      </c>
      <c r="B2480" s="39">
        <v>29.43</v>
      </c>
    </row>
    <row r="2481" spans="1:2" ht="15" x14ac:dyDescent="0.25">
      <c r="A2481" s="38" t="s">
        <v>2878</v>
      </c>
      <c r="B2481" s="39">
        <v>30.71</v>
      </c>
    </row>
    <row r="2482" spans="1:2" ht="15" x14ac:dyDescent="0.25">
      <c r="A2482" s="38" t="s">
        <v>2879</v>
      </c>
      <c r="B2482" s="39">
        <v>30.42</v>
      </c>
    </row>
    <row r="2483" spans="1:2" ht="15" x14ac:dyDescent="0.25">
      <c r="A2483" s="38" t="s">
        <v>2880</v>
      </c>
      <c r="B2483" s="39">
        <v>32.32</v>
      </c>
    </row>
    <row r="2484" spans="1:2" ht="15" x14ac:dyDescent="0.25">
      <c r="A2484" s="38" t="s">
        <v>2881</v>
      </c>
      <c r="B2484" s="39">
        <v>32.01</v>
      </c>
    </row>
    <row r="2485" spans="1:2" ht="15" x14ac:dyDescent="0.25">
      <c r="A2485" s="38" t="s">
        <v>2882</v>
      </c>
      <c r="B2485" s="39">
        <v>33.49</v>
      </c>
    </row>
    <row r="2486" spans="1:2" ht="15" x14ac:dyDescent="0.25">
      <c r="A2486" s="38" t="s">
        <v>2883</v>
      </c>
      <c r="B2486" s="39">
        <v>33.18</v>
      </c>
    </row>
    <row r="2487" spans="1:2" ht="15" x14ac:dyDescent="0.25">
      <c r="A2487" s="38" t="s">
        <v>2884</v>
      </c>
      <c r="B2487" s="39">
        <v>34.76</v>
      </c>
    </row>
    <row r="2488" spans="1:2" ht="15" x14ac:dyDescent="0.25">
      <c r="A2488" s="38" t="s">
        <v>2885</v>
      </c>
      <c r="B2488" s="39">
        <v>34.43</v>
      </c>
    </row>
    <row r="2489" spans="1:2" ht="15" x14ac:dyDescent="0.25">
      <c r="A2489" s="38" t="s">
        <v>2886</v>
      </c>
      <c r="B2489" s="39">
        <v>36.119999999999997</v>
      </c>
    </row>
    <row r="2490" spans="1:2" ht="15" x14ac:dyDescent="0.25">
      <c r="A2490" s="38" t="s">
        <v>2887</v>
      </c>
      <c r="B2490" s="39">
        <v>35.78</v>
      </c>
    </row>
    <row r="2491" spans="1:2" ht="15" x14ac:dyDescent="0.25">
      <c r="A2491" s="38" t="s">
        <v>2888</v>
      </c>
      <c r="B2491" s="39">
        <v>37.6</v>
      </c>
    </row>
    <row r="2492" spans="1:2" ht="15" x14ac:dyDescent="0.25">
      <c r="A2492" s="38" t="s">
        <v>2889</v>
      </c>
      <c r="B2492" s="39">
        <v>37.24</v>
      </c>
    </row>
    <row r="2493" spans="1:2" ht="15" x14ac:dyDescent="0.25">
      <c r="A2493" s="38" t="s">
        <v>2890</v>
      </c>
      <c r="B2493" s="39">
        <v>4523</v>
      </c>
    </row>
    <row r="2494" spans="1:2" ht="15" x14ac:dyDescent="0.25">
      <c r="A2494" s="38" t="s">
        <v>2891</v>
      </c>
      <c r="B2494" s="39">
        <v>4475</v>
      </c>
    </row>
    <row r="2495" spans="1:2" ht="15" x14ac:dyDescent="0.25">
      <c r="A2495" s="38" t="s">
        <v>2892</v>
      </c>
      <c r="B2495" s="39">
        <v>7477</v>
      </c>
    </row>
    <row r="2496" spans="1:2" ht="15" x14ac:dyDescent="0.25">
      <c r="A2496" s="38" t="s">
        <v>2893</v>
      </c>
      <c r="B2496" s="39">
        <v>6535</v>
      </c>
    </row>
    <row r="2497" spans="1:2" ht="15" x14ac:dyDescent="0.25">
      <c r="A2497" s="38" t="s">
        <v>2894</v>
      </c>
      <c r="B2497" s="39">
        <v>4375</v>
      </c>
    </row>
    <row r="2498" spans="1:2" ht="15" x14ac:dyDescent="0.25">
      <c r="A2498" s="38" t="s">
        <v>2895</v>
      </c>
      <c r="B2498" s="39">
        <v>4256</v>
      </c>
    </row>
    <row r="2499" spans="1:2" ht="15" x14ac:dyDescent="0.25">
      <c r="A2499" s="38" t="s">
        <v>2896</v>
      </c>
      <c r="B2499" s="39">
        <v>4067</v>
      </c>
    </row>
    <row r="2500" spans="1:2" ht="15" x14ac:dyDescent="0.25">
      <c r="A2500" s="38" t="s">
        <v>2897</v>
      </c>
      <c r="B2500" s="39">
        <v>4027</v>
      </c>
    </row>
    <row r="2501" spans="1:2" ht="15" x14ac:dyDescent="0.25">
      <c r="A2501" s="38" t="s">
        <v>2898</v>
      </c>
      <c r="B2501" s="39">
        <v>0.59</v>
      </c>
    </row>
    <row r="2502" spans="1:2" ht="15" x14ac:dyDescent="0.25">
      <c r="A2502" s="38" t="s">
        <v>2899</v>
      </c>
      <c r="B2502" s="39">
        <v>0.57999999999999996</v>
      </c>
    </row>
    <row r="2503" spans="1:2" ht="15" x14ac:dyDescent="0.25">
      <c r="A2503" s="38" t="s">
        <v>2900</v>
      </c>
      <c r="B2503" s="39">
        <v>0.75</v>
      </c>
    </row>
    <row r="2504" spans="1:2" ht="15" x14ac:dyDescent="0.25">
      <c r="A2504" s="38" t="s">
        <v>2901</v>
      </c>
      <c r="B2504" s="39">
        <v>0.73</v>
      </c>
    </row>
    <row r="2505" spans="1:2" ht="15" x14ac:dyDescent="0.25">
      <c r="A2505" s="38" t="s">
        <v>2902</v>
      </c>
      <c r="B2505" s="39">
        <v>0.85</v>
      </c>
    </row>
    <row r="2506" spans="1:2" ht="15" x14ac:dyDescent="0.25">
      <c r="A2506" s="38" t="s">
        <v>2903</v>
      </c>
      <c r="B2506" s="39">
        <v>0.83</v>
      </c>
    </row>
    <row r="2507" spans="1:2" ht="15" x14ac:dyDescent="0.25">
      <c r="A2507" s="38" t="s">
        <v>2904</v>
      </c>
      <c r="B2507" s="39">
        <v>1</v>
      </c>
    </row>
    <row r="2508" spans="1:2" ht="15" x14ac:dyDescent="0.25">
      <c r="A2508" s="38" t="s">
        <v>2905</v>
      </c>
      <c r="B2508" s="39">
        <v>0.98</v>
      </c>
    </row>
    <row r="2509" spans="1:2" ht="15" x14ac:dyDescent="0.25">
      <c r="A2509" s="38" t="s">
        <v>2906</v>
      </c>
      <c r="B2509" s="39">
        <v>1.2</v>
      </c>
    </row>
    <row r="2510" spans="1:2" ht="15" x14ac:dyDescent="0.25">
      <c r="A2510" s="38" t="s">
        <v>2907</v>
      </c>
      <c r="B2510" s="39">
        <v>1.17</v>
      </c>
    </row>
    <row r="2511" spans="1:2" ht="15" x14ac:dyDescent="0.25">
      <c r="A2511" s="38" t="s">
        <v>2908</v>
      </c>
      <c r="B2511" s="39">
        <v>1.5</v>
      </c>
    </row>
    <row r="2512" spans="1:2" ht="15" x14ac:dyDescent="0.25">
      <c r="A2512" s="38" t="s">
        <v>2909</v>
      </c>
      <c r="B2512" s="39">
        <v>1.46</v>
      </c>
    </row>
    <row r="2513" spans="1:2" ht="15" x14ac:dyDescent="0.25">
      <c r="A2513" s="38" t="s">
        <v>2910</v>
      </c>
      <c r="B2513" s="39">
        <v>2</v>
      </c>
    </row>
    <row r="2514" spans="1:2" ht="15" x14ac:dyDescent="0.25">
      <c r="A2514" s="38" t="s">
        <v>2911</v>
      </c>
      <c r="B2514" s="39">
        <v>1.96</v>
      </c>
    </row>
    <row r="2515" spans="1:2" ht="15" x14ac:dyDescent="0.25">
      <c r="A2515" s="38" t="s">
        <v>2912</v>
      </c>
      <c r="B2515" s="39">
        <v>3.01</v>
      </c>
    </row>
    <row r="2516" spans="1:2" ht="15" x14ac:dyDescent="0.25">
      <c r="A2516" s="38" t="s">
        <v>2913</v>
      </c>
      <c r="B2516" s="39">
        <v>2.94</v>
      </c>
    </row>
    <row r="2517" spans="1:2" ht="15" x14ac:dyDescent="0.25">
      <c r="A2517" s="38" t="s">
        <v>2914</v>
      </c>
      <c r="B2517" s="39">
        <v>6.01</v>
      </c>
    </row>
    <row r="2518" spans="1:2" ht="15" x14ac:dyDescent="0.25">
      <c r="A2518" s="38" t="s">
        <v>2915</v>
      </c>
      <c r="B2518" s="39">
        <v>5.87</v>
      </c>
    </row>
    <row r="2519" spans="1:2" ht="15" x14ac:dyDescent="0.25">
      <c r="A2519" s="38" t="s">
        <v>2916</v>
      </c>
      <c r="B2519" s="39">
        <v>0.46</v>
      </c>
    </row>
    <row r="2520" spans="1:2" ht="15" x14ac:dyDescent="0.25">
      <c r="A2520" s="38" t="s">
        <v>2917</v>
      </c>
      <c r="B2520" s="39">
        <v>0.46</v>
      </c>
    </row>
    <row r="2521" spans="1:2" ht="15" x14ac:dyDescent="0.25">
      <c r="A2521" s="38" t="s">
        <v>2918</v>
      </c>
      <c r="B2521" s="39">
        <v>0.59</v>
      </c>
    </row>
    <row r="2522" spans="1:2" ht="15" x14ac:dyDescent="0.25">
      <c r="A2522" s="38" t="s">
        <v>2919</v>
      </c>
      <c r="B2522" s="39">
        <v>0.57999999999999996</v>
      </c>
    </row>
    <row r="2523" spans="1:2" ht="15" x14ac:dyDescent="0.25">
      <c r="A2523" s="38" t="s">
        <v>2920</v>
      </c>
      <c r="B2523" s="39">
        <v>0.68</v>
      </c>
    </row>
    <row r="2524" spans="1:2" ht="15" x14ac:dyDescent="0.25">
      <c r="A2524" s="38" t="s">
        <v>2921</v>
      </c>
      <c r="B2524" s="39">
        <v>0.66</v>
      </c>
    </row>
    <row r="2525" spans="1:2" ht="15" x14ac:dyDescent="0.25">
      <c r="A2525" s="38" t="s">
        <v>2922</v>
      </c>
      <c r="B2525" s="39">
        <v>0.79</v>
      </c>
    </row>
    <row r="2526" spans="1:2" ht="15" x14ac:dyDescent="0.25">
      <c r="A2526" s="38" t="s">
        <v>2923</v>
      </c>
      <c r="B2526" s="39">
        <v>0.78</v>
      </c>
    </row>
    <row r="2527" spans="1:2" ht="15" x14ac:dyDescent="0.25">
      <c r="A2527" s="38" t="s">
        <v>2924</v>
      </c>
      <c r="B2527" s="39">
        <v>0.95</v>
      </c>
    </row>
    <row r="2528" spans="1:2" ht="15" x14ac:dyDescent="0.25">
      <c r="A2528" s="38" t="s">
        <v>2925</v>
      </c>
      <c r="B2528" s="39">
        <v>0.93</v>
      </c>
    </row>
    <row r="2529" spans="1:2" ht="15" x14ac:dyDescent="0.25">
      <c r="A2529" s="38" t="s">
        <v>2926</v>
      </c>
      <c r="B2529" s="39">
        <v>1.18</v>
      </c>
    </row>
    <row r="2530" spans="1:2" ht="15" x14ac:dyDescent="0.25">
      <c r="A2530" s="38" t="s">
        <v>2927</v>
      </c>
      <c r="B2530" s="39">
        <v>1.1499999999999999</v>
      </c>
    </row>
    <row r="2531" spans="1:2" ht="15" x14ac:dyDescent="0.25">
      <c r="A2531" s="38" t="s">
        <v>2928</v>
      </c>
      <c r="B2531" s="39">
        <v>1.57</v>
      </c>
    </row>
    <row r="2532" spans="1:2" ht="15" x14ac:dyDescent="0.25">
      <c r="A2532" s="38" t="s">
        <v>2929</v>
      </c>
      <c r="B2532" s="39">
        <v>1.54</v>
      </c>
    </row>
    <row r="2533" spans="1:2" ht="15" x14ac:dyDescent="0.25">
      <c r="A2533" s="38" t="s">
        <v>2930</v>
      </c>
      <c r="B2533" s="39">
        <v>2.37</v>
      </c>
    </row>
    <row r="2534" spans="1:2" ht="15" x14ac:dyDescent="0.25">
      <c r="A2534" s="38" t="s">
        <v>2931</v>
      </c>
      <c r="B2534" s="39">
        <v>2.33</v>
      </c>
    </row>
    <row r="2535" spans="1:2" ht="15" x14ac:dyDescent="0.25">
      <c r="A2535" s="38" t="s">
        <v>2932</v>
      </c>
      <c r="B2535" s="39">
        <v>4.7300000000000004</v>
      </c>
    </row>
    <row r="2536" spans="1:2" ht="15" x14ac:dyDescent="0.25">
      <c r="A2536" s="38" t="s">
        <v>2933</v>
      </c>
      <c r="B2536" s="39">
        <v>4.6399999999999997</v>
      </c>
    </row>
    <row r="2537" spans="1:2" ht="15" x14ac:dyDescent="0.25">
      <c r="A2537" s="38" t="s">
        <v>2934</v>
      </c>
      <c r="B2537" s="39">
        <v>0.77</v>
      </c>
    </row>
    <row r="2538" spans="1:2" ht="15" x14ac:dyDescent="0.25">
      <c r="A2538" s="38" t="s">
        <v>2935</v>
      </c>
      <c r="B2538" s="39">
        <v>0.74</v>
      </c>
    </row>
    <row r="2539" spans="1:2" ht="15" x14ac:dyDescent="0.25">
      <c r="A2539" s="38" t="s">
        <v>2936</v>
      </c>
      <c r="B2539" s="39">
        <v>0.98</v>
      </c>
    </row>
    <row r="2540" spans="1:2" ht="15" x14ac:dyDescent="0.25">
      <c r="A2540" s="38" t="s">
        <v>2937</v>
      </c>
      <c r="B2540" s="39">
        <v>0.94</v>
      </c>
    </row>
    <row r="2541" spans="1:2" ht="15" x14ac:dyDescent="0.25">
      <c r="A2541" s="38" t="s">
        <v>2938</v>
      </c>
      <c r="B2541" s="39">
        <v>1.1100000000000001</v>
      </c>
    </row>
    <row r="2542" spans="1:2" ht="15" x14ac:dyDescent="0.25">
      <c r="A2542" s="38" t="s">
        <v>2939</v>
      </c>
      <c r="B2542" s="39">
        <v>1.06</v>
      </c>
    </row>
    <row r="2543" spans="1:2" ht="15" x14ac:dyDescent="0.25">
      <c r="A2543" s="38" t="s">
        <v>2940</v>
      </c>
      <c r="B2543" s="39">
        <v>1.3</v>
      </c>
    </row>
    <row r="2544" spans="1:2" ht="15" x14ac:dyDescent="0.25">
      <c r="A2544" s="38" t="s">
        <v>2941</v>
      </c>
      <c r="B2544" s="39">
        <v>1.25</v>
      </c>
    </row>
    <row r="2545" spans="1:2" ht="15" x14ac:dyDescent="0.25">
      <c r="A2545" s="38" t="s">
        <v>2942</v>
      </c>
      <c r="B2545" s="39">
        <v>1.57</v>
      </c>
    </row>
    <row r="2546" spans="1:2" ht="15" x14ac:dyDescent="0.25">
      <c r="A2546" s="38" t="s">
        <v>2943</v>
      </c>
      <c r="B2546" s="39">
        <v>1.5</v>
      </c>
    </row>
    <row r="2547" spans="1:2" ht="15" x14ac:dyDescent="0.25">
      <c r="A2547" s="38" t="s">
        <v>2944</v>
      </c>
      <c r="B2547" s="39">
        <v>1.95</v>
      </c>
    </row>
    <row r="2548" spans="1:2" ht="15" x14ac:dyDescent="0.25">
      <c r="A2548" s="38" t="s">
        <v>2945</v>
      </c>
      <c r="B2548" s="39">
        <v>1.86</v>
      </c>
    </row>
    <row r="2549" spans="1:2" ht="15" x14ac:dyDescent="0.25">
      <c r="A2549" s="38" t="s">
        <v>2946</v>
      </c>
      <c r="B2549" s="39">
        <v>2.61</v>
      </c>
    </row>
    <row r="2550" spans="1:2" ht="15" x14ac:dyDescent="0.25">
      <c r="A2550" s="38" t="s">
        <v>2947</v>
      </c>
      <c r="B2550" s="39">
        <v>2.5</v>
      </c>
    </row>
    <row r="2551" spans="1:2" ht="15" x14ac:dyDescent="0.25">
      <c r="A2551" s="38" t="s">
        <v>2948</v>
      </c>
      <c r="B2551" s="39">
        <v>3.96</v>
      </c>
    </row>
    <row r="2552" spans="1:2" ht="15" x14ac:dyDescent="0.25">
      <c r="A2552" s="38" t="s">
        <v>2949</v>
      </c>
      <c r="B2552" s="39">
        <v>3.79</v>
      </c>
    </row>
    <row r="2553" spans="1:2" ht="15" x14ac:dyDescent="0.25">
      <c r="A2553" s="38" t="s">
        <v>2950</v>
      </c>
      <c r="B2553" s="39">
        <v>7.86</v>
      </c>
    </row>
    <row r="2554" spans="1:2" ht="15" x14ac:dyDescent="0.25">
      <c r="A2554" s="38" t="s">
        <v>2951</v>
      </c>
      <c r="B2554" s="39">
        <v>7.51</v>
      </c>
    </row>
    <row r="2555" spans="1:2" ht="15" x14ac:dyDescent="0.25">
      <c r="A2555" s="38" t="s">
        <v>2952</v>
      </c>
      <c r="B2555" s="39">
        <v>0.59</v>
      </c>
    </row>
    <row r="2556" spans="1:2" ht="15" x14ac:dyDescent="0.25">
      <c r="A2556" s="38" t="s">
        <v>2953</v>
      </c>
      <c r="B2556" s="39">
        <v>0.57999999999999996</v>
      </c>
    </row>
    <row r="2557" spans="1:2" ht="15" x14ac:dyDescent="0.25">
      <c r="A2557" s="38" t="s">
        <v>2954</v>
      </c>
      <c r="B2557" s="39">
        <v>0.75</v>
      </c>
    </row>
    <row r="2558" spans="1:2" ht="15" x14ac:dyDescent="0.25">
      <c r="A2558" s="38" t="s">
        <v>2955</v>
      </c>
      <c r="B2558" s="39">
        <v>0.73</v>
      </c>
    </row>
    <row r="2559" spans="1:2" ht="15" x14ac:dyDescent="0.25">
      <c r="A2559" s="38" t="s">
        <v>2956</v>
      </c>
      <c r="B2559" s="39">
        <v>0.84</v>
      </c>
    </row>
    <row r="2560" spans="1:2" ht="15" x14ac:dyDescent="0.25">
      <c r="A2560" s="38" t="s">
        <v>2957</v>
      </c>
      <c r="B2560" s="39">
        <v>0.82</v>
      </c>
    </row>
    <row r="2561" spans="1:2" ht="15" x14ac:dyDescent="0.25">
      <c r="A2561" s="38" t="s">
        <v>2958</v>
      </c>
      <c r="B2561" s="39">
        <v>0.98</v>
      </c>
    </row>
    <row r="2562" spans="1:2" ht="15" x14ac:dyDescent="0.25">
      <c r="A2562" s="38" t="s">
        <v>2959</v>
      </c>
      <c r="B2562" s="39">
        <v>0.96</v>
      </c>
    </row>
    <row r="2563" spans="1:2" ht="15" x14ac:dyDescent="0.25">
      <c r="A2563" s="38" t="s">
        <v>2960</v>
      </c>
      <c r="B2563" s="39">
        <v>1.19</v>
      </c>
    </row>
    <row r="2564" spans="1:2" ht="15" x14ac:dyDescent="0.25">
      <c r="A2564" s="38" t="s">
        <v>2961</v>
      </c>
      <c r="B2564" s="39">
        <v>1.1599999999999999</v>
      </c>
    </row>
    <row r="2565" spans="1:2" ht="15" x14ac:dyDescent="0.25">
      <c r="A2565" s="38" t="s">
        <v>2962</v>
      </c>
      <c r="B2565" s="39">
        <v>1.48</v>
      </c>
    </row>
    <row r="2566" spans="1:2" ht="15" x14ac:dyDescent="0.25">
      <c r="A2566" s="38" t="s">
        <v>2963</v>
      </c>
      <c r="B2566" s="39">
        <v>1.45</v>
      </c>
    </row>
    <row r="2567" spans="1:2" ht="15" x14ac:dyDescent="0.25">
      <c r="A2567" s="38" t="s">
        <v>2964</v>
      </c>
      <c r="B2567" s="39">
        <v>1.98</v>
      </c>
    </row>
    <row r="2568" spans="1:2" ht="15" x14ac:dyDescent="0.25">
      <c r="A2568" s="38" t="s">
        <v>2965</v>
      </c>
      <c r="B2568" s="39">
        <v>1.94</v>
      </c>
    </row>
    <row r="2569" spans="1:2" ht="15" x14ac:dyDescent="0.25">
      <c r="A2569" s="38" t="s">
        <v>2966</v>
      </c>
      <c r="B2569" s="39">
        <v>2.97</v>
      </c>
    </row>
    <row r="2570" spans="1:2" ht="15" x14ac:dyDescent="0.25">
      <c r="A2570" s="38" t="s">
        <v>2967</v>
      </c>
      <c r="B2570" s="39">
        <v>2.91</v>
      </c>
    </row>
    <row r="2571" spans="1:2" ht="15" x14ac:dyDescent="0.25">
      <c r="A2571" s="38" t="s">
        <v>2968</v>
      </c>
      <c r="B2571" s="39">
        <v>5.95</v>
      </c>
    </row>
    <row r="2572" spans="1:2" ht="15" x14ac:dyDescent="0.25">
      <c r="A2572" s="38" t="s">
        <v>2969</v>
      </c>
      <c r="B2572" s="39">
        <v>5.82</v>
      </c>
    </row>
    <row r="2573" spans="1:2" ht="15" x14ac:dyDescent="0.25">
      <c r="A2573" s="38" t="s">
        <v>2970</v>
      </c>
      <c r="B2573" s="39">
        <v>0.47</v>
      </c>
    </row>
    <row r="2574" spans="1:2" ht="15" x14ac:dyDescent="0.25">
      <c r="A2574" s="38" t="s">
        <v>2971</v>
      </c>
      <c r="B2574" s="39">
        <v>0.46</v>
      </c>
    </row>
    <row r="2575" spans="1:2" ht="15" x14ac:dyDescent="0.25">
      <c r="A2575" s="38" t="s">
        <v>2972</v>
      </c>
      <c r="B2575" s="39">
        <v>0.6</v>
      </c>
    </row>
    <row r="2576" spans="1:2" ht="15" x14ac:dyDescent="0.25">
      <c r="A2576" s="38" t="s">
        <v>2973</v>
      </c>
      <c r="B2576" s="39">
        <v>0.59</v>
      </c>
    </row>
    <row r="2577" spans="1:2" ht="15" x14ac:dyDescent="0.25">
      <c r="A2577" s="38" t="s">
        <v>2974</v>
      </c>
      <c r="B2577" s="39">
        <v>0.69</v>
      </c>
    </row>
    <row r="2578" spans="1:2" ht="15" x14ac:dyDescent="0.25">
      <c r="A2578" s="38" t="s">
        <v>2975</v>
      </c>
      <c r="B2578" s="39">
        <v>0.68</v>
      </c>
    </row>
    <row r="2579" spans="1:2" ht="15" x14ac:dyDescent="0.25">
      <c r="A2579" s="38" t="s">
        <v>2976</v>
      </c>
      <c r="B2579" s="39">
        <v>0.8</v>
      </c>
    </row>
    <row r="2580" spans="1:2" ht="15" x14ac:dyDescent="0.25">
      <c r="A2580" s="38" t="s">
        <v>2977</v>
      </c>
      <c r="B2580" s="39">
        <v>0.79</v>
      </c>
    </row>
    <row r="2581" spans="1:2" ht="15" x14ac:dyDescent="0.25">
      <c r="A2581" s="38" t="s">
        <v>2978</v>
      </c>
      <c r="B2581" s="39">
        <v>0.96</v>
      </c>
    </row>
    <row r="2582" spans="1:2" ht="15" x14ac:dyDescent="0.25">
      <c r="A2582" s="38" t="s">
        <v>2979</v>
      </c>
      <c r="B2582" s="39">
        <v>0.94</v>
      </c>
    </row>
    <row r="2583" spans="1:2" ht="15" x14ac:dyDescent="0.25">
      <c r="A2583" s="38" t="s">
        <v>2980</v>
      </c>
      <c r="B2583" s="39">
        <v>1.19</v>
      </c>
    </row>
    <row r="2584" spans="1:2" ht="15" x14ac:dyDescent="0.25">
      <c r="A2584" s="38" t="s">
        <v>2981</v>
      </c>
      <c r="B2584" s="39">
        <v>1.17</v>
      </c>
    </row>
    <row r="2585" spans="1:2" ht="15" x14ac:dyDescent="0.25">
      <c r="A2585" s="38" t="s">
        <v>2982</v>
      </c>
      <c r="B2585" s="39">
        <v>1.6</v>
      </c>
    </row>
    <row r="2586" spans="1:2" ht="15" x14ac:dyDescent="0.25">
      <c r="A2586" s="38" t="s">
        <v>2983</v>
      </c>
      <c r="B2586" s="39">
        <v>1.57</v>
      </c>
    </row>
    <row r="2587" spans="1:2" ht="15" x14ac:dyDescent="0.25">
      <c r="A2587" s="38" t="s">
        <v>2984</v>
      </c>
      <c r="B2587" s="39">
        <v>2.4500000000000002</v>
      </c>
    </row>
    <row r="2588" spans="1:2" ht="15" x14ac:dyDescent="0.25">
      <c r="A2588" s="38" t="s">
        <v>2985</v>
      </c>
      <c r="B2588" s="39">
        <v>2.41</v>
      </c>
    </row>
    <row r="2589" spans="1:2" ht="15" x14ac:dyDescent="0.25">
      <c r="A2589" s="38" t="s">
        <v>2986</v>
      </c>
      <c r="B2589" s="39">
        <v>4.8</v>
      </c>
    </row>
    <row r="2590" spans="1:2" ht="15" x14ac:dyDescent="0.25">
      <c r="A2590" s="38" t="s">
        <v>2987</v>
      </c>
      <c r="B2590" s="39">
        <v>4.72</v>
      </c>
    </row>
    <row r="2591" spans="1:2" ht="15" x14ac:dyDescent="0.25">
      <c r="A2591" s="38" t="s">
        <v>2988</v>
      </c>
      <c r="B2591" s="39">
        <v>0.34</v>
      </c>
    </row>
    <row r="2592" spans="1:2" ht="15" x14ac:dyDescent="0.25">
      <c r="A2592" s="38" t="s">
        <v>2989</v>
      </c>
      <c r="B2592" s="39">
        <v>0.33</v>
      </c>
    </row>
    <row r="2593" spans="1:2" ht="15" x14ac:dyDescent="0.25">
      <c r="A2593" s="38" t="s">
        <v>2990</v>
      </c>
      <c r="B2593" s="39">
        <v>0.41</v>
      </c>
    </row>
    <row r="2594" spans="1:2" ht="15" x14ac:dyDescent="0.25">
      <c r="A2594" s="38" t="s">
        <v>2991</v>
      </c>
      <c r="B2594" s="39">
        <v>0.4</v>
      </c>
    </row>
    <row r="2595" spans="1:2" ht="15" x14ac:dyDescent="0.25">
      <c r="A2595" s="38" t="s">
        <v>2992</v>
      </c>
      <c r="B2595" s="39">
        <v>0.48</v>
      </c>
    </row>
    <row r="2596" spans="1:2" ht="15" x14ac:dyDescent="0.25">
      <c r="A2596" s="38" t="s">
        <v>2993</v>
      </c>
      <c r="B2596" s="39">
        <v>0.47</v>
      </c>
    </row>
    <row r="2597" spans="1:2" ht="15" x14ac:dyDescent="0.25">
      <c r="A2597" s="38" t="s">
        <v>2994</v>
      </c>
      <c r="B2597" s="39">
        <v>0.55000000000000004</v>
      </c>
    </row>
    <row r="2598" spans="1:2" ht="15" x14ac:dyDescent="0.25">
      <c r="A2598" s="38" t="s">
        <v>2995</v>
      </c>
      <c r="B2598" s="39">
        <v>0.54</v>
      </c>
    </row>
    <row r="2599" spans="1:2" ht="15" x14ac:dyDescent="0.25">
      <c r="A2599" s="38" t="s">
        <v>2996</v>
      </c>
      <c r="B2599" s="39">
        <v>0.67</v>
      </c>
    </row>
    <row r="2600" spans="1:2" ht="15" x14ac:dyDescent="0.25">
      <c r="A2600" s="38" t="s">
        <v>2997</v>
      </c>
      <c r="B2600" s="39">
        <v>0.65</v>
      </c>
    </row>
    <row r="2601" spans="1:2" ht="15" x14ac:dyDescent="0.25">
      <c r="A2601" s="38" t="s">
        <v>2998</v>
      </c>
      <c r="B2601" s="39">
        <v>0.84</v>
      </c>
    </row>
    <row r="2602" spans="1:2" ht="15" x14ac:dyDescent="0.25">
      <c r="A2602" s="38" t="s">
        <v>2999</v>
      </c>
      <c r="B2602" s="39">
        <v>0.82</v>
      </c>
    </row>
    <row r="2603" spans="1:2" ht="15" x14ac:dyDescent="0.25">
      <c r="A2603" s="38" t="s">
        <v>3000</v>
      </c>
      <c r="B2603" s="39">
        <v>1.1100000000000001</v>
      </c>
    </row>
    <row r="2604" spans="1:2" ht="15" x14ac:dyDescent="0.25">
      <c r="A2604" s="38" t="s">
        <v>3001</v>
      </c>
      <c r="B2604" s="39">
        <v>1.0900000000000001</v>
      </c>
    </row>
    <row r="2605" spans="1:2" ht="15" x14ac:dyDescent="0.25">
      <c r="A2605" s="38" t="s">
        <v>3002</v>
      </c>
      <c r="B2605" s="39">
        <v>1.68</v>
      </c>
    </row>
    <row r="2606" spans="1:2" ht="15" x14ac:dyDescent="0.25">
      <c r="A2606" s="38" t="s">
        <v>3003</v>
      </c>
      <c r="B2606" s="39">
        <v>1.65</v>
      </c>
    </row>
    <row r="2607" spans="1:2" ht="15" x14ac:dyDescent="0.25">
      <c r="A2607" s="38" t="s">
        <v>3004</v>
      </c>
      <c r="B2607" s="39">
        <v>3.35</v>
      </c>
    </row>
    <row r="2608" spans="1:2" ht="15" x14ac:dyDescent="0.25">
      <c r="A2608" s="38" t="s">
        <v>3005</v>
      </c>
      <c r="B2608" s="39">
        <v>3.29</v>
      </c>
    </row>
    <row r="2609" spans="1:2" ht="15" x14ac:dyDescent="0.25">
      <c r="A2609" s="38" t="s">
        <v>3006</v>
      </c>
      <c r="B2609" s="39">
        <v>0.26</v>
      </c>
    </row>
    <row r="2610" spans="1:2" ht="15" x14ac:dyDescent="0.25">
      <c r="A2610" s="38" t="s">
        <v>3007</v>
      </c>
      <c r="B2610" s="39">
        <v>0.26</v>
      </c>
    </row>
    <row r="2611" spans="1:2" ht="15" x14ac:dyDescent="0.25">
      <c r="A2611" s="38" t="s">
        <v>3008</v>
      </c>
      <c r="B2611" s="39">
        <v>0.35</v>
      </c>
    </row>
    <row r="2612" spans="1:2" ht="15" x14ac:dyDescent="0.25">
      <c r="A2612" s="38" t="s">
        <v>3009</v>
      </c>
      <c r="B2612" s="39">
        <v>0.34</v>
      </c>
    </row>
    <row r="2613" spans="1:2" ht="15" x14ac:dyDescent="0.25">
      <c r="A2613" s="38" t="s">
        <v>3010</v>
      </c>
      <c r="B2613" s="39">
        <v>0.45</v>
      </c>
    </row>
    <row r="2614" spans="1:2" ht="15" x14ac:dyDescent="0.25">
      <c r="A2614" s="38" t="s">
        <v>3011</v>
      </c>
      <c r="B2614" s="39">
        <v>0.44</v>
      </c>
    </row>
    <row r="2615" spans="1:2" ht="15" x14ac:dyDescent="0.25">
      <c r="A2615" s="38" t="s">
        <v>3012</v>
      </c>
      <c r="B2615" s="39">
        <v>7.24</v>
      </c>
    </row>
    <row r="2616" spans="1:2" ht="15" x14ac:dyDescent="0.25">
      <c r="A2616" s="38" t="s">
        <v>3013</v>
      </c>
      <c r="B2616" s="39">
        <v>6.69</v>
      </c>
    </row>
    <row r="2617" spans="1:2" ht="15" x14ac:dyDescent="0.25">
      <c r="A2617" s="38" t="s">
        <v>3014</v>
      </c>
      <c r="B2617" s="39">
        <v>21.01</v>
      </c>
    </row>
    <row r="2618" spans="1:2" ht="15" x14ac:dyDescent="0.25">
      <c r="A2618" s="38" t="s">
        <v>3015</v>
      </c>
      <c r="B2618" s="39">
        <v>20.239999999999998</v>
      </c>
    </row>
    <row r="2619" spans="1:2" ht="15" x14ac:dyDescent="0.25">
      <c r="A2619" s="38" t="s">
        <v>3016</v>
      </c>
      <c r="B2619" s="39">
        <v>1.31</v>
      </c>
    </row>
    <row r="2620" spans="1:2" ht="15" x14ac:dyDescent="0.25">
      <c r="A2620" s="38" t="s">
        <v>3017</v>
      </c>
      <c r="B2620" s="39">
        <v>1.3</v>
      </c>
    </row>
    <row r="2621" spans="1:2" ht="15" x14ac:dyDescent="0.25">
      <c r="A2621" s="38" t="s">
        <v>3018</v>
      </c>
      <c r="B2621" s="39">
        <v>12.34</v>
      </c>
    </row>
    <row r="2622" spans="1:2" ht="15" x14ac:dyDescent="0.25">
      <c r="A2622" s="38" t="s">
        <v>3019</v>
      </c>
      <c r="B2622" s="39">
        <v>11.56</v>
      </c>
    </row>
    <row r="2623" spans="1:2" ht="15" x14ac:dyDescent="0.25">
      <c r="A2623" s="38" t="s">
        <v>3020</v>
      </c>
      <c r="B2623" s="39">
        <v>12.97</v>
      </c>
    </row>
    <row r="2624" spans="1:2" ht="15" x14ac:dyDescent="0.25">
      <c r="A2624" s="38" t="s">
        <v>3021</v>
      </c>
      <c r="B2624" s="39">
        <v>12.15</v>
      </c>
    </row>
    <row r="2625" spans="1:2" ht="15" x14ac:dyDescent="0.25">
      <c r="A2625" s="38" t="s">
        <v>3022</v>
      </c>
      <c r="B2625" s="39">
        <v>13.62</v>
      </c>
    </row>
    <row r="2626" spans="1:2" ht="15" x14ac:dyDescent="0.25">
      <c r="A2626" s="38" t="s">
        <v>3023</v>
      </c>
      <c r="B2626" s="39">
        <v>12.75</v>
      </c>
    </row>
    <row r="2627" spans="1:2" ht="15" x14ac:dyDescent="0.25">
      <c r="A2627" s="38" t="s">
        <v>3024</v>
      </c>
      <c r="B2627" s="39">
        <v>14.3</v>
      </c>
    </row>
    <row r="2628" spans="1:2" ht="15" x14ac:dyDescent="0.25">
      <c r="A2628" s="38" t="s">
        <v>3025</v>
      </c>
      <c r="B2628" s="39">
        <v>13.39</v>
      </c>
    </row>
    <row r="2629" spans="1:2" ht="15" x14ac:dyDescent="0.25">
      <c r="A2629" s="38" t="s">
        <v>3026</v>
      </c>
      <c r="B2629" s="39">
        <v>14.98</v>
      </c>
    </row>
    <row r="2630" spans="1:2" ht="15" x14ac:dyDescent="0.25">
      <c r="A2630" s="38" t="s">
        <v>3027</v>
      </c>
      <c r="B2630" s="39">
        <v>14.03</v>
      </c>
    </row>
    <row r="2631" spans="1:2" ht="15" x14ac:dyDescent="0.25">
      <c r="A2631" s="38" t="s">
        <v>3028</v>
      </c>
      <c r="B2631" s="39">
        <v>15.75</v>
      </c>
    </row>
    <row r="2632" spans="1:2" ht="15" x14ac:dyDescent="0.25">
      <c r="A2632" s="38" t="s">
        <v>3029</v>
      </c>
      <c r="B2632" s="39">
        <v>14.75</v>
      </c>
    </row>
    <row r="2633" spans="1:2" ht="15" x14ac:dyDescent="0.25">
      <c r="A2633" s="38" t="s">
        <v>3030</v>
      </c>
      <c r="B2633" s="39">
        <v>16.559999999999999</v>
      </c>
    </row>
    <row r="2634" spans="1:2" ht="15" x14ac:dyDescent="0.25">
      <c r="A2634" s="38" t="s">
        <v>3031</v>
      </c>
      <c r="B2634" s="39">
        <v>15.51</v>
      </c>
    </row>
    <row r="2635" spans="1:2" ht="15" x14ac:dyDescent="0.25">
      <c r="A2635" s="38" t="s">
        <v>3032</v>
      </c>
      <c r="B2635" s="39">
        <v>17.37</v>
      </c>
    </row>
    <row r="2636" spans="1:2" ht="15" x14ac:dyDescent="0.25">
      <c r="A2636" s="38" t="s">
        <v>3033</v>
      </c>
      <c r="B2636" s="39">
        <v>16.27</v>
      </c>
    </row>
    <row r="2637" spans="1:2" ht="15" x14ac:dyDescent="0.25">
      <c r="A2637" s="38" t="s">
        <v>3034</v>
      </c>
      <c r="B2637" s="39">
        <v>18.21</v>
      </c>
    </row>
    <row r="2638" spans="1:2" ht="15" x14ac:dyDescent="0.25">
      <c r="A2638" s="38" t="s">
        <v>3035</v>
      </c>
      <c r="B2638" s="39">
        <v>17.05</v>
      </c>
    </row>
    <row r="2639" spans="1:2" ht="15" x14ac:dyDescent="0.25">
      <c r="A2639" s="38" t="s">
        <v>3036</v>
      </c>
      <c r="B2639" s="39">
        <v>3401</v>
      </c>
    </row>
    <row r="2640" spans="1:2" ht="15" x14ac:dyDescent="0.25">
      <c r="A2640" s="38" t="s">
        <v>3037</v>
      </c>
      <c r="B2640" s="39">
        <v>3175</v>
      </c>
    </row>
    <row r="2641" spans="1:2" ht="15" x14ac:dyDescent="0.25">
      <c r="A2641" s="38" t="s">
        <v>3038</v>
      </c>
      <c r="B2641" s="39">
        <v>26.89</v>
      </c>
    </row>
    <row r="2642" spans="1:2" ht="15" x14ac:dyDescent="0.25">
      <c r="A2642" s="38" t="s">
        <v>3039</v>
      </c>
      <c r="B2642" s="39">
        <v>24.42</v>
      </c>
    </row>
    <row r="2643" spans="1:2" ht="15" x14ac:dyDescent="0.25">
      <c r="A2643" s="38" t="s">
        <v>3040</v>
      </c>
      <c r="B2643" s="39">
        <v>19.27</v>
      </c>
    </row>
    <row r="2644" spans="1:2" ht="15" x14ac:dyDescent="0.25">
      <c r="A2644" s="38" t="s">
        <v>3041</v>
      </c>
      <c r="B2644" s="39">
        <v>17.3</v>
      </c>
    </row>
    <row r="2645" spans="1:2" ht="15" x14ac:dyDescent="0.25">
      <c r="A2645" s="38" t="s">
        <v>3042</v>
      </c>
      <c r="B2645" s="39">
        <v>19.48</v>
      </c>
    </row>
    <row r="2646" spans="1:2" ht="15" x14ac:dyDescent="0.25">
      <c r="A2646" s="38" t="s">
        <v>3043</v>
      </c>
      <c r="B2646" s="39">
        <v>17.510000000000002</v>
      </c>
    </row>
    <row r="2647" spans="1:2" ht="15" x14ac:dyDescent="0.25">
      <c r="A2647" s="38" t="s">
        <v>3044</v>
      </c>
      <c r="B2647" s="39">
        <v>36.35</v>
      </c>
    </row>
    <row r="2648" spans="1:2" ht="15" x14ac:dyDescent="0.25">
      <c r="A2648" s="38" t="s">
        <v>3045</v>
      </c>
      <c r="B2648" s="39">
        <v>32.869999999999997</v>
      </c>
    </row>
    <row r="2649" spans="1:2" ht="15" x14ac:dyDescent="0.25">
      <c r="A2649" s="38" t="s">
        <v>3046</v>
      </c>
      <c r="B2649" s="39">
        <v>40.92</v>
      </c>
    </row>
    <row r="2650" spans="1:2" ht="15" x14ac:dyDescent="0.25">
      <c r="A2650" s="38" t="s">
        <v>184</v>
      </c>
      <c r="B2650" s="39">
        <v>36.56</v>
      </c>
    </row>
    <row r="2651" spans="1:2" ht="15" x14ac:dyDescent="0.25">
      <c r="A2651" s="38" t="s">
        <v>3047</v>
      </c>
      <c r="B2651" s="39">
        <v>73.52</v>
      </c>
    </row>
    <row r="2652" spans="1:2" ht="15" x14ac:dyDescent="0.25">
      <c r="A2652" s="38" t="s">
        <v>3048</v>
      </c>
      <c r="B2652" s="39">
        <v>65.66</v>
      </c>
    </row>
    <row r="2653" spans="1:2" ht="15" x14ac:dyDescent="0.25">
      <c r="A2653" s="38" t="s">
        <v>3049</v>
      </c>
      <c r="B2653" s="39">
        <v>180.47</v>
      </c>
    </row>
    <row r="2654" spans="1:2" ht="15" x14ac:dyDescent="0.25">
      <c r="A2654" s="38" t="s">
        <v>3050</v>
      </c>
      <c r="B2654" s="39">
        <v>161.02000000000001</v>
      </c>
    </row>
    <row r="2655" spans="1:2" ht="15" x14ac:dyDescent="0.25">
      <c r="A2655" s="38" t="s">
        <v>3051</v>
      </c>
      <c r="B2655" s="39">
        <v>4388</v>
      </c>
    </row>
    <row r="2656" spans="1:2" ht="15" x14ac:dyDescent="0.25">
      <c r="A2656" s="38" t="s">
        <v>3052</v>
      </c>
      <c r="B2656" s="39">
        <v>3927</v>
      </c>
    </row>
    <row r="2657" spans="1:2" ht="15" x14ac:dyDescent="0.25">
      <c r="A2657" s="38" t="s">
        <v>3053</v>
      </c>
      <c r="B2657" s="39">
        <v>48.4</v>
      </c>
    </row>
    <row r="2658" spans="1:2" ht="15" x14ac:dyDescent="0.25">
      <c r="A2658" s="38" t="s">
        <v>3054</v>
      </c>
      <c r="B2658" s="39">
        <v>45.88</v>
      </c>
    </row>
    <row r="2659" spans="1:2" ht="15" x14ac:dyDescent="0.25">
      <c r="A2659" s="38" t="s">
        <v>3055</v>
      </c>
      <c r="B2659" s="39">
        <v>53.46</v>
      </c>
    </row>
    <row r="2660" spans="1:2" ht="15" x14ac:dyDescent="0.25">
      <c r="A2660" s="38" t="s">
        <v>3056</v>
      </c>
      <c r="B2660" s="39">
        <v>50.66</v>
      </c>
    </row>
    <row r="2661" spans="1:2" ht="15" x14ac:dyDescent="0.25">
      <c r="A2661" s="38" t="s">
        <v>3057</v>
      </c>
      <c r="B2661" s="39">
        <v>60.75</v>
      </c>
    </row>
    <row r="2662" spans="1:2" ht="15" x14ac:dyDescent="0.25">
      <c r="A2662" s="38" t="s">
        <v>3058</v>
      </c>
      <c r="B2662" s="39">
        <v>57.56</v>
      </c>
    </row>
    <row r="2663" spans="1:2" ht="15" x14ac:dyDescent="0.25">
      <c r="A2663" s="38" t="s">
        <v>3059</v>
      </c>
      <c r="B2663" s="39">
        <v>70.47</v>
      </c>
    </row>
    <row r="2664" spans="1:2" ht="15" x14ac:dyDescent="0.25">
      <c r="A2664" s="38" t="s">
        <v>3060</v>
      </c>
      <c r="B2664" s="39">
        <v>66.78</v>
      </c>
    </row>
    <row r="2665" spans="1:2" ht="15" x14ac:dyDescent="0.25">
      <c r="A2665" s="38" t="s">
        <v>3061</v>
      </c>
      <c r="B2665" s="39">
        <v>80.19</v>
      </c>
    </row>
    <row r="2666" spans="1:2" ht="15" x14ac:dyDescent="0.25">
      <c r="A2666" s="38" t="s">
        <v>3062</v>
      </c>
      <c r="B2666" s="39">
        <v>75.989999999999995</v>
      </c>
    </row>
    <row r="2667" spans="1:2" ht="15" x14ac:dyDescent="0.25">
      <c r="A2667" s="38" t="s">
        <v>3063</v>
      </c>
      <c r="B2667" s="39">
        <v>79.510000000000005</v>
      </c>
    </row>
    <row r="2668" spans="1:2" ht="15" x14ac:dyDescent="0.25">
      <c r="A2668" s="38" t="s">
        <v>3064</v>
      </c>
      <c r="B2668" s="39">
        <v>71.81</v>
      </c>
    </row>
    <row r="2669" spans="1:2" ht="15" x14ac:dyDescent="0.25">
      <c r="A2669" s="38" t="s">
        <v>3065</v>
      </c>
      <c r="B2669" s="39">
        <v>4269</v>
      </c>
    </row>
    <row r="2670" spans="1:2" ht="15" x14ac:dyDescent="0.25">
      <c r="A2670" s="38" t="s">
        <v>3066</v>
      </c>
      <c r="B2670" s="39">
        <v>3973</v>
      </c>
    </row>
    <row r="2671" spans="1:2" ht="15" x14ac:dyDescent="0.25">
      <c r="A2671" s="38" t="s">
        <v>3067</v>
      </c>
      <c r="B2671" s="39">
        <v>146.6</v>
      </c>
    </row>
    <row r="2672" spans="1:2" ht="15" x14ac:dyDescent="0.25">
      <c r="A2672" s="38" t="s">
        <v>3068</v>
      </c>
      <c r="B2672" s="39">
        <v>130.88999999999999</v>
      </c>
    </row>
    <row r="2673" spans="1:2" ht="15" x14ac:dyDescent="0.25">
      <c r="A2673" s="38" t="s">
        <v>3069</v>
      </c>
      <c r="B2673" s="39">
        <v>148.55000000000001</v>
      </c>
    </row>
    <row r="2674" spans="1:2" ht="15" x14ac:dyDescent="0.25">
      <c r="A2674" s="38" t="s">
        <v>3070</v>
      </c>
      <c r="B2674" s="39">
        <v>131.75</v>
      </c>
    </row>
    <row r="2675" spans="1:2" ht="15" x14ac:dyDescent="0.25">
      <c r="A2675" s="38" t="s">
        <v>3071</v>
      </c>
      <c r="B2675" s="39">
        <v>5060</v>
      </c>
    </row>
    <row r="2676" spans="1:2" ht="15" x14ac:dyDescent="0.25">
      <c r="A2676" s="38" t="s">
        <v>3072</v>
      </c>
      <c r="B2676" s="39">
        <v>4488</v>
      </c>
    </row>
    <row r="2677" spans="1:2" ht="15" x14ac:dyDescent="0.25">
      <c r="A2677" s="38" t="s">
        <v>3073</v>
      </c>
      <c r="B2677" s="39">
        <v>57.22</v>
      </c>
    </row>
    <row r="2678" spans="1:2" ht="15" x14ac:dyDescent="0.25">
      <c r="A2678" s="38" t="s">
        <v>3074</v>
      </c>
      <c r="B2678" s="39">
        <v>51.63</v>
      </c>
    </row>
    <row r="2679" spans="1:2" ht="15" x14ac:dyDescent="0.25">
      <c r="A2679" s="38" t="s">
        <v>3075</v>
      </c>
      <c r="B2679" s="39">
        <v>74.39</v>
      </c>
    </row>
    <row r="2680" spans="1:2" ht="15" x14ac:dyDescent="0.25">
      <c r="A2680" s="38" t="s">
        <v>3076</v>
      </c>
      <c r="B2680" s="39">
        <v>67.12</v>
      </c>
    </row>
    <row r="2681" spans="1:2" ht="15" x14ac:dyDescent="0.25">
      <c r="A2681" s="38" t="s">
        <v>3077</v>
      </c>
      <c r="B2681" s="39">
        <v>4544</v>
      </c>
    </row>
    <row r="2682" spans="1:2" ht="15" x14ac:dyDescent="0.25">
      <c r="A2682" s="38" t="s">
        <v>3078</v>
      </c>
      <c r="B2682" s="39">
        <v>4079</v>
      </c>
    </row>
    <row r="2683" spans="1:2" ht="15" x14ac:dyDescent="0.25">
      <c r="A2683" s="38" t="s">
        <v>3079</v>
      </c>
      <c r="B2683" s="39">
        <v>0.92</v>
      </c>
    </row>
    <row r="2684" spans="1:2" ht="15" x14ac:dyDescent="0.25">
      <c r="A2684" s="38" t="s">
        <v>3080</v>
      </c>
      <c r="B2684" s="39">
        <v>0.88</v>
      </c>
    </row>
    <row r="2685" spans="1:2" ht="15" x14ac:dyDescent="0.25">
      <c r="A2685" s="38" t="s">
        <v>3081</v>
      </c>
      <c r="B2685" s="39">
        <v>0.77</v>
      </c>
    </row>
    <row r="2686" spans="1:2" ht="15" x14ac:dyDescent="0.25">
      <c r="A2686" s="38" t="s">
        <v>3082</v>
      </c>
      <c r="B2686" s="39">
        <v>0.74</v>
      </c>
    </row>
    <row r="2687" spans="1:2" ht="15" x14ac:dyDescent="0.25">
      <c r="A2687" s="38" t="s">
        <v>3083</v>
      </c>
      <c r="B2687" s="39">
        <v>0.72</v>
      </c>
    </row>
    <row r="2688" spans="1:2" ht="15" x14ac:dyDescent="0.25">
      <c r="A2688" s="38" t="s">
        <v>3084</v>
      </c>
      <c r="B2688" s="39">
        <v>0.69</v>
      </c>
    </row>
    <row r="2689" spans="1:2" ht="15" x14ac:dyDescent="0.25">
      <c r="A2689" s="38" t="s">
        <v>3085</v>
      </c>
      <c r="B2689" s="39">
        <v>3023</v>
      </c>
    </row>
    <row r="2690" spans="1:2" ht="15" x14ac:dyDescent="0.25">
      <c r="A2690" s="38" t="s">
        <v>3086</v>
      </c>
      <c r="B2690" s="39">
        <v>2904</v>
      </c>
    </row>
    <row r="2691" spans="1:2" ht="15" x14ac:dyDescent="0.25">
      <c r="A2691" s="38" t="s">
        <v>3087</v>
      </c>
      <c r="B2691" s="39">
        <v>8.4700000000000006</v>
      </c>
    </row>
    <row r="2692" spans="1:2" ht="15" x14ac:dyDescent="0.25">
      <c r="A2692" s="38" t="s">
        <v>3088</v>
      </c>
      <c r="B2692" s="39">
        <v>8.1300000000000008</v>
      </c>
    </row>
    <row r="2693" spans="1:2" ht="15" x14ac:dyDescent="0.25">
      <c r="A2693" s="38" t="s">
        <v>3089</v>
      </c>
      <c r="B2693" s="39">
        <v>6.03</v>
      </c>
    </row>
    <row r="2694" spans="1:2" ht="15" x14ac:dyDescent="0.25">
      <c r="A2694" s="38" t="s">
        <v>3090</v>
      </c>
      <c r="B2694" s="39">
        <v>5.82</v>
      </c>
    </row>
    <row r="2695" spans="1:2" ht="15" x14ac:dyDescent="0.25">
      <c r="A2695" s="38" t="s">
        <v>3091</v>
      </c>
      <c r="B2695" s="39">
        <v>5.32</v>
      </c>
    </row>
    <row r="2696" spans="1:2" ht="15" x14ac:dyDescent="0.25">
      <c r="A2696" s="38" t="s">
        <v>3092</v>
      </c>
      <c r="B2696" s="39">
        <v>5.14</v>
      </c>
    </row>
    <row r="2697" spans="1:2" ht="15" x14ac:dyDescent="0.25">
      <c r="A2697" s="38" t="s">
        <v>3093</v>
      </c>
      <c r="B2697" s="39">
        <v>4.93</v>
      </c>
    </row>
    <row r="2698" spans="1:2" ht="15" x14ac:dyDescent="0.25">
      <c r="A2698" s="38" t="s">
        <v>3094</v>
      </c>
      <c r="B2698" s="39">
        <v>4.78</v>
      </c>
    </row>
    <row r="2699" spans="1:2" ht="15" x14ac:dyDescent="0.25">
      <c r="A2699" s="38" t="s">
        <v>3095</v>
      </c>
      <c r="B2699" s="39">
        <v>4.7699999999999996</v>
      </c>
    </row>
    <row r="2700" spans="1:2" ht="15" x14ac:dyDescent="0.25">
      <c r="A2700" s="38" t="s">
        <v>3096</v>
      </c>
      <c r="B2700" s="39">
        <v>4.62</v>
      </c>
    </row>
    <row r="2701" spans="1:2" ht="15" x14ac:dyDescent="0.25">
      <c r="A2701" s="38" t="s">
        <v>3097</v>
      </c>
      <c r="B2701" s="39">
        <v>3.25</v>
      </c>
    </row>
    <row r="2702" spans="1:2" ht="15" x14ac:dyDescent="0.25">
      <c r="A2702" s="38" t="s">
        <v>3098</v>
      </c>
      <c r="B2702" s="39">
        <v>3.15</v>
      </c>
    </row>
    <row r="2703" spans="1:2" ht="15" x14ac:dyDescent="0.25">
      <c r="A2703" s="38" t="s">
        <v>3099</v>
      </c>
      <c r="B2703" s="39">
        <v>3.85</v>
      </c>
    </row>
    <row r="2704" spans="1:2" ht="15" x14ac:dyDescent="0.25">
      <c r="A2704" s="38" t="s">
        <v>3100</v>
      </c>
      <c r="B2704" s="39">
        <v>3.78</v>
      </c>
    </row>
    <row r="2705" spans="1:2" ht="15" x14ac:dyDescent="0.25">
      <c r="A2705" s="38" t="s">
        <v>3101</v>
      </c>
      <c r="B2705" s="39">
        <v>3.14</v>
      </c>
    </row>
    <row r="2706" spans="1:2" ht="15" x14ac:dyDescent="0.25">
      <c r="A2706" s="38" t="s">
        <v>3102</v>
      </c>
      <c r="B2706" s="39">
        <v>3.08</v>
      </c>
    </row>
    <row r="2707" spans="1:2" ht="15" x14ac:dyDescent="0.25">
      <c r="A2707" s="38" t="s">
        <v>3103</v>
      </c>
      <c r="B2707" s="39">
        <v>3924</v>
      </c>
    </row>
    <row r="2708" spans="1:2" ht="15" x14ac:dyDescent="0.25">
      <c r="A2708" s="38" t="s">
        <v>3104</v>
      </c>
      <c r="B2708" s="39">
        <v>3797</v>
      </c>
    </row>
    <row r="2709" spans="1:2" ht="15" x14ac:dyDescent="0.25">
      <c r="A2709" s="38" t="s">
        <v>3105</v>
      </c>
      <c r="B2709" s="39">
        <v>6.82</v>
      </c>
    </row>
    <row r="2710" spans="1:2" ht="15" x14ac:dyDescent="0.25">
      <c r="A2710" s="38" t="s">
        <v>3106</v>
      </c>
      <c r="B2710" s="39">
        <v>6.55</v>
      </c>
    </row>
    <row r="2711" spans="1:2" ht="15" x14ac:dyDescent="0.25">
      <c r="A2711" s="38" t="s">
        <v>3107</v>
      </c>
      <c r="B2711" s="39">
        <v>4.62</v>
      </c>
    </row>
    <row r="2712" spans="1:2" ht="15" x14ac:dyDescent="0.25">
      <c r="A2712" s="38" t="s">
        <v>3108</v>
      </c>
      <c r="B2712" s="39">
        <v>4.47</v>
      </c>
    </row>
    <row r="2713" spans="1:2" ht="15" x14ac:dyDescent="0.25">
      <c r="A2713" s="38" t="s">
        <v>3109</v>
      </c>
      <c r="B2713" s="39">
        <v>3.91</v>
      </c>
    </row>
    <row r="2714" spans="1:2" ht="15" x14ac:dyDescent="0.25">
      <c r="A2714" s="38" t="s">
        <v>3110</v>
      </c>
      <c r="B2714" s="39">
        <v>3.8</v>
      </c>
    </row>
    <row r="2715" spans="1:2" ht="15" x14ac:dyDescent="0.25">
      <c r="A2715" s="38" t="s">
        <v>3111</v>
      </c>
      <c r="B2715" s="39">
        <v>3.52</v>
      </c>
    </row>
    <row r="2716" spans="1:2" ht="15" x14ac:dyDescent="0.25">
      <c r="A2716" s="38" t="s">
        <v>3112</v>
      </c>
      <c r="B2716" s="39">
        <v>3.43</v>
      </c>
    </row>
    <row r="2717" spans="1:2" ht="15" x14ac:dyDescent="0.25">
      <c r="A2717" s="38" t="s">
        <v>3113</v>
      </c>
      <c r="B2717" s="39">
        <v>3.36</v>
      </c>
    </row>
    <row r="2718" spans="1:2" ht="15" x14ac:dyDescent="0.25">
      <c r="A2718" s="38" t="s">
        <v>3114</v>
      </c>
      <c r="B2718" s="39">
        <v>3.28</v>
      </c>
    </row>
    <row r="2719" spans="1:2" ht="15" x14ac:dyDescent="0.25">
      <c r="A2719" s="38" t="s">
        <v>3115</v>
      </c>
      <c r="B2719" s="39">
        <v>2.12</v>
      </c>
    </row>
    <row r="2720" spans="1:2" ht="15" x14ac:dyDescent="0.25">
      <c r="A2720" s="38" t="s">
        <v>3116</v>
      </c>
      <c r="B2720" s="39">
        <v>2.0699999999999998</v>
      </c>
    </row>
    <row r="2721" spans="1:2" ht="15" x14ac:dyDescent="0.25">
      <c r="A2721" s="38" t="s">
        <v>3117</v>
      </c>
      <c r="B2721" s="39">
        <v>2.85</v>
      </c>
    </row>
    <row r="2722" spans="1:2" ht="15" x14ac:dyDescent="0.25">
      <c r="A2722" s="38" t="s">
        <v>3118</v>
      </c>
      <c r="B2722" s="39">
        <v>2.82</v>
      </c>
    </row>
    <row r="2723" spans="1:2" ht="15" x14ac:dyDescent="0.25">
      <c r="A2723" s="38" t="s">
        <v>3119</v>
      </c>
      <c r="B2723" s="39">
        <v>2.2799999999999998</v>
      </c>
    </row>
    <row r="2724" spans="1:2" ht="15" x14ac:dyDescent="0.25">
      <c r="A2724" s="38" t="s">
        <v>3120</v>
      </c>
      <c r="B2724" s="39">
        <v>2.25</v>
      </c>
    </row>
    <row r="2725" spans="1:2" ht="15" x14ac:dyDescent="0.25">
      <c r="A2725" s="38" t="s">
        <v>3121</v>
      </c>
      <c r="B2725" s="39">
        <v>4217</v>
      </c>
    </row>
    <row r="2726" spans="1:2" ht="15" x14ac:dyDescent="0.25">
      <c r="A2726" s="38" t="s">
        <v>3122</v>
      </c>
      <c r="B2726" s="39">
        <v>4105</v>
      </c>
    </row>
    <row r="2727" spans="1:2" ht="15" x14ac:dyDescent="0.25">
      <c r="A2727" s="38" t="s">
        <v>3123</v>
      </c>
      <c r="B2727" s="39">
        <v>57.6</v>
      </c>
    </row>
    <row r="2728" spans="1:2" ht="15" x14ac:dyDescent="0.25">
      <c r="A2728" s="38" t="s">
        <v>3124</v>
      </c>
      <c r="B2728" s="39">
        <v>53.03</v>
      </c>
    </row>
    <row r="2729" spans="1:2" ht="15" x14ac:dyDescent="0.25">
      <c r="A2729" s="38" t="s">
        <v>3125</v>
      </c>
      <c r="B2729" s="39">
        <v>3262</v>
      </c>
    </row>
    <row r="2730" spans="1:2" ht="15" x14ac:dyDescent="0.25">
      <c r="A2730" s="38" t="s">
        <v>3126</v>
      </c>
      <c r="B2730" s="39">
        <v>2976</v>
      </c>
    </row>
    <row r="2731" spans="1:2" ht="15" x14ac:dyDescent="0.25">
      <c r="A2731" s="38" t="s">
        <v>3127</v>
      </c>
      <c r="B2731" s="39">
        <v>38.81</v>
      </c>
    </row>
    <row r="2732" spans="1:2" ht="15" x14ac:dyDescent="0.25">
      <c r="A2732" s="38" t="s">
        <v>3128</v>
      </c>
      <c r="B2732" s="39">
        <v>34.24</v>
      </c>
    </row>
    <row r="2733" spans="1:2" ht="15" x14ac:dyDescent="0.25">
      <c r="A2733" s="38" t="s">
        <v>3129</v>
      </c>
      <c r="B2733" s="39">
        <v>238.81</v>
      </c>
    </row>
    <row r="2734" spans="1:2" ht="15" x14ac:dyDescent="0.25">
      <c r="A2734" s="38" t="s">
        <v>182</v>
      </c>
      <c r="B2734" s="39">
        <v>237.64</v>
      </c>
    </row>
    <row r="2735" spans="1:2" ht="15" x14ac:dyDescent="0.25">
      <c r="A2735" s="38" t="s">
        <v>3130</v>
      </c>
      <c r="B2735" s="39">
        <v>857.03</v>
      </c>
    </row>
    <row r="2736" spans="1:2" ht="15" x14ac:dyDescent="0.25">
      <c r="A2736" s="38" t="s">
        <v>3131</v>
      </c>
      <c r="B2736" s="39">
        <v>850.77</v>
      </c>
    </row>
    <row r="2737" spans="1:2" ht="15" x14ac:dyDescent="0.25">
      <c r="A2737" s="38" t="s">
        <v>3132</v>
      </c>
      <c r="B2737" s="39">
        <v>5012</v>
      </c>
    </row>
    <row r="2738" spans="1:2" ht="15" x14ac:dyDescent="0.25">
      <c r="A2738" s="38" t="s">
        <v>3133</v>
      </c>
      <c r="B2738" s="39">
        <v>4771</v>
      </c>
    </row>
    <row r="2739" spans="1:2" ht="15" x14ac:dyDescent="0.25">
      <c r="A2739" s="38" t="s">
        <v>3134</v>
      </c>
      <c r="B2739" s="39">
        <v>1.06</v>
      </c>
    </row>
    <row r="2740" spans="1:2" ht="15" x14ac:dyDescent="0.25">
      <c r="A2740" s="38" t="s">
        <v>3135</v>
      </c>
      <c r="B2740" s="39">
        <v>1.06</v>
      </c>
    </row>
    <row r="2741" spans="1:2" ht="15" x14ac:dyDescent="0.25">
      <c r="A2741" s="38" t="s">
        <v>3136</v>
      </c>
      <c r="B2741" s="39">
        <v>0.79</v>
      </c>
    </row>
    <row r="2742" spans="1:2" ht="15" x14ac:dyDescent="0.25">
      <c r="A2742" s="38" t="s">
        <v>3137</v>
      </c>
      <c r="B2742" s="39">
        <v>0.79</v>
      </c>
    </row>
    <row r="2743" spans="1:2" ht="15" x14ac:dyDescent="0.25">
      <c r="A2743" s="38" t="s">
        <v>3138</v>
      </c>
      <c r="B2743" s="39">
        <v>1.19</v>
      </c>
    </row>
    <row r="2744" spans="1:2" ht="15" x14ac:dyDescent="0.25">
      <c r="A2744" s="38" t="s">
        <v>3139</v>
      </c>
      <c r="B2744" s="39">
        <v>1.19</v>
      </c>
    </row>
    <row r="2745" spans="1:2" ht="15" x14ac:dyDescent="0.25">
      <c r="A2745" s="38" t="s">
        <v>3140</v>
      </c>
      <c r="B2745" s="39">
        <v>0.86</v>
      </c>
    </row>
    <row r="2746" spans="1:2" ht="15" x14ac:dyDescent="0.25">
      <c r="A2746" s="38" t="s">
        <v>3141</v>
      </c>
      <c r="B2746" s="39">
        <v>0.86</v>
      </c>
    </row>
    <row r="2747" spans="1:2" ht="15" x14ac:dyDescent="0.25">
      <c r="A2747" s="38" t="s">
        <v>3142</v>
      </c>
      <c r="B2747" s="39">
        <v>0.93</v>
      </c>
    </row>
    <row r="2748" spans="1:2" ht="15" x14ac:dyDescent="0.25">
      <c r="A2748" s="38" t="s">
        <v>3143</v>
      </c>
      <c r="B2748" s="39">
        <v>0.93</v>
      </c>
    </row>
    <row r="2749" spans="1:2" ht="15" x14ac:dyDescent="0.25">
      <c r="A2749" s="38" t="s">
        <v>3144</v>
      </c>
      <c r="B2749" s="39">
        <v>3982</v>
      </c>
    </row>
    <row r="2750" spans="1:2" ht="15" x14ac:dyDescent="0.25">
      <c r="A2750" s="38" t="s">
        <v>3145</v>
      </c>
      <c r="B2750" s="39">
        <v>3982</v>
      </c>
    </row>
    <row r="2751" spans="1:2" ht="15" x14ac:dyDescent="0.25">
      <c r="A2751" s="38" t="s">
        <v>3146</v>
      </c>
      <c r="B2751" s="39">
        <v>0.35</v>
      </c>
    </row>
    <row r="2752" spans="1:2" ht="15" x14ac:dyDescent="0.25">
      <c r="A2752" s="38" t="s">
        <v>3147</v>
      </c>
      <c r="B2752" s="39">
        <v>0.33</v>
      </c>
    </row>
    <row r="2753" spans="1:2" ht="15" x14ac:dyDescent="0.25">
      <c r="A2753" s="38" t="s">
        <v>3148</v>
      </c>
      <c r="B2753" s="39">
        <v>28.63</v>
      </c>
    </row>
    <row r="2754" spans="1:2" ht="15" x14ac:dyDescent="0.25">
      <c r="A2754" s="38" t="s">
        <v>3149</v>
      </c>
      <c r="B2754" s="39">
        <v>27.01</v>
      </c>
    </row>
    <row r="2755" spans="1:2" ht="15" x14ac:dyDescent="0.25">
      <c r="A2755" s="38" t="s">
        <v>3150</v>
      </c>
      <c r="B2755" s="39">
        <v>0.79</v>
      </c>
    </row>
    <row r="2756" spans="1:2" ht="15" x14ac:dyDescent="0.25">
      <c r="A2756" s="38" t="s">
        <v>3151</v>
      </c>
      <c r="B2756" s="39">
        <v>0.75</v>
      </c>
    </row>
    <row r="2757" spans="1:2" ht="15" x14ac:dyDescent="0.25">
      <c r="A2757" s="38" t="s">
        <v>3152</v>
      </c>
      <c r="B2757" s="39">
        <v>0.52</v>
      </c>
    </row>
    <row r="2758" spans="1:2" ht="15" x14ac:dyDescent="0.25">
      <c r="A2758" s="38" t="s">
        <v>3153</v>
      </c>
      <c r="B2758" s="39">
        <v>0.5</v>
      </c>
    </row>
    <row r="2759" spans="1:2" ht="15" x14ac:dyDescent="0.25">
      <c r="A2759" s="38" t="s">
        <v>3154</v>
      </c>
      <c r="B2759" s="39">
        <v>0.31</v>
      </c>
    </row>
    <row r="2760" spans="1:2" ht="15" x14ac:dyDescent="0.25">
      <c r="A2760" s="38" t="s">
        <v>3155</v>
      </c>
      <c r="B2760" s="39">
        <v>0.3</v>
      </c>
    </row>
    <row r="2761" spans="1:2" ht="15" x14ac:dyDescent="0.25">
      <c r="A2761" s="38" t="s">
        <v>3156</v>
      </c>
      <c r="B2761" s="39">
        <v>0.51</v>
      </c>
    </row>
    <row r="2762" spans="1:2" ht="15" x14ac:dyDescent="0.25">
      <c r="A2762" s="38" t="s">
        <v>3157</v>
      </c>
      <c r="B2762" s="39">
        <v>0.49</v>
      </c>
    </row>
    <row r="2763" spans="1:2" ht="15" x14ac:dyDescent="0.25">
      <c r="A2763" s="38" t="s">
        <v>3158</v>
      </c>
      <c r="B2763" s="39">
        <v>2657</v>
      </c>
    </row>
    <row r="2764" spans="1:2" ht="15" x14ac:dyDescent="0.25">
      <c r="A2764" s="38" t="s">
        <v>3159</v>
      </c>
      <c r="B2764" s="39">
        <v>2527</v>
      </c>
    </row>
    <row r="2765" spans="1:2" ht="15" x14ac:dyDescent="0.25">
      <c r="A2765" s="38" t="s">
        <v>3160</v>
      </c>
      <c r="B2765" s="39">
        <v>0.11</v>
      </c>
    </row>
    <row r="2766" spans="1:2" ht="15" x14ac:dyDescent="0.25">
      <c r="A2766" s="38" t="s">
        <v>15</v>
      </c>
      <c r="B2766" s="39">
        <v>0.1</v>
      </c>
    </row>
    <row r="2767" spans="1:2" ht="15" x14ac:dyDescent="0.25">
      <c r="A2767" s="38" t="s">
        <v>3161</v>
      </c>
      <c r="B2767" s="39">
        <v>0.56000000000000005</v>
      </c>
    </row>
    <row r="2768" spans="1:2" ht="15" x14ac:dyDescent="0.25">
      <c r="A2768" s="38" t="s">
        <v>3162</v>
      </c>
      <c r="B2768" s="39">
        <v>0.54</v>
      </c>
    </row>
    <row r="2769" spans="1:2" ht="15" x14ac:dyDescent="0.25">
      <c r="A2769" s="38" t="s">
        <v>3163</v>
      </c>
      <c r="B2769" s="39">
        <v>0.7</v>
      </c>
    </row>
    <row r="2770" spans="1:2" ht="15" x14ac:dyDescent="0.25">
      <c r="A2770" s="38" t="s">
        <v>3164</v>
      </c>
      <c r="B2770" s="39">
        <v>0.68</v>
      </c>
    </row>
    <row r="2771" spans="1:2" ht="15" x14ac:dyDescent="0.25">
      <c r="A2771" s="38" t="s">
        <v>3165</v>
      </c>
      <c r="B2771" s="39">
        <v>2.82</v>
      </c>
    </row>
    <row r="2772" spans="1:2" ht="15" x14ac:dyDescent="0.25">
      <c r="A2772" s="38" t="s">
        <v>3166</v>
      </c>
      <c r="B2772" s="39">
        <v>2.75</v>
      </c>
    </row>
    <row r="2773" spans="1:2" ht="15" x14ac:dyDescent="0.25">
      <c r="A2773" s="38" t="s">
        <v>3167</v>
      </c>
      <c r="B2773" s="39">
        <v>5086</v>
      </c>
    </row>
    <row r="2774" spans="1:2" ht="15" x14ac:dyDescent="0.25">
      <c r="A2774" s="38" t="s">
        <v>3168</v>
      </c>
      <c r="B2774" s="39">
        <v>4936</v>
      </c>
    </row>
    <row r="2775" spans="1:2" ht="15" x14ac:dyDescent="0.25">
      <c r="A2775" s="38" t="s">
        <v>3169</v>
      </c>
      <c r="B2775" s="39">
        <v>0.63</v>
      </c>
    </row>
    <row r="2776" spans="1:2" ht="15" x14ac:dyDescent="0.25">
      <c r="A2776" s="38" t="s">
        <v>18</v>
      </c>
      <c r="B2776" s="39">
        <v>0.56999999999999995</v>
      </c>
    </row>
    <row r="2777" spans="1:2" ht="15" x14ac:dyDescent="0.25">
      <c r="A2777" s="38" t="s">
        <v>3170</v>
      </c>
      <c r="B2777" s="39">
        <v>12.14</v>
      </c>
    </row>
    <row r="2778" spans="1:2" ht="15" x14ac:dyDescent="0.25">
      <c r="A2778" s="38" t="s">
        <v>3171</v>
      </c>
      <c r="B2778" s="39">
        <v>10.99</v>
      </c>
    </row>
    <row r="2779" spans="1:2" ht="15" x14ac:dyDescent="0.25">
      <c r="A2779" s="38" t="s">
        <v>3172</v>
      </c>
      <c r="B2779" s="39">
        <v>9.2200000000000006</v>
      </c>
    </row>
    <row r="2780" spans="1:2" ht="15" x14ac:dyDescent="0.25">
      <c r="A2780" s="38" t="s">
        <v>3173</v>
      </c>
      <c r="B2780" s="39">
        <v>8.35</v>
      </c>
    </row>
    <row r="2781" spans="1:2" ht="15" x14ac:dyDescent="0.25">
      <c r="A2781" s="38" t="s">
        <v>3174</v>
      </c>
      <c r="B2781" s="39">
        <v>121.62</v>
      </c>
    </row>
    <row r="2782" spans="1:2" ht="15" x14ac:dyDescent="0.25">
      <c r="A2782" s="38" t="s">
        <v>3175</v>
      </c>
      <c r="B2782" s="39">
        <v>111.14</v>
      </c>
    </row>
    <row r="2783" spans="1:2" ht="15" x14ac:dyDescent="0.25">
      <c r="A2783" s="38" t="s">
        <v>3176</v>
      </c>
      <c r="B2783" s="39">
        <v>4323</v>
      </c>
    </row>
    <row r="2784" spans="1:2" ht="15" x14ac:dyDescent="0.25">
      <c r="A2784" s="38" t="s">
        <v>3177</v>
      </c>
      <c r="B2784" s="39">
        <v>3894</v>
      </c>
    </row>
    <row r="2785" spans="1:2" ht="15" x14ac:dyDescent="0.25">
      <c r="A2785" s="38" t="s">
        <v>3178</v>
      </c>
      <c r="B2785" s="39">
        <v>11793.23</v>
      </c>
    </row>
    <row r="2786" spans="1:2" ht="15" x14ac:dyDescent="0.25">
      <c r="A2786" s="38" t="s">
        <v>3179</v>
      </c>
      <c r="B2786" s="39">
        <v>11019.32</v>
      </c>
    </row>
    <row r="2787" spans="1:2" ht="15" x14ac:dyDescent="0.25">
      <c r="A2787" s="38" t="s">
        <v>3180</v>
      </c>
      <c r="B2787" s="39">
        <v>16493.169999999998</v>
      </c>
    </row>
    <row r="2788" spans="1:2" ht="15" x14ac:dyDescent="0.25">
      <c r="A2788" s="38" t="s">
        <v>3181</v>
      </c>
      <c r="B2788" s="39">
        <v>15317.78</v>
      </c>
    </row>
    <row r="2789" spans="1:2" ht="15" x14ac:dyDescent="0.25">
      <c r="A2789" s="38" t="s">
        <v>3182</v>
      </c>
      <c r="B2789" s="39">
        <v>21259.79</v>
      </c>
    </row>
    <row r="2790" spans="1:2" ht="15" x14ac:dyDescent="0.25">
      <c r="A2790" s="38" t="s">
        <v>3183</v>
      </c>
      <c r="B2790" s="39">
        <v>19689.79</v>
      </c>
    </row>
    <row r="2791" spans="1:2" ht="15" x14ac:dyDescent="0.25">
      <c r="A2791" s="38" t="s">
        <v>3184</v>
      </c>
      <c r="B2791" s="39">
        <v>26683.26</v>
      </c>
    </row>
    <row r="2792" spans="1:2" ht="15" x14ac:dyDescent="0.25">
      <c r="A2792" s="38" t="s">
        <v>3185</v>
      </c>
      <c r="B2792" s="39">
        <v>24479.759999999998</v>
      </c>
    </row>
    <row r="2793" spans="1:2" ht="15" x14ac:dyDescent="0.25">
      <c r="A2793" s="38" t="s">
        <v>3186</v>
      </c>
      <c r="B2793" s="39">
        <v>4737</v>
      </c>
    </row>
    <row r="2794" spans="1:2" ht="15" x14ac:dyDescent="0.25">
      <c r="A2794" s="38" t="s">
        <v>3187</v>
      </c>
      <c r="B2794" s="39">
        <v>4371</v>
      </c>
    </row>
    <row r="2795" spans="1:2" ht="15" x14ac:dyDescent="0.25">
      <c r="A2795" s="38" t="s">
        <v>3188</v>
      </c>
      <c r="B2795" s="39">
        <v>200.73</v>
      </c>
    </row>
    <row r="2796" spans="1:2" ht="15" x14ac:dyDescent="0.25">
      <c r="A2796" s="38" t="s">
        <v>3189</v>
      </c>
      <c r="B2796" s="39">
        <v>173.99</v>
      </c>
    </row>
    <row r="2797" spans="1:2" ht="15" x14ac:dyDescent="0.25">
      <c r="A2797" s="38" t="s">
        <v>3190</v>
      </c>
      <c r="B2797" s="39">
        <v>277.94</v>
      </c>
    </row>
    <row r="2798" spans="1:2" ht="15" x14ac:dyDescent="0.25">
      <c r="A2798" s="38" t="s">
        <v>3191</v>
      </c>
      <c r="B2798" s="39">
        <v>240.9</v>
      </c>
    </row>
    <row r="2799" spans="1:2" ht="15" x14ac:dyDescent="0.25">
      <c r="A2799" s="38" t="s">
        <v>3192</v>
      </c>
      <c r="B2799" s="39">
        <v>116.57</v>
      </c>
    </row>
    <row r="2800" spans="1:2" ht="15" x14ac:dyDescent="0.25">
      <c r="A2800" s="38" t="s">
        <v>3193</v>
      </c>
      <c r="B2800" s="39">
        <v>101.03</v>
      </c>
    </row>
    <row r="2801" spans="1:2" ht="15" x14ac:dyDescent="0.25">
      <c r="A2801" s="38" t="s">
        <v>3194</v>
      </c>
      <c r="B2801" s="39">
        <v>58.79</v>
      </c>
    </row>
    <row r="2802" spans="1:2" ht="15" x14ac:dyDescent="0.25">
      <c r="A2802" s="38" t="s">
        <v>3195</v>
      </c>
      <c r="B2802" s="39">
        <v>50.96</v>
      </c>
    </row>
    <row r="2803" spans="1:2" ht="15" x14ac:dyDescent="0.25">
      <c r="A2803" s="38" t="s">
        <v>3196</v>
      </c>
      <c r="B2803" s="39">
        <v>7.34</v>
      </c>
    </row>
    <row r="2804" spans="1:2" ht="15" x14ac:dyDescent="0.25">
      <c r="A2804" s="38" t="s">
        <v>3197</v>
      </c>
      <c r="B2804" s="39">
        <v>6.37</v>
      </c>
    </row>
    <row r="2805" spans="1:2" ht="15" x14ac:dyDescent="0.25">
      <c r="A2805" s="38" t="s">
        <v>3198</v>
      </c>
      <c r="B2805" s="39">
        <v>22.04</v>
      </c>
    </row>
    <row r="2806" spans="1:2" ht="15" x14ac:dyDescent="0.25">
      <c r="A2806" s="38" t="s">
        <v>3199</v>
      </c>
      <c r="B2806" s="39">
        <v>19.11</v>
      </c>
    </row>
    <row r="2807" spans="1:2" ht="15" x14ac:dyDescent="0.25">
      <c r="A2807" s="38" t="s">
        <v>3200</v>
      </c>
      <c r="B2807" s="39">
        <v>17.63</v>
      </c>
    </row>
    <row r="2808" spans="1:2" ht="15" x14ac:dyDescent="0.25">
      <c r="A2808" s="38" t="s">
        <v>3201</v>
      </c>
      <c r="B2808" s="39">
        <v>15.28</v>
      </c>
    </row>
    <row r="2809" spans="1:2" ht="15" x14ac:dyDescent="0.25">
      <c r="A2809" s="38" t="s">
        <v>3202</v>
      </c>
      <c r="B2809" s="39">
        <v>13.78</v>
      </c>
    </row>
    <row r="2810" spans="1:2" ht="15" x14ac:dyDescent="0.25">
      <c r="A2810" s="38" t="s">
        <v>3203</v>
      </c>
      <c r="B2810" s="39">
        <v>11.95</v>
      </c>
    </row>
    <row r="2811" spans="1:2" ht="15" x14ac:dyDescent="0.25">
      <c r="A2811" s="38" t="s">
        <v>3204</v>
      </c>
      <c r="B2811" s="39">
        <v>9.7799999999999994</v>
      </c>
    </row>
    <row r="2812" spans="1:2" ht="15" x14ac:dyDescent="0.25">
      <c r="A2812" s="38" t="s">
        <v>3205</v>
      </c>
      <c r="B2812" s="39">
        <v>8.48</v>
      </c>
    </row>
    <row r="2813" spans="1:2" ht="15" x14ac:dyDescent="0.25">
      <c r="A2813" s="38" t="s">
        <v>3206</v>
      </c>
      <c r="B2813" s="39">
        <v>39.68</v>
      </c>
    </row>
    <row r="2814" spans="1:2" ht="15" x14ac:dyDescent="0.25">
      <c r="A2814" s="38" t="s">
        <v>3207</v>
      </c>
      <c r="B2814" s="39">
        <v>34.4</v>
      </c>
    </row>
    <row r="2815" spans="1:2" ht="15" x14ac:dyDescent="0.25">
      <c r="A2815" s="38" t="s">
        <v>3208</v>
      </c>
      <c r="B2815" s="39">
        <v>19.98</v>
      </c>
    </row>
    <row r="2816" spans="1:2" ht="15" x14ac:dyDescent="0.25">
      <c r="A2816" s="38" t="s">
        <v>3209</v>
      </c>
      <c r="B2816" s="39">
        <v>17.32</v>
      </c>
    </row>
    <row r="2817" spans="1:2" ht="15" x14ac:dyDescent="0.25">
      <c r="A2817" s="38" t="s">
        <v>3210</v>
      </c>
      <c r="B2817" s="39">
        <v>7.34</v>
      </c>
    </row>
    <row r="2818" spans="1:2" ht="15" x14ac:dyDescent="0.25">
      <c r="A2818" s="38" t="s">
        <v>3211</v>
      </c>
      <c r="B2818" s="39">
        <v>6.37</v>
      </c>
    </row>
    <row r="2819" spans="1:2" ht="15" x14ac:dyDescent="0.25">
      <c r="A2819" s="38" t="s">
        <v>3212</v>
      </c>
      <c r="B2819" s="39">
        <v>14.34</v>
      </c>
    </row>
    <row r="2820" spans="1:2" ht="15" x14ac:dyDescent="0.25">
      <c r="A2820" s="38" t="s">
        <v>3213</v>
      </c>
      <c r="B2820" s="39">
        <v>12.43</v>
      </c>
    </row>
    <row r="2821" spans="1:2" ht="15" x14ac:dyDescent="0.25">
      <c r="A2821" s="38" t="s">
        <v>3214</v>
      </c>
      <c r="B2821" s="39">
        <v>19.98</v>
      </c>
    </row>
    <row r="2822" spans="1:2" ht="15" x14ac:dyDescent="0.25">
      <c r="A2822" s="38" t="s">
        <v>3215</v>
      </c>
      <c r="B2822" s="39">
        <v>17.32</v>
      </c>
    </row>
    <row r="2823" spans="1:2" ht="15" x14ac:dyDescent="0.25">
      <c r="A2823" s="38" t="s">
        <v>3216</v>
      </c>
      <c r="B2823" s="39">
        <v>19.100000000000001</v>
      </c>
    </row>
    <row r="2824" spans="1:2" ht="15" x14ac:dyDescent="0.25">
      <c r="A2824" s="38" t="s">
        <v>3217</v>
      </c>
      <c r="B2824" s="39">
        <v>16.559999999999999</v>
      </c>
    </row>
    <row r="2825" spans="1:2" ht="15" x14ac:dyDescent="0.25">
      <c r="A2825" s="38" t="s">
        <v>3218</v>
      </c>
      <c r="B2825" s="39">
        <v>10.28</v>
      </c>
    </row>
    <row r="2826" spans="1:2" ht="15" x14ac:dyDescent="0.25">
      <c r="A2826" s="38" t="s">
        <v>3219</v>
      </c>
      <c r="B2826" s="39">
        <v>8.91</v>
      </c>
    </row>
    <row r="2827" spans="1:2" ht="15" x14ac:dyDescent="0.25">
      <c r="A2827" s="38" t="s">
        <v>3220</v>
      </c>
      <c r="B2827" s="39">
        <v>54.38</v>
      </c>
    </row>
    <row r="2828" spans="1:2" ht="15" x14ac:dyDescent="0.25">
      <c r="A2828" s="38" t="s">
        <v>3221</v>
      </c>
      <c r="B2828" s="39">
        <v>47.14</v>
      </c>
    </row>
    <row r="2829" spans="1:2" ht="15" x14ac:dyDescent="0.25">
      <c r="A2829" s="38" t="s">
        <v>3222</v>
      </c>
      <c r="B2829" s="39">
        <v>8.9700000000000006</v>
      </c>
    </row>
    <row r="2830" spans="1:2" ht="15" x14ac:dyDescent="0.25">
      <c r="A2830" s="38" t="s">
        <v>3223</v>
      </c>
      <c r="B2830" s="39">
        <v>7.77</v>
      </c>
    </row>
    <row r="2831" spans="1:2" ht="15" x14ac:dyDescent="0.25">
      <c r="A2831" s="38" t="s">
        <v>3224</v>
      </c>
      <c r="B2831" s="39">
        <v>22.04</v>
      </c>
    </row>
    <row r="2832" spans="1:2" ht="15" x14ac:dyDescent="0.25">
      <c r="A2832" s="38" t="s">
        <v>3225</v>
      </c>
      <c r="B2832" s="39">
        <v>19.11</v>
      </c>
    </row>
    <row r="2833" spans="1:2" ht="15" x14ac:dyDescent="0.25">
      <c r="A2833" s="38" t="s">
        <v>3226</v>
      </c>
      <c r="B2833" s="39">
        <v>22.04</v>
      </c>
    </row>
    <row r="2834" spans="1:2" ht="15" x14ac:dyDescent="0.25">
      <c r="A2834" s="38" t="s">
        <v>3227</v>
      </c>
      <c r="B2834" s="39">
        <v>19.11</v>
      </c>
    </row>
    <row r="2835" spans="1:2" ht="15" x14ac:dyDescent="0.25">
      <c r="A2835" s="38" t="s">
        <v>3228</v>
      </c>
      <c r="B2835" s="39">
        <v>75.27</v>
      </c>
    </row>
    <row r="2836" spans="1:2" ht="15" x14ac:dyDescent="0.25">
      <c r="A2836" s="38" t="s">
        <v>3229</v>
      </c>
      <c r="B2836" s="39">
        <v>65.239999999999995</v>
      </c>
    </row>
    <row r="2837" spans="1:2" ht="15" x14ac:dyDescent="0.25">
      <c r="A2837" s="38" t="s">
        <v>3230</v>
      </c>
      <c r="B2837" s="39">
        <v>92</v>
      </c>
    </row>
    <row r="2838" spans="1:2" ht="15" x14ac:dyDescent="0.25">
      <c r="A2838" s="38" t="s">
        <v>3231</v>
      </c>
      <c r="B2838" s="39">
        <v>79.739999999999995</v>
      </c>
    </row>
    <row r="2839" spans="1:2" ht="15" x14ac:dyDescent="0.25">
      <c r="A2839" s="38" t="s">
        <v>3232</v>
      </c>
      <c r="B2839" s="39">
        <v>146.29</v>
      </c>
    </row>
    <row r="2840" spans="1:2" ht="15" x14ac:dyDescent="0.25">
      <c r="A2840" s="38" t="s">
        <v>3233</v>
      </c>
      <c r="B2840" s="39">
        <v>126.77</v>
      </c>
    </row>
    <row r="2841" spans="1:2" ht="15" x14ac:dyDescent="0.25">
      <c r="A2841" s="38" t="s">
        <v>3234</v>
      </c>
      <c r="B2841" s="39">
        <v>341.58</v>
      </c>
    </row>
    <row r="2842" spans="1:2" ht="15" x14ac:dyDescent="0.25">
      <c r="A2842" s="38" t="s">
        <v>3235</v>
      </c>
      <c r="B2842" s="39">
        <v>295.97000000000003</v>
      </c>
    </row>
    <row r="2843" spans="1:2" ht="15" x14ac:dyDescent="0.25">
      <c r="A2843" s="38" t="s">
        <v>3236</v>
      </c>
      <c r="B2843" s="39">
        <v>22.04</v>
      </c>
    </row>
    <row r="2844" spans="1:2" ht="15" x14ac:dyDescent="0.25">
      <c r="A2844" s="38" t="s">
        <v>3237</v>
      </c>
      <c r="B2844" s="39">
        <v>19.11</v>
      </c>
    </row>
    <row r="2845" spans="1:2" ht="15" x14ac:dyDescent="0.25">
      <c r="A2845" s="38" t="s">
        <v>3238</v>
      </c>
      <c r="B2845" s="39">
        <v>278.3</v>
      </c>
    </row>
    <row r="2846" spans="1:2" ht="15" x14ac:dyDescent="0.25">
      <c r="A2846" s="38" t="s">
        <v>3239</v>
      </c>
      <c r="B2846" s="39">
        <v>241.16</v>
      </c>
    </row>
    <row r="2847" spans="1:2" ht="15" x14ac:dyDescent="0.25">
      <c r="A2847" s="38" t="s">
        <v>3240</v>
      </c>
      <c r="B2847" s="39">
        <v>6.46</v>
      </c>
    </row>
    <row r="2848" spans="1:2" ht="15" x14ac:dyDescent="0.25">
      <c r="A2848" s="38" t="s">
        <v>3241</v>
      </c>
      <c r="B2848" s="39">
        <v>5.6</v>
      </c>
    </row>
    <row r="2849" spans="1:2" ht="15" x14ac:dyDescent="0.25">
      <c r="A2849" s="38" t="s">
        <v>3242</v>
      </c>
      <c r="B2849" s="39">
        <v>11.75</v>
      </c>
    </row>
    <row r="2850" spans="1:2" ht="15" x14ac:dyDescent="0.25">
      <c r="A2850" s="38" t="s">
        <v>3243</v>
      </c>
      <c r="B2850" s="39">
        <v>10.19</v>
      </c>
    </row>
    <row r="2851" spans="1:2" ht="15" x14ac:dyDescent="0.25">
      <c r="A2851" s="38" t="s">
        <v>3244</v>
      </c>
      <c r="B2851" s="39">
        <v>6.99</v>
      </c>
    </row>
    <row r="2852" spans="1:2" ht="15" x14ac:dyDescent="0.25">
      <c r="A2852" s="38" t="s">
        <v>3245</v>
      </c>
      <c r="B2852" s="39">
        <v>6.06</v>
      </c>
    </row>
    <row r="2853" spans="1:2" ht="15" x14ac:dyDescent="0.25">
      <c r="A2853" s="38" t="s">
        <v>3246</v>
      </c>
      <c r="B2853" s="39">
        <v>12.77</v>
      </c>
    </row>
    <row r="2854" spans="1:2" ht="15" x14ac:dyDescent="0.25">
      <c r="A2854" s="38" t="s">
        <v>3247</v>
      </c>
      <c r="B2854" s="39">
        <v>11.06</v>
      </c>
    </row>
    <row r="2855" spans="1:2" ht="15" x14ac:dyDescent="0.25">
      <c r="A2855" s="38" t="s">
        <v>3248</v>
      </c>
      <c r="B2855" s="39">
        <v>8.9499999999999993</v>
      </c>
    </row>
    <row r="2856" spans="1:2" ht="15" x14ac:dyDescent="0.25">
      <c r="A2856" s="38" t="s">
        <v>3249</v>
      </c>
      <c r="B2856" s="39">
        <v>7.76</v>
      </c>
    </row>
    <row r="2857" spans="1:2" ht="15" x14ac:dyDescent="0.25">
      <c r="A2857" s="38" t="s">
        <v>3250</v>
      </c>
      <c r="B2857" s="39">
        <v>15.4</v>
      </c>
    </row>
    <row r="2858" spans="1:2" ht="15" x14ac:dyDescent="0.25">
      <c r="A2858" s="38" t="s">
        <v>3251</v>
      </c>
      <c r="B2858" s="39">
        <v>13.34</v>
      </c>
    </row>
    <row r="2859" spans="1:2" ht="15" x14ac:dyDescent="0.25">
      <c r="A2859" s="38" t="s">
        <v>3252</v>
      </c>
      <c r="B2859" s="39">
        <v>11.92</v>
      </c>
    </row>
    <row r="2860" spans="1:2" ht="15" x14ac:dyDescent="0.25">
      <c r="A2860" s="38" t="s">
        <v>3253</v>
      </c>
      <c r="B2860" s="39">
        <v>10.33</v>
      </c>
    </row>
    <row r="2861" spans="1:2" ht="15" x14ac:dyDescent="0.25">
      <c r="A2861" s="38" t="s">
        <v>3254</v>
      </c>
      <c r="B2861" s="39">
        <v>10.58</v>
      </c>
    </row>
    <row r="2862" spans="1:2" ht="15" x14ac:dyDescent="0.25">
      <c r="A2862" s="38" t="s">
        <v>3255</v>
      </c>
      <c r="B2862" s="39">
        <v>9.17</v>
      </c>
    </row>
    <row r="2863" spans="1:2" ht="15" x14ac:dyDescent="0.25">
      <c r="A2863" s="38" t="s">
        <v>3256</v>
      </c>
      <c r="B2863" s="39">
        <v>7.41</v>
      </c>
    </row>
    <row r="2864" spans="1:2" ht="15" x14ac:dyDescent="0.25">
      <c r="A2864" s="38" t="s">
        <v>3257</v>
      </c>
      <c r="B2864" s="39">
        <v>6.42</v>
      </c>
    </row>
    <row r="2865" spans="1:2" ht="15" x14ac:dyDescent="0.25">
      <c r="A2865" s="38" t="s">
        <v>3258</v>
      </c>
      <c r="B2865" s="39">
        <v>11.44</v>
      </c>
    </row>
    <row r="2866" spans="1:2" ht="15" x14ac:dyDescent="0.25">
      <c r="A2866" s="38" t="s">
        <v>3259</v>
      </c>
      <c r="B2866" s="39">
        <v>9.91</v>
      </c>
    </row>
    <row r="2867" spans="1:2" ht="15" x14ac:dyDescent="0.25">
      <c r="A2867" s="38" t="s">
        <v>3260</v>
      </c>
      <c r="B2867" s="39">
        <v>9.64</v>
      </c>
    </row>
    <row r="2868" spans="1:2" ht="15" x14ac:dyDescent="0.25">
      <c r="A2868" s="38" t="s">
        <v>3261</v>
      </c>
      <c r="B2868" s="39">
        <v>8.35</v>
      </c>
    </row>
    <row r="2869" spans="1:2" ht="15" x14ac:dyDescent="0.25">
      <c r="A2869" s="38" t="s">
        <v>3262</v>
      </c>
      <c r="B2869" s="39">
        <v>26.24</v>
      </c>
    </row>
    <row r="2870" spans="1:2" ht="15" x14ac:dyDescent="0.25">
      <c r="A2870" s="38" t="s">
        <v>3263</v>
      </c>
      <c r="B2870" s="39">
        <v>22.74</v>
      </c>
    </row>
    <row r="2871" spans="1:2" ht="15" x14ac:dyDescent="0.25">
      <c r="A2871" s="38" t="s">
        <v>3264</v>
      </c>
      <c r="B2871" s="39">
        <v>29.81</v>
      </c>
    </row>
    <row r="2872" spans="1:2" ht="15" x14ac:dyDescent="0.25">
      <c r="A2872" s="38" t="s">
        <v>3265</v>
      </c>
      <c r="B2872" s="39">
        <v>25.83</v>
      </c>
    </row>
    <row r="2873" spans="1:2" ht="15" x14ac:dyDescent="0.25">
      <c r="A2873" s="38" t="s">
        <v>3266</v>
      </c>
      <c r="B2873" s="39">
        <v>59.63</v>
      </c>
    </row>
    <row r="2874" spans="1:2" ht="15" x14ac:dyDescent="0.25">
      <c r="A2874" s="38" t="s">
        <v>3267</v>
      </c>
      <c r="B2874" s="39">
        <v>51.67</v>
      </c>
    </row>
    <row r="2875" spans="1:2" ht="15" x14ac:dyDescent="0.25">
      <c r="A2875" s="38" t="s">
        <v>3268</v>
      </c>
      <c r="B2875" s="39">
        <v>27.33</v>
      </c>
    </row>
    <row r="2876" spans="1:2" ht="15" x14ac:dyDescent="0.25">
      <c r="A2876" s="38" t="s">
        <v>3269</v>
      </c>
      <c r="B2876" s="39">
        <v>23.68</v>
      </c>
    </row>
    <row r="2877" spans="1:2" ht="15" x14ac:dyDescent="0.25">
      <c r="A2877" s="38" t="s">
        <v>3270</v>
      </c>
      <c r="B2877" s="39">
        <v>10.28</v>
      </c>
    </row>
    <row r="2878" spans="1:2" ht="15" x14ac:dyDescent="0.25">
      <c r="A2878" s="38" t="s">
        <v>3271</v>
      </c>
      <c r="B2878" s="39">
        <v>8.91</v>
      </c>
    </row>
    <row r="2879" spans="1:2" ht="15" x14ac:dyDescent="0.25">
      <c r="A2879" s="38" t="s">
        <v>3272</v>
      </c>
      <c r="B2879" s="39">
        <v>2893.05</v>
      </c>
    </row>
    <row r="2880" spans="1:2" ht="15" x14ac:dyDescent="0.25">
      <c r="A2880" s="38" t="s">
        <v>3273</v>
      </c>
      <c r="B2880" s="39">
        <v>2506.5100000000002</v>
      </c>
    </row>
    <row r="2881" spans="1:2" ht="15" x14ac:dyDescent="0.25">
      <c r="A2881" s="38" t="s">
        <v>3274</v>
      </c>
      <c r="B2881" s="39">
        <v>86.79</v>
      </c>
    </row>
    <row r="2882" spans="1:2" ht="15" x14ac:dyDescent="0.25">
      <c r="A2882" s="38" t="s">
        <v>3275</v>
      </c>
      <c r="B2882" s="39">
        <v>75.2</v>
      </c>
    </row>
    <row r="2883" spans="1:2" ht="15" x14ac:dyDescent="0.25">
      <c r="A2883" s="38" t="s">
        <v>3276</v>
      </c>
      <c r="B2883" s="39">
        <v>144.88999999999999</v>
      </c>
    </row>
    <row r="2884" spans="1:2" ht="15" x14ac:dyDescent="0.25">
      <c r="A2884" s="38" t="s">
        <v>3277</v>
      </c>
      <c r="B2884" s="39">
        <v>125.53</v>
      </c>
    </row>
    <row r="2885" spans="1:2" ht="15" x14ac:dyDescent="0.25">
      <c r="A2885" s="38" t="s">
        <v>3278</v>
      </c>
      <c r="B2885" s="39">
        <v>15.43</v>
      </c>
    </row>
    <row r="2886" spans="1:2" ht="15" x14ac:dyDescent="0.25">
      <c r="A2886" s="38" t="s">
        <v>3279</v>
      </c>
      <c r="B2886" s="39">
        <v>13.37</v>
      </c>
    </row>
    <row r="2887" spans="1:2" ht="15" x14ac:dyDescent="0.25">
      <c r="A2887" s="38" t="s">
        <v>3280</v>
      </c>
      <c r="B2887" s="39">
        <v>8.08</v>
      </c>
    </row>
    <row r="2888" spans="1:2" ht="15" x14ac:dyDescent="0.25">
      <c r="A2888" s="38" t="s">
        <v>3281</v>
      </c>
      <c r="B2888" s="39">
        <v>7</v>
      </c>
    </row>
    <row r="2889" spans="1:2" ht="15" x14ac:dyDescent="0.25">
      <c r="A2889" s="38" t="s">
        <v>3282</v>
      </c>
      <c r="B2889" s="39">
        <v>17.63</v>
      </c>
    </row>
    <row r="2890" spans="1:2" ht="15" x14ac:dyDescent="0.25">
      <c r="A2890" s="38" t="s">
        <v>3283</v>
      </c>
      <c r="B2890" s="39">
        <v>15.28</v>
      </c>
    </row>
    <row r="2891" spans="1:2" ht="15" x14ac:dyDescent="0.25">
      <c r="A2891" s="38" t="s">
        <v>3284</v>
      </c>
      <c r="B2891" s="39">
        <v>5.14</v>
      </c>
    </row>
    <row r="2892" spans="1:2" ht="15" x14ac:dyDescent="0.25">
      <c r="A2892" s="38" t="s">
        <v>3285</v>
      </c>
      <c r="B2892" s="39">
        <v>4.45</v>
      </c>
    </row>
    <row r="2893" spans="1:2" ht="15" x14ac:dyDescent="0.25">
      <c r="A2893" s="38" t="s">
        <v>3286</v>
      </c>
      <c r="B2893" s="39">
        <v>18.37</v>
      </c>
    </row>
    <row r="2894" spans="1:2" ht="15" x14ac:dyDescent="0.25">
      <c r="A2894" s="38" t="s">
        <v>3287</v>
      </c>
      <c r="B2894" s="39">
        <v>15.92</v>
      </c>
    </row>
    <row r="2895" spans="1:2" ht="15" x14ac:dyDescent="0.25">
      <c r="A2895" s="38" t="s">
        <v>3288</v>
      </c>
      <c r="B2895" s="39">
        <v>30.86</v>
      </c>
    </row>
    <row r="2896" spans="1:2" ht="15" x14ac:dyDescent="0.25">
      <c r="A2896" s="38" t="s">
        <v>3289</v>
      </c>
      <c r="B2896" s="39">
        <v>26.75</v>
      </c>
    </row>
    <row r="2897" spans="1:2" ht="15" x14ac:dyDescent="0.25">
      <c r="A2897" s="38" t="s">
        <v>3290</v>
      </c>
      <c r="B2897" s="39">
        <v>6.61</v>
      </c>
    </row>
    <row r="2898" spans="1:2" ht="15" x14ac:dyDescent="0.25">
      <c r="A2898" s="38" t="s">
        <v>3291</v>
      </c>
      <c r="B2898" s="39">
        <v>5.73</v>
      </c>
    </row>
    <row r="2899" spans="1:2" ht="15" x14ac:dyDescent="0.25">
      <c r="A2899" s="38" t="s">
        <v>3292</v>
      </c>
      <c r="B2899" s="39">
        <v>19.84</v>
      </c>
    </row>
    <row r="2900" spans="1:2" ht="15" x14ac:dyDescent="0.25">
      <c r="A2900" s="38" t="s">
        <v>3293</v>
      </c>
      <c r="B2900" s="39">
        <v>17.2</v>
      </c>
    </row>
    <row r="2901" spans="1:2" ht="15" x14ac:dyDescent="0.25">
      <c r="A2901" s="38" t="s">
        <v>3294</v>
      </c>
      <c r="B2901" s="39">
        <v>14.69</v>
      </c>
    </row>
    <row r="2902" spans="1:2" ht="15" x14ac:dyDescent="0.25">
      <c r="A2902" s="38" t="s">
        <v>3295</v>
      </c>
      <c r="B2902" s="39">
        <v>12.74</v>
      </c>
    </row>
    <row r="2903" spans="1:2" ht="15" x14ac:dyDescent="0.25">
      <c r="A2903" s="38" t="s">
        <v>3296</v>
      </c>
      <c r="B2903" s="39">
        <v>29.39</v>
      </c>
    </row>
    <row r="2904" spans="1:2" ht="15" x14ac:dyDescent="0.25">
      <c r="A2904" s="38" t="s">
        <v>3297</v>
      </c>
      <c r="B2904" s="39">
        <v>25.48</v>
      </c>
    </row>
    <row r="2905" spans="1:2" ht="15" x14ac:dyDescent="0.25">
      <c r="A2905" s="38" t="s">
        <v>3298</v>
      </c>
      <c r="B2905" s="39">
        <v>13.22</v>
      </c>
    </row>
    <row r="2906" spans="1:2" ht="15" x14ac:dyDescent="0.25">
      <c r="A2906" s="38" t="s">
        <v>3299</v>
      </c>
      <c r="B2906" s="39">
        <v>11.46</v>
      </c>
    </row>
    <row r="2907" spans="1:2" ht="15" x14ac:dyDescent="0.25">
      <c r="A2907" s="38" t="s">
        <v>3300</v>
      </c>
      <c r="B2907" s="39">
        <v>5.14</v>
      </c>
    </row>
    <row r="2908" spans="1:2" ht="15" x14ac:dyDescent="0.25">
      <c r="A2908" s="38" t="s">
        <v>3301</v>
      </c>
      <c r="B2908" s="39">
        <v>4.45</v>
      </c>
    </row>
    <row r="2909" spans="1:2" ht="15" x14ac:dyDescent="0.25">
      <c r="A2909" s="38" t="s">
        <v>3302</v>
      </c>
      <c r="B2909" s="39">
        <v>50.75</v>
      </c>
    </row>
    <row r="2910" spans="1:2" ht="15" x14ac:dyDescent="0.25">
      <c r="A2910" s="38" t="s">
        <v>3303</v>
      </c>
      <c r="B2910" s="39">
        <v>43.95</v>
      </c>
    </row>
    <row r="2911" spans="1:2" ht="15" x14ac:dyDescent="0.25">
      <c r="A2911" s="38" t="s">
        <v>3304</v>
      </c>
      <c r="B2911" s="39">
        <v>2.93</v>
      </c>
    </row>
    <row r="2912" spans="1:2" ht="15" x14ac:dyDescent="0.25">
      <c r="A2912" s="38" t="s">
        <v>3305</v>
      </c>
      <c r="B2912" s="39">
        <v>2.54</v>
      </c>
    </row>
    <row r="2913" spans="1:2" ht="15" x14ac:dyDescent="0.25">
      <c r="A2913" s="38" t="s">
        <v>3306</v>
      </c>
      <c r="B2913" s="39">
        <v>5.14</v>
      </c>
    </row>
    <row r="2914" spans="1:2" ht="15" x14ac:dyDescent="0.25">
      <c r="A2914" s="38" t="s">
        <v>3307</v>
      </c>
      <c r="B2914" s="39">
        <v>4.45</v>
      </c>
    </row>
    <row r="2915" spans="1:2" ht="15" x14ac:dyDescent="0.25">
      <c r="A2915" s="38" t="s">
        <v>3308</v>
      </c>
      <c r="B2915" s="39">
        <v>4.4000000000000004</v>
      </c>
    </row>
    <row r="2916" spans="1:2" ht="15" x14ac:dyDescent="0.25">
      <c r="A2916" s="38" t="s">
        <v>3309</v>
      </c>
      <c r="B2916" s="39">
        <v>3.82</v>
      </c>
    </row>
    <row r="2917" spans="1:2" ht="15" x14ac:dyDescent="0.25">
      <c r="A2917" s="38" t="s">
        <v>3310</v>
      </c>
      <c r="B2917" s="39">
        <v>10.28</v>
      </c>
    </row>
    <row r="2918" spans="1:2" ht="15" x14ac:dyDescent="0.25">
      <c r="A2918" s="38" t="s">
        <v>3311</v>
      </c>
      <c r="B2918" s="39">
        <v>8.91</v>
      </c>
    </row>
    <row r="2919" spans="1:2" ht="15" x14ac:dyDescent="0.25">
      <c r="A2919" s="38" t="s">
        <v>3312</v>
      </c>
      <c r="B2919" s="39">
        <v>7.34</v>
      </c>
    </row>
    <row r="2920" spans="1:2" ht="15" x14ac:dyDescent="0.25">
      <c r="A2920" s="38" t="s">
        <v>3313</v>
      </c>
      <c r="B2920" s="39">
        <v>6.37</v>
      </c>
    </row>
    <row r="2921" spans="1:2" ht="15" x14ac:dyDescent="0.25">
      <c r="A2921" s="38" t="s">
        <v>3314</v>
      </c>
      <c r="B2921" s="39">
        <v>49.69</v>
      </c>
    </row>
    <row r="2922" spans="1:2" ht="15" x14ac:dyDescent="0.25">
      <c r="A2922" s="38" t="s">
        <v>3315</v>
      </c>
      <c r="B2922" s="39">
        <v>43.06</v>
      </c>
    </row>
    <row r="2923" spans="1:2" ht="15" x14ac:dyDescent="0.25">
      <c r="A2923" s="38" t="s">
        <v>3316</v>
      </c>
      <c r="B2923" s="39">
        <v>1.83</v>
      </c>
    </row>
    <row r="2924" spans="1:2" ht="15" x14ac:dyDescent="0.25">
      <c r="A2924" s="38" t="s">
        <v>3317</v>
      </c>
      <c r="B2924" s="39">
        <v>1.59</v>
      </c>
    </row>
    <row r="2925" spans="1:2" ht="15" x14ac:dyDescent="0.25">
      <c r="A2925" s="38" t="s">
        <v>3318</v>
      </c>
      <c r="B2925" s="39">
        <v>5.51</v>
      </c>
    </row>
    <row r="2926" spans="1:2" ht="15" x14ac:dyDescent="0.25">
      <c r="A2926" s="38" t="s">
        <v>3319</v>
      </c>
      <c r="B2926" s="39">
        <v>4.7699999999999996</v>
      </c>
    </row>
    <row r="2927" spans="1:2" ht="15" x14ac:dyDescent="0.25">
      <c r="A2927" s="38" t="s">
        <v>3320</v>
      </c>
      <c r="B2927" s="39">
        <v>11.75</v>
      </c>
    </row>
    <row r="2928" spans="1:2" ht="15" x14ac:dyDescent="0.25">
      <c r="A2928" s="38" t="s">
        <v>3321</v>
      </c>
      <c r="B2928" s="39">
        <v>10.19</v>
      </c>
    </row>
    <row r="2929" spans="1:2" ht="15" x14ac:dyDescent="0.25">
      <c r="A2929" s="38" t="s">
        <v>3322</v>
      </c>
      <c r="B2929" s="39">
        <v>1.02</v>
      </c>
    </row>
    <row r="2930" spans="1:2" ht="15" x14ac:dyDescent="0.25">
      <c r="A2930" s="38" t="s">
        <v>3323</v>
      </c>
      <c r="B2930" s="39">
        <v>0.89</v>
      </c>
    </row>
    <row r="2931" spans="1:2" ht="15" x14ac:dyDescent="0.25">
      <c r="A2931" s="38" t="s">
        <v>3324</v>
      </c>
      <c r="B2931" s="39">
        <v>10.28</v>
      </c>
    </row>
    <row r="2932" spans="1:2" ht="15" x14ac:dyDescent="0.25">
      <c r="A2932" s="38" t="s">
        <v>3325</v>
      </c>
      <c r="B2932" s="39">
        <v>8.91</v>
      </c>
    </row>
    <row r="2933" spans="1:2" ht="15" x14ac:dyDescent="0.25">
      <c r="A2933" s="38" t="s">
        <v>3326</v>
      </c>
      <c r="B2933" s="39">
        <v>7.34</v>
      </c>
    </row>
    <row r="2934" spans="1:2" ht="15" x14ac:dyDescent="0.25">
      <c r="A2934" s="38" t="s">
        <v>3327</v>
      </c>
      <c r="B2934" s="39">
        <v>6.37</v>
      </c>
    </row>
    <row r="2935" spans="1:2" ht="15" x14ac:dyDescent="0.25">
      <c r="A2935" s="38" t="s">
        <v>3328</v>
      </c>
      <c r="B2935" s="39">
        <v>8.08</v>
      </c>
    </row>
    <row r="2936" spans="1:2" ht="15" x14ac:dyDescent="0.25">
      <c r="A2936" s="38" t="s">
        <v>3329</v>
      </c>
      <c r="B2936" s="39">
        <v>7</v>
      </c>
    </row>
    <row r="2937" spans="1:2" ht="15" x14ac:dyDescent="0.25">
      <c r="A2937" s="38" t="s">
        <v>3330</v>
      </c>
      <c r="B2937" s="39">
        <v>33.799999999999997</v>
      </c>
    </row>
    <row r="2938" spans="1:2" ht="15" x14ac:dyDescent="0.25">
      <c r="A2938" s="38" t="s">
        <v>3331</v>
      </c>
      <c r="B2938" s="39">
        <v>29.3</v>
      </c>
    </row>
    <row r="2939" spans="1:2" ht="15" x14ac:dyDescent="0.25">
      <c r="A2939" s="38" t="s">
        <v>3332</v>
      </c>
      <c r="B2939" s="39">
        <v>22.04</v>
      </c>
    </row>
    <row r="2940" spans="1:2" ht="15" x14ac:dyDescent="0.25">
      <c r="A2940" s="38" t="s">
        <v>3333</v>
      </c>
      <c r="B2940" s="39">
        <v>19.11</v>
      </c>
    </row>
    <row r="2941" spans="1:2" ht="15" x14ac:dyDescent="0.25">
      <c r="A2941" s="38" t="s">
        <v>3334</v>
      </c>
      <c r="B2941" s="39">
        <v>2.93</v>
      </c>
    </row>
    <row r="2942" spans="1:2" ht="15" x14ac:dyDescent="0.25">
      <c r="A2942" s="38" t="s">
        <v>3335</v>
      </c>
      <c r="B2942" s="39">
        <v>2.54</v>
      </c>
    </row>
    <row r="2943" spans="1:2" ht="15" x14ac:dyDescent="0.25">
      <c r="A2943" s="38" t="s">
        <v>3336</v>
      </c>
      <c r="B2943" s="39">
        <v>8.08</v>
      </c>
    </row>
    <row r="2944" spans="1:2" ht="15" x14ac:dyDescent="0.25">
      <c r="A2944" s="38" t="s">
        <v>3337</v>
      </c>
      <c r="B2944" s="39">
        <v>7</v>
      </c>
    </row>
    <row r="2945" spans="1:2" ht="15" x14ac:dyDescent="0.25">
      <c r="A2945" s="38" t="s">
        <v>3338</v>
      </c>
      <c r="B2945" s="39">
        <v>8.08</v>
      </c>
    </row>
    <row r="2946" spans="1:2" ht="15" x14ac:dyDescent="0.25">
      <c r="A2946" s="38" t="s">
        <v>3339</v>
      </c>
      <c r="B2946" s="39">
        <v>7</v>
      </c>
    </row>
    <row r="2947" spans="1:2" ht="15" x14ac:dyDescent="0.25">
      <c r="A2947" s="38" t="s">
        <v>3340</v>
      </c>
      <c r="B2947" s="39">
        <v>6.61</v>
      </c>
    </row>
    <row r="2948" spans="1:2" ht="15" x14ac:dyDescent="0.25">
      <c r="A2948" s="38" t="s">
        <v>3341</v>
      </c>
      <c r="B2948" s="39">
        <v>5.73</v>
      </c>
    </row>
    <row r="2949" spans="1:2" ht="15" x14ac:dyDescent="0.25">
      <c r="A2949" s="38" t="s">
        <v>3342</v>
      </c>
      <c r="B2949" s="39">
        <v>1.46</v>
      </c>
    </row>
    <row r="2950" spans="1:2" ht="15" x14ac:dyDescent="0.25">
      <c r="A2950" s="38" t="s">
        <v>3343</v>
      </c>
      <c r="B2950" s="39">
        <v>1.27</v>
      </c>
    </row>
    <row r="2951" spans="1:2" ht="15" x14ac:dyDescent="0.25">
      <c r="A2951" s="38" t="s">
        <v>3344</v>
      </c>
      <c r="B2951" s="39">
        <v>30.93</v>
      </c>
    </row>
    <row r="2952" spans="1:2" ht="15" x14ac:dyDescent="0.25">
      <c r="A2952" s="38" t="s">
        <v>3345</v>
      </c>
      <c r="B2952" s="39">
        <v>26.8</v>
      </c>
    </row>
    <row r="2953" spans="1:2" ht="15" x14ac:dyDescent="0.25">
      <c r="A2953" s="38" t="s">
        <v>3346</v>
      </c>
      <c r="B2953" s="39">
        <v>31.95</v>
      </c>
    </row>
    <row r="2954" spans="1:2" ht="15" x14ac:dyDescent="0.25">
      <c r="A2954" s="38" t="s">
        <v>3347</v>
      </c>
      <c r="B2954" s="39">
        <v>27.68</v>
      </c>
    </row>
    <row r="2955" spans="1:2" ht="15" x14ac:dyDescent="0.25">
      <c r="A2955" s="38" t="s">
        <v>3348</v>
      </c>
      <c r="B2955" s="39">
        <v>34.71</v>
      </c>
    </row>
    <row r="2956" spans="1:2" ht="15" x14ac:dyDescent="0.25">
      <c r="A2956" s="38" t="s">
        <v>3349</v>
      </c>
      <c r="B2956" s="39">
        <v>30.08</v>
      </c>
    </row>
    <row r="2957" spans="1:2" ht="15" x14ac:dyDescent="0.25">
      <c r="A2957" s="38" t="s">
        <v>3350</v>
      </c>
      <c r="B2957" s="39">
        <v>18.510000000000002</v>
      </c>
    </row>
    <row r="2958" spans="1:2" ht="15" x14ac:dyDescent="0.25">
      <c r="A2958" s="38" t="s">
        <v>3351</v>
      </c>
      <c r="B2958" s="39">
        <v>16.05</v>
      </c>
    </row>
    <row r="2959" spans="1:2" ht="15" x14ac:dyDescent="0.25">
      <c r="A2959" s="38" t="s">
        <v>3352</v>
      </c>
      <c r="B2959" s="39">
        <v>0.24</v>
      </c>
    </row>
    <row r="2960" spans="1:2" ht="15" x14ac:dyDescent="0.25">
      <c r="A2960" s="38" t="s">
        <v>3353</v>
      </c>
      <c r="B2960" s="39">
        <v>0.21</v>
      </c>
    </row>
    <row r="2961" spans="1:2" ht="15" x14ac:dyDescent="0.25">
      <c r="A2961" s="38" t="s">
        <v>3354</v>
      </c>
      <c r="B2961" s="39">
        <v>37.44</v>
      </c>
    </row>
    <row r="2962" spans="1:2" ht="15" x14ac:dyDescent="0.25">
      <c r="A2962" s="38" t="s">
        <v>3355</v>
      </c>
      <c r="B2962" s="39">
        <v>32.44</v>
      </c>
    </row>
    <row r="2963" spans="1:2" ht="15" x14ac:dyDescent="0.25">
      <c r="A2963" s="38" t="s">
        <v>3356</v>
      </c>
      <c r="B2963" s="39">
        <v>75.239999999999995</v>
      </c>
    </row>
    <row r="2964" spans="1:2" ht="15" x14ac:dyDescent="0.25">
      <c r="A2964" s="38" t="s">
        <v>3357</v>
      </c>
      <c r="B2964" s="39">
        <v>65.19</v>
      </c>
    </row>
    <row r="2965" spans="1:2" ht="15" x14ac:dyDescent="0.25">
      <c r="A2965" s="38" t="s">
        <v>3358</v>
      </c>
      <c r="B2965" s="39">
        <v>183.74</v>
      </c>
    </row>
    <row r="2966" spans="1:2" ht="15" x14ac:dyDescent="0.25">
      <c r="A2966" s="38" t="s">
        <v>3359</v>
      </c>
      <c r="B2966" s="39">
        <v>159.19</v>
      </c>
    </row>
    <row r="2967" spans="1:2" ht="15" x14ac:dyDescent="0.25">
      <c r="A2967" s="38" t="s">
        <v>3360</v>
      </c>
      <c r="B2967" s="39">
        <v>86.02</v>
      </c>
    </row>
    <row r="2968" spans="1:2" ht="15" x14ac:dyDescent="0.25">
      <c r="A2968" s="38" t="s">
        <v>3361</v>
      </c>
      <c r="B2968" s="39">
        <v>74.98</v>
      </c>
    </row>
    <row r="2969" spans="1:2" ht="15" x14ac:dyDescent="0.25">
      <c r="A2969" s="38" t="s">
        <v>3362</v>
      </c>
      <c r="B2969" s="39">
        <v>13.43</v>
      </c>
    </row>
    <row r="2970" spans="1:2" ht="15" x14ac:dyDescent="0.25">
      <c r="A2970" s="38" t="s">
        <v>3363</v>
      </c>
      <c r="B2970" s="39">
        <v>11.64</v>
      </c>
    </row>
    <row r="2971" spans="1:2" ht="15" x14ac:dyDescent="0.25">
      <c r="A2971" s="38" t="s">
        <v>3364</v>
      </c>
      <c r="B2971" s="39">
        <v>10.49</v>
      </c>
    </row>
    <row r="2972" spans="1:2" ht="15" x14ac:dyDescent="0.25">
      <c r="A2972" s="38" t="s">
        <v>3365</v>
      </c>
      <c r="B2972" s="39">
        <v>9.09</v>
      </c>
    </row>
    <row r="2973" spans="1:2" ht="15" x14ac:dyDescent="0.25">
      <c r="A2973" s="38" t="s">
        <v>3366</v>
      </c>
      <c r="B2973" s="39">
        <v>2.2000000000000002</v>
      </c>
    </row>
    <row r="2974" spans="1:2" ht="15" x14ac:dyDescent="0.25">
      <c r="A2974" s="38" t="s">
        <v>3367</v>
      </c>
      <c r="B2974" s="39">
        <v>1.91</v>
      </c>
    </row>
    <row r="2975" spans="1:2" ht="15" x14ac:dyDescent="0.25">
      <c r="A2975" s="38" t="s">
        <v>3368</v>
      </c>
      <c r="B2975" s="39">
        <v>25.58</v>
      </c>
    </row>
    <row r="2976" spans="1:2" ht="15" x14ac:dyDescent="0.25">
      <c r="A2976" s="38" t="s">
        <v>3369</v>
      </c>
      <c r="B2976" s="39">
        <v>22.17</v>
      </c>
    </row>
    <row r="2977" spans="1:2" ht="15" x14ac:dyDescent="0.25">
      <c r="A2977" s="38" t="s">
        <v>3370</v>
      </c>
      <c r="B2977" s="39">
        <v>20.78</v>
      </c>
    </row>
    <row r="2978" spans="1:2" ht="15" x14ac:dyDescent="0.25">
      <c r="A2978" s="38" t="s">
        <v>3371</v>
      </c>
      <c r="B2978" s="39">
        <v>18.010000000000002</v>
      </c>
    </row>
    <row r="2979" spans="1:2" ht="15" x14ac:dyDescent="0.25">
      <c r="A2979" s="38" t="s">
        <v>3372</v>
      </c>
      <c r="B2979" s="39">
        <v>22.04</v>
      </c>
    </row>
    <row r="2980" spans="1:2" ht="15" x14ac:dyDescent="0.25">
      <c r="A2980" s="38" t="s">
        <v>3373</v>
      </c>
      <c r="B2980" s="39">
        <v>19.11</v>
      </c>
    </row>
    <row r="2981" spans="1:2" ht="15" x14ac:dyDescent="0.25">
      <c r="A2981" s="38" t="s">
        <v>3374</v>
      </c>
      <c r="B2981" s="39">
        <v>9.5500000000000007</v>
      </c>
    </row>
    <row r="2982" spans="1:2" ht="15" x14ac:dyDescent="0.25">
      <c r="A2982" s="38" t="s">
        <v>3375</v>
      </c>
      <c r="B2982" s="39">
        <v>8.2799999999999994</v>
      </c>
    </row>
    <row r="2983" spans="1:2" ht="15" x14ac:dyDescent="0.25">
      <c r="A2983" s="38" t="s">
        <v>3376</v>
      </c>
      <c r="B2983" s="39">
        <v>13.22</v>
      </c>
    </row>
    <row r="2984" spans="1:2" ht="15" x14ac:dyDescent="0.25">
      <c r="A2984" s="38" t="s">
        <v>3377</v>
      </c>
      <c r="B2984" s="39">
        <v>11.46</v>
      </c>
    </row>
    <row r="2985" spans="1:2" ht="15" x14ac:dyDescent="0.25">
      <c r="A2985" s="38" t="s">
        <v>3378</v>
      </c>
      <c r="B2985" s="39">
        <v>5.07</v>
      </c>
    </row>
    <row r="2986" spans="1:2" ht="15" x14ac:dyDescent="0.25">
      <c r="A2986" s="38" t="s">
        <v>3379</v>
      </c>
      <c r="B2986" s="39">
        <v>4.3899999999999997</v>
      </c>
    </row>
    <row r="2987" spans="1:2" ht="15" x14ac:dyDescent="0.25">
      <c r="A2987" s="38" t="s">
        <v>3380</v>
      </c>
      <c r="B2987" s="39">
        <v>19.100000000000001</v>
      </c>
    </row>
    <row r="2988" spans="1:2" ht="15" x14ac:dyDescent="0.25">
      <c r="A2988" s="38" t="s">
        <v>3381</v>
      </c>
      <c r="B2988" s="39">
        <v>16.559999999999999</v>
      </c>
    </row>
    <row r="2989" spans="1:2" ht="15" x14ac:dyDescent="0.25">
      <c r="A2989" s="38" t="s">
        <v>3382</v>
      </c>
      <c r="B2989" s="39">
        <v>16.16</v>
      </c>
    </row>
    <row r="2990" spans="1:2" ht="15" x14ac:dyDescent="0.25">
      <c r="A2990" s="38" t="s">
        <v>3383</v>
      </c>
      <c r="B2990" s="39">
        <v>14.01</v>
      </c>
    </row>
    <row r="2991" spans="1:2" ht="15" x14ac:dyDescent="0.25">
      <c r="A2991" s="38" t="s">
        <v>3384</v>
      </c>
      <c r="B2991" s="39">
        <v>7.34</v>
      </c>
    </row>
    <row r="2992" spans="1:2" ht="15" x14ac:dyDescent="0.25">
      <c r="A2992" s="38" t="s">
        <v>3385</v>
      </c>
      <c r="B2992" s="39">
        <v>6.37</v>
      </c>
    </row>
    <row r="2993" spans="1:2" ht="15" x14ac:dyDescent="0.25">
      <c r="A2993" s="38" t="s">
        <v>3386</v>
      </c>
      <c r="B2993" s="39">
        <v>5.07</v>
      </c>
    </row>
    <row r="2994" spans="1:2" ht="15" x14ac:dyDescent="0.25">
      <c r="A2994" s="38" t="s">
        <v>3387</v>
      </c>
      <c r="B2994" s="39">
        <v>4.3899999999999997</v>
      </c>
    </row>
    <row r="2995" spans="1:2" ht="15" x14ac:dyDescent="0.25">
      <c r="A2995" s="38" t="s">
        <v>3388</v>
      </c>
      <c r="B2995" s="39">
        <v>17.489999999999998</v>
      </c>
    </row>
    <row r="2996" spans="1:2" ht="15" x14ac:dyDescent="0.25">
      <c r="A2996" s="38" t="s">
        <v>3389</v>
      </c>
      <c r="B2996" s="39">
        <v>15.16</v>
      </c>
    </row>
    <row r="2997" spans="1:2" ht="15" x14ac:dyDescent="0.25">
      <c r="A2997" s="38" t="s">
        <v>3390</v>
      </c>
      <c r="B2997" s="39">
        <v>34.99</v>
      </c>
    </row>
    <row r="2998" spans="1:2" ht="15" x14ac:dyDescent="0.25">
      <c r="A2998" s="38" t="s">
        <v>3391</v>
      </c>
      <c r="B2998" s="39">
        <v>30.32</v>
      </c>
    </row>
    <row r="2999" spans="1:2" ht="15" x14ac:dyDescent="0.25">
      <c r="A2999" s="38" t="s">
        <v>3392</v>
      </c>
      <c r="B2999" s="39">
        <v>14.69</v>
      </c>
    </row>
    <row r="3000" spans="1:2" ht="15" x14ac:dyDescent="0.25">
      <c r="A3000" s="38" t="s">
        <v>3393</v>
      </c>
      <c r="B3000" s="39">
        <v>12.74</v>
      </c>
    </row>
    <row r="3001" spans="1:2" ht="15" x14ac:dyDescent="0.25">
      <c r="A3001" s="38" t="s">
        <v>3394</v>
      </c>
      <c r="B3001" s="39">
        <v>4.8499999999999996</v>
      </c>
    </row>
    <row r="3002" spans="1:2" ht="15" x14ac:dyDescent="0.25">
      <c r="A3002" s="38" t="s">
        <v>3395</v>
      </c>
      <c r="B3002" s="39">
        <v>4.2</v>
      </c>
    </row>
    <row r="3003" spans="1:2" ht="15" x14ac:dyDescent="0.25">
      <c r="A3003" s="38" t="s">
        <v>3396</v>
      </c>
      <c r="B3003" s="39">
        <v>5.87</v>
      </c>
    </row>
    <row r="3004" spans="1:2" ht="15" x14ac:dyDescent="0.25">
      <c r="A3004" s="38" t="s">
        <v>3397</v>
      </c>
      <c r="B3004" s="39">
        <v>5.09</v>
      </c>
    </row>
    <row r="3005" spans="1:2" ht="15" x14ac:dyDescent="0.25">
      <c r="A3005" s="38" t="s">
        <v>3398</v>
      </c>
      <c r="B3005" s="39">
        <v>298.18</v>
      </c>
    </row>
    <row r="3006" spans="1:2" ht="15" x14ac:dyDescent="0.25">
      <c r="A3006" s="38" t="s">
        <v>3399</v>
      </c>
      <c r="B3006" s="39">
        <v>258.38</v>
      </c>
    </row>
    <row r="3007" spans="1:2" ht="15" x14ac:dyDescent="0.25">
      <c r="A3007" s="38" t="s">
        <v>3400</v>
      </c>
      <c r="B3007" s="39">
        <v>146.97999999999999</v>
      </c>
    </row>
    <row r="3008" spans="1:2" ht="15" x14ac:dyDescent="0.25">
      <c r="A3008" s="38" t="s">
        <v>3401</v>
      </c>
      <c r="B3008" s="39">
        <v>127.41</v>
      </c>
    </row>
    <row r="3009" spans="1:2" ht="15" x14ac:dyDescent="0.25">
      <c r="A3009" s="38" t="s">
        <v>3402</v>
      </c>
      <c r="B3009" s="39">
        <v>1.95</v>
      </c>
    </row>
    <row r="3010" spans="1:2" ht="15" x14ac:dyDescent="0.25">
      <c r="A3010" s="38" t="s">
        <v>3403</v>
      </c>
      <c r="B3010" s="39">
        <v>1.69</v>
      </c>
    </row>
    <row r="3011" spans="1:2" ht="15" x14ac:dyDescent="0.25">
      <c r="A3011" s="38" t="s">
        <v>3404</v>
      </c>
      <c r="B3011" s="39">
        <v>58.79</v>
      </c>
    </row>
    <row r="3012" spans="1:2" ht="15" x14ac:dyDescent="0.25">
      <c r="A3012" s="38" t="s">
        <v>3405</v>
      </c>
      <c r="B3012" s="39">
        <v>50.96</v>
      </c>
    </row>
    <row r="3013" spans="1:2" ht="15" x14ac:dyDescent="0.25">
      <c r="A3013" s="38" t="s">
        <v>3406</v>
      </c>
      <c r="B3013" s="39">
        <v>54.81</v>
      </c>
    </row>
    <row r="3014" spans="1:2" ht="15" x14ac:dyDescent="0.25">
      <c r="A3014" s="38" t="s">
        <v>3407</v>
      </c>
      <c r="B3014" s="39">
        <v>47.5</v>
      </c>
    </row>
    <row r="3015" spans="1:2" ht="15" x14ac:dyDescent="0.25">
      <c r="A3015" s="38" t="s">
        <v>3408</v>
      </c>
      <c r="B3015" s="39">
        <v>29.74</v>
      </c>
    </row>
    <row r="3016" spans="1:2" ht="15" x14ac:dyDescent="0.25">
      <c r="A3016" s="38" t="s">
        <v>3409</v>
      </c>
      <c r="B3016" s="39">
        <v>25.77</v>
      </c>
    </row>
    <row r="3017" spans="1:2" ht="15" x14ac:dyDescent="0.25">
      <c r="A3017" s="38" t="s">
        <v>3410</v>
      </c>
      <c r="B3017" s="39">
        <v>5.29</v>
      </c>
    </row>
    <row r="3018" spans="1:2" ht="15" x14ac:dyDescent="0.25">
      <c r="A3018" s="38" t="s">
        <v>3411</v>
      </c>
      <c r="B3018" s="39">
        <v>4.58</v>
      </c>
    </row>
    <row r="3019" spans="1:2" ht="15" x14ac:dyDescent="0.25">
      <c r="A3019" s="38" t="s">
        <v>3412</v>
      </c>
      <c r="B3019" s="39">
        <v>85.69</v>
      </c>
    </row>
    <row r="3020" spans="1:2" ht="15" x14ac:dyDescent="0.25">
      <c r="A3020" s="38" t="s">
        <v>3413</v>
      </c>
      <c r="B3020" s="39">
        <v>76.19</v>
      </c>
    </row>
    <row r="3021" spans="1:2" ht="15" x14ac:dyDescent="0.25">
      <c r="A3021" s="38" t="s">
        <v>3414</v>
      </c>
      <c r="B3021" s="39">
        <v>16.899999999999999</v>
      </c>
    </row>
    <row r="3022" spans="1:2" ht="15" x14ac:dyDescent="0.25">
      <c r="A3022" s="38" t="s">
        <v>3415</v>
      </c>
      <c r="B3022" s="39">
        <v>14.65</v>
      </c>
    </row>
    <row r="3023" spans="1:2" ht="15" x14ac:dyDescent="0.25">
      <c r="A3023" s="38" t="s">
        <v>3416</v>
      </c>
      <c r="B3023" s="39">
        <v>20.57</v>
      </c>
    </row>
    <row r="3024" spans="1:2" ht="15" x14ac:dyDescent="0.25">
      <c r="A3024" s="38" t="s">
        <v>3417</v>
      </c>
      <c r="B3024" s="39">
        <v>17.829999999999998</v>
      </c>
    </row>
    <row r="3025" spans="1:2" ht="15" x14ac:dyDescent="0.25">
      <c r="A3025" s="38" t="s">
        <v>3418</v>
      </c>
      <c r="B3025" s="39">
        <v>24.25</v>
      </c>
    </row>
    <row r="3026" spans="1:2" ht="15" x14ac:dyDescent="0.25">
      <c r="A3026" s="38" t="s">
        <v>3419</v>
      </c>
      <c r="B3026" s="39">
        <v>21.02</v>
      </c>
    </row>
    <row r="3027" spans="1:2" ht="15" x14ac:dyDescent="0.25">
      <c r="A3027" s="38" t="s">
        <v>3420</v>
      </c>
      <c r="B3027" s="39">
        <v>34.54</v>
      </c>
    </row>
    <row r="3028" spans="1:2" ht="15" x14ac:dyDescent="0.25">
      <c r="A3028" s="38" t="s">
        <v>20</v>
      </c>
      <c r="B3028" s="39">
        <v>29.94</v>
      </c>
    </row>
    <row r="3029" spans="1:2" ht="15" x14ac:dyDescent="0.25">
      <c r="A3029" s="38" t="s">
        <v>3421</v>
      </c>
      <c r="B3029" s="39">
        <v>42.62</v>
      </c>
    </row>
    <row r="3030" spans="1:2" ht="15" x14ac:dyDescent="0.25">
      <c r="A3030" s="38" t="s">
        <v>3422</v>
      </c>
      <c r="B3030" s="39">
        <v>36.94</v>
      </c>
    </row>
    <row r="3031" spans="1:2" ht="15" x14ac:dyDescent="0.25">
      <c r="A3031" s="38" t="s">
        <v>3423</v>
      </c>
      <c r="B3031" s="39">
        <v>54.38</v>
      </c>
    </row>
    <row r="3032" spans="1:2" ht="15" x14ac:dyDescent="0.25">
      <c r="A3032" s="38" t="s">
        <v>3424</v>
      </c>
      <c r="B3032" s="39">
        <v>47.14</v>
      </c>
    </row>
    <row r="3033" spans="1:2" ht="15" x14ac:dyDescent="0.25">
      <c r="A3033" s="38" t="s">
        <v>3425</v>
      </c>
      <c r="B3033" s="39">
        <v>71.28</v>
      </c>
    </row>
    <row r="3034" spans="1:2" ht="15" x14ac:dyDescent="0.25">
      <c r="A3034" s="38" t="s">
        <v>3426</v>
      </c>
      <c r="B3034" s="39">
        <v>61.79</v>
      </c>
    </row>
    <row r="3035" spans="1:2" ht="15" x14ac:dyDescent="0.25">
      <c r="A3035" s="38" t="s">
        <v>3427</v>
      </c>
      <c r="B3035" s="39">
        <v>0.8</v>
      </c>
    </row>
    <row r="3036" spans="1:2" ht="15" x14ac:dyDescent="0.25">
      <c r="A3036" s="38" t="s">
        <v>3428</v>
      </c>
      <c r="B3036" s="39">
        <v>0.7</v>
      </c>
    </row>
    <row r="3037" spans="1:2" ht="15" x14ac:dyDescent="0.25">
      <c r="A3037" s="38" t="s">
        <v>3429</v>
      </c>
      <c r="B3037" s="39">
        <v>0.57999999999999996</v>
      </c>
    </row>
    <row r="3038" spans="1:2" ht="15" x14ac:dyDescent="0.25">
      <c r="A3038" s="38" t="s">
        <v>3430</v>
      </c>
      <c r="B3038" s="39">
        <v>0.5</v>
      </c>
    </row>
    <row r="3039" spans="1:2" ht="15" x14ac:dyDescent="0.25">
      <c r="A3039" s="38" t="s">
        <v>3431</v>
      </c>
      <c r="B3039" s="39">
        <v>1.32</v>
      </c>
    </row>
    <row r="3040" spans="1:2" ht="15" x14ac:dyDescent="0.25">
      <c r="A3040" s="38" t="s">
        <v>3432</v>
      </c>
      <c r="B3040" s="39">
        <v>1.1399999999999999</v>
      </c>
    </row>
    <row r="3041" spans="1:2" ht="15" x14ac:dyDescent="0.25">
      <c r="A3041" s="38" t="s">
        <v>3433</v>
      </c>
      <c r="B3041" s="39">
        <v>0.88</v>
      </c>
    </row>
    <row r="3042" spans="1:2" ht="15" x14ac:dyDescent="0.25">
      <c r="A3042" s="38" t="s">
        <v>3434</v>
      </c>
      <c r="B3042" s="39">
        <v>0.76</v>
      </c>
    </row>
    <row r="3043" spans="1:2" ht="15" x14ac:dyDescent="0.25">
      <c r="A3043" s="38" t="s">
        <v>3435</v>
      </c>
      <c r="B3043" s="39">
        <v>20.28</v>
      </c>
    </row>
    <row r="3044" spans="1:2" ht="15" x14ac:dyDescent="0.25">
      <c r="A3044" s="38" t="s">
        <v>3436</v>
      </c>
      <c r="B3044" s="39">
        <v>17.579999999999998</v>
      </c>
    </row>
    <row r="3045" spans="1:2" ht="15" x14ac:dyDescent="0.25">
      <c r="A3045" s="38" t="s">
        <v>3437</v>
      </c>
      <c r="B3045" s="39">
        <v>0.22</v>
      </c>
    </row>
    <row r="3046" spans="1:2" ht="15" x14ac:dyDescent="0.25">
      <c r="A3046" s="38" t="s">
        <v>3438</v>
      </c>
      <c r="B3046" s="39">
        <v>0.19</v>
      </c>
    </row>
    <row r="3047" spans="1:2" ht="15" x14ac:dyDescent="0.25">
      <c r="A3047" s="38" t="s">
        <v>3439</v>
      </c>
      <c r="B3047" s="39">
        <v>0.14000000000000001</v>
      </c>
    </row>
    <row r="3048" spans="1:2" ht="15" x14ac:dyDescent="0.25">
      <c r="A3048" s="38" t="s">
        <v>3440</v>
      </c>
      <c r="B3048" s="39">
        <v>0.12</v>
      </c>
    </row>
    <row r="3049" spans="1:2" ht="15" x14ac:dyDescent="0.25">
      <c r="A3049" s="38" t="s">
        <v>3441</v>
      </c>
      <c r="B3049" s="39">
        <v>22.04</v>
      </c>
    </row>
    <row r="3050" spans="1:2" ht="15" x14ac:dyDescent="0.25">
      <c r="A3050" s="38" t="s">
        <v>3442</v>
      </c>
      <c r="B3050" s="39">
        <v>19.11</v>
      </c>
    </row>
    <row r="3051" spans="1:2" ht="15" x14ac:dyDescent="0.25">
      <c r="A3051" s="38" t="s">
        <v>3443</v>
      </c>
      <c r="B3051" s="39">
        <v>16.899999999999999</v>
      </c>
    </row>
    <row r="3052" spans="1:2" ht="15" x14ac:dyDescent="0.25">
      <c r="A3052" s="38" t="s">
        <v>3444</v>
      </c>
      <c r="B3052" s="39">
        <v>14.65</v>
      </c>
    </row>
    <row r="3053" spans="1:2" ht="15" x14ac:dyDescent="0.25">
      <c r="A3053" s="38" t="s">
        <v>3445</v>
      </c>
      <c r="B3053" s="39">
        <v>0.98</v>
      </c>
    </row>
    <row r="3054" spans="1:2" ht="15" x14ac:dyDescent="0.25">
      <c r="A3054" s="38" t="s">
        <v>3446</v>
      </c>
      <c r="B3054" s="39">
        <v>0.85</v>
      </c>
    </row>
    <row r="3055" spans="1:2" ht="15" x14ac:dyDescent="0.25">
      <c r="A3055" s="38" t="s">
        <v>3447</v>
      </c>
      <c r="B3055" s="39">
        <v>0.73</v>
      </c>
    </row>
    <row r="3056" spans="1:2" ht="15" x14ac:dyDescent="0.25">
      <c r="A3056" s="38" t="s">
        <v>3448</v>
      </c>
      <c r="B3056" s="39">
        <v>0.63</v>
      </c>
    </row>
    <row r="3057" spans="1:2" ht="15" x14ac:dyDescent="0.25">
      <c r="A3057" s="38" t="s">
        <v>3449</v>
      </c>
      <c r="B3057" s="39">
        <v>29.39</v>
      </c>
    </row>
    <row r="3058" spans="1:2" ht="15" x14ac:dyDescent="0.25">
      <c r="A3058" s="38" t="s">
        <v>3450</v>
      </c>
      <c r="B3058" s="39">
        <v>25.48</v>
      </c>
    </row>
    <row r="3059" spans="1:2" ht="15" x14ac:dyDescent="0.25">
      <c r="A3059" s="38" t="s">
        <v>3451</v>
      </c>
      <c r="B3059" s="39">
        <v>106.37</v>
      </c>
    </row>
    <row r="3060" spans="1:2" ht="15" x14ac:dyDescent="0.25">
      <c r="A3060" s="38" t="s">
        <v>3452</v>
      </c>
      <c r="B3060" s="39">
        <v>98.79</v>
      </c>
    </row>
    <row r="3061" spans="1:2" ht="15" x14ac:dyDescent="0.25">
      <c r="A3061" s="38" t="s">
        <v>3453</v>
      </c>
      <c r="B3061" s="39">
        <v>88.99</v>
      </c>
    </row>
    <row r="3062" spans="1:2" ht="15" x14ac:dyDescent="0.25">
      <c r="A3062" s="38" t="s">
        <v>3454</v>
      </c>
      <c r="B3062" s="39">
        <v>82.4</v>
      </c>
    </row>
    <row r="3063" spans="1:2" ht="15" x14ac:dyDescent="0.25">
      <c r="A3063" s="38" t="s">
        <v>3455</v>
      </c>
      <c r="B3063" s="39">
        <v>88.18</v>
      </c>
    </row>
    <row r="3064" spans="1:2" ht="15" x14ac:dyDescent="0.25">
      <c r="A3064" s="38" t="s">
        <v>3456</v>
      </c>
      <c r="B3064" s="39">
        <v>76.44</v>
      </c>
    </row>
    <row r="3065" spans="1:2" ht="15" x14ac:dyDescent="0.25">
      <c r="A3065" s="38" t="s">
        <v>3457</v>
      </c>
      <c r="B3065" s="39">
        <v>36.049999999999997</v>
      </c>
    </row>
    <row r="3066" spans="1:2" ht="15" x14ac:dyDescent="0.25">
      <c r="A3066" s="38" t="s">
        <v>3458</v>
      </c>
      <c r="B3066" s="39">
        <v>31.25</v>
      </c>
    </row>
    <row r="3067" spans="1:2" ht="15" x14ac:dyDescent="0.25">
      <c r="A3067" s="38" t="s">
        <v>3459</v>
      </c>
      <c r="B3067" s="39">
        <v>58.1</v>
      </c>
    </row>
    <row r="3068" spans="1:2" ht="15" x14ac:dyDescent="0.25">
      <c r="A3068" s="38" t="s">
        <v>3460</v>
      </c>
      <c r="B3068" s="39">
        <v>50.36</v>
      </c>
    </row>
    <row r="3069" spans="1:2" ht="15" x14ac:dyDescent="0.25">
      <c r="A3069" s="38" t="s">
        <v>3461</v>
      </c>
      <c r="B3069" s="39">
        <v>146.97999999999999</v>
      </c>
    </row>
    <row r="3070" spans="1:2" ht="15" x14ac:dyDescent="0.25">
      <c r="A3070" s="38" t="s">
        <v>3462</v>
      </c>
      <c r="B3070" s="39">
        <v>127.41</v>
      </c>
    </row>
    <row r="3071" spans="1:2" ht="15" x14ac:dyDescent="0.25">
      <c r="A3071" s="38" t="s">
        <v>3463</v>
      </c>
      <c r="B3071" s="39">
        <v>2.2000000000000002</v>
      </c>
    </row>
    <row r="3072" spans="1:2" ht="15" x14ac:dyDescent="0.25">
      <c r="A3072" s="38" t="s">
        <v>3464</v>
      </c>
      <c r="B3072" s="39">
        <v>1.91</v>
      </c>
    </row>
    <row r="3073" spans="1:2" ht="15" x14ac:dyDescent="0.25">
      <c r="A3073" s="38" t="s">
        <v>3465</v>
      </c>
      <c r="B3073" s="39">
        <v>10.38</v>
      </c>
    </row>
    <row r="3074" spans="1:2" ht="15" x14ac:dyDescent="0.25">
      <c r="A3074" s="38" t="s">
        <v>21</v>
      </c>
      <c r="B3074" s="39">
        <v>9</v>
      </c>
    </row>
    <row r="3075" spans="1:2" ht="15" x14ac:dyDescent="0.25">
      <c r="A3075" s="38" t="s">
        <v>3466</v>
      </c>
      <c r="B3075" s="39">
        <v>5.13</v>
      </c>
    </row>
    <row r="3076" spans="1:2" ht="15" x14ac:dyDescent="0.25">
      <c r="A3076" s="38" t="s">
        <v>3467</v>
      </c>
      <c r="B3076" s="39">
        <v>4.45</v>
      </c>
    </row>
    <row r="3077" spans="1:2" ht="15" x14ac:dyDescent="0.25">
      <c r="A3077" s="38" t="s">
        <v>3468</v>
      </c>
      <c r="B3077" s="39">
        <v>6.84</v>
      </c>
    </row>
    <row r="3078" spans="1:2" ht="15" x14ac:dyDescent="0.25">
      <c r="A3078" s="38" t="s">
        <v>26</v>
      </c>
      <c r="B3078" s="39">
        <v>5.93</v>
      </c>
    </row>
    <row r="3079" spans="1:2" ht="15" x14ac:dyDescent="0.25">
      <c r="A3079" s="38" t="s">
        <v>3469</v>
      </c>
      <c r="B3079" s="39">
        <v>4.79</v>
      </c>
    </row>
    <row r="3080" spans="1:2" ht="15" x14ac:dyDescent="0.25">
      <c r="A3080" s="38" t="s">
        <v>3470</v>
      </c>
      <c r="B3080" s="39">
        <v>4.1500000000000004</v>
      </c>
    </row>
    <row r="3081" spans="1:2" ht="15" x14ac:dyDescent="0.25">
      <c r="A3081" s="38" t="s">
        <v>3471</v>
      </c>
      <c r="B3081" s="39">
        <v>9.58</v>
      </c>
    </row>
    <row r="3082" spans="1:2" ht="15" x14ac:dyDescent="0.25">
      <c r="A3082" s="38" t="s">
        <v>27</v>
      </c>
      <c r="B3082" s="39">
        <v>8.31</v>
      </c>
    </row>
    <row r="3083" spans="1:2" ht="15" x14ac:dyDescent="0.25">
      <c r="A3083" s="38" t="s">
        <v>3472</v>
      </c>
      <c r="B3083" s="39">
        <v>2.87</v>
      </c>
    </row>
    <row r="3084" spans="1:2" ht="15" x14ac:dyDescent="0.25">
      <c r="A3084" s="38" t="s">
        <v>3473</v>
      </c>
      <c r="B3084" s="39">
        <v>2.4900000000000002</v>
      </c>
    </row>
    <row r="3085" spans="1:2" ht="15" x14ac:dyDescent="0.25">
      <c r="A3085" s="38" t="s">
        <v>3474</v>
      </c>
      <c r="B3085" s="39">
        <v>4.28</v>
      </c>
    </row>
    <row r="3086" spans="1:2" ht="15" x14ac:dyDescent="0.25">
      <c r="A3086" s="38" t="s">
        <v>3475</v>
      </c>
      <c r="B3086" s="39">
        <v>3.71</v>
      </c>
    </row>
    <row r="3087" spans="1:2" ht="15" x14ac:dyDescent="0.25">
      <c r="A3087" s="38" t="s">
        <v>3476</v>
      </c>
      <c r="B3087" s="39">
        <v>5.99</v>
      </c>
    </row>
    <row r="3088" spans="1:2" ht="15" x14ac:dyDescent="0.25">
      <c r="A3088" s="38" t="s">
        <v>3477</v>
      </c>
      <c r="B3088" s="39">
        <v>5.19</v>
      </c>
    </row>
    <row r="3089" spans="1:2" ht="15" x14ac:dyDescent="0.25">
      <c r="A3089" s="38" t="s">
        <v>3478</v>
      </c>
      <c r="B3089" s="39">
        <v>5.13</v>
      </c>
    </row>
    <row r="3090" spans="1:2" ht="15" x14ac:dyDescent="0.25">
      <c r="A3090" s="38" t="s">
        <v>3479</v>
      </c>
      <c r="B3090" s="39">
        <v>4.45</v>
      </c>
    </row>
    <row r="3091" spans="1:2" ht="15" x14ac:dyDescent="0.25">
      <c r="A3091" s="38" t="s">
        <v>3480</v>
      </c>
      <c r="B3091" s="39">
        <v>5.13</v>
      </c>
    </row>
    <row r="3092" spans="1:2" ht="15" x14ac:dyDescent="0.25">
      <c r="A3092" s="38" t="s">
        <v>3481</v>
      </c>
      <c r="B3092" s="39">
        <v>4.45</v>
      </c>
    </row>
    <row r="3093" spans="1:2" ht="15" x14ac:dyDescent="0.25">
      <c r="A3093" s="38" t="s">
        <v>3482</v>
      </c>
      <c r="B3093" s="39">
        <v>11.64</v>
      </c>
    </row>
    <row r="3094" spans="1:2" ht="15" x14ac:dyDescent="0.25">
      <c r="A3094" s="38" t="s">
        <v>3483</v>
      </c>
      <c r="B3094" s="39">
        <v>10.09</v>
      </c>
    </row>
    <row r="3095" spans="1:2" ht="15" x14ac:dyDescent="0.25">
      <c r="A3095" s="38" t="s">
        <v>3484</v>
      </c>
      <c r="B3095" s="39">
        <v>10.27</v>
      </c>
    </row>
    <row r="3096" spans="1:2" ht="15" x14ac:dyDescent="0.25">
      <c r="A3096" s="38" t="s">
        <v>3485</v>
      </c>
      <c r="B3096" s="39">
        <v>8.9</v>
      </c>
    </row>
    <row r="3097" spans="1:2" ht="15" x14ac:dyDescent="0.25">
      <c r="A3097" s="38" t="s">
        <v>3486</v>
      </c>
      <c r="B3097" s="39">
        <v>9.58</v>
      </c>
    </row>
    <row r="3098" spans="1:2" ht="15" x14ac:dyDescent="0.25">
      <c r="A3098" s="38" t="s">
        <v>3487</v>
      </c>
      <c r="B3098" s="39">
        <v>8.31</v>
      </c>
    </row>
    <row r="3099" spans="1:2" ht="15" x14ac:dyDescent="0.25">
      <c r="A3099" s="38" t="s">
        <v>3488</v>
      </c>
      <c r="B3099" s="39">
        <v>6.84</v>
      </c>
    </row>
    <row r="3100" spans="1:2" ht="15" x14ac:dyDescent="0.25">
      <c r="A3100" s="38" t="s">
        <v>3489</v>
      </c>
      <c r="B3100" s="39">
        <v>5.93</v>
      </c>
    </row>
    <row r="3101" spans="1:2" ht="15" x14ac:dyDescent="0.25">
      <c r="A3101" s="38" t="s">
        <v>3490</v>
      </c>
      <c r="B3101" s="39">
        <v>4.79</v>
      </c>
    </row>
    <row r="3102" spans="1:2" ht="15" x14ac:dyDescent="0.25">
      <c r="A3102" s="38" t="s">
        <v>3491</v>
      </c>
      <c r="B3102" s="39">
        <v>4.1500000000000004</v>
      </c>
    </row>
    <row r="3103" spans="1:2" ht="15" x14ac:dyDescent="0.25">
      <c r="A3103" s="38" t="s">
        <v>3492</v>
      </c>
      <c r="B3103" s="39">
        <v>1.61</v>
      </c>
    </row>
    <row r="3104" spans="1:2" ht="15" x14ac:dyDescent="0.25">
      <c r="A3104" s="38" t="s">
        <v>3493</v>
      </c>
      <c r="B3104" s="39">
        <v>1.4</v>
      </c>
    </row>
    <row r="3105" spans="1:2" ht="15" x14ac:dyDescent="0.25">
      <c r="A3105" s="38" t="s">
        <v>3494</v>
      </c>
      <c r="B3105" s="39">
        <v>21.31</v>
      </c>
    </row>
    <row r="3106" spans="1:2" ht="15" x14ac:dyDescent="0.25">
      <c r="A3106" s="38" t="s">
        <v>3495</v>
      </c>
      <c r="B3106" s="39">
        <v>18.47</v>
      </c>
    </row>
    <row r="3107" spans="1:2" ht="15" x14ac:dyDescent="0.25">
      <c r="A3107" s="38" t="s">
        <v>3496</v>
      </c>
      <c r="B3107" s="39">
        <v>58.79</v>
      </c>
    </row>
    <row r="3108" spans="1:2" ht="15" x14ac:dyDescent="0.25">
      <c r="A3108" s="38" t="s">
        <v>3497</v>
      </c>
      <c r="B3108" s="39">
        <v>50.96</v>
      </c>
    </row>
    <row r="3109" spans="1:2" ht="15" x14ac:dyDescent="0.25">
      <c r="A3109" s="38" t="s">
        <v>3498</v>
      </c>
      <c r="B3109" s="39">
        <v>5.99</v>
      </c>
    </row>
    <row r="3110" spans="1:2" ht="15" x14ac:dyDescent="0.25">
      <c r="A3110" s="38" t="s">
        <v>3499</v>
      </c>
      <c r="B3110" s="39">
        <v>5.19</v>
      </c>
    </row>
    <row r="3111" spans="1:2" ht="15" x14ac:dyDescent="0.25">
      <c r="A3111" s="38" t="s">
        <v>3500</v>
      </c>
      <c r="B3111" s="39">
        <v>6.5</v>
      </c>
    </row>
    <row r="3112" spans="1:2" ht="15" x14ac:dyDescent="0.25">
      <c r="A3112" s="38" t="s">
        <v>3501</v>
      </c>
      <c r="B3112" s="39">
        <v>5.64</v>
      </c>
    </row>
    <row r="3113" spans="1:2" ht="15" x14ac:dyDescent="0.25">
      <c r="A3113" s="38" t="s">
        <v>3502</v>
      </c>
      <c r="B3113" s="39">
        <v>269.98</v>
      </c>
    </row>
    <row r="3114" spans="1:2" ht="15" x14ac:dyDescent="0.25">
      <c r="A3114" s="38" t="s">
        <v>3503</v>
      </c>
      <c r="B3114" s="39">
        <v>234.37</v>
      </c>
    </row>
    <row r="3115" spans="1:2" ht="15" x14ac:dyDescent="0.25">
      <c r="A3115" s="38" t="s">
        <v>3504</v>
      </c>
      <c r="B3115" s="39">
        <v>404.97</v>
      </c>
    </row>
    <row r="3116" spans="1:2" ht="15" x14ac:dyDescent="0.25">
      <c r="A3116" s="38" t="s">
        <v>3505</v>
      </c>
      <c r="B3116" s="39">
        <v>351.55</v>
      </c>
    </row>
    <row r="3117" spans="1:2" ht="15" x14ac:dyDescent="0.25">
      <c r="A3117" s="38" t="s">
        <v>3506</v>
      </c>
      <c r="B3117" s="39">
        <v>588.4</v>
      </c>
    </row>
    <row r="3118" spans="1:2" ht="15" x14ac:dyDescent="0.25">
      <c r="A3118" s="38" t="s">
        <v>3507</v>
      </c>
      <c r="B3118" s="39">
        <v>510.78</v>
      </c>
    </row>
    <row r="3119" spans="1:2" ht="15" x14ac:dyDescent="0.25">
      <c r="A3119" s="38" t="s">
        <v>3508</v>
      </c>
      <c r="B3119" s="39">
        <v>809.95</v>
      </c>
    </row>
    <row r="3120" spans="1:2" ht="15" x14ac:dyDescent="0.25">
      <c r="A3120" s="38" t="s">
        <v>3509</v>
      </c>
      <c r="B3120" s="39">
        <v>703.1</v>
      </c>
    </row>
    <row r="3121" spans="1:2" ht="15" x14ac:dyDescent="0.25">
      <c r="A3121" s="38" t="s">
        <v>3510</v>
      </c>
      <c r="B3121" s="39">
        <v>20.3</v>
      </c>
    </row>
    <row r="3122" spans="1:2" ht="15" x14ac:dyDescent="0.25">
      <c r="A3122" s="38" t="s">
        <v>3511</v>
      </c>
      <c r="B3122" s="39">
        <v>17.579999999999998</v>
      </c>
    </row>
    <row r="3123" spans="1:2" ht="15" x14ac:dyDescent="0.25">
      <c r="A3123" s="38" t="s">
        <v>3512</v>
      </c>
      <c r="B3123" s="39">
        <v>50.37</v>
      </c>
    </row>
    <row r="3124" spans="1:2" ht="15" x14ac:dyDescent="0.25">
      <c r="A3124" s="38" t="s">
        <v>3513</v>
      </c>
      <c r="B3124" s="39">
        <v>43.62</v>
      </c>
    </row>
    <row r="3125" spans="1:2" ht="15" x14ac:dyDescent="0.25">
      <c r="A3125" s="38" t="s">
        <v>3514</v>
      </c>
      <c r="B3125" s="39">
        <v>251.85</v>
      </c>
    </row>
    <row r="3126" spans="1:2" ht="15" x14ac:dyDescent="0.25">
      <c r="A3126" s="38" t="s">
        <v>3515</v>
      </c>
      <c r="B3126" s="39">
        <v>218.13</v>
      </c>
    </row>
    <row r="3127" spans="1:2" ht="15" x14ac:dyDescent="0.25">
      <c r="A3127" s="38" t="s">
        <v>3516</v>
      </c>
      <c r="B3127" s="39">
        <v>83.95</v>
      </c>
    </row>
    <row r="3128" spans="1:2" ht="15" x14ac:dyDescent="0.25">
      <c r="A3128" s="38" t="s">
        <v>3517</v>
      </c>
      <c r="B3128" s="39">
        <v>72.709999999999994</v>
      </c>
    </row>
    <row r="3129" spans="1:2" ht="15" x14ac:dyDescent="0.25">
      <c r="A3129" s="38" t="s">
        <v>3518</v>
      </c>
      <c r="B3129" s="39">
        <v>83.95</v>
      </c>
    </row>
    <row r="3130" spans="1:2" ht="15" x14ac:dyDescent="0.25">
      <c r="A3130" s="38" t="s">
        <v>3519</v>
      </c>
      <c r="B3130" s="39">
        <v>72.709999999999994</v>
      </c>
    </row>
    <row r="3131" spans="1:2" ht="15" x14ac:dyDescent="0.25">
      <c r="A3131" s="38" t="s">
        <v>3520</v>
      </c>
      <c r="B3131" s="39">
        <v>167.9</v>
      </c>
    </row>
    <row r="3132" spans="1:2" ht="15" x14ac:dyDescent="0.25">
      <c r="A3132" s="38" t="s">
        <v>3521</v>
      </c>
      <c r="B3132" s="39">
        <v>145.41999999999999</v>
      </c>
    </row>
    <row r="3133" spans="1:2" ht="15" x14ac:dyDescent="0.25">
      <c r="A3133" s="38" t="s">
        <v>3522</v>
      </c>
      <c r="B3133" s="39">
        <v>10.47</v>
      </c>
    </row>
    <row r="3134" spans="1:2" ht="15" x14ac:dyDescent="0.25">
      <c r="A3134" s="38" t="s">
        <v>3523</v>
      </c>
      <c r="B3134" s="39">
        <v>9.35</v>
      </c>
    </row>
    <row r="3135" spans="1:2" ht="15" x14ac:dyDescent="0.25">
      <c r="A3135" s="38" t="s">
        <v>3524</v>
      </c>
      <c r="B3135" s="39">
        <v>10.9</v>
      </c>
    </row>
    <row r="3136" spans="1:2" ht="15" x14ac:dyDescent="0.25">
      <c r="A3136" s="38" t="s">
        <v>3525</v>
      </c>
      <c r="B3136" s="39">
        <v>9.73</v>
      </c>
    </row>
    <row r="3137" spans="1:2" ht="15" x14ac:dyDescent="0.25">
      <c r="A3137" s="38" t="s">
        <v>3526</v>
      </c>
      <c r="B3137" s="39">
        <v>11.63</v>
      </c>
    </row>
    <row r="3138" spans="1:2" ht="15" x14ac:dyDescent="0.25">
      <c r="A3138" s="38" t="s">
        <v>3527</v>
      </c>
      <c r="B3138" s="39">
        <v>10.37</v>
      </c>
    </row>
    <row r="3139" spans="1:2" ht="15" x14ac:dyDescent="0.25">
      <c r="A3139" s="38" t="s">
        <v>3528</v>
      </c>
      <c r="B3139" s="39">
        <v>14.41</v>
      </c>
    </row>
    <row r="3140" spans="1:2" ht="15" x14ac:dyDescent="0.25">
      <c r="A3140" s="38" t="s">
        <v>3529</v>
      </c>
      <c r="B3140" s="39">
        <v>12.82</v>
      </c>
    </row>
    <row r="3141" spans="1:2" ht="15" x14ac:dyDescent="0.25">
      <c r="A3141" s="38" t="s">
        <v>3530</v>
      </c>
      <c r="B3141" s="39">
        <v>35.26</v>
      </c>
    </row>
    <row r="3142" spans="1:2" ht="15" x14ac:dyDescent="0.25">
      <c r="A3142" s="38" t="s">
        <v>3531</v>
      </c>
      <c r="B3142" s="39">
        <v>32.08</v>
      </c>
    </row>
    <row r="3143" spans="1:2" ht="15" x14ac:dyDescent="0.25">
      <c r="A3143" s="38" t="s">
        <v>3532</v>
      </c>
      <c r="B3143" s="39">
        <v>29.39</v>
      </c>
    </row>
    <row r="3144" spans="1:2" ht="15" x14ac:dyDescent="0.25">
      <c r="A3144" s="38" t="s">
        <v>3533</v>
      </c>
      <c r="B3144" s="39">
        <v>25.48</v>
      </c>
    </row>
    <row r="3145" spans="1:2" ht="15" x14ac:dyDescent="0.25">
      <c r="A3145" s="38" t="s">
        <v>3534</v>
      </c>
      <c r="B3145" s="39">
        <v>66.14</v>
      </c>
    </row>
    <row r="3146" spans="1:2" ht="15" x14ac:dyDescent="0.25">
      <c r="A3146" s="38" t="s">
        <v>3535</v>
      </c>
      <c r="B3146" s="39">
        <v>57.33</v>
      </c>
    </row>
    <row r="3147" spans="1:2" ht="15" x14ac:dyDescent="0.25">
      <c r="A3147" s="38" t="s">
        <v>3536</v>
      </c>
      <c r="B3147" s="39">
        <v>1.1299999999999999</v>
      </c>
    </row>
    <row r="3148" spans="1:2" ht="15" x14ac:dyDescent="0.25">
      <c r="A3148" s="38" t="s">
        <v>3537</v>
      </c>
      <c r="B3148" s="39">
        <v>1.0900000000000001</v>
      </c>
    </row>
    <row r="3149" spans="1:2" ht="15" x14ac:dyDescent="0.25">
      <c r="A3149" s="38" t="s">
        <v>3538</v>
      </c>
      <c r="B3149" s="39">
        <v>10.15</v>
      </c>
    </row>
    <row r="3150" spans="1:2" ht="15" x14ac:dyDescent="0.25">
      <c r="A3150" s="38" t="s">
        <v>3539</v>
      </c>
      <c r="B3150" s="39">
        <v>8.7899999999999991</v>
      </c>
    </row>
    <row r="3151" spans="1:2" ht="15" x14ac:dyDescent="0.25">
      <c r="A3151" s="38" t="s">
        <v>3540</v>
      </c>
      <c r="B3151" s="39">
        <v>20.3</v>
      </c>
    </row>
    <row r="3152" spans="1:2" ht="15" x14ac:dyDescent="0.25">
      <c r="A3152" s="38" t="s">
        <v>3541</v>
      </c>
      <c r="B3152" s="39">
        <v>17.579999999999998</v>
      </c>
    </row>
    <row r="3153" spans="1:2" ht="15" x14ac:dyDescent="0.25">
      <c r="A3153" s="38" t="s">
        <v>3542</v>
      </c>
      <c r="B3153" s="39">
        <v>40.6</v>
      </c>
    </row>
    <row r="3154" spans="1:2" ht="15" x14ac:dyDescent="0.25">
      <c r="A3154" s="38" t="s">
        <v>3543</v>
      </c>
      <c r="B3154" s="39">
        <v>35.159999999999997</v>
      </c>
    </row>
    <row r="3155" spans="1:2" ht="15" x14ac:dyDescent="0.25">
      <c r="A3155" s="38" t="s">
        <v>3544</v>
      </c>
      <c r="B3155" s="39">
        <v>91.35</v>
      </c>
    </row>
    <row r="3156" spans="1:2" ht="15" x14ac:dyDescent="0.25">
      <c r="A3156" s="38" t="s">
        <v>3545</v>
      </c>
      <c r="B3156" s="39">
        <v>79.11</v>
      </c>
    </row>
    <row r="3157" spans="1:2" ht="15" x14ac:dyDescent="0.25">
      <c r="A3157" s="38" t="s">
        <v>3546</v>
      </c>
      <c r="B3157" s="39">
        <v>7.1</v>
      </c>
    </row>
    <row r="3158" spans="1:2" ht="15" x14ac:dyDescent="0.25">
      <c r="A3158" s="38" t="s">
        <v>3547</v>
      </c>
      <c r="B3158" s="39">
        <v>6.15</v>
      </c>
    </row>
    <row r="3159" spans="1:2" ht="15" x14ac:dyDescent="0.25">
      <c r="A3159" s="38" t="s">
        <v>3548</v>
      </c>
      <c r="B3159" s="39">
        <v>12.18</v>
      </c>
    </row>
    <row r="3160" spans="1:2" ht="15" x14ac:dyDescent="0.25">
      <c r="A3160" s="38" t="s">
        <v>3549</v>
      </c>
      <c r="B3160" s="39">
        <v>10.54</v>
      </c>
    </row>
    <row r="3161" spans="1:2" ht="15" x14ac:dyDescent="0.25">
      <c r="A3161" s="38" t="s">
        <v>3550</v>
      </c>
      <c r="B3161" s="39">
        <v>19.84</v>
      </c>
    </row>
    <row r="3162" spans="1:2" ht="15" x14ac:dyDescent="0.25">
      <c r="A3162" s="38" t="s">
        <v>3551</v>
      </c>
      <c r="B3162" s="39">
        <v>17.2</v>
      </c>
    </row>
    <row r="3163" spans="1:2" ht="15" x14ac:dyDescent="0.25">
      <c r="A3163" s="38" t="s">
        <v>3552</v>
      </c>
      <c r="B3163" s="39">
        <v>22.04</v>
      </c>
    </row>
    <row r="3164" spans="1:2" ht="15" x14ac:dyDescent="0.25">
      <c r="A3164" s="38" t="s">
        <v>3553</v>
      </c>
      <c r="B3164" s="39">
        <v>19.11</v>
      </c>
    </row>
    <row r="3165" spans="1:2" ht="15" x14ac:dyDescent="0.25">
      <c r="A3165" s="38" t="s">
        <v>3554</v>
      </c>
      <c r="B3165" s="39">
        <v>6.31</v>
      </c>
    </row>
    <row r="3166" spans="1:2" ht="15" x14ac:dyDescent="0.25">
      <c r="A3166" s="38" t="s">
        <v>3555</v>
      </c>
      <c r="B3166" s="39">
        <v>5.56</v>
      </c>
    </row>
    <row r="3167" spans="1:2" ht="15" x14ac:dyDescent="0.25">
      <c r="A3167" s="38" t="s">
        <v>3556</v>
      </c>
      <c r="B3167" s="39">
        <v>2.08</v>
      </c>
    </row>
    <row r="3168" spans="1:2" ht="15" x14ac:dyDescent="0.25">
      <c r="A3168" s="38" t="s">
        <v>3557</v>
      </c>
      <c r="B3168" s="39">
        <v>1.8</v>
      </c>
    </row>
    <row r="3169" spans="1:2" ht="15" x14ac:dyDescent="0.25">
      <c r="A3169" s="38" t="s">
        <v>3558</v>
      </c>
      <c r="B3169" s="39">
        <v>49.27</v>
      </c>
    </row>
    <row r="3170" spans="1:2" ht="15" x14ac:dyDescent="0.25">
      <c r="A3170" s="38" t="s">
        <v>3559</v>
      </c>
      <c r="B3170" s="39">
        <v>42.67</v>
      </c>
    </row>
    <row r="3171" spans="1:2" ht="15" x14ac:dyDescent="0.25">
      <c r="A3171" s="38" t="s">
        <v>3560</v>
      </c>
      <c r="B3171" s="39">
        <v>50.5</v>
      </c>
    </row>
    <row r="3172" spans="1:2" ht="15" x14ac:dyDescent="0.25">
      <c r="A3172" s="38" t="s">
        <v>3561</v>
      </c>
      <c r="B3172" s="39">
        <v>43.74</v>
      </c>
    </row>
    <row r="3173" spans="1:2" ht="15" x14ac:dyDescent="0.25">
      <c r="A3173" s="38" t="s">
        <v>3562</v>
      </c>
      <c r="B3173" s="39">
        <v>57.89</v>
      </c>
    </row>
    <row r="3174" spans="1:2" ht="15" x14ac:dyDescent="0.25">
      <c r="A3174" s="38" t="s">
        <v>3563</v>
      </c>
      <c r="B3174" s="39">
        <v>50.14</v>
      </c>
    </row>
    <row r="3175" spans="1:2" ht="15" x14ac:dyDescent="0.25">
      <c r="A3175" s="38" t="s">
        <v>3564</v>
      </c>
      <c r="B3175" s="39">
        <v>60.36</v>
      </c>
    </row>
    <row r="3176" spans="1:2" ht="15" x14ac:dyDescent="0.25">
      <c r="A3176" s="38" t="s">
        <v>3565</v>
      </c>
      <c r="B3176" s="39">
        <v>52.27</v>
      </c>
    </row>
    <row r="3177" spans="1:2" ht="15" x14ac:dyDescent="0.25">
      <c r="A3177" s="38" t="s">
        <v>3566</v>
      </c>
      <c r="B3177" s="39">
        <v>75.14</v>
      </c>
    </row>
    <row r="3178" spans="1:2" ht="15" x14ac:dyDescent="0.25">
      <c r="A3178" s="38" t="s">
        <v>3567</v>
      </c>
      <c r="B3178" s="39">
        <v>65.069999999999993</v>
      </c>
    </row>
    <row r="3179" spans="1:2" ht="15" x14ac:dyDescent="0.25">
      <c r="A3179" s="38" t="s">
        <v>3568</v>
      </c>
      <c r="B3179" s="39">
        <v>29.93</v>
      </c>
    </row>
    <row r="3180" spans="1:2" ht="15" x14ac:dyDescent="0.25">
      <c r="A3180" s="38" t="s">
        <v>3569</v>
      </c>
      <c r="B3180" s="39">
        <v>27.05</v>
      </c>
    </row>
    <row r="3181" spans="1:2" ht="15" x14ac:dyDescent="0.25">
      <c r="A3181" s="38" t="s">
        <v>3570</v>
      </c>
      <c r="B3181" s="39">
        <v>30.56</v>
      </c>
    </row>
    <row r="3182" spans="1:2" ht="15" x14ac:dyDescent="0.25">
      <c r="A3182" s="38" t="s">
        <v>3571</v>
      </c>
      <c r="B3182" s="39">
        <v>27.68</v>
      </c>
    </row>
    <row r="3183" spans="1:2" ht="15" x14ac:dyDescent="0.25">
      <c r="A3183" s="38" t="s">
        <v>3572</v>
      </c>
      <c r="B3183" s="39">
        <v>26.47</v>
      </c>
    </row>
    <row r="3184" spans="1:2" ht="15" x14ac:dyDescent="0.25">
      <c r="A3184" s="38" t="s">
        <v>3573</v>
      </c>
      <c r="B3184" s="39">
        <v>23.59</v>
      </c>
    </row>
    <row r="3185" spans="1:2" ht="15" x14ac:dyDescent="0.25">
      <c r="A3185" s="38" t="s">
        <v>3574</v>
      </c>
      <c r="B3185" s="39">
        <v>33.950000000000003</v>
      </c>
    </row>
    <row r="3186" spans="1:2" ht="15" x14ac:dyDescent="0.25">
      <c r="A3186" s="38" t="s">
        <v>3575</v>
      </c>
      <c r="B3186" s="39">
        <v>30.25</v>
      </c>
    </row>
    <row r="3187" spans="1:2" ht="15" x14ac:dyDescent="0.25">
      <c r="A3187" s="38" t="s">
        <v>3576</v>
      </c>
      <c r="B3187" s="39">
        <v>9.42</v>
      </c>
    </row>
    <row r="3188" spans="1:2" ht="15" x14ac:dyDescent="0.25">
      <c r="A3188" s="38" t="s">
        <v>3577</v>
      </c>
      <c r="B3188" s="39">
        <v>8.69</v>
      </c>
    </row>
    <row r="3189" spans="1:2" ht="15" x14ac:dyDescent="0.25">
      <c r="A3189" s="38" t="s">
        <v>3578</v>
      </c>
      <c r="B3189" s="39">
        <v>18.34</v>
      </c>
    </row>
    <row r="3190" spans="1:2" ht="15" x14ac:dyDescent="0.25">
      <c r="A3190" s="38" t="s">
        <v>3579</v>
      </c>
      <c r="B3190" s="39">
        <v>15.88</v>
      </c>
    </row>
    <row r="3191" spans="1:2" ht="15" x14ac:dyDescent="0.25">
      <c r="A3191" s="38" t="s">
        <v>3580</v>
      </c>
      <c r="B3191" s="39">
        <v>0.77</v>
      </c>
    </row>
    <row r="3192" spans="1:2" ht="15" x14ac:dyDescent="0.25">
      <c r="A3192" s="38" t="s">
        <v>3581</v>
      </c>
      <c r="B3192" s="39">
        <v>0.67</v>
      </c>
    </row>
    <row r="3193" spans="1:2" ht="15" x14ac:dyDescent="0.25">
      <c r="A3193" s="38" t="s">
        <v>3582</v>
      </c>
      <c r="B3193" s="39">
        <v>10.96</v>
      </c>
    </row>
    <row r="3194" spans="1:2" ht="15" x14ac:dyDescent="0.25">
      <c r="A3194" s="38" t="s">
        <v>3583</v>
      </c>
      <c r="B3194" s="39">
        <v>9.5</v>
      </c>
    </row>
    <row r="3195" spans="1:2" ht="15" x14ac:dyDescent="0.25">
      <c r="A3195" s="38" t="s">
        <v>3584</v>
      </c>
      <c r="B3195" s="39">
        <v>17.55</v>
      </c>
    </row>
    <row r="3196" spans="1:2" ht="15" x14ac:dyDescent="0.25">
      <c r="A3196" s="38" t="s">
        <v>3585</v>
      </c>
      <c r="B3196" s="39">
        <v>15.21</v>
      </c>
    </row>
    <row r="3197" spans="1:2" ht="15" x14ac:dyDescent="0.25">
      <c r="A3197" s="38" t="s">
        <v>3586</v>
      </c>
      <c r="B3197" s="39">
        <v>21.95</v>
      </c>
    </row>
    <row r="3198" spans="1:2" ht="15" x14ac:dyDescent="0.25">
      <c r="A3198" s="38" t="s">
        <v>3587</v>
      </c>
      <c r="B3198" s="39">
        <v>19.03</v>
      </c>
    </row>
    <row r="3199" spans="1:2" ht="15" x14ac:dyDescent="0.25">
      <c r="A3199" s="38" t="s">
        <v>3588</v>
      </c>
      <c r="B3199" s="39">
        <v>7707</v>
      </c>
    </row>
    <row r="3200" spans="1:2" ht="15" x14ac:dyDescent="0.25">
      <c r="A3200" s="38" t="s">
        <v>3589</v>
      </c>
      <c r="B3200" s="39">
        <v>6681</v>
      </c>
    </row>
    <row r="3201" spans="1:2" ht="15" x14ac:dyDescent="0.25">
      <c r="A3201" s="38" t="s">
        <v>3590</v>
      </c>
      <c r="B3201" s="39">
        <v>124.91</v>
      </c>
    </row>
    <row r="3202" spans="1:2" ht="15" x14ac:dyDescent="0.25">
      <c r="A3202" s="38" t="s">
        <v>3591</v>
      </c>
      <c r="B3202" s="39">
        <v>114.03</v>
      </c>
    </row>
    <row r="3203" spans="1:2" ht="15" x14ac:dyDescent="0.25">
      <c r="A3203" s="38" t="s">
        <v>3592</v>
      </c>
      <c r="B3203" s="39">
        <v>212.35</v>
      </c>
    </row>
    <row r="3204" spans="1:2" ht="15" x14ac:dyDescent="0.25">
      <c r="A3204" s="38" t="s">
        <v>3593</v>
      </c>
      <c r="B3204" s="39">
        <v>193.85</v>
      </c>
    </row>
    <row r="3205" spans="1:2" ht="15" x14ac:dyDescent="0.25">
      <c r="A3205" s="38" t="s">
        <v>3594</v>
      </c>
      <c r="B3205" s="39">
        <v>287.19</v>
      </c>
    </row>
    <row r="3206" spans="1:2" ht="15" x14ac:dyDescent="0.25">
      <c r="A3206" s="38" t="s">
        <v>3595</v>
      </c>
      <c r="B3206" s="39">
        <v>262.39</v>
      </c>
    </row>
    <row r="3207" spans="1:2" ht="15" x14ac:dyDescent="0.25">
      <c r="A3207" s="38" t="s">
        <v>3596</v>
      </c>
      <c r="B3207" s="39">
        <v>488.23</v>
      </c>
    </row>
    <row r="3208" spans="1:2" ht="15" x14ac:dyDescent="0.25">
      <c r="A3208" s="38" t="s">
        <v>3597</v>
      </c>
      <c r="B3208" s="39">
        <v>446.06</v>
      </c>
    </row>
    <row r="3209" spans="1:2" ht="15" x14ac:dyDescent="0.25">
      <c r="A3209" s="38" t="s">
        <v>3598</v>
      </c>
      <c r="B3209" s="39">
        <v>18.22</v>
      </c>
    </row>
    <row r="3210" spans="1:2" ht="15" x14ac:dyDescent="0.25">
      <c r="A3210" s="38" t="s">
        <v>3599</v>
      </c>
      <c r="B3210" s="39">
        <v>16.670000000000002</v>
      </c>
    </row>
    <row r="3211" spans="1:2" ht="15" x14ac:dyDescent="0.25">
      <c r="A3211" s="38" t="s">
        <v>3600</v>
      </c>
      <c r="B3211" s="39">
        <v>27.02</v>
      </c>
    </row>
    <row r="3212" spans="1:2" ht="15" x14ac:dyDescent="0.25">
      <c r="A3212" s="38" t="s">
        <v>3601</v>
      </c>
      <c r="B3212" s="39">
        <v>24.7</v>
      </c>
    </row>
    <row r="3213" spans="1:2" ht="15" x14ac:dyDescent="0.25">
      <c r="A3213" s="38" t="s">
        <v>3602</v>
      </c>
      <c r="B3213" s="39">
        <v>21.41</v>
      </c>
    </row>
    <row r="3214" spans="1:2" ht="15" x14ac:dyDescent="0.25">
      <c r="A3214" s="38" t="s">
        <v>3603</v>
      </c>
      <c r="B3214" s="39">
        <v>19.59</v>
      </c>
    </row>
    <row r="3215" spans="1:2" ht="15" x14ac:dyDescent="0.25">
      <c r="A3215" s="38" t="s">
        <v>3604</v>
      </c>
      <c r="B3215" s="39">
        <v>31.75</v>
      </c>
    </row>
    <row r="3216" spans="1:2" ht="15" x14ac:dyDescent="0.25">
      <c r="A3216" s="38" t="s">
        <v>3605</v>
      </c>
      <c r="B3216" s="39">
        <v>29.02</v>
      </c>
    </row>
    <row r="3217" spans="1:2" ht="15" x14ac:dyDescent="0.25">
      <c r="A3217" s="38" t="s">
        <v>3606</v>
      </c>
      <c r="B3217" s="39">
        <v>19.46</v>
      </c>
    </row>
    <row r="3218" spans="1:2" ht="15" x14ac:dyDescent="0.25">
      <c r="A3218" s="38" t="s">
        <v>3607</v>
      </c>
      <c r="B3218" s="39">
        <v>17.77</v>
      </c>
    </row>
    <row r="3219" spans="1:2" ht="15" x14ac:dyDescent="0.25">
      <c r="A3219" s="38" t="s">
        <v>3608</v>
      </c>
      <c r="B3219" s="39">
        <v>24.36</v>
      </c>
    </row>
    <row r="3220" spans="1:2" ht="15" x14ac:dyDescent="0.25">
      <c r="A3220" s="38" t="s">
        <v>3609</v>
      </c>
      <c r="B3220" s="39">
        <v>22.24</v>
      </c>
    </row>
    <row r="3221" spans="1:2" ht="15" x14ac:dyDescent="0.25">
      <c r="A3221" s="38" t="s">
        <v>3610</v>
      </c>
      <c r="B3221" s="39">
        <v>34.06</v>
      </c>
    </row>
    <row r="3222" spans="1:2" ht="15" x14ac:dyDescent="0.25">
      <c r="A3222" s="38" t="s">
        <v>3611</v>
      </c>
      <c r="B3222" s="39">
        <v>31.09</v>
      </c>
    </row>
    <row r="3223" spans="1:2" ht="15" x14ac:dyDescent="0.25">
      <c r="A3223" s="38" t="s">
        <v>3612</v>
      </c>
      <c r="B3223" s="39">
        <v>42.63</v>
      </c>
    </row>
    <row r="3224" spans="1:2" ht="15" x14ac:dyDescent="0.25">
      <c r="A3224" s="38" t="s">
        <v>3613</v>
      </c>
      <c r="B3224" s="39">
        <v>38.92</v>
      </c>
    </row>
    <row r="3225" spans="1:2" ht="15" x14ac:dyDescent="0.25">
      <c r="A3225" s="38" t="s">
        <v>3614</v>
      </c>
      <c r="B3225" s="39">
        <v>656.48</v>
      </c>
    </row>
    <row r="3226" spans="1:2" ht="15" x14ac:dyDescent="0.25">
      <c r="A3226" s="38" t="s">
        <v>3615</v>
      </c>
      <c r="B3226" s="39">
        <v>598.55999999999995</v>
      </c>
    </row>
    <row r="3227" spans="1:2" ht="15" x14ac:dyDescent="0.25">
      <c r="A3227" s="38" t="s">
        <v>3616</v>
      </c>
      <c r="B3227" s="39">
        <v>9.01</v>
      </c>
    </row>
    <row r="3228" spans="1:2" ht="15" x14ac:dyDescent="0.25">
      <c r="A3228" s="38" t="s">
        <v>3617</v>
      </c>
      <c r="B3228" s="39">
        <v>8.24</v>
      </c>
    </row>
    <row r="3229" spans="1:2" ht="15" x14ac:dyDescent="0.25">
      <c r="A3229" s="38" t="s">
        <v>3618</v>
      </c>
      <c r="B3229" s="39">
        <v>94.23</v>
      </c>
    </row>
    <row r="3230" spans="1:2" ht="15" x14ac:dyDescent="0.25">
      <c r="A3230" s="38" t="s">
        <v>3619</v>
      </c>
      <c r="B3230" s="39">
        <v>86.02</v>
      </c>
    </row>
    <row r="3231" spans="1:2" ht="15" x14ac:dyDescent="0.25">
      <c r="A3231" s="38" t="s">
        <v>3620</v>
      </c>
      <c r="B3231" s="39">
        <v>83.27</v>
      </c>
    </row>
    <row r="3232" spans="1:2" ht="15" x14ac:dyDescent="0.25">
      <c r="A3232" s="38" t="s">
        <v>3621</v>
      </c>
      <c r="B3232" s="39">
        <v>76.02</v>
      </c>
    </row>
    <row r="3233" spans="1:2" ht="15" x14ac:dyDescent="0.25">
      <c r="A3233" s="38" t="s">
        <v>3622</v>
      </c>
      <c r="B3233" s="39">
        <v>29.83</v>
      </c>
    </row>
    <row r="3234" spans="1:2" ht="15" x14ac:dyDescent="0.25">
      <c r="A3234" s="38" t="s">
        <v>3623</v>
      </c>
      <c r="B3234" s="39">
        <v>29.15</v>
      </c>
    </row>
    <row r="3235" spans="1:2" ht="15" x14ac:dyDescent="0.25">
      <c r="A3235" s="38" t="s">
        <v>3624</v>
      </c>
      <c r="B3235" s="39">
        <v>29.35</v>
      </c>
    </row>
    <row r="3236" spans="1:2" ht="15" x14ac:dyDescent="0.25">
      <c r="A3236" s="38" t="s">
        <v>3625</v>
      </c>
      <c r="B3236" s="39">
        <v>26.41</v>
      </c>
    </row>
    <row r="3237" spans="1:2" ht="15" x14ac:dyDescent="0.25">
      <c r="A3237" s="38" t="s">
        <v>3626</v>
      </c>
      <c r="B3237" s="39">
        <v>12.26</v>
      </c>
    </row>
    <row r="3238" spans="1:2" ht="15" x14ac:dyDescent="0.25">
      <c r="A3238" s="38" t="s">
        <v>3627</v>
      </c>
      <c r="B3238" s="39">
        <v>11.21</v>
      </c>
    </row>
    <row r="3239" spans="1:2" ht="15" x14ac:dyDescent="0.25">
      <c r="A3239" s="38" t="s">
        <v>3628</v>
      </c>
      <c r="B3239" s="39">
        <v>46.19</v>
      </c>
    </row>
    <row r="3240" spans="1:2" ht="15" x14ac:dyDescent="0.25">
      <c r="A3240" s="38" t="s">
        <v>3629</v>
      </c>
      <c r="B3240" s="39">
        <v>41.1</v>
      </c>
    </row>
    <row r="3241" spans="1:2" ht="15" x14ac:dyDescent="0.25">
      <c r="A3241" s="38" t="s">
        <v>3630</v>
      </c>
      <c r="B3241" s="39">
        <v>48.82</v>
      </c>
    </row>
    <row r="3242" spans="1:2" ht="15" x14ac:dyDescent="0.25">
      <c r="A3242" s="38" t="s">
        <v>3631</v>
      </c>
      <c r="B3242" s="39">
        <v>44.42</v>
      </c>
    </row>
    <row r="3243" spans="1:2" ht="15" x14ac:dyDescent="0.25">
      <c r="A3243" s="38" t="s">
        <v>3632</v>
      </c>
      <c r="B3243" s="39">
        <v>295.79000000000002</v>
      </c>
    </row>
    <row r="3244" spans="1:2" ht="15" x14ac:dyDescent="0.25">
      <c r="A3244" s="38" t="s">
        <v>3633</v>
      </c>
      <c r="B3244" s="39">
        <v>270.68</v>
      </c>
    </row>
    <row r="3245" spans="1:2" ht="15" x14ac:dyDescent="0.25">
      <c r="A3245" s="38" t="s">
        <v>3634</v>
      </c>
      <c r="B3245" s="39">
        <v>36.700000000000003</v>
      </c>
    </row>
    <row r="3246" spans="1:2" ht="15" x14ac:dyDescent="0.25">
      <c r="A3246" s="38" t="s">
        <v>3635</v>
      </c>
      <c r="B3246" s="39">
        <v>34.619999999999997</v>
      </c>
    </row>
    <row r="3247" spans="1:2" ht="15" x14ac:dyDescent="0.25">
      <c r="A3247" s="38" t="s">
        <v>3636</v>
      </c>
      <c r="B3247" s="39">
        <v>32.6</v>
      </c>
    </row>
    <row r="3248" spans="1:2" ht="15" x14ac:dyDescent="0.25">
      <c r="A3248" s="38" t="s">
        <v>3637</v>
      </c>
      <c r="B3248" s="39">
        <v>31.36</v>
      </c>
    </row>
    <row r="3249" spans="1:2" ht="15" x14ac:dyDescent="0.25">
      <c r="A3249" s="38" t="s">
        <v>3638</v>
      </c>
      <c r="B3249" s="39">
        <v>1.88</v>
      </c>
    </row>
    <row r="3250" spans="1:2" ht="15" x14ac:dyDescent="0.25">
      <c r="A3250" s="38" t="s">
        <v>3639</v>
      </c>
      <c r="B3250" s="39">
        <v>1.67</v>
      </c>
    </row>
    <row r="3251" spans="1:2" ht="15" x14ac:dyDescent="0.25">
      <c r="A3251" s="38" t="s">
        <v>3640</v>
      </c>
      <c r="B3251" s="39">
        <v>459.55</v>
      </c>
    </row>
    <row r="3252" spans="1:2" ht="15" x14ac:dyDescent="0.25">
      <c r="A3252" s="38" t="s">
        <v>3641</v>
      </c>
      <c r="B3252" s="39">
        <v>444.66</v>
      </c>
    </row>
    <row r="3253" spans="1:2" ht="15" x14ac:dyDescent="0.25">
      <c r="A3253" s="38" t="s">
        <v>3642</v>
      </c>
      <c r="B3253" s="39">
        <v>449.95</v>
      </c>
    </row>
    <row r="3254" spans="1:2" ht="15" x14ac:dyDescent="0.25">
      <c r="A3254" s="38" t="s">
        <v>3643</v>
      </c>
      <c r="B3254" s="39">
        <v>428.21</v>
      </c>
    </row>
    <row r="3255" spans="1:2" ht="15" x14ac:dyDescent="0.25">
      <c r="A3255" s="38" t="s">
        <v>3644</v>
      </c>
      <c r="B3255" s="39">
        <v>46.1</v>
      </c>
    </row>
    <row r="3256" spans="1:2" ht="15" x14ac:dyDescent="0.25">
      <c r="A3256" s="38" t="s">
        <v>3645</v>
      </c>
      <c r="B3256" s="39">
        <v>42.96</v>
      </c>
    </row>
    <row r="3257" spans="1:2" ht="15" x14ac:dyDescent="0.25">
      <c r="A3257" s="38" t="s">
        <v>3646</v>
      </c>
      <c r="B3257" s="39">
        <v>50.68</v>
      </c>
    </row>
    <row r="3258" spans="1:2" ht="15" x14ac:dyDescent="0.25">
      <c r="A3258" s="38" t="s">
        <v>3647</v>
      </c>
      <c r="B3258" s="39">
        <v>46.98</v>
      </c>
    </row>
    <row r="3259" spans="1:2" ht="15" x14ac:dyDescent="0.25">
      <c r="A3259" s="38" t="s">
        <v>3648</v>
      </c>
      <c r="B3259" s="39">
        <v>51.45</v>
      </c>
    </row>
    <row r="3260" spans="1:2" ht="15" x14ac:dyDescent="0.25">
      <c r="A3260" s="38" t="s">
        <v>3649</v>
      </c>
      <c r="B3260" s="39">
        <v>47.69</v>
      </c>
    </row>
    <row r="3261" spans="1:2" ht="15" x14ac:dyDescent="0.25">
      <c r="A3261" s="38" t="s">
        <v>3650</v>
      </c>
      <c r="B3261" s="39">
        <v>55.84</v>
      </c>
    </row>
    <row r="3262" spans="1:2" ht="15" x14ac:dyDescent="0.25">
      <c r="A3262" s="38" t="s">
        <v>3651</v>
      </c>
      <c r="B3262" s="39">
        <v>51.49</v>
      </c>
    </row>
    <row r="3263" spans="1:2" ht="15" x14ac:dyDescent="0.25">
      <c r="A3263" s="38" t="s">
        <v>3652</v>
      </c>
      <c r="B3263" s="39">
        <v>58.54</v>
      </c>
    </row>
    <row r="3264" spans="1:2" ht="15" x14ac:dyDescent="0.25">
      <c r="A3264" s="38" t="s">
        <v>3653</v>
      </c>
      <c r="B3264" s="39">
        <v>53.9</v>
      </c>
    </row>
    <row r="3265" spans="1:2" ht="15" x14ac:dyDescent="0.25">
      <c r="A3265" s="38" t="s">
        <v>3654</v>
      </c>
      <c r="B3265" s="39">
        <v>60.09</v>
      </c>
    </row>
    <row r="3266" spans="1:2" ht="15" x14ac:dyDescent="0.25">
      <c r="A3266" s="38" t="s">
        <v>3655</v>
      </c>
      <c r="B3266" s="39">
        <v>55.35</v>
      </c>
    </row>
    <row r="3267" spans="1:2" ht="15" x14ac:dyDescent="0.25">
      <c r="A3267" s="38" t="s">
        <v>3656</v>
      </c>
      <c r="B3267" s="39">
        <v>65.03</v>
      </c>
    </row>
    <row r="3268" spans="1:2" ht="15" x14ac:dyDescent="0.25">
      <c r="A3268" s="38" t="s">
        <v>3657</v>
      </c>
      <c r="B3268" s="39">
        <v>59.66</v>
      </c>
    </row>
    <row r="3269" spans="1:2" ht="15" x14ac:dyDescent="0.25">
      <c r="A3269" s="38" t="s">
        <v>3658</v>
      </c>
      <c r="B3269" s="39">
        <v>70.06</v>
      </c>
    </row>
    <row r="3270" spans="1:2" ht="15" x14ac:dyDescent="0.25">
      <c r="A3270" s="38" t="s">
        <v>3659</v>
      </c>
      <c r="B3270" s="39">
        <v>64.23</v>
      </c>
    </row>
    <row r="3271" spans="1:2" ht="15" x14ac:dyDescent="0.25">
      <c r="A3271" s="38" t="s">
        <v>3660</v>
      </c>
      <c r="B3271" s="39">
        <v>79.430000000000007</v>
      </c>
    </row>
    <row r="3272" spans="1:2" ht="15" x14ac:dyDescent="0.25">
      <c r="A3272" s="38" t="s">
        <v>3661</v>
      </c>
      <c r="B3272" s="39">
        <v>72.69</v>
      </c>
    </row>
    <row r="3273" spans="1:2" ht="15" x14ac:dyDescent="0.25">
      <c r="A3273" s="38" t="s">
        <v>3662</v>
      </c>
      <c r="B3273" s="39">
        <v>86.34</v>
      </c>
    </row>
    <row r="3274" spans="1:2" ht="15" x14ac:dyDescent="0.25">
      <c r="A3274" s="38" t="s">
        <v>3663</v>
      </c>
      <c r="B3274" s="39">
        <v>79.02</v>
      </c>
    </row>
    <row r="3275" spans="1:2" ht="15" x14ac:dyDescent="0.25">
      <c r="A3275" s="38" t="s">
        <v>3664</v>
      </c>
      <c r="B3275" s="39">
        <v>95.11</v>
      </c>
    </row>
    <row r="3276" spans="1:2" ht="15" x14ac:dyDescent="0.25">
      <c r="A3276" s="38" t="s">
        <v>3665</v>
      </c>
      <c r="B3276" s="39">
        <v>86.86</v>
      </c>
    </row>
    <row r="3277" spans="1:2" ht="15" x14ac:dyDescent="0.25">
      <c r="A3277" s="38" t="s">
        <v>3666</v>
      </c>
      <c r="B3277" s="39">
        <v>134.49</v>
      </c>
    </row>
    <row r="3278" spans="1:2" ht="15" x14ac:dyDescent="0.25">
      <c r="A3278" s="38" t="s">
        <v>3667</v>
      </c>
      <c r="B3278" s="39">
        <v>124.94</v>
      </c>
    </row>
    <row r="3279" spans="1:2" ht="15" x14ac:dyDescent="0.25">
      <c r="A3279" s="38" t="s">
        <v>3668</v>
      </c>
      <c r="B3279" s="39">
        <v>194.08</v>
      </c>
    </row>
    <row r="3280" spans="1:2" ht="15" x14ac:dyDescent="0.25">
      <c r="A3280" s="38" t="s">
        <v>3669</v>
      </c>
      <c r="B3280" s="39">
        <v>181.14</v>
      </c>
    </row>
    <row r="3281" spans="1:2" ht="15" x14ac:dyDescent="0.25">
      <c r="A3281" s="38" t="s">
        <v>3670</v>
      </c>
      <c r="B3281" s="39">
        <v>201.23</v>
      </c>
    </row>
    <row r="3282" spans="1:2" ht="15" x14ac:dyDescent="0.25">
      <c r="A3282" s="38" t="s">
        <v>3671</v>
      </c>
      <c r="B3282" s="39">
        <v>182.72</v>
      </c>
    </row>
    <row r="3283" spans="1:2" ht="15" x14ac:dyDescent="0.25">
      <c r="A3283" s="38" t="s">
        <v>3672</v>
      </c>
      <c r="B3283" s="39">
        <v>206.12</v>
      </c>
    </row>
    <row r="3284" spans="1:2" ht="15" x14ac:dyDescent="0.25">
      <c r="A3284" s="38" t="s">
        <v>3673</v>
      </c>
      <c r="B3284" s="39">
        <v>187.62</v>
      </c>
    </row>
    <row r="3285" spans="1:2" ht="15" x14ac:dyDescent="0.25">
      <c r="A3285" s="38" t="s">
        <v>3674</v>
      </c>
      <c r="B3285" s="39">
        <v>301.33999999999997</v>
      </c>
    </row>
    <row r="3286" spans="1:2" ht="15" x14ac:dyDescent="0.25">
      <c r="A3286" s="38" t="s">
        <v>3675</v>
      </c>
      <c r="B3286" s="39">
        <v>271.70999999999998</v>
      </c>
    </row>
    <row r="3287" spans="1:2" ht="15" x14ac:dyDescent="0.25">
      <c r="A3287" s="38" t="s">
        <v>3676</v>
      </c>
      <c r="B3287" s="39">
        <v>380.06</v>
      </c>
    </row>
    <row r="3288" spans="1:2" ht="15" x14ac:dyDescent="0.25">
      <c r="A3288" s="38" t="s">
        <v>3677</v>
      </c>
      <c r="B3288" s="39">
        <v>357.04</v>
      </c>
    </row>
    <row r="3289" spans="1:2" ht="15" x14ac:dyDescent="0.25">
      <c r="A3289" s="38" t="s">
        <v>3678</v>
      </c>
      <c r="B3289" s="39">
        <v>398.12</v>
      </c>
    </row>
    <row r="3290" spans="1:2" ht="15" x14ac:dyDescent="0.25">
      <c r="A3290" s="38" t="s">
        <v>3679</v>
      </c>
      <c r="B3290" s="39">
        <v>373.34</v>
      </c>
    </row>
    <row r="3291" spans="1:2" ht="15" x14ac:dyDescent="0.25">
      <c r="A3291" s="38" t="s">
        <v>3680</v>
      </c>
      <c r="B3291" s="39">
        <v>4958</v>
      </c>
    </row>
    <row r="3292" spans="1:2" ht="15" x14ac:dyDescent="0.25">
      <c r="A3292" s="38" t="s">
        <v>3681</v>
      </c>
      <c r="B3292" s="39">
        <v>4515</v>
      </c>
    </row>
    <row r="3293" spans="1:2" ht="15" x14ac:dyDescent="0.25">
      <c r="A3293" s="38" t="s">
        <v>3682</v>
      </c>
      <c r="B3293" s="39">
        <v>66.14</v>
      </c>
    </row>
    <row r="3294" spans="1:2" ht="15" x14ac:dyDescent="0.25">
      <c r="A3294" s="38" t="s">
        <v>3683</v>
      </c>
      <c r="B3294" s="39">
        <v>57.33</v>
      </c>
    </row>
    <row r="3295" spans="1:2" ht="15" x14ac:dyDescent="0.25">
      <c r="A3295" s="38" t="s">
        <v>3684</v>
      </c>
      <c r="B3295" s="39">
        <v>120.79</v>
      </c>
    </row>
    <row r="3296" spans="1:2" ht="15" x14ac:dyDescent="0.25">
      <c r="A3296" s="38" t="s">
        <v>3685</v>
      </c>
      <c r="B3296" s="39">
        <v>108.71</v>
      </c>
    </row>
    <row r="3297" spans="1:2" ht="15" x14ac:dyDescent="0.25">
      <c r="A3297" s="38" t="s">
        <v>3686</v>
      </c>
      <c r="B3297" s="39">
        <v>54.65</v>
      </c>
    </row>
    <row r="3298" spans="1:2" ht="15" x14ac:dyDescent="0.25">
      <c r="A3298" s="38" t="s">
        <v>3687</v>
      </c>
      <c r="B3298" s="39">
        <v>51.38</v>
      </c>
    </row>
    <row r="3299" spans="1:2" ht="15" x14ac:dyDescent="0.25">
      <c r="A3299" s="38" t="s">
        <v>3688</v>
      </c>
      <c r="B3299" s="39">
        <v>78.48</v>
      </c>
    </row>
    <row r="3300" spans="1:2" ht="15" x14ac:dyDescent="0.25">
      <c r="A3300" s="38" t="s">
        <v>3689</v>
      </c>
      <c r="B3300" s="39">
        <v>74.069999999999993</v>
      </c>
    </row>
    <row r="3301" spans="1:2" ht="15" x14ac:dyDescent="0.25">
      <c r="A3301" s="38" t="s">
        <v>3690</v>
      </c>
      <c r="B3301" s="39">
        <v>102.24</v>
      </c>
    </row>
    <row r="3302" spans="1:2" ht="15" x14ac:dyDescent="0.25">
      <c r="A3302" s="38" t="s">
        <v>3691</v>
      </c>
      <c r="B3302" s="39">
        <v>96.78</v>
      </c>
    </row>
    <row r="3303" spans="1:2" ht="15" x14ac:dyDescent="0.25">
      <c r="A3303" s="38" t="s">
        <v>3692</v>
      </c>
      <c r="B3303" s="39">
        <v>142.84</v>
      </c>
    </row>
    <row r="3304" spans="1:2" ht="15" x14ac:dyDescent="0.25">
      <c r="A3304" s="38" t="s">
        <v>3693</v>
      </c>
      <c r="B3304" s="39">
        <v>127.82</v>
      </c>
    </row>
    <row r="3305" spans="1:2" ht="15" x14ac:dyDescent="0.25">
      <c r="A3305" s="38" t="s">
        <v>3694</v>
      </c>
      <c r="B3305" s="39">
        <v>166.67</v>
      </c>
    </row>
    <row r="3306" spans="1:2" ht="15" x14ac:dyDescent="0.25">
      <c r="A3306" s="38" t="s">
        <v>3695</v>
      </c>
      <c r="B3306" s="39">
        <v>150.51</v>
      </c>
    </row>
    <row r="3307" spans="1:2" ht="15" x14ac:dyDescent="0.25">
      <c r="A3307" s="38" t="s">
        <v>3696</v>
      </c>
      <c r="B3307" s="39">
        <v>190.43</v>
      </c>
    </row>
    <row r="3308" spans="1:2" ht="15" x14ac:dyDescent="0.25">
      <c r="A3308" s="38" t="s">
        <v>3697</v>
      </c>
      <c r="B3308" s="39">
        <v>173.22</v>
      </c>
    </row>
    <row r="3309" spans="1:2" ht="15" x14ac:dyDescent="0.25">
      <c r="A3309" s="38" t="s">
        <v>3698</v>
      </c>
      <c r="B3309" s="39">
        <v>95.29</v>
      </c>
    </row>
    <row r="3310" spans="1:2" ht="15" x14ac:dyDescent="0.25">
      <c r="A3310" s="38" t="s">
        <v>3699</v>
      </c>
      <c r="B3310" s="39">
        <v>85.12</v>
      </c>
    </row>
    <row r="3311" spans="1:2" ht="15" x14ac:dyDescent="0.25">
      <c r="A3311" s="38" t="s">
        <v>3700</v>
      </c>
      <c r="B3311" s="39">
        <v>134.19999999999999</v>
      </c>
    </row>
    <row r="3312" spans="1:2" ht="15" x14ac:dyDescent="0.25">
      <c r="A3312" s="38" t="s">
        <v>3701</v>
      </c>
      <c r="B3312" s="39">
        <v>122.45</v>
      </c>
    </row>
    <row r="3313" spans="1:2" ht="15" x14ac:dyDescent="0.25">
      <c r="A3313" s="38" t="s">
        <v>3702</v>
      </c>
      <c r="B3313" s="39">
        <v>149.94999999999999</v>
      </c>
    </row>
    <row r="3314" spans="1:2" ht="15" x14ac:dyDescent="0.25">
      <c r="A3314" s="38" t="s">
        <v>3703</v>
      </c>
      <c r="B3314" s="39">
        <v>136.5</v>
      </c>
    </row>
    <row r="3315" spans="1:2" ht="15" x14ac:dyDescent="0.25">
      <c r="A3315" s="38" t="s">
        <v>3704</v>
      </c>
      <c r="B3315" s="39">
        <v>173.56</v>
      </c>
    </row>
    <row r="3316" spans="1:2" ht="15" x14ac:dyDescent="0.25">
      <c r="A3316" s="38" t="s">
        <v>3705</v>
      </c>
      <c r="B3316" s="39">
        <v>157.55000000000001</v>
      </c>
    </row>
    <row r="3317" spans="1:2" ht="15" x14ac:dyDescent="0.25">
      <c r="A3317" s="38" t="s">
        <v>3706</v>
      </c>
      <c r="B3317" s="39">
        <v>198.26</v>
      </c>
    </row>
    <row r="3318" spans="1:2" ht="15" x14ac:dyDescent="0.25">
      <c r="A3318" s="38" t="s">
        <v>3707</v>
      </c>
      <c r="B3318" s="39">
        <v>179.72</v>
      </c>
    </row>
    <row r="3319" spans="1:2" ht="15" x14ac:dyDescent="0.25">
      <c r="A3319" s="38" t="s">
        <v>3708</v>
      </c>
      <c r="B3319" s="39">
        <v>213.55</v>
      </c>
    </row>
    <row r="3320" spans="1:2" ht="15" x14ac:dyDescent="0.25">
      <c r="A3320" s="38" t="s">
        <v>3709</v>
      </c>
      <c r="B3320" s="39">
        <v>193.32</v>
      </c>
    </row>
    <row r="3321" spans="1:2" ht="15" x14ac:dyDescent="0.25">
      <c r="A3321" s="38" t="s">
        <v>3710</v>
      </c>
      <c r="B3321" s="39">
        <v>258.70999999999998</v>
      </c>
    </row>
    <row r="3322" spans="1:2" ht="15" x14ac:dyDescent="0.25">
      <c r="A3322" s="38" t="s">
        <v>3711</v>
      </c>
      <c r="B3322" s="39">
        <v>233.66</v>
      </c>
    </row>
    <row r="3323" spans="1:2" ht="15" x14ac:dyDescent="0.25">
      <c r="A3323" s="38" t="s">
        <v>3712</v>
      </c>
      <c r="B3323" s="39">
        <v>293.02</v>
      </c>
    </row>
    <row r="3324" spans="1:2" ht="15" x14ac:dyDescent="0.25">
      <c r="A3324" s="38" t="s">
        <v>3713</v>
      </c>
      <c r="B3324" s="39">
        <v>264.31</v>
      </c>
    </row>
    <row r="3325" spans="1:2" ht="15" x14ac:dyDescent="0.25">
      <c r="A3325" s="38" t="s">
        <v>3714</v>
      </c>
      <c r="B3325" s="39">
        <v>340.54</v>
      </c>
    </row>
    <row r="3326" spans="1:2" ht="15" x14ac:dyDescent="0.25">
      <c r="A3326" s="38" t="s">
        <v>3715</v>
      </c>
      <c r="B3326" s="39">
        <v>306.75</v>
      </c>
    </row>
    <row r="3327" spans="1:2" ht="15" x14ac:dyDescent="0.25">
      <c r="A3327" s="38" t="s">
        <v>3716</v>
      </c>
      <c r="B3327" s="39">
        <v>411.92</v>
      </c>
    </row>
    <row r="3328" spans="1:2" ht="15" x14ac:dyDescent="0.25">
      <c r="A3328" s="38" t="s">
        <v>3717</v>
      </c>
      <c r="B3328" s="39">
        <v>370.48</v>
      </c>
    </row>
    <row r="3329" spans="1:2" ht="15" x14ac:dyDescent="0.25">
      <c r="A3329" s="38" t="s">
        <v>3718</v>
      </c>
      <c r="B3329" s="39">
        <v>124.72</v>
      </c>
    </row>
    <row r="3330" spans="1:2" ht="15" x14ac:dyDescent="0.25">
      <c r="A3330" s="38" t="s">
        <v>3719</v>
      </c>
      <c r="B3330" s="39">
        <v>113.8</v>
      </c>
    </row>
    <row r="3331" spans="1:2" ht="15" x14ac:dyDescent="0.25">
      <c r="A3331" s="38" t="s">
        <v>3720</v>
      </c>
      <c r="B3331" s="39">
        <v>158.03</v>
      </c>
    </row>
    <row r="3332" spans="1:2" ht="15" x14ac:dyDescent="0.25">
      <c r="A3332" s="38" t="s">
        <v>3721</v>
      </c>
      <c r="B3332" s="39">
        <v>145.13999999999999</v>
      </c>
    </row>
    <row r="3333" spans="1:2" ht="15" x14ac:dyDescent="0.25">
      <c r="A3333" s="38" t="s">
        <v>3722</v>
      </c>
      <c r="B3333" s="39">
        <v>173.77</v>
      </c>
    </row>
    <row r="3334" spans="1:2" ht="15" x14ac:dyDescent="0.25">
      <c r="A3334" s="38" t="s">
        <v>3723</v>
      </c>
      <c r="B3334" s="39">
        <v>159.19</v>
      </c>
    </row>
    <row r="3335" spans="1:2" ht="15" x14ac:dyDescent="0.25">
      <c r="A3335" s="38" t="s">
        <v>3724</v>
      </c>
      <c r="B3335" s="39">
        <v>197.39</v>
      </c>
    </row>
    <row r="3336" spans="1:2" ht="15" x14ac:dyDescent="0.25">
      <c r="A3336" s="38" t="s">
        <v>3725</v>
      </c>
      <c r="B3336" s="39">
        <v>180.24</v>
      </c>
    </row>
    <row r="3337" spans="1:2" ht="15" x14ac:dyDescent="0.25">
      <c r="A3337" s="38" t="s">
        <v>3726</v>
      </c>
      <c r="B3337" s="39">
        <v>222.09</v>
      </c>
    </row>
    <row r="3338" spans="1:2" ht="15" x14ac:dyDescent="0.25">
      <c r="A3338" s="38" t="s">
        <v>3727</v>
      </c>
      <c r="B3338" s="39">
        <v>202.41</v>
      </c>
    </row>
    <row r="3339" spans="1:2" ht="15" x14ac:dyDescent="0.25">
      <c r="A3339" s="38" t="s">
        <v>3728</v>
      </c>
      <c r="B3339" s="39">
        <v>237.38</v>
      </c>
    </row>
    <row r="3340" spans="1:2" ht="15" x14ac:dyDescent="0.25">
      <c r="A3340" s="38" t="s">
        <v>3729</v>
      </c>
      <c r="B3340" s="39">
        <v>216.01</v>
      </c>
    </row>
    <row r="3341" spans="1:2" ht="15" x14ac:dyDescent="0.25">
      <c r="A3341" s="38" t="s">
        <v>3730</v>
      </c>
      <c r="B3341" s="39">
        <v>282.52999999999997</v>
      </c>
    </row>
    <row r="3342" spans="1:2" ht="15" x14ac:dyDescent="0.25">
      <c r="A3342" s="38" t="s">
        <v>3731</v>
      </c>
      <c r="B3342" s="39">
        <v>256.35000000000002</v>
      </c>
    </row>
    <row r="3343" spans="1:2" ht="15" x14ac:dyDescent="0.25">
      <c r="A3343" s="38" t="s">
        <v>3732</v>
      </c>
      <c r="B3343" s="39">
        <v>316.83999999999997</v>
      </c>
    </row>
    <row r="3344" spans="1:2" ht="15" x14ac:dyDescent="0.25">
      <c r="A3344" s="38" t="s">
        <v>3733</v>
      </c>
      <c r="B3344" s="39">
        <v>287</v>
      </c>
    </row>
    <row r="3345" spans="1:2" ht="15" x14ac:dyDescent="0.25">
      <c r="A3345" s="38" t="s">
        <v>3734</v>
      </c>
      <c r="B3345" s="39">
        <v>364.36</v>
      </c>
    </row>
    <row r="3346" spans="1:2" ht="15" x14ac:dyDescent="0.25">
      <c r="A3346" s="38" t="s">
        <v>3735</v>
      </c>
      <c r="B3346" s="39">
        <v>329.44</v>
      </c>
    </row>
    <row r="3347" spans="1:2" ht="15" x14ac:dyDescent="0.25">
      <c r="A3347" s="38" t="s">
        <v>3736</v>
      </c>
      <c r="B3347" s="39">
        <v>435.75</v>
      </c>
    </row>
    <row r="3348" spans="1:2" ht="15" x14ac:dyDescent="0.25">
      <c r="A3348" s="38" t="s">
        <v>3737</v>
      </c>
      <c r="B3348" s="39">
        <v>393.17</v>
      </c>
    </row>
    <row r="3349" spans="1:2" ht="15" x14ac:dyDescent="0.25">
      <c r="A3349" s="38" t="s">
        <v>3738</v>
      </c>
      <c r="B3349" s="39">
        <v>148.54</v>
      </c>
    </row>
    <row r="3350" spans="1:2" ht="15" x14ac:dyDescent="0.25">
      <c r="A3350" s="38" t="s">
        <v>3739</v>
      </c>
      <c r="B3350" s="39">
        <v>136.49</v>
      </c>
    </row>
    <row r="3351" spans="1:2" ht="15" x14ac:dyDescent="0.25">
      <c r="A3351" s="38" t="s">
        <v>3740</v>
      </c>
      <c r="B3351" s="39">
        <v>181.62</v>
      </c>
    </row>
    <row r="3352" spans="1:2" ht="15" x14ac:dyDescent="0.25">
      <c r="A3352" s="38" t="s">
        <v>3741</v>
      </c>
      <c r="B3352" s="39">
        <v>167.68</v>
      </c>
    </row>
    <row r="3353" spans="1:2" ht="15" x14ac:dyDescent="0.25">
      <c r="A3353" s="38" t="s">
        <v>3742</v>
      </c>
      <c r="B3353" s="39">
        <v>197.53</v>
      </c>
    </row>
    <row r="3354" spans="1:2" ht="15" x14ac:dyDescent="0.25">
      <c r="A3354" s="38" t="s">
        <v>3743</v>
      </c>
      <c r="B3354" s="39">
        <v>181.9</v>
      </c>
    </row>
    <row r="3355" spans="1:2" ht="15" x14ac:dyDescent="0.25">
      <c r="A3355" s="38" t="s">
        <v>3744</v>
      </c>
      <c r="B3355" s="39">
        <v>221.15</v>
      </c>
    </row>
    <row r="3356" spans="1:2" ht="15" x14ac:dyDescent="0.25">
      <c r="A3356" s="38" t="s">
        <v>3745</v>
      </c>
      <c r="B3356" s="39">
        <v>202.95</v>
      </c>
    </row>
    <row r="3357" spans="1:2" ht="15" x14ac:dyDescent="0.25">
      <c r="A3357" s="38" t="s">
        <v>3746</v>
      </c>
      <c r="B3357" s="39">
        <v>245.85</v>
      </c>
    </row>
    <row r="3358" spans="1:2" ht="15" x14ac:dyDescent="0.25">
      <c r="A3358" s="38" t="s">
        <v>3747</v>
      </c>
      <c r="B3358" s="39">
        <v>225.12</v>
      </c>
    </row>
    <row r="3359" spans="1:2" ht="15" x14ac:dyDescent="0.25">
      <c r="A3359" s="38" t="s">
        <v>3748</v>
      </c>
      <c r="B3359" s="39">
        <v>261.13</v>
      </c>
    </row>
    <row r="3360" spans="1:2" ht="15" x14ac:dyDescent="0.25">
      <c r="A3360" s="38" t="s">
        <v>3749</v>
      </c>
      <c r="B3360" s="39">
        <v>238.72</v>
      </c>
    </row>
    <row r="3361" spans="1:2" ht="15" x14ac:dyDescent="0.25">
      <c r="A3361" s="38" t="s">
        <v>3750</v>
      </c>
      <c r="B3361" s="39">
        <v>306.29000000000002</v>
      </c>
    </row>
    <row r="3362" spans="1:2" ht="15" x14ac:dyDescent="0.25">
      <c r="A3362" s="38" t="s">
        <v>3751</v>
      </c>
      <c r="B3362" s="39">
        <v>279.07</v>
      </c>
    </row>
    <row r="3363" spans="1:2" ht="15" x14ac:dyDescent="0.25">
      <c r="A3363" s="38" t="s">
        <v>3752</v>
      </c>
      <c r="B3363" s="39">
        <v>340.6</v>
      </c>
    </row>
    <row r="3364" spans="1:2" ht="15" x14ac:dyDescent="0.25">
      <c r="A3364" s="38" t="s">
        <v>3753</v>
      </c>
      <c r="B3364" s="39">
        <v>309.70999999999998</v>
      </c>
    </row>
    <row r="3365" spans="1:2" ht="15" x14ac:dyDescent="0.25">
      <c r="A3365" s="38" t="s">
        <v>3754</v>
      </c>
      <c r="B3365" s="39">
        <v>388.12</v>
      </c>
    </row>
    <row r="3366" spans="1:2" ht="15" x14ac:dyDescent="0.25">
      <c r="A3366" s="38" t="s">
        <v>3755</v>
      </c>
      <c r="B3366" s="39">
        <v>352.15</v>
      </c>
    </row>
    <row r="3367" spans="1:2" ht="15" x14ac:dyDescent="0.25">
      <c r="A3367" s="38" t="s">
        <v>3756</v>
      </c>
      <c r="B3367" s="39">
        <v>459.51</v>
      </c>
    </row>
    <row r="3368" spans="1:2" ht="15" x14ac:dyDescent="0.25">
      <c r="A3368" s="38" t="s">
        <v>3757</v>
      </c>
      <c r="B3368" s="39">
        <v>415.88</v>
      </c>
    </row>
    <row r="3369" spans="1:2" ht="15" x14ac:dyDescent="0.25">
      <c r="A3369" s="38" t="s">
        <v>3758</v>
      </c>
      <c r="B3369" s="39">
        <v>172.3</v>
      </c>
    </row>
    <row r="3370" spans="1:2" ht="15" x14ac:dyDescent="0.25">
      <c r="A3370" s="38" t="s">
        <v>3759</v>
      </c>
      <c r="B3370" s="39">
        <v>159.19999999999999</v>
      </c>
    </row>
    <row r="3371" spans="1:2" ht="15" x14ac:dyDescent="0.25">
      <c r="A3371" s="38" t="s">
        <v>3760</v>
      </c>
      <c r="B3371" s="39">
        <v>463.55</v>
      </c>
    </row>
    <row r="3372" spans="1:2" ht="15" x14ac:dyDescent="0.25">
      <c r="A3372" s="38" t="s">
        <v>3761</v>
      </c>
      <c r="B3372" s="39">
        <v>416.67</v>
      </c>
    </row>
    <row r="3373" spans="1:2" ht="15" x14ac:dyDescent="0.25">
      <c r="A3373" s="38" t="s">
        <v>3762</v>
      </c>
      <c r="B3373" s="39">
        <v>487.38</v>
      </c>
    </row>
    <row r="3374" spans="1:2" ht="15" x14ac:dyDescent="0.25">
      <c r="A3374" s="38" t="s">
        <v>3763</v>
      </c>
      <c r="B3374" s="39">
        <v>439.36</v>
      </c>
    </row>
    <row r="3375" spans="1:2" ht="15" x14ac:dyDescent="0.25">
      <c r="A3375" s="38" t="s">
        <v>3764</v>
      </c>
      <c r="B3375" s="39">
        <v>511.14</v>
      </c>
    </row>
    <row r="3376" spans="1:2" ht="15" x14ac:dyDescent="0.25">
      <c r="A3376" s="38" t="s">
        <v>3765</v>
      </c>
      <c r="B3376" s="39">
        <v>462.07</v>
      </c>
    </row>
    <row r="3377" spans="1:2" ht="15" x14ac:dyDescent="0.25">
      <c r="A3377" s="38" t="s">
        <v>3766</v>
      </c>
      <c r="B3377" s="39">
        <v>539.69000000000005</v>
      </c>
    </row>
    <row r="3378" spans="1:2" ht="15" x14ac:dyDescent="0.25">
      <c r="A3378" s="38" t="s">
        <v>3767</v>
      </c>
      <c r="B3378" s="39">
        <v>471.83</v>
      </c>
    </row>
    <row r="3379" spans="1:2" ht="15" x14ac:dyDescent="0.25">
      <c r="A3379" s="38" t="s">
        <v>3768</v>
      </c>
      <c r="B3379" s="39">
        <v>563.51</v>
      </c>
    </row>
    <row r="3380" spans="1:2" ht="15" x14ac:dyDescent="0.25">
      <c r="A3380" s="38" t="s">
        <v>3769</v>
      </c>
      <c r="B3380" s="39">
        <v>494.52</v>
      </c>
    </row>
    <row r="3381" spans="1:2" ht="15" x14ac:dyDescent="0.25">
      <c r="A3381" s="38" t="s">
        <v>3770</v>
      </c>
      <c r="B3381" s="39">
        <v>587.27</v>
      </c>
    </row>
    <row r="3382" spans="1:2" ht="15" x14ac:dyDescent="0.25">
      <c r="A3382" s="38" t="s">
        <v>3771</v>
      </c>
      <c r="B3382" s="39">
        <v>517.23</v>
      </c>
    </row>
    <row r="3383" spans="1:2" ht="15" x14ac:dyDescent="0.25">
      <c r="A3383" s="38" t="s">
        <v>3772</v>
      </c>
      <c r="B3383" s="39">
        <v>87.39</v>
      </c>
    </row>
    <row r="3384" spans="1:2" ht="15" x14ac:dyDescent="0.25">
      <c r="A3384" s="38" t="s">
        <v>3773</v>
      </c>
      <c r="B3384" s="39">
        <v>77.22</v>
      </c>
    </row>
    <row r="3385" spans="1:2" ht="15" x14ac:dyDescent="0.25">
      <c r="A3385" s="38" t="s">
        <v>3774</v>
      </c>
      <c r="B3385" s="39">
        <v>127.57</v>
      </c>
    </row>
    <row r="3386" spans="1:2" ht="15" x14ac:dyDescent="0.25">
      <c r="A3386" s="38" t="s">
        <v>3775</v>
      </c>
      <c r="B3386" s="39">
        <v>115.82</v>
      </c>
    </row>
    <row r="3387" spans="1:2" ht="15" x14ac:dyDescent="0.25">
      <c r="A3387" s="38" t="s">
        <v>3776</v>
      </c>
      <c r="B3387" s="39">
        <v>142.04</v>
      </c>
    </row>
    <row r="3388" spans="1:2" ht="15" x14ac:dyDescent="0.25">
      <c r="A3388" s="38" t="s">
        <v>3777</v>
      </c>
      <c r="B3388" s="39">
        <v>128.6</v>
      </c>
    </row>
    <row r="3389" spans="1:2" ht="15" x14ac:dyDescent="0.25">
      <c r="A3389" s="38" t="s">
        <v>3778</v>
      </c>
      <c r="B3389" s="39">
        <v>163.66999999999999</v>
      </c>
    </row>
    <row r="3390" spans="1:2" ht="15" x14ac:dyDescent="0.25">
      <c r="A3390" s="38" t="s">
        <v>3779</v>
      </c>
      <c r="B3390" s="39">
        <v>147.66</v>
      </c>
    </row>
    <row r="3391" spans="1:2" ht="15" x14ac:dyDescent="0.25">
      <c r="A3391" s="38" t="s">
        <v>3780</v>
      </c>
      <c r="B3391" s="39">
        <v>186.36</v>
      </c>
    </row>
    <row r="3392" spans="1:2" ht="15" x14ac:dyDescent="0.25">
      <c r="A3392" s="38" t="s">
        <v>3781</v>
      </c>
      <c r="B3392" s="39">
        <v>167.81</v>
      </c>
    </row>
    <row r="3393" spans="1:2" ht="15" x14ac:dyDescent="0.25">
      <c r="A3393" s="38" t="s">
        <v>3782</v>
      </c>
      <c r="B3393" s="39">
        <v>200.41</v>
      </c>
    </row>
    <row r="3394" spans="1:2" ht="15" x14ac:dyDescent="0.25">
      <c r="A3394" s="38" t="s">
        <v>3783</v>
      </c>
      <c r="B3394" s="39">
        <v>180.18</v>
      </c>
    </row>
    <row r="3395" spans="1:2" ht="15" x14ac:dyDescent="0.25">
      <c r="A3395" s="38" t="s">
        <v>3784</v>
      </c>
      <c r="B3395" s="39">
        <v>241.86</v>
      </c>
    </row>
    <row r="3396" spans="1:2" ht="15" x14ac:dyDescent="0.25">
      <c r="A3396" s="38" t="s">
        <v>3785</v>
      </c>
      <c r="B3396" s="39">
        <v>216.82</v>
      </c>
    </row>
    <row r="3397" spans="1:2" ht="15" x14ac:dyDescent="0.25">
      <c r="A3397" s="38" t="s">
        <v>3786</v>
      </c>
      <c r="B3397" s="39">
        <v>273.33</v>
      </c>
    </row>
    <row r="3398" spans="1:2" ht="15" x14ac:dyDescent="0.25">
      <c r="A3398" s="38" t="s">
        <v>3787</v>
      </c>
      <c r="B3398" s="39">
        <v>244.62</v>
      </c>
    </row>
    <row r="3399" spans="1:2" ht="15" x14ac:dyDescent="0.25">
      <c r="A3399" s="38" t="s">
        <v>3788</v>
      </c>
      <c r="B3399" s="39">
        <v>316.85000000000002</v>
      </c>
    </row>
    <row r="3400" spans="1:2" ht="15" x14ac:dyDescent="0.25">
      <c r="A3400" s="38" t="s">
        <v>3789</v>
      </c>
      <c r="B3400" s="39">
        <v>283.07</v>
      </c>
    </row>
    <row r="3401" spans="1:2" ht="15" x14ac:dyDescent="0.25">
      <c r="A3401" s="38" t="s">
        <v>3790</v>
      </c>
      <c r="B3401" s="39">
        <v>382.35</v>
      </c>
    </row>
    <row r="3402" spans="1:2" ht="15" x14ac:dyDescent="0.25">
      <c r="A3402" s="38" t="s">
        <v>3791</v>
      </c>
      <c r="B3402" s="39">
        <v>340.91</v>
      </c>
    </row>
    <row r="3403" spans="1:2" ht="15" x14ac:dyDescent="0.25">
      <c r="A3403" s="38" t="s">
        <v>3792</v>
      </c>
      <c r="B3403" s="39">
        <v>119.45</v>
      </c>
    </row>
    <row r="3404" spans="1:2" ht="15" x14ac:dyDescent="0.25">
      <c r="A3404" s="38" t="s">
        <v>3793</v>
      </c>
      <c r="B3404" s="39">
        <v>108.53</v>
      </c>
    </row>
    <row r="3405" spans="1:2" ht="15" x14ac:dyDescent="0.25">
      <c r="A3405" s="38" t="s">
        <v>3794</v>
      </c>
      <c r="B3405" s="39">
        <v>151.4</v>
      </c>
    </row>
    <row r="3406" spans="1:2" ht="15" x14ac:dyDescent="0.25">
      <c r="A3406" s="38" t="s">
        <v>3795</v>
      </c>
      <c r="B3406" s="39">
        <v>138.51</v>
      </c>
    </row>
    <row r="3407" spans="1:2" ht="15" x14ac:dyDescent="0.25">
      <c r="A3407" s="38" t="s">
        <v>3796</v>
      </c>
      <c r="B3407" s="39">
        <v>165.87</v>
      </c>
    </row>
    <row r="3408" spans="1:2" ht="15" x14ac:dyDescent="0.25">
      <c r="A3408" s="38" t="s">
        <v>3797</v>
      </c>
      <c r="B3408" s="39">
        <v>151.29</v>
      </c>
    </row>
    <row r="3409" spans="1:2" ht="15" x14ac:dyDescent="0.25">
      <c r="A3409" s="38" t="s">
        <v>3798</v>
      </c>
      <c r="B3409" s="39">
        <v>187.5</v>
      </c>
    </row>
    <row r="3410" spans="1:2" ht="15" x14ac:dyDescent="0.25">
      <c r="A3410" s="38" t="s">
        <v>3799</v>
      </c>
      <c r="B3410" s="39">
        <v>170.35</v>
      </c>
    </row>
    <row r="3411" spans="1:2" ht="15" x14ac:dyDescent="0.25">
      <c r="A3411" s="38" t="s">
        <v>3800</v>
      </c>
      <c r="B3411" s="39">
        <v>210.18</v>
      </c>
    </row>
    <row r="3412" spans="1:2" ht="15" x14ac:dyDescent="0.25">
      <c r="A3412" s="38" t="s">
        <v>3801</v>
      </c>
      <c r="B3412" s="39">
        <v>190.5</v>
      </c>
    </row>
    <row r="3413" spans="1:2" ht="15" x14ac:dyDescent="0.25">
      <c r="A3413" s="38" t="s">
        <v>3802</v>
      </c>
      <c r="B3413" s="39">
        <v>224.23</v>
      </c>
    </row>
    <row r="3414" spans="1:2" ht="15" x14ac:dyDescent="0.25">
      <c r="A3414" s="38" t="s">
        <v>3803</v>
      </c>
      <c r="B3414" s="39">
        <v>202.87</v>
      </c>
    </row>
    <row r="3415" spans="1:2" ht="15" x14ac:dyDescent="0.25">
      <c r="A3415" s="38" t="s">
        <v>3804</v>
      </c>
      <c r="B3415" s="39">
        <v>265.69</v>
      </c>
    </row>
    <row r="3416" spans="1:2" ht="15" x14ac:dyDescent="0.25">
      <c r="A3416" s="38" t="s">
        <v>3805</v>
      </c>
      <c r="B3416" s="39">
        <v>239.51</v>
      </c>
    </row>
    <row r="3417" spans="1:2" ht="15" x14ac:dyDescent="0.25">
      <c r="A3417" s="38" t="s">
        <v>3806</v>
      </c>
      <c r="B3417" s="39">
        <v>297.14999999999998</v>
      </c>
    </row>
    <row r="3418" spans="1:2" ht="15" x14ac:dyDescent="0.25">
      <c r="A3418" s="38" t="s">
        <v>3807</v>
      </c>
      <c r="B3418" s="39">
        <v>267.31</v>
      </c>
    </row>
    <row r="3419" spans="1:2" ht="15" x14ac:dyDescent="0.25">
      <c r="A3419" s="38" t="s">
        <v>3808</v>
      </c>
      <c r="B3419" s="39">
        <v>340.68</v>
      </c>
    </row>
    <row r="3420" spans="1:2" ht="15" x14ac:dyDescent="0.25">
      <c r="A3420" s="38" t="s">
        <v>3809</v>
      </c>
      <c r="B3420" s="39">
        <v>305.76</v>
      </c>
    </row>
    <row r="3421" spans="1:2" ht="15" x14ac:dyDescent="0.25">
      <c r="A3421" s="38" t="s">
        <v>3810</v>
      </c>
      <c r="B3421" s="39">
        <v>406.17</v>
      </c>
    </row>
    <row r="3422" spans="1:2" ht="15" x14ac:dyDescent="0.25">
      <c r="A3422" s="38" t="s">
        <v>3811</v>
      </c>
      <c r="B3422" s="39">
        <v>363.6</v>
      </c>
    </row>
    <row r="3423" spans="1:2" ht="15" x14ac:dyDescent="0.25">
      <c r="A3423" s="38" t="s">
        <v>3812</v>
      </c>
      <c r="B3423" s="39">
        <v>143.27000000000001</v>
      </c>
    </row>
    <row r="3424" spans="1:2" ht="15" x14ac:dyDescent="0.25">
      <c r="A3424" s="38" t="s">
        <v>3813</v>
      </c>
      <c r="B3424" s="39">
        <v>131.22</v>
      </c>
    </row>
    <row r="3425" spans="1:2" ht="15" x14ac:dyDescent="0.25">
      <c r="A3425" s="38" t="s">
        <v>3814</v>
      </c>
      <c r="B3425" s="39">
        <v>175.16</v>
      </c>
    </row>
    <row r="3426" spans="1:2" ht="15" x14ac:dyDescent="0.25">
      <c r="A3426" s="38" t="s">
        <v>3815</v>
      </c>
      <c r="B3426" s="39">
        <v>161.22</v>
      </c>
    </row>
    <row r="3427" spans="1:2" ht="15" x14ac:dyDescent="0.25">
      <c r="A3427" s="38" t="s">
        <v>3816</v>
      </c>
      <c r="B3427" s="39">
        <v>189.63</v>
      </c>
    </row>
    <row r="3428" spans="1:2" ht="15" x14ac:dyDescent="0.25">
      <c r="A3428" s="38" t="s">
        <v>3817</v>
      </c>
      <c r="B3428" s="39">
        <v>174</v>
      </c>
    </row>
    <row r="3429" spans="1:2" ht="15" x14ac:dyDescent="0.25">
      <c r="A3429" s="38" t="s">
        <v>3818</v>
      </c>
      <c r="B3429" s="39">
        <v>211.26</v>
      </c>
    </row>
    <row r="3430" spans="1:2" ht="15" x14ac:dyDescent="0.25">
      <c r="A3430" s="38" t="s">
        <v>3819</v>
      </c>
      <c r="B3430" s="39">
        <v>193.06</v>
      </c>
    </row>
    <row r="3431" spans="1:2" ht="15" x14ac:dyDescent="0.25">
      <c r="A3431" s="38" t="s">
        <v>3820</v>
      </c>
      <c r="B3431" s="39">
        <v>233.94</v>
      </c>
    </row>
    <row r="3432" spans="1:2" ht="15" x14ac:dyDescent="0.25">
      <c r="A3432" s="38" t="s">
        <v>3821</v>
      </c>
      <c r="B3432" s="39">
        <v>213.22</v>
      </c>
    </row>
    <row r="3433" spans="1:2" ht="15" x14ac:dyDescent="0.25">
      <c r="A3433" s="38" t="s">
        <v>3822</v>
      </c>
      <c r="B3433" s="39">
        <v>247.99</v>
      </c>
    </row>
    <row r="3434" spans="1:2" ht="15" x14ac:dyDescent="0.25">
      <c r="A3434" s="38" t="s">
        <v>3823</v>
      </c>
      <c r="B3434" s="39">
        <v>225.58</v>
      </c>
    </row>
    <row r="3435" spans="1:2" ht="15" x14ac:dyDescent="0.25">
      <c r="A3435" s="38" t="s">
        <v>3824</v>
      </c>
      <c r="B3435" s="39">
        <v>289.45</v>
      </c>
    </row>
    <row r="3436" spans="1:2" ht="15" x14ac:dyDescent="0.25">
      <c r="A3436" s="38" t="s">
        <v>3825</v>
      </c>
      <c r="B3436" s="39">
        <v>262.22000000000003</v>
      </c>
    </row>
    <row r="3437" spans="1:2" ht="15" x14ac:dyDescent="0.25">
      <c r="A3437" s="38" t="s">
        <v>3826</v>
      </c>
      <c r="B3437" s="39">
        <v>320.91000000000003</v>
      </c>
    </row>
    <row r="3438" spans="1:2" ht="15" x14ac:dyDescent="0.25">
      <c r="A3438" s="38" t="s">
        <v>3827</v>
      </c>
      <c r="B3438" s="39">
        <v>290.02</v>
      </c>
    </row>
    <row r="3439" spans="1:2" ht="15" x14ac:dyDescent="0.25">
      <c r="A3439" s="38" t="s">
        <v>3828</v>
      </c>
      <c r="B3439" s="39">
        <v>364.44</v>
      </c>
    </row>
    <row r="3440" spans="1:2" ht="15" x14ac:dyDescent="0.25">
      <c r="A3440" s="38" t="s">
        <v>3829</v>
      </c>
      <c r="B3440" s="39">
        <v>328.47</v>
      </c>
    </row>
    <row r="3441" spans="1:2" ht="15" x14ac:dyDescent="0.25">
      <c r="A3441" s="38" t="s">
        <v>3830</v>
      </c>
      <c r="B3441" s="39">
        <v>429.93</v>
      </c>
    </row>
    <row r="3442" spans="1:2" ht="15" x14ac:dyDescent="0.25">
      <c r="A3442" s="38" t="s">
        <v>3831</v>
      </c>
      <c r="B3442" s="39">
        <v>386.31</v>
      </c>
    </row>
    <row r="3443" spans="1:2" ht="15" x14ac:dyDescent="0.25">
      <c r="A3443" s="38" t="s">
        <v>3832</v>
      </c>
      <c r="B3443" s="39">
        <v>167.03</v>
      </c>
    </row>
    <row r="3444" spans="1:2" ht="15" x14ac:dyDescent="0.25">
      <c r="A3444" s="38" t="s">
        <v>3833</v>
      </c>
      <c r="B3444" s="39">
        <v>153.93</v>
      </c>
    </row>
    <row r="3445" spans="1:2" ht="15" x14ac:dyDescent="0.25">
      <c r="A3445" s="38" t="s">
        <v>3834</v>
      </c>
      <c r="B3445" s="39">
        <v>429.65</v>
      </c>
    </row>
    <row r="3446" spans="1:2" ht="15" x14ac:dyDescent="0.25">
      <c r="A3446" s="38" t="s">
        <v>3835</v>
      </c>
      <c r="B3446" s="39">
        <v>382.78</v>
      </c>
    </row>
    <row r="3447" spans="1:2" ht="15" x14ac:dyDescent="0.25">
      <c r="A3447" s="38" t="s">
        <v>3836</v>
      </c>
      <c r="B3447" s="39">
        <v>5200</v>
      </c>
    </row>
    <row r="3448" spans="1:2" ht="15" x14ac:dyDescent="0.25">
      <c r="A3448" s="38" t="s">
        <v>3837</v>
      </c>
      <c r="B3448" s="39">
        <v>4695</v>
      </c>
    </row>
    <row r="3449" spans="1:2" ht="15" x14ac:dyDescent="0.25">
      <c r="A3449" s="38" t="s">
        <v>3838</v>
      </c>
      <c r="B3449" s="39">
        <v>6.32</v>
      </c>
    </row>
    <row r="3450" spans="1:2" ht="15" x14ac:dyDescent="0.25">
      <c r="A3450" s="38" t="s">
        <v>3839</v>
      </c>
      <c r="B3450" s="39">
        <v>6.08</v>
      </c>
    </row>
    <row r="3451" spans="1:2" ht="15" x14ac:dyDescent="0.25">
      <c r="A3451" s="38" t="s">
        <v>3840</v>
      </c>
      <c r="B3451" s="39">
        <v>32.82</v>
      </c>
    </row>
    <row r="3452" spans="1:2" ht="15" x14ac:dyDescent="0.25">
      <c r="A3452" s="38" t="s">
        <v>3841</v>
      </c>
      <c r="B3452" s="39">
        <v>28.45</v>
      </c>
    </row>
    <row r="3453" spans="1:2" ht="15" x14ac:dyDescent="0.25">
      <c r="A3453" s="38" t="s">
        <v>3842</v>
      </c>
      <c r="B3453" s="39">
        <v>91.89</v>
      </c>
    </row>
    <row r="3454" spans="1:2" ht="15" x14ac:dyDescent="0.25">
      <c r="A3454" s="38" t="s">
        <v>3843</v>
      </c>
      <c r="B3454" s="39">
        <v>79.66</v>
      </c>
    </row>
    <row r="3455" spans="1:2" ht="15" x14ac:dyDescent="0.25">
      <c r="A3455" s="38" t="s">
        <v>3844</v>
      </c>
      <c r="B3455" s="39">
        <v>51.2</v>
      </c>
    </row>
    <row r="3456" spans="1:2" ht="15" x14ac:dyDescent="0.25">
      <c r="A3456" s="38" t="s">
        <v>3845</v>
      </c>
      <c r="B3456" s="39">
        <v>44.38</v>
      </c>
    </row>
    <row r="3457" spans="1:2" ht="15" x14ac:dyDescent="0.25">
      <c r="A3457" s="38" t="s">
        <v>3846</v>
      </c>
      <c r="B3457" s="39">
        <v>26.25</v>
      </c>
    </row>
    <row r="3458" spans="1:2" ht="15" x14ac:dyDescent="0.25">
      <c r="A3458" s="38" t="s">
        <v>3847</v>
      </c>
      <c r="B3458" s="39">
        <v>22.76</v>
      </c>
    </row>
    <row r="3459" spans="1:2" ht="15" x14ac:dyDescent="0.25">
      <c r="A3459" s="38" t="s">
        <v>3848</v>
      </c>
      <c r="B3459" s="39">
        <v>18.28</v>
      </c>
    </row>
    <row r="3460" spans="1:2" ht="15" x14ac:dyDescent="0.25">
      <c r="A3460" s="38" t="s">
        <v>3849</v>
      </c>
      <c r="B3460" s="39">
        <v>17.690000000000001</v>
      </c>
    </row>
    <row r="3461" spans="1:2" ht="15" x14ac:dyDescent="0.25">
      <c r="A3461" s="38" t="s">
        <v>3850</v>
      </c>
      <c r="B3461" s="39">
        <v>1257.67</v>
      </c>
    </row>
    <row r="3462" spans="1:2" ht="15" x14ac:dyDescent="0.25">
      <c r="A3462" s="38" t="s">
        <v>3851</v>
      </c>
      <c r="B3462" s="39">
        <v>1096</v>
      </c>
    </row>
    <row r="3463" spans="1:2" ht="15" x14ac:dyDescent="0.25">
      <c r="A3463" s="38" t="s">
        <v>3852</v>
      </c>
      <c r="B3463" s="39">
        <v>8.48</v>
      </c>
    </row>
    <row r="3464" spans="1:2" ht="15" x14ac:dyDescent="0.25">
      <c r="A3464" s="38" t="s">
        <v>3853</v>
      </c>
      <c r="B3464" s="39">
        <v>7.77</v>
      </c>
    </row>
    <row r="3465" spans="1:2" ht="15" x14ac:dyDescent="0.25">
      <c r="A3465" s="38" t="s">
        <v>3854</v>
      </c>
      <c r="B3465" s="39">
        <v>28.28</v>
      </c>
    </row>
    <row r="3466" spans="1:2" ht="15" x14ac:dyDescent="0.25">
      <c r="A3466" s="38" t="s">
        <v>3855</v>
      </c>
      <c r="B3466" s="39">
        <v>26.27</v>
      </c>
    </row>
    <row r="3467" spans="1:2" ht="15" x14ac:dyDescent="0.25">
      <c r="A3467" s="38" t="s">
        <v>3856</v>
      </c>
      <c r="B3467" s="39">
        <v>23.71</v>
      </c>
    </row>
    <row r="3468" spans="1:2" ht="15" x14ac:dyDescent="0.25">
      <c r="A3468" s="38" t="s">
        <v>3857</v>
      </c>
      <c r="B3468" s="39">
        <v>21.09</v>
      </c>
    </row>
    <row r="3469" spans="1:2" ht="15" x14ac:dyDescent="0.25">
      <c r="A3469" s="38" t="s">
        <v>3858</v>
      </c>
      <c r="B3469" s="39">
        <v>309.51</v>
      </c>
    </row>
    <row r="3470" spans="1:2" ht="15" x14ac:dyDescent="0.25">
      <c r="A3470" s="38" t="s">
        <v>3859</v>
      </c>
      <c r="B3470" s="39">
        <v>277.39</v>
      </c>
    </row>
    <row r="3471" spans="1:2" ht="15" x14ac:dyDescent="0.25">
      <c r="A3471" s="38" t="s">
        <v>3860</v>
      </c>
      <c r="B3471" s="39">
        <v>15.52</v>
      </c>
    </row>
    <row r="3472" spans="1:2" ht="15" x14ac:dyDescent="0.25">
      <c r="A3472" s="38" t="s">
        <v>3861</v>
      </c>
      <c r="B3472" s="39">
        <v>14</v>
      </c>
    </row>
    <row r="3473" spans="1:2" ht="15" x14ac:dyDescent="0.25">
      <c r="A3473" s="38" t="s">
        <v>3862</v>
      </c>
      <c r="B3473" s="39">
        <v>3.67</v>
      </c>
    </row>
    <row r="3474" spans="1:2" ht="15" x14ac:dyDescent="0.25">
      <c r="A3474" s="38" t="s">
        <v>3863</v>
      </c>
      <c r="B3474" s="39">
        <v>3.18</v>
      </c>
    </row>
    <row r="3475" spans="1:2" ht="15" x14ac:dyDescent="0.25">
      <c r="A3475" s="38" t="s">
        <v>3864</v>
      </c>
      <c r="B3475" s="39">
        <v>2.88</v>
      </c>
    </row>
    <row r="3476" spans="1:2" ht="15" x14ac:dyDescent="0.25">
      <c r="A3476" s="38" t="s">
        <v>3865</v>
      </c>
      <c r="B3476" s="39">
        <v>2.56</v>
      </c>
    </row>
    <row r="3477" spans="1:2" ht="15" x14ac:dyDescent="0.25">
      <c r="A3477" s="38" t="s">
        <v>3866</v>
      </c>
      <c r="B3477" s="39">
        <v>27.07</v>
      </c>
    </row>
    <row r="3478" spans="1:2" ht="15" x14ac:dyDescent="0.25">
      <c r="A3478" s="38" t="s">
        <v>3867</v>
      </c>
      <c r="B3478" s="39">
        <v>26.42</v>
      </c>
    </row>
    <row r="3479" spans="1:2" ht="15" x14ac:dyDescent="0.25">
      <c r="A3479" s="38" t="s">
        <v>3868</v>
      </c>
      <c r="B3479" s="39">
        <v>19.09</v>
      </c>
    </row>
    <row r="3480" spans="1:2" ht="15" x14ac:dyDescent="0.25">
      <c r="A3480" s="38" t="s">
        <v>3869</v>
      </c>
      <c r="B3480" s="39">
        <v>18.45</v>
      </c>
    </row>
    <row r="3481" spans="1:2" ht="15" x14ac:dyDescent="0.25">
      <c r="A3481" s="38" t="s">
        <v>3870</v>
      </c>
      <c r="B3481" s="39">
        <v>35.44</v>
      </c>
    </row>
    <row r="3482" spans="1:2" ht="15" x14ac:dyDescent="0.25">
      <c r="A3482" s="38" t="s">
        <v>3871</v>
      </c>
      <c r="B3482" s="39">
        <v>34.61</v>
      </c>
    </row>
    <row r="3483" spans="1:2" ht="15" x14ac:dyDescent="0.25">
      <c r="A3483" s="38" t="s">
        <v>3872</v>
      </c>
      <c r="B3483" s="39">
        <v>24.81</v>
      </c>
    </row>
    <row r="3484" spans="1:2" ht="15" x14ac:dyDescent="0.25">
      <c r="A3484" s="38" t="s">
        <v>3873</v>
      </c>
      <c r="B3484" s="39">
        <v>23.98</v>
      </c>
    </row>
    <row r="3485" spans="1:2" ht="15" x14ac:dyDescent="0.25">
      <c r="A3485" s="38" t="s">
        <v>3874</v>
      </c>
      <c r="B3485" s="39">
        <v>54.68</v>
      </c>
    </row>
    <row r="3486" spans="1:2" ht="15" x14ac:dyDescent="0.25">
      <c r="A3486" s="38" t="s">
        <v>3875</v>
      </c>
      <c r="B3486" s="39">
        <v>52.74</v>
      </c>
    </row>
    <row r="3487" spans="1:2" ht="15" x14ac:dyDescent="0.25">
      <c r="A3487" s="38" t="s">
        <v>3876</v>
      </c>
      <c r="B3487" s="39">
        <v>44.05</v>
      </c>
    </row>
    <row r="3488" spans="1:2" ht="15" x14ac:dyDescent="0.25">
      <c r="A3488" s="38" t="s">
        <v>3877</v>
      </c>
      <c r="B3488" s="39">
        <v>42.11</v>
      </c>
    </row>
    <row r="3489" spans="1:2" ht="15" x14ac:dyDescent="0.25">
      <c r="A3489" s="38" t="s">
        <v>3878</v>
      </c>
      <c r="B3489" s="39">
        <v>290.58999999999997</v>
      </c>
    </row>
    <row r="3490" spans="1:2" ht="15" x14ac:dyDescent="0.25">
      <c r="A3490" s="38" t="s">
        <v>3879</v>
      </c>
      <c r="B3490" s="39">
        <v>258.64</v>
      </c>
    </row>
    <row r="3491" spans="1:2" ht="15" x14ac:dyDescent="0.25">
      <c r="A3491" s="38" t="s">
        <v>3880</v>
      </c>
      <c r="B3491" s="39">
        <v>5963</v>
      </c>
    </row>
    <row r="3492" spans="1:2" ht="15" x14ac:dyDescent="0.25">
      <c r="A3492" s="38" t="s">
        <v>3881</v>
      </c>
      <c r="B3492" s="39">
        <v>5409</v>
      </c>
    </row>
    <row r="3493" spans="1:2" ht="15" x14ac:dyDescent="0.25">
      <c r="A3493" s="38" t="s">
        <v>3882</v>
      </c>
      <c r="B3493" s="39">
        <v>19.059999999999999</v>
      </c>
    </row>
    <row r="3494" spans="1:2" ht="15" x14ac:dyDescent="0.25">
      <c r="A3494" s="38" t="s">
        <v>3883</v>
      </c>
      <c r="B3494" s="39">
        <v>16.96</v>
      </c>
    </row>
    <row r="3495" spans="1:2" ht="15" x14ac:dyDescent="0.25">
      <c r="A3495" s="38" t="s">
        <v>3884</v>
      </c>
      <c r="B3495" s="39">
        <v>17.84</v>
      </c>
    </row>
    <row r="3496" spans="1:2" ht="15" x14ac:dyDescent="0.25">
      <c r="A3496" s="38" t="s">
        <v>3885</v>
      </c>
      <c r="B3496" s="39">
        <v>15.74</v>
      </c>
    </row>
    <row r="3497" spans="1:2" ht="15" x14ac:dyDescent="0.25">
      <c r="A3497" s="38" t="s">
        <v>3886</v>
      </c>
      <c r="B3497" s="39">
        <v>40.049999999999997</v>
      </c>
    </row>
    <row r="3498" spans="1:2" ht="15" x14ac:dyDescent="0.25">
      <c r="A3498" s="38" t="s">
        <v>3887</v>
      </c>
      <c r="B3498" s="39">
        <v>37.479999999999997</v>
      </c>
    </row>
    <row r="3499" spans="1:2" ht="15" x14ac:dyDescent="0.25">
      <c r="A3499" s="38" t="s">
        <v>3888</v>
      </c>
      <c r="B3499" s="39">
        <v>49.47</v>
      </c>
    </row>
    <row r="3500" spans="1:2" ht="15" x14ac:dyDescent="0.25">
      <c r="A3500" s="38" t="s">
        <v>3889</v>
      </c>
      <c r="B3500" s="39">
        <v>44.45</v>
      </c>
    </row>
    <row r="3501" spans="1:2" ht="15" x14ac:dyDescent="0.25">
      <c r="A3501" s="38" t="s">
        <v>3890</v>
      </c>
      <c r="B3501" s="39">
        <v>8.4600000000000009</v>
      </c>
    </row>
    <row r="3502" spans="1:2" ht="15" x14ac:dyDescent="0.25">
      <c r="A3502" s="38" t="s">
        <v>3891</v>
      </c>
      <c r="B3502" s="39">
        <v>7.97</v>
      </c>
    </row>
    <row r="3503" spans="1:2" ht="15" x14ac:dyDescent="0.25">
      <c r="A3503" s="38" t="s">
        <v>3892</v>
      </c>
      <c r="B3503" s="39">
        <v>13.18</v>
      </c>
    </row>
    <row r="3504" spans="1:2" ht="15" x14ac:dyDescent="0.25">
      <c r="A3504" s="38" t="s">
        <v>3893</v>
      </c>
      <c r="B3504" s="39">
        <v>12.69</v>
      </c>
    </row>
    <row r="3505" spans="1:2" ht="15" x14ac:dyDescent="0.25">
      <c r="A3505" s="38" t="s">
        <v>3894</v>
      </c>
      <c r="B3505" s="39">
        <v>10.81</v>
      </c>
    </row>
    <row r="3506" spans="1:2" ht="15" x14ac:dyDescent="0.25">
      <c r="A3506" s="38" t="s">
        <v>3895</v>
      </c>
      <c r="B3506" s="39">
        <v>10.28</v>
      </c>
    </row>
    <row r="3507" spans="1:2" ht="15" x14ac:dyDescent="0.25">
      <c r="A3507" s="38" t="s">
        <v>3896</v>
      </c>
      <c r="B3507" s="39">
        <v>2.14</v>
      </c>
    </row>
    <row r="3508" spans="1:2" ht="15" x14ac:dyDescent="0.25">
      <c r="A3508" s="38" t="s">
        <v>29</v>
      </c>
      <c r="B3508" s="39">
        <v>2.14</v>
      </c>
    </row>
    <row r="3509" spans="1:2" ht="15" x14ac:dyDescent="0.25">
      <c r="A3509" s="38" t="s">
        <v>3897</v>
      </c>
      <c r="B3509" s="39">
        <v>1.07</v>
      </c>
    </row>
    <row r="3510" spans="1:2" ht="15" x14ac:dyDescent="0.25">
      <c r="A3510" s="38" t="s">
        <v>3898</v>
      </c>
      <c r="B3510" s="39">
        <v>1.07</v>
      </c>
    </row>
    <row r="3511" spans="1:2" ht="15" x14ac:dyDescent="0.25">
      <c r="A3511" s="38" t="s">
        <v>3899</v>
      </c>
      <c r="B3511" s="39">
        <v>0.71</v>
      </c>
    </row>
    <row r="3512" spans="1:2" ht="15" x14ac:dyDescent="0.25">
      <c r="A3512" s="38" t="s">
        <v>3900</v>
      </c>
      <c r="B3512" s="39">
        <v>0.71</v>
      </c>
    </row>
    <row r="3513" spans="1:2" ht="15" x14ac:dyDescent="0.25">
      <c r="A3513" s="38" t="s">
        <v>3901</v>
      </c>
      <c r="B3513" s="39">
        <v>0.53</v>
      </c>
    </row>
    <row r="3514" spans="1:2" ht="15" x14ac:dyDescent="0.25">
      <c r="A3514" s="38" t="s">
        <v>3902</v>
      </c>
      <c r="B3514" s="39">
        <v>0.53</v>
      </c>
    </row>
    <row r="3515" spans="1:2" ht="15" x14ac:dyDescent="0.25">
      <c r="A3515" s="38" t="s">
        <v>3903</v>
      </c>
      <c r="B3515" s="39">
        <v>64.239999999999995</v>
      </c>
    </row>
    <row r="3516" spans="1:2" ht="15" x14ac:dyDescent="0.25">
      <c r="A3516" s="38" t="s">
        <v>3904</v>
      </c>
      <c r="B3516" s="39">
        <v>58.07</v>
      </c>
    </row>
    <row r="3517" spans="1:2" ht="15" x14ac:dyDescent="0.25">
      <c r="A3517" s="38" t="s">
        <v>3905</v>
      </c>
      <c r="B3517" s="39">
        <v>110.44</v>
      </c>
    </row>
    <row r="3518" spans="1:2" ht="15" x14ac:dyDescent="0.25">
      <c r="A3518" s="38" t="s">
        <v>3906</v>
      </c>
      <c r="B3518" s="39">
        <v>98.1</v>
      </c>
    </row>
    <row r="3519" spans="1:2" ht="15" x14ac:dyDescent="0.25">
      <c r="A3519" s="38" t="s">
        <v>3907</v>
      </c>
      <c r="B3519" s="39">
        <v>431.23</v>
      </c>
    </row>
    <row r="3520" spans="1:2" ht="15" x14ac:dyDescent="0.25">
      <c r="A3520" s="38" t="s">
        <v>3908</v>
      </c>
      <c r="B3520" s="39">
        <v>393.82</v>
      </c>
    </row>
    <row r="3521" spans="1:2" ht="15" x14ac:dyDescent="0.25">
      <c r="A3521" s="38" t="s">
        <v>3909</v>
      </c>
      <c r="B3521" s="39">
        <v>77.13</v>
      </c>
    </row>
    <row r="3522" spans="1:2" ht="15" x14ac:dyDescent="0.25">
      <c r="A3522" s="38" t="s">
        <v>3910</v>
      </c>
      <c r="B3522" s="39">
        <v>73.239999999999995</v>
      </c>
    </row>
    <row r="3523" spans="1:2" ht="15" x14ac:dyDescent="0.25">
      <c r="A3523" s="38" t="s">
        <v>3911</v>
      </c>
      <c r="B3523" s="39">
        <v>50.01</v>
      </c>
    </row>
    <row r="3524" spans="1:2" ht="15" x14ac:dyDescent="0.25">
      <c r="A3524" s="38" t="s">
        <v>3912</v>
      </c>
      <c r="B3524" s="39">
        <v>46.12</v>
      </c>
    </row>
    <row r="3525" spans="1:2" ht="15" x14ac:dyDescent="0.25">
      <c r="A3525" s="38" t="s">
        <v>3913</v>
      </c>
      <c r="B3525" s="39">
        <v>45.15</v>
      </c>
    </row>
    <row r="3526" spans="1:2" ht="15" x14ac:dyDescent="0.25">
      <c r="A3526" s="38" t="s">
        <v>3914</v>
      </c>
      <c r="B3526" s="39">
        <v>41.26</v>
      </c>
    </row>
    <row r="3527" spans="1:2" ht="15" x14ac:dyDescent="0.25">
      <c r="A3527" s="38" t="s">
        <v>3915</v>
      </c>
      <c r="B3527" s="39">
        <v>42.73</v>
      </c>
    </row>
    <row r="3528" spans="1:2" ht="15" x14ac:dyDescent="0.25">
      <c r="A3528" s="38" t="s">
        <v>3916</v>
      </c>
      <c r="B3528" s="39">
        <v>38.85</v>
      </c>
    </row>
    <row r="3529" spans="1:2" ht="15" x14ac:dyDescent="0.25">
      <c r="A3529" s="38" t="s">
        <v>3917</v>
      </c>
      <c r="B3529" s="39">
        <v>5.13</v>
      </c>
    </row>
    <row r="3530" spans="1:2" ht="15" x14ac:dyDescent="0.25">
      <c r="A3530" s="38" t="s">
        <v>3918</v>
      </c>
      <c r="B3530" s="39">
        <v>4.74</v>
      </c>
    </row>
    <row r="3531" spans="1:2" ht="15" x14ac:dyDescent="0.25">
      <c r="A3531" s="38" t="s">
        <v>3919</v>
      </c>
      <c r="B3531" s="39">
        <v>16.559999999999999</v>
      </c>
    </row>
    <row r="3532" spans="1:2" ht="15" x14ac:dyDescent="0.25">
      <c r="A3532" s="38" t="s">
        <v>3920</v>
      </c>
      <c r="B3532" s="39">
        <v>15.1</v>
      </c>
    </row>
    <row r="3533" spans="1:2" ht="15" x14ac:dyDescent="0.25">
      <c r="A3533" s="38" t="s">
        <v>3921</v>
      </c>
      <c r="B3533" s="39">
        <v>100.39</v>
      </c>
    </row>
    <row r="3534" spans="1:2" ht="15" x14ac:dyDescent="0.25">
      <c r="A3534" s="38" t="s">
        <v>3922</v>
      </c>
      <c r="B3534" s="39">
        <v>94.45</v>
      </c>
    </row>
    <row r="3535" spans="1:2" ht="15" x14ac:dyDescent="0.25">
      <c r="A3535" s="38" t="s">
        <v>3923</v>
      </c>
      <c r="B3535" s="39">
        <v>124.43</v>
      </c>
    </row>
    <row r="3536" spans="1:2" ht="15" x14ac:dyDescent="0.25">
      <c r="A3536" s="38" t="s">
        <v>3924</v>
      </c>
      <c r="B3536" s="39">
        <v>112.03</v>
      </c>
    </row>
    <row r="3537" spans="1:2" ht="15" x14ac:dyDescent="0.25">
      <c r="A3537" s="38" t="s">
        <v>3925</v>
      </c>
      <c r="B3537" s="39">
        <v>5444</v>
      </c>
    </row>
    <row r="3538" spans="1:2" ht="15" x14ac:dyDescent="0.25">
      <c r="A3538" s="38" t="s">
        <v>3926</v>
      </c>
      <c r="B3538" s="39">
        <v>5019</v>
      </c>
    </row>
    <row r="3539" spans="1:2" ht="15" x14ac:dyDescent="0.25">
      <c r="A3539" s="38" t="s">
        <v>3927</v>
      </c>
      <c r="B3539" s="39">
        <v>4</v>
      </c>
    </row>
    <row r="3540" spans="1:2" ht="15" x14ac:dyDescent="0.25">
      <c r="A3540" s="38" t="s">
        <v>28</v>
      </c>
      <c r="B3540" s="39">
        <v>4</v>
      </c>
    </row>
    <row r="3541" spans="1:2" ht="15" x14ac:dyDescent="0.25">
      <c r="A3541" s="38" t="s">
        <v>3928</v>
      </c>
      <c r="B3541" s="39">
        <v>8</v>
      </c>
    </row>
    <row r="3542" spans="1:2" ht="15" x14ac:dyDescent="0.25">
      <c r="A3542" s="38" t="s">
        <v>3929</v>
      </c>
      <c r="B3542" s="39">
        <v>8</v>
      </c>
    </row>
    <row r="3543" spans="1:2" ht="15" x14ac:dyDescent="0.25">
      <c r="A3543" s="38" t="s">
        <v>3930</v>
      </c>
      <c r="B3543" s="39">
        <v>9263.5300000000007</v>
      </c>
    </row>
    <row r="3544" spans="1:2" ht="15" x14ac:dyDescent="0.25">
      <c r="A3544" s="38" t="s">
        <v>3931</v>
      </c>
      <c r="B3544" s="39">
        <v>8726.9500000000007</v>
      </c>
    </row>
    <row r="3545" spans="1:2" ht="15" x14ac:dyDescent="0.25">
      <c r="A3545" s="38" t="s">
        <v>3932</v>
      </c>
      <c r="B3545" s="39">
        <v>62.4</v>
      </c>
    </row>
    <row r="3546" spans="1:2" ht="15" x14ac:dyDescent="0.25">
      <c r="A3546" s="38" t="s">
        <v>3933</v>
      </c>
      <c r="B3546" s="39">
        <v>62.4</v>
      </c>
    </row>
    <row r="3547" spans="1:2" ht="15" x14ac:dyDescent="0.25">
      <c r="A3547" s="38" t="s">
        <v>3934</v>
      </c>
      <c r="B3547" s="39">
        <v>86.4</v>
      </c>
    </row>
    <row r="3548" spans="1:2" ht="15" x14ac:dyDescent="0.25">
      <c r="A3548" s="38" t="s">
        <v>3935</v>
      </c>
      <c r="B3548" s="39">
        <v>86.4</v>
      </c>
    </row>
    <row r="3549" spans="1:2" ht="15" x14ac:dyDescent="0.25">
      <c r="A3549" s="38" t="s">
        <v>3936</v>
      </c>
      <c r="B3549" s="39">
        <v>1204</v>
      </c>
    </row>
    <row r="3550" spans="1:2" ht="15" x14ac:dyDescent="0.25">
      <c r="A3550" s="38" t="s">
        <v>3937</v>
      </c>
      <c r="B3550" s="39">
        <v>1204</v>
      </c>
    </row>
    <row r="3551" spans="1:2" ht="15" x14ac:dyDescent="0.25">
      <c r="A3551" s="38" t="s">
        <v>3938</v>
      </c>
      <c r="B3551" s="39">
        <v>132.51</v>
      </c>
    </row>
    <row r="3552" spans="1:2" ht="15" x14ac:dyDescent="0.25">
      <c r="A3552" s="38" t="s">
        <v>3939</v>
      </c>
      <c r="B3552" s="39">
        <v>132.51</v>
      </c>
    </row>
    <row r="3553" spans="1:2" ht="15" x14ac:dyDescent="0.25">
      <c r="A3553" s="38" t="s">
        <v>3940</v>
      </c>
      <c r="B3553" s="39">
        <v>294</v>
      </c>
    </row>
    <row r="3554" spans="1:2" ht="15" x14ac:dyDescent="0.25">
      <c r="A3554" s="38" t="s">
        <v>3941</v>
      </c>
      <c r="B3554" s="39">
        <v>294</v>
      </c>
    </row>
    <row r="3555" spans="1:2" ht="15" x14ac:dyDescent="0.25">
      <c r="A3555" s="38" t="s">
        <v>3942</v>
      </c>
      <c r="B3555" s="39">
        <v>21.78</v>
      </c>
    </row>
    <row r="3556" spans="1:2" ht="15" x14ac:dyDescent="0.25">
      <c r="A3556" s="38" t="s">
        <v>3943</v>
      </c>
      <c r="B3556" s="39">
        <v>21.78</v>
      </c>
    </row>
    <row r="3557" spans="1:2" ht="15" x14ac:dyDescent="0.25">
      <c r="A3557" s="38" t="s">
        <v>3944</v>
      </c>
      <c r="B3557" s="39">
        <v>265.32</v>
      </c>
    </row>
    <row r="3558" spans="1:2" ht="15" x14ac:dyDescent="0.25">
      <c r="A3558" s="38" t="s">
        <v>3945</v>
      </c>
      <c r="B3558" s="39">
        <v>265.32</v>
      </c>
    </row>
    <row r="3559" spans="1:2" ht="15" x14ac:dyDescent="0.25">
      <c r="A3559" s="38" t="s">
        <v>3946</v>
      </c>
      <c r="B3559" s="39">
        <v>3707</v>
      </c>
    </row>
    <row r="3560" spans="1:2" ht="15" x14ac:dyDescent="0.25">
      <c r="A3560" s="38" t="s">
        <v>3947</v>
      </c>
      <c r="B3560" s="39">
        <v>3707</v>
      </c>
    </row>
    <row r="3561" spans="1:2" ht="15" x14ac:dyDescent="0.25">
      <c r="A3561" s="38" t="s">
        <v>3948</v>
      </c>
      <c r="B3561" s="39">
        <v>5.87</v>
      </c>
    </row>
    <row r="3562" spans="1:2" ht="15" x14ac:dyDescent="0.25">
      <c r="A3562" s="38" t="s">
        <v>30</v>
      </c>
      <c r="B3562" s="39">
        <v>5.09</v>
      </c>
    </row>
    <row r="3563" spans="1:2" ht="15" x14ac:dyDescent="0.25">
      <c r="A3563" s="38" t="s">
        <v>3949</v>
      </c>
      <c r="B3563" s="39">
        <v>27.96</v>
      </c>
    </row>
    <row r="3564" spans="1:2" ht="15" x14ac:dyDescent="0.25">
      <c r="A3564" s="38" t="s">
        <v>3950</v>
      </c>
      <c r="B3564" s="39">
        <v>24.23</v>
      </c>
    </row>
    <row r="3565" spans="1:2" ht="15" x14ac:dyDescent="0.25">
      <c r="A3565" s="38" t="s">
        <v>3951</v>
      </c>
      <c r="B3565" s="39">
        <v>2701.32</v>
      </c>
    </row>
    <row r="3566" spans="1:2" ht="15" x14ac:dyDescent="0.25">
      <c r="A3566" s="38" t="s">
        <v>3952</v>
      </c>
      <c r="B3566" s="39">
        <v>2340.4</v>
      </c>
    </row>
    <row r="3567" spans="1:2" ht="15" x14ac:dyDescent="0.25">
      <c r="A3567" s="38" t="s">
        <v>3953</v>
      </c>
      <c r="B3567" s="39">
        <v>485.99</v>
      </c>
    </row>
    <row r="3568" spans="1:2" ht="15" x14ac:dyDescent="0.25">
      <c r="A3568" s="38" t="s">
        <v>3954</v>
      </c>
      <c r="B3568" s="39">
        <v>427.58</v>
      </c>
    </row>
    <row r="3569" spans="1:2" ht="15" x14ac:dyDescent="0.25">
      <c r="A3569" s="38" t="s">
        <v>3955</v>
      </c>
      <c r="B3569" s="39">
        <v>697.21</v>
      </c>
    </row>
    <row r="3570" spans="1:2" ht="15" x14ac:dyDescent="0.25">
      <c r="A3570" s="38" t="s">
        <v>3956</v>
      </c>
      <c r="B3570" s="39">
        <v>610.33000000000004</v>
      </c>
    </row>
    <row r="3571" spans="1:2" ht="15" x14ac:dyDescent="0.25">
      <c r="A3571" s="38" t="s">
        <v>3957</v>
      </c>
      <c r="B3571" s="39">
        <v>2.36</v>
      </c>
    </row>
    <row r="3572" spans="1:2" ht="15" x14ac:dyDescent="0.25">
      <c r="A3572" s="38" t="s">
        <v>3958</v>
      </c>
      <c r="B3572" s="39">
        <v>2.04</v>
      </c>
    </row>
    <row r="3573" spans="1:2" ht="15" x14ac:dyDescent="0.25">
      <c r="A3573" s="38" t="s">
        <v>3959</v>
      </c>
      <c r="B3573" s="39">
        <v>0.48</v>
      </c>
    </row>
    <row r="3574" spans="1:2" ht="15" x14ac:dyDescent="0.25">
      <c r="A3574" s="38" t="s">
        <v>157</v>
      </c>
      <c r="B3574" s="39">
        <v>0.42</v>
      </c>
    </row>
    <row r="3575" spans="1:2" ht="15" x14ac:dyDescent="0.25">
      <c r="A3575" s="38" t="s">
        <v>3960</v>
      </c>
      <c r="B3575" s="39">
        <v>0.14000000000000001</v>
      </c>
    </row>
    <row r="3576" spans="1:2" ht="15" x14ac:dyDescent="0.25">
      <c r="A3576" s="38" t="s">
        <v>3961</v>
      </c>
      <c r="B3576" s="39">
        <v>0.12</v>
      </c>
    </row>
    <row r="3577" spans="1:2" ht="15" x14ac:dyDescent="0.25">
      <c r="A3577" s="38" t="s">
        <v>3962</v>
      </c>
      <c r="B3577" s="39">
        <v>38772.44</v>
      </c>
    </row>
    <row r="3578" spans="1:2" ht="15" x14ac:dyDescent="0.25">
      <c r="A3578" s="38" t="s">
        <v>3963</v>
      </c>
      <c r="B3578" s="39">
        <v>34506.18</v>
      </c>
    </row>
    <row r="3579" spans="1:2" ht="15" x14ac:dyDescent="0.25">
      <c r="A3579" s="38" t="s">
        <v>3964</v>
      </c>
      <c r="B3579" s="39">
        <v>202854.13</v>
      </c>
    </row>
    <row r="3580" spans="1:2" ht="15" x14ac:dyDescent="0.25">
      <c r="A3580" s="38" t="s">
        <v>3965</v>
      </c>
      <c r="B3580" s="39">
        <v>182977.38</v>
      </c>
    </row>
    <row r="3581" spans="1:2" ht="15" x14ac:dyDescent="0.25">
      <c r="A3581" s="38" t="s">
        <v>3966</v>
      </c>
      <c r="B3581" s="39">
        <v>3505.37</v>
      </c>
    </row>
    <row r="3582" spans="1:2" ht="15" x14ac:dyDescent="0.25">
      <c r="A3582" s="38" t="s">
        <v>3967</v>
      </c>
      <c r="B3582" s="39">
        <v>3037.66</v>
      </c>
    </row>
    <row r="3583" spans="1:2" ht="15" x14ac:dyDescent="0.25">
      <c r="A3583" s="38" t="s">
        <v>3968</v>
      </c>
      <c r="B3583" s="39">
        <v>9233</v>
      </c>
    </row>
    <row r="3584" spans="1:2" ht="15" x14ac:dyDescent="0.25">
      <c r="A3584" s="38" t="s">
        <v>3969</v>
      </c>
      <c r="B3584" s="39">
        <v>7948</v>
      </c>
    </row>
    <row r="3585" spans="1:2" ht="15" x14ac:dyDescent="0.25">
      <c r="A3585" s="38" t="s">
        <v>3970</v>
      </c>
      <c r="B3585" s="39">
        <v>49.85</v>
      </c>
    </row>
    <row r="3586" spans="1:2" ht="15" x14ac:dyDescent="0.25">
      <c r="A3586" s="38" t="s">
        <v>3971</v>
      </c>
      <c r="B3586" s="39">
        <v>49.07</v>
      </c>
    </row>
    <row r="3587" spans="1:2" ht="15" x14ac:dyDescent="0.25">
      <c r="A3587" s="38" t="s">
        <v>3972</v>
      </c>
      <c r="B3587" s="39">
        <v>59.56</v>
      </c>
    </row>
    <row r="3588" spans="1:2" ht="15" x14ac:dyDescent="0.25">
      <c r="A3588" s="38" t="s">
        <v>3973</v>
      </c>
      <c r="B3588" s="39">
        <v>58.01</v>
      </c>
    </row>
    <row r="3589" spans="1:2" ht="15" x14ac:dyDescent="0.25">
      <c r="A3589" s="38" t="s">
        <v>3974</v>
      </c>
      <c r="B3589" s="39">
        <v>137.24</v>
      </c>
    </row>
    <row r="3590" spans="1:2" ht="15" x14ac:dyDescent="0.25">
      <c r="A3590" s="38" t="s">
        <v>3975</v>
      </c>
      <c r="B3590" s="39">
        <v>134.93</v>
      </c>
    </row>
    <row r="3591" spans="1:2" ht="15" x14ac:dyDescent="0.25">
      <c r="A3591" s="38" t="s">
        <v>3976</v>
      </c>
      <c r="B3591" s="39">
        <v>324.36</v>
      </c>
    </row>
    <row r="3592" spans="1:2" ht="15" x14ac:dyDescent="0.25">
      <c r="A3592" s="38" t="s">
        <v>3977</v>
      </c>
      <c r="B3592" s="39">
        <v>324.36</v>
      </c>
    </row>
    <row r="3593" spans="1:2" ht="15" x14ac:dyDescent="0.25">
      <c r="A3593" s="38" t="s">
        <v>3978</v>
      </c>
      <c r="B3593" s="39">
        <v>324.36</v>
      </c>
    </row>
    <row r="3594" spans="1:2" ht="15" x14ac:dyDescent="0.25">
      <c r="A3594" s="38" t="s">
        <v>3979</v>
      </c>
      <c r="B3594" s="39">
        <v>324.36</v>
      </c>
    </row>
    <row r="3595" spans="1:2" ht="15" x14ac:dyDescent="0.25">
      <c r="A3595" s="38" t="s">
        <v>3980</v>
      </c>
      <c r="B3595" s="39">
        <v>1180</v>
      </c>
    </row>
    <row r="3596" spans="1:2" ht="15" x14ac:dyDescent="0.25">
      <c r="A3596" s="38" t="s">
        <v>3981</v>
      </c>
      <c r="B3596" s="39">
        <v>1167</v>
      </c>
    </row>
    <row r="3597" spans="1:2" ht="15" x14ac:dyDescent="0.25">
      <c r="A3597" s="38" t="s">
        <v>3982</v>
      </c>
      <c r="B3597" s="39">
        <v>0.69</v>
      </c>
    </row>
    <row r="3598" spans="1:2" ht="15" x14ac:dyDescent="0.25">
      <c r="A3598" s="38" t="s">
        <v>3983</v>
      </c>
      <c r="B3598" s="39">
        <v>0.66</v>
      </c>
    </row>
    <row r="3599" spans="1:2" ht="15" x14ac:dyDescent="0.25">
      <c r="A3599" s="38" t="s">
        <v>3984</v>
      </c>
      <c r="B3599" s="39">
        <v>5.04</v>
      </c>
    </row>
    <row r="3600" spans="1:2" ht="15" x14ac:dyDescent="0.25">
      <c r="A3600" s="38" t="s">
        <v>3985</v>
      </c>
      <c r="B3600" s="39">
        <v>4.59</v>
      </c>
    </row>
    <row r="3601" spans="1:2" ht="15" x14ac:dyDescent="0.25">
      <c r="A3601" s="38" t="s">
        <v>3986</v>
      </c>
      <c r="B3601" s="39">
        <v>3.4</v>
      </c>
    </row>
    <row r="3602" spans="1:2" ht="15" x14ac:dyDescent="0.25">
      <c r="A3602" s="38" t="s">
        <v>3987</v>
      </c>
      <c r="B3602" s="39">
        <v>2.95</v>
      </c>
    </row>
    <row r="3603" spans="1:2" ht="15" x14ac:dyDescent="0.25">
      <c r="A3603" s="38" t="s">
        <v>3988</v>
      </c>
      <c r="B3603" s="39">
        <v>2.97</v>
      </c>
    </row>
    <row r="3604" spans="1:2" ht="15" x14ac:dyDescent="0.25">
      <c r="A3604" s="38" t="s">
        <v>3989</v>
      </c>
      <c r="B3604" s="39">
        <v>2.97</v>
      </c>
    </row>
    <row r="3605" spans="1:2" ht="15" x14ac:dyDescent="0.25">
      <c r="A3605" s="38" t="s">
        <v>3990</v>
      </c>
      <c r="B3605" s="39">
        <v>0.15</v>
      </c>
    </row>
    <row r="3606" spans="1:2" ht="15" x14ac:dyDescent="0.25">
      <c r="A3606" s="38" t="s">
        <v>3991</v>
      </c>
      <c r="B3606" s="39">
        <v>0.15</v>
      </c>
    </row>
    <row r="3607" spans="1:2" ht="15" x14ac:dyDescent="0.25">
      <c r="A3607" s="38" t="s">
        <v>3992</v>
      </c>
      <c r="B3607" s="39">
        <v>4601</v>
      </c>
    </row>
    <row r="3608" spans="1:2" ht="15" x14ac:dyDescent="0.25">
      <c r="A3608" s="38" t="s">
        <v>3993</v>
      </c>
      <c r="B3608" s="39">
        <v>4339</v>
      </c>
    </row>
    <row r="3609" spans="1:2" ht="15" x14ac:dyDescent="0.25">
      <c r="A3609" s="38" t="s">
        <v>3994</v>
      </c>
      <c r="B3609" s="39">
        <v>64.06</v>
      </c>
    </row>
    <row r="3610" spans="1:2" ht="15" x14ac:dyDescent="0.25">
      <c r="A3610" s="38" t="s">
        <v>3995</v>
      </c>
      <c r="B3610" s="39">
        <v>59.78</v>
      </c>
    </row>
    <row r="3611" spans="1:2" ht="15" x14ac:dyDescent="0.25">
      <c r="A3611" s="38" t="s">
        <v>3996</v>
      </c>
      <c r="B3611" s="39">
        <v>29.19</v>
      </c>
    </row>
    <row r="3612" spans="1:2" ht="15" x14ac:dyDescent="0.25">
      <c r="A3612" s="38" t="s">
        <v>3997</v>
      </c>
      <c r="B3612" s="39">
        <v>27.05</v>
      </c>
    </row>
    <row r="3613" spans="1:2" ht="15" x14ac:dyDescent="0.25">
      <c r="A3613" s="38" t="s">
        <v>3998</v>
      </c>
      <c r="B3613" s="39">
        <v>81.69</v>
      </c>
    </row>
    <row r="3614" spans="1:2" ht="15" x14ac:dyDescent="0.25">
      <c r="A3614" s="38" t="s">
        <v>3999</v>
      </c>
      <c r="B3614" s="39">
        <v>75.91</v>
      </c>
    </row>
    <row r="3615" spans="1:2" ht="15" x14ac:dyDescent="0.25">
      <c r="A3615" s="38" t="s">
        <v>4000</v>
      </c>
      <c r="B3615" s="39">
        <v>5179</v>
      </c>
    </row>
    <row r="3616" spans="1:2" ht="15" x14ac:dyDescent="0.25">
      <c r="A3616" s="38" t="s">
        <v>4001</v>
      </c>
      <c r="B3616" s="39">
        <v>4886</v>
      </c>
    </row>
    <row r="3617" spans="1:2" ht="15" x14ac:dyDescent="0.25">
      <c r="A3617" s="38" t="s">
        <v>4002</v>
      </c>
      <c r="B3617" s="39">
        <v>227.21</v>
      </c>
    </row>
    <row r="3618" spans="1:2" ht="15" x14ac:dyDescent="0.25">
      <c r="A3618" s="38" t="s">
        <v>4003</v>
      </c>
      <c r="B3618" s="39">
        <v>227.21</v>
      </c>
    </row>
    <row r="3619" spans="1:2" ht="15" x14ac:dyDescent="0.25">
      <c r="A3619" s="38" t="s">
        <v>4004</v>
      </c>
      <c r="B3619" s="39">
        <v>228.8</v>
      </c>
    </row>
    <row r="3620" spans="1:2" ht="15" x14ac:dyDescent="0.25">
      <c r="A3620" s="38" t="s">
        <v>4005</v>
      </c>
      <c r="B3620" s="39">
        <v>228.8</v>
      </c>
    </row>
    <row r="3621" spans="1:2" ht="15" x14ac:dyDescent="0.25">
      <c r="A3621" s="38" t="s">
        <v>4006</v>
      </c>
      <c r="B3621" s="39">
        <v>1271</v>
      </c>
    </row>
    <row r="3622" spans="1:2" ht="15" x14ac:dyDescent="0.25">
      <c r="A3622" s="38" t="s">
        <v>4007</v>
      </c>
      <c r="B3622" s="39">
        <v>1271</v>
      </c>
    </row>
    <row r="3623" spans="1:2" ht="15" x14ac:dyDescent="0.25">
      <c r="A3623" s="38" t="s">
        <v>4008</v>
      </c>
      <c r="B3623" s="39">
        <v>29.77</v>
      </c>
    </row>
    <row r="3624" spans="1:2" ht="15" x14ac:dyDescent="0.25">
      <c r="A3624" s="38" t="s">
        <v>4009</v>
      </c>
      <c r="B3624" s="39">
        <v>26.83</v>
      </c>
    </row>
    <row r="3625" spans="1:2" ht="15" x14ac:dyDescent="0.25">
      <c r="A3625" s="38" t="s">
        <v>4010</v>
      </c>
      <c r="B3625" s="39">
        <v>57.86</v>
      </c>
    </row>
    <row r="3626" spans="1:2" ht="15" x14ac:dyDescent="0.25">
      <c r="A3626" s="38" t="s">
        <v>4011</v>
      </c>
      <c r="B3626" s="39">
        <v>52.42</v>
      </c>
    </row>
    <row r="3627" spans="1:2" ht="15" x14ac:dyDescent="0.25">
      <c r="A3627" s="38" t="s">
        <v>4012</v>
      </c>
      <c r="B3627" s="39">
        <v>4.99</v>
      </c>
    </row>
    <row r="3628" spans="1:2" ht="15" x14ac:dyDescent="0.25">
      <c r="A3628" s="38" t="s">
        <v>4013</v>
      </c>
      <c r="B3628" s="39">
        <v>4.33</v>
      </c>
    </row>
    <row r="3629" spans="1:2" ht="15" x14ac:dyDescent="0.25">
      <c r="A3629" s="38" t="s">
        <v>4014</v>
      </c>
      <c r="B3629" s="39">
        <v>6970</v>
      </c>
    </row>
    <row r="3630" spans="1:2" ht="15" x14ac:dyDescent="0.25">
      <c r="A3630" s="38" t="s">
        <v>4015</v>
      </c>
      <c r="B3630" s="39">
        <v>6209</v>
      </c>
    </row>
    <row r="3631" spans="1:2" ht="15" x14ac:dyDescent="0.25">
      <c r="A3631" s="38" t="s">
        <v>4016</v>
      </c>
      <c r="B3631" s="39">
        <v>415</v>
      </c>
    </row>
    <row r="3632" spans="1:2" ht="15" x14ac:dyDescent="0.25">
      <c r="A3632" s="38" t="s">
        <v>4017</v>
      </c>
      <c r="B3632" s="39">
        <v>415</v>
      </c>
    </row>
    <row r="3633" spans="1:2" ht="15" x14ac:dyDescent="0.25">
      <c r="A3633" s="38" t="s">
        <v>4018</v>
      </c>
      <c r="B3633" s="39">
        <v>492</v>
      </c>
    </row>
    <row r="3634" spans="1:2" ht="15" x14ac:dyDescent="0.25">
      <c r="A3634" s="38" t="s">
        <v>4019</v>
      </c>
      <c r="B3634" s="39">
        <v>492</v>
      </c>
    </row>
    <row r="3635" spans="1:2" ht="15" x14ac:dyDescent="0.25">
      <c r="A3635" s="38" t="s">
        <v>4020</v>
      </c>
      <c r="B3635" s="39">
        <v>621</v>
      </c>
    </row>
    <row r="3636" spans="1:2" ht="15" x14ac:dyDescent="0.25">
      <c r="A3636" s="38" t="s">
        <v>4021</v>
      </c>
      <c r="B3636" s="39">
        <v>621</v>
      </c>
    </row>
    <row r="3637" spans="1:2" ht="15" x14ac:dyDescent="0.25">
      <c r="A3637" s="38" t="s">
        <v>4022</v>
      </c>
      <c r="B3637" s="39">
        <v>743</v>
      </c>
    </row>
    <row r="3638" spans="1:2" ht="15" x14ac:dyDescent="0.25">
      <c r="A3638" s="38" t="s">
        <v>4023</v>
      </c>
      <c r="B3638" s="39">
        <v>743</v>
      </c>
    </row>
    <row r="3639" spans="1:2" ht="15" x14ac:dyDescent="0.25">
      <c r="A3639" s="38" t="s">
        <v>4024</v>
      </c>
      <c r="B3639" s="39">
        <v>994</v>
      </c>
    </row>
    <row r="3640" spans="1:2" ht="15" x14ac:dyDescent="0.25">
      <c r="A3640" s="38" t="s">
        <v>4025</v>
      </c>
      <c r="B3640" s="39">
        <v>994</v>
      </c>
    </row>
    <row r="3641" spans="1:2" ht="15" x14ac:dyDescent="0.25">
      <c r="A3641" s="38" t="s">
        <v>4026</v>
      </c>
      <c r="B3641" s="39">
        <v>1215</v>
      </c>
    </row>
    <row r="3642" spans="1:2" ht="15" x14ac:dyDescent="0.25">
      <c r="A3642" s="38" t="s">
        <v>4027</v>
      </c>
      <c r="B3642" s="39">
        <v>1215</v>
      </c>
    </row>
    <row r="3643" spans="1:2" ht="15" x14ac:dyDescent="0.25">
      <c r="A3643" s="38" t="s">
        <v>4028</v>
      </c>
      <c r="B3643" s="39">
        <v>1445</v>
      </c>
    </row>
    <row r="3644" spans="1:2" ht="15" x14ac:dyDescent="0.25">
      <c r="A3644" s="38" t="s">
        <v>4029</v>
      </c>
      <c r="B3644" s="39">
        <v>1445</v>
      </c>
    </row>
    <row r="3645" spans="1:2" ht="15" x14ac:dyDescent="0.25">
      <c r="A3645" s="38" t="s">
        <v>4030</v>
      </c>
      <c r="B3645" s="39">
        <v>2829</v>
      </c>
    </row>
    <row r="3646" spans="1:2" ht="15" x14ac:dyDescent="0.25">
      <c r="A3646" s="38" t="s">
        <v>4031</v>
      </c>
      <c r="B3646" s="39">
        <v>2829</v>
      </c>
    </row>
    <row r="3647" spans="1:2" ht="15" x14ac:dyDescent="0.25">
      <c r="A3647" s="38" t="s">
        <v>4032</v>
      </c>
      <c r="B3647" s="39">
        <v>47225.71</v>
      </c>
    </row>
    <row r="3648" spans="1:2" ht="15" x14ac:dyDescent="0.25">
      <c r="A3648" s="38" t="s">
        <v>4033</v>
      </c>
      <c r="B3648" s="39">
        <v>46710.13</v>
      </c>
    </row>
    <row r="3649" spans="1:2" ht="15" x14ac:dyDescent="0.25">
      <c r="A3649" s="38" t="s">
        <v>4034</v>
      </c>
      <c r="B3649" s="39">
        <v>38551</v>
      </c>
    </row>
    <row r="3650" spans="1:2" ht="15" x14ac:dyDescent="0.25">
      <c r="A3650" s="38" t="s">
        <v>4035</v>
      </c>
      <c r="B3650" s="39">
        <v>38037.69</v>
      </c>
    </row>
    <row r="3651" spans="1:2" ht="15" x14ac:dyDescent="0.25">
      <c r="A3651" s="38" t="s">
        <v>4036</v>
      </c>
      <c r="B3651" s="39">
        <v>35546.910000000003</v>
      </c>
    </row>
    <row r="3652" spans="1:2" ht="15" x14ac:dyDescent="0.25">
      <c r="A3652" s="38" t="s">
        <v>4037</v>
      </c>
      <c r="B3652" s="39">
        <v>35034.589999999997</v>
      </c>
    </row>
    <row r="3653" spans="1:2" ht="15" x14ac:dyDescent="0.25">
      <c r="A3653" s="38" t="s">
        <v>4038</v>
      </c>
      <c r="B3653" s="39">
        <v>30964.51</v>
      </c>
    </row>
    <row r="3654" spans="1:2" ht="15" x14ac:dyDescent="0.25">
      <c r="A3654" s="38" t="s">
        <v>4039</v>
      </c>
      <c r="B3654" s="39">
        <v>30453.41</v>
      </c>
    </row>
    <row r="3655" spans="1:2" ht="15" x14ac:dyDescent="0.25">
      <c r="A3655" s="38" t="s">
        <v>4040</v>
      </c>
      <c r="B3655" s="39">
        <v>29849.439999999999</v>
      </c>
    </row>
    <row r="3656" spans="1:2" ht="15" x14ac:dyDescent="0.25">
      <c r="A3656" s="38" t="s">
        <v>4041</v>
      </c>
      <c r="B3656" s="39">
        <v>29339.56</v>
      </c>
    </row>
    <row r="3657" spans="1:2" ht="15" x14ac:dyDescent="0.25">
      <c r="A3657" s="38" t="s">
        <v>4042</v>
      </c>
      <c r="B3657" s="39">
        <v>22841.77</v>
      </c>
    </row>
    <row r="3658" spans="1:2" ht="15" x14ac:dyDescent="0.25">
      <c r="A3658" s="38" t="s">
        <v>4043</v>
      </c>
      <c r="B3658" s="39">
        <v>22424.720000000001</v>
      </c>
    </row>
    <row r="3659" spans="1:2" ht="15" x14ac:dyDescent="0.25">
      <c r="A3659" s="38" t="s">
        <v>4044</v>
      </c>
      <c r="B3659" s="39">
        <v>13874.27</v>
      </c>
    </row>
    <row r="3660" spans="1:2" ht="15" x14ac:dyDescent="0.25">
      <c r="A3660" s="38" t="s">
        <v>4045</v>
      </c>
      <c r="B3660" s="39">
        <v>13538.39</v>
      </c>
    </row>
    <row r="3661" spans="1:2" ht="15" x14ac:dyDescent="0.25">
      <c r="A3661" s="38" t="s">
        <v>4046</v>
      </c>
      <c r="B3661" s="39">
        <v>29870.95</v>
      </c>
    </row>
    <row r="3662" spans="1:2" ht="15" x14ac:dyDescent="0.25">
      <c r="A3662" s="38" t="s">
        <v>4047</v>
      </c>
      <c r="B3662" s="39">
        <v>29453.9</v>
      </c>
    </row>
    <row r="3663" spans="1:2" ht="15" x14ac:dyDescent="0.25">
      <c r="A3663" s="38" t="s">
        <v>4048</v>
      </c>
      <c r="B3663" s="39">
        <v>17499.189999999999</v>
      </c>
    </row>
    <row r="3664" spans="1:2" ht="15" x14ac:dyDescent="0.25">
      <c r="A3664" s="38" t="s">
        <v>4049</v>
      </c>
      <c r="B3664" s="39">
        <v>17163.310000000001</v>
      </c>
    </row>
    <row r="3665" spans="1:2" ht="15" x14ac:dyDescent="0.25">
      <c r="A3665" s="38" t="s">
        <v>4050</v>
      </c>
      <c r="B3665" s="39">
        <v>300.75</v>
      </c>
    </row>
    <row r="3666" spans="1:2" ht="15" x14ac:dyDescent="0.25">
      <c r="A3666" s="38" t="s">
        <v>4051</v>
      </c>
      <c r="B3666" s="39">
        <v>291.48</v>
      </c>
    </row>
    <row r="3667" spans="1:2" ht="15" x14ac:dyDescent="0.25">
      <c r="A3667" s="38" t="s">
        <v>4052</v>
      </c>
      <c r="B3667" s="39">
        <v>307.14999999999998</v>
      </c>
    </row>
    <row r="3668" spans="1:2" ht="15" x14ac:dyDescent="0.25">
      <c r="A3668" s="38" t="s">
        <v>4053</v>
      </c>
      <c r="B3668" s="39">
        <v>297.88</v>
      </c>
    </row>
    <row r="3669" spans="1:2" ht="15" x14ac:dyDescent="0.25">
      <c r="A3669" s="38" t="s">
        <v>4054</v>
      </c>
      <c r="B3669" s="39">
        <v>303.3</v>
      </c>
    </row>
    <row r="3670" spans="1:2" ht="15" x14ac:dyDescent="0.25">
      <c r="A3670" s="38" t="s">
        <v>4055</v>
      </c>
      <c r="B3670" s="39">
        <v>294.02999999999997</v>
      </c>
    </row>
    <row r="3671" spans="1:2" ht="15" x14ac:dyDescent="0.25">
      <c r="A3671" s="38" t="s">
        <v>4056</v>
      </c>
      <c r="B3671" s="39">
        <v>375.72</v>
      </c>
    </row>
    <row r="3672" spans="1:2" ht="15" x14ac:dyDescent="0.25">
      <c r="A3672" s="38" t="s">
        <v>4057</v>
      </c>
      <c r="B3672" s="39">
        <v>364.08</v>
      </c>
    </row>
    <row r="3673" spans="1:2" ht="15" x14ac:dyDescent="0.25">
      <c r="A3673" s="38" t="s">
        <v>4058</v>
      </c>
      <c r="B3673" s="39">
        <v>382.12</v>
      </c>
    </row>
    <row r="3674" spans="1:2" ht="15" x14ac:dyDescent="0.25">
      <c r="A3674" s="38" t="s">
        <v>4059</v>
      </c>
      <c r="B3674" s="39">
        <v>370.47</v>
      </c>
    </row>
    <row r="3675" spans="1:2" ht="15" x14ac:dyDescent="0.25">
      <c r="A3675" s="38" t="s">
        <v>4060</v>
      </c>
      <c r="B3675" s="39">
        <v>378.27</v>
      </c>
    </row>
    <row r="3676" spans="1:2" ht="15" x14ac:dyDescent="0.25">
      <c r="A3676" s="38" t="s">
        <v>4061</v>
      </c>
      <c r="B3676" s="39">
        <v>366.63</v>
      </c>
    </row>
    <row r="3677" spans="1:2" ht="15" x14ac:dyDescent="0.25">
      <c r="A3677" s="38" t="s">
        <v>4062</v>
      </c>
      <c r="B3677" s="39">
        <v>2256</v>
      </c>
    </row>
    <row r="3678" spans="1:2" ht="15" x14ac:dyDescent="0.25">
      <c r="A3678" s="38" t="s">
        <v>4063</v>
      </c>
      <c r="B3678" s="39">
        <v>2216</v>
      </c>
    </row>
    <row r="3679" spans="1:2" ht="15" x14ac:dyDescent="0.25">
      <c r="A3679" s="38" t="s">
        <v>4064</v>
      </c>
      <c r="B3679" s="39">
        <v>131.02000000000001</v>
      </c>
    </row>
    <row r="3680" spans="1:2" ht="15" x14ac:dyDescent="0.25">
      <c r="A3680" s="38" t="s">
        <v>4065</v>
      </c>
      <c r="B3680" s="39">
        <v>126.9</v>
      </c>
    </row>
    <row r="3681" spans="1:2" ht="15" x14ac:dyDescent="0.25">
      <c r="A3681" s="38" t="s">
        <v>4066</v>
      </c>
      <c r="B3681" s="39">
        <v>181.42</v>
      </c>
    </row>
    <row r="3682" spans="1:2" ht="15" x14ac:dyDescent="0.25">
      <c r="A3682" s="38" t="s">
        <v>4067</v>
      </c>
      <c r="B3682" s="39">
        <v>177.3</v>
      </c>
    </row>
    <row r="3683" spans="1:2" ht="15" x14ac:dyDescent="0.25">
      <c r="A3683" s="38" t="s">
        <v>4068</v>
      </c>
      <c r="B3683" s="39">
        <v>2515</v>
      </c>
    </row>
    <row r="3684" spans="1:2" ht="15" x14ac:dyDescent="0.25">
      <c r="A3684" s="38" t="s">
        <v>4069</v>
      </c>
      <c r="B3684" s="39">
        <v>2336</v>
      </c>
    </row>
    <row r="3685" spans="1:2" ht="15" x14ac:dyDescent="0.25">
      <c r="A3685" s="38" t="s">
        <v>4070</v>
      </c>
      <c r="B3685" s="39">
        <v>4188</v>
      </c>
    </row>
    <row r="3686" spans="1:2" ht="15" x14ac:dyDescent="0.25">
      <c r="A3686" s="38" t="s">
        <v>4071</v>
      </c>
      <c r="B3686" s="39">
        <v>3916</v>
      </c>
    </row>
    <row r="3687" spans="1:2" ht="15" x14ac:dyDescent="0.25">
      <c r="A3687" s="38" t="s">
        <v>4072</v>
      </c>
      <c r="B3687" s="39">
        <v>4097</v>
      </c>
    </row>
    <row r="3688" spans="1:2" ht="15" x14ac:dyDescent="0.25">
      <c r="A3688" s="38" t="s">
        <v>4073</v>
      </c>
      <c r="B3688" s="39">
        <v>3911</v>
      </c>
    </row>
    <row r="3689" spans="1:2" ht="15" x14ac:dyDescent="0.25">
      <c r="A3689" s="38" t="s">
        <v>4074</v>
      </c>
      <c r="B3689" s="39">
        <v>63.04</v>
      </c>
    </row>
    <row r="3690" spans="1:2" ht="15" x14ac:dyDescent="0.25">
      <c r="A3690" s="38" t="s">
        <v>4075</v>
      </c>
      <c r="B3690" s="39">
        <v>62.16</v>
      </c>
    </row>
    <row r="3691" spans="1:2" ht="15" x14ac:dyDescent="0.25">
      <c r="A3691" s="38" t="s">
        <v>4076</v>
      </c>
      <c r="B3691" s="39">
        <v>90.66</v>
      </c>
    </row>
    <row r="3692" spans="1:2" ht="15" x14ac:dyDescent="0.25">
      <c r="A3692" s="38" t="s">
        <v>4077</v>
      </c>
      <c r="B3692" s="39">
        <v>88.9</v>
      </c>
    </row>
    <row r="3693" spans="1:2" ht="15" x14ac:dyDescent="0.25">
      <c r="A3693" s="38" t="s">
        <v>4078</v>
      </c>
      <c r="B3693" s="39">
        <v>37.85</v>
      </c>
    </row>
    <row r="3694" spans="1:2" ht="15" x14ac:dyDescent="0.25">
      <c r="A3694" s="38" t="s">
        <v>4079</v>
      </c>
      <c r="B3694" s="39">
        <v>36.979999999999997</v>
      </c>
    </row>
    <row r="3695" spans="1:2" ht="15" x14ac:dyDescent="0.25">
      <c r="A3695" s="38" t="s">
        <v>4080</v>
      </c>
      <c r="B3695" s="39">
        <v>52.98</v>
      </c>
    </row>
    <row r="3696" spans="1:2" ht="15" x14ac:dyDescent="0.25">
      <c r="A3696" s="38" t="s">
        <v>4081</v>
      </c>
      <c r="B3696" s="39">
        <v>51.22</v>
      </c>
    </row>
    <row r="3697" spans="1:2" ht="15" x14ac:dyDescent="0.25">
      <c r="A3697" s="38" t="s">
        <v>4082</v>
      </c>
      <c r="B3697" s="39">
        <v>89.27</v>
      </c>
    </row>
    <row r="3698" spans="1:2" ht="15" x14ac:dyDescent="0.25">
      <c r="A3698" s="38" t="s">
        <v>4083</v>
      </c>
      <c r="B3698" s="39">
        <v>87.06</v>
      </c>
    </row>
    <row r="3699" spans="1:2" ht="15" x14ac:dyDescent="0.25">
      <c r="A3699" s="38" t="s">
        <v>4084</v>
      </c>
      <c r="B3699" s="39">
        <v>95.09</v>
      </c>
    </row>
    <row r="3700" spans="1:2" ht="15" x14ac:dyDescent="0.25">
      <c r="A3700" s="38" t="s">
        <v>4085</v>
      </c>
      <c r="B3700" s="39">
        <v>92.45</v>
      </c>
    </row>
    <row r="3701" spans="1:2" ht="15" x14ac:dyDescent="0.25">
      <c r="A3701" s="38" t="s">
        <v>4086</v>
      </c>
      <c r="B3701" s="39">
        <v>8.14</v>
      </c>
    </row>
    <row r="3702" spans="1:2" ht="15" x14ac:dyDescent="0.25">
      <c r="A3702" s="38" t="s">
        <v>4087</v>
      </c>
      <c r="B3702" s="39">
        <v>8.01</v>
      </c>
    </row>
    <row r="3703" spans="1:2" ht="15" x14ac:dyDescent="0.25">
      <c r="A3703" s="38" t="s">
        <v>4088</v>
      </c>
      <c r="B3703" s="39">
        <v>14.53</v>
      </c>
    </row>
    <row r="3704" spans="1:2" ht="15" x14ac:dyDescent="0.25">
      <c r="A3704" s="38" t="s">
        <v>4089</v>
      </c>
      <c r="B3704" s="39">
        <v>14</v>
      </c>
    </row>
    <row r="3705" spans="1:2" ht="15" x14ac:dyDescent="0.25">
      <c r="A3705" s="38" t="s">
        <v>4090</v>
      </c>
      <c r="B3705" s="39">
        <v>24.23</v>
      </c>
    </row>
    <row r="3706" spans="1:2" ht="15" x14ac:dyDescent="0.25">
      <c r="A3706" s="38" t="s">
        <v>4091</v>
      </c>
      <c r="B3706" s="39">
        <v>23.13</v>
      </c>
    </row>
    <row r="3707" spans="1:2" ht="15" x14ac:dyDescent="0.25">
      <c r="A3707" s="38" t="s">
        <v>4092</v>
      </c>
      <c r="B3707" s="39">
        <v>34.71</v>
      </c>
    </row>
    <row r="3708" spans="1:2" ht="15" x14ac:dyDescent="0.25">
      <c r="A3708" s="38" t="s">
        <v>4093</v>
      </c>
      <c r="B3708" s="39">
        <v>32.96</v>
      </c>
    </row>
    <row r="3709" spans="1:2" ht="15" x14ac:dyDescent="0.25">
      <c r="A3709" s="38" t="s">
        <v>4094</v>
      </c>
      <c r="B3709" s="39">
        <v>5382</v>
      </c>
    </row>
    <row r="3710" spans="1:2" ht="15" x14ac:dyDescent="0.25">
      <c r="A3710" s="38" t="s">
        <v>4095</v>
      </c>
      <c r="B3710" s="39">
        <v>5239</v>
      </c>
    </row>
    <row r="3711" spans="1:2" ht="15" x14ac:dyDescent="0.25">
      <c r="A3711" s="38" t="s">
        <v>4096</v>
      </c>
      <c r="B3711" s="39">
        <v>16.100000000000001</v>
      </c>
    </row>
    <row r="3712" spans="1:2" ht="15" x14ac:dyDescent="0.25">
      <c r="A3712" s="38" t="s">
        <v>4097</v>
      </c>
      <c r="B3712" s="39">
        <v>15.88</v>
      </c>
    </row>
    <row r="3713" spans="1:2" ht="15" x14ac:dyDescent="0.25">
      <c r="A3713" s="38" t="s">
        <v>4098</v>
      </c>
      <c r="B3713" s="39">
        <v>20.440000000000001</v>
      </c>
    </row>
    <row r="3714" spans="1:2" ht="15" x14ac:dyDescent="0.25">
      <c r="A3714" s="38" t="s">
        <v>4099</v>
      </c>
      <c r="B3714" s="39">
        <v>20.21</v>
      </c>
    </row>
    <row r="3715" spans="1:2" ht="15" x14ac:dyDescent="0.25">
      <c r="A3715" s="38" t="s">
        <v>4100</v>
      </c>
      <c r="B3715" s="39">
        <v>20.72</v>
      </c>
    </row>
    <row r="3716" spans="1:2" ht="15" x14ac:dyDescent="0.25">
      <c r="A3716" s="38" t="s">
        <v>4101</v>
      </c>
      <c r="B3716" s="39">
        <v>20.49</v>
      </c>
    </row>
    <row r="3717" spans="1:2" ht="15" x14ac:dyDescent="0.25">
      <c r="A3717" s="38" t="s">
        <v>4102</v>
      </c>
      <c r="B3717" s="39">
        <v>21.98</v>
      </c>
    </row>
    <row r="3718" spans="1:2" ht="15" x14ac:dyDescent="0.25">
      <c r="A3718" s="38" t="s">
        <v>4103</v>
      </c>
      <c r="B3718" s="39">
        <v>21.75</v>
      </c>
    </row>
    <row r="3719" spans="1:2" ht="15" x14ac:dyDescent="0.25">
      <c r="A3719" s="38" t="s">
        <v>4104</v>
      </c>
      <c r="B3719" s="39">
        <v>23.51</v>
      </c>
    </row>
    <row r="3720" spans="1:2" ht="15" x14ac:dyDescent="0.25">
      <c r="A3720" s="38" t="s">
        <v>4105</v>
      </c>
      <c r="B3720" s="39">
        <v>23.28</v>
      </c>
    </row>
    <row r="3721" spans="1:2" ht="15" x14ac:dyDescent="0.25">
      <c r="A3721" s="38" t="s">
        <v>4106</v>
      </c>
      <c r="B3721" s="39">
        <v>24.77</v>
      </c>
    </row>
    <row r="3722" spans="1:2" ht="15" x14ac:dyDescent="0.25">
      <c r="A3722" s="38" t="s">
        <v>4107</v>
      </c>
      <c r="B3722" s="39">
        <v>24.54</v>
      </c>
    </row>
    <row r="3723" spans="1:2" ht="15" x14ac:dyDescent="0.25">
      <c r="A3723" s="38" t="s">
        <v>4108</v>
      </c>
      <c r="B3723" s="39">
        <v>26.08</v>
      </c>
    </row>
    <row r="3724" spans="1:2" ht="15" x14ac:dyDescent="0.25">
      <c r="A3724" s="38" t="s">
        <v>4109</v>
      </c>
      <c r="B3724" s="39">
        <v>25.85</v>
      </c>
    </row>
    <row r="3725" spans="1:2" ht="15" x14ac:dyDescent="0.25">
      <c r="A3725" s="38" t="s">
        <v>4110</v>
      </c>
      <c r="B3725" s="39">
        <v>16.25</v>
      </c>
    </row>
    <row r="3726" spans="1:2" ht="15" x14ac:dyDescent="0.25">
      <c r="A3726" s="38" t="s">
        <v>4111</v>
      </c>
      <c r="B3726" s="39">
        <v>16.02</v>
      </c>
    </row>
    <row r="3727" spans="1:2" ht="15" x14ac:dyDescent="0.25">
      <c r="A3727" s="38" t="s">
        <v>4112</v>
      </c>
      <c r="B3727" s="39">
        <v>21.14</v>
      </c>
    </row>
    <row r="3728" spans="1:2" ht="15" x14ac:dyDescent="0.25">
      <c r="A3728" s="38" t="s">
        <v>4113</v>
      </c>
      <c r="B3728" s="39">
        <v>20.91</v>
      </c>
    </row>
    <row r="3729" spans="1:2" ht="15" x14ac:dyDescent="0.25">
      <c r="A3729" s="38" t="s">
        <v>4114</v>
      </c>
      <c r="B3729" s="39">
        <v>75.44</v>
      </c>
    </row>
    <row r="3730" spans="1:2" ht="15" x14ac:dyDescent="0.25">
      <c r="A3730" s="38" t="s">
        <v>4115</v>
      </c>
      <c r="B3730" s="39">
        <v>74.959999999999994</v>
      </c>
    </row>
    <row r="3731" spans="1:2" ht="15" x14ac:dyDescent="0.25">
      <c r="A3731" s="38" t="s">
        <v>4116</v>
      </c>
      <c r="B3731" s="39">
        <v>32.4</v>
      </c>
    </row>
    <row r="3732" spans="1:2" ht="15" x14ac:dyDescent="0.25">
      <c r="A3732" s="38" t="s">
        <v>4117</v>
      </c>
      <c r="B3732" s="39">
        <v>32.4</v>
      </c>
    </row>
    <row r="3733" spans="1:2" ht="15" x14ac:dyDescent="0.25">
      <c r="A3733" s="38" t="s">
        <v>4118</v>
      </c>
      <c r="B3733" s="39">
        <v>1795</v>
      </c>
    </row>
    <row r="3734" spans="1:2" ht="15" x14ac:dyDescent="0.25">
      <c r="A3734" s="38" t="s">
        <v>4119</v>
      </c>
      <c r="B3734" s="39">
        <v>1779</v>
      </c>
    </row>
    <row r="3735" spans="1:2" ht="15" x14ac:dyDescent="0.25">
      <c r="A3735" s="38" t="s">
        <v>4120</v>
      </c>
      <c r="B3735" s="39">
        <v>5.46</v>
      </c>
    </row>
    <row r="3736" spans="1:2" ht="15" x14ac:dyDescent="0.25">
      <c r="A3736" s="38" t="s">
        <v>4121</v>
      </c>
      <c r="B3736" s="39">
        <v>5.32</v>
      </c>
    </row>
    <row r="3737" spans="1:2" ht="15" x14ac:dyDescent="0.25">
      <c r="A3737" s="38" t="s">
        <v>4122</v>
      </c>
      <c r="B3737" s="39">
        <v>5.52</v>
      </c>
    </row>
    <row r="3738" spans="1:2" ht="15" x14ac:dyDescent="0.25">
      <c r="A3738" s="38" t="s">
        <v>4123</v>
      </c>
      <c r="B3738" s="39">
        <v>5.37</v>
      </c>
    </row>
    <row r="3739" spans="1:2" ht="15" x14ac:dyDescent="0.25">
      <c r="A3739" s="38" t="s">
        <v>4124</v>
      </c>
      <c r="B3739" s="39">
        <v>4.1399999999999997</v>
      </c>
    </row>
    <row r="3740" spans="1:2" ht="15" x14ac:dyDescent="0.25">
      <c r="A3740" s="38" t="s">
        <v>4125</v>
      </c>
      <c r="B3740" s="39">
        <v>4.04</v>
      </c>
    </row>
    <row r="3741" spans="1:2" ht="15" x14ac:dyDescent="0.25">
      <c r="A3741" s="38" t="s">
        <v>4126</v>
      </c>
      <c r="B3741" s="39">
        <v>4.1900000000000004</v>
      </c>
    </row>
    <row r="3742" spans="1:2" ht="15" x14ac:dyDescent="0.25">
      <c r="A3742" s="38" t="s">
        <v>4127</v>
      </c>
      <c r="B3742" s="39">
        <v>4.08</v>
      </c>
    </row>
    <row r="3743" spans="1:2" ht="15" x14ac:dyDescent="0.25">
      <c r="A3743" s="38" t="s">
        <v>4128</v>
      </c>
      <c r="B3743" s="39">
        <v>7.79</v>
      </c>
    </row>
    <row r="3744" spans="1:2" ht="15" x14ac:dyDescent="0.25">
      <c r="A3744" s="38" t="s">
        <v>4129</v>
      </c>
      <c r="B3744" s="39">
        <v>7.64</v>
      </c>
    </row>
    <row r="3745" spans="1:2" ht="15" x14ac:dyDescent="0.25">
      <c r="A3745" s="38" t="s">
        <v>4130</v>
      </c>
      <c r="B3745" s="39">
        <v>8.2799999999999994</v>
      </c>
    </row>
    <row r="3746" spans="1:2" ht="15" x14ac:dyDescent="0.25">
      <c r="A3746" s="38" t="s">
        <v>4131</v>
      </c>
      <c r="B3746" s="39">
        <v>8.06</v>
      </c>
    </row>
    <row r="3747" spans="1:2" ht="15" x14ac:dyDescent="0.25">
      <c r="A3747" s="38" t="s">
        <v>4132</v>
      </c>
      <c r="B3747" s="39">
        <v>6.21</v>
      </c>
    </row>
    <row r="3748" spans="1:2" ht="15" x14ac:dyDescent="0.25">
      <c r="A3748" s="38" t="s">
        <v>4133</v>
      </c>
      <c r="B3748" s="39">
        <v>6.06</v>
      </c>
    </row>
    <row r="3749" spans="1:2" ht="15" x14ac:dyDescent="0.25">
      <c r="A3749" s="38" t="s">
        <v>4134</v>
      </c>
      <c r="B3749" s="39">
        <v>6.28</v>
      </c>
    </row>
    <row r="3750" spans="1:2" ht="15" x14ac:dyDescent="0.25">
      <c r="A3750" s="38" t="s">
        <v>4135</v>
      </c>
      <c r="B3750" s="39">
        <v>6.12</v>
      </c>
    </row>
    <row r="3751" spans="1:2" ht="15" x14ac:dyDescent="0.25">
      <c r="A3751" s="38" t="s">
        <v>4136</v>
      </c>
      <c r="B3751" s="39">
        <v>3980</v>
      </c>
    </row>
    <row r="3752" spans="1:2" ht="15" x14ac:dyDescent="0.25">
      <c r="A3752" s="38" t="s">
        <v>4137</v>
      </c>
      <c r="B3752" s="39">
        <v>3878</v>
      </c>
    </row>
    <row r="3753" spans="1:2" ht="15" x14ac:dyDescent="0.25">
      <c r="A3753" s="38" t="s">
        <v>4138</v>
      </c>
      <c r="B3753" s="39">
        <v>80.03</v>
      </c>
    </row>
    <row r="3754" spans="1:2" ht="15" x14ac:dyDescent="0.25">
      <c r="A3754" s="38" t="s">
        <v>4139</v>
      </c>
      <c r="B3754" s="39">
        <v>73.55</v>
      </c>
    </row>
    <row r="3755" spans="1:2" ht="15" x14ac:dyDescent="0.25">
      <c r="A3755" s="38" t="s">
        <v>4140</v>
      </c>
      <c r="B3755" s="39">
        <v>76.03</v>
      </c>
    </row>
    <row r="3756" spans="1:2" ht="15" x14ac:dyDescent="0.25">
      <c r="A3756" s="38" t="s">
        <v>4141</v>
      </c>
      <c r="B3756" s="39">
        <v>69.87</v>
      </c>
    </row>
    <row r="3757" spans="1:2" ht="15" x14ac:dyDescent="0.25">
      <c r="A3757" s="38" t="s">
        <v>4142</v>
      </c>
      <c r="B3757" s="39">
        <v>100.04</v>
      </c>
    </row>
    <row r="3758" spans="1:2" ht="15" x14ac:dyDescent="0.25">
      <c r="A3758" s="38" t="s">
        <v>4143</v>
      </c>
      <c r="B3758" s="39">
        <v>91.94</v>
      </c>
    </row>
    <row r="3759" spans="1:2" ht="15" x14ac:dyDescent="0.25">
      <c r="A3759" s="38" t="s">
        <v>4144</v>
      </c>
      <c r="B3759" s="39">
        <v>95.04</v>
      </c>
    </row>
    <row r="3760" spans="1:2" ht="15" x14ac:dyDescent="0.25">
      <c r="A3760" s="38" t="s">
        <v>4145</v>
      </c>
      <c r="B3760" s="39">
        <v>87.34</v>
      </c>
    </row>
    <row r="3761" spans="1:2" ht="15" x14ac:dyDescent="0.25">
      <c r="A3761" s="38" t="s">
        <v>4146</v>
      </c>
      <c r="B3761" s="39">
        <v>134.43</v>
      </c>
    </row>
    <row r="3762" spans="1:2" ht="15" x14ac:dyDescent="0.25">
      <c r="A3762" s="38" t="s">
        <v>4147</v>
      </c>
      <c r="B3762" s="39">
        <v>123.63</v>
      </c>
    </row>
    <row r="3763" spans="1:2" ht="15" x14ac:dyDescent="0.25">
      <c r="A3763" s="38" t="s">
        <v>4148</v>
      </c>
      <c r="B3763" s="39">
        <v>127.71</v>
      </c>
    </row>
    <row r="3764" spans="1:2" ht="15" x14ac:dyDescent="0.25">
      <c r="A3764" s="38" t="s">
        <v>4149</v>
      </c>
      <c r="B3764" s="39">
        <v>117.45</v>
      </c>
    </row>
    <row r="3765" spans="1:2" ht="15" x14ac:dyDescent="0.25">
      <c r="A3765" s="38" t="s">
        <v>4150</v>
      </c>
      <c r="B3765" s="39">
        <v>229.58</v>
      </c>
    </row>
    <row r="3766" spans="1:2" ht="15" x14ac:dyDescent="0.25">
      <c r="A3766" s="38" t="s">
        <v>4151</v>
      </c>
      <c r="B3766" s="39">
        <v>210.67</v>
      </c>
    </row>
    <row r="3767" spans="1:2" ht="15" x14ac:dyDescent="0.25">
      <c r="A3767" s="38" t="s">
        <v>4152</v>
      </c>
      <c r="B3767" s="39">
        <v>218.1</v>
      </c>
    </row>
    <row r="3768" spans="1:2" ht="15" x14ac:dyDescent="0.25">
      <c r="A3768" s="38" t="s">
        <v>4153</v>
      </c>
      <c r="B3768" s="39">
        <v>200.14</v>
      </c>
    </row>
    <row r="3769" spans="1:2" ht="15" x14ac:dyDescent="0.25">
      <c r="A3769" s="38" t="s">
        <v>4154</v>
      </c>
      <c r="B3769" s="39">
        <v>306.08</v>
      </c>
    </row>
    <row r="3770" spans="1:2" ht="15" x14ac:dyDescent="0.25">
      <c r="A3770" s="38" t="s">
        <v>4155</v>
      </c>
      <c r="B3770" s="39">
        <v>280.88</v>
      </c>
    </row>
    <row r="3771" spans="1:2" ht="15" x14ac:dyDescent="0.25">
      <c r="A3771" s="38" t="s">
        <v>4156</v>
      </c>
      <c r="B3771" s="39">
        <v>290.77999999999997</v>
      </c>
    </row>
    <row r="3772" spans="1:2" ht="15" x14ac:dyDescent="0.25">
      <c r="A3772" s="38" t="s">
        <v>4157</v>
      </c>
      <c r="B3772" s="39">
        <v>266.83999999999997</v>
      </c>
    </row>
    <row r="3773" spans="1:2" ht="15" x14ac:dyDescent="0.25">
      <c r="A3773" s="38" t="s">
        <v>4158</v>
      </c>
      <c r="B3773" s="39">
        <v>398</v>
      </c>
    </row>
    <row r="3774" spans="1:2" ht="15" x14ac:dyDescent="0.25">
      <c r="A3774" s="38" t="s">
        <v>4159</v>
      </c>
      <c r="B3774" s="39">
        <v>365.23</v>
      </c>
    </row>
    <row r="3775" spans="1:2" ht="15" x14ac:dyDescent="0.25">
      <c r="A3775" s="38" t="s">
        <v>4160</v>
      </c>
      <c r="B3775" s="39">
        <v>378.1</v>
      </c>
    </row>
    <row r="3776" spans="1:2" ht="15" x14ac:dyDescent="0.25">
      <c r="A3776" s="38" t="s">
        <v>4161</v>
      </c>
      <c r="B3776" s="39">
        <v>346.97</v>
      </c>
    </row>
    <row r="3777" spans="1:2" ht="15" x14ac:dyDescent="0.25">
      <c r="A3777" s="38" t="s">
        <v>4162</v>
      </c>
      <c r="B3777" s="39">
        <v>26.1</v>
      </c>
    </row>
    <row r="3778" spans="1:2" ht="15" x14ac:dyDescent="0.25">
      <c r="A3778" s="38" t="s">
        <v>4163</v>
      </c>
      <c r="B3778" s="39">
        <v>24.42</v>
      </c>
    </row>
    <row r="3779" spans="1:2" ht="15" x14ac:dyDescent="0.25">
      <c r="A3779" s="38" t="s">
        <v>4164</v>
      </c>
      <c r="B3779" s="39">
        <v>30.01</v>
      </c>
    </row>
    <row r="3780" spans="1:2" ht="15" x14ac:dyDescent="0.25">
      <c r="A3780" s="38" t="s">
        <v>4165</v>
      </c>
      <c r="B3780" s="39">
        <v>28.08</v>
      </c>
    </row>
    <row r="3781" spans="1:2" ht="15" x14ac:dyDescent="0.25">
      <c r="A3781" s="38" t="s">
        <v>4166</v>
      </c>
      <c r="B3781" s="39">
        <v>34.65</v>
      </c>
    </row>
    <row r="3782" spans="1:2" ht="15" x14ac:dyDescent="0.25">
      <c r="A3782" s="38" t="s">
        <v>4167</v>
      </c>
      <c r="B3782" s="39">
        <v>32.5</v>
      </c>
    </row>
    <row r="3783" spans="1:2" ht="15" x14ac:dyDescent="0.25">
      <c r="A3783" s="38" t="s">
        <v>4168</v>
      </c>
      <c r="B3783" s="39">
        <v>39.85</v>
      </c>
    </row>
    <row r="3784" spans="1:2" ht="15" x14ac:dyDescent="0.25">
      <c r="A3784" s="38" t="s">
        <v>4169</v>
      </c>
      <c r="B3784" s="39">
        <v>37.380000000000003</v>
      </c>
    </row>
    <row r="3785" spans="1:2" ht="15" x14ac:dyDescent="0.25">
      <c r="A3785" s="38" t="s">
        <v>4170</v>
      </c>
      <c r="B3785" s="39">
        <v>57.54</v>
      </c>
    </row>
    <row r="3786" spans="1:2" ht="15" x14ac:dyDescent="0.25">
      <c r="A3786" s="38" t="s">
        <v>4171</v>
      </c>
      <c r="B3786" s="39">
        <v>53.4</v>
      </c>
    </row>
    <row r="3787" spans="1:2" ht="15" x14ac:dyDescent="0.25">
      <c r="A3787" s="38" t="s">
        <v>4172</v>
      </c>
      <c r="B3787" s="39">
        <v>66.17</v>
      </c>
    </row>
    <row r="3788" spans="1:2" ht="15" x14ac:dyDescent="0.25">
      <c r="A3788" s="38" t="s">
        <v>4173</v>
      </c>
      <c r="B3788" s="39">
        <v>61.41</v>
      </c>
    </row>
    <row r="3789" spans="1:2" ht="15" x14ac:dyDescent="0.25">
      <c r="A3789" s="38" t="s">
        <v>4174</v>
      </c>
      <c r="B3789" s="39">
        <v>109.89</v>
      </c>
    </row>
    <row r="3790" spans="1:2" ht="15" x14ac:dyDescent="0.25">
      <c r="A3790" s="38" t="s">
        <v>4175</v>
      </c>
      <c r="B3790" s="39">
        <v>101.21</v>
      </c>
    </row>
    <row r="3791" spans="1:2" ht="15" x14ac:dyDescent="0.25">
      <c r="A3791" s="38" t="s">
        <v>4176</v>
      </c>
      <c r="B3791" s="39">
        <v>126.37</v>
      </c>
    </row>
    <row r="3792" spans="1:2" ht="15" x14ac:dyDescent="0.25">
      <c r="A3792" s="38" t="s">
        <v>4177</v>
      </c>
      <c r="B3792" s="39">
        <v>116.39</v>
      </c>
    </row>
    <row r="3793" spans="1:2" ht="15" x14ac:dyDescent="0.25">
      <c r="A3793" s="38" t="s">
        <v>4178</v>
      </c>
      <c r="B3793" s="39">
        <v>5.22</v>
      </c>
    </row>
    <row r="3794" spans="1:2" ht="15" x14ac:dyDescent="0.25">
      <c r="A3794" s="38" t="s">
        <v>4179</v>
      </c>
      <c r="B3794" s="39">
        <v>4.9000000000000004</v>
      </c>
    </row>
    <row r="3795" spans="1:2" ht="15" x14ac:dyDescent="0.25">
      <c r="A3795" s="38" t="s">
        <v>4180</v>
      </c>
      <c r="B3795" s="39">
        <v>5.73</v>
      </c>
    </row>
    <row r="3796" spans="1:2" ht="15" x14ac:dyDescent="0.25">
      <c r="A3796" s="38" t="s">
        <v>4181</v>
      </c>
      <c r="B3796" s="39">
        <v>5.38</v>
      </c>
    </row>
    <row r="3797" spans="1:2" ht="15" x14ac:dyDescent="0.25">
      <c r="A3797" s="38" t="s">
        <v>4182</v>
      </c>
      <c r="B3797" s="39">
        <v>6.21</v>
      </c>
    </row>
    <row r="3798" spans="1:2" ht="15" x14ac:dyDescent="0.25">
      <c r="A3798" s="38" t="s">
        <v>4183</v>
      </c>
      <c r="B3798" s="39">
        <v>5.84</v>
      </c>
    </row>
    <row r="3799" spans="1:2" ht="15" x14ac:dyDescent="0.25">
      <c r="A3799" s="38" t="s">
        <v>4184</v>
      </c>
      <c r="B3799" s="39">
        <v>7.18</v>
      </c>
    </row>
    <row r="3800" spans="1:2" ht="15" x14ac:dyDescent="0.25">
      <c r="A3800" s="38" t="s">
        <v>4185</v>
      </c>
      <c r="B3800" s="39">
        <v>6.76</v>
      </c>
    </row>
    <row r="3801" spans="1:2" ht="15" x14ac:dyDescent="0.25">
      <c r="A3801" s="38" t="s">
        <v>4186</v>
      </c>
      <c r="B3801" s="39">
        <v>8.81</v>
      </c>
    </row>
    <row r="3802" spans="1:2" ht="15" x14ac:dyDescent="0.25">
      <c r="A3802" s="38" t="s">
        <v>4187</v>
      </c>
      <c r="B3802" s="39">
        <v>8.32</v>
      </c>
    </row>
    <row r="3803" spans="1:2" ht="15" x14ac:dyDescent="0.25">
      <c r="A3803" s="38" t="s">
        <v>4188</v>
      </c>
      <c r="B3803" s="39">
        <v>5147</v>
      </c>
    </row>
    <row r="3804" spans="1:2" ht="15" x14ac:dyDescent="0.25">
      <c r="A3804" s="38" t="s">
        <v>4189</v>
      </c>
      <c r="B3804" s="39">
        <v>4785</v>
      </c>
    </row>
    <row r="3805" spans="1:2" ht="15" x14ac:dyDescent="0.25">
      <c r="A3805" s="38" t="s">
        <v>4190</v>
      </c>
      <c r="B3805" s="39">
        <v>3.87</v>
      </c>
    </row>
    <row r="3806" spans="1:2" ht="15" x14ac:dyDescent="0.25">
      <c r="A3806" s="38" t="s">
        <v>4191</v>
      </c>
      <c r="B3806" s="39">
        <v>3.48</v>
      </c>
    </row>
    <row r="3807" spans="1:2" ht="15" x14ac:dyDescent="0.25">
      <c r="A3807" s="38" t="s">
        <v>4192</v>
      </c>
      <c r="B3807" s="39">
        <v>4.7300000000000004</v>
      </c>
    </row>
    <row r="3808" spans="1:2" ht="15" x14ac:dyDescent="0.25">
      <c r="A3808" s="38" t="s">
        <v>4193</v>
      </c>
      <c r="B3808" s="39">
        <v>4.26</v>
      </c>
    </row>
    <row r="3809" spans="1:2" ht="15" x14ac:dyDescent="0.25">
      <c r="A3809" s="38" t="s">
        <v>4194</v>
      </c>
      <c r="B3809" s="39">
        <v>6.13</v>
      </c>
    </row>
    <row r="3810" spans="1:2" ht="15" x14ac:dyDescent="0.25">
      <c r="A3810" s="38" t="s">
        <v>4195</v>
      </c>
      <c r="B3810" s="39">
        <v>5.53</v>
      </c>
    </row>
    <row r="3811" spans="1:2" ht="15" x14ac:dyDescent="0.25">
      <c r="A3811" s="38" t="s">
        <v>4196</v>
      </c>
      <c r="B3811" s="39">
        <v>7.64</v>
      </c>
    </row>
    <row r="3812" spans="1:2" ht="15" x14ac:dyDescent="0.25">
      <c r="A3812" s="38" t="s">
        <v>4197</v>
      </c>
      <c r="B3812" s="39">
        <v>6.93</v>
      </c>
    </row>
    <row r="3813" spans="1:2" ht="15" x14ac:dyDescent="0.25">
      <c r="A3813" s="38" t="s">
        <v>4198</v>
      </c>
      <c r="B3813" s="39">
        <v>3774</v>
      </c>
    </row>
    <row r="3814" spans="1:2" ht="15" x14ac:dyDescent="0.25">
      <c r="A3814" s="38" t="s">
        <v>4199</v>
      </c>
      <c r="B3814" s="39">
        <v>3405</v>
      </c>
    </row>
    <row r="3815" spans="1:2" ht="15" x14ac:dyDescent="0.25">
      <c r="A3815" s="38" t="s">
        <v>4200</v>
      </c>
      <c r="B3815" s="39">
        <v>5.7</v>
      </c>
    </row>
    <row r="3816" spans="1:2" ht="15" x14ac:dyDescent="0.25">
      <c r="A3816" s="38" t="s">
        <v>4201</v>
      </c>
      <c r="B3816" s="39">
        <v>5.0599999999999996</v>
      </c>
    </row>
    <row r="3817" spans="1:2" ht="15" x14ac:dyDescent="0.25">
      <c r="A3817" s="38" t="s">
        <v>4202</v>
      </c>
      <c r="B3817" s="39">
        <v>7.42</v>
      </c>
    </row>
    <row r="3818" spans="1:2" ht="15" x14ac:dyDescent="0.25">
      <c r="A3818" s="38" t="s">
        <v>4203</v>
      </c>
      <c r="B3818" s="39">
        <v>6.58</v>
      </c>
    </row>
    <row r="3819" spans="1:2" ht="15" x14ac:dyDescent="0.25">
      <c r="A3819" s="38" t="s">
        <v>4204</v>
      </c>
      <c r="B3819" s="39">
        <v>11.5</v>
      </c>
    </row>
    <row r="3820" spans="1:2" ht="15" x14ac:dyDescent="0.25">
      <c r="A3820" s="38" t="s">
        <v>4205</v>
      </c>
      <c r="B3820" s="39">
        <v>10.19</v>
      </c>
    </row>
    <row r="3821" spans="1:2" ht="15" x14ac:dyDescent="0.25">
      <c r="A3821" s="38" t="s">
        <v>4206</v>
      </c>
      <c r="B3821" s="39">
        <v>16.05</v>
      </c>
    </row>
    <row r="3822" spans="1:2" ht="15" x14ac:dyDescent="0.25">
      <c r="A3822" s="38" t="s">
        <v>4207</v>
      </c>
      <c r="B3822" s="39">
        <v>14.22</v>
      </c>
    </row>
    <row r="3823" spans="1:2" ht="15" x14ac:dyDescent="0.25">
      <c r="A3823" s="38" t="s">
        <v>4208</v>
      </c>
      <c r="B3823" s="39">
        <v>18.760000000000002</v>
      </c>
    </row>
    <row r="3824" spans="1:2" ht="15" x14ac:dyDescent="0.25">
      <c r="A3824" s="38" t="s">
        <v>4209</v>
      </c>
      <c r="B3824" s="39">
        <v>16.690000000000001</v>
      </c>
    </row>
    <row r="3825" spans="1:2" ht="15" x14ac:dyDescent="0.25">
      <c r="A3825" s="38" t="s">
        <v>4210</v>
      </c>
      <c r="B3825" s="39">
        <v>24.21</v>
      </c>
    </row>
    <row r="3826" spans="1:2" ht="15" x14ac:dyDescent="0.25">
      <c r="A3826" s="38" t="s">
        <v>4211</v>
      </c>
      <c r="B3826" s="39">
        <v>21.61</v>
      </c>
    </row>
    <row r="3827" spans="1:2" ht="15" x14ac:dyDescent="0.25">
      <c r="A3827" s="38" t="s">
        <v>4212</v>
      </c>
      <c r="B3827" s="39">
        <v>1511</v>
      </c>
    </row>
    <row r="3828" spans="1:2" ht="15" x14ac:dyDescent="0.25">
      <c r="A3828" s="38" t="s">
        <v>4213</v>
      </c>
      <c r="B3828" s="39">
        <v>1342</v>
      </c>
    </row>
    <row r="3829" spans="1:2" ht="15" x14ac:dyDescent="0.25">
      <c r="A3829" s="38" t="s">
        <v>4214</v>
      </c>
      <c r="B3829" s="39">
        <v>9.99</v>
      </c>
    </row>
    <row r="3830" spans="1:2" ht="15" x14ac:dyDescent="0.25">
      <c r="A3830" s="38" t="s">
        <v>4215</v>
      </c>
      <c r="B3830" s="39">
        <v>9.99</v>
      </c>
    </row>
    <row r="3831" spans="1:2" ht="15" x14ac:dyDescent="0.25">
      <c r="A3831" s="38" t="s">
        <v>4216</v>
      </c>
      <c r="B3831" s="39">
        <v>13.3</v>
      </c>
    </row>
    <row r="3832" spans="1:2" ht="15" x14ac:dyDescent="0.25">
      <c r="A3832" s="38" t="s">
        <v>4217</v>
      </c>
      <c r="B3832" s="39">
        <v>13.3</v>
      </c>
    </row>
    <row r="3833" spans="1:2" ht="15" x14ac:dyDescent="0.25">
      <c r="A3833" s="38" t="s">
        <v>4218</v>
      </c>
      <c r="B3833" s="39">
        <v>16.440000000000001</v>
      </c>
    </row>
    <row r="3834" spans="1:2" ht="15" x14ac:dyDescent="0.25">
      <c r="A3834" s="38" t="s">
        <v>4219</v>
      </c>
      <c r="B3834" s="39">
        <v>16.440000000000001</v>
      </c>
    </row>
    <row r="3835" spans="1:2" ht="15" x14ac:dyDescent="0.25">
      <c r="A3835" s="38" t="s">
        <v>4220</v>
      </c>
      <c r="B3835" s="39">
        <v>18.46</v>
      </c>
    </row>
    <row r="3836" spans="1:2" ht="15" x14ac:dyDescent="0.25">
      <c r="A3836" s="38" t="s">
        <v>4221</v>
      </c>
      <c r="B3836" s="39">
        <v>18.46</v>
      </c>
    </row>
    <row r="3837" spans="1:2" ht="15" x14ac:dyDescent="0.25">
      <c r="A3837" s="38" t="s">
        <v>4222</v>
      </c>
      <c r="B3837" s="39">
        <v>21.44</v>
      </c>
    </row>
    <row r="3838" spans="1:2" ht="15" x14ac:dyDescent="0.25">
      <c r="A3838" s="38" t="s">
        <v>4223</v>
      </c>
      <c r="B3838" s="39">
        <v>21.44</v>
      </c>
    </row>
    <row r="3839" spans="1:2" ht="15" x14ac:dyDescent="0.25">
      <c r="A3839" s="38" t="s">
        <v>4224</v>
      </c>
      <c r="B3839" s="39">
        <v>23.4</v>
      </c>
    </row>
    <row r="3840" spans="1:2" ht="15" x14ac:dyDescent="0.25">
      <c r="A3840" s="38" t="s">
        <v>4225</v>
      </c>
      <c r="B3840" s="39">
        <v>23.4</v>
      </c>
    </row>
    <row r="3841" spans="1:2" ht="15" x14ac:dyDescent="0.25">
      <c r="A3841" s="38" t="s">
        <v>4226</v>
      </c>
      <c r="B3841" s="39">
        <v>30.13</v>
      </c>
    </row>
    <row r="3842" spans="1:2" ht="15" x14ac:dyDescent="0.25">
      <c r="A3842" s="38" t="s">
        <v>4227</v>
      </c>
      <c r="B3842" s="39">
        <v>30.13</v>
      </c>
    </row>
    <row r="3843" spans="1:2" ht="15" x14ac:dyDescent="0.25">
      <c r="A3843" s="38" t="s">
        <v>4228</v>
      </c>
      <c r="B3843" s="39">
        <v>31.79</v>
      </c>
    </row>
    <row r="3844" spans="1:2" ht="15" x14ac:dyDescent="0.25">
      <c r="A3844" s="38" t="s">
        <v>4229</v>
      </c>
      <c r="B3844" s="39">
        <v>31.79</v>
      </c>
    </row>
    <row r="3845" spans="1:2" ht="15" x14ac:dyDescent="0.25">
      <c r="A3845" s="38" t="s">
        <v>4230</v>
      </c>
      <c r="B3845" s="39">
        <v>2753</v>
      </c>
    </row>
    <row r="3846" spans="1:2" ht="15" x14ac:dyDescent="0.25">
      <c r="A3846" s="38" t="s">
        <v>4231</v>
      </c>
      <c r="B3846" s="39">
        <v>2753</v>
      </c>
    </row>
    <row r="3847" spans="1:2" ht="15" x14ac:dyDescent="0.25">
      <c r="A3847" s="38" t="s">
        <v>4232</v>
      </c>
      <c r="B3847" s="39">
        <v>7.0000000000000007E-2</v>
      </c>
    </row>
    <row r="3848" spans="1:2" ht="15" x14ac:dyDescent="0.25">
      <c r="A3848" s="38" t="s">
        <v>4233</v>
      </c>
      <c r="B3848" s="39">
        <v>7.0000000000000007E-2</v>
      </c>
    </row>
    <row r="3849" spans="1:2" ht="15" x14ac:dyDescent="0.25">
      <c r="A3849" s="38" t="s">
        <v>4234</v>
      </c>
      <c r="B3849" s="39">
        <v>0.36</v>
      </c>
    </row>
    <row r="3850" spans="1:2" ht="15" x14ac:dyDescent="0.25">
      <c r="A3850" s="38" t="s">
        <v>4235</v>
      </c>
      <c r="B3850" s="39">
        <v>0.36</v>
      </c>
    </row>
    <row r="3851" spans="1:2" ht="15" x14ac:dyDescent="0.25">
      <c r="A3851" s="38" t="s">
        <v>4236</v>
      </c>
      <c r="B3851" s="39">
        <v>924</v>
      </c>
    </row>
    <row r="3852" spans="1:2" ht="15" x14ac:dyDescent="0.25">
      <c r="A3852" s="38" t="s">
        <v>4237</v>
      </c>
      <c r="B3852" s="39">
        <v>924</v>
      </c>
    </row>
    <row r="3853" spans="1:2" ht="15" x14ac:dyDescent="0.25">
      <c r="A3853" s="38" t="s">
        <v>4238</v>
      </c>
      <c r="B3853" s="39">
        <v>260.24</v>
      </c>
    </row>
    <row r="3854" spans="1:2" ht="15" x14ac:dyDescent="0.25">
      <c r="A3854" s="38" t="s">
        <v>4239</v>
      </c>
      <c r="B3854" s="39">
        <v>242.62</v>
      </c>
    </row>
    <row r="3855" spans="1:2" ht="15" x14ac:dyDescent="0.25">
      <c r="A3855" s="38" t="s">
        <v>4240</v>
      </c>
      <c r="B3855" s="39">
        <v>5642</v>
      </c>
    </row>
    <row r="3856" spans="1:2" ht="15" x14ac:dyDescent="0.25">
      <c r="A3856" s="38" t="s">
        <v>4241</v>
      </c>
      <c r="B3856" s="39">
        <v>5223</v>
      </c>
    </row>
    <row r="3857" spans="1:2" ht="15" x14ac:dyDescent="0.25">
      <c r="A3857" s="38" t="s">
        <v>4242</v>
      </c>
      <c r="B3857" s="39">
        <v>139.43</v>
      </c>
    </row>
    <row r="3858" spans="1:2" ht="15" x14ac:dyDescent="0.25">
      <c r="A3858" s="38" t="s">
        <v>4243</v>
      </c>
      <c r="B3858" s="39">
        <v>131.6</v>
      </c>
    </row>
    <row r="3859" spans="1:2" ht="15" x14ac:dyDescent="0.25">
      <c r="A3859" s="38" t="s">
        <v>4244</v>
      </c>
      <c r="B3859" s="39">
        <v>168.82</v>
      </c>
    </row>
    <row r="3860" spans="1:2" ht="15" x14ac:dyDescent="0.25">
      <c r="A3860" s="38" t="s">
        <v>4245</v>
      </c>
      <c r="B3860" s="39">
        <v>157.08000000000001</v>
      </c>
    </row>
    <row r="3861" spans="1:2" ht="15" x14ac:dyDescent="0.25">
      <c r="A3861" s="38" t="s">
        <v>4246</v>
      </c>
      <c r="B3861" s="39">
        <v>88.18</v>
      </c>
    </row>
    <row r="3862" spans="1:2" ht="15" x14ac:dyDescent="0.25">
      <c r="A3862" s="38" t="s">
        <v>4247</v>
      </c>
      <c r="B3862" s="39">
        <v>76.44</v>
      </c>
    </row>
    <row r="3863" spans="1:2" ht="15" x14ac:dyDescent="0.25">
      <c r="A3863" s="38" t="s">
        <v>4248</v>
      </c>
      <c r="B3863" s="39">
        <v>5210</v>
      </c>
    </row>
    <row r="3864" spans="1:2" ht="15" x14ac:dyDescent="0.25">
      <c r="A3864" s="38" t="s">
        <v>4249</v>
      </c>
      <c r="B3864" s="39">
        <v>4713</v>
      </c>
    </row>
    <row r="3865" spans="1:2" ht="15" x14ac:dyDescent="0.25">
      <c r="A3865" s="38" t="s">
        <v>4250</v>
      </c>
      <c r="B3865" s="39">
        <v>25.84</v>
      </c>
    </row>
    <row r="3866" spans="1:2" ht="15" x14ac:dyDescent="0.25">
      <c r="A3866" s="38" t="s">
        <v>4251</v>
      </c>
      <c r="B3866" s="39">
        <v>24.48</v>
      </c>
    </row>
    <row r="3867" spans="1:2" ht="15" x14ac:dyDescent="0.25">
      <c r="A3867" s="38" t="s">
        <v>4252</v>
      </c>
      <c r="B3867" s="39">
        <v>20.6</v>
      </c>
    </row>
    <row r="3868" spans="1:2" ht="15" x14ac:dyDescent="0.25">
      <c r="A3868" s="38" t="s">
        <v>4253</v>
      </c>
      <c r="B3868" s="39">
        <v>19.41</v>
      </c>
    </row>
    <row r="3869" spans="1:2" ht="15" x14ac:dyDescent="0.25">
      <c r="A3869" s="38" t="s">
        <v>4254</v>
      </c>
      <c r="B3869" s="39">
        <v>37.869999999999997</v>
      </c>
    </row>
    <row r="3870" spans="1:2" ht="15" x14ac:dyDescent="0.25">
      <c r="A3870" s="38" t="s">
        <v>4255</v>
      </c>
      <c r="B3870" s="39">
        <v>35.880000000000003</v>
      </c>
    </row>
    <row r="3871" spans="1:2" ht="15" x14ac:dyDescent="0.25">
      <c r="A3871" s="38" t="s">
        <v>4256</v>
      </c>
      <c r="B3871" s="39">
        <v>33.86</v>
      </c>
    </row>
    <row r="3872" spans="1:2" ht="15" x14ac:dyDescent="0.25">
      <c r="A3872" s="38" t="s">
        <v>4257</v>
      </c>
      <c r="B3872" s="39">
        <v>32.17</v>
      </c>
    </row>
    <row r="3873" spans="1:2" ht="15" x14ac:dyDescent="0.25">
      <c r="A3873" s="38" t="s">
        <v>4258</v>
      </c>
      <c r="B3873" s="39">
        <v>43.11</v>
      </c>
    </row>
    <row r="3874" spans="1:2" ht="15" x14ac:dyDescent="0.25">
      <c r="A3874" s="38" t="s">
        <v>4259</v>
      </c>
      <c r="B3874" s="39">
        <v>40.85</v>
      </c>
    </row>
    <row r="3875" spans="1:2" ht="15" x14ac:dyDescent="0.25">
      <c r="A3875" s="38" t="s">
        <v>4260</v>
      </c>
      <c r="B3875" s="39">
        <v>41.38</v>
      </c>
    </row>
    <row r="3876" spans="1:2" ht="15" x14ac:dyDescent="0.25">
      <c r="A3876" s="38" t="s">
        <v>4261</v>
      </c>
      <c r="B3876" s="39">
        <v>38.56</v>
      </c>
    </row>
    <row r="3877" spans="1:2" ht="15" x14ac:dyDescent="0.25">
      <c r="A3877" s="38" t="s">
        <v>4262</v>
      </c>
      <c r="B3877" s="39">
        <v>57.56</v>
      </c>
    </row>
    <row r="3878" spans="1:2" ht="15" x14ac:dyDescent="0.25">
      <c r="A3878" s="38" t="s">
        <v>4263</v>
      </c>
      <c r="B3878" s="39">
        <v>55.77</v>
      </c>
    </row>
    <row r="3879" spans="1:2" ht="15" x14ac:dyDescent="0.25">
      <c r="A3879" s="38" t="s">
        <v>4264</v>
      </c>
      <c r="B3879" s="39">
        <v>35.43</v>
      </c>
    </row>
    <row r="3880" spans="1:2" ht="15" x14ac:dyDescent="0.25">
      <c r="A3880" s="38" t="s">
        <v>4265</v>
      </c>
      <c r="B3880" s="39">
        <v>34.229999999999997</v>
      </c>
    </row>
    <row r="3881" spans="1:2" ht="15" x14ac:dyDescent="0.25">
      <c r="A3881" s="38" t="s">
        <v>4266</v>
      </c>
      <c r="B3881" s="39">
        <v>165.64</v>
      </c>
    </row>
    <row r="3882" spans="1:2" ht="15" x14ac:dyDescent="0.25">
      <c r="A3882" s="38" t="s">
        <v>4267</v>
      </c>
      <c r="B3882" s="39">
        <v>158.76</v>
      </c>
    </row>
    <row r="3883" spans="1:2" ht="15" x14ac:dyDescent="0.25">
      <c r="A3883" s="38" t="s">
        <v>4268</v>
      </c>
      <c r="B3883" s="39">
        <v>21.6</v>
      </c>
    </row>
    <row r="3884" spans="1:2" ht="15" x14ac:dyDescent="0.25">
      <c r="A3884" s="38" t="s">
        <v>4269</v>
      </c>
      <c r="B3884" s="39">
        <v>20.47</v>
      </c>
    </row>
    <row r="3885" spans="1:2" ht="15" x14ac:dyDescent="0.25">
      <c r="A3885" s="38" t="s">
        <v>4270</v>
      </c>
      <c r="B3885" s="39">
        <v>134.63999999999999</v>
      </c>
    </row>
    <row r="3886" spans="1:2" ht="15" x14ac:dyDescent="0.25">
      <c r="A3886" s="38" t="s">
        <v>4271</v>
      </c>
      <c r="B3886" s="39">
        <v>131.63999999999999</v>
      </c>
    </row>
    <row r="3887" spans="1:2" ht="15" x14ac:dyDescent="0.25">
      <c r="A3887" s="38" t="s">
        <v>4272</v>
      </c>
      <c r="B3887" s="39">
        <v>41.47</v>
      </c>
    </row>
    <row r="3888" spans="1:2" ht="15" x14ac:dyDescent="0.25">
      <c r="A3888" s="38" t="s">
        <v>4273</v>
      </c>
      <c r="B3888" s="39">
        <v>40.21</v>
      </c>
    </row>
    <row r="3889" spans="1:2" ht="15" x14ac:dyDescent="0.25">
      <c r="A3889" s="38" t="s">
        <v>4274</v>
      </c>
      <c r="B3889" s="39">
        <v>114.64</v>
      </c>
    </row>
    <row r="3890" spans="1:2" ht="15" x14ac:dyDescent="0.25">
      <c r="A3890" s="38" t="s">
        <v>4275</v>
      </c>
      <c r="B3890" s="39">
        <v>102.46</v>
      </c>
    </row>
    <row r="3891" spans="1:2" ht="15" x14ac:dyDescent="0.25">
      <c r="A3891" s="38" t="s">
        <v>4276</v>
      </c>
      <c r="B3891" s="39">
        <v>10.050000000000001</v>
      </c>
    </row>
    <row r="3892" spans="1:2" ht="15" x14ac:dyDescent="0.25">
      <c r="A3892" s="38" t="s">
        <v>4277</v>
      </c>
      <c r="B3892" s="39">
        <v>9.23</v>
      </c>
    </row>
    <row r="3893" spans="1:2" ht="15" x14ac:dyDescent="0.25">
      <c r="A3893" s="38" t="s">
        <v>4278</v>
      </c>
      <c r="B3893" s="39">
        <v>21.93</v>
      </c>
    </row>
    <row r="3894" spans="1:2" ht="15" x14ac:dyDescent="0.25">
      <c r="A3894" s="38" t="s">
        <v>4279</v>
      </c>
      <c r="B3894" s="39">
        <v>20.079999999999998</v>
      </c>
    </row>
    <row r="3895" spans="1:2" ht="15" x14ac:dyDescent="0.25">
      <c r="A3895" s="38" t="s">
        <v>4280</v>
      </c>
      <c r="B3895" s="39">
        <v>1133.26</v>
      </c>
    </row>
    <row r="3896" spans="1:2" ht="15" x14ac:dyDescent="0.25">
      <c r="A3896" s="38" t="s">
        <v>4281</v>
      </c>
      <c r="B3896" s="39">
        <v>1040.6400000000001</v>
      </c>
    </row>
    <row r="3897" spans="1:2" ht="15" x14ac:dyDescent="0.25">
      <c r="A3897" s="38" t="s">
        <v>4282</v>
      </c>
      <c r="B3897" s="39">
        <v>46.04</v>
      </c>
    </row>
    <row r="3898" spans="1:2" ht="15" x14ac:dyDescent="0.25">
      <c r="A3898" s="38" t="s">
        <v>4283</v>
      </c>
      <c r="B3898" s="39">
        <v>42.28</v>
      </c>
    </row>
    <row r="3899" spans="1:2" ht="15" x14ac:dyDescent="0.25">
      <c r="A3899" s="38" t="s">
        <v>4284</v>
      </c>
      <c r="B3899" s="39">
        <v>59.56</v>
      </c>
    </row>
    <row r="3900" spans="1:2" ht="15" x14ac:dyDescent="0.25">
      <c r="A3900" s="38" t="s">
        <v>4285</v>
      </c>
      <c r="B3900" s="39">
        <v>55.12</v>
      </c>
    </row>
    <row r="3901" spans="1:2" ht="15" x14ac:dyDescent="0.25">
      <c r="A3901" s="38" t="s">
        <v>4286</v>
      </c>
      <c r="B3901" s="39">
        <v>30.91</v>
      </c>
    </row>
    <row r="3902" spans="1:2" ht="15" x14ac:dyDescent="0.25">
      <c r="A3902" s="38" t="s">
        <v>4287</v>
      </c>
      <c r="B3902" s="39">
        <v>28.35</v>
      </c>
    </row>
    <row r="3903" spans="1:2" ht="15" x14ac:dyDescent="0.25">
      <c r="A3903" s="38" t="s">
        <v>4288</v>
      </c>
      <c r="B3903" s="39">
        <v>7732</v>
      </c>
    </row>
    <row r="3904" spans="1:2" ht="15" x14ac:dyDescent="0.25">
      <c r="A3904" s="38" t="s">
        <v>4289</v>
      </c>
      <c r="B3904" s="39">
        <v>7212</v>
      </c>
    </row>
    <row r="3905" spans="1:2" ht="15" x14ac:dyDescent="0.25">
      <c r="A3905" s="38" t="s">
        <v>4290</v>
      </c>
      <c r="B3905" s="39">
        <v>169.85</v>
      </c>
    </row>
    <row r="3906" spans="1:2" ht="15" x14ac:dyDescent="0.25">
      <c r="A3906" s="38" t="s">
        <v>4291</v>
      </c>
      <c r="B3906" s="39">
        <v>162.02000000000001</v>
      </c>
    </row>
    <row r="3907" spans="1:2" ht="15" x14ac:dyDescent="0.25">
      <c r="A3907" s="38" t="s">
        <v>4292</v>
      </c>
      <c r="B3907" s="39">
        <v>4035</v>
      </c>
    </row>
    <row r="3908" spans="1:2" ht="15" x14ac:dyDescent="0.25">
      <c r="A3908" s="38" t="s">
        <v>4293</v>
      </c>
      <c r="B3908" s="39">
        <v>3849</v>
      </c>
    </row>
    <row r="3909" spans="1:2" ht="15" x14ac:dyDescent="0.25">
      <c r="A3909" s="38" t="s">
        <v>4294</v>
      </c>
      <c r="B3909" s="39">
        <v>38.68</v>
      </c>
    </row>
    <row r="3910" spans="1:2" ht="15" x14ac:dyDescent="0.25">
      <c r="A3910" s="38" t="s">
        <v>4295</v>
      </c>
      <c r="B3910" s="39">
        <v>36.11</v>
      </c>
    </row>
    <row r="3911" spans="1:2" ht="15" x14ac:dyDescent="0.25">
      <c r="A3911" s="38" t="s">
        <v>4296</v>
      </c>
      <c r="B3911" s="39">
        <v>36.5</v>
      </c>
    </row>
    <row r="3912" spans="1:2" ht="15" x14ac:dyDescent="0.25">
      <c r="A3912" s="38" t="s">
        <v>4297</v>
      </c>
      <c r="B3912" s="39">
        <v>33.58</v>
      </c>
    </row>
    <row r="3913" spans="1:2" ht="15" x14ac:dyDescent="0.25">
      <c r="A3913" s="38" t="s">
        <v>4298</v>
      </c>
      <c r="B3913" s="39">
        <v>41.19</v>
      </c>
    </row>
    <row r="3914" spans="1:2" ht="15" x14ac:dyDescent="0.25">
      <c r="A3914" s="38" t="s">
        <v>4299</v>
      </c>
      <c r="B3914" s="39">
        <v>37.78</v>
      </c>
    </row>
    <row r="3915" spans="1:2" ht="15" x14ac:dyDescent="0.25">
      <c r="A3915" s="38" t="s">
        <v>4300</v>
      </c>
      <c r="B3915" s="39">
        <v>1265</v>
      </c>
    </row>
    <row r="3916" spans="1:2" ht="15" x14ac:dyDescent="0.25">
      <c r="A3916" s="38" t="s">
        <v>4301</v>
      </c>
      <c r="B3916" s="39">
        <v>1173</v>
      </c>
    </row>
    <row r="3917" spans="1:2" ht="15" x14ac:dyDescent="0.25">
      <c r="A3917" s="38" t="s">
        <v>4302</v>
      </c>
      <c r="B3917" s="39">
        <v>16.559999999999999</v>
      </c>
    </row>
    <row r="3918" spans="1:2" ht="15" x14ac:dyDescent="0.25">
      <c r="A3918" s="38" t="s">
        <v>4303</v>
      </c>
      <c r="B3918" s="39">
        <v>14.65</v>
      </c>
    </row>
    <row r="3919" spans="1:2" ht="15" x14ac:dyDescent="0.25">
      <c r="A3919" s="38" t="s">
        <v>4304</v>
      </c>
      <c r="B3919" s="39">
        <v>8108</v>
      </c>
    </row>
    <row r="3920" spans="1:2" ht="15" x14ac:dyDescent="0.25">
      <c r="A3920" s="38" t="s">
        <v>4305</v>
      </c>
      <c r="B3920" s="39">
        <v>7183</v>
      </c>
    </row>
    <row r="3921" spans="1:2" ht="15" x14ac:dyDescent="0.25">
      <c r="A3921" s="38" t="s">
        <v>4306</v>
      </c>
      <c r="B3921" s="39">
        <v>30</v>
      </c>
    </row>
    <row r="3922" spans="1:2" ht="15" x14ac:dyDescent="0.25">
      <c r="A3922" s="38" t="s">
        <v>4307</v>
      </c>
      <c r="B3922" s="39">
        <v>30</v>
      </c>
    </row>
    <row r="3923" spans="1:2" ht="15" x14ac:dyDescent="0.25">
      <c r="A3923" s="38" t="s">
        <v>4308</v>
      </c>
      <c r="B3923" s="39">
        <v>8253</v>
      </c>
    </row>
    <row r="3924" spans="1:2" ht="15" x14ac:dyDescent="0.25">
      <c r="A3924" s="38" t="s">
        <v>4309</v>
      </c>
      <c r="B3924" s="39">
        <v>8253</v>
      </c>
    </row>
    <row r="3925" spans="1:2" ht="15" x14ac:dyDescent="0.25">
      <c r="A3925" s="38" t="s">
        <v>4310</v>
      </c>
      <c r="B3925" s="39">
        <v>4.37</v>
      </c>
    </row>
    <row r="3926" spans="1:2" ht="15" x14ac:dyDescent="0.25">
      <c r="A3926" s="38" t="s">
        <v>4311</v>
      </c>
      <c r="B3926" s="39">
        <v>3.96</v>
      </c>
    </row>
    <row r="3927" spans="1:2" ht="15" x14ac:dyDescent="0.25">
      <c r="A3927" s="38" t="s">
        <v>4312</v>
      </c>
      <c r="B3927" s="39">
        <v>1.73</v>
      </c>
    </row>
    <row r="3928" spans="1:2" ht="15" x14ac:dyDescent="0.25">
      <c r="A3928" s="38" t="s">
        <v>4313</v>
      </c>
      <c r="B3928" s="39">
        <v>1.53</v>
      </c>
    </row>
    <row r="3929" spans="1:2" ht="15" x14ac:dyDescent="0.25">
      <c r="A3929" s="38" t="s">
        <v>4314</v>
      </c>
      <c r="B3929" s="39">
        <v>2.1800000000000002</v>
      </c>
    </row>
    <row r="3930" spans="1:2" ht="15" x14ac:dyDescent="0.25">
      <c r="A3930" s="38" t="s">
        <v>4315</v>
      </c>
      <c r="B3930" s="39">
        <v>1.93</v>
      </c>
    </row>
    <row r="3931" spans="1:2" ht="15" x14ac:dyDescent="0.25">
      <c r="A3931" s="38" t="s">
        <v>4316</v>
      </c>
      <c r="B3931" s="39">
        <v>10069</v>
      </c>
    </row>
    <row r="3932" spans="1:2" ht="15" x14ac:dyDescent="0.25">
      <c r="A3932" s="38" t="s">
        <v>4317</v>
      </c>
      <c r="B3932" s="39">
        <v>9000</v>
      </c>
    </row>
    <row r="3933" spans="1:2" ht="15" x14ac:dyDescent="0.25">
      <c r="A3933" s="38" t="s">
        <v>4318</v>
      </c>
      <c r="B3933" s="39">
        <v>424.05</v>
      </c>
    </row>
    <row r="3934" spans="1:2" ht="15" x14ac:dyDescent="0.25">
      <c r="A3934" s="38" t="s">
        <v>4319</v>
      </c>
      <c r="B3934" s="39">
        <v>419.97</v>
      </c>
    </row>
    <row r="3935" spans="1:2" ht="15" x14ac:dyDescent="0.25">
      <c r="A3935" s="38" t="s">
        <v>4320</v>
      </c>
      <c r="B3935" s="39">
        <v>501.71</v>
      </c>
    </row>
    <row r="3936" spans="1:2" ht="15" x14ac:dyDescent="0.25">
      <c r="A3936" s="38" t="s">
        <v>4321</v>
      </c>
      <c r="B3936" s="39">
        <v>497.63</v>
      </c>
    </row>
    <row r="3937" spans="1:2" ht="15" x14ac:dyDescent="0.25">
      <c r="A3937" s="38" t="s">
        <v>4322</v>
      </c>
      <c r="B3937" s="39">
        <v>2102.35</v>
      </c>
    </row>
    <row r="3938" spans="1:2" ht="15" x14ac:dyDescent="0.25">
      <c r="A3938" s="38" t="s">
        <v>4323</v>
      </c>
      <c r="B3938" s="39">
        <v>2096.91</v>
      </c>
    </row>
    <row r="3939" spans="1:2" ht="15" x14ac:dyDescent="0.25">
      <c r="A3939" s="38" t="s">
        <v>4324</v>
      </c>
      <c r="B3939" s="39">
        <v>3701</v>
      </c>
    </row>
    <row r="3940" spans="1:2" ht="15" x14ac:dyDescent="0.25">
      <c r="A3940" s="38" t="s">
        <v>4325</v>
      </c>
      <c r="B3940" s="39">
        <v>3676</v>
      </c>
    </row>
    <row r="3941" spans="1:2" ht="15" x14ac:dyDescent="0.25">
      <c r="A3941" s="38" t="s">
        <v>4326</v>
      </c>
      <c r="B3941" s="39">
        <v>0.26</v>
      </c>
    </row>
    <row r="3942" spans="1:2" ht="15" x14ac:dyDescent="0.25">
      <c r="A3942" s="38" t="s">
        <v>4327</v>
      </c>
      <c r="B3942" s="39">
        <v>0.25</v>
      </c>
    </row>
    <row r="3943" spans="1:2" ht="15" x14ac:dyDescent="0.25">
      <c r="A3943" s="38" t="s">
        <v>4328</v>
      </c>
      <c r="B3943" s="39">
        <v>1174</v>
      </c>
    </row>
    <row r="3944" spans="1:2" ht="15" x14ac:dyDescent="0.25">
      <c r="A3944" s="38" t="s">
        <v>4329</v>
      </c>
      <c r="B3944" s="39">
        <v>1153</v>
      </c>
    </row>
    <row r="3945" spans="1:2" ht="15" x14ac:dyDescent="0.25">
      <c r="A3945" s="38" t="s">
        <v>4330</v>
      </c>
      <c r="B3945" s="39">
        <v>34.46</v>
      </c>
    </row>
    <row r="3946" spans="1:2" ht="15" x14ac:dyDescent="0.25">
      <c r="A3946" s="38" t="s">
        <v>4331</v>
      </c>
      <c r="B3946" s="39">
        <v>33.909999999999997</v>
      </c>
    </row>
    <row r="3947" spans="1:2" ht="15" x14ac:dyDescent="0.25">
      <c r="A3947" s="38" t="s">
        <v>4332</v>
      </c>
      <c r="B3947" s="39">
        <v>34.46</v>
      </c>
    </row>
    <row r="3948" spans="1:2" ht="15" x14ac:dyDescent="0.25">
      <c r="A3948" s="38" t="s">
        <v>4333</v>
      </c>
      <c r="B3948" s="39">
        <v>33.909999999999997</v>
      </c>
    </row>
    <row r="3949" spans="1:2" ht="15" x14ac:dyDescent="0.25">
      <c r="A3949" s="38" t="s">
        <v>4334</v>
      </c>
      <c r="B3949" s="39">
        <v>69.06</v>
      </c>
    </row>
    <row r="3950" spans="1:2" ht="15" x14ac:dyDescent="0.25">
      <c r="A3950" s="38" t="s">
        <v>4335</v>
      </c>
      <c r="B3950" s="39">
        <v>68.510000000000005</v>
      </c>
    </row>
    <row r="3951" spans="1:2" ht="15" x14ac:dyDescent="0.25">
      <c r="A3951" s="38" t="s">
        <v>4336</v>
      </c>
      <c r="B3951" s="39">
        <v>630</v>
      </c>
    </row>
    <row r="3952" spans="1:2" ht="15" x14ac:dyDescent="0.25">
      <c r="A3952" s="38" t="s">
        <v>4337</v>
      </c>
      <c r="B3952" s="39">
        <v>630</v>
      </c>
    </row>
    <row r="3953" spans="1:2" ht="15" x14ac:dyDescent="0.25">
      <c r="A3953" s="38" t="s">
        <v>4338</v>
      </c>
      <c r="B3953" s="39">
        <v>44.6</v>
      </c>
    </row>
    <row r="3954" spans="1:2" ht="15" x14ac:dyDescent="0.25">
      <c r="A3954" s="38" t="s">
        <v>4339</v>
      </c>
      <c r="B3954" s="39">
        <v>43.44</v>
      </c>
    </row>
    <row r="3955" spans="1:2" ht="15" x14ac:dyDescent="0.25">
      <c r="A3955" s="38" t="s">
        <v>4340</v>
      </c>
      <c r="B3955" s="39">
        <v>58.72</v>
      </c>
    </row>
    <row r="3956" spans="1:2" ht="15" x14ac:dyDescent="0.25">
      <c r="A3956" s="38" t="s">
        <v>4341</v>
      </c>
      <c r="B3956" s="39">
        <v>57.56</v>
      </c>
    </row>
    <row r="3957" spans="1:2" ht="15" x14ac:dyDescent="0.25">
      <c r="A3957" s="38" t="s">
        <v>4342</v>
      </c>
      <c r="B3957" s="39">
        <v>1748.58</v>
      </c>
    </row>
    <row r="3958" spans="1:2" ht="15" x14ac:dyDescent="0.25">
      <c r="A3958" s="38" t="s">
        <v>4343</v>
      </c>
      <c r="B3958" s="39">
        <v>1744.5</v>
      </c>
    </row>
    <row r="3959" spans="1:2" ht="15" x14ac:dyDescent="0.25">
      <c r="A3959" s="38" t="s">
        <v>4344</v>
      </c>
      <c r="B3959" s="39">
        <v>2075.14</v>
      </c>
    </row>
    <row r="3960" spans="1:2" ht="15" x14ac:dyDescent="0.25">
      <c r="A3960" s="38" t="s">
        <v>4345</v>
      </c>
      <c r="B3960" s="39">
        <v>2073.35</v>
      </c>
    </row>
    <row r="3961" spans="1:2" ht="15" x14ac:dyDescent="0.25">
      <c r="A3961" s="38" t="s">
        <v>4346</v>
      </c>
      <c r="B3961" s="39">
        <v>2351.0500000000002</v>
      </c>
    </row>
    <row r="3962" spans="1:2" ht="15" x14ac:dyDescent="0.25">
      <c r="A3962" s="38" t="s">
        <v>4347</v>
      </c>
      <c r="B3962" s="39">
        <v>2325.42</v>
      </c>
    </row>
    <row r="3963" spans="1:2" ht="15" x14ac:dyDescent="0.25">
      <c r="A3963" s="38" t="s">
        <v>4348</v>
      </c>
      <c r="B3963" s="39">
        <v>351.83</v>
      </c>
    </row>
    <row r="3964" spans="1:2" ht="15" x14ac:dyDescent="0.25">
      <c r="A3964" s="38" t="s">
        <v>4349</v>
      </c>
      <c r="B3964" s="39">
        <v>349.71</v>
      </c>
    </row>
    <row r="3965" spans="1:2" ht="15" x14ac:dyDescent="0.25">
      <c r="A3965" s="38" t="s">
        <v>4350</v>
      </c>
      <c r="B3965" s="39">
        <v>5402</v>
      </c>
    </row>
    <row r="3966" spans="1:2" ht="15" x14ac:dyDescent="0.25">
      <c r="A3966" s="38" t="s">
        <v>4351</v>
      </c>
      <c r="B3966" s="39">
        <v>5329</v>
      </c>
    </row>
    <row r="3967" spans="1:2" ht="15" x14ac:dyDescent="0.25">
      <c r="A3967" s="38" t="s">
        <v>4352</v>
      </c>
      <c r="B3967" s="39">
        <v>82.49</v>
      </c>
    </row>
    <row r="3968" spans="1:2" ht="15" x14ac:dyDescent="0.25">
      <c r="A3968" s="38" t="s">
        <v>4353</v>
      </c>
      <c r="B3968" s="39">
        <v>80.16</v>
      </c>
    </row>
    <row r="3969" spans="1:2" ht="15" x14ac:dyDescent="0.25">
      <c r="A3969" s="38" t="s">
        <v>4354</v>
      </c>
      <c r="B3969" s="39">
        <v>237.49</v>
      </c>
    </row>
    <row r="3970" spans="1:2" ht="15" x14ac:dyDescent="0.25">
      <c r="A3970" s="38" t="s">
        <v>4355</v>
      </c>
      <c r="B3970" s="39">
        <v>235.16</v>
      </c>
    </row>
    <row r="3971" spans="1:2" ht="15" x14ac:dyDescent="0.25">
      <c r="A3971" s="38" t="s">
        <v>4356</v>
      </c>
      <c r="B3971" s="39">
        <v>135.35</v>
      </c>
    </row>
    <row r="3972" spans="1:2" ht="15" x14ac:dyDescent="0.25">
      <c r="A3972" s="38" t="s">
        <v>4357</v>
      </c>
      <c r="B3972" s="39">
        <v>133.02000000000001</v>
      </c>
    </row>
    <row r="3973" spans="1:2" ht="15" x14ac:dyDescent="0.25">
      <c r="A3973" s="38" t="s">
        <v>4358</v>
      </c>
      <c r="B3973" s="39">
        <v>204.11</v>
      </c>
    </row>
    <row r="3974" spans="1:2" ht="15" x14ac:dyDescent="0.25">
      <c r="A3974" s="38" t="s">
        <v>4359</v>
      </c>
      <c r="B3974" s="39">
        <v>201.78</v>
      </c>
    </row>
    <row r="3975" spans="1:2" ht="15" x14ac:dyDescent="0.25">
      <c r="A3975" s="38" t="s">
        <v>4360</v>
      </c>
      <c r="B3975" s="39">
        <v>85.87</v>
      </c>
    </row>
    <row r="3976" spans="1:2" ht="15" x14ac:dyDescent="0.25">
      <c r="A3976" s="38" t="s">
        <v>4361</v>
      </c>
      <c r="B3976" s="39">
        <v>84.24</v>
      </c>
    </row>
    <row r="3977" spans="1:2" ht="15" x14ac:dyDescent="0.25">
      <c r="A3977" s="38" t="s">
        <v>4362</v>
      </c>
      <c r="B3977" s="39">
        <v>100.6</v>
      </c>
    </row>
    <row r="3978" spans="1:2" ht="15" x14ac:dyDescent="0.25">
      <c r="A3978" s="38" t="s">
        <v>4363</v>
      </c>
      <c r="B3978" s="39">
        <v>98.97</v>
      </c>
    </row>
    <row r="3979" spans="1:2" ht="15" x14ac:dyDescent="0.25">
      <c r="A3979" s="38" t="s">
        <v>4364</v>
      </c>
      <c r="B3979" s="39">
        <v>4840</v>
      </c>
    </row>
    <row r="3980" spans="1:2" ht="15" x14ac:dyDescent="0.25">
      <c r="A3980" s="38" t="s">
        <v>4365</v>
      </c>
      <c r="B3980" s="39">
        <v>4759</v>
      </c>
    </row>
    <row r="3981" spans="1:2" ht="15" x14ac:dyDescent="0.25">
      <c r="A3981" s="38" t="s">
        <v>4366</v>
      </c>
      <c r="B3981" s="39">
        <v>56.99</v>
      </c>
    </row>
    <row r="3982" spans="1:2" ht="15" x14ac:dyDescent="0.25">
      <c r="A3982" s="38" t="s">
        <v>4367</v>
      </c>
      <c r="B3982" s="39">
        <v>56.06</v>
      </c>
    </row>
    <row r="3983" spans="1:2" ht="15" x14ac:dyDescent="0.25">
      <c r="A3983" s="38" t="s">
        <v>4368</v>
      </c>
      <c r="B3983" s="39">
        <v>19.079999999999998</v>
      </c>
    </row>
    <row r="3984" spans="1:2" ht="15" x14ac:dyDescent="0.25">
      <c r="A3984" s="38" t="s">
        <v>4369</v>
      </c>
      <c r="B3984" s="39">
        <v>18.38</v>
      </c>
    </row>
    <row r="3985" spans="1:2" ht="15" x14ac:dyDescent="0.25">
      <c r="A3985" s="38" t="s">
        <v>4370</v>
      </c>
      <c r="B3985" s="39">
        <v>8121</v>
      </c>
    </row>
    <row r="3986" spans="1:2" ht="15" x14ac:dyDescent="0.25">
      <c r="A3986" s="38" t="s">
        <v>4371</v>
      </c>
      <c r="B3986" s="39">
        <v>7852</v>
      </c>
    </row>
    <row r="3987" spans="1:2" ht="15" x14ac:dyDescent="0.25">
      <c r="A3987" s="38" t="s">
        <v>4372</v>
      </c>
      <c r="B3987" s="39">
        <v>54.33</v>
      </c>
    </row>
    <row r="3988" spans="1:2" ht="15" x14ac:dyDescent="0.25">
      <c r="A3988" s="38" t="s">
        <v>4373</v>
      </c>
      <c r="B3988" s="39">
        <v>52.97</v>
      </c>
    </row>
    <row r="3989" spans="1:2" ht="15" x14ac:dyDescent="0.25">
      <c r="A3989" s="38" t="s">
        <v>4374</v>
      </c>
      <c r="B3989" s="39">
        <v>686.56</v>
      </c>
    </row>
    <row r="3990" spans="1:2" ht="15" x14ac:dyDescent="0.25">
      <c r="A3990" s="38" t="s">
        <v>4375</v>
      </c>
      <c r="B3990" s="39">
        <v>686.01</v>
      </c>
    </row>
    <row r="3991" spans="1:2" ht="15" x14ac:dyDescent="0.25">
      <c r="A3991" s="38" t="s">
        <v>4376</v>
      </c>
      <c r="B3991" s="39">
        <v>53.25</v>
      </c>
    </row>
    <row r="3992" spans="1:2" ht="15" x14ac:dyDescent="0.25">
      <c r="A3992" s="38" t="s">
        <v>4377</v>
      </c>
      <c r="B3992" s="39">
        <v>51.89</v>
      </c>
    </row>
    <row r="3993" spans="1:2" ht="15" x14ac:dyDescent="0.25">
      <c r="A3993" s="38" t="s">
        <v>4378</v>
      </c>
      <c r="B3993" s="39">
        <v>1231</v>
      </c>
    </row>
    <row r="3994" spans="1:2" ht="15" x14ac:dyDescent="0.25">
      <c r="A3994" s="38" t="s">
        <v>4379</v>
      </c>
      <c r="B3994" s="39">
        <v>1202</v>
      </c>
    </row>
    <row r="3995" spans="1:2" ht="15" x14ac:dyDescent="0.25">
      <c r="A3995" s="38" t="s">
        <v>4380</v>
      </c>
      <c r="B3995" s="39">
        <v>1.02</v>
      </c>
    </row>
    <row r="3996" spans="1:2" ht="15" x14ac:dyDescent="0.25">
      <c r="A3996" s="38" t="s">
        <v>4381</v>
      </c>
      <c r="B3996" s="39">
        <v>0.9</v>
      </c>
    </row>
    <row r="3997" spans="1:2" ht="15" x14ac:dyDescent="0.25">
      <c r="A3997" s="38" t="s">
        <v>4382</v>
      </c>
      <c r="B3997" s="39">
        <v>1.1100000000000001</v>
      </c>
    </row>
    <row r="3998" spans="1:2" ht="15" x14ac:dyDescent="0.25">
      <c r="A3998" s="38" t="s">
        <v>4383</v>
      </c>
      <c r="B3998" s="39">
        <v>0.99</v>
      </c>
    </row>
    <row r="3999" spans="1:2" ht="15" x14ac:dyDescent="0.25">
      <c r="A3999" s="38" t="s">
        <v>4384</v>
      </c>
      <c r="B3999" s="39">
        <v>1.2</v>
      </c>
    </row>
    <row r="4000" spans="1:2" ht="15" x14ac:dyDescent="0.25">
      <c r="A4000" s="38" t="s">
        <v>4385</v>
      </c>
      <c r="B4000" s="39">
        <v>1.17</v>
      </c>
    </row>
    <row r="4001" spans="1:2" ht="15" x14ac:dyDescent="0.25">
      <c r="A4001" s="38" t="s">
        <v>4386</v>
      </c>
      <c r="B4001" s="39">
        <v>1.92</v>
      </c>
    </row>
    <row r="4002" spans="1:2" ht="15" x14ac:dyDescent="0.25">
      <c r="A4002" s="38" t="s">
        <v>4387</v>
      </c>
      <c r="B4002" s="39">
        <v>1.73</v>
      </c>
    </row>
    <row r="4003" spans="1:2" ht="15" x14ac:dyDescent="0.25">
      <c r="A4003" s="38" t="s">
        <v>4388</v>
      </c>
      <c r="B4003" s="39">
        <v>4850</v>
      </c>
    </row>
    <row r="4004" spans="1:2" ht="15" x14ac:dyDescent="0.25">
      <c r="A4004" s="38" t="s">
        <v>4389</v>
      </c>
      <c r="B4004" s="39">
        <v>4423</v>
      </c>
    </row>
    <row r="4005" spans="1:2" ht="15" x14ac:dyDescent="0.25">
      <c r="A4005" s="38" t="s">
        <v>4390</v>
      </c>
      <c r="B4005" s="39">
        <v>1735</v>
      </c>
    </row>
    <row r="4006" spans="1:2" ht="15" x14ac:dyDescent="0.25">
      <c r="A4006" s="38" t="s">
        <v>4391</v>
      </c>
      <c r="B4006" s="39">
        <v>1503</v>
      </c>
    </row>
    <row r="4007" spans="1:2" ht="15" x14ac:dyDescent="0.25">
      <c r="A4007" s="38" t="s">
        <v>4392</v>
      </c>
      <c r="B4007" s="39">
        <v>118.45</v>
      </c>
    </row>
    <row r="4008" spans="1:2" ht="15" x14ac:dyDescent="0.25">
      <c r="A4008" s="38" t="s">
        <v>4393</v>
      </c>
      <c r="B4008" s="39">
        <v>109.49</v>
      </c>
    </row>
    <row r="4009" spans="1:2" ht="15" x14ac:dyDescent="0.25">
      <c r="A4009" s="38" t="s">
        <v>4394</v>
      </c>
      <c r="B4009" s="39">
        <v>152.5</v>
      </c>
    </row>
    <row r="4010" spans="1:2" ht="15" x14ac:dyDescent="0.25">
      <c r="A4010" s="38" t="s">
        <v>4395</v>
      </c>
      <c r="B4010" s="39">
        <v>141.4</v>
      </c>
    </row>
    <row r="4011" spans="1:2" ht="15" x14ac:dyDescent="0.25">
      <c r="A4011" s="38" t="s">
        <v>4396</v>
      </c>
      <c r="B4011" s="39">
        <v>95.25</v>
      </c>
    </row>
    <row r="4012" spans="1:2" ht="15" x14ac:dyDescent="0.25">
      <c r="A4012" s="38" t="s">
        <v>4397</v>
      </c>
      <c r="B4012" s="39">
        <v>89.42</v>
      </c>
    </row>
    <row r="4013" spans="1:2" ht="15" x14ac:dyDescent="0.25">
      <c r="A4013" s="38" t="s">
        <v>4398</v>
      </c>
      <c r="B4013" s="39">
        <v>124.77</v>
      </c>
    </row>
    <row r="4014" spans="1:2" ht="15" x14ac:dyDescent="0.25">
      <c r="A4014" s="38" t="s">
        <v>4399</v>
      </c>
      <c r="B4014" s="39">
        <v>118.39</v>
      </c>
    </row>
    <row r="4015" spans="1:2" ht="15" x14ac:dyDescent="0.25">
      <c r="A4015" s="38" t="s">
        <v>4400</v>
      </c>
      <c r="B4015" s="39">
        <v>6555</v>
      </c>
    </row>
    <row r="4016" spans="1:2" ht="15" x14ac:dyDescent="0.25">
      <c r="A4016" s="38" t="s">
        <v>4401</v>
      </c>
      <c r="B4016" s="39">
        <v>6117</v>
      </c>
    </row>
    <row r="4017" spans="1:2" ht="15" x14ac:dyDescent="0.25">
      <c r="A4017" s="38" t="s">
        <v>4402</v>
      </c>
      <c r="B4017" s="39">
        <v>186.31</v>
      </c>
    </row>
    <row r="4018" spans="1:2" ht="15" x14ac:dyDescent="0.25">
      <c r="A4018" s="38" t="s">
        <v>4403</v>
      </c>
      <c r="B4018" s="39">
        <v>171.32</v>
      </c>
    </row>
    <row r="4019" spans="1:2" ht="15" x14ac:dyDescent="0.25">
      <c r="A4019" s="38" t="s">
        <v>4404</v>
      </c>
      <c r="B4019" s="39">
        <v>339.77</v>
      </c>
    </row>
    <row r="4020" spans="1:2" ht="15" x14ac:dyDescent="0.25">
      <c r="A4020" s="38" t="s">
        <v>4405</v>
      </c>
      <c r="B4020" s="39">
        <v>315.88</v>
      </c>
    </row>
    <row r="4021" spans="1:2" ht="15" x14ac:dyDescent="0.25">
      <c r="A4021" s="38" t="s">
        <v>4406</v>
      </c>
      <c r="B4021" s="39">
        <v>6053</v>
      </c>
    </row>
    <row r="4022" spans="1:2" ht="15" x14ac:dyDescent="0.25">
      <c r="A4022" s="38" t="s">
        <v>4407</v>
      </c>
      <c r="B4022" s="39">
        <v>4830</v>
      </c>
    </row>
    <row r="4023" spans="1:2" ht="15" x14ac:dyDescent="0.25">
      <c r="A4023" s="38" t="s">
        <v>4408</v>
      </c>
      <c r="B4023" s="39">
        <v>53.12</v>
      </c>
    </row>
    <row r="4024" spans="1:2" ht="15" x14ac:dyDescent="0.25">
      <c r="A4024" s="38" t="s">
        <v>4409</v>
      </c>
      <c r="B4024" s="39">
        <v>49.31</v>
      </c>
    </row>
    <row r="4025" spans="1:2" ht="15" x14ac:dyDescent="0.25">
      <c r="A4025" s="38" t="s">
        <v>4410</v>
      </c>
      <c r="B4025" s="39">
        <v>56.81</v>
      </c>
    </row>
    <row r="4026" spans="1:2" ht="15" x14ac:dyDescent="0.25">
      <c r="A4026" s="38" t="s">
        <v>4411</v>
      </c>
      <c r="B4026" s="39">
        <v>53</v>
      </c>
    </row>
    <row r="4027" spans="1:2" ht="15" x14ac:dyDescent="0.25">
      <c r="A4027" s="38" t="s">
        <v>4412</v>
      </c>
      <c r="B4027" s="39">
        <v>73.87</v>
      </c>
    </row>
    <row r="4028" spans="1:2" ht="15" x14ac:dyDescent="0.25">
      <c r="A4028" s="38" t="s">
        <v>4413</v>
      </c>
      <c r="B4028" s="39">
        <v>70.06</v>
      </c>
    </row>
    <row r="4029" spans="1:2" ht="15" x14ac:dyDescent="0.25">
      <c r="A4029" s="38" t="s">
        <v>4414</v>
      </c>
      <c r="B4029" s="39">
        <v>72.27</v>
      </c>
    </row>
    <row r="4030" spans="1:2" ht="15" x14ac:dyDescent="0.25">
      <c r="A4030" s="38" t="s">
        <v>4415</v>
      </c>
      <c r="B4030" s="39">
        <v>66.75</v>
      </c>
    </row>
    <row r="4031" spans="1:2" ht="15" x14ac:dyDescent="0.25">
      <c r="A4031" s="38" t="s">
        <v>4416</v>
      </c>
      <c r="B4031" s="39">
        <v>76.88</v>
      </c>
    </row>
    <row r="4032" spans="1:2" ht="15" x14ac:dyDescent="0.25">
      <c r="A4032" s="38" t="s">
        <v>4417</v>
      </c>
      <c r="B4032" s="39">
        <v>71.36</v>
      </c>
    </row>
    <row r="4033" spans="1:2" ht="15" x14ac:dyDescent="0.25">
      <c r="A4033" s="38" t="s">
        <v>4418</v>
      </c>
      <c r="B4033" s="39">
        <v>93.02</v>
      </c>
    </row>
    <row r="4034" spans="1:2" ht="15" x14ac:dyDescent="0.25">
      <c r="A4034" s="38" t="s">
        <v>4419</v>
      </c>
      <c r="B4034" s="39">
        <v>87.5</v>
      </c>
    </row>
    <row r="4035" spans="1:2" ht="15" x14ac:dyDescent="0.25">
      <c r="A4035" s="38" t="s">
        <v>4420</v>
      </c>
      <c r="B4035" s="39">
        <v>86.4</v>
      </c>
    </row>
    <row r="4036" spans="1:2" ht="15" x14ac:dyDescent="0.25">
      <c r="A4036" s="38" t="s">
        <v>4421</v>
      </c>
      <c r="B4036" s="39">
        <v>79.709999999999994</v>
      </c>
    </row>
    <row r="4037" spans="1:2" ht="15" x14ac:dyDescent="0.25">
      <c r="A4037" s="38" t="s">
        <v>4422</v>
      </c>
      <c r="B4037" s="39">
        <v>89.86</v>
      </c>
    </row>
    <row r="4038" spans="1:2" ht="15" x14ac:dyDescent="0.25">
      <c r="A4038" s="38" t="s">
        <v>4423</v>
      </c>
      <c r="B4038" s="39">
        <v>83.17</v>
      </c>
    </row>
    <row r="4039" spans="1:2" ht="15" x14ac:dyDescent="0.25">
      <c r="A4039" s="38" t="s">
        <v>4424</v>
      </c>
      <c r="B4039" s="39">
        <v>107.15</v>
      </c>
    </row>
    <row r="4040" spans="1:2" ht="15" x14ac:dyDescent="0.25">
      <c r="A4040" s="38" t="s">
        <v>4425</v>
      </c>
      <c r="B4040" s="39">
        <v>100.46</v>
      </c>
    </row>
    <row r="4041" spans="1:2" ht="15" x14ac:dyDescent="0.25">
      <c r="A4041" s="38" t="s">
        <v>4426</v>
      </c>
      <c r="B4041" s="39">
        <v>4068</v>
      </c>
    </row>
    <row r="4042" spans="1:2" ht="15" x14ac:dyDescent="0.25">
      <c r="A4042" s="38" t="s">
        <v>4427</v>
      </c>
      <c r="B4042" s="39">
        <v>3777</v>
      </c>
    </row>
    <row r="4043" spans="1:2" ht="15" x14ac:dyDescent="0.25">
      <c r="A4043" s="38" t="s">
        <v>4428</v>
      </c>
      <c r="B4043" s="39">
        <v>60.22</v>
      </c>
    </row>
    <row r="4044" spans="1:2" ht="15" x14ac:dyDescent="0.25">
      <c r="A4044" s="38" t="s">
        <v>4429</v>
      </c>
      <c r="B4044" s="39">
        <v>55.95</v>
      </c>
    </row>
    <row r="4045" spans="1:2" ht="15" x14ac:dyDescent="0.25">
      <c r="A4045" s="38" t="s">
        <v>4430</v>
      </c>
      <c r="B4045" s="39">
        <v>63.91</v>
      </c>
    </row>
    <row r="4046" spans="1:2" ht="15" x14ac:dyDescent="0.25">
      <c r="A4046" s="38" t="s">
        <v>4431</v>
      </c>
      <c r="B4046" s="39">
        <v>59.64</v>
      </c>
    </row>
    <row r="4047" spans="1:2" ht="15" x14ac:dyDescent="0.25">
      <c r="A4047" s="38" t="s">
        <v>4432</v>
      </c>
      <c r="B4047" s="39">
        <v>80.97</v>
      </c>
    </row>
    <row r="4048" spans="1:2" ht="15" x14ac:dyDescent="0.25">
      <c r="A4048" s="38" t="s">
        <v>4433</v>
      </c>
      <c r="B4048" s="39">
        <v>76.709999999999994</v>
      </c>
    </row>
    <row r="4049" spans="1:2" ht="15" x14ac:dyDescent="0.25">
      <c r="A4049" s="38" t="s">
        <v>4434</v>
      </c>
      <c r="B4049" s="39">
        <v>84.36</v>
      </c>
    </row>
    <row r="4050" spans="1:2" ht="15" x14ac:dyDescent="0.25">
      <c r="A4050" s="38" t="s">
        <v>4435</v>
      </c>
      <c r="B4050" s="39">
        <v>78.260000000000005</v>
      </c>
    </row>
    <row r="4051" spans="1:2" ht="15" x14ac:dyDescent="0.25">
      <c r="A4051" s="38" t="s">
        <v>4436</v>
      </c>
      <c r="B4051" s="39">
        <v>88.97</v>
      </c>
    </row>
    <row r="4052" spans="1:2" ht="15" x14ac:dyDescent="0.25">
      <c r="A4052" s="38" t="s">
        <v>4437</v>
      </c>
      <c r="B4052" s="39">
        <v>82.87</v>
      </c>
    </row>
    <row r="4053" spans="1:2" ht="15" x14ac:dyDescent="0.25">
      <c r="A4053" s="38" t="s">
        <v>4438</v>
      </c>
      <c r="B4053" s="39">
        <v>105.11</v>
      </c>
    </row>
    <row r="4054" spans="1:2" ht="15" x14ac:dyDescent="0.25">
      <c r="A4054" s="38" t="s">
        <v>4439</v>
      </c>
      <c r="B4054" s="39">
        <v>99.01</v>
      </c>
    </row>
    <row r="4055" spans="1:2" ht="15" x14ac:dyDescent="0.25">
      <c r="A4055" s="38" t="s">
        <v>4440</v>
      </c>
      <c r="B4055" s="39">
        <v>99.49</v>
      </c>
    </row>
    <row r="4056" spans="1:2" ht="15" x14ac:dyDescent="0.25">
      <c r="A4056" s="38" t="s">
        <v>4441</v>
      </c>
      <c r="B4056" s="39">
        <v>92.13</v>
      </c>
    </row>
    <row r="4057" spans="1:2" ht="15" x14ac:dyDescent="0.25">
      <c r="A4057" s="38" t="s">
        <v>4442</v>
      </c>
      <c r="B4057" s="39">
        <v>102.95</v>
      </c>
    </row>
    <row r="4058" spans="1:2" ht="15" x14ac:dyDescent="0.25">
      <c r="A4058" s="38" t="s">
        <v>4443</v>
      </c>
      <c r="B4058" s="39">
        <v>95.59</v>
      </c>
    </row>
    <row r="4059" spans="1:2" ht="15" x14ac:dyDescent="0.25">
      <c r="A4059" s="38" t="s">
        <v>4444</v>
      </c>
      <c r="B4059" s="39">
        <v>120.25</v>
      </c>
    </row>
    <row r="4060" spans="1:2" ht="15" x14ac:dyDescent="0.25">
      <c r="A4060" s="38" t="s">
        <v>4445</v>
      </c>
      <c r="B4060" s="39">
        <v>112.88</v>
      </c>
    </row>
    <row r="4061" spans="1:2" ht="15" x14ac:dyDescent="0.25">
      <c r="A4061" s="38" t="s">
        <v>4446</v>
      </c>
      <c r="B4061" s="39">
        <v>25.43</v>
      </c>
    </row>
    <row r="4062" spans="1:2" ht="15" x14ac:dyDescent="0.25">
      <c r="A4062" s="38" t="s">
        <v>4447</v>
      </c>
      <c r="B4062" s="39">
        <v>25.05</v>
      </c>
    </row>
    <row r="4063" spans="1:2" ht="15" x14ac:dyDescent="0.25">
      <c r="A4063" s="38" t="s">
        <v>4448</v>
      </c>
      <c r="B4063" s="39">
        <v>44.69</v>
      </c>
    </row>
    <row r="4064" spans="1:2" ht="15" x14ac:dyDescent="0.25">
      <c r="A4064" s="38" t="s">
        <v>4449</v>
      </c>
      <c r="B4064" s="39">
        <v>44.11</v>
      </c>
    </row>
    <row r="4065" spans="1:2" ht="15" x14ac:dyDescent="0.25">
      <c r="A4065" s="38" t="s">
        <v>4450</v>
      </c>
      <c r="B4065" s="39">
        <v>64.5</v>
      </c>
    </row>
    <row r="4066" spans="1:2" ht="15" x14ac:dyDescent="0.25">
      <c r="A4066" s="38" t="s">
        <v>4451</v>
      </c>
      <c r="B4066" s="39">
        <v>63.72</v>
      </c>
    </row>
    <row r="4067" spans="1:2" ht="15" x14ac:dyDescent="0.25">
      <c r="A4067" s="38" t="s">
        <v>4452</v>
      </c>
      <c r="B4067" s="39">
        <v>37.65</v>
      </c>
    </row>
    <row r="4068" spans="1:2" ht="15" x14ac:dyDescent="0.25">
      <c r="A4068" s="38" t="s">
        <v>4453</v>
      </c>
      <c r="B4068" s="39">
        <v>37.119999999999997</v>
      </c>
    </row>
    <row r="4069" spans="1:2" ht="15" x14ac:dyDescent="0.25">
      <c r="A4069" s="38" t="s">
        <v>4454</v>
      </c>
      <c r="B4069" s="39">
        <v>57.14</v>
      </c>
    </row>
    <row r="4070" spans="1:2" ht="15" x14ac:dyDescent="0.25">
      <c r="A4070" s="38" t="s">
        <v>4455</v>
      </c>
      <c r="B4070" s="39">
        <v>56.39</v>
      </c>
    </row>
    <row r="4071" spans="1:2" ht="15" x14ac:dyDescent="0.25">
      <c r="A4071" s="38" t="s">
        <v>4456</v>
      </c>
      <c r="B4071" s="39">
        <v>90.52</v>
      </c>
    </row>
    <row r="4072" spans="1:2" ht="15" x14ac:dyDescent="0.25">
      <c r="A4072" s="38" t="s">
        <v>4457</v>
      </c>
      <c r="B4072" s="39">
        <v>89.45</v>
      </c>
    </row>
    <row r="4073" spans="1:2" ht="15" x14ac:dyDescent="0.25">
      <c r="A4073" s="38" t="s">
        <v>4458</v>
      </c>
      <c r="B4073" s="39">
        <v>4174</v>
      </c>
    </row>
    <row r="4074" spans="1:2" ht="15" x14ac:dyDescent="0.25">
      <c r="A4074" s="38" t="s">
        <v>4459</v>
      </c>
      <c r="B4074" s="39">
        <v>3970</v>
      </c>
    </row>
    <row r="4075" spans="1:2" ht="15" x14ac:dyDescent="0.25">
      <c r="A4075" s="38" t="s">
        <v>4460</v>
      </c>
      <c r="B4075" s="39">
        <v>67.819999999999993</v>
      </c>
    </row>
    <row r="4076" spans="1:2" ht="15" x14ac:dyDescent="0.25">
      <c r="A4076" s="38" t="s">
        <v>4461</v>
      </c>
      <c r="B4076" s="39">
        <v>61.66</v>
      </c>
    </row>
    <row r="4077" spans="1:2" ht="15" x14ac:dyDescent="0.25">
      <c r="A4077" s="38" t="s">
        <v>4462</v>
      </c>
      <c r="B4077" s="39">
        <v>1430</v>
      </c>
    </row>
    <row r="4078" spans="1:2" ht="15" x14ac:dyDescent="0.25">
      <c r="A4078" s="38" t="s">
        <v>4463</v>
      </c>
      <c r="B4078" s="39">
        <v>1298</v>
      </c>
    </row>
    <row r="4079" spans="1:2" ht="15" x14ac:dyDescent="0.25">
      <c r="A4079" s="38" t="s">
        <v>4464</v>
      </c>
      <c r="B4079" s="39">
        <v>181.16</v>
      </c>
    </row>
    <row r="4080" spans="1:2" ht="15" x14ac:dyDescent="0.25">
      <c r="A4080" s="38" t="s">
        <v>4465</v>
      </c>
      <c r="B4080" s="39">
        <v>165.12</v>
      </c>
    </row>
    <row r="4081" spans="1:2" ht="15" x14ac:dyDescent="0.25">
      <c r="A4081" s="38" t="s">
        <v>4466</v>
      </c>
      <c r="B4081" s="39">
        <v>225.93</v>
      </c>
    </row>
    <row r="4082" spans="1:2" ht="15" x14ac:dyDescent="0.25">
      <c r="A4082" s="38" t="s">
        <v>4467</v>
      </c>
      <c r="B4082" s="39">
        <v>206.49</v>
      </c>
    </row>
    <row r="4083" spans="1:2" ht="15" x14ac:dyDescent="0.25">
      <c r="A4083" s="38" t="s">
        <v>4468</v>
      </c>
      <c r="B4083" s="39">
        <v>186.7</v>
      </c>
    </row>
    <row r="4084" spans="1:2" ht="15" x14ac:dyDescent="0.25">
      <c r="A4084" s="38" t="s">
        <v>4469</v>
      </c>
      <c r="B4084" s="39">
        <v>169.74</v>
      </c>
    </row>
    <row r="4085" spans="1:2" ht="15" x14ac:dyDescent="0.25">
      <c r="A4085" s="38" t="s">
        <v>4470</v>
      </c>
      <c r="B4085" s="39">
        <v>225.7</v>
      </c>
    </row>
    <row r="4086" spans="1:2" ht="15" x14ac:dyDescent="0.25">
      <c r="A4086" s="38" t="s">
        <v>4471</v>
      </c>
      <c r="B4086" s="39">
        <v>205.54</v>
      </c>
    </row>
    <row r="4087" spans="1:2" ht="15" x14ac:dyDescent="0.25">
      <c r="A4087" s="38" t="s">
        <v>4472</v>
      </c>
      <c r="B4087" s="39">
        <v>121.81</v>
      </c>
    </row>
    <row r="4088" spans="1:2" ht="15" x14ac:dyDescent="0.25">
      <c r="A4088" s="38" t="s">
        <v>4473</v>
      </c>
      <c r="B4088" s="39">
        <v>108.56</v>
      </c>
    </row>
    <row r="4089" spans="1:2" ht="15" x14ac:dyDescent="0.25">
      <c r="A4089" s="38" t="s">
        <v>4474</v>
      </c>
      <c r="B4089" s="39">
        <v>124.25</v>
      </c>
    </row>
    <row r="4090" spans="1:2" ht="15" x14ac:dyDescent="0.25">
      <c r="A4090" s="38" t="s">
        <v>4475</v>
      </c>
      <c r="B4090" s="39">
        <v>110.5</v>
      </c>
    </row>
    <row r="4091" spans="1:2" ht="15" x14ac:dyDescent="0.25">
      <c r="A4091" s="38" t="s">
        <v>4476</v>
      </c>
      <c r="B4091" s="39">
        <v>150.72999999999999</v>
      </c>
    </row>
    <row r="4092" spans="1:2" ht="15" x14ac:dyDescent="0.25">
      <c r="A4092" s="38" t="s">
        <v>4477</v>
      </c>
      <c r="B4092" s="39">
        <v>137.24</v>
      </c>
    </row>
    <row r="4093" spans="1:2" ht="15" x14ac:dyDescent="0.25">
      <c r="A4093" s="38" t="s">
        <v>4478</v>
      </c>
      <c r="B4093" s="39">
        <v>188.41</v>
      </c>
    </row>
    <row r="4094" spans="1:2" ht="15" x14ac:dyDescent="0.25">
      <c r="A4094" s="38" t="s">
        <v>4479</v>
      </c>
      <c r="B4094" s="39">
        <v>171.56</v>
      </c>
    </row>
    <row r="4095" spans="1:2" ht="15" x14ac:dyDescent="0.25">
      <c r="A4095" s="38" t="s">
        <v>4480</v>
      </c>
      <c r="B4095" s="39">
        <v>158.26</v>
      </c>
    </row>
    <row r="4096" spans="1:2" ht="15" x14ac:dyDescent="0.25">
      <c r="A4096" s="38" t="s">
        <v>4481</v>
      </c>
      <c r="B4096" s="39">
        <v>144.11000000000001</v>
      </c>
    </row>
    <row r="4097" spans="1:2" ht="15" x14ac:dyDescent="0.25">
      <c r="A4097" s="38" t="s">
        <v>4482</v>
      </c>
      <c r="B4097" s="39">
        <v>203.48</v>
      </c>
    </row>
    <row r="4098" spans="1:2" ht="15" x14ac:dyDescent="0.25">
      <c r="A4098" s="38" t="s">
        <v>4483</v>
      </c>
      <c r="B4098" s="39">
        <v>185.28</v>
      </c>
    </row>
    <row r="4099" spans="1:2" ht="15" x14ac:dyDescent="0.25">
      <c r="A4099" s="38" t="s">
        <v>4484</v>
      </c>
      <c r="B4099" s="39">
        <v>101.83</v>
      </c>
    </row>
    <row r="4100" spans="1:2" ht="15" x14ac:dyDescent="0.25">
      <c r="A4100" s="38" t="s">
        <v>4485</v>
      </c>
      <c r="B4100" s="39">
        <v>90.78</v>
      </c>
    </row>
    <row r="4101" spans="1:2" ht="15" x14ac:dyDescent="0.25">
      <c r="A4101" s="38" t="s">
        <v>4486</v>
      </c>
      <c r="B4101" s="39">
        <v>104</v>
      </c>
    </row>
    <row r="4102" spans="1:2" ht="15" x14ac:dyDescent="0.25">
      <c r="A4102" s="38" t="s">
        <v>4487</v>
      </c>
      <c r="B4102" s="39">
        <v>92.56</v>
      </c>
    </row>
    <row r="4103" spans="1:2" ht="15" x14ac:dyDescent="0.25">
      <c r="A4103" s="38" t="s">
        <v>4488</v>
      </c>
      <c r="B4103" s="39">
        <v>7371</v>
      </c>
    </row>
    <row r="4104" spans="1:2" ht="15" x14ac:dyDescent="0.25">
      <c r="A4104" s="38" t="s">
        <v>4489</v>
      </c>
      <c r="B4104" s="39">
        <v>6950</v>
      </c>
    </row>
    <row r="4105" spans="1:2" ht="15" x14ac:dyDescent="0.25">
      <c r="A4105" s="38" t="s">
        <v>4490</v>
      </c>
      <c r="B4105" s="39">
        <v>119.41</v>
      </c>
    </row>
    <row r="4106" spans="1:2" ht="15" x14ac:dyDescent="0.25">
      <c r="A4106" s="38" t="s">
        <v>4491</v>
      </c>
      <c r="B4106" s="39">
        <v>107.24</v>
      </c>
    </row>
    <row r="4107" spans="1:2" ht="15" x14ac:dyDescent="0.25">
      <c r="A4107" s="38" t="s">
        <v>4492</v>
      </c>
      <c r="B4107" s="39">
        <v>130.72</v>
      </c>
    </row>
    <row r="4108" spans="1:2" ht="15" x14ac:dyDescent="0.25">
      <c r="A4108" s="38" t="s">
        <v>4493</v>
      </c>
      <c r="B4108" s="39">
        <v>118.54</v>
      </c>
    </row>
    <row r="4109" spans="1:2" ht="15" x14ac:dyDescent="0.25">
      <c r="A4109" s="38" t="s">
        <v>4494</v>
      </c>
      <c r="B4109" s="39">
        <v>6385</v>
      </c>
    </row>
    <row r="4110" spans="1:2" ht="15" x14ac:dyDescent="0.25">
      <c r="A4110" s="38" t="s">
        <v>4495</v>
      </c>
      <c r="B4110" s="39">
        <v>5724</v>
      </c>
    </row>
    <row r="4111" spans="1:2" ht="15" x14ac:dyDescent="0.25">
      <c r="A4111" s="38" t="s">
        <v>4496</v>
      </c>
      <c r="B4111" s="39">
        <v>160.27000000000001</v>
      </c>
    </row>
    <row r="4112" spans="1:2" ht="15" x14ac:dyDescent="0.25">
      <c r="A4112" s="38" t="s">
        <v>4497</v>
      </c>
      <c r="B4112" s="39">
        <v>148.33000000000001</v>
      </c>
    </row>
    <row r="4113" spans="1:2" ht="15" x14ac:dyDescent="0.25">
      <c r="A4113" s="38" t="s">
        <v>4498</v>
      </c>
      <c r="B4113" s="39">
        <v>92.61</v>
      </c>
    </row>
    <row r="4114" spans="1:2" ht="15" x14ac:dyDescent="0.25">
      <c r="A4114" s="38" t="s">
        <v>4499</v>
      </c>
      <c r="B4114" s="39">
        <v>83.3</v>
      </c>
    </row>
    <row r="4115" spans="1:2" ht="15" x14ac:dyDescent="0.25">
      <c r="A4115" s="38" t="s">
        <v>4500</v>
      </c>
      <c r="B4115" s="39">
        <v>5759</v>
      </c>
    </row>
    <row r="4116" spans="1:2" ht="15" x14ac:dyDescent="0.25">
      <c r="A4116" s="38" t="s">
        <v>4501</v>
      </c>
      <c r="B4116" s="39">
        <v>4283</v>
      </c>
    </row>
    <row r="4117" spans="1:2" ht="15" x14ac:dyDescent="0.25">
      <c r="A4117" s="38" t="s">
        <v>4502</v>
      </c>
      <c r="B4117" s="39">
        <v>55.19</v>
      </c>
    </row>
    <row r="4118" spans="1:2" ht="15" x14ac:dyDescent="0.25">
      <c r="A4118" s="38" t="s">
        <v>4503</v>
      </c>
      <c r="B4118" s="39">
        <v>49.32</v>
      </c>
    </row>
    <row r="4119" spans="1:2" ht="15" x14ac:dyDescent="0.25">
      <c r="A4119" s="38" t="s">
        <v>4504</v>
      </c>
      <c r="B4119" s="39">
        <v>1376</v>
      </c>
    </row>
    <row r="4120" spans="1:2" ht="15" x14ac:dyDescent="0.25">
      <c r="A4120" s="38" t="s">
        <v>4505</v>
      </c>
      <c r="B4120" s="39">
        <v>1227</v>
      </c>
    </row>
    <row r="4121" spans="1:2" ht="15" x14ac:dyDescent="0.25">
      <c r="A4121" s="38" t="s">
        <v>4506</v>
      </c>
      <c r="B4121" s="39">
        <v>33.21</v>
      </c>
    </row>
    <row r="4122" spans="1:2" ht="15" x14ac:dyDescent="0.25">
      <c r="A4122" s="38" t="s">
        <v>4507</v>
      </c>
      <c r="B4122" s="39">
        <v>32.56</v>
      </c>
    </row>
    <row r="4123" spans="1:2" ht="15" x14ac:dyDescent="0.25">
      <c r="A4123" s="38" t="s">
        <v>4508</v>
      </c>
      <c r="B4123" s="39">
        <v>6797</v>
      </c>
    </row>
    <row r="4124" spans="1:2" ht="15" x14ac:dyDescent="0.25">
      <c r="A4124" s="38" t="s">
        <v>4509</v>
      </c>
      <c r="B4124" s="39">
        <v>6654</v>
      </c>
    </row>
    <row r="4125" spans="1:2" ht="15" x14ac:dyDescent="0.25">
      <c r="A4125" s="38" t="s">
        <v>4510</v>
      </c>
      <c r="B4125" s="39">
        <v>88.14</v>
      </c>
    </row>
    <row r="4126" spans="1:2" ht="15" x14ac:dyDescent="0.25">
      <c r="A4126" s="38" t="s">
        <v>4511</v>
      </c>
      <c r="B4126" s="39">
        <v>80.97</v>
      </c>
    </row>
    <row r="4127" spans="1:2" ht="15" x14ac:dyDescent="0.25">
      <c r="A4127" s="38" t="s">
        <v>4512</v>
      </c>
      <c r="B4127" s="39">
        <v>44.47</v>
      </c>
    </row>
    <row r="4128" spans="1:2" ht="15" x14ac:dyDescent="0.25">
      <c r="A4128" s="38" t="s">
        <v>4513</v>
      </c>
      <c r="B4128" s="39">
        <v>42.76</v>
      </c>
    </row>
    <row r="4129" spans="1:2" ht="15" x14ac:dyDescent="0.25">
      <c r="A4129" s="38" t="s">
        <v>4514</v>
      </c>
      <c r="B4129" s="39">
        <v>56.42</v>
      </c>
    </row>
    <row r="4130" spans="1:2" ht="15" x14ac:dyDescent="0.25">
      <c r="A4130" s="38" t="s">
        <v>4515</v>
      </c>
      <c r="B4130" s="39">
        <v>54.23</v>
      </c>
    </row>
    <row r="4131" spans="1:2" ht="15" x14ac:dyDescent="0.25">
      <c r="A4131" s="38" t="s">
        <v>4516</v>
      </c>
      <c r="B4131" s="39">
        <v>111.81</v>
      </c>
    </row>
    <row r="4132" spans="1:2" ht="15" x14ac:dyDescent="0.25">
      <c r="A4132" s="38" t="s">
        <v>4517</v>
      </c>
      <c r="B4132" s="39">
        <v>105.08</v>
      </c>
    </row>
    <row r="4133" spans="1:2" ht="15" x14ac:dyDescent="0.25">
      <c r="A4133" s="38" t="s">
        <v>4518</v>
      </c>
      <c r="B4133" s="39">
        <v>5706</v>
      </c>
    </row>
    <row r="4134" spans="1:2" ht="15" x14ac:dyDescent="0.25">
      <c r="A4134" s="38" t="s">
        <v>4519</v>
      </c>
      <c r="B4134" s="39">
        <v>5388</v>
      </c>
    </row>
    <row r="4135" spans="1:2" ht="15" x14ac:dyDescent="0.25">
      <c r="A4135" s="38" t="s">
        <v>4520</v>
      </c>
      <c r="B4135" s="39">
        <v>4</v>
      </c>
    </row>
    <row r="4136" spans="1:2" ht="15" x14ac:dyDescent="0.25">
      <c r="A4136" s="38" t="s">
        <v>4521</v>
      </c>
      <c r="B4136" s="39">
        <v>4</v>
      </c>
    </row>
    <row r="4137" spans="1:2" ht="15" x14ac:dyDescent="0.25">
      <c r="A4137" s="38" t="s">
        <v>4522</v>
      </c>
      <c r="B4137" s="39">
        <v>9.9</v>
      </c>
    </row>
    <row r="4138" spans="1:2" ht="15" x14ac:dyDescent="0.25">
      <c r="A4138" s="38" t="s">
        <v>4523</v>
      </c>
      <c r="B4138" s="39">
        <v>9.9</v>
      </c>
    </row>
    <row r="4139" spans="1:2" ht="15" x14ac:dyDescent="0.25">
      <c r="A4139" s="38" t="s">
        <v>4524</v>
      </c>
      <c r="B4139" s="39">
        <v>240</v>
      </c>
    </row>
    <row r="4140" spans="1:2" ht="15" x14ac:dyDescent="0.25">
      <c r="A4140" s="38" t="s">
        <v>4525</v>
      </c>
      <c r="B4140" s="39">
        <v>240</v>
      </c>
    </row>
    <row r="4141" spans="1:2" ht="15" x14ac:dyDescent="0.25">
      <c r="A4141" s="38" t="s">
        <v>4526</v>
      </c>
      <c r="B4141" s="39">
        <v>5.91</v>
      </c>
    </row>
    <row r="4142" spans="1:2" ht="15" x14ac:dyDescent="0.25">
      <c r="A4142" s="38" t="s">
        <v>4527</v>
      </c>
      <c r="B4142" s="39">
        <v>5.91</v>
      </c>
    </row>
    <row r="4143" spans="1:2" ht="15" x14ac:dyDescent="0.25">
      <c r="A4143" s="38" t="s">
        <v>4528</v>
      </c>
      <c r="B4143" s="39">
        <v>24.24</v>
      </c>
    </row>
    <row r="4144" spans="1:2" ht="15" x14ac:dyDescent="0.25">
      <c r="A4144" s="38" t="s">
        <v>168</v>
      </c>
      <c r="B4144" s="39">
        <v>24.24</v>
      </c>
    </row>
    <row r="4145" spans="1:2" ht="15" x14ac:dyDescent="0.25">
      <c r="A4145" s="38" t="s">
        <v>4529</v>
      </c>
      <c r="B4145" s="39">
        <v>4878</v>
      </c>
    </row>
    <row r="4146" spans="1:2" ht="15" x14ac:dyDescent="0.25">
      <c r="A4146" s="38" t="s">
        <v>4530</v>
      </c>
      <c r="B4146" s="39">
        <v>4386</v>
      </c>
    </row>
    <row r="4147" spans="1:2" ht="15" x14ac:dyDescent="0.25">
      <c r="A4147" s="38" t="s">
        <v>4531</v>
      </c>
      <c r="B4147" s="39">
        <v>1315</v>
      </c>
    </row>
    <row r="4148" spans="1:2" ht="15" x14ac:dyDescent="0.25">
      <c r="A4148" s="38" t="s">
        <v>4532</v>
      </c>
      <c r="B4148" s="39">
        <v>1264</v>
      </c>
    </row>
    <row r="4149" spans="1:2" ht="15" x14ac:dyDescent="0.25">
      <c r="A4149" s="38" t="s">
        <v>4533</v>
      </c>
      <c r="B4149" s="39">
        <v>3127</v>
      </c>
    </row>
    <row r="4150" spans="1:2" ht="15" x14ac:dyDescent="0.25">
      <c r="A4150" s="38" t="s">
        <v>4534</v>
      </c>
      <c r="B4150" s="39">
        <v>2968</v>
      </c>
    </row>
    <row r="4151" spans="1:2" ht="15" x14ac:dyDescent="0.25">
      <c r="A4151" s="38" t="s">
        <v>4535</v>
      </c>
      <c r="B4151" s="39">
        <v>27.26</v>
      </c>
    </row>
    <row r="4152" spans="1:2" ht="15" x14ac:dyDescent="0.25">
      <c r="A4152" s="38" t="s">
        <v>4536</v>
      </c>
      <c r="B4152" s="39">
        <v>23.62</v>
      </c>
    </row>
    <row r="4153" spans="1:2" ht="15" x14ac:dyDescent="0.25">
      <c r="A4153" s="38" t="s">
        <v>4537</v>
      </c>
      <c r="B4153" s="39">
        <v>21.21</v>
      </c>
    </row>
    <row r="4154" spans="1:2" ht="15" x14ac:dyDescent="0.25">
      <c r="A4154" s="38" t="s">
        <v>4538</v>
      </c>
      <c r="B4154" s="39">
        <v>18.38</v>
      </c>
    </row>
    <row r="4155" spans="1:2" ht="15" x14ac:dyDescent="0.25">
      <c r="A4155" s="38" t="s">
        <v>4539</v>
      </c>
      <c r="B4155" s="39">
        <v>19.71</v>
      </c>
    </row>
    <row r="4156" spans="1:2" ht="15" x14ac:dyDescent="0.25">
      <c r="A4156" s="38" t="s">
        <v>4540</v>
      </c>
      <c r="B4156" s="39">
        <v>17.07</v>
      </c>
    </row>
    <row r="4157" spans="1:2" ht="15" x14ac:dyDescent="0.25">
      <c r="A4157" s="38" t="s">
        <v>4541</v>
      </c>
      <c r="B4157" s="39">
        <v>19.71</v>
      </c>
    </row>
    <row r="4158" spans="1:2" ht="15" x14ac:dyDescent="0.25">
      <c r="A4158" s="38" t="s">
        <v>4542</v>
      </c>
      <c r="B4158" s="39">
        <v>17.07</v>
      </c>
    </row>
    <row r="4159" spans="1:2" ht="15" x14ac:dyDescent="0.25">
      <c r="A4159" s="38" t="s">
        <v>4543</v>
      </c>
      <c r="B4159" s="39">
        <v>21.21</v>
      </c>
    </row>
    <row r="4160" spans="1:2" ht="15" x14ac:dyDescent="0.25">
      <c r="A4160" s="38" t="s">
        <v>4544</v>
      </c>
      <c r="B4160" s="39">
        <v>18.38</v>
      </c>
    </row>
    <row r="4161" spans="1:2" ht="15" x14ac:dyDescent="0.25">
      <c r="A4161" s="38" t="s">
        <v>4545</v>
      </c>
      <c r="B4161" s="39">
        <v>19.71</v>
      </c>
    </row>
    <row r="4162" spans="1:2" ht="15" x14ac:dyDescent="0.25">
      <c r="A4162" s="38" t="s">
        <v>4546</v>
      </c>
      <c r="B4162" s="39">
        <v>17.07</v>
      </c>
    </row>
    <row r="4163" spans="1:2" ht="15" x14ac:dyDescent="0.25">
      <c r="A4163" s="38" t="s">
        <v>4547</v>
      </c>
      <c r="B4163" s="39">
        <v>19.71</v>
      </c>
    </row>
    <row r="4164" spans="1:2" ht="15" x14ac:dyDescent="0.25">
      <c r="A4164" s="38" t="s">
        <v>4548</v>
      </c>
      <c r="B4164" s="39">
        <v>17.07</v>
      </c>
    </row>
    <row r="4165" spans="1:2" ht="15" x14ac:dyDescent="0.25">
      <c r="A4165" s="38" t="s">
        <v>4549</v>
      </c>
      <c r="B4165" s="39">
        <v>19.71</v>
      </c>
    </row>
    <row r="4166" spans="1:2" ht="15" x14ac:dyDescent="0.25">
      <c r="A4166" s="38" t="s">
        <v>4550</v>
      </c>
      <c r="B4166" s="39">
        <v>17.07</v>
      </c>
    </row>
    <row r="4167" spans="1:2" ht="15" x14ac:dyDescent="0.25">
      <c r="A4167" s="38" t="s">
        <v>4551</v>
      </c>
      <c r="B4167" s="39">
        <v>19.71</v>
      </c>
    </row>
    <row r="4168" spans="1:2" ht="15" x14ac:dyDescent="0.25">
      <c r="A4168" s="38" t="s">
        <v>4552</v>
      </c>
      <c r="B4168" s="39">
        <v>17.07</v>
      </c>
    </row>
    <row r="4169" spans="1:2" ht="15" x14ac:dyDescent="0.25">
      <c r="A4169" s="38" t="s">
        <v>4553</v>
      </c>
      <c r="B4169" s="39">
        <v>19.71</v>
      </c>
    </row>
    <row r="4170" spans="1:2" ht="15" x14ac:dyDescent="0.25">
      <c r="A4170" s="38" t="s">
        <v>4554</v>
      </c>
      <c r="B4170" s="39">
        <v>17.07</v>
      </c>
    </row>
    <row r="4171" spans="1:2" ht="15" x14ac:dyDescent="0.25">
      <c r="A4171" s="38" t="s">
        <v>4555</v>
      </c>
      <c r="B4171" s="39">
        <v>21.21</v>
      </c>
    </row>
    <row r="4172" spans="1:2" ht="15" x14ac:dyDescent="0.25">
      <c r="A4172" s="38" t="s">
        <v>4556</v>
      </c>
      <c r="B4172" s="39">
        <v>18.38</v>
      </c>
    </row>
    <row r="4173" spans="1:2" ht="15" x14ac:dyDescent="0.25">
      <c r="A4173" s="38" t="s">
        <v>4557</v>
      </c>
      <c r="B4173" s="39">
        <v>19.71</v>
      </c>
    </row>
    <row r="4174" spans="1:2" ht="15" x14ac:dyDescent="0.25">
      <c r="A4174" s="38" t="s">
        <v>4558</v>
      </c>
      <c r="B4174" s="39">
        <v>17.07</v>
      </c>
    </row>
    <row r="4175" spans="1:2" ht="15" x14ac:dyDescent="0.25">
      <c r="A4175" s="38" t="s">
        <v>4559</v>
      </c>
      <c r="B4175" s="39">
        <v>19.71</v>
      </c>
    </row>
    <row r="4176" spans="1:2" ht="15" x14ac:dyDescent="0.25">
      <c r="A4176" s="38" t="s">
        <v>4560</v>
      </c>
      <c r="B4176" s="39">
        <v>17.07</v>
      </c>
    </row>
    <row r="4177" spans="1:2" ht="15" x14ac:dyDescent="0.25">
      <c r="A4177" s="38" t="s">
        <v>4561</v>
      </c>
      <c r="B4177" s="39">
        <v>14.27</v>
      </c>
    </row>
    <row r="4178" spans="1:2" ht="15" x14ac:dyDescent="0.25">
      <c r="A4178" s="38" t="s">
        <v>4562</v>
      </c>
      <c r="B4178" s="39">
        <v>12.37</v>
      </c>
    </row>
    <row r="4179" spans="1:2" ht="15" x14ac:dyDescent="0.25">
      <c r="A4179" s="38" t="s">
        <v>4563</v>
      </c>
      <c r="B4179" s="39">
        <v>14.27</v>
      </c>
    </row>
    <row r="4180" spans="1:2" ht="15" x14ac:dyDescent="0.25">
      <c r="A4180" s="38" t="s">
        <v>4564</v>
      </c>
      <c r="B4180" s="39">
        <v>12.37</v>
      </c>
    </row>
    <row r="4181" spans="1:2" ht="15" x14ac:dyDescent="0.25">
      <c r="A4181" s="38" t="s">
        <v>4565</v>
      </c>
      <c r="B4181" s="39">
        <v>21.21</v>
      </c>
    </row>
    <row r="4182" spans="1:2" ht="15" x14ac:dyDescent="0.25">
      <c r="A4182" s="38" t="s">
        <v>4566</v>
      </c>
      <c r="B4182" s="39">
        <v>18.38</v>
      </c>
    </row>
    <row r="4183" spans="1:2" ht="15" x14ac:dyDescent="0.25">
      <c r="A4183" s="38" t="s">
        <v>4567</v>
      </c>
      <c r="B4183" s="39">
        <v>19.71</v>
      </c>
    </row>
    <row r="4184" spans="1:2" ht="15" x14ac:dyDescent="0.25">
      <c r="A4184" s="38" t="s">
        <v>4568</v>
      </c>
      <c r="B4184" s="39">
        <v>17.07</v>
      </c>
    </row>
    <row r="4185" spans="1:2" ht="15" x14ac:dyDescent="0.25">
      <c r="A4185" s="38" t="s">
        <v>4569</v>
      </c>
      <c r="B4185" s="39">
        <v>19.71</v>
      </c>
    </row>
    <row r="4186" spans="1:2" ht="15" x14ac:dyDescent="0.25">
      <c r="A4186" s="38" t="s">
        <v>4570</v>
      </c>
      <c r="B4186" s="39">
        <v>17.07</v>
      </c>
    </row>
    <row r="4187" spans="1:2" ht="15" x14ac:dyDescent="0.25">
      <c r="A4187" s="38" t="s">
        <v>4571</v>
      </c>
      <c r="B4187" s="39">
        <v>18.93</v>
      </c>
    </row>
    <row r="4188" spans="1:2" ht="15" x14ac:dyDescent="0.25">
      <c r="A4188" s="38" t="s">
        <v>4572</v>
      </c>
      <c r="B4188" s="39">
        <v>16.399999999999999</v>
      </c>
    </row>
    <row r="4189" spans="1:2" ht="15" x14ac:dyDescent="0.25">
      <c r="A4189" s="38" t="s">
        <v>4573</v>
      </c>
      <c r="B4189" s="39">
        <v>22.14</v>
      </c>
    </row>
    <row r="4190" spans="1:2" ht="15" x14ac:dyDescent="0.25">
      <c r="A4190" s="38" t="s">
        <v>4574</v>
      </c>
      <c r="B4190" s="39">
        <v>19.18</v>
      </c>
    </row>
    <row r="4191" spans="1:2" ht="15" x14ac:dyDescent="0.25">
      <c r="A4191" s="38" t="s">
        <v>4575</v>
      </c>
      <c r="B4191" s="39">
        <v>23.31</v>
      </c>
    </row>
    <row r="4192" spans="1:2" ht="15" x14ac:dyDescent="0.25">
      <c r="A4192" s="38" t="s">
        <v>4576</v>
      </c>
      <c r="B4192" s="39">
        <v>20.190000000000001</v>
      </c>
    </row>
    <row r="4193" spans="1:2" ht="15" x14ac:dyDescent="0.25">
      <c r="A4193" s="38" t="s">
        <v>4577</v>
      </c>
      <c r="B4193" s="39">
        <v>23.31</v>
      </c>
    </row>
    <row r="4194" spans="1:2" ht="15" x14ac:dyDescent="0.25">
      <c r="A4194" s="38" t="s">
        <v>384</v>
      </c>
      <c r="B4194" s="39">
        <v>20.190000000000001</v>
      </c>
    </row>
    <row r="4195" spans="1:2" ht="15" x14ac:dyDescent="0.25">
      <c r="A4195" s="38" t="s">
        <v>4578</v>
      </c>
      <c r="B4195" s="39">
        <v>15</v>
      </c>
    </row>
    <row r="4196" spans="1:2" ht="15" x14ac:dyDescent="0.25">
      <c r="A4196" s="38" t="s">
        <v>4579</v>
      </c>
      <c r="B4196" s="39">
        <v>13</v>
      </c>
    </row>
    <row r="4197" spans="1:2" ht="15" x14ac:dyDescent="0.25">
      <c r="A4197" s="38" t="s">
        <v>4580</v>
      </c>
      <c r="B4197" s="39">
        <v>9.58</v>
      </c>
    </row>
    <row r="4198" spans="1:2" ht="15" x14ac:dyDescent="0.25">
      <c r="A4198" s="38" t="s">
        <v>4581</v>
      </c>
      <c r="B4198" s="39">
        <v>8.3000000000000007</v>
      </c>
    </row>
    <row r="4199" spans="1:2" ht="15" x14ac:dyDescent="0.25">
      <c r="A4199" s="38" t="s">
        <v>4582</v>
      </c>
      <c r="B4199" s="39">
        <v>15</v>
      </c>
    </row>
    <row r="4200" spans="1:2" ht="15" x14ac:dyDescent="0.25">
      <c r="A4200" s="38" t="s">
        <v>4583</v>
      </c>
      <c r="B4200" s="39">
        <v>13</v>
      </c>
    </row>
    <row r="4201" spans="1:2" ht="15" x14ac:dyDescent="0.25">
      <c r="A4201" s="38" t="s">
        <v>4584</v>
      </c>
      <c r="B4201" s="39">
        <v>27.26</v>
      </c>
    </row>
    <row r="4202" spans="1:2" ht="15" x14ac:dyDescent="0.25">
      <c r="A4202" s="38" t="s">
        <v>4585</v>
      </c>
      <c r="B4202" s="39">
        <v>23.62</v>
      </c>
    </row>
    <row r="4203" spans="1:2" ht="15" x14ac:dyDescent="0.25">
      <c r="A4203" s="38" t="s">
        <v>4586</v>
      </c>
      <c r="B4203" s="39">
        <v>32.78</v>
      </c>
    </row>
    <row r="4204" spans="1:2" ht="15" x14ac:dyDescent="0.25">
      <c r="A4204" s="38" t="s">
        <v>4587</v>
      </c>
      <c r="B4204" s="39">
        <v>28.41</v>
      </c>
    </row>
    <row r="4205" spans="1:2" ht="15" x14ac:dyDescent="0.25">
      <c r="A4205" s="38" t="s">
        <v>4588</v>
      </c>
      <c r="B4205" s="39">
        <v>45.04</v>
      </c>
    </row>
    <row r="4206" spans="1:2" ht="15" x14ac:dyDescent="0.25">
      <c r="A4206" s="38" t="s">
        <v>4589</v>
      </c>
      <c r="B4206" s="39">
        <v>39.03</v>
      </c>
    </row>
    <row r="4207" spans="1:2" ht="15" x14ac:dyDescent="0.25">
      <c r="A4207" s="38" t="s">
        <v>4590</v>
      </c>
      <c r="B4207" s="39">
        <v>32.78</v>
      </c>
    </row>
    <row r="4208" spans="1:2" ht="15" x14ac:dyDescent="0.25">
      <c r="A4208" s="38" t="s">
        <v>4591</v>
      </c>
      <c r="B4208" s="39">
        <v>28.41</v>
      </c>
    </row>
    <row r="4209" spans="1:2" ht="15" x14ac:dyDescent="0.25">
      <c r="A4209" s="38" t="s">
        <v>4592</v>
      </c>
      <c r="B4209" s="39">
        <v>81.430000000000007</v>
      </c>
    </row>
    <row r="4210" spans="1:2" ht="15" x14ac:dyDescent="0.25">
      <c r="A4210" s="38" t="s">
        <v>4593</v>
      </c>
      <c r="B4210" s="39">
        <v>70.56</v>
      </c>
    </row>
    <row r="4211" spans="1:2" ht="15" x14ac:dyDescent="0.25">
      <c r="A4211" s="38" t="s">
        <v>4594</v>
      </c>
      <c r="B4211" s="39">
        <v>81.430000000000007</v>
      </c>
    </row>
    <row r="4212" spans="1:2" ht="15" x14ac:dyDescent="0.25">
      <c r="A4212" s="38" t="s">
        <v>4595</v>
      </c>
      <c r="B4212" s="39">
        <v>70.56</v>
      </c>
    </row>
    <row r="4213" spans="1:2" ht="15" x14ac:dyDescent="0.25">
      <c r="A4213" s="38" t="s">
        <v>4596</v>
      </c>
      <c r="B4213" s="39">
        <v>162.86000000000001</v>
      </c>
    </row>
    <row r="4214" spans="1:2" ht="15" x14ac:dyDescent="0.25">
      <c r="A4214" s="38" t="s">
        <v>4597</v>
      </c>
      <c r="B4214" s="39">
        <v>141.1</v>
      </c>
    </row>
    <row r="4215" spans="1:2" ht="15" x14ac:dyDescent="0.25">
      <c r="A4215" s="38" t="s">
        <v>4598</v>
      </c>
      <c r="B4215" s="39">
        <v>187.29</v>
      </c>
    </row>
    <row r="4216" spans="1:2" ht="15" x14ac:dyDescent="0.25">
      <c r="A4216" s="38" t="s">
        <v>4599</v>
      </c>
      <c r="B4216" s="39">
        <v>162.27000000000001</v>
      </c>
    </row>
    <row r="4217" spans="1:2" ht="15" x14ac:dyDescent="0.25">
      <c r="A4217" s="38" t="s">
        <v>4600</v>
      </c>
      <c r="B4217" s="39">
        <v>27.26</v>
      </c>
    </row>
    <row r="4218" spans="1:2" ht="15" x14ac:dyDescent="0.25">
      <c r="A4218" s="38" t="s">
        <v>4601</v>
      </c>
      <c r="B4218" s="39">
        <v>23.62</v>
      </c>
    </row>
    <row r="4219" spans="1:2" ht="15" x14ac:dyDescent="0.25">
      <c r="A4219" s="38" t="s">
        <v>4602</v>
      </c>
      <c r="B4219" s="39">
        <v>18.04</v>
      </c>
    </row>
    <row r="4220" spans="1:2" ht="15" x14ac:dyDescent="0.25">
      <c r="A4220" s="38" t="s">
        <v>4603</v>
      </c>
      <c r="B4220" s="39">
        <v>15.63</v>
      </c>
    </row>
    <row r="4221" spans="1:2" ht="15" x14ac:dyDescent="0.25">
      <c r="A4221" s="38" t="s">
        <v>4604</v>
      </c>
      <c r="B4221" s="39">
        <v>31.47</v>
      </c>
    </row>
    <row r="4222" spans="1:2" ht="15" x14ac:dyDescent="0.25">
      <c r="A4222" s="38" t="s">
        <v>4605</v>
      </c>
      <c r="B4222" s="39">
        <v>27.26</v>
      </c>
    </row>
    <row r="4223" spans="1:2" ht="15" x14ac:dyDescent="0.25">
      <c r="A4223" s="38" t="s">
        <v>4606</v>
      </c>
      <c r="B4223" s="39">
        <v>23.31</v>
      </c>
    </row>
    <row r="4224" spans="1:2" ht="15" x14ac:dyDescent="0.25">
      <c r="A4224" s="38" t="s">
        <v>4607</v>
      </c>
      <c r="B4224" s="39">
        <v>20.190000000000001</v>
      </c>
    </row>
    <row r="4225" spans="1:2" ht="15" x14ac:dyDescent="0.25">
      <c r="A4225" s="38" t="s">
        <v>4608</v>
      </c>
      <c r="B4225" s="39">
        <v>18.04</v>
      </c>
    </row>
    <row r="4226" spans="1:2" ht="15" x14ac:dyDescent="0.25">
      <c r="A4226" s="38" t="s">
        <v>4609</v>
      </c>
      <c r="B4226" s="39">
        <v>15.63</v>
      </c>
    </row>
    <row r="4227" spans="1:2" ht="15" x14ac:dyDescent="0.25">
      <c r="A4227" s="38" t="s">
        <v>4610</v>
      </c>
      <c r="B4227" s="39">
        <v>18.04</v>
      </c>
    </row>
    <row r="4228" spans="1:2" ht="15" x14ac:dyDescent="0.25">
      <c r="A4228" s="38" t="s">
        <v>4611</v>
      </c>
      <c r="B4228" s="39">
        <v>15.63</v>
      </c>
    </row>
    <row r="4229" spans="1:2" ht="15" x14ac:dyDescent="0.25">
      <c r="A4229" s="38" t="s">
        <v>4612</v>
      </c>
      <c r="B4229" s="39">
        <v>18.04</v>
      </c>
    </row>
    <row r="4230" spans="1:2" ht="15" x14ac:dyDescent="0.25">
      <c r="A4230" s="38" t="s">
        <v>4613</v>
      </c>
      <c r="B4230" s="39">
        <v>15.63</v>
      </c>
    </row>
    <row r="4231" spans="1:2" ht="15" x14ac:dyDescent="0.25">
      <c r="A4231" s="38" t="s">
        <v>4614</v>
      </c>
      <c r="B4231" s="39">
        <v>19.71</v>
      </c>
    </row>
    <row r="4232" spans="1:2" ht="15" x14ac:dyDescent="0.25">
      <c r="A4232" s="38" t="s">
        <v>4615</v>
      </c>
      <c r="B4232" s="39">
        <v>17.07</v>
      </c>
    </row>
    <row r="4233" spans="1:2" ht="15" x14ac:dyDescent="0.25">
      <c r="A4233" s="38" t="s">
        <v>4616</v>
      </c>
      <c r="B4233" s="39">
        <v>19.71</v>
      </c>
    </row>
    <row r="4234" spans="1:2" ht="15" x14ac:dyDescent="0.25">
      <c r="A4234" s="38" t="s">
        <v>4617</v>
      </c>
      <c r="B4234" s="39">
        <v>17.07</v>
      </c>
    </row>
    <row r="4235" spans="1:2" ht="15" x14ac:dyDescent="0.25">
      <c r="A4235" s="38" t="s">
        <v>4618</v>
      </c>
      <c r="B4235" s="39">
        <v>27.26</v>
      </c>
    </row>
    <row r="4236" spans="1:2" ht="15" x14ac:dyDescent="0.25">
      <c r="A4236" s="38" t="s">
        <v>4619</v>
      </c>
      <c r="B4236" s="39">
        <v>23.62</v>
      </c>
    </row>
    <row r="4237" spans="1:2" ht="15" x14ac:dyDescent="0.25">
      <c r="A4237" s="38" t="s">
        <v>4620</v>
      </c>
      <c r="B4237" s="39">
        <v>19.71</v>
      </c>
    </row>
    <row r="4238" spans="1:2" ht="15" x14ac:dyDescent="0.25">
      <c r="A4238" s="38" t="s">
        <v>4621</v>
      </c>
      <c r="B4238" s="39">
        <v>17.07</v>
      </c>
    </row>
    <row r="4239" spans="1:2" ht="15" x14ac:dyDescent="0.25">
      <c r="A4239" s="38" t="s">
        <v>4622</v>
      </c>
      <c r="B4239" s="39">
        <v>32.78</v>
      </c>
    </row>
    <row r="4240" spans="1:2" ht="15" x14ac:dyDescent="0.25">
      <c r="A4240" s="38" t="s">
        <v>385</v>
      </c>
      <c r="B4240" s="39">
        <v>28.41</v>
      </c>
    </row>
    <row r="4241" spans="1:2" ht="15" x14ac:dyDescent="0.25">
      <c r="A4241" s="38" t="s">
        <v>4623</v>
      </c>
      <c r="B4241" s="39">
        <v>18.04</v>
      </c>
    </row>
    <row r="4242" spans="1:2" ht="15" x14ac:dyDescent="0.25">
      <c r="A4242" s="38" t="s">
        <v>4624</v>
      </c>
      <c r="B4242" s="39">
        <v>15.63</v>
      </c>
    </row>
    <row r="4243" spans="1:2" ht="15" x14ac:dyDescent="0.25">
      <c r="A4243" s="38" t="s">
        <v>4625</v>
      </c>
      <c r="B4243" s="39">
        <v>32.78</v>
      </c>
    </row>
    <row r="4244" spans="1:2" ht="15" x14ac:dyDescent="0.25">
      <c r="A4244" s="38" t="s">
        <v>4626</v>
      </c>
      <c r="B4244" s="39">
        <v>28.41</v>
      </c>
    </row>
    <row r="4245" spans="1:2" ht="15" x14ac:dyDescent="0.25">
      <c r="A4245" s="38" t="s">
        <v>4627</v>
      </c>
      <c r="B4245" s="39">
        <v>32.78</v>
      </c>
    </row>
    <row r="4246" spans="1:2" ht="15" x14ac:dyDescent="0.25">
      <c r="A4246" s="38" t="s">
        <v>4628</v>
      </c>
      <c r="B4246" s="39">
        <v>28.41</v>
      </c>
    </row>
    <row r="4247" spans="1:2" ht="15" x14ac:dyDescent="0.25">
      <c r="A4247" s="38" t="s">
        <v>4629</v>
      </c>
      <c r="B4247" s="39">
        <v>27.26</v>
      </c>
    </row>
    <row r="4248" spans="1:2" ht="15" x14ac:dyDescent="0.25">
      <c r="A4248" s="38" t="s">
        <v>4630</v>
      </c>
      <c r="B4248" s="39">
        <v>23.62</v>
      </c>
    </row>
    <row r="4249" spans="1:2" ht="15" x14ac:dyDescent="0.25">
      <c r="A4249" s="38" t="s">
        <v>4631</v>
      </c>
      <c r="B4249" s="39">
        <v>15</v>
      </c>
    </row>
    <row r="4250" spans="1:2" ht="15" x14ac:dyDescent="0.25">
      <c r="A4250" s="38" t="s">
        <v>4632</v>
      </c>
      <c r="B4250" s="39">
        <v>13</v>
      </c>
    </row>
    <row r="4251" spans="1:2" ht="15" x14ac:dyDescent="0.25">
      <c r="A4251" s="38" t="s">
        <v>4633</v>
      </c>
      <c r="B4251" s="39">
        <v>27.26</v>
      </c>
    </row>
    <row r="4252" spans="1:2" ht="15" x14ac:dyDescent="0.25">
      <c r="A4252" s="38" t="s">
        <v>4634</v>
      </c>
      <c r="B4252" s="39">
        <v>23.62</v>
      </c>
    </row>
    <row r="4253" spans="1:2" ht="15" x14ac:dyDescent="0.25">
      <c r="A4253" s="38" t="s">
        <v>4635</v>
      </c>
      <c r="B4253" s="39">
        <v>19.71</v>
      </c>
    </row>
    <row r="4254" spans="1:2" ht="15" x14ac:dyDescent="0.25">
      <c r="A4254" s="38" t="s">
        <v>4636</v>
      </c>
      <c r="B4254" s="39">
        <v>17.07</v>
      </c>
    </row>
    <row r="4255" spans="1:2" ht="15" x14ac:dyDescent="0.25">
      <c r="A4255" s="38" t="s">
        <v>4637</v>
      </c>
      <c r="B4255" s="39">
        <v>21.21</v>
      </c>
    </row>
    <row r="4256" spans="1:2" ht="15" x14ac:dyDescent="0.25">
      <c r="A4256" s="38" t="s">
        <v>4638</v>
      </c>
      <c r="B4256" s="39">
        <v>18.38</v>
      </c>
    </row>
    <row r="4257" spans="1:2" ht="15" x14ac:dyDescent="0.25">
      <c r="A4257" s="38" t="s">
        <v>4639</v>
      </c>
      <c r="B4257" s="39">
        <v>21.21</v>
      </c>
    </row>
    <row r="4258" spans="1:2" ht="15" x14ac:dyDescent="0.25">
      <c r="A4258" s="38" t="s">
        <v>4640</v>
      </c>
      <c r="B4258" s="39">
        <v>18.38</v>
      </c>
    </row>
    <row r="4259" spans="1:2" ht="15" x14ac:dyDescent="0.25">
      <c r="A4259" s="38" t="s">
        <v>4641</v>
      </c>
      <c r="B4259" s="39">
        <v>22.14</v>
      </c>
    </row>
    <row r="4260" spans="1:2" ht="15" x14ac:dyDescent="0.25">
      <c r="A4260" s="38" t="s">
        <v>4642</v>
      </c>
      <c r="B4260" s="39">
        <v>19.18</v>
      </c>
    </row>
    <row r="4261" spans="1:2" ht="15" x14ac:dyDescent="0.25">
      <c r="A4261" s="38" t="s">
        <v>4643</v>
      </c>
      <c r="B4261" s="39">
        <v>19.71</v>
      </c>
    </row>
    <row r="4262" spans="1:2" ht="15" x14ac:dyDescent="0.25">
      <c r="A4262" s="38" t="s">
        <v>4644</v>
      </c>
      <c r="B4262" s="39">
        <v>17.07</v>
      </c>
    </row>
    <row r="4263" spans="1:2" ht="15" x14ac:dyDescent="0.25">
      <c r="A4263" s="38" t="s">
        <v>4645</v>
      </c>
      <c r="B4263" s="39">
        <v>19.73</v>
      </c>
    </row>
    <row r="4264" spans="1:2" ht="15" x14ac:dyDescent="0.25">
      <c r="A4264" s="38" t="s">
        <v>4646</v>
      </c>
      <c r="B4264" s="39">
        <v>17.09</v>
      </c>
    </row>
    <row r="4265" spans="1:2" ht="15" x14ac:dyDescent="0.25">
      <c r="A4265" s="38" t="s">
        <v>4647</v>
      </c>
      <c r="B4265" s="39">
        <v>12.17</v>
      </c>
    </row>
    <row r="4266" spans="1:2" ht="15" x14ac:dyDescent="0.25">
      <c r="A4266" s="38" t="s">
        <v>4648</v>
      </c>
      <c r="B4266" s="39">
        <v>10.55</v>
      </c>
    </row>
    <row r="4267" spans="1:2" ht="15" x14ac:dyDescent="0.25">
      <c r="A4267" s="38" t="s">
        <v>4649</v>
      </c>
      <c r="B4267" s="39">
        <v>23.31</v>
      </c>
    </row>
    <row r="4268" spans="1:2" ht="15" x14ac:dyDescent="0.25">
      <c r="A4268" s="38" t="s">
        <v>4650</v>
      </c>
      <c r="B4268" s="39">
        <v>20.190000000000001</v>
      </c>
    </row>
    <row r="4269" spans="1:2" ht="15" x14ac:dyDescent="0.25">
      <c r="A4269" s="38" t="s">
        <v>4651</v>
      </c>
      <c r="B4269" s="39">
        <v>32.78</v>
      </c>
    </row>
    <row r="4270" spans="1:2" ht="15" x14ac:dyDescent="0.25">
      <c r="A4270" s="38" t="s">
        <v>4652</v>
      </c>
      <c r="B4270" s="39">
        <v>28.41</v>
      </c>
    </row>
    <row r="4271" spans="1:2" ht="15" x14ac:dyDescent="0.25">
      <c r="A4271" s="38" t="s">
        <v>4653</v>
      </c>
      <c r="B4271" s="39">
        <v>21.21</v>
      </c>
    </row>
    <row r="4272" spans="1:2" ht="15" x14ac:dyDescent="0.25">
      <c r="A4272" s="38" t="s">
        <v>4654</v>
      </c>
      <c r="B4272" s="39">
        <v>18.38</v>
      </c>
    </row>
    <row r="4273" spans="1:2" ht="15" x14ac:dyDescent="0.25">
      <c r="A4273" s="38" t="s">
        <v>4655</v>
      </c>
      <c r="B4273" s="39">
        <v>32.78</v>
      </c>
    </row>
    <row r="4274" spans="1:2" x14ac:dyDescent="0.3">
      <c r="A4274" s="38" t="s">
        <v>4656</v>
      </c>
      <c r="B4274" s="39">
        <v>28.41</v>
      </c>
    </row>
    <row r="4275" spans="1:2" x14ac:dyDescent="0.3">
      <c r="A4275" s="38" t="s">
        <v>4657</v>
      </c>
      <c r="B4275" s="39">
        <v>81.430000000000007</v>
      </c>
    </row>
    <row r="4276" spans="1:2" x14ac:dyDescent="0.3">
      <c r="A4276" s="38" t="s">
        <v>4658</v>
      </c>
      <c r="B4276" s="39">
        <v>70.56</v>
      </c>
    </row>
    <row r="4277" spans="1:2" x14ac:dyDescent="0.3">
      <c r="A4277" s="38" t="s">
        <v>4659</v>
      </c>
      <c r="B4277" s="39">
        <v>32.78</v>
      </c>
    </row>
    <row r="4278" spans="1:2" x14ac:dyDescent="0.3">
      <c r="A4278" s="38" t="s">
        <v>4660</v>
      </c>
      <c r="B4278" s="39">
        <v>28.41</v>
      </c>
    </row>
    <row r="4279" spans="1:2" x14ac:dyDescent="0.3">
      <c r="A4279" s="38" t="s">
        <v>4661</v>
      </c>
      <c r="B4279" s="39">
        <v>32.78</v>
      </c>
    </row>
    <row r="4280" spans="1:2" x14ac:dyDescent="0.3">
      <c r="A4280" s="38" t="s">
        <v>4662</v>
      </c>
      <c r="B4280" s="39">
        <v>28.41</v>
      </c>
    </row>
    <row r="4281" spans="1:2" x14ac:dyDescent="0.3">
      <c r="A4281" s="38" t="s">
        <v>4663</v>
      </c>
      <c r="B4281" s="39">
        <v>23.31</v>
      </c>
    </row>
    <row r="4282" spans="1:2" x14ac:dyDescent="0.3">
      <c r="A4282" s="38" t="s">
        <v>4664</v>
      </c>
      <c r="B4282" s="39">
        <v>20.190000000000001</v>
      </c>
    </row>
    <row r="4283" spans="1:2" x14ac:dyDescent="0.3">
      <c r="A4283" s="38" t="s">
        <v>4665</v>
      </c>
      <c r="B4283" s="39">
        <v>21.21</v>
      </c>
    </row>
    <row r="4284" spans="1:2" x14ac:dyDescent="0.3">
      <c r="A4284" s="38" t="s">
        <v>4666</v>
      </c>
      <c r="B4284" s="39">
        <v>18.38</v>
      </c>
    </row>
    <row r="4285" spans="1:2" x14ac:dyDescent="0.3">
      <c r="A4285" s="38" t="s">
        <v>4667</v>
      </c>
      <c r="B4285" s="39">
        <v>21.21</v>
      </c>
    </row>
    <row r="4286" spans="1:2" x14ac:dyDescent="0.3">
      <c r="A4286" s="38" t="s">
        <v>4668</v>
      </c>
      <c r="B4286" s="39">
        <v>18.38</v>
      </c>
    </row>
    <row r="4287" spans="1:2" x14ac:dyDescent="0.3">
      <c r="A4287" s="38" t="s">
        <v>4669</v>
      </c>
      <c r="B4287" s="39">
        <v>14.27</v>
      </c>
    </row>
    <row r="4288" spans="1:2" x14ac:dyDescent="0.3">
      <c r="A4288" s="38" t="s">
        <v>4670</v>
      </c>
      <c r="B4288" s="39">
        <v>12.37</v>
      </c>
    </row>
    <row r="4289" spans="1:2" x14ac:dyDescent="0.3">
      <c r="A4289" s="38" t="s">
        <v>4671</v>
      </c>
      <c r="B4289" s="39">
        <v>14.27</v>
      </c>
    </row>
    <row r="4290" spans="1:2" x14ac:dyDescent="0.3">
      <c r="A4290" s="38" t="s">
        <v>4672</v>
      </c>
      <c r="B4290" s="39">
        <v>12.37</v>
      </c>
    </row>
    <row r="4291" spans="1:2" x14ac:dyDescent="0.3">
      <c r="A4291" s="38" t="s">
        <v>4673</v>
      </c>
      <c r="B4291" s="39">
        <v>41.57</v>
      </c>
    </row>
    <row r="4292" spans="1:2" x14ac:dyDescent="0.3">
      <c r="A4292" s="38" t="s">
        <v>4674</v>
      </c>
      <c r="B4292" s="39">
        <v>36.020000000000003</v>
      </c>
    </row>
    <row r="4293" spans="1:2" x14ac:dyDescent="0.3">
      <c r="A4293" s="38" t="s">
        <v>4675</v>
      </c>
      <c r="B4293" s="39">
        <v>45.04</v>
      </c>
    </row>
    <row r="4294" spans="1:2" x14ac:dyDescent="0.3">
      <c r="A4294" s="38" t="s">
        <v>4676</v>
      </c>
      <c r="B4294" s="39">
        <v>39.03</v>
      </c>
    </row>
    <row r="4295" spans="1:2" x14ac:dyDescent="0.3">
      <c r="A4295" s="38" t="s">
        <v>4677</v>
      </c>
      <c r="B4295" s="39">
        <v>15</v>
      </c>
    </row>
    <row r="4296" spans="1:2" x14ac:dyDescent="0.3">
      <c r="A4296" s="38" t="s">
        <v>4678</v>
      </c>
      <c r="B4296" s="39">
        <v>13</v>
      </c>
    </row>
    <row r="4297" spans="1:2" x14ac:dyDescent="0.3">
      <c r="A4297" s="38" t="s">
        <v>4679</v>
      </c>
      <c r="B4297" s="39">
        <v>18.420000000000002</v>
      </c>
    </row>
    <row r="4298" spans="1:2" x14ac:dyDescent="0.3">
      <c r="A4298" s="38" t="s">
        <v>4680</v>
      </c>
      <c r="B4298" s="39">
        <v>15.97</v>
      </c>
    </row>
    <row r="4299" spans="1:2" x14ac:dyDescent="0.3">
      <c r="A4299" s="38" t="s">
        <v>4681</v>
      </c>
      <c r="B4299" s="39">
        <v>2640</v>
      </c>
    </row>
    <row r="4300" spans="1:2" x14ac:dyDescent="0.3">
      <c r="A4300" s="38" t="s">
        <v>4682</v>
      </c>
      <c r="B4300" s="39">
        <v>2288</v>
      </c>
    </row>
    <row r="4301" spans="1:2" x14ac:dyDescent="0.3">
      <c r="A4301" s="38" t="s">
        <v>4683</v>
      </c>
      <c r="B4301" s="39">
        <v>4797.76</v>
      </c>
    </row>
    <row r="4302" spans="1:2" x14ac:dyDescent="0.3">
      <c r="A4302" s="38" t="s">
        <v>4684</v>
      </c>
      <c r="B4302" s="39">
        <v>4157.12</v>
      </c>
    </row>
    <row r="4303" spans="1:2" x14ac:dyDescent="0.3">
      <c r="A4303" s="38" t="s">
        <v>4685</v>
      </c>
      <c r="B4303" s="39">
        <v>3732.96</v>
      </c>
    </row>
    <row r="4304" spans="1:2" x14ac:dyDescent="0.3">
      <c r="A4304" s="38" t="s">
        <v>4686</v>
      </c>
      <c r="B4304" s="39">
        <v>3234.88</v>
      </c>
    </row>
    <row r="4305" spans="1:2" x14ac:dyDescent="0.3">
      <c r="A4305" s="38" t="s">
        <v>4687</v>
      </c>
      <c r="B4305" s="39">
        <v>3468.96</v>
      </c>
    </row>
    <row r="4306" spans="1:2" x14ac:dyDescent="0.3">
      <c r="A4306" s="38" t="s">
        <v>4688</v>
      </c>
      <c r="B4306" s="39">
        <v>3004.32</v>
      </c>
    </row>
    <row r="4307" spans="1:2" x14ac:dyDescent="0.3">
      <c r="A4307" s="38" t="s">
        <v>4689</v>
      </c>
      <c r="B4307" s="39">
        <v>3468.96</v>
      </c>
    </row>
    <row r="4308" spans="1:2" x14ac:dyDescent="0.3">
      <c r="A4308" s="38" t="s">
        <v>4690</v>
      </c>
      <c r="B4308" s="39">
        <v>3004.32</v>
      </c>
    </row>
    <row r="4309" spans="1:2" x14ac:dyDescent="0.3">
      <c r="A4309" s="38" t="s">
        <v>4691</v>
      </c>
      <c r="B4309" s="39">
        <v>3732.96</v>
      </c>
    </row>
    <row r="4310" spans="1:2" x14ac:dyDescent="0.3">
      <c r="A4310" s="38" t="s">
        <v>4692</v>
      </c>
      <c r="B4310" s="39">
        <v>3234.88</v>
      </c>
    </row>
    <row r="4311" spans="1:2" x14ac:dyDescent="0.3">
      <c r="A4311" s="38" t="s">
        <v>4693</v>
      </c>
      <c r="B4311" s="39">
        <v>3468.96</v>
      </c>
    </row>
    <row r="4312" spans="1:2" x14ac:dyDescent="0.3">
      <c r="A4312" s="38" t="s">
        <v>4694</v>
      </c>
      <c r="B4312" s="39">
        <v>3004.32</v>
      </c>
    </row>
    <row r="4313" spans="1:2" x14ac:dyDescent="0.3">
      <c r="A4313" s="38" t="s">
        <v>4695</v>
      </c>
      <c r="B4313" s="39">
        <v>3468.96</v>
      </c>
    </row>
    <row r="4314" spans="1:2" x14ac:dyDescent="0.3">
      <c r="A4314" s="38" t="s">
        <v>4696</v>
      </c>
      <c r="B4314" s="39">
        <v>3004.32</v>
      </c>
    </row>
    <row r="4315" spans="1:2" x14ac:dyDescent="0.3">
      <c r="A4315" s="38" t="s">
        <v>4697</v>
      </c>
      <c r="B4315" s="39">
        <v>3468.96</v>
      </c>
    </row>
    <row r="4316" spans="1:2" x14ac:dyDescent="0.3">
      <c r="A4316" s="38" t="s">
        <v>4698</v>
      </c>
      <c r="B4316" s="39">
        <v>3004.32</v>
      </c>
    </row>
    <row r="4317" spans="1:2" x14ac:dyDescent="0.3">
      <c r="A4317" s="38" t="s">
        <v>4699</v>
      </c>
      <c r="B4317" s="39">
        <v>3468.96</v>
      </c>
    </row>
    <row r="4318" spans="1:2" x14ac:dyDescent="0.3">
      <c r="A4318" s="38" t="s">
        <v>4700</v>
      </c>
      <c r="B4318" s="39">
        <v>3004.32</v>
      </c>
    </row>
    <row r="4319" spans="1:2" x14ac:dyDescent="0.3">
      <c r="A4319" s="38" t="s">
        <v>4701</v>
      </c>
      <c r="B4319" s="39">
        <v>3468.96</v>
      </c>
    </row>
    <row r="4320" spans="1:2" x14ac:dyDescent="0.3">
      <c r="A4320" s="38" t="s">
        <v>4702</v>
      </c>
      <c r="B4320" s="39">
        <v>3004.32</v>
      </c>
    </row>
    <row r="4321" spans="1:2" x14ac:dyDescent="0.3">
      <c r="A4321" s="38" t="s">
        <v>4703</v>
      </c>
      <c r="B4321" s="39">
        <v>3732.96</v>
      </c>
    </row>
    <row r="4322" spans="1:2" x14ac:dyDescent="0.3">
      <c r="A4322" s="38" t="s">
        <v>4704</v>
      </c>
      <c r="B4322" s="39">
        <v>3234.88</v>
      </c>
    </row>
    <row r="4323" spans="1:2" x14ac:dyDescent="0.3">
      <c r="A4323" s="38" t="s">
        <v>4705</v>
      </c>
      <c r="B4323" s="39">
        <v>3468.96</v>
      </c>
    </row>
    <row r="4324" spans="1:2" x14ac:dyDescent="0.3">
      <c r="A4324" s="38" t="s">
        <v>4706</v>
      </c>
      <c r="B4324" s="39">
        <v>3004.32</v>
      </c>
    </row>
    <row r="4325" spans="1:2" x14ac:dyDescent="0.3">
      <c r="A4325" s="38" t="s">
        <v>4707</v>
      </c>
      <c r="B4325" s="39">
        <v>3468.96</v>
      </c>
    </row>
    <row r="4326" spans="1:2" x14ac:dyDescent="0.3">
      <c r="A4326" s="38" t="s">
        <v>4708</v>
      </c>
      <c r="B4326" s="39">
        <v>3004.32</v>
      </c>
    </row>
    <row r="4327" spans="1:2" x14ac:dyDescent="0.3">
      <c r="A4327" s="38" t="s">
        <v>4709</v>
      </c>
      <c r="B4327" s="39">
        <v>2511.52</v>
      </c>
    </row>
    <row r="4328" spans="1:2" x14ac:dyDescent="0.3">
      <c r="A4328" s="38" t="s">
        <v>4710</v>
      </c>
      <c r="B4328" s="39">
        <v>2177.12</v>
      </c>
    </row>
    <row r="4329" spans="1:2" x14ac:dyDescent="0.3">
      <c r="A4329" s="38" t="s">
        <v>4711</v>
      </c>
      <c r="B4329" s="39">
        <v>2511.52</v>
      </c>
    </row>
    <row r="4330" spans="1:2" x14ac:dyDescent="0.3">
      <c r="A4330" s="38" t="s">
        <v>4712</v>
      </c>
      <c r="B4330" s="39">
        <v>2177.12</v>
      </c>
    </row>
    <row r="4331" spans="1:2" x14ac:dyDescent="0.3">
      <c r="A4331" s="38" t="s">
        <v>4713</v>
      </c>
      <c r="B4331" s="39">
        <v>3732.96</v>
      </c>
    </row>
    <row r="4332" spans="1:2" x14ac:dyDescent="0.3">
      <c r="A4332" s="38" t="s">
        <v>4714</v>
      </c>
      <c r="B4332" s="39">
        <v>3234.88</v>
      </c>
    </row>
    <row r="4333" spans="1:2" x14ac:dyDescent="0.3">
      <c r="A4333" s="38" t="s">
        <v>4715</v>
      </c>
      <c r="B4333" s="39">
        <v>3468.96</v>
      </c>
    </row>
    <row r="4334" spans="1:2" x14ac:dyDescent="0.3">
      <c r="A4334" s="38" t="s">
        <v>4716</v>
      </c>
      <c r="B4334" s="39">
        <v>3004.32</v>
      </c>
    </row>
    <row r="4335" spans="1:2" x14ac:dyDescent="0.3">
      <c r="A4335" s="38" t="s">
        <v>4717</v>
      </c>
      <c r="B4335" s="39">
        <v>3468.96</v>
      </c>
    </row>
    <row r="4336" spans="1:2" x14ac:dyDescent="0.3">
      <c r="A4336" s="38" t="s">
        <v>4718</v>
      </c>
      <c r="B4336" s="39">
        <v>3004.32</v>
      </c>
    </row>
    <row r="4337" spans="1:2" x14ac:dyDescent="0.3">
      <c r="A4337" s="38" t="s">
        <v>4719</v>
      </c>
      <c r="B4337" s="39">
        <v>3331.68</v>
      </c>
    </row>
    <row r="4338" spans="1:2" x14ac:dyDescent="0.3">
      <c r="A4338" s="38" t="s">
        <v>4720</v>
      </c>
      <c r="B4338" s="39">
        <v>2886.4</v>
      </c>
    </row>
    <row r="4339" spans="1:2" x14ac:dyDescent="0.3">
      <c r="A4339" s="38" t="s">
        <v>4721</v>
      </c>
      <c r="B4339" s="39">
        <v>3896.64</v>
      </c>
    </row>
    <row r="4340" spans="1:2" x14ac:dyDescent="0.3">
      <c r="A4340" s="38" t="s">
        <v>4722</v>
      </c>
      <c r="B4340" s="39">
        <v>3375.68</v>
      </c>
    </row>
    <row r="4341" spans="1:2" x14ac:dyDescent="0.3">
      <c r="A4341" s="38" t="s">
        <v>4723</v>
      </c>
      <c r="B4341" s="39">
        <v>4102.5600000000004</v>
      </c>
    </row>
    <row r="4342" spans="1:2" x14ac:dyDescent="0.3">
      <c r="A4342" s="38" t="s">
        <v>4724</v>
      </c>
      <c r="B4342" s="39">
        <v>3553.44</v>
      </c>
    </row>
    <row r="4343" spans="1:2" x14ac:dyDescent="0.3">
      <c r="A4343" s="38" t="s">
        <v>4725</v>
      </c>
      <c r="B4343" s="39">
        <v>4102.5600000000004</v>
      </c>
    </row>
    <row r="4344" spans="1:2" x14ac:dyDescent="0.3">
      <c r="A4344" s="38" t="s">
        <v>4726</v>
      </c>
      <c r="B4344" s="39">
        <v>3553.44</v>
      </c>
    </row>
    <row r="4345" spans="1:2" x14ac:dyDescent="0.3">
      <c r="A4345" s="38" t="s">
        <v>4727</v>
      </c>
      <c r="B4345" s="39">
        <v>2640</v>
      </c>
    </row>
    <row r="4346" spans="1:2" x14ac:dyDescent="0.3">
      <c r="A4346" s="38" t="s">
        <v>4728</v>
      </c>
      <c r="B4346" s="39">
        <v>2288</v>
      </c>
    </row>
    <row r="4347" spans="1:2" x14ac:dyDescent="0.3">
      <c r="A4347" s="38" t="s">
        <v>4729</v>
      </c>
      <c r="B4347" s="39">
        <v>1149.5999999999999</v>
      </c>
    </row>
    <row r="4348" spans="1:2" x14ac:dyDescent="0.3">
      <c r="A4348" s="38" t="s">
        <v>4730</v>
      </c>
      <c r="B4348" s="39">
        <v>996</v>
      </c>
    </row>
    <row r="4349" spans="1:2" x14ac:dyDescent="0.3">
      <c r="A4349" s="38" t="s">
        <v>4731</v>
      </c>
      <c r="B4349" s="39">
        <v>2640</v>
      </c>
    </row>
    <row r="4350" spans="1:2" x14ac:dyDescent="0.3">
      <c r="A4350" s="38" t="s">
        <v>4732</v>
      </c>
      <c r="B4350" s="39">
        <v>2288</v>
      </c>
    </row>
    <row r="4351" spans="1:2" x14ac:dyDescent="0.3">
      <c r="A4351" s="38" t="s">
        <v>4733</v>
      </c>
      <c r="B4351" s="39">
        <v>4797.76</v>
      </c>
    </row>
    <row r="4352" spans="1:2" x14ac:dyDescent="0.3">
      <c r="A4352" s="38" t="s">
        <v>4734</v>
      </c>
      <c r="B4352" s="39">
        <v>4157.12</v>
      </c>
    </row>
    <row r="4353" spans="1:2" x14ac:dyDescent="0.3">
      <c r="A4353" s="38" t="s">
        <v>4735</v>
      </c>
      <c r="B4353" s="39">
        <v>5769.28</v>
      </c>
    </row>
    <row r="4354" spans="1:2" x14ac:dyDescent="0.3">
      <c r="A4354" s="38" t="s">
        <v>4736</v>
      </c>
      <c r="B4354" s="39">
        <v>5000.16</v>
      </c>
    </row>
    <row r="4355" spans="1:2" x14ac:dyDescent="0.3">
      <c r="A4355" s="38" t="s">
        <v>4737</v>
      </c>
      <c r="B4355" s="39">
        <v>7927.04</v>
      </c>
    </row>
    <row r="4356" spans="1:2" x14ac:dyDescent="0.3">
      <c r="A4356" s="38" t="s">
        <v>4738</v>
      </c>
      <c r="B4356" s="39">
        <v>6869.28</v>
      </c>
    </row>
    <row r="4357" spans="1:2" x14ac:dyDescent="0.3">
      <c r="A4357" s="38" t="s">
        <v>4739</v>
      </c>
      <c r="B4357" s="39">
        <v>5769.28</v>
      </c>
    </row>
    <row r="4358" spans="1:2" x14ac:dyDescent="0.3">
      <c r="A4358" s="38" t="s">
        <v>4740</v>
      </c>
      <c r="B4358" s="39">
        <v>5000.16</v>
      </c>
    </row>
    <row r="4359" spans="1:2" x14ac:dyDescent="0.3">
      <c r="A4359" s="38" t="s">
        <v>4741</v>
      </c>
      <c r="B4359" s="39">
        <v>14331.68</v>
      </c>
    </row>
    <row r="4360" spans="1:2" x14ac:dyDescent="0.3">
      <c r="A4360" s="38" t="s">
        <v>4742</v>
      </c>
      <c r="B4360" s="39">
        <v>12418.56</v>
      </c>
    </row>
    <row r="4361" spans="1:2" x14ac:dyDescent="0.3">
      <c r="A4361" s="38" t="s">
        <v>4743</v>
      </c>
      <c r="B4361" s="39">
        <v>28663.360000000001</v>
      </c>
    </row>
    <row r="4362" spans="1:2" x14ac:dyDescent="0.3">
      <c r="A4362" s="38" t="s">
        <v>4744</v>
      </c>
      <c r="B4362" s="39">
        <v>24833.599999999999</v>
      </c>
    </row>
    <row r="4363" spans="1:2" x14ac:dyDescent="0.3">
      <c r="A4363" s="38" t="s">
        <v>4745</v>
      </c>
      <c r="B4363" s="39">
        <v>32963.040000000001</v>
      </c>
    </row>
    <row r="4364" spans="1:2" x14ac:dyDescent="0.3">
      <c r="A4364" s="38" t="s">
        <v>4746</v>
      </c>
      <c r="B4364" s="39">
        <v>28559.52</v>
      </c>
    </row>
    <row r="4365" spans="1:2" x14ac:dyDescent="0.3">
      <c r="A4365" s="38" t="s">
        <v>4747</v>
      </c>
      <c r="B4365" s="39">
        <v>4797.76</v>
      </c>
    </row>
    <row r="4366" spans="1:2" x14ac:dyDescent="0.3">
      <c r="A4366" s="38" t="s">
        <v>4748</v>
      </c>
      <c r="B4366" s="39">
        <v>4157.12</v>
      </c>
    </row>
    <row r="4367" spans="1:2" x14ac:dyDescent="0.3">
      <c r="A4367" s="38" t="s">
        <v>4749</v>
      </c>
      <c r="B4367" s="39">
        <v>3175.04</v>
      </c>
    </row>
    <row r="4368" spans="1:2" x14ac:dyDescent="0.3">
      <c r="A4368" s="38" t="s">
        <v>4750</v>
      </c>
      <c r="B4368" s="39">
        <v>2750.88</v>
      </c>
    </row>
    <row r="4369" spans="1:2" x14ac:dyDescent="0.3">
      <c r="A4369" s="38" t="s">
        <v>4751</v>
      </c>
      <c r="B4369" s="39">
        <v>5538.72</v>
      </c>
    </row>
    <row r="4370" spans="1:2" x14ac:dyDescent="0.3">
      <c r="A4370" s="38" t="s">
        <v>4752</v>
      </c>
      <c r="B4370" s="39">
        <v>4797.76</v>
      </c>
    </row>
    <row r="4371" spans="1:2" x14ac:dyDescent="0.3">
      <c r="A4371" s="38" t="s">
        <v>4753</v>
      </c>
      <c r="B4371" s="39">
        <v>4102.5600000000004</v>
      </c>
    </row>
    <row r="4372" spans="1:2" x14ac:dyDescent="0.3">
      <c r="A4372" s="38" t="s">
        <v>4754</v>
      </c>
      <c r="B4372" s="39">
        <v>3553.44</v>
      </c>
    </row>
    <row r="4373" spans="1:2" x14ac:dyDescent="0.3">
      <c r="A4373" s="38" t="s">
        <v>4755</v>
      </c>
      <c r="B4373" s="39">
        <v>3175.04</v>
      </c>
    </row>
    <row r="4374" spans="1:2" x14ac:dyDescent="0.3">
      <c r="A4374" s="38" t="s">
        <v>4756</v>
      </c>
      <c r="B4374" s="39">
        <v>2750.88</v>
      </c>
    </row>
    <row r="4375" spans="1:2" x14ac:dyDescent="0.3">
      <c r="A4375" s="38" t="s">
        <v>4757</v>
      </c>
      <c r="B4375" s="39">
        <v>3175.04</v>
      </c>
    </row>
    <row r="4376" spans="1:2" x14ac:dyDescent="0.3">
      <c r="A4376" s="38" t="s">
        <v>4758</v>
      </c>
      <c r="B4376" s="39">
        <v>2750.88</v>
      </c>
    </row>
    <row r="4377" spans="1:2" x14ac:dyDescent="0.3">
      <c r="A4377" s="38" t="s">
        <v>4759</v>
      </c>
      <c r="B4377" s="39">
        <v>3468.96</v>
      </c>
    </row>
    <row r="4378" spans="1:2" x14ac:dyDescent="0.3">
      <c r="A4378" s="38" t="s">
        <v>4760</v>
      </c>
      <c r="B4378" s="39">
        <v>3004.32</v>
      </c>
    </row>
    <row r="4379" spans="1:2" x14ac:dyDescent="0.3">
      <c r="A4379" s="38" t="s">
        <v>4761</v>
      </c>
      <c r="B4379" s="39">
        <v>3468.96</v>
      </c>
    </row>
    <row r="4380" spans="1:2" x14ac:dyDescent="0.3">
      <c r="A4380" s="38" t="s">
        <v>4762</v>
      </c>
      <c r="B4380" s="39">
        <v>3004.32</v>
      </c>
    </row>
    <row r="4381" spans="1:2" x14ac:dyDescent="0.3">
      <c r="A4381" s="38" t="s">
        <v>4763</v>
      </c>
      <c r="B4381" s="39">
        <v>4797.76</v>
      </c>
    </row>
    <row r="4382" spans="1:2" x14ac:dyDescent="0.3">
      <c r="A4382" s="38" t="s">
        <v>4764</v>
      </c>
      <c r="B4382" s="39">
        <v>4157.12</v>
      </c>
    </row>
    <row r="4383" spans="1:2" x14ac:dyDescent="0.3">
      <c r="A4383" s="38" t="s">
        <v>4765</v>
      </c>
      <c r="B4383" s="39">
        <v>3468.96</v>
      </c>
    </row>
    <row r="4384" spans="1:2" x14ac:dyDescent="0.3">
      <c r="A4384" s="38" t="s">
        <v>4766</v>
      </c>
      <c r="B4384" s="39">
        <v>3004.32</v>
      </c>
    </row>
    <row r="4385" spans="1:2" x14ac:dyDescent="0.3">
      <c r="A4385" s="38" t="s">
        <v>4767</v>
      </c>
      <c r="B4385" s="39">
        <v>5769.28</v>
      </c>
    </row>
    <row r="4386" spans="1:2" x14ac:dyDescent="0.3">
      <c r="A4386" s="38" t="s">
        <v>4768</v>
      </c>
      <c r="B4386" s="39">
        <v>5000.16</v>
      </c>
    </row>
    <row r="4387" spans="1:2" x14ac:dyDescent="0.3">
      <c r="A4387" s="38" t="s">
        <v>4769</v>
      </c>
      <c r="B4387" s="39">
        <v>4797.76</v>
      </c>
    </row>
    <row r="4388" spans="1:2" x14ac:dyDescent="0.3">
      <c r="A4388" s="38" t="s">
        <v>4770</v>
      </c>
      <c r="B4388" s="39">
        <v>4157.12</v>
      </c>
    </row>
    <row r="4389" spans="1:2" x14ac:dyDescent="0.3">
      <c r="A4389" s="38" t="s">
        <v>4771</v>
      </c>
      <c r="B4389" s="39">
        <v>2640</v>
      </c>
    </row>
    <row r="4390" spans="1:2" x14ac:dyDescent="0.3">
      <c r="A4390" s="38" t="s">
        <v>4772</v>
      </c>
      <c r="B4390" s="39">
        <v>2288</v>
      </c>
    </row>
    <row r="4391" spans="1:2" x14ac:dyDescent="0.3">
      <c r="A4391" s="38" t="s">
        <v>4773</v>
      </c>
      <c r="B4391" s="39">
        <v>4797.76</v>
      </c>
    </row>
    <row r="4392" spans="1:2" x14ac:dyDescent="0.3">
      <c r="A4392" s="38" t="s">
        <v>4774</v>
      </c>
      <c r="B4392" s="39">
        <v>4157.12</v>
      </c>
    </row>
    <row r="4393" spans="1:2" x14ac:dyDescent="0.3">
      <c r="A4393" s="38" t="s">
        <v>4775</v>
      </c>
      <c r="B4393" s="39">
        <v>3468.96</v>
      </c>
    </row>
    <row r="4394" spans="1:2" x14ac:dyDescent="0.3">
      <c r="A4394" s="38" t="s">
        <v>4776</v>
      </c>
      <c r="B4394" s="39">
        <v>3004.32</v>
      </c>
    </row>
    <row r="4395" spans="1:2" x14ac:dyDescent="0.3">
      <c r="A4395" s="38" t="s">
        <v>4777</v>
      </c>
      <c r="B4395" s="39">
        <v>3732.96</v>
      </c>
    </row>
    <row r="4396" spans="1:2" x14ac:dyDescent="0.3">
      <c r="A4396" s="38" t="s">
        <v>4778</v>
      </c>
      <c r="B4396" s="39">
        <v>3234.88</v>
      </c>
    </row>
    <row r="4397" spans="1:2" x14ac:dyDescent="0.3">
      <c r="A4397" s="38" t="s">
        <v>4779</v>
      </c>
      <c r="B4397" s="39">
        <v>3732.96</v>
      </c>
    </row>
    <row r="4398" spans="1:2" x14ac:dyDescent="0.3">
      <c r="A4398" s="38" t="s">
        <v>4780</v>
      </c>
      <c r="B4398" s="39">
        <v>3234.88</v>
      </c>
    </row>
    <row r="4399" spans="1:2" x14ac:dyDescent="0.3">
      <c r="A4399" s="38" t="s">
        <v>4781</v>
      </c>
      <c r="B4399" s="39">
        <v>3896.64</v>
      </c>
    </row>
    <row r="4400" spans="1:2" x14ac:dyDescent="0.3">
      <c r="A4400" s="38" t="s">
        <v>4782</v>
      </c>
      <c r="B4400" s="39">
        <v>3375.68</v>
      </c>
    </row>
    <row r="4401" spans="1:2" x14ac:dyDescent="0.3">
      <c r="A4401" s="38" t="s">
        <v>4783</v>
      </c>
      <c r="B4401" s="39">
        <v>3468.96</v>
      </c>
    </row>
    <row r="4402" spans="1:2" x14ac:dyDescent="0.3">
      <c r="A4402" s="38" t="s">
        <v>4784</v>
      </c>
      <c r="B4402" s="39">
        <v>3004.32</v>
      </c>
    </row>
    <row r="4403" spans="1:2" x14ac:dyDescent="0.3">
      <c r="A4403" s="38" t="s">
        <v>4785</v>
      </c>
      <c r="B4403" s="39">
        <v>3472.48</v>
      </c>
    </row>
    <row r="4404" spans="1:2" x14ac:dyDescent="0.3">
      <c r="A4404" s="38" t="s">
        <v>4786</v>
      </c>
      <c r="B4404" s="39">
        <v>3007.84</v>
      </c>
    </row>
    <row r="4405" spans="1:2" x14ac:dyDescent="0.3">
      <c r="A4405" s="38" t="s">
        <v>4787</v>
      </c>
      <c r="B4405" s="39">
        <v>2141.92</v>
      </c>
    </row>
    <row r="4406" spans="1:2" x14ac:dyDescent="0.3">
      <c r="A4406" s="38" t="s">
        <v>4788</v>
      </c>
      <c r="B4406" s="39">
        <v>1856.8</v>
      </c>
    </row>
    <row r="4407" spans="1:2" x14ac:dyDescent="0.3">
      <c r="A4407" s="38" t="s">
        <v>4789</v>
      </c>
      <c r="B4407" s="39">
        <v>4102.5600000000004</v>
      </c>
    </row>
    <row r="4408" spans="1:2" x14ac:dyDescent="0.3">
      <c r="A4408" s="38" t="s">
        <v>4790</v>
      </c>
      <c r="B4408" s="39">
        <v>3553.44</v>
      </c>
    </row>
    <row r="4409" spans="1:2" x14ac:dyDescent="0.3">
      <c r="A4409" s="38" t="s">
        <v>4791</v>
      </c>
      <c r="B4409" s="39">
        <v>7316.32</v>
      </c>
    </row>
    <row r="4410" spans="1:2" x14ac:dyDescent="0.3">
      <c r="A4410" s="38" t="s">
        <v>4792</v>
      </c>
      <c r="B4410" s="39">
        <v>6339.52</v>
      </c>
    </row>
    <row r="4411" spans="1:2" x14ac:dyDescent="0.3">
      <c r="A4411" s="38" t="s">
        <v>4793</v>
      </c>
      <c r="B4411" s="39">
        <v>3732.96</v>
      </c>
    </row>
    <row r="4412" spans="1:2" x14ac:dyDescent="0.3">
      <c r="A4412" s="38" t="s">
        <v>4794</v>
      </c>
      <c r="B4412" s="39">
        <v>3234.88</v>
      </c>
    </row>
    <row r="4413" spans="1:2" x14ac:dyDescent="0.3">
      <c r="A4413" s="38" t="s">
        <v>4795</v>
      </c>
      <c r="B4413" s="39">
        <v>7927.04</v>
      </c>
    </row>
    <row r="4414" spans="1:2" x14ac:dyDescent="0.3">
      <c r="A4414" s="38" t="s">
        <v>4796</v>
      </c>
      <c r="B4414" s="39">
        <v>6869.28</v>
      </c>
    </row>
    <row r="4415" spans="1:2" x14ac:dyDescent="0.3">
      <c r="A4415" s="38" t="s">
        <v>4797</v>
      </c>
      <c r="B4415" s="39">
        <v>5769.28</v>
      </c>
    </row>
    <row r="4416" spans="1:2" x14ac:dyDescent="0.3">
      <c r="A4416" s="38" t="s">
        <v>4798</v>
      </c>
      <c r="B4416" s="39">
        <v>5000.16</v>
      </c>
    </row>
    <row r="4417" spans="1:2" x14ac:dyDescent="0.3">
      <c r="A4417" s="38" t="s">
        <v>4799</v>
      </c>
      <c r="B4417" s="39">
        <v>14331.68</v>
      </c>
    </row>
    <row r="4418" spans="1:2" x14ac:dyDescent="0.3">
      <c r="A4418" s="38" t="s">
        <v>4800</v>
      </c>
      <c r="B4418" s="39">
        <v>12418.56</v>
      </c>
    </row>
    <row r="4419" spans="1:2" x14ac:dyDescent="0.3">
      <c r="A4419" s="38" t="s">
        <v>4801</v>
      </c>
      <c r="B4419" s="39">
        <v>5769.28</v>
      </c>
    </row>
    <row r="4420" spans="1:2" x14ac:dyDescent="0.3">
      <c r="A4420" s="38" t="s">
        <v>4802</v>
      </c>
      <c r="B4420" s="39">
        <v>5000.16</v>
      </c>
    </row>
    <row r="4421" spans="1:2" x14ac:dyDescent="0.3">
      <c r="A4421" s="38" t="s">
        <v>4803</v>
      </c>
      <c r="B4421" s="39">
        <v>5769.28</v>
      </c>
    </row>
    <row r="4422" spans="1:2" x14ac:dyDescent="0.3">
      <c r="A4422" s="38" t="s">
        <v>4804</v>
      </c>
      <c r="B4422" s="39">
        <v>5000.16</v>
      </c>
    </row>
    <row r="4423" spans="1:2" x14ac:dyDescent="0.3">
      <c r="A4423" s="38" t="s">
        <v>4805</v>
      </c>
      <c r="B4423" s="39">
        <v>3175.04</v>
      </c>
    </row>
    <row r="4424" spans="1:2" x14ac:dyDescent="0.3">
      <c r="A4424" s="38" t="s">
        <v>4806</v>
      </c>
      <c r="B4424" s="39">
        <v>2750.88</v>
      </c>
    </row>
    <row r="4425" spans="1:2" x14ac:dyDescent="0.3">
      <c r="A4425" s="38" t="s">
        <v>4807</v>
      </c>
      <c r="B4425" s="39">
        <v>5769.28</v>
      </c>
    </row>
    <row r="4426" spans="1:2" x14ac:dyDescent="0.3">
      <c r="A4426" s="38" t="s">
        <v>4808</v>
      </c>
      <c r="B4426" s="39">
        <v>5000.16</v>
      </c>
    </row>
    <row r="4427" spans="1:2" x14ac:dyDescent="0.3">
      <c r="A4427" s="38" t="s">
        <v>4809</v>
      </c>
      <c r="B4427" s="39">
        <v>5769.28</v>
      </c>
    </row>
    <row r="4428" spans="1:2" x14ac:dyDescent="0.3">
      <c r="A4428" s="38" t="s">
        <v>4810</v>
      </c>
      <c r="B4428" s="39">
        <v>5000.16</v>
      </c>
    </row>
    <row r="4429" spans="1:2" x14ac:dyDescent="0.3">
      <c r="A4429" s="38" t="s">
        <v>4811</v>
      </c>
      <c r="B4429" s="39">
        <v>14331.68</v>
      </c>
    </row>
    <row r="4430" spans="1:2" x14ac:dyDescent="0.3">
      <c r="A4430" s="38" t="s">
        <v>4812</v>
      </c>
      <c r="B4430" s="39">
        <v>12418.56</v>
      </c>
    </row>
    <row r="4431" spans="1:2" x14ac:dyDescent="0.3">
      <c r="A4431" s="38" t="s">
        <v>4813</v>
      </c>
      <c r="B4431" s="39">
        <v>4102.5600000000004</v>
      </c>
    </row>
    <row r="4432" spans="1:2" x14ac:dyDescent="0.3">
      <c r="A4432" s="38" t="s">
        <v>4814</v>
      </c>
      <c r="B4432" s="39">
        <v>3553.44</v>
      </c>
    </row>
    <row r="4433" spans="1:2" x14ac:dyDescent="0.3">
      <c r="A4433" s="38" t="s">
        <v>4815</v>
      </c>
      <c r="B4433" s="39">
        <v>3175.04</v>
      </c>
    </row>
    <row r="4434" spans="1:2" x14ac:dyDescent="0.3">
      <c r="A4434" s="38" t="s">
        <v>4816</v>
      </c>
      <c r="B4434" s="39">
        <v>2750.88</v>
      </c>
    </row>
    <row r="4435" spans="1:2" x14ac:dyDescent="0.3">
      <c r="A4435" s="38" t="s">
        <v>4817</v>
      </c>
      <c r="B4435" s="39">
        <v>3732.96</v>
      </c>
    </row>
    <row r="4436" spans="1:2" x14ac:dyDescent="0.3">
      <c r="A4436" s="38" t="s">
        <v>4818</v>
      </c>
      <c r="B4436" s="39">
        <v>3234.88</v>
      </c>
    </row>
    <row r="4437" spans="1:2" x14ac:dyDescent="0.3">
      <c r="A4437" s="38" t="s">
        <v>4819</v>
      </c>
      <c r="B4437" s="39">
        <v>3732.96</v>
      </c>
    </row>
    <row r="4438" spans="1:2" x14ac:dyDescent="0.3">
      <c r="A4438" s="38" t="s">
        <v>4820</v>
      </c>
      <c r="B4438" s="39">
        <v>3234.88</v>
      </c>
    </row>
    <row r="4439" spans="1:2" x14ac:dyDescent="0.3">
      <c r="A4439" s="38" t="s">
        <v>4821</v>
      </c>
      <c r="B4439" s="39">
        <v>2511.52</v>
      </c>
    </row>
    <row r="4440" spans="1:2" x14ac:dyDescent="0.3">
      <c r="A4440" s="38" t="s">
        <v>4822</v>
      </c>
      <c r="B4440" s="39">
        <v>2177.12</v>
      </c>
    </row>
    <row r="4441" spans="1:2" x14ac:dyDescent="0.3">
      <c r="A4441" s="38" t="s">
        <v>4823</v>
      </c>
      <c r="B4441" s="39">
        <v>2511.52</v>
      </c>
    </row>
    <row r="4442" spans="1:2" x14ac:dyDescent="0.3">
      <c r="A4442" s="38" t="s">
        <v>4824</v>
      </c>
      <c r="B4442" s="39">
        <v>2177.12</v>
      </c>
    </row>
    <row r="4443" spans="1:2" x14ac:dyDescent="0.3">
      <c r="A4443" s="38" t="s">
        <v>4825</v>
      </c>
      <c r="B4443" s="39">
        <v>11784.9</v>
      </c>
    </row>
    <row r="4444" spans="1:2" x14ac:dyDescent="0.3">
      <c r="A4444" s="38" t="s">
        <v>4826</v>
      </c>
      <c r="B4444" s="39">
        <v>10213.58</v>
      </c>
    </row>
    <row r="4445" spans="1:2" x14ac:dyDescent="0.3">
      <c r="A4445" s="38" t="s">
        <v>4827</v>
      </c>
      <c r="B4445" s="39">
        <v>23569.8</v>
      </c>
    </row>
    <row r="4446" spans="1:2" x14ac:dyDescent="0.3">
      <c r="A4446" s="38" t="s">
        <v>4828</v>
      </c>
      <c r="B4446" s="39">
        <v>20427.16</v>
      </c>
    </row>
    <row r="4447" spans="1:2" x14ac:dyDescent="0.3">
      <c r="A4447" s="38" t="s">
        <v>4829</v>
      </c>
      <c r="B4447" s="39">
        <v>35354.699999999997</v>
      </c>
    </row>
    <row r="4448" spans="1:2" x14ac:dyDescent="0.3">
      <c r="A4448" s="38" t="s">
        <v>4830</v>
      </c>
      <c r="B4448" s="39">
        <v>30640.74</v>
      </c>
    </row>
    <row r="4449" spans="1:2" x14ac:dyDescent="0.3">
      <c r="A4449" s="38" t="s">
        <v>4831</v>
      </c>
      <c r="B4449" s="39">
        <v>9144.9</v>
      </c>
    </row>
    <row r="4450" spans="1:2" x14ac:dyDescent="0.3">
      <c r="A4450" s="38" t="s">
        <v>4832</v>
      </c>
      <c r="B4450" s="39">
        <v>7925.58</v>
      </c>
    </row>
    <row r="4451" spans="1:2" x14ac:dyDescent="0.3">
      <c r="A4451" s="38" t="s">
        <v>4833</v>
      </c>
      <c r="B4451" s="39">
        <v>18289.8</v>
      </c>
    </row>
    <row r="4452" spans="1:2" x14ac:dyDescent="0.3">
      <c r="A4452" s="38" t="s">
        <v>4834</v>
      </c>
      <c r="B4452" s="39">
        <v>15851.16</v>
      </c>
    </row>
    <row r="4453" spans="1:2" x14ac:dyDescent="0.3">
      <c r="A4453" s="38" t="s">
        <v>4835</v>
      </c>
      <c r="B4453" s="39">
        <v>27434.7</v>
      </c>
    </row>
    <row r="4454" spans="1:2" x14ac:dyDescent="0.3">
      <c r="A4454" s="38" t="s">
        <v>4836</v>
      </c>
      <c r="B4454" s="39">
        <v>23776.74</v>
      </c>
    </row>
    <row r="4455" spans="1:2" x14ac:dyDescent="0.3">
      <c r="A4455" s="38" t="s">
        <v>4837</v>
      </c>
      <c r="B4455" s="39">
        <v>7772</v>
      </c>
    </row>
    <row r="4456" spans="1:2" x14ac:dyDescent="0.3">
      <c r="A4456" s="38" t="s">
        <v>4838</v>
      </c>
      <c r="B4456" s="39">
        <v>6734</v>
      </c>
    </row>
    <row r="4457" spans="1:2" x14ac:dyDescent="0.3">
      <c r="A4457" s="38" t="s">
        <v>4839</v>
      </c>
      <c r="B4457" s="39">
        <v>5635</v>
      </c>
    </row>
    <row r="4458" spans="1:2" x14ac:dyDescent="0.3">
      <c r="A4458" s="38" t="s">
        <v>4840</v>
      </c>
      <c r="B4458" s="39">
        <v>4882</v>
      </c>
    </row>
    <row r="4459" spans="1:2" x14ac:dyDescent="0.3">
      <c r="A4459" s="38" t="s">
        <v>4841</v>
      </c>
      <c r="B4459" s="39">
        <v>4609</v>
      </c>
    </row>
    <row r="4460" spans="1:2" x14ac:dyDescent="0.3">
      <c r="A4460" s="38" t="s">
        <v>4842</v>
      </c>
      <c r="B4460" s="39">
        <v>4609</v>
      </c>
    </row>
    <row r="4461" spans="1:2" x14ac:dyDescent="0.3">
      <c r="A4461" s="38" t="s">
        <v>4843</v>
      </c>
      <c r="B4461" s="39">
        <v>2230</v>
      </c>
    </row>
    <row r="4462" spans="1:2" x14ac:dyDescent="0.3">
      <c r="A4462" s="38" t="s">
        <v>4844</v>
      </c>
      <c r="B4462" s="39">
        <v>2230</v>
      </c>
    </row>
    <row r="4463" spans="1:2" x14ac:dyDescent="0.3">
      <c r="A4463" s="38" t="s">
        <v>4845</v>
      </c>
      <c r="B4463" s="39">
        <v>4593</v>
      </c>
    </row>
    <row r="4464" spans="1:2" x14ac:dyDescent="0.3">
      <c r="A4464" s="38" t="s">
        <v>4846</v>
      </c>
      <c r="B4464" s="39">
        <v>4571</v>
      </c>
    </row>
    <row r="4465" spans="1:2" x14ac:dyDescent="0.3">
      <c r="A4465" s="38" t="s">
        <v>4847</v>
      </c>
      <c r="B4465" s="39">
        <v>6757</v>
      </c>
    </row>
    <row r="4466" spans="1:2" x14ac:dyDescent="0.3">
      <c r="A4466" s="38" t="s">
        <v>4848</v>
      </c>
      <c r="B4466" s="39">
        <v>6128</v>
      </c>
    </row>
    <row r="4467" spans="1:2" x14ac:dyDescent="0.3">
      <c r="A4467" s="38" t="s">
        <v>4849</v>
      </c>
      <c r="B4467" s="39">
        <v>3023</v>
      </c>
    </row>
    <row r="4468" spans="1:2" x14ac:dyDescent="0.3">
      <c r="A4468" s="38" t="s">
        <v>4850</v>
      </c>
      <c r="B4468" s="39">
        <v>3023</v>
      </c>
    </row>
    <row r="4469" spans="1:2" x14ac:dyDescent="0.3">
      <c r="A4469" s="38" t="s">
        <v>4851</v>
      </c>
      <c r="B4469" s="39">
        <v>5841</v>
      </c>
    </row>
    <row r="4470" spans="1:2" x14ac:dyDescent="0.3">
      <c r="A4470" s="38" t="s">
        <v>4852</v>
      </c>
      <c r="B4470" s="39">
        <v>5841</v>
      </c>
    </row>
    <row r="4471" spans="1:2" x14ac:dyDescent="0.3">
      <c r="A4471" s="38" t="s">
        <v>4853</v>
      </c>
      <c r="B4471" s="39">
        <v>3062</v>
      </c>
    </row>
    <row r="4472" spans="1:2" x14ac:dyDescent="0.3">
      <c r="A4472" s="38" t="s">
        <v>4854</v>
      </c>
      <c r="B4472" s="39">
        <v>3062</v>
      </c>
    </row>
    <row r="4473" spans="1:2" x14ac:dyDescent="0.3">
      <c r="A4473" s="38" t="s">
        <v>4855</v>
      </c>
      <c r="B4473" s="39">
        <v>3533</v>
      </c>
    </row>
    <row r="4474" spans="1:2" x14ac:dyDescent="0.3">
      <c r="A4474" s="38" t="s">
        <v>4856</v>
      </c>
      <c r="B4474" s="39">
        <v>3533</v>
      </c>
    </row>
    <row r="4475" spans="1:2" x14ac:dyDescent="0.3">
      <c r="A4475" s="38" t="s">
        <v>4857</v>
      </c>
      <c r="B4475" s="39">
        <v>4799</v>
      </c>
    </row>
    <row r="4476" spans="1:2" x14ac:dyDescent="0.3">
      <c r="A4476" s="38" t="s">
        <v>4858</v>
      </c>
      <c r="B4476" s="39">
        <v>4799</v>
      </c>
    </row>
    <row r="4477" spans="1:2" x14ac:dyDescent="0.3">
      <c r="A4477" s="38" t="s">
        <v>4859</v>
      </c>
      <c r="B4477" s="39">
        <v>3159</v>
      </c>
    </row>
    <row r="4478" spans="1:2" x14ac:dyDescent="0.3">
      <c r="A4478" s="38" t="s">
        <v>4860</v>
      </c>
      <c r="B4478" s="39">
        <v>3159</v>
      </c>
    </row>
    <row r="4479" spans="1:2" x14ac:dyDescent="0.3">
      <c r="A4479" s="38" t="s">
        <v>4861</v>
      </c>
      <c r="B4479" s="39">
        <v>10771.39</v>
      </c>
    </row>
    <row r="4480" spans="1:2" x14ac:dyDescent="0.3">
      <c r="A4480" s="38" t="s">
        <v>4862</v>
      </c>
      <c r="B4480" s="39">
        <v>9333.64</v>
      </c>
    </row>
    <row r="4481" spans="1:2" x14ac:dyDescent="0.3">
      <c r="A4481" s="38" t="s">
        <v>4863</v>
      </c>
      <c r="B4481" s="39">
        <v>21542.79</v>
      </c>
    </row>
    <row r="4482" spans="1:2" x14ac:dyDescent="0.3">
      <c r="A4482" s="38" t="s">
        <v>4864</v>
      </c>
      <c r="B4482" s="39">
        <v>18667.28</v>
      </c>
    </row>
    <row r="4483" spans="1:2" x14ac:dyDescent="0.3">
      <c r="A4483" s="38" t="s">
        <v>4865</v>
      </c>
      <c r="B4483" s="39">
        <v>32314.19</v>
      </c>
    </row>
    <row r="4484" spans="1:2" x14ac:dyDescent="0.3">
      <c r="A4484" s="38" t="s">
        <v>4866</v>
      </c>
      <c r="B4484" s="39">
        <v>28000.92</v>
      </c>
    </row>
    <row r="4485" spans="1:2" x14ac:dyDescent="0.3">
      <c r="A4485" s="38" t="s">
        <v>4867</v>
      </c>
      <c r="B4485" s="39">
        <v>43085.59</v>
      </c>
    </row>
    <row r="4486" spans="1:2" x14ac:dyDescent="0.3">
      <c r="A4486" s="38" t="s">
        <v>4868</v>
      </c>
      <c r="B4486" s="39">
        <v>37334.559999999998</v>
      </c>
    </row>
    <row r="4487" spans="1:2" x14ac:dyDescent="0.3">
      <c r="A4487" s="38" t="s">
        <v>4869</v>
      </c>
      <c r="B4487" s="39">
        <v>8358.43</v>
      </c>
    </row>
    <row r="4488" spans="1:2" x14ac:dyDescent="0.3">
      <c r="A4488" s="38" t="s">
        <v>4870</v>
      </c>
      <c r="B4488" s="39">
        <v>7242.76</v>
      </c>
    </row>
    <row r="4489" spans="1:2" x14ac:dyDescent="0.3">
      <c r="A4489" s="38" t="s">
        <v>4871</v>
      </c>
      <c r="B4489" s="39">
        <v>16716.87</v>
      </c>
    </row>
    <row r="4490" spans="1:2" x14ac:dyDescent="0.3">
      <c r="A4490" s="38" t="s">
        <v>4872</v>
      </c>
      <c r="B4490" s="39">
        <v>14485.52</v>
      </c>
    </row>
    <row r="4491" spans="1:2" x14ac:dyDescent="0.3">
      <c r="A4491" s="38" t="s">
        <v>4873</v>
      </c>
      <c r="B4491" s="39">
        <v>25075.31</v>
      </c>
    </row>
    <row r="4492" spans="1:2" x14ac:dyDescent="0.3">
      <c r="A4492" s="38" t="s">
        <v>4874</v>
      </c>
      <c r="B4492" s="39">
        <v>21728.28</v>
      </c>
    </row>
    <row r="4493" spans="1:2" x14ac:dyDescent="0.3">
      <c r="A4493" s="38" t="s">
        <v>4875</v>
      </c>
      <c r="B4493" s="39">
        <v>33433.75</v>
      </c>
    </row>
    <row r="4494" spans="1:2" x14ac:dyDescent="0.3">
      <c r="A4494" s="38" t="s">
        <v>4876</v>
      </c>
      <c r="B4494" s="39">
        <v>28971.040000000001</v>
      </c>
    </row>
    <row r="4495" spans="1:2" x14ac:dyDescent="0.3">
      <c r="A4495" s="38" t="s">
        <v>4877</v>
      </c>
      <c r="B4495" s="39">
        <v>4171</v>
      </c>
    </row>
    <row r="4496" spans="1:2" x14ac:dyDescent="0.3">
      <c r="A4496" s="38" t="s">
        <v>4878</v>
      </c>
      <c r="B4496" s="39">
        <v>3732</v>
      </c>
    </row>
    <row r="4497" spans="1:2" x14ac:dyDescent="0.3">
      <c r="A4497" s="38" t="s">
        <v>4879</v>
      </c>
      <c r="B4497" s="39">
        <v>3918</v>
      </c>
    </row>
    <row r="4498" spans="1:2" x14ac:dyDescent="0.3">
      <c r="A4498" s="38" t="s">
        <v>4880</v>
      </c>
      <c r="B4498" s="39">
        <v>3918</v>
      </c>
    </row>
    <row r="4499" spans="1:2" x14ac:dyDescent="0.3">
      <c r="A4499" s="38" t="s">
        <v>4881</v>
      </c>
      <c r="B4499" s="39">
        <v>3698</v>
      </c>
    </row>
    <row r="4500" spans="1:2" x14ac:dyDescent="0.3">
      <c r="A4500" s="38" t="s">
        <v>4882</v>
      </c>
      <c r="B4500" s="39">
        <v>3698</v>
      </c>
    </row>
    <row r="4501" spans="1:2" x14ac:dyDescent="0.3">
      <c r="A4501" s="38" t="s">
        <v>4883</v>
      </c>
      <c r="B4501" s="39">
        <v>3102</v>
      </c>
    </row>
    <row r="4502" spans="1:2" x14ac:dyDescent="0.3">
      <c r="A4502" s="38" t="s">
        <v>4884</v>
      </c>
      <c r="B4502" s="39">
        <v>3102</v>
      </c>
    </row>
    <row r="4503" spans="1:2" x14ac:dyDescent="0.3">
      <c r="A4503" s="38" t="s">
        <v>4885</v>
      </c>
      <c r="B4503" s="39">
        <v>1419</v>
      </c>
    </row>
    <row r="4504" spans="1:2" x14ac:dyDescent="0.3">
      <c r="A4504" s="38" t="s">
        <v>4886</v>
      </c>
      <c r="B4504" s="39">
        <v>1419</v>
      </c>
    </row>
    <row r="4505" spans="1:2" x14ac:dyDescent="0.3">
      <c r="A4505" s="38" t="s">
        <v>4887</v>
      </c>
      <c r="B4505" s="39">
        <v>3410</v>
      </c>
    </row>
    <row r="4506" spans="1:2" x14ac:dyDescent="0.3">
      <c r="A4506" s="38" t="s">
        <v>4888</v>
      </c>
      <c r="B4506" s="39">
        <v>3410</v>
      </c>
    </row>
    <row r="4507" spans="1:2" x14ac:dyDescent="0.3">
      <c r="A4507" s="38" t="s">
        <v>4889</v>
      </c>
      <c r="B4507" s="39">
        <v>5242</v>
      </c>
    </row>
    <row r="4508" spans="1:2" x14ac:dyDescent="0.3">
      <c r="A4508" s="38" t="s">
        <v>4890</v>
      </c>
      <c r="B4508" s="39">
        <v>5242</v>
      </c>
    </row>
    <row r="4509" spans="1:2" x14ac:dyDescent="0.3">
      <c r="A4509" s="38" t="s">
        <v>4891</v>
      </c>
      <c r="B4509" s="39">
        <v>2942</v>
      </c>
    </row>
    <row r="4510" spans="1:2" x14ac:dyDescent="0.3">
      <c r="A4510" s="38" t="s">
        <v>4892</v>
      </c>
      <c r="B4510" s="39">
        <v>2942</v>
      </c>
    </row>
    <row r="4511" spans="1:2" x14ac:dyDescent="0.3">
      <c r="A4511" s="38" t="s">
        <v>4893</v>
      </c>
      <c r="B4511" s="39">
        <v>3367</v>
      </c>
    </row>
    <row r="4512" spans="1:2" x14ac:dyDescent="0.3">
      <c r="A4512" s="38" t="s">
        <v>4894</v>
      </c>
      <c r="B4512" s="39">
        <v>3367</v>
      </c>
    </row>
    <row r="4513" spans="1:2" x14ac:dyDescent="0.3">
      <c r="A4513" s="38" t="s">
        <v>4895</v>
      </c>
      <c r="B4513" s="39">
        <v>3955</v>
      </c>
    </row>
    <row r="4514" spans="1:2" x14ac:dyDescent="0.3">
      <c r="A4514" s="38" t="s">
        <v>4896</v>
      </c>
      <c r="B4514" s="39">
        <v>3940</v>
      </c>
    </row>
    <row r="4515" spans="1:2" x14ac:dyDescent="0.3">
      <c r="A4515" s="38" t="s">
        <v>4897</v>
      </c>
      <c r="B4515" s="39">
        <v>2456</v>
      </c>
    </row>
    <row r="4516" spans="1:2" x14ac:dyDescent="0.3">
      <c r="A4516" s="38" t="s">
        <v>4898</v>
      </c>
      <c r="B4516" s="39">
        <v>2456</v>
      </c>
    </row>
    <row r="4517" spans="1:2" x14ac:dyDescent="0.3">
      <c r="A4517" s="38" t="s">
        <v>4899</v>
      </c>
      <c r="B4517" s="39">
        <v>6286</v>
      </c>
    </row>
    <row r="4518" spans="1:2" x14ac:dyDescent="0.3">
      <c r="A4518" s="38" t="s">
        <v>4900</v>
      </c>
      <c r="B4518" s="39">
        <v>6286</v>
      </c>
    </row>
    <row r="4519" spans="1:2" x14ac:dyDescent="0.3">
      <c r="A4519" s="38" t="s">
        <v>4901</v>
      </c>
      <c r="B4519" s="39">
        <v>4936</v>
      </c>
    </row>
    <row r="4520" spans="1:2" x14ac:dyDescent="0.3">
      <c r="A4520" s="38" t="s">
        <v>4902</v>
      </c>
      <c r="B4520" s="39">
        <v>4924</v>
      </c>
    </row>
    <row r="4521" spans="1:2" x14ac:dyDescent="0.3">
      <c r="A4521" s="38" t="s">
        <v>4903</v>
      </c>
      <c r="B4521" s="39">
        <v>1617</v>
      </c>
    </row>
    <row r="4522" spans="1:2" x14ac:dyDescent="0.3">
      <c r="A4522" s="38" t="s">
        <v>4904</v>
      </c>
      <c r="B4522" s="39">
        <v>1617</v>
      </c>
    </row>
    <row r="4523" spans="1:2" x14ac:dyDescent="0.3">
      <c r="A4523" s="38" t="s">
        <v>4905</v>
      </c>
      <c r="B4523" s="39">
        <v>1614</v>
      </c>
    </row>
    <row r="4524" spans="1:2" x14ac:dyDescent="0.3">
      <c r="A4524" s="38" t="s">
        <v>4906</v>
      </c>
      <c r="B4524" s="39">
        <v>1614</v>
      </c>
    </row>
    <row r="4525" spans="1:2" x14ac:dyDescent="0.3">
      <c r="A4525" s="38" t="s">
        <v>4907</v>
      </c>
      <c r="B4525" s="39">
        <v>4149</v>
      </c>
    </row>
    <row r="4526" spans="1:2" x14ac:dyDescent="0.3">
      <c r="A4526" s="38" t="s">
        <v>4908</v>
      </c>
      <c r="B4526" s="39">
        <v>4149</v>
      </c>
    </row>
    <row r="4527" spans="1:2" x14ac:dyDescent="0.3">
      <c r="A4527" s="38" t="s">
        <v>4909</v>
      </c>
      <c r="B4527" s="39">
        <v>9838</v>
      </c>
    </row>
    <row r="4528" spans="1:2" x14ac:dyDescent="0.3">
      <c r="A4528" s="38" t="s">
        <v>4910</v>
      </c>
      <c r="B4528" s="39">
        <v>9838</v>
      </c>
    </row>
    <row r="4529" spans="1:2" x14ac:dyDescent="0.3">
      <c r="A4529" s="38" t="s">
        <v>4911</v>
      </c>
      <c r="B4529" s="39">
        <v>3104</v>
      </c>
    </row>
    <row r="4530" spans="1:2" x14ac:dyDescent="0.3">
      <c r="A4530" s="38" t="s">
        <v>4912</v>
      </c>
      <c r="B4530" s="39">
        <v>3104</v>
      </c>
    </row>
    <row r="4531" spans="1:2" x14ac:dyDescent="0.3">
      <c r="A4531" s="38" t="s">
        <v>4913</v>
      </c>
      <c r="B4531" s="39">
        <v>3271</v>
      </c>
    </row>
    <row r="4532" spans="1:2" x14ac:dyDescent="0.3">
      <c r="A4532" s="38" t="s">
        <v>4914</v>
      </c>
      <c r="B4532" s="39">
        <v>3180</v>
      </c>
    </row>
    <row r="4533" spans="1:2" x14ac:dyDescent="0.3">
      <c r="A4533" s="38" t="s">
        <v>4915</v>
      </c>
      <c r="B4533" s="39">
        <v>2067</v>
      </c>
    </row>
    <row r="4534" spans="1:2" x14ac:dyDescent="0.3">
      <c r="A4534" s="38" t="s">
        <v>4916</v>
      </c>
      <c r="B4534" s="39">
        <v>2067</v>
      </c>
    </row>
    <row r="4535" spans="1:2" x14ac:dyDescent="0.3">
      <c r="A4535" s="38" t="s">
        <v>4917</v>
      </c>
      <c r="B4535" s="39">
        <v>1998</v>
      </c>
    </row>
    <row r="4536" spans="1:2" x14ac:dyDescent="0.3">
      <c r="A4536" s="38" t="s">
        <v>4918</v>
      </c>
      <c r="B4536" s="39">
        <v>1998</v>
      </c>
    </row>
    <row r="4537" spans="1:2" x14ac:dyDescent="0.3">
      <c r="A4537" s="38" t="s">
        <v>4919</v>
      </c>
      <c r="B4537" s="39">
        <v>2136</v>
      </c>
    </row>
    <row r="4538" spans="1:2" x14ac:dyDescent="0.3">
      <c r="A4538" s="38" t="s">
        <v>4920</v>
      </c>
      <c r="B4538" s="39">
        <v>2136</v>
      </c>
    </row>
    <row r="4539" spans="1:2" x14ac:dyDescent="0.3">
      <c r="A4539" s="38" t="s">
        <v>4921</v>
      </c>
      <c r="B4539" s="39">
        <v>2187</v>
      </c>
    </row>
    <row r="4540" spans="1:2" x14ac:dyDescent="0.3">
      <c r="A4540" s="38" t="s">
        <v>4922</v>
      </c>
      <c r="B4540" s="39">
        <v>2187</v>
      </c>
    </row>
    <row r="4541" spans="1:2" x14ac:dyDescent="0.3">
      <c r="A4541" s="38" t="s">
        <v>4923</v>
      </c>
      <c r="B4541" s="39">
        <v>5726</v>
      </c>
    </row>
    <row r="4542" spans="1:2" x14ac:dyDescent="0.3">
      <c r="A4542" s="38" t="s">
        <v>4924</v>
      </c>
      <c r="B4542" s="39">
        <v>5236</v>
      </c>
    </row>
    <row r="4543" spans="1:2" x14ac:dyDescent="0.3">
      <c r="A4543" s="38" t="s">
        <v>4925</v>
      </c>
      <c r="B4543" s="39">
        <v>2379</v>
      </c>
    </row>
    <row r="4544" spans="1:2" x14ac:dyDescent="0.3">
      <c r="A4544" s="38" t="s">
        <v>4926</v>
      </c>
      <c r="B4544" s="39">
        <v>2204</v>
      </c>
    </row>
    <row r="4545" spans="1:2" x14ac:dyDescent="0.3">
      <c r="A4545" s="38" t="s">
        <v>4927</v>
      </c>
      <c r="B4545" s="39">
        <v>2116</v>
      </c>
    </row>
    <row r="4546" spans="1:2" x14ac:dyDescent="0.3">
      <c r="A4546" s="38" t="s">
        <v>4928</v>
      </c>
      <c r="B4546" s="39">
        <v>2116</v>
      </c>
    </row>
    <row r="4547" spans="1:2" x14ac:dyDescent="0.3">
      <c r="A4547" s="38" t="s">
        <v>4929</v>
      </c>
      <c r="B4547" s="39">
        <v>24.32</v>
      </c>
    </row>
    <row r="4548" spans="1:2" x14ac:dyDescent="0.3">
      <c r="A4548" s="38" t="s">
        <v>4930</v>
      </c>
      <c r="B4548" s="39">
        <v>21.1</v>
      </c>
    </row>
    <row r="4549" spans="1:2" x14ac:dyDescent="0.3">
      <c r="A4549" s="38" t="s">
        <v>4931</v>
      </c>
      <c r="B4549" s="39">
        <v>35.549999999999997</v>
      </c>
    </row>
    <row r="4550" spans="1:2" x14ac:dyDescent="0.3">
      <c r="A4550" s="38" t="s">
        <v>4932</v>
      </c>
      <c r="B4550" s="39">
        <v>30.86</v>
      </c>
    </row>
    <row r="4551" spans="1:2" x14ac:dyDescent="0.3">
      <c r="A4551" s="38" t="s">
        <v>4933</v>
      </c>
      <c r="B4551" s="39">
        <v>49.37</v>
      </c>
    </row>
    <row r="4552" spans="1:2" x14ac:dyDescent="0.3">
      <c r="A4552" s="38" t="s">
        <v>4934</v>
      </c>
      <c r="B4552" s="39">
        <v>43.15</v>
      </c>
    </row>
    <row r="4553" spans="1:2" x14ac:dyDescent="0.3">
      <c r="A4553" s="38" t="s">
        <v>4935</v>
      </c>
      <c r="B4553" s="39">
        <v>62.95</v>
      </c>
    </row>
    <row r="4554" spans="1:2" x14ac:dyDescent="0.3">
      <c r="A4554" s="38" t="s">
        <v>4936</v>
      </c>
      <c r="B4554" s="39">
        <v>55.14</v>
      </c>
    </row>
    <row r="4555" spans="1:2" x14ac:dyDescent="0.3">
      <c r="A4555" s="38" t="s">
        <v>4937</v>
      </c>
      <c r="B4555" s="39">
        <v>74.11</v>
      </c>
    </row>
    <row r="4556" spans="1:2" x14ac:dyDescent="0.3">
      <c r="A4556" s="38" t="s">
        <v>4938</v>
      </c>
      <c r="B4556" s="39">
        <v>64.930000000000007</v>
      </c>
    </row>
    <row r="4557" spans="1:2" x14ac:dyDescent="0.3">
      <c r="A4557" s="38" t="s">
        <v>4939</v>
      </c>
      <c r="B4557" s="39">
        <v>35.42</v>
      </c>
    </row>
    <row r="4558" spans="1:2" x14ac:dyDescent="0.3">
      <c r="A4558" s="38" t="s">
        <v>4940</v>
      </c>
      <c r="B4558" s="39">
        <v>30.97</v>
      </c>
    </row>
    <row r="4559" spans="1:2" x14ac:dyDescent="0.3">
      <c r="A4559" s="38" t="s">
        <v>4941</v>
      </c>
      <c r="B4559" s="39">
        <v>52.56</v>
      </c>
    </row>
    <row r="4560" spans="1:2" x14ac:dyDescent="0.3">
      <c r="A4560" s="38" t="s">
        <v>4942</v>
      </c>
      <c r="B4560" s="39">
        <v>45.94</v>
      </c>
    </row>
    <row r="4561" spans="1:2" x14ac:dyDescent="0.3">
      <c r="A4561" s="38" t="s">
        <v>4943</v>
      </c>
      <c r="B4561" s="39">
        <v>65.13</v>
      </c>
    </row>
    <row r="4562" spans="1:2" x14ac:dyDescent="0.3">
      <c r="A4562" s="38" t="s">
        <v>4944</v>
      </c>
      <c r="B4562" s="39">
        <v>57.05</v>
      </c>
    </row>
    <row r="4563" spans="1:2" x14ac:dyDescent="0.3">
      <c r="A4563" s="38" t="s">
        <v>4945</v>
      </c>
      <c r="B4563" s="39">
        <v>81.25</v>
      </c>
    </row>
    <row r="4564" spans="1:2" x14ac:dyDescent="0.3">
      <c r="A4564" s="38" t="s">
        <v>4946</v>
      </c>
      <c r="B4564" s="39">
        <v>71.14</v>
      </c>
    </row>
    <row r="4565" spans="1:2" x14ac:dyDescent="0.3">
      <c r="A4565" s="38" t="s">
        <v>4947</v>
      </c>
      <c r="B4565" s="39">
        <v>94.35</v>
      </c>
    </row>
    <row r="4566" spans="1:2" x14ac:dyDescent="0.3">
      <c r="A4566" s="38" t="s">
        <v>4948</v>
      </c>
      <c r="B4566" s="39">
        <v>82.71</v>
      </c>
    </row>
    <row r="4567" spans="1:2" x14ac:dyDescent="0.3">
      <c r="A4567" s="38" t="s">
        <v>4949</v>
      </c>
      <c r="B4567" s="39">
        <v>116.35</v>
      </c>
    </row>
    <row r="4568" spans="1:2" x14ac:dyDescent="0.3">
      <c r="A4568" s="38" t="s">
        <v>4950</v>
      </c>
      <c r="B4568" s="39">
        <v>102.01</v>
      </c>
    </row>
    <row r="4569" spans="1:2" x14ac:dyDescent="0.3">
      <c r="A4569" s="38" t="s">
        <v>4951</v>
      </c>
      <c r="B4569" s="39">
        <v>134.54</v>
      </c>
    </row>
    <row r="4570" spans="1:2" x14ac:dyDescent="0.3">
      <c r="A4570" s="38" t="s">
        <v>4952</v>
      </c>
      <c r="B4570" s="39">
        <v>118.03</v>
      </c>
    </row>
    <row r="4571" spans="1:2" x14ac:dyDescent="0.3">
      <c r="A4571" s="38" t="s">
        <v>4953</v>
      </c>
      <c r="B4571" s="39">
        <v>204.53</v>
      </c>
    </row>
    <row r="4572" spans="1:2" x14ac:dyDescent="0.3">
      <c r="A4572" s="38" t="s">
        <v>4954</v>
      </c>
      <c r="B4572" s="39">
        <v>185.66</v>
      </c>
    </row>
    <row r="4573" spans="1:2" x14ac:dyDescent="0.3">
      <c r="A4573" s="38" t="s">
        <v>4955</v>
      </c>
      <c r="B4573" s="39">
        <v>226.55</v>
      </c>
    </row>
    <row r="4574" spans="1:2" x14ac:dyDescent="0.3">
      <c r="A4574" s="38" t="s">
        <v>4956</v>
      </c>
      <c r="B4574" s="39">
        <v>205.95</v>
      </c>
    </row>
    <row r="4575" spans="1:2" x14ac:dyDescent="0.3">
      <c r="A4575" s="38" t="s">
        <v>4957</v>
      </c>
      <c r="B4575" s="39">
        <v>255.3</v>
      </c>
    </row>
    <row r="4576" spans="1:2" x14ac:dyDescent="0.3">
      <c r="A4576" s="38" t="s">
        <v>4958</v>
      </c>
      <c r="B4576" s="39">
        <v>232.07</v>
      </c>
    </row>
    <row r="4577" spans="1:2" x14ac:dyDescent="0.3">
      <c r="A4577" s="38" t="s">
        <v>4959</v>
      </c>
      <c r="B4577" s="39">
        <v>310</v>
      </c>
    </row>
    <row r="4578" spans="1:2" x14ac:dyDescent="0.3">
      <c r="A4578" s="38" t="s">
        <v>4960</v>
      </c>
      <c r="B4578" s="39">
        <v>280.88</v>
      </c>
    </row>
    <row r="4579" spans="1:2" x14ac:dyDescent="0.3">
      <c r="A4579" s="38" t="s">
        <v>4961</v>
      </c>
      <c r="B4579" s="39">
        <v>367.9</v>
      </c>
    </row>
    <row r="4580" spans="1:2" x14ac:dyDescent="0.3">
      <c r="A4580" s="38" t="s">
        <v>4962</v>
      </c>
      <c r="B4580" s="39">
        <v>332.64</v>
      </c>
    </row>
    <row r="4581" spans="1:2" x14ac:dyDescent="0.3">
      <c r="A4581" s="38" t="s">
        <v>4963</v>
      </c>
      <c r="B4581" s="39">
        <v>410.23</v>
      </c>
    </row>
    <row r="4582" spans="1:2" x14ac:dyDescent="0.3">
      <c r="A4582" s="38" t="s">
        <v>4964</v>
      </c>
      <c r="B4582" s="39">
        <v>370.44</v>
      </c>
    </row>
    <row r="4583" spans="1:2" x14ac:dyDescent="0.3">
      <c r="A4583" s="38" t="s">
        <v>4965</v>
      </c>
      <c r="B4583" s="39">
        <v>24.81</v>
      </c>
    </row>
    <row r="4584" spans="1:2" x14ac:dyDescent="0.3">
      <c r="A4584" s="38" t="s">
        <v>4966</v>
      </c>
      <c r="B4584" s="39">
        <v>21.83</v>
      </c>
    </row>
    <row r="4585" spans="1:2" x14ac:dyDescent="0.3">
      <c r="A4585" s="38" t="s">
        <v>4967</v>
      </c>
      <c r="B4585" s="39">
        <v>33.67</v>
      </c>
    </row>
    <row r="4586" spans="1:2" x14ac:dyDescent="0.3">
      <c r="A4586" s="38" t="s">
        <v>4968</v>
      </c>
      <c r="B4586" s="39">
        <v>29.51</v>
      </c>
    </row>
    <row r="4587" spans="1:2" x14ac:dyDescent="0.3">
      <c r="A4587" s="38" t="s">
        <v>4969</v>
      </c>
      <c r="B4587" s="39">
        <v>46.88</v>
      </c>
    </row>
    <row r="4588" spans="1:2" x14ac:dyDescent="0.3">
      <c r="A4588" s="38" t="s">
        <v>4970</v>
      </c>
      <c r="B4588" s="39">
        <v>41.17</v>
      </c>
    </row>
    <row r="4589" spans="1:2" x14ac:dyDescent="0.3">
      <c r="A4589" s="38" t="s">
        <v>4971</v>
      </c>
      <c r="B4589" s="39">
        <v>56.15</v>
      </c>
    </row>
    <row r="4590" spans="1:2" x14ac:dyDescent="0.3">
      <c r="A4590" s="38" t="s">
        <v>4972</v>
      </c>
      <c r="B4590" s="39">
        <v>49.3</v>
      </c>
    </row>
    <row r="4591" spans="1:2" x14ac:dyDescent="0.3">
      <c r="A4591" s="38" t="s">
        <v>4973</v>
      </c>
      <c r="B4591" s="39">
        <v>66.94</v>
      </c>
    </row>
    <row r="4592" spans="1:2" x14ac:dyDescent="0.3">
      <c r="A4592" s="38" t="s">
        <v>4974</v>
      </c>
      <c r="B4592" s="39">
        <v>58.81</v>
      </c>
    </row>
    <row r="4593" spans="1:2" x14ac:dyDescent="0.3">
      <c r="A4593" s="38" t="s">
        <v>4975</v>
      </c>
      <c r="B4593" s="39">
        <v>81.67</v>
      </c>
    </row>
    <row r="4594" spans="1:2" x14ac:dyDescent="0.3">
      <c r="A4594" s="38" t="s">
        <v>4976</v>
      </c>
      <c r="B4594" s="39">
        <v>71.739999999999995</v>
      </c>
    </row>
    <row r="4595" spans="1:2" x14ac:dyDescent="0.3">
      <c r="A4595" s="38" t="s">
        <v>4977</v>
      </c>
      <c r="B4595" s="39">
        <v>95.38</v>
      </c>
    </row>
    <row r="4596" spans="1:2" x14ac:dyDescent="0.3">
      <c r="A4596" s="38" t="s">
        <v>4978</v>
      </c>
      <c r="B4596" s="39">
        <v>83.83</v>
      </c>
    </row>
    <row r="4597" spans="1:2" x14ac:dyDescent="0.3">
      <c r="A4597" s="38" t="s">
        <v>4979</v>
      </c>
      <c r="B4597" s="39">
        <v>157.9</v>
      </c>
    </row>
    <row r="4598" spans="1:2" x14ac:dyDescent="0.3">
      <c r="A4598" s="38" t="s">
        <v>4980</v>
      </c>
      <c r="B4598" s="39">
        <v>145.03</v>
      </c>
    </row>
    <row r="4599" spans="1:2" x14ac:dyDescent="0.3">
      <c r="A4599" s="38" t="s">
        <v>4981</v>
      </c>
      <c r="B4599" s="39">
        <v>174.39</v>
      </c>
    </row>
    <row r="4600" spans="1:2" x14ac:dyDescent="0.3">
      <c r="A4600" s="38" t="s">
        <v>4982</v>
      </c>
      <c r="B4600" s="39">
        <v>160.49</v>
      </c>
    </row>
    <row r="4601" spans="1:2" x14ac:dyDescent="0.3">
      <c r="A4601" s="38" t="s">
        <v>4983</v>
      </c>
      <c r="B4601" s="39">
        <v>198.34</v>
      </c>
    </row>
    <row r="4602" spans="1:2" x14ac:dyDescent="0.3">
      <c r="A4602" s="38" t="s">
        <v>4984</v>
      </c>
      <c r="B4602" s="39">
        <v>182.42</v>
      </c>
    </row>
    <row r="4603" spans="1:2" x14ac:dyDescent="0.3">
      <c r="A4603" s="38" t="s">
        <v>4985</v>
      </c>
      <c r="B4603" s="39">
        <v>236.02</v>
      </c>
    </row>
    <row r="4604" spans="1:2" x14ac:dyDescent="0.3">
      <c r="A4604" s="38" t="s">
        <v>4986</v>
      </c>
      <c r="B4604" s="39">
        <v>216.24</v>
      </c>
    </row>
    <row r="4605" spans="1:2" x14ac:dyDescent="0.3">
      <c r="A4605" s="38" t="s">
        <v>4987</v>
      </c>
      <c r="B4605" s="39">
        <v>275.24</v>
      </c>
    </row>
    <row r="4606" spans="1:2" x14ac:dyDescent="0.3">
      <c r="A4606" s="38" t="s">
        <v>4988</v>
      </c>
      <c r="B4606" s="39">
        <v>252.11</v>
      </c>
    </row>
    <row r="4607" spans="1:2" x14ac:dyDescent="0.3">
      <c r="A4607" s="38" t="s">
        <v>4989</v>
      </c>
      <c r="B4607" s="39">
        <v>314.47000000000003</v>
      </c>
    </row>
    <row r="4608" spans="1:2" x14ac:dyDescent="0.3">
      <c r="A4608" s="38" t="s">
        <v>4990</v>
      </c>
      <c r="B4608" s="39">
        <v>287.98</v>
      </c>
    </row>
    <row r="4609" spans="1:2" x14ac:dyDescent="0.3">
      <c r="A4609" s="38" t="s">
        <v>4991</v>
      </c>
      <c r="B4609" s="39">
        <v>4.0199999999999996</v>
      </c>
    </row>
    <row r="4610" spans="1:2" x14ac:dyDescent="0.3">
      <c r="A4610" s="38" t="s">
        <v>4992</v>
      </c>
      <c r="B4610" s="39">
        <v>3.49</v>
      </c>
    </row>
    <row r="4611" spans="1:2" x14ac:dyDescent="0.3">
      <c r="A4611" s="38" t="s">
        <v>4993</v>
      </c>
      <c r="B4611" s="39">
        <v>4.67</v>
      </c>
    </row>
    <row r="4612" spans="1:2" x14ac:dyDescent="0.3">
      <c r="A4612" s="38" t="s">
        <v>4994</v>
      </c>
      <c r="B4612" s="39">
        <v>4.04</v>
      </c>
    </row>
    <row r="4613" spans="1:2" x14ac:dyDescent="0.3">
      <c r="A4613" s="38" t="s">
        <v>4995</v>
      </c>
      <c r="B4613" s="39">
        <v>5.39</v>
      </c>
    </row>
    <row r="4614" spans="1:2" x14ac:dyDescent="0.3">
      <c r="A4614" s="38" t="s">
        <v>4996</v>
      </c>
      <c r="B4614" s="39">
        <v>4.67</v>
      </c>
    </row>
    <row r="4615" spans="1:2" x14ac:dyDescent="0.3">
      <c r="A4615" s="38" t="s">
        <v>4997</v>
      </c>
      <c r="B4615" s="39">
        <v>6.18</v>
      </c>
    </row>
    <row r="4616" spans="1:2" x14ac:dyDescent="0.3">
      <c r="A4616" s="38" t="s">
        <v>4998</v>
      </c>
      <c r="B4616" s="39">
        <v>5.35</v>
      </c>
    </row>
    <row r="4617" spans="1:2" x14ac:dyDescent="0.3">
      <c r="A4617" s="38" t="s">
        <v>4999</v>
      </c>
      <c r="B4617" s="39">
        <v>7.04</v>
      </c>
    </row>
    <row r="4618" spans="1:2" x14ac:dyDescent="0.3">
      <c r="A4618" s="38" t="s">
        <v>5000</v>
      </c>
      <c r="B4618" s="39">
        <v>6.1</v>
      </c>
    </row>
    <row r="4619" spans="1:2" x14ac:dyDescent="0.3">
      <c r="A4619" s="38" t="s">
        <v>5001</v>
      </c>
      <c r="B4619" s="39">
        <v>7.98</v>
      </c>
    </row>
    <row r="4620" spans="1:2" x14ac:dyDescent="0.3">
      <c r="A4620" s="38" t="s">
        <v>5002</v>
      </c>
      <c r="B4620" s="39">
        <v>6.91</v>
      </c>
    </row>
    <row r="4621" spans="1:2" x14ac:dyDescent="0.3">
      <c r="A4621" s="38" t="s">
        <v>5003</v>
      </c>
      <c r="B4621" s="39">
        <v>20.149999999999999</v>
      </c>
    </row>
    <row r="4622" spans="1:2" x14ac:dyDescent="0.3">
      <c r="A4622" s="38" t="s">
        <v>5004</v>
      </c>
      <c r="B4622" s="39">
        <v>17.510000000000002</v>
      </c>
    </row>
    <row r="4623" spans="1:2" x14ac:dyDescent="0.3">
      <c r="A4623" s="38" t="s">
        <v>5005</v>
      </c>
      <c r="B4623" s="39">
        <v>24.14</v>
      </c>
    </row>
    <row r="4624" spans="1:2" x14ac:dyDescent="0.3">
      <c r="A4624" s="38" t="s">
        <v>5006</v>
      </c>
      <c r="B4624" s="39">
        <v>20.97</v>
      </c>
    </row>
    <row r="4625" spans="1:2" x14ac:dyDescent="0.3">
      <c r="A4625" s="38" t="s">
        <v>5007</v>
      </c>
      <c r="B4625" s="39">
        <v>28.21</v>
      </c>
    </row>
    <row r="4626" spans="1:2" x14ac:dyDescent="0.3">
      <c r="A4626" s="38" t="s">
        <v>5008</v>
      </c>
      <c r="B4626" s="39">
        <v>24.51</v>
      </c>
    </row>
    <row r="4627" spans="1:2" x14ac:dyDescent="0.3">
      <c r="A4627" s="38" t="s">
        <v>5009</v>
      </c>
      <c r="B4627" s="39">
        <v>36.020000000000003</v>
      </c>
    </row>
    <row r="4628" spans="1:2" x14ac:dyDescent="0.3">
      <c r="A4628" s="38" t="s">
        <v>5010</v>
      </c>
      <c r="B4628" s="39">
        <v>31.31</v>
      </c>
    </row>
    <row r="4629" spans="1:2" x14ac:dyDescent="0.3">
      <c r="A4629" s="38" t="s">
        <v>5011</v>
      </c>
      <c r="B4629" s="39">
        <v>40.35</v>
      </c>
    </row>
    <row r="4630" spans="1:2" x14ac:dyDescent="0.3">
      <c r="A4630" s="38" t="s">
        <v>5012</v>
      </c>
      <c r="B4630" s="39">
        <v>35.090000000000003</v>
      </c>
    </row>
    <row r="4631" spans="1:2" x14ac:dyDescent="0.3">
      <c r="A4631" s="38" t="s">
        <v>5013</v>
      </c>
      <c r="B4631" s="39">
        <v>13.45</v>
      </c>
    </row>
    <row r="4632" spans="1:2" x14ac:dyDescent="0.3">
      <c r="A4632" s="38" t="s">
        <v>5014</v>
      </c>
      <c r="B4632" s="39">
        <v>11.65</v>
      </c>
    </row>
    <row r="4633" spans="1:2" x14ac:dyDescent="0.3">
      <c r="A4633" s="38" t="s">
        <v>5015</v>
      </c>
      <c r="B4633" s="39">
        <v>16.32</v>
      </c>
    </row>
    <row r="4634" spans="1:2" x14ac:dyDescent="0.3">
      <c r="A4634" s="38" t="s">
        <v>5016</v>
      </c>
      <c r="B4634" s="39">
        <v>14.14</v>
      </c>
    </row>
    <row r="4635" spans="1:2" x14ac:dyDescent="0.3">
      <c r="A4635" s="38" t="s">
        <v>5017</v>
      </c>
      <c r="B4635" s="39">
        <v>19.48</v>
      </c>
    </row>
    <row r="4636" spans="1:2" x14ac:dyDescent="0.3">
      <c r="A4636" s="38" t="s">
        <v>5018</v>
      </c>
      <c r="B4636" s="39">
        <v>16.88</v>
      </c>
    </row>
    <row r="4637" spans="1:2" x14ac:dyDescent="0.3">
      <c r="A4637" s="38" t="s">
        <v>5019</v>
      </c>
      <c r="B4637" s="39">
        <v>22.94</v>
      </c>
    </row>
    <row r="4638" spans="1:2" x14ac:dyDescent="0.3">
      <c r="A4638" s="38" t="s">
        <v>5020</v>
      </c>
      <c r="B4638" s="39">
        <v>19.88</v>
      </c>
    </row>
    <row r="4639" spans="1:2" x14ac:dyDescent="0.3">
      <c r="A4639" s="38" t="s">
        <v>5021</v>
      </c>
      <c r="B4639" s="39">
        <v>26.69</v>
      </c>
    </row>
    <row r="4640" spans="1:2" x14ac:dyDescent="0.3">
      <c r="A4640" s="38" t="s">
        <v>5022</v>
      </c>
      <c r="B4640" s="39">
        <v>23.13</v>
      </c>
    </row>
    <row r="4641" spans="1:2" x14ac:dyDescent="0.3">
      <c r="A4641" s="38" t="s">
        <v>5023</v>
      </c>
      <c r="B4641" s="39">
        <v>29.02</v>
      </c>
    </row>
    <row r="4642" spans="1:2" x14ac:dyDescent="0.3">
      <c r="A4642" s="38" t="s">
        <v>5024</v>
      </c>
      <c r="B4642" s="39">
        <v>25.18</v>
      </c>
    </row>
    <row r="4643" spans="1:2" x14ac:dyDescent="0.3">
      <c r="A4643" s="38" t="s">
        <v>5025</v>
      </c>
      <c r="B4643" s="39">
        <v>36.06</v>
      </c>
    </row>
    <row r="4644" spans="1:2" x14ac:dyDescent="0.3">
      <c r="A4644" s="38" t="s">
        <v>5026</v>
      </c>
      <c r="B4644" s="39">
        <v>31.29</v>
      </c>
    </row>
    <row r="4645" spans="1:2" x14ac:dyDescent="0.3">
      <c r="A4645" s="38" t="s">
        <v>5027</v>
      </c>
      <c r="B4645" s="39">
        <v>50.24</v>
      </c>
    </row>
    <row r="4646" spans="1:2" x14ac:dyDescent="0.3">
      <c r="A4646" s="38" t="s">
        <v>5028</v>
      </c>
      <c r="B4646" s="39">
        <v>43.59</v>
      </c>
    </row>
    <row r="4647" spans="1:2" x14ac:dyDescent="0.3">
      <c r="A4647" s="38" t="s">
        <v>5029</v>
      </c>
      <c r="B4647" s="39">
        <v>57.36</v>
      </c>
    </row>
    <row r="4648" spans="1:2" x14ac:dyDescent="0.3">
      <c r="A4648" s="38" t="s">
        <v>5030</v>
      </c>
      <c r="B4648" s="39">
        <v>49.78</v>
      </c>
    </row>
    <row r="4649" spans="1:2" x14ac:dyDescent="0.3">
      <c r="A4649" s="38" t="s">
        <v>5031</v>
      </c>
      <c r="B4649" s="39">
        <v>16.649999999999999</v>
      </c>
    </row>
    <row r="4650" spans="1:2" x14ac:dyDescent="0.3">
      <c r="A4650" s="38" t="s">
        <v>5032</v>
      </c>
      <c r="B4650" s="39">
        <v>14.45</v>
      </c>
    </row>
    <row r="4651" spans="1:2" x14ac:dyDescent="0.3">
      <c r="A4651" s="38" t="s">
        <v>5033</v>
      </c>
      <c r="B4651" s="39">
        <v>23.14</v>
      </c>
    </row>
    <row r="4652" spans="1:2" x14ac:dyDescent="0.3">
      <c r="A4652" s="38" t="s">
        <v>5034</v>
      </c>
      <c r="B4652" s="39">
        <v>20.09</v>
      </c>
    </row>
    <row r="4653" spans="1:2" x14ac:dyDescent="0.3">
      <c r="A4653" s="38" t="s">
        <v>5035</v>
      </c>
      <c r="B4653" s="39">
        <v>28.41</v>
      </c>
    </row>
    <row r="4654" spans="1:2" x14ac:dyDescent="0.3">
      <c r="A4654" s="38" t="s">
        <v>5036</v>
      </c>
      <c r="B4654" s="39">
        <v>24.66</v>
      </c>
    </row>
    <row r="4655" spans="1:2" x14ac:dyDescent="0.3">
      <c r="A4655" s="38" t="s">
        <v>5037</v>
      </c>
      <c r="B4655" s="39">
        <v>31.59</v>
      </c>
    </row>
    <row r="4656" spans="1:2" x14ac:dyDescent="0.3">
      <c r="A4656" s="38" t="s">
        <v>5038</v>
      </c>
      <c r="B4656" s="39">
        <v>27.41</v>
      </c>
    </row>
    <row r="4657" spans="1:2" x14ac:dyDescent="0.3">
      <c r="A4657" s="38" t="s">
        <v>5039</v>
      </c>
      <c r="B4657" s="39">
        <v>31.56</v>
      </c>
    </row>
    <row r="4658" spans="1:2" x14ac:dyDescent="0.3">
      <c r="A4658" s="38" t="s">
        <v>5040</v>
      </c>
      <c r="B4658" s="39">
        <v>27.39</v>
      </c>
    </row>
    <row r="4659" spans="1:2" x14ac:dyDescent="0.3">
      <c r="A4659" s="38" t="s">
        <v>5041</v>
      </c>
      <c r="B4659" s="39">
        <v>35.96</v>
      </c>
    </row>
    <row r="4660" spans="1:2" x14ac:dyDescent="0.3">
      <c r="A4660" s="38" t="s">
        <v>5042</v>
      </c>
      <c r="B4660" s="39">
        <v>31.22</v>
      </c>
    </row>
    <row r="4661" spans="1:2" x14ac:dyDescent="0.3">
      <c r="A4661" s="38" t="s">
        <v>5043</v>
      </c>
      <c r="B4661" s="39">
        <v>44.53</v>
      </c>
    </row>
    <row r="4662" spans="1:2" x14ac:dyDescent="0.3">
      <c r="A4662" s="38" t="s">
        <v>5044</v>
      </c>
      <c r="B4662" s="39">
        <v>38.659999999999997</v>
      </c>
    </row>
    <row r="4663" spans="1:2" x14ac:dyDescent="0.3">
      <c r="A4663" s="38" t="s">
        <v>5045</v>
      </c>
      <c r="B4663" s="39">
        <v>48.88</v>
      </c>
    </row>
    <row r="4664" spans="1:2" x14ac:dyDescent="0.3">
      <c r="A4664" s="38" t="s">
        <v>5046</v>
      </c>
      <c r="B4664" s="39">
        <v>42.44</v>
      </c>
    </row>
    <row r="4665" spans="1:2" x14ac:dyDescent="0.3">
      <c r="A4665" s="38" t="s">
        <v>5047</v>
      </c>
      <c r="B4665" s="39">
        <v>66.02</v>
      </c>
    </row>
    <row r="4666" spans="1:2" x14ac:dyDescent="0.3">
      <c r="A4666" s="38" t="s">
        <v>5048</v>
      </c>
      <c r="B4666" s="39">
        <v>57.33</v>
      </c>
    </row>
    <row r="4667" spans="1:2" x14ac:dyDescent="0.3">
      <c r="A4667" s="38" t="s">
        <v>5049</v>
      </c>
      <c r="B4667" s="39">
        <v>11.47</v>
      </c>
    </row>
    <row r="4668" spans="1:2" x14ac:dyDescent="0.3">
      <c r="A4668" s="38" t="s">
        <v>5050</v>
      </c>
      <c r="B4668" s="39">
        <v>9.94</v>
      </c>
    </row>
    <row r="4669" spans="1:2" x14ac:dyDescent="0.3">
      <c r="A4669" s="38" t="s">
        <v>5051</v>
      </c>
      <c r="B4669" s="39">
        <v>14.24</v>
      </c>
    </row>
    <row r="4670" spans="1:2" x14ac:dyDescent="0.3">
      <c r="A4670" s="38" t="s">
        <v>5052</v>
      </c>
      <c r="B4670" s="39">
        <v>12.33</v>
      </c>
    </row>
    <row r="4671" spans="1:2" x14ac:dyDescent="0.3">
      <c r="A4671" s="38" t="s">
        <v>5053</v>
      </c>
      <c r="B4671" s="39">
        <v>19.53</v>
      </c>
    </row>
    <row r="4672" spans="1:2" x14ac:dyDescent="0.3">
      <c r="A4672" s="38" t="s">
        <v>5054</v>
      </c>
      <c r="B4672" s="39">
        <v>16.920000000000002</v>
      </c>
    </row>
    <row r="4673" spans="1:2" x14ac:dyDescent="0.3">
      <c r="A4673" s="38" t="s">
        <v>5055</v>
      </c>
      <c r="B4673" s="39">
        <v>23.15</v>
      </c>
    </row>
    <row r="4674" spans="1:2" x14ac:dyDescent="0.3">
      <c r="A4674" s="38" t="s">
        <v>5056</v>
      </c>
      <c r="B4674" s="39">
        <v>20.05</v>
      </c>
    </row>
    <row r="4675" spans="1:2" x14ac:dyDescent="0.3">
      <c r="A4675" s="38" t="s">
        <v>5057</v>
      </c>
      <c r="B4675" s="39">
        <v>27.23</v>
      </c>
    </row>
    <row r="4676" spans="1:2" x14ac:dyDescent="0.3">
      <c r="A4676" s="38" t="s">
        <v>5058</v>
      </c>
      <c r="B4676" s="39">
        <v>23.59</v>
      </c>
    </row>
    <row r="4677" spans="1:2" x14ac:dyDescent="0.3">
      <c r="A4677" s="38" t="s">
        <v>5059</v>
      </c>
      <c r="B4677" s="39">
        <v>32.520000000000003</v>
      </c>
    </row>
    <row r="4678" spans="1:2" x14ac:dyDescent="0.3">
      <c r="A4678" s="38" t="s">
        <v>5060</v>
      </c>
      <c r="B4678" s="39">
        <v>28.17</v>
      </c>
    </row>
    <row r="4679" spans="1:2" x14ac:dyDescent="0.3">
      <c r="A4679" s="38" t="s">
        <v>5061</v>
      </c>
      <c r="B4679" s="39">
        <v>38.24</v>
      </c>
    </row>
    <row r="4680" spans="1:2" x14ac:dyDescent="0.3">
      <c r="A4680" s="38" t="s">
        <v>5062</v>
      </c>
      <c r="B4680" s="39">
        <v>33.14</v>
      </c>
    </row>
    <row r="4681" spans="1:2" x14ac:dyDescent="0.3">
      <c r="A4681" s="38" t="s">
        <v>5063</v>
      </c>
      <c r="B4681" s="39">
        <v>43.93</v>
      </c>
    </row>
    <row r="4682" spans="1:2" x14ac:dyDescent="0.3">
      <c r="A4682" s="38" t="s">
        <v>5064</v>
      </c>
      <c r="B4682" s="39">
        <v>38.06</v>
      </c>
    </row>
    <row r="4683" spans="1:2" x14ac:dyDescent="0.3">
      <c r="A4683" s="38" t="s">
        <v>5065</v>
      </c>
      <c r="B4683" s="39">
        <v>51.64</v>
      </c>
    </row>
    <row r="4684" spans="1:2" x14ac:dyDescent="0.3">
      <c r="A4684" s="38" t="s">
        <v>5066</v>
      </c>
      <c r="B4684" s="39">
        <v>44.74</v>
      </c>
    </row>
    <row r="4685" spans="1:2" x14ac:dyDescent="0.3">
      <c r="A4685" s="38" t="s">
        <v>5067</v>
      </c>
      <c r="B4685" s="39">
        <v>62.03</v>
      </c>
    </row>
    <row r="4686" spans="1:2" x14ac:dyDescent="0.3">
      <c r="A4686" s="38" t="s">
        <v>5068</v>
      </c>
      <c r="B4686" s="39">
        <v>53.74</v>
      </c>
    </row>
    <row r="4687" spans="1:2" x14ac:dyDescent="0.3">
      <c r="A4687" s="38" t="s">
        <v>5069</v>
      </c>
      <c r="B4687" s="39">
        <v>90.42</v>
      </c>
    </row>
    <row r="4688" spans="1:2" x14ac:dyDescent="0.3">
      <c r="A4688" s="38" t="s">
        <v>5070</v>
      </c>
      <c r="B4688" s="39">
        <v>78.34</v>
      </c>
    </row>
    <row r="4689" spans="1:2" x14ac:dyDescent="0.3">
      <c r="A4689" s="38" t="s">
        <v>5071</v>
      </c>
      <c r="B4689" s="39">
        <v>116.91</v>
      </c>
    </row>
    <row r="4690" spans="1:2" x14ac:dyDescent="0.3">
      <c r="A4690" s="38" t="s">
        <v>5072</v>
      </c>
      <c r="B4690" s="39">
        <v>101.3</v>
      </c>
    </row>
    <row r="4691" spans="1:2" x14ac:dyDescent="0.3">
      <c r="A4691" s="38" t="s">
        <v>5073</v>
      </c>
      <c r="B4691" s="39">
        <v>137.37</v>
      </c>
    </row>
    <row r="4692" spans="1:2" x14ac:dyDescent="0.3">
      <c r="A4692" s="38" t="s">
        <v>5074</v>
      </c>
      <c r="B4692" s="39">
        <v>119.03</v>
      </c>
    </row>
    <row r="4693" spans="1:2" x14ac:dyDescent="0.3">
      <c r="A4693" s="38" t="s">
        <v>5075</v>
      </c>
      <c r="B4693" s="39">
        <v>200.1</v>
      </c>
    </row>
    <row r="4694" spans="1:2" x14ac:dyDescent="0.3">
      <c r="A4694" s="38" t="s">
        <v>5076</v>
      </c>
      <c r="B4694" s="39">
        <v>173.37</v>
      </c>
    </row>
    <row r="4695" spans="1:2" x14ac:dyDescent="0.3">
      <c r="A4695" s="38" t="s">
        <v>5077</v>
      </c>
      <c r="B4695" s="39">
        <v>277.63</v>
      </c>
    </row>
    <row r="4696" spans="1:2" x14ac:dyDescent="0.3">
      <c r="A4696" s="38" t="s">
        <v>5078</v>
      </c>
      <c r="B4696" s="39">
        <v>240.55</v>
      </c>
    </row>
    <row r="4697" spans="1:2" x14ac:dyDescent="0.3">
      <c r="A4697" s="38" t="s">
        <v>5079</v>
      </c>
      <c r="B4697" s="39">
        <v>12.41</v>
      </c>
    </row>
    <row r="4698" spans="1:2" x14ac:dyDescent="0.3">
      <c r="A4698" s="38" t="s">
        <v>5080</v>
      </c>
      <c r="B4698" s="39">
        <v>10.75</v>
      </c>
    </row>
    <row r="4699" spans="1:2" x14ac:dyDescent="0.3">
      <c r="A4699" s="38" t="s">
        <v>5081</v>
      </c>
      <c r="B4699" s="39">
        <v>14.08</v>
      </c>
    </row>
    <row r="4700" spans="1:2" x14ac:dyDescent="0.3">
      <c r="A4700" s="38" t="s">
        <v>5082</v>
      </c>
      <c r="B4700" s="39">
        <v>12.2</v>
      </c>
    </row>
    <row r="4701" spans="1:2" x14ac:dyDescent="0.3">
      <c r="A4701" s="38" t="s">
        <v>5083</v>
      </c>
      <c r="B4701" s="39">
        <v>15.53</v>
      </c>
    </row>
    <row r="4702" spans="1:2" x14ac:dyDescent="0.3">
      <c r="A4702" s="38" t="s">
        <v>5084</v>
      </c>
      <c r="B4702" s="39">
        <v>13.46</v>
      </c>
    </row>
    <row r="4703" spans="1:2" x14ac:dyDescent="0.3">
      <c r="A4703" s="38" t="s">
        <v>5085</v>
      </c>
      <c r="B4703" s="39">
        <v>21.18</v>
      </c>
    </row>
    <row r="4704" spans="1:2" x14ac:dyDescent="0.3">
      <c r="A4704" s="38" t="s">
        <v>5086</v>
      </c>
      <c r="B4704" s="39">
        <v>18.350000000000001</v>
      </c>
    </row>
    <row r="4705" spans="1:2" x14ac:dyDescent="0.3">
      <c r="A4705" s="38" t="s">
        <v>5087</v>
      </c>
      <c r="B4705" s="39">
        <v>25.15</v>
      </c>
    </row>
    <row r="4706" spans="1:2" x14ac:dyDescent="0.3">
      <c r="A4706" s="38" t="s">
        <v>5088</v>
      </c>
      <c r="B4706" s="39">
        <v>21.79</v>
      </c>
    </row>
    <row r="4707" spans="1:2" x14ac:dyDescent="0.3">
      <c r="A4707" s="38" t="s">
        <v>5089</v>
      </c>
      <c r="B4707" s="39">
        <v>29.61</v>
      </c>
    </row>
    <row r="4708" spans="1:2" x14ac:dyDescent="0.3">
      <c r="A4708" s="38" t="s">
        <v>5090</v>
      </c>
      <c r="B4708" s="39">
        <v>25.66</v>
      </c>
    </row>
    <row r="4709" spans="1:2" x14ac:dyDescent="0.3">
      <c r="A4709" s="38" t="s">
        <v>5091</v>
      </c>
      <c r="B4709" s="39">
        <v>35.270000000000003</v>
      </c>
    </row>
    <row r="4710" spans="1:2" x14ac:dyDescent="0.3">
      <c r="A4710" s="38" t="s">
        <v>5092</v>
      </c>
      <c r="B4710" s="39">
        <v>30.56</v>
      </c>
    </row>
    <row r="4711" spans="1:2" x14ac:dyDescent="0.3">
      <c r="A4711" s="38" t="s">
        <v>5093</v>
      </c>
      <c r="B4711" s="39">
        <v>41.45</v>
      </c>
    </row>
    <row r="4712" spans="1:2" x14ac:dyDescent="0.3">
      <c r="A4712" s="38" t="s">
        <v>5094</v>
      </c>
      <c r="B4712" s="39">
        <v>35.92</v>
      </c>
    </row>
    <row r="4713" spans="1:2" x14ac:dyDescent="0.3">
      <c r="A4713" s="38" t="s">
        <v>5095</v>
      </c>
      <c r="B4713" s="39">
        <v>47.75</v>
      </c>
    </row>
    <row r="4714" spans="1:2" x14ac:dyDescent="0.3">
      <c r="A4714" s="38" t="s">
        <v>5096</v>
      </c>
      <c r="B4714" s="39">
        <v>41.37</v>
      </c>
    </row>
    <row r="4715" spans="1:2" x14ac:dyDescent="0.3">
      <c r="A4715" s="38" t="s">
        <v>5097</v>
      </c>
      <c r="B4715" s="39">
        <v>67.41</v>
      </c>
    </row>
    <row r="4716" spans="1:2" x14ac:dyDescent="0.3">
      <c r="A4716" s="38" t="s">
        <v>5098</v>
      </c>
      <c r="B4716" s="39">
        <v>58.4</v>
      </c>
    </row>
    <row r="4717" spans="1:2" x14ac:dyDescent="0.3">
      <c r="A4717" s="38" t="s">
        <v>5099</v>
      </c>
      <c r="B4717" s="39">
        <v>77.64</v>
      </c>
    </row>
    <row r="4718" spans="1:2" x14ac:dyDescent="0.3">
      <c r="A4718" s="38" t="s">
        <v>5100</v>
      </c>
      <c r="B4718" s="39">
        <v>67.27</v>
      </c>
    </row>
    <row r="4719" spans="1:2" x14ac:dyDescent="0.3">
      <c r="A4719" s="38" t="s">
        <v>5101</v>
      </c>
      <c r="B4719" s="39">
        <v>81.67</v>
      </c>
    </row>
    <row r="4720" spans="1:2" x14ac:dyDescent="0.3">
      <c r="A4720" s="38" t="s">
        <v>5102</v>
      </c>
      <c r="B4720" s="39">
        <v>70.77</v>
      </c>
    </row>
    <row r="4721" spans="1:2" x14ac:dyDescent="0.3">
      <c r="A4721" s="38" t="s">
        <v>5103</v>
      </c>
      <c r="B4721" s="39">
        <v>85.78</v>
      </c>
    </row>
    <row r="4722" spans="1:2" x14ac:dyDescent="0.3">
      <c r="A4722" s="38" t="s">
        <v>5104</v>
      </c>
      <c r="B4722" s="39">
        <v>74.319999999999993</v>
      </c>
    </row>
    <row r="4723" spans="1:2" x14ac:dyDescent="0.3">
      <c r="A4723" s="38" t="s">
        <v>5105</v>
      </c>
      <c r="B4723" s="39">
        <v>6.79</v>
      </c>
    </row>
    <row r="4724" spans="1:2" x14ac:dyDescent="0.3">
      <c r="A4724" s="38" t="s">
        <v>5106</v>
      </c>
      <c r="B4724" s="39">
        <v>5.88</v>
      </c>
    </row>
    <row r="4725" spans="1:2" x14ac:dyDescent="0.3">
      <c r="A4725" s="38" t="s">
        <v>5107</v>
      </c>
      <c r="B4725" s="39">
        <v>9.31</v>
      </c>
    </row>
    <row r="4726" spans="1:2" x14ac:dyDescent="0.3">
      <c r="A4726" s="38" t="s">
        <v>5108</v>
      </c>
      <c r="B4726" s="39">
        <v>8.06</v>
      </c>
    </row>
    <row r="4727" spans="1:2" x14ac:dyDescent="0.3">
      <c r="A4727" s="38" t="s">
        <v>5109</v>
      </c>
      <c r="B4727" s="39">
        <v>11.83</v>
      </c>
    </row>
    <row r="4728" spans="1:2" x14ac:dyDescent="0.3">
      <c r="A4728" s="38" t="s">
        <v>5110</v>
      </c>
      <c r="B4728" s="39">
        <v>10.25</v>
      </c>
    </row>
    <row r="4729" spans="1:2" x14ac:dyDescent="0.3">
      <c r="A4729" s="38" t="s">
        <v>5111</v>
      </c>
      <c r="B4729" s="39">
        <v>14.35</v>
      </c>
    </row>
    <row r="4730" spans="1:2" x14ac:dyDescent="0.3">
      <c r="A4730" s="38" t="s">
        <v>5112</v>
      </c>
      <c r="B4730" s="39">
        <v>12.43</v>
      </c>
    </row>
    <row r="4731" spans="1:2" x14ac:dyDescent="0.3">
      <c r="A4731" s="38" t="s">
        <v>5113</v>
      </c>
      <c r="B4731" s="39">
        <v>16.87</v>
      </c>
    </row>
    <row r="4732" spans="1:2" x14ac:dyDescent="0.3">
      <c r="A4732" s="38" t="s">
        <v>5114</v>
      </c>
      <c r="B4732" s="39">
        <v>14.62</v>
      </c>
    </row>
    <row r="4733" spans="1:2" x14ac:dyDescent="0.3">
      <c r="A4733" s="38" t="s">
        <v>5115</v>
      </c>
      <c r="B4733" s="39">
        <v>19.39</v>
      </c>
    </row>
    <row r="4734" spans="1:2" x14ac:dyDescent="0.3">
      <c r="A4734" s="38" t="s">
        <v>5116</v>
      </c>
      <c r="B4734" s="39">
        <v>16.8</v>
      </c>
    </row>
    <row r="4735" spans="1:2" x14ac:dyDescent="0.3">
      <c r="A4735" s="38" t="s">
        <v>5117</v>
      </c>
      <c r="B4735" s="39">
        <v>21.92</v>
      </c>
    </row>
    <row r="4736" spans="1:2" x14ac:dyDescent="0.3">
      <c r="A4736" s="38" t="s">
        <v>5118</v>
      </c>
      <c r="B4736" s="39">
        <v>18.989999999999998</v>
      </c>
    </row>
    <row r="4737" spans="1:2" x14ac:dyDescent="0.3">
      <c r="A4737" s="38" t="s">
        <v>5119</v>
      </c>
      <c r="B4737" s="39">
        <v>2.2999999999999998</v>
      </c>
    </row>
    <row r="4738" spans="1:2" x14ac:dyDescent="0.3">
      <c r="A4738" s="38" t="s">
        <v>5120</v>
      </c>
      <c r="B4738" s="39">
        <v>2</v>
      </c>
    </row>
    <row r="4739" spans="1:2" x14ac:dyDescent="0.3">
      <c r="A4739" s="38" t="s">
        <v>5121</v>
      </c>
      <c r="B4739" s="39">
        <v>3.99</v>
      </c>
    </row>
    <row r="4740" spans="1:2" x14ac:dyDescent="0.3">
      <c r="A4740" s="38" t="s">
        <v>5122</v>
      </c>
      <c r="B4740" s="39">
        <v>3.47</v>
      </c>
    </row>
    <row r="4741" spans="1:2" x14ac:dyDescent="0.3">
      <c r="A4741" s="38" t="s">
        <v>5123</v>
      </c>
      <c r="B4741" s="39">
        <v>5.37</v>
      </c>
    </row>
    <row r="4742" spans="1:2" x14ac:dyDescent="0.3">
      <c r="A4742" s="38" t="s">
        <v>5124</v>
      </c>
      <c r="B4742" s="39">
        <v>4.68</v>
      </c>
    </row>
    <row r="4743" spans="1:2" x14ac:dyDescent="0.3">
      <c r="A4743" s="38" t="s">
        <v>5125</v>
      </c>
      <c r="B4743" s="39">
        <v>8.15</v>
      </c>
    </row>
    <row r="4744" spans="1:2" x14ac:dyDescent="0.3">
      <c r="A4744" s="38" t="s">
        <v>5126</v>
      </c>
      <c r="B4744" s="39">
        <v>7.09</v>
      </c>
    </row>
    <row r="4745" spans="1:2" x14ac:dyDescent="0.3">
      <c r="A4745" s="38" t="s">
        <v>5127</v>
      </c>
      <c r="B4745" s="39">
        <v>11.37</v>
      </c>
    </row>
    <row r="4746" spans="1:2" x14ac:dyDescent="0.3">
      <c r="A4746" s="38" t="s">
        <v>5128</v>
      </c>
      <c r="B4746" s="39">
        <v>9.9</v>
      </c>
    </row>
    <row r="4747" spans="1:2" x14ac:dyDescent="0.3">
      <c r="A4747" s="38" t="s">
        <v>5129</v>
      </c>
      <c r="B4747" s="39">
        <v>14.62</v>
      </c>
    </row>
    <row r="4748" spans="1:2" x14ac:dyDescent="0.3">
      <c r="A4748" s="38" t="s">
        <v>5130</v>
      </c>
      <c r="B4748" s="39">
        <v>12.74</v>
      </c>
    </row>
    <row r="4749" spans="1:2" x14ac:dyDescent="0.3">
      <c r="A4749" s="38" t="s">
        <v>5131</v>
      </c>
      <c r="B4749" s="39">
        <v>18.04</v>
      </c>
    </row>
    <row r="4750" spans="1:2" x14ac:dyDescent="0.3">
      <c r="A4750" s="38" t="s">
        <v>5132</v>
      </c>
      <c r="B4750" s="39">
        <v>15.73</v>
      </c>
    </row>
    <row r="4751" spans="1:2" x14ac:dyDescent="0.3">
      <c r="A4751" s="38" t="s">
        <v>5133</v>
      </c>
      <c r="B4751" s="39">
        <v>23.94</v>
      </c>
    </row>
    <row r="4752" spans="1:2" x14ac:dyDescent="0.3">
      <c r="A4752" s="38" t="s">
        <v>5134</v>
      </c>
      <c r="B4752" s="39">
        <v>20.9</v>
      </c>
    </row>
    <row r="4753" spans="1:2" x14ac:dyDescent="0.3">
      <c r="A4753" s="38" t="s">
        <v>5135</v>
      </c>
      <c r="B4753" s="39">
        <v>29.83</v>
      </c>
    </row>
    <row r="4754" spans="1:2" x14ac:dyDescent="0.3">
      <c r="A4754" s="38" t="s">
        <v>5136</v>
      </c>
      <c r="B4754" s="39">
        <v>26.07</v>
      </c>
    </row>
    <row r="4755" spans="1:2" x14ac:dyDescent="0.3">
      <c r="A4755" s="38" t="s">
        <v>5137</v>
      </c>
      <c r="B4755" s="39">
        <v>5.59</v>
      </c>
    </row>
    <row r="4756" spans="1:2" x14ac:dyDescent="0.3">
      <c r="A4756" s="38" t="s">
        <v>5138</v>
      </c>
      <c r="B4756" s="39">
        <v>4.8499999999999996</v>
      </c>
    </row>
    <row r="4757" spans="1:2" x14ac:dyDescent="0.3">
      <c r="A4757" s="38" t="s">
        <v>5139</v>
      </c>
      <c r="B4757" s="39">
        <v>8.39</v>
      </c>
    </row>
    <row r="4758" spans="1:2" x14ac:dyDescent="0.3">
      <c r="A4758" s="38" t="s">
        <v>5140</v>
      </c>
      <c r="B4758" s="39">
        <v>7.27</v>
      </c>
    </row>
    <row r="4759" spans="1:2" x14ac:dyDescent="0.3">
      <c r="A4759" s="38" t="s">
        <v>5141</v>
      </c>
      <c r="B4759" s="39">
        <v>11.19</v>
      </c>
    </row>
    <row r="4760" spans="1:2" x14ac:dyDescent="0.3">
      <c r="A4760" s="38" t="s">
        <v>5142</v>
      </c>
      <c r="B4760" s="39">
        <v>9.6999999999999993</v>
      </c>
    </row>
    <row r="4761" spans="1:2" x14ac:dyDescent="0.3">
      <c r="A4761" s="38" t="s">
        <v>5143</v>
      </c>
      <c r="B4761" s="39">
        <v>13.99</v>
      </c>
    </row>
    <row r="4762" spans="1:2" x14ac:dyDescent="0.3">
      <c r="A4762" s="38" t="s">
        <v>5144</v>
      </c>
      <c r="B4762" s="39">
        <v>12.12</v>
      </c>
    </row>
    <row r="4763" spans="1:2" x14ac:dyDescent="0.3">
      <c r="A4763" s="38" t="s">
        <v>5145</v>
      </c>
      <c r="B4763" s="39">
        <v>16.79</v>
      </c>
    </row>
    <row r="4764" spans="1:2" x14ac:dyDescent="0.3">
      <c r="A4764" s="38" t="s">
        <v>5146</v>
      </c>
      <c r="B4764" s="39">
        <v>14.55</v>
      </c>
    </row>
    <row r="4765" spans="1:2" x14ac:dyDescent="0.3">
      <c r="A4765" s="38" t="s">
        <v>5147</v>
      </c>
      <c r="B4765" s="39">
        <v>19.59</v>
      </c>
    </row>
    <row r="4766" spans="1:2" x14ac:dyDescent="0.3">
      <c r="A4766" s="38" t="s">
        <v>5148</v>
      </c>
      <c r="B4766" s="39">
        <v>16.98</v>
      </c>
    </row>
    <row r="4767" spans="1:2" x14ac:dyDescent="0.3">
      <c r="A4767" s="38" t="s">
        <v>5149</v>
      </c>
      <c r="B4767" s="39">
        <v>22.39</v>
      </c>
    </row>
    <row r="4768" spans="1:2" x14ac:dyDescent="0.3">
      <c r="A4768" s="38" t="s">
        <v>5150</v>
      </c>
      <c r="B4768" s="39">
        <v>19.399999999999999</v>
      </c>
    </row>
    <row r="4769" spans="1:2" x14ac:dyDescent="0.3">
      <c r="A4769" s="38" t="s">
        <v>5151</v>
      </c>
      <c r="B4769" s="39">
        <v>25.19</v>
      </c>
    </row>
    <row r="4770" spans="1:2" x14ac:dyDescent="0.3">
      <c r="A4770" s="38" t="s">
        <v>5152</v>
      </c>
      <c r="B4770" s="39">
        <v>21.83</v>
      </c>
    </row>
    <row r="4771" spans="1:2" x14ac:dyDescent="0.3">
      <c r="A4771" s="38" t="s">
        <v>5153</v>
      </c>
      <c r="B4771" s="39">
        <v>27.99</v>
      </c>
    </row>
    <row r="4772" spans="1:2" x14ac:dyDescent="0.3">
      <c r="A4772" s="38" t="s">
        <v>5154</v>
      </c>
      <c r="B4772" s="39">
        <v>24.25</v>
      </c>
    </row>
    <row r="4773" spans="1:2" x14ac:dyDescent="0.3">
      <c r="A4773" s="38" t="s">
        <v>5155</v>
      </c>
      <c r="B4773" s="39">
        <v>33.590000000000003</v>
      </c>
    </row>
    <row r="4774" spans="1:2" x14ac:dyDescent="0.3">
      <c r="A4774" s="38" t="s">
        <v>5156</v>
      </c>
      <c r="B4774" s="39">
        <v>29.11</v>
      </c>
    </row>
    <row r="4775" spans="1:2" x14ac:dyDescent="0.3">
      <c r="A4775" s="38" t="s">
        <v>5157</v>
      </c>
      <c r="B4775" s="39">
        <v>1.32</v>
      </c>
    </row>
    <row r="4776" spans="1:2" x14ac:dyDescent="0.3">
      <c r="A4776" s="38" t="s">
        <v>5158</v>
      </c>
      <c r="B4776" s="39">
        <v>1.1499999999999999</v>
      </c>
    </row>
    <row r="4777" spans="1:2" x14ac:dyDescent="0.3">
      <c r="A4777" s="38" t="s">
        <v>5159</v>
      </c>
      <c r="B4777" s="39">
        <v>1.46</v>
      </c>
    </row>
    <row r="4778" spans="1:2" x14ac:dyDescent="0.3">
      <c r="A4778" s="38" t="s">
        <v>5160</v>
      </c>
      <c r="B4778" s="39">
        <v>1.27</v>
      </c>
    </row>
    <row r="4779" spans="1:2" x14ac:dyDescent="0.3">
      <c r="A4779" s="38" t="s">
        <v>5161</v>
      </c>
      <c r="B4779" s="39">
        <v>1.74</v>
      </c>
    </row>
    <row r="4780" spans="1:2" x14ac:dyDescent="0.3">
      <c r="A4780" s="38" t="s">
        <v>5162</v>
      </c>
      <c r="B4780" s="39">
        <v>1.51</v>
      </c>
    </row>
    <row r="4781" spans="1:2" x14ac:dyDescent="0.3">
      <c r="A4781" s="38" t="s">
        <v>5163</v>
      </c>
      <c r="B4781" s="39">
        <v>2.09</v>
      </c>
    </row>
    <row r="4782" spans="1:2" x14ac:dyDescent="0.3">
      <c r="A4782" s="38" t="s">
        <v>5164</v>
      </c>
      <c r="B4782" s="39">
        <v>1.81</v>
      </c>
    </row>
    <row r="4783" spans="1:2" x14ac:dyDescent="0.3">
      <c r="A4783" s="38" t="s">
        <v>5165</v>
      </c>
      <c r="B4783" s="39">
        <v>2.2999999999999998</v>
      </c>
    </row>
    <row r="4784" spans="1:2" x14ac:dyDescent="0.3">
      <c r="A4784" s="38" t="s">
        <v>5166</v>
      </c>
      <c r="B4784" s="39">
        <v>2</v>
      </c>
    </row>
    <row r="4785" spans="1:2" x14ac:dyDescent="0.3">
      <c r="A4785" s="38" t="s">
        <v>5167</v>
      </c>
      <c r="B4785" s="39">
        <v>2.97</v>
      </c>
    </row>
    <row r="4786" spans="1:2" x14ac:dyDescent="0.3">
      <c r="A4786" s="38" t="s">
        <v>5168</v>
      </c>
      <c r="B4786" s="39">
        <v>2.57</v>
      </c>
    </row>
    <row r="4787" spans="1:2" x14ac:dyDescent="0.3">
      <c r="A4787" s="38" t="s">
        <v>5169</v>
      </c>
      <c r="B4787" s="39">
        <v>3.81</v>
      </c>
    </row>
    <row r="4788" spans="1:2" x14ac:dyDescent="0.3">
      <c r="A4788" s="38" t="s">
        <v>5170</v>
      </c>
      <c r="B4788" s="39">
        <v>3.3</v>
      </c>
    </row>
    <row r="4789" spans="1:2" x14ac:dyDescent="0.3">
      <c r="A4789" s="38" t="s">
        <v>5171</v>
      </c>
      <c r="B4789" s="39">
        <v>1340.34</v>
      </c>
    </row>
    <row r="4790" spans="1:2" x14ac:dyDescent="0.3">
      <c r="A4790" s="38" t="s">
        <v>5172</v>
      </c>
      <c r="B4790" s="39">
        <v>1163.8399999999999</v>
      </c>
    </row>
    <row r="4791" spans="1:2" x14ac:dyDescent="0.3">
      <c r="A4791" s="38" t="s">
        <v>5173</v>
      </c>
      <c r="B4791" s="39">
        <v>662.18</v>
      </c>
    </row>
    <row r="4792" spans="1:2" x14ac:dyDescent="0.3">
      <c r="A4792" s="38" t="s">
        <v>5174</v>
      </c>
      <c r="B4792" s="39">
        <v>575.07000000000005</v>
      </c>
    </row>
    <row r="4793" spans="1:2" x14ac:dyDescent="0.3">
      <c r="A4793" s="38" t="s">
        <v>5175</v>
      </c>
      <c r="B4793" s="39">
        <v>345.05</v>
      </c>
    </row>
    <row r="4794" spans="1:2" x14ac:dyDescent="0.3">
      <c r="A4794" s="38" t="s">
        <v>5176</v>
      </c>
      <c r="B4794" s="39">
        <v>299.74</v>
      </c>
    </row>
    <row r="4795" spans="1:2" x14ac:dyDescent="0.3">
      <c r="A4795" s="38" t="s">
        <v>5177</v>
      </c>
      <c r="B4795" s="39">
        <v>32.19</v>
      </c>
    </row>
    <row r="4796" spans="1:2" x14ac:dyDescent="0.3">
      <c r="A4796" s="38" t="s">
        <v>5178</v>
      </c>
      <c r="B4796" s="39">
        <v>28.12</v>
      </c>
    </row>
    <row r="4797" spans="1:2" x14ac:dyDescent="0.3">
      <c r="A4797" s="38" t="s">
        <v>5179</v>
      </c>
      <c r="B4797" s="39">
        <v>41.02</v>
      </c>
    </row>
    <row r="4798" spans="1:2" x14ac:dyDescent="0.3">
      <c r="A4798" s="38" t="s">
        <v>5180</v>
      </c>
      <c r="B4798" s="39">
        <v>35.97</v>
      </c>
    </row>
    <row r="4799" spans="1:2" x14ac:dyDescent="0.3">
      <c r="A4799" s="38" t="s">
        <v>5181</v>
      </c>
      <c r="B4799" s="39">
        <v>120.65</v>
      </c>
    </row>
    <row r="4800" spans="1:2" x14ac:dyDescent="0.3">
      <c r="A4800" s="38" t="s">
        <v>5182</v>
      </c>
      <c r="B4800" s="39">
        <v>113.21</v>
      </c>
    </row>
    <row r="4801" spans="1:2" x14ac:dyDescent="0.3">
      <c r="A4801" s="38" t="s">
        <v>5183</v>
      </c>
      <c r="B4801" s="39">
        <v>128.59</v>
      </c>
    </row>
    <row r="4802" spans="1:2" x14ac:dyDescent="0.3">
      <c r="A4802" s="38" t="s">
        <v>5184</v>
      </c>
      <c r="B4802" s="39">
        <v>121.12</v>
      </c>
    </row>
    <row r="4803" spans="1:2" x14ac:dyDescent="0.3">
      <c r="A4803" s="38" t="s">
        <v>5185</v>
      </c>
      <c r="B4803" s="39">
        <v>148.61000000000001</v>
      </c>
    </row>
    <row r="4804" spans="1:2" x14ac:dyDescent="0.3">
      <c r="A4804" s="38" t="s">
        <v>5186</v>
      </c>
      <c r="B4804" s="39">
        <v>139.66999999999999</v>
      </c>
    </row>
    <row r="4805" spans="1:2" x14ac:dyDescent="0.3">
      <c r="A4805" s="38" t="s">
        <v>5187</v>
      </c>
      <c r="B4805" s="39">
        <v>160.25</v>
      </c>
    </row>
    <row r="4806" spans="1:2" x14ac:dyDescent="0.3">
      <c r="A4806" s="38" t="s">
        <v>5188</v>
      </c>
      <c r="B4806" s="39">
        <v>150.15</v>
      </c>
    </row>
    <row r="4807" spans="1:2" x14ac:dyDescent="0.3">
      <c r="A4807" s="38" t="s">
        <v>5189</v>
      </c>
      <c r="B4807" s="39">
        <v>170.38</v>
      </c>
    </row>
    <row r="4808" spans="1:2" x14ac:dyDescent="0.3">
      <c r="A4808" s="38" t="s">
        <v>5190</v>
      </c>
      <c r="B4808" s="39">
        <v>159.57</v>
      </c>
    </row>
    <row r="4809" spans="1:2" x14ac:dyDescent="0.3">
      <c r="A4809" s="38" t="s">
        <v>5191</v>
      </c>
      <c r="B4809" s="39">
        <v>39.57</v>
      </c>
    </row>
    <row r="4810" spans="1:2" x14ac:dyDescent="0.3">
      <c r="A4810" s="38" t="s">
        <v>5192</v>
      </c>
      <c r="B4810" s="39">
        <v>34.520000000000003</v>
      </c>
    </row>
    <row r="4811" spans="1:2" x14ac:dyDescent="0.3">
      <c r="A4811" s="38" t="s">
        <v>5193</v>
      </c>
      <c r="B4811" s="39">
        <v>41.12</v>
      </c>
    </row>
    <row r="4812" spans="1:2" x14ac:dyDescent="0.3">
      <c r="A4812" s="38" t="s">
        <v>5194</v>
      </c>
      <c r="B4812" s="39">
        <v>36.06</v>
      </c>
    </row>
    <row r="4813" spans="1:2" x14ac:dyDescent="0.3">
      <c r="A4813" s="38" t="s">
        <v>5195</v>
      </c>
      <c r="B4813" s="39">
        <v>119.93</v>
      </c>
    </row>
    <row r="4814" spans="1:2" x14ac:dyDescent="0.3">
      <c r="A4814" s="38" t="s">
        <v>5196</v>
      </c>
      <c r="B4814" s="39">
        <v>112.53</v>
      </c>
    </row>
    <row r="4815" spans="1:2" x14ac:dyDescent="0.3">
      <c r="A4815" s="38" t="s">
        <v>5197</v>
      </c>
      <c r="B4815" s="39">
        <v>128</v>
      </c>
    </row>
    <row r="4816" spans="1:2" x14ac:dyDescent="0.3">
      <c r="A4816" s="38" t="s">
        <v>5198</v>
      </c>
      <c r="B4816" s="39">
        <v>120.56</v>
      </c>
    </row>
    <row r="4817" spans="1:2" x14ac:dyDescent="0.3">
      <c r="A4817" s="38" t="s">
        <v>5199</v>
      </c>
      <c r="B4817" s="39">
        <v>149.6</v>
      </c>
    </row>
    <row r="4818" spans="1:2" x14ac:dyDescent="0.3">
      <c r="A4818" s="38" t="s">
        <v>5200</v>
      </c>
      <c r="B4818" s="39">
        <v>140.6</v>
      </c>
    </row>
    <row r="4819" spans="1:2" x14ac:dyDescent="0.3">
      <c r="A4819" s="38" t="s">
        <v>5201</v>
      </c>
      <c r="B4819" s="39">
        <v>9.2799999999999994</v>
      </c>
    </row>
    <row r="4820" spans="1:2" x14ac:dyDescent="0.3">
      <c r="A4820" s="38" t="s">
        <v>5202</v>
      </c>
      <c r="B4820" s="39">
        <v>8.19</v>
      </c>
    </row>
    <row r="4821" spans="1:2" x14ac:dyDescent="0.3">
      <c r="A4821" s="38" t="s">
        <v>5203</v>
      </c>
      <c r="B4821" s="39">
        <v>35.729999999999997</v>
      </c>
    </row>
    <row r="4822" spans="1:2" x14ac:dyDescent="0.3">
      <c r="A4822" s="38" t="s">
        <v>5204</v>
      </c>
      <c r="B4822" s="39">
        <v>31.04</v>
      </c>
    </row>
    <row r="4823" spans="1:2" x14ac:dyDescent="0.3">
      <c r="A4823" s="38" t="s">
        <v>5205</v>
      </c>
      <c r="B4823" s="39">
        <v>142.46</v>
      </c>
    </row>
    <row r="4824" spans="1:2" x14ac:dyDescent="0.3">
      <c r="A4824" s="38" t="s">
        <v>5206</v>
      </c>
      <c r="B4824" s="39">
        <v>123.68</v>
      </c>
    </row>
    <row r="4825" spans="1:2" x14ac:dyDescent="0.3">
      <c r="A4825" s="38" t="s">
        <v>5207</v>
      </c>
      <c r="B4825" s="39">
        <v>197.05</v>
      </c>
    </row>
    <row r="4826" spans="1:2" x14ac:dyDescent="0.3">
      <c r="A4826" s="38" t="s">
        <v>5208</v>
      </c>
      <c r="B4826" s="39">
        <v>170.98</v>
      </c>
    </row>
    <row r="4827" spans="1:2" x14ac:dyDescent="0.3">
      <c r="A4827" s="38" t="s">
        <v>5209</v>
      </c>
      <c r="B4827" s="39">
        <v>71.23</v>
      </c>
    </row>
    <row r="4828" spans="1:2" x14ac:dyDescent="0.3">
      <c r="A4828" s="38" t="s">
        <v>5210</v>
      </c>
      <c r="B4828" s="39">
        <v>61.84</v>
      </c>
    </row>
    <row r="4829" spans="1:2" x14ac:dyDescent="0.3">
      <c r="A4829" s="38" t="s">
        <v>5211</v>
      </c>
      <c r="B4829" s="39">
        <v>71.23</v>
      </c>
    </row>
    <row r="4830" spans="1:2" x14ac:dyDescent="0.3">
      <c r="A4830" s="38" t="s">
        <v>5212</v>
      </c>
      <c r="B4830" s="39">
        <v>61.84</v>
      </c>
    </row>
    <row r="4831" spans="1:2" x14ac:dyDescent="0.3">
      <c r="A4831" s="38" t="s">
        <v>5213</v>
      </c>
      <c r="B4831" s="39">
        <v>142.46</v>
      </c>
    </row>
    <row r="4832" spans="1:2" x14ac:dyDescent="0.3">
      <c r="A4832" s="38" t="s">
        <v>5214</v>
      </c>
      <c r="B4832" s="39">
        <v>123.68</v>
      </c>
    </row>
    <row r="4833" spans="1:2" x14ac:dyDescent="0.3">
      <c r="A4833" s="38" t="s">
        <v>5215</v>
      </c>
      <c r="B4833" s="39">
        <v>213.69</v>
      </c>
    </row>
    <row r="4834" spans="1:2" x14ac:dyDescent="0.3">
      <c r="A4834" s="38" t="s">
        <v>5216</v>
      </c>
      <c r="B4834" s="39">
        <v>185.52</v>
      </c>
    </row>
    <row r="4835" spans="1:2" x14ac:dyDescent="0.3">
      <c r="A4835" s="38" t="s">
        <v>5217</v>
      </c>
      <c r="B4835" s="39">
        <v>359.84</v>
      </c>
    </row>
    <row r="4836" spans="1:2" x14ac:dyDescent="0.3">
      <c r="A4836" s="38" t="s">
        <v>5218</v>
      </c>
      <c r="B4836" s="39">
        <v>312.79000000000002</v>
      </c>
    </row>
    <row r="4837" spans="1:2" x14ac:dyDescent="0.3">
      <c r="A4837" s="38" t="s">
        <v>5219</v>
      </c>
      <c r="B4837" s="39">
        <v>92.96</v>
      </c>
    </row>
    <row r="4838" spans="1:2" x14ac:dyDescent="0.3">
      <c r="A4838" s="38" t="s">
        <v>5220</v>
      </c>
      <c r="B4838" s="39">
        <v>80.75</v>
      </c>
    </row>
    <row r="4839" spans="1:2" x14ac:dyDescent="0.3">
      <c r="A4839" s="38" t="s">
        <v>5221</v>
      </c>
      <c r="B4839" s="39">
        <v>53.73</v>
      </c>
    </row>
    <row r="4840" spans="1:2" x14ac:dyDescent="0.3">
      <c r="A4840" s="38" t="s">
        <v>5222</v>
      </c>
      <c r="B4840" s="39">
        <v>46.68</v>
      </c>
    </row>
    <row r="4841" spans="1:2" x14ac:dyDescent="0.3">
      <c r="A4841" s="38" t="s">
        <v>5223</v>
      </c>
      <c r="B4841" s="39">
        <v>3.6</v>
      </c>
    </row>
    <row r="4842" spans="1:2" x14ac:dyDescent="0.3">
      <c r="A4842" s="38" t="s">
        <v>5224</v>
      </c>
      <c r="B4842" s="39">
        <v>3.15</v>
      </c>
    </row>
    <row r="4843" spans="1:2" x14ac:dyDescent="0.3">
      <c r="A4843" s="38" t="s">
        <v>5225</v>
      </c>
      <c r="B4843" s="39">
        <v>5.86</v>
      </c>
    </row>
    <row r="4844" spans="1:2" x14ac:dyDescent="0.3">
      <c r="A4844" s="38" t="s">
        <v>5226</v>
      </c>
      <c r="B4844" s="39">
        <v>5.1100000000000003</v>
      </c>
    </row>
    <row r="4845" spans="1:2" x14ac:dyDescent="0.3">
      <c r="A4845" s="38" t="s">
        <v>5227</v>
      </c>
      <c r="B4845" s="39">
        <v>8.5299999999999994</v>
      </c>
    </row>
    <row r="4846" spans="1:2" x14ac:dyDescent="0.3">
      <c r="A4846" s="38" t="s">
        <v>5228</v>
      </c>
      <c r="B4846" s="39">
        <v>7.44</v>
      </c>
    </row>
    <row r="4847" spans="1:2" x14ac:dyDescent="0.3">
      <c r="A4847" s="38" t="s">
        <v>5229</v>
      </c>
      <c r="B4847" s="39">
        <v>14.03</v>
      </c>
    </row>
    <row r="4848" spans="1:2" x14ac:dyDescent="0.3">
      <c r="A4848" s="38" t="s">
        <v>5230</v>
      </c>
      <c r="B4848" s="39">
        <v>12.23</v>
      </c>
    </row>
    <row r="4849" spans="1:2" x14ac:dyDescent="0.3">
      <c r="A4849" s="38" t="s">
        <v>5231</v>
      </c>
      <c r="B4849" s="39">
        <v>21.07</v>
      </c>
    </row>
    <row r="4850" spans="1:2" x14ac:dyDescent="0.3">
      <c r="A4850" s="38" t="s">
        <v>5232</v>
      </c>
      <c r="B4850" s="39">
        <v>18.350000000000001</v>
      </c>
    </row>
    <row r="4851" spans="1:2" x14ac:dyDescent="0.3">
      <c r="A4851" s="38" t="s">
        <v>5233</v>
      </c>
      <c r="B4851" s="39">
        <v>27.48</v>
      </c>
    </row>
    <row r="4852" spans="1:2" x14ac:dyDescent="0.3">
      <c r="A4852" s="38" t="s">
        <v>5234</v>
      </c>
      <c r="B4852" s="39">
        <v>23.94</v>
      </c>
    </row>
    <row r="4853" spans="1:2" x14ac:dyDescent="0.3">
      <c r="A4853" s="38" t="s">
        <v>5235</v>
      </c>
      <c r="B4853" s="39">
        <v>29.65</v>
      </c>
    </row>
    <row r="4854" spans="1:2" x14ac:dyDescent="0.3">
      <c r="A4854" s="38" t="s">
        <v>5236</v>
      </c>
      <c r="B4854" s="39">
        <v>26.16</v>
      </c>
    </row>
    <row r="4855" spans="1:2" x14ac:dyDescent="0.3">
      <c r="A4855" s="38" t="s">
        <v>5237</v>
      </c>
      <c r="B4855" s="39">
        <v>34.39</v>
      </c>
    </row>
    <row r="4856" spans="1:2" x14ac:dyDescent="0.3">
      <c r="A4856" s="38" t="s">
        <v>5238</v>
      </c>
      <c r="B4856" s="39">
        <v>30.35</v>
      </c>
    </row>
    <row r="4857" spans="1:2" x14ac:dyDescent="0.3">
      <c r="A4857" s="38" t="s">
        <v>5239</v>
      </c>
      <c r="B4857" s="39">
        <v>40.159999999999997</v>
      </c>
    </row>
    <row r="4858" spans="1:2" x14ac:dyDescent="0.3">
      <c r="A4858" s="38" t="s">
        <v>5240</v>
      </c>
      <c r="B4858" s="39">
        <v>35.44</v>
      </c>
    </row>
    <row r="4859" spans="1:2" x14ac:dyDescent="0.3">
      <c r="A4859" s="38" t="s">
        <v>5241</v>
      </c>
      <c r="B4859" s="39">
        <v>50.35</v>
      </c>
    </row>
    <row r="4860" spans="1:2" x14ac:dyDescent="0.3">
      <c r="A4860" s="38" t="s">
        <v>5242</v>
      </c>
      <c r="B4860" s="39">
        <v>44.85</v>
      </c>
    </row>
    <row r="4861" spans="1:2" x14ac:dyDescent="0.3">
      <c r="A4861" s="38" t="s">
        <v>5243</v>
      </c>
      <c r="B4861" s="39">
        <v>51.19</v>
      </c>
    </row>
    <row r="4862" spans="1:2" x14ac:dyDescent="0.3">
      <c r="A4862" s="38" t="s">
        <v>5244</v>
      </c>
      <c r="B4862" s="39">
        <v>45.2</v>
      </c>
    </row>
    <row r="4863" spans="1:2" x14ac:dyDescent="0.3">
      <c r="A4863" s="38" t="s">
        <v>5245</v>
      </c>
      <c r="B4863" s="39">
        <v>62.68</v>
      </c>
    </row>
    <row r="4864" spans="1:2" x14ac:dyDescent="0.3">
      <c r="A4864" s="38" t="s">
        <v>5246</v>
      </c>
      <c r="B4864" s="39">
        <v>55.36</v>
      </c>
    </row>
    <row r="4865" spans="1:2" x14ac:dyDescent="0.3">
      <c r="A4865" s="38" t="s">
        <v>5247</v>
      </c>
      <c r="B4865" s="39">
        <v>93.54</v>
      </c>
    </row>
    <row r="4866" spans="1:2" x14ac:dyDescent="0.3">
      <c r="A4866" s="38" t="s">
        <v>5248</v>
      </c>
      <c r="B4866" s="39">
        <v>85.13</v>
      </c>
    </row>
    <row r="4867" spans="1:2" x14ac:dyDescent="0.3">
      <c r="A4867" s="38" t="s">
        <v>5249</v>
      </c>
      <c r="B4867" s="39">
        <v>111.25</v>
      </c>
    </row>
    <row r="4868" spans="1:2" x14ac:dyDescent="0.3">
      <c r="A4868" s="38" t="s">
        <v>5250</v>
      </c>
      <c r="B4868" s="39">
        <v>101.3</v>
      </c>
    </row>
    <row r="4869" spans="1:2" x14ac:dyDescent="0.3">
      <c r="A4869" s="38" t="s">
        <v>5251</v>
      </c>
      <c r="B4869" s="39">
        <v>133.05000000000001</v>
      </c>
    </row>
    <row r="4870" spans="1:2" x14ac:dyDescent="0.3">
      <c r="A4870" s="38" t="s">
        <v>5252</v>
      </c>
      <c r="B4870" s="39">
        <v>121.29</v>
      </c>
    </row>
    <row r="4871" spans="1:2" x14ac:dyDescent="0.3">
      <c r="A4871" s="38" t="s">
        <v>5253</v>
      </c>
      <c r="B4871" s="39">
        <v>154.97</v>
      </c>
    </row>
    <row r="4872" spans="1:2" x14ac:dyDescent="0.3">
      <c r="A4872" s="38" t="s">
        <v>5254</v>
      </c>
      <c r="B4872" s="39">
        <v>141.36000000000001</v>
      </c>
    </row>
    <row r="4873" spans="1:2" x14ac:dyDescent="0.3">
      <c r="A4873" s="38" t="s">
        <v>5255</v>
      </c>
      <c r="B4873" s="39">
        <v>192.47</v>
      </c>
    </row>
    <row r="4874" spans="1:2" x14ac:dyDescent="0.3">
      <c r="A4874" s="38" t="s">
        <v>5256</v>
      </c>
      <c r="B4874" s="39">
        <v>175.57</v>
      </c>
    </row>
    <row r="4875" spans="1:2" x14ac:dyDescent="0.3">
      <c r="A4875" s="38" t="s">
        <v>5257</v>
      </c>
      <c r="B4875" s="39">
        <v>2.41</v>
      </c>
    </row>
    <row r="4876" spans="1:2" x14ac:dyDescent="0.3">
      <c r="A4876" s="38" t="s">
        <v>5258</v>
      </c>
      <c r="B4876" s="39">
        <v>2.11</v>
      </c>
    </row>
    <row r="4877" spans="1:2" x14ac:dyDescent="0.3">
      <c r="A4877" s="38" t="s">
        <v>5259</v>
      </c>
      <c r="B4877" s="39">
        <v>3.94</v>
      </c>
    </row>
    <row r="4878" spans="1:2" x14ac:dyDescent="0.3">
      <c r="A4878" s="38" t="s">
        <v>5260</v>
      </c>
      <c r="B4878" s="39">
        <v>3.45</v>
      </c>
    </row>
    <row r="4879" spans="1:2" x14ac:dyDescent="0.3">
      <c r="A4879" s="38" t="s">
        <v>5261</v>
      </c>
      <c r="B4879" s="39">
        <v>5.85</v>
      </c>
    </row>
    <row r="4880" spans="1:2" x14ac:dyDescent="0.3">
      <c r="A4880" s="38" t="s">
        <v>5262</v>
      </c>
      <c r="B4880" s="39">
        <v>5.1100000000000003</v>
      </c>
    </row>
    <row r="4881" spans="1:2" x14ac:dyDescent="0.3">
      <c r="A4881" s="38" t="s">
        <v>5263</v>
      </c>
      <c r="B4881" s="39">
        <v>9.7799999999999994</v>
      </c>
    </row>
    <row r="4882" spans="1:2" x14ac:dyDescent="0.3">
      <c r="A4882" s="38" t="s">
        <v>5264</v>
      </c>
      <c r="B4882" s="39">
        <v>8.5500000000000007</v>
      </c>
    </row>
    <row r="4883" spans="1:2" x14ac:dyDescent="0.3">
      <c r="A4883" s="38" t="s">
        <v>5265</v>
      </c>
      <c r="B4883" s="39">
        <v>14.97</v>
      </c>
    </row>
    <row r="4884" spans="1:2" x14ac:dyDescent="0.3">
      <c r="A4884" s="38" t="s">
        <v>5266</v>
      </c>
      <c r="B4884" s="39">
        <v>13.06</v>
      </c>
    </row>
    <row r="4885" spans="1:2" x14ac:dyDescent="0.3">
      <c r="A4885" s="38" t="s">
        <v>5267</v>
      </c>
      <c r="B4885" s="39">
        <v>19.670000000000002</v>
      </c>
    </row>
    <row r="4886" spans="1:2" x14ac:dyDescent="0.3">
      <c r="A4886" s="38" t="s">
        <v>5268</v>
      </c>
      <c r="B4886" s="39">
        <v>17.170000000000002</v>
      </c>
    </row>
    <row r="4887" spans="1:2" x14ac:dyDescent="0.3">
      <c r="A4887" s="38" t="s">
        <v>5269</v>
      </c>
      <c r="B4887" s="39">
        <v>22.04</v>
      </c>
    </row>
    <row r="4888" spans="1:2" x14ac:dyDescent="0.3">
      <c r="A4888" s="38" t="s">
        <v>5270</v>
      </c>
      <c r="B4888" s="39">
        <v>19.57</v>
      </c>
    </row>
    <row r="4889" spans="1:2" x14ac:dyDescent="0.3">
      <c r="A4889" s="38" t="s">
        <v>5271</v>
      </c>
      <c r="B4889" s="39">
        <v>26.03</v>
      </c>
    </row>
    <row r="4890" spans="1:2" x14ac:dyDescent="0.3">
      <c r="A4890" s="38" t="s">
        <v>5272</v>
      </c>
      <c r="B4890" s="39">
        <v>23.11</v>
      </c>
    </row>
    <row r="4891" spans="1:2" x14ac:dyDescent="0.3">
      <c r="A4891" s="38" t="s">
        <v>5273</v>
      </c>
      <c r="B4891" s="39">
        <v>30.01</v>
      </c>
    </row>
    <row r="4892" spans="1:2" x14ac:dyDescent="0.3">
      <c r="A4892" s="38" t="s">
        <v>5274</v>
      </c>
      <c r="B4892" s="39">
        <v>26.64</v>
      </c>
    </row>
    <row r="4893" spans="1:2" x14ac:dyDescent="0.3">
      <c r="A4893" s="38" t="s">
        <v>5275</v>
      </c>
      <c r="B4893" s="39">
        <v>34.25</v>
      </c>
    </row>
    <row r="4894" spans="1:2" x14ac:dyDescent="0.3">
      <c r="A4894" s="38" t="s">
        <v>5276</v>
      </c>
      <c r="B4894" s="39">
        <v>30.42</v>
      </c>
    </row>
    <row r="4895" spans="1:2" x14ac:dyDescent="0.3">
      <c r="A4895" s="38" t="s">
        <v>5277</v>
      </c>
      <c r="B4895" s="39">
        <v>38.5</v>
      </c>
    </row>
    <row r="4896" spans="1:2" x14ac:dyDescent="0.3">
      <c r="A4896" s="38" t="s">
        <v>5278</v>
      </c>
      <c r="B4896" s="39">
        <v>34.200000000000003</v>
      </c>
    </row>
    <row r="4897" spans="1:2" x14ac:dyDescent="0.3">
      <c r="A4897" s="38" t="s">
        <v>5279</v>
      </c>
      <c r="B4897" s="39">
        <v>47.45</v>
      </c>
    </row>
    <row r="4898" spans="1:2" x14ac:dyDescent="0.3">
      <c r="A4898" s="38" t="s">
        <v>5280</v>
      </c>
      <c r="B4898" s="39">
        <v>42.17</v>
      </c>
    </row>
    <row r="4899" spans="1:2" x14ac:dyDescent="0.3">
      <c r="A4899" s="38" t="s">
        <v>5281</v>
      </c>
      <c r="B4899" s="39">
        <v>75.34</v>
      </c>
    </row>
    <row r="4900" spans="1:2" x14ac:dyDescent="0.3">
      <c r="A4900" s="38" t="s">
        <v>5282</v>
      </c>
      <c r="B4900" s="39">
        <v>69.349999999999994</v>
      </c>
    </row>
    <row r="4901" spans="1:2" x14ac:dyDescent="0.3">
      <c r="A4901" s="38" t="s">
        <v>5283</v>
      </c>
      <c r="B4901" s="39">
        <v>90.36</v>
      </c>
    </row>
    <row r="4902" spans="1:2" x14ac:dyDescent="0.3">
      <c r="A4902" s="38" t="s">
        <v>5284</v>
      </c>
      <c r="B4902" s="39">
        <v>83.19</v>
      </c>
    </row>
    <row r="4903" spans="1:2" x14ac:dyDescent="0.3">
      <c r="A4903" s="38" t="s">
        <v>5285</v>
      </c>
      <c r="B4903" s="39">
        <v>109.04</v>
      </c>
    </row>
    <row r="4904" spans="1:2" x14ac:dyDescent="0.3">
      <c r="A4904" s="38" t="s">
        <v>5286</v>
      </c>
      <c r="B4904" s="39">
        <v>100.48</v>
      </c>
    </row>
    <row r="4905" spans="1:2" x14ac:dyDescent="0.3">
      <c r="A4905" s="38" t="s">
        <v>5287</v>
      </c>
      <c r="B4905" s="39">
        <v>127.83</v>
      </c>
    </row>
    <row r="4906" spans="1:2" x14ac:dyDescent="0.3">
      <c r="A4906" s="38" t="s">
        <v>5288</v>
      </c>
      <c r="B4906" s="39">
        <v>117.84</v>
      </c>
    </row>
    <row r="4907" spans="1:2" x14ac:dyDescent="0.3">
      <c r="A4907" s="38" t="s">
        <v>5289</v>
      </c>
      <c r="B4907" s="39">
        <v>159.66999999999999</v>
      </c>
    </row>
    <row r="4908" spans="1:2" x14ac:dyDescent="0.3">
      <c r="A4908" s="38" t="s">
        <v>5290</v>
      </c>
      <c r="B4908" s="39">
        <v>147.13999999999999</v>
      </c>
    </row>
    <row r="4909" spans="1:2" x14ac:dyDescent="0.3">
      <c r="A4909" s="38" t="s">
        <v>5291</v>
      </c>
      <c r="B4909" s="39">
        <v>8.42</v>
      </c>
    </row>
    <row r="4910" spans="1:2" x14ac:dyDescent="0.3">
      <c r="A4910" s="38" t="s">
        <v>5292</v>
      </c>
      <c r="B4910" s="39">
        <v>7.33</v>
      </c>
    </row>
    <row r="4911" spans="1:2" x14ac:dyDescent="0.3">
      <c r="A4911" s="38" t="s">
        <v>5293</v>
      </c>
      <c r="B4911" s="39">
        <v>13.88</v>
      </c>
    </row>
    <row r="4912" spans="1:2" x14ac:dyDescent="0.3">
      <c r="A4912" s="38" t="s">
        <v>5294</v>
      </c>
      <c r="B4912" s="39">
        <v>12.08</v>
      </c>
    </row>
    <row r="4913" spans="1:2" x14ac:dyDescent="0.3">
      <c r="A4913" s="38" t="s">
        <v>5295</v>
      </c>
      <c r="B4913" s="39">
        <v>20.89</v>
      </c>
    </row>
    <row r="4914" spans="1:2" x14ac:dyDescent="0.3">
      <c r="A4914" s="38" t="s">
        <v>5296</v>
      </c>
      <c r="B4914" s="39">
        <v>18.170000000000002</v>
      </c>
    </row>
    <row r="4915" spans="1:2" x14ac:dyDescent="0.3">
      <c r="A4915" s="38" t="s">
        <v>5297</v>
      </c>
      <c r="B4915" s="39">
        <v>27.23</v>
      </c>
    </row>
    <row r="4916" spans="1:2" x14ac:dyDescent="0.3">
      <c r="A4916" s="38" t="s">
        <v>5298</v>
      </c>
      <c r="B4916" s="39">
        <v>23.69</v>
      </c>
    </row>
    <row r="4917" spans="1:2" x14ac:dyDescent="0.3">
      <c r="A4917" s="38" t="s">
        <v>5299</v>
      </c>
      <c r="B4917" s="39">
        <v>29.31</v>
      </c>
    </row>
    <row r="4918" spans="1:2" x14ac:dyDescent="0.3">
      <c r="A4918" s="38" t="s">
        <v>5300</v>
      </c>
      <c r="B4918" s="39">
        <v>25.83</v>
      </c>
    </row>
    <row r="4919" spans="1:2" x14ac:dyDescent="0.3">
      <c r="A4919" s="38" t="s">
        <v>5301</v>
      </c>
      <c r="B4919" s="39">
        <v>6.99</v>
      </c>
    </row>
    <row r="4920" spans="1:2" x14ac:dyDescent="0.3">
      <c r="A4920" s="38" t="s">
        <v>5302</v>
      </c>
      <c r="B4920" s="39">
        <v>6.06</v>
      </c>
    </row>
    <row r="4921" spans="1:2" x14ac:dyDescent="0.3">
      <c r="A4921" s="38" t="s">
        <v>5303</v>
      </c>
      <c r="B4921" s="39">
        <v>10.49</v>
      </c>
    </row>
    <row r="4922" spans="1:2" x14ac:dyDescent="0.3">
      <c r="A4922" s="38" t="s">
        <v>5304</v>
      </c>
      <c r="B4922" s="39">
        <v>9.09</v>
      </c>
    </row>
    <row r="4923" spans="1:2" x14ac:dyDescent="0.3">
      <c r="A4923" s="38" t="s">
        <v>5305</v>
      </c>
      <c r="B4923" s="39">
        <v>13.99</v>
      </c>
    </row>
    <row r="4924" spans="1:2" x14ac:dyDescent="0.3">
      <c r="A4924" s="38" t="s">
        <v>5306</v>
      </c>
      <c r="B4924" s="39">
        <v>12.12</v>
      </c>
    </row>
    <row r="4925" spans="1:2" x14ac:dyDescent="0.3">
      <c r="A4925" s="38" t="s">
        <v>5307</v>
      </c>
      <c r="B4925" s="39">
        <v>17.489999999999998</v>
      </c>
    </row>
    <row r="4926" spans="1:2" x14ac:dyDescent="0.3">
      <c r="A4926" s="38" t="s">
        <v>5308</v>
      </c>
      <c r="B4926" s="39">
        <v>15.16</v>
      </c>
    </row>
    <row r="4927" spans="1:2" x14ac:dyDescent="0.3">
      <c r="A4927" s="38" t="s">
        <v>5309</v>
      </c>
      <c r="B4927" s="39">
        <v>20.99</v>
      </c>
    </row>
    <row r="4928" spans="1:2" x14ac:dyDescent="0.3">
      <c r="A4928" s="38" t="s">
        <v>5310</v>
      </c>
      <c r="B4928" s="39">
        <v>18.190000000000001</v>
      </c>
    </row>
    <row r="4929" spans="1:2" x14ac:dyDescent="0.3">
      <c r="A4929" s="38" t="s">
        <v>5311</v>
      </c>
      <c r="B4929" s="39">
        <v>24.49</v>
      </c>
    </row>
    <row r="4930" spans="1:2" x14ac:dyDescent="0.3">
      <c r="A4930" s="38" t="s">
        <v>5312</v>
      </c>
      <c r="B4930" s="39">
        <v>21.22</v>
      </c>
    </row>
    <row r="4931" spans="1:2" x14ac:dyDescent="0.3">
      <c r="A4931" s="38" t="s">
        <v>5313</v>
      </c>
      <c r="B4931" s="39">
        <v>27.99</v>
      </c>
    </row>
    <row r="4932" spans="1:2" x14ac:dyDescent="0.3">
      <c r="A4932" s="38" t="s">
        <v>5314</v>
      </c>
      <c r="B4932" s="39">
        <v>24.25</v>
      </c>
    </row>
    <row r="4933" spans="1:2" x14ac:dyDescent="0.3">
      <c r="A4933" s="38" t="s">
        <v>5315</v>
      </c>
      <c r="B4933" s="39">
        <v>31.49</v>
      </c>
    </row>
    <row r="4934" spans="1:2" x14ac:dyDescent="0.3">
      <c r="A4934" s="38" t="s">
        <v>5316</v>
      </c>
      <c r="B4934" s="39">
        <v>27.29</v>
      </c>
    </row>
    <row r="4935" spans="1:2" x14ac:dyDescent="0.3">
      <c r="A4935" s="38" t="s">
        <v>5317</v>
      </c>
      <c r="B4935" s="39">
        <v>34.99</v>
      </c>
    </row>
    <row r="4936" spans="1:2" x14ac:dyDescent="0.3">
      <c r="A4936" s="38" t="s">
        <v>5318</v>
      </c>
      <c r="B4936" s="39">
        <v>30.32</v>
      </c>
    </row>
    <row r="4937" spans="1:2" x14ac:dyDescent="0.3">
      <c r="A4937" s="38" t="s">
        <v>5319</v>
      </c>
      <c r="B4937" s="39">
        <v>38.49</v>
      </c>
    </row>
    <row r="4938" spans="1:2" x14ac:dyDescent="0.3">
      <c r="A4938" s="38" t="s">
        <v>5320</v>
      </c>
      <c r="B4938" s="39">
        <v>33.35</v>
      </c>
    </row>
    <row r="4939" spans="1:2" x14ac:dyDescent="0.3">
      <c r="A4939" s="38" t="s">
        <v>5321</v>
      </c>
      <c r="B4939" s="39">
        <v>41.99</v>
      </c>
    </row>
    <row r="4940" spans="1:2" x14ac:dyDescent="0.3">
      <c r="A4940" s="38" t="s">
        <v>5322</v>
      </c>
      <c r="B4940" s="39">
        <v>36.380000000000003</v>
      </c>
    </row>
    <row r="4941" spans="1:2" x14ac:dyDescent="0.3">
      <c r="A4941" s="38" t="s">
        <v>5323</v>
      </c>
      <c r="B4941" s="39">
        <v>45.49</v>
      </c>
    </row>
    <row r="4942" spans="1:2" x14ac:dyDescent="0.3">
      <c r="A4942" s="38" t="s">
        <v>5324</v>
      </c>
      <c r="B4942" s="39">
        <v>39.42</v>
      </c>
    </row>
    <row r="4943" spans="1:2" x14ac:dyDescent="0.3">
      <c r="A4943" s="38" t="s">
        <v>5325</v>
      </c>
      <c r="B4943" s="39">
        <v>48.99</v>
      </c>
    </row>
    <row r="4944" spans="1:2" x14ac:dyDescent="0.3">
      <c r="A4944" s="38" t="s">
        <v>5326</v>
      </c>
      <c r="B4944" s="39">
        <v>42.45</v>
      </c>
    </row>
    <row r="4945" spans="1:2" x14ac:dyDescent="0.3">
      <c r="A4945" s="38" t="s">
        <v>5327</v>
      </c>
      <c r="B4945" s="39">
        <v>52.49</v>
      </c>
    </row>
    <row r="4946" spans="1:2" x14ac:dyDescent="0.3">
      <c r="A4946" s="38" t="s">
        <v>5328</v>
      </c>
      <c r="B4946" s="39">
        <v>45.48</v>
      </c>
    </row>
    <row r="4947" spans="1:2" x14ac:dyDescent="0.3">
      <c r="A4947" s="38" t="s">
        <v>5329</v>
      </c>
      <c r="B4947" s="39">
        <v>55.99</v>
      </c>
    </row>
    <row r="4948" spans="1:2" x14ac:dyDescent="0.3">
      <c r="A4948" s="38" t="s">
        <v>5330</v>
      </c>
      <c r="B4948" s="39">
        <v>48.51</v>
      </c>
    </row>
    <row r="4949" spans="1:2" x14ac:dyDescent="0.3">
      <c r="A4949" s="38" t="s">
        <v>5331</v>
      </c>
      <c r="B4949" s="39">
        <v>59.49</v>
      </c>
    </row>
    <row r="4950" spans="1:2" x14ac:dyDescent="0.3">
      <c r="A4950" s="38" t="s">
        <v>5332</v>
      </c>
      <c r="B4950" s="39">
        <v>51.54</v>
      </c>
    </row>
    <row r="4951" spans="1:2" x14ac:dyDescent="0.3">
      <c r="A4951" s="38" t="s">
        <v>5333</v>
      </c>
      <c r="B4951" s="39">
        <v>66.489999999999995</v>
      </c>
    </row>
    <row r="4952" spans="1:2" x14ac:dyDescent="0.3">
      <c r="A4952" s="38" t="s">
        <v>5334</v>
      </c>
      <c r="B4952" s="39">
        <v>57.61</v>
      </c>
    </row>
    <row r="4953" spans="1:2" x14ac:dyDescent="0.3">
      <c r="A4953" s="38" t="s">
        <v>5335</v>
      </c>
      <c r="B4953" s="39">
        <v>17.489999999999998</v>
      </c>
    </row>
    <row r="4954" spans="1:2" x14ac:dyDescent="0.3">
      <c r="A4954" s="38" t="s">
        <v>5336</v>
      </c>
      <c r="B4954" s="39">
        <v>15.16</v>
      </c>
    </row>
    <row r="4955" spans="1:2" x14ac:dyDescent="0.3">
      <c r="A4955" s="38" t="s">
        <v>5337</v>
      </c>
      <c r="B4955" s="39">
        <v>25.89</v>
      </c>
    </row>
    <row r="4956" spans="1:2" x14ac:dyDescent="0.3">
      <c r="A4956" s="38" t="s">
        <v>5338</v>
      </c>
      <c r="B4956" s="39">
        <v>22.43</v>
      </c>
    </row>
    <row r="4957" spans="1:2" x14ac:dyDescent="0.3">
      <c r="A4957" s="38" t="s">
        <v>5339</v>
      </c>
      <c r="B4957" s="39">
        <v>33.94</v>
      </c>
    </row>
    <row r="4958" spans="1:2" x14ac:dyDescent="0.3">
      <c r="A4958" s="38" t="s">
        <v>5340</v>
      </c>
      <c r="B4958" s="39">
        <v>29.41</v>
      </c>
    </row>
    <row r="4959" spans="1:2" x14ac:dyDescent="0.3">
      <c r="A4959" s="38" t="s">
        <v>5341</v>
      </c>
      <c r="B4959" s="39">
        <v>50.39</v>
      </c>
    </row>
    <row r="4960" spans="1:2" x14ac:dyDescent="0.3">
      <c r="A4960" s="38" t="s">
        <v>5342</v>
      </c>
      <c r="B4960" s="39">
        <v>43.66</v>
      </c>
    </row>
    <row r="4961" spans="1:2" x14ac:dyDescent="0.3">
      <c r="A4961" s="38" t="s">
        <v>5343</v>
      </c>
      <c r="B4961" s="39">
        <v>65.44</v>
      </c>
    </row>
    <row r="4962" spans="1:2" x14ac:dyDescent="0.3">
      <c r="A4962" s="38" t="s">
        <v>5344</v>
      </c>
      <c r="B4962" s="39">
        <v>56.7</v>
      </c>
    </row>
    <row r="4963" spans="1:2" x14ac:dyDescent="0.3">
      <c r="A4963" s="38" t="s">
        <v>5345</v>
      </c>
      <c r="B4963" s="39">
        <v>80.14</v>
      </c>
    </row>
    <row r="4964" spans="1:2" x14ac:dyDescent="0.3">
      <c r="A4964" s="38" t="s">
        <v>5346</v>
      </c>
      <c r="B4964" s="39">
        <v>69.44</v>
      </c>
    </row>
    <row r="4965" spans="1:2" x14ac:dyDescent="0.3">
      <c r="A4965" s="38" t="s">
        <v>5347</v>
      </c>
      <c r="B4965" s="39">
        <v>94.14</v>
      </c>
    </row>
    <row r="4966" spans="1:2" x14ac:dyDescent="0.3">
      <c r="A4966" s="38" t="s">
        <v>5348</v>
      </c>
      <c r="B4966" s="39">
        <v>81.56</v>
      </c>
    </row>
    <row r="4967" spans="1:2" x14ac:dyDescent="0.3">
      <c r="A4967" s="38" t="s">
        <v>5349</v>
      </c>
      <c r="B4967" s="39">
        <v>107.09</v>
      </c>
    </row>
    <row r="4968" spans="1:2" x14ac:dyDescent="0.3">
      <c r="A4968" s="38" t="s">
        <v>5350</v>
      </c>
      <c r="B4968" s="39">
        <v>92.78</v>
      </c>
    </row>
    <row r="4969" spans="1:2" x14ac:dyDescent="0.3">
      <c r="A4969" s="38" t="s">
        <v>5351</v>
      </c>
      <c r="B4969" s="39">
        <v>119.34</v>
      </c>
    </row>
    <row r="4970" spans="1:2" x14ac:dyDescent="0.3">
      <c r="A4970" s="38" t="s">
        <v>5352</v>
      </c>
      <c r="B4970" s="39">
        <v>103.4</v>
      </c>
    </row>
    <row r="4971" spans="1:2" x14ac:dyDescent="0.3">
      <c r="A4971" s="38" t="s">
        <v>5353</v>
      </c>
      <c r="B4971" s="39">
        <v>131.24</v>
      </c>
    </row>
    <row r="4972" spans="1:2" x14ac:dyDescent="0.3">
      <c r="A4972" s="38" t="s">
        <v>5354</v>
      </c>
      <c r="B4972" s="39">
        <v>113.71</v>
      </c>
    </row>
    <row r="4973" spans="1:2" x14ac:dyDescent="0.3">
      <c r="A4973" s="38" t="s">
        <v>5355</v>
      </c>
      <c r="B4973" s="39">
        <v>142.09</v>
      </c>
    </row>
    <row r="4974" spans="1:2" x14ac:dyDescent="0.3">
      <c r="A4974" s="38" t="s">
        <v>5356</v>
      </c>
      <c r="B4974" s="39">
        <v>123.11</v>
      </c>
    </row>
    <row r="4975" spans="1:2" x14ac:dyDescent="0.3">
      <c r="A4975" s="38" t="s">
        <v>5357</v>
      </c>
      <c r="B4975" s="39">
        <v>162.04</v>
      </c>
    </row>
    <row r="4976" spans="1:2" x14ac:dyDescent="0.3">
      <c r="A4976" s="38" t="s">
        <v>5358</v>
      </c>
      <c r="B4976" s="39">
        <v>140.38999999999999</v>
      </c>
    </row>
    <row r="4977" spans="1:2" x14ac:dyDescent="0.3">
      <c r="A4977" s="38" t="s">
        <v>5359</v>
      </c>
      <c r="B4977" s="39">
        <v>178.84</v>
      </c>
    </row>
    <row r="4978" spans="1:2" x14ac:dyDescent="0.3">
      <c r="A4978" s="38" t="s">
        <v>5360</v>
      </c>
      <c r="B4978" s="39">
        <v>154.94999999999999</v>
      </c>
    </row>
    <row r="4979" spans="1:2" x14ac:dyDescent="0.3">
      <c r="A4979" s="38" t="s">
        <v>5361</v>
      </c>
      <c r="B4979" s="39">
        <v>186.89</v>
      </c>
    </row>
    <row r="4980" spans="1:2" x14ac:dyDescent="0.3">
      <c r="A4980" s="38" t="s">
        <v>5362</v>
      </c>
      <c r="B4980" s="39">
        <v>161.91999999999999</v>
      </c>
    </row>
    <row r="4981" spans="1:2" x14ac:dyDescent="0.3">
      <c r="A4981" s="38" t="s">
        <v>5363</v>
      </c>
      <c r="B4981" s="39">
        <v>192.84</v>
      </c>
    </row>
    <row r="4982" spans="1:2" x14ac:dyDescent="0.3">
      <c r="A4982" s="38" t="s">
        <v>5364</v>
      </c>
      <c r="B4982" s="39">
        <v>167.08</v>
      </c>
    </row>
    <row r="4983" spans="1:2" x14ac:dyDescent="0.3">
      <c r="A4983" s="38" t="s">
        <v>5365</v>
      </c>
      <c r="B4983" s="39">
        <v>211.74</v>
      </c>
    </row>
    <row r="4984" spans="1:2" x14ac:dyDescent="0.3">
      <c r="A4984" s="38" t="s">
        <v>5366</v>
      </c>
      <c r="B4984" s="39">
        <v>183.45</v>
      </c>
    </row>
    <row r="4985" spans="1:2" x14ac:dyDescent="0.3">
      <c r="A4985" s="38" t="s">
        <v>5367</v>
      </c>
      <c r="B4985" s="39">
        <v>219.44</v>
      </c>
    </row>
    <row r="4986" spans="1:2" x14ac:dyDescent="0.3">
      <c r="A4986" s="38" t="s">
        <v>5368</v>
      </c>
      <c r="B4986" s="39">
        <v>190.12</v>
      </c>
    </row>
    <row r="4987" spans="1:2" x14ac:dyDescent="0.3">
      <c r="A4987" s="38" t="s">
        <v>5369</v>
      </c>
      <c r="B4987" s="39">
        <v>21.89</v>
      </c>
    </row>
    <row r="4988" spans="1:2" x14ac:dyDescent="0.3">
      <c r="A4988" s="38" t="s">
        <v>5370</v>
      </c>
      <c r="B4988" s="39">
        <v>18.97</v>
      </c>
    </row>
    <row r="4989" spans="1:2" x14ac:dyDescent="0.3">
      <c r="A4989" s="38" t="s">
        <v>5371</v>
      </c>
      <c r="B4989" s="39">
        <v>31.62</v>
      </c>
    </row>
    <row r="4990" spans="1:2" x14ac:dyDescent="0.3">
      <c r="A4990" s="38" t="s">
        <v>5372</v>
      </c>
      <c r="B4990" s="39">
        <v>27.41</v>
      </c>
    </row>
    <row r="4991" spans="1:2" x14ac:dyDescent="0.3">
      <c r="A4991" s="38" t="s">
        <v>5373</v>
      </c>
      <c r="B4991" s="39">
        <v>107.97</v>
      </c>
    </row>
    <row r="4992" spans="1:2" x14ac:dyDescent="0.3">
      <c r="A4992" s="38" t="s">
        <v>5374</v>
      </c>
      <c r="B4992" s="39">
        <v>101.78</v>
      </c>
    </row>
    <row r="4993" spans="1:2" x14ac:dyDescent="0.3">
      <c r="A4993" s="38" t="s">
        <v>5375</v>
      </c>
      <c r="B4993" s="39">
        <v>16.66</v>
      </c>
    </row>
    <row r="4994" spans="1:2" x14ac:dyDescent="0.3">
      <c r="A4994" s="38" t="s">
        <v>5376</v>
      </c>
      <c r="B4994" s="39">
        <v>14.44</v>
      </c>
    </row>
    <row r="4995" spans="1:2" x14ac:dyDescent="0.3">
      <c r="A4995" s="38" t="s">
        <v>5377</v>
      </c>
      <c r="B4995" s="39">
        <v>20.61</v>
      </c>
    </row>
    <row r="4996" spans="1:2" x14ac:dyDescent="0.3">
      <c r="A4996" s="38" t="s">
        <v>5378</v>
      </c>
      <c r="B4996" s="39">
        <v>17.86</v>
      </c>
    </row>
    <row r="4997" spans="1:2" x14ac:dyDescent="0.3">
      <c r="A4997" s="38" t="s">
        <v>5379</v>
      </c>
      <c r="B4997" s="39">
        <v>23.16</v>
      </c>
    </row>
    <row r="4998" spans="1:2" x14ac:dyDescent="0.3">
      <c r="A4998" s="38" t="s">
        <v>5380</v>
      </c>
      <c r="B4998" s="39">
        <v>20.079999999999998</v>
      </c>
    </row>
    <row r="4999" spans="1:2" x14ac:dyDescent="0.3">
      <c r="A4999" s="38" t="s">
        <v>5381</v>
      </c>
      <c r="B4999" s="39">
        <v>26.96</v>
      </c>
    </row>
    <row r="5000" spans="1:2" x14ac:dyDescent="0.3">
      <c r="A5000" s="38" t="s">
        <v>5382</v>
      </c>
      <c r="B5000" s="39">
        <v>23.36</v>
      </c>
    </row>
    <row r="5001" spans="1:2" x14ac:dyDescent="0.3">
      <c r="A5001" s="38" t="s">
        <v>5383</v>
      </c>
      <c r="B5001" s="39">
        <v>29.46</v>
      </c>
    </row>
    <row r="5002" spans="1:2" x14ac:dyDescent="0.3">
      <c r="A5002" s="38" t="s">
        <v>5384</v>
      </c>
      <c r="B5002" s="39">
        <v>25.53</v>
      </c>
    </row>
    <row r="5003" spans="1:2" x14ac:dyDescent="0.3">
      <c r="A5003" s="38" t="s">
        <v>5385</v>
      </c>
      <c r="B5003" s="39">
        <v>51.48</v>
      </c>
    </row>
    <row r="5004" spans="1:2" x14ac:dyDescent="0.3">
      <c r="A5004" s="38" t="s">
        <v>5386</v>
      </c>
      <c r="B5004" s="39">
        <v>44.98</v>
      </c>
    </row>
    <row r="5005" spans="1:2" x14ac:dyDescent="0.3">
      <c r="A5005" s="38" t="s">
        <v>5387</v>
      </c>
      <c r="B5005" s="39">
        <v>66.05</v>
      </c>
    </row>
    <row r="5006" spans="1:2" x14ac:dyDescent="0.3">
      <c r="A5006" s="38" t="s">
        <v>5388</v>
      </c>
      <c r="B5006" s="39">
        <v>57.69</v>
      </c>
    </row>
    <row r="5007" spans="1:2" x14ac:dyDescent="0.3">
      <c r="A5007" s="38" t="s">
        <v>5389</v>
      </c>
      <c r="B5007" s="39">
        <v>69.05</v>
      </c>
    </row>
    <row r="5008" spans="1:2" x14ac:dyDescent="0.3">
      <c r="A5008" s="38" t="s">
        <v>5390</v>
      </c>
      <c r="B5008" s="39">
        <v>60.68</v>
      </c>
    </row>
    <row r="5009" spans="1:2" x14ac:dyDescent="0.3">
      <c r="A5009" s="38" t="s">
        <v>5391</v>
      </c>
      <c r="B5009" s="39">
        <v>160.15</v>
      </c>
    </row>
    <row r="5010" spans="1:2" x14ac:dyDescent="0.3">
      <c r="A5010" s="38" t="s">
        <v>5392</v>
      </c>
      <c r="B5010" s="39">
        <v>147.80000000000001</v>
      </c>
    </row>
    <row r="5011" spans="1:2" x14ac:dyDescent="0.3">
      <c r="A5011" s="38" t="s">
        <v>5393</v>
      </c>
      <c r="B5011" s="39">
        <v>175.51</v>
      </c>
    </row>
    <row r="5012" spans="1:2" x14ac:dyDescent="0.3">
      <c r="A5012" s="38" t="s">
        <v>5394</v>
      </c>
      <c r="B5012" s="39">
        <v>163.13</v>
      </c>
    </row>
    <row r="5013" spans="1:2" x14ac:dyDescent="0.3">
      <c r="A5013" s="38" t="s">
        <v>5395</v>
      </c>
      <c r="B5013" s="39">
        <v>207.61</v>
      </c>
    </row>
    <row r="5014" spans="1:2" x14ac:dyDescent="0.3">
      <c r="A5014" s="38" t="s">
        <v>5396</v>
      </c>
      <c r="B5014" s="39">
        <v>192.71</v>
      </c>
    </row>
    <row r="5015" spans="1:2" x14ac:dyDescent="0.3">
      <c r="A5015" s="38" t="s">
        <v>5397</v>
      </c>
      <c r="B5015" s="39">
        <v>224.9</v>
      </c>
    </row>
    <row r="5016" spans="1:2" x14ac:dyDescent="0.3">
      <c r="A5016" s="38" t="s">
        <v>5398</v>
      </c>
      <c r="B5016" s="39">
        <v>208.21</v>
      </c>
    </row>
    <row r="5017" spans="1:2" x14ac:dyDescent="0.3">
      <c r="A5017" s="38" t="s">
        <v>5399</v>
      </c>
      <c r="B5017" s="39">
        <v>226.27</v>
      </c>
    </row>
    <row r="5018" spans="1:2" x14ac:dyDescent="0.3">
      <c r="A5018" s="38" t="s">
        <v>5400</v>
      </c>
      <c r="B5018" s="39">
        <v>209.55</v>
      </c>
    </row>
    <row r="5019" spans="1:2" x14ac:dyDescent="0.3">
      <c r="A5019" s="38" t="s">
        <v>5401</v>
      </c>
      <c r="B5019" s="39">
        <v>249.6</v>
      </c>
    </row>
    <row r="5020" spans="1:2" x14ac:dyDescent="0.3">
      <c r="A5020" s="38" t="s">
        <v>5402</v>
      </c>
      <c r="B5020" s="39">
        <v>229.93</v>
      </c>
    </row>
    <row r="5021" spans="1:2" x14ac:dyDescent="0.3">
      <c r="A5021" s="38" t="s">
        <v>5403</v>
      </c>
      <c r="B5021" s="39">
        <v>269.04000000000002</v>
      </c>
    </row>
    <row r="5022" spans="1:2" x14ac:dyDescent="0.3">
      <c r="A5022" s="38" t="s">
        <v>5404</v>
      </c>
      <c r="B5022" s="39">
        <v>247.65</v>
      </c>
    </row>
    <row r="5023" spans="1:2" x14ac:dyDescent="0.3">
      <c r="A5023" s="38" t="s">
        <v>5405</v>
      </c>
      <c r="B5023" s="39">
        <v>296.12</v>
      </c>
    </row>
    <row r="5024" spans="1:2" x14ac:dyDescent="0.3">
      <c r="A5024" s="38" t="s">
        <v>5406</v>
      </c>
      <c r="B5024" s="39">
        <v>271.39</v>
      </c>
    </row>
    <row r="5025" spans="1:2" x14ac:dyDescent="0.3">
      <c r="A5025" s="38" t="s">
        <v>5407</v>
      </c>
      <c r="B5025" s="39">
        <v>322.95999999999998</v>
      </c>
    </row>
    <row r="5026" spans="1:2" x14ac:dyDescent="0.3">
      <c r="A5026" s="38" t="s">
        <v>5408</v>
      </c>
      <c r="B5026" s="39">
        <v>296.12</v>
      </c>
    </row>
    <row r="5027" spans="1:2" x14ac:dyDescent="0.3">
      <c r="A5027" s="38" t="s">
        <v>5409</v>
      </c>
      <c r="B5027" s="39">
        <v>356.48</v>
      </c>
    </row>
    <row r="5028" spans="1:2" x14ac:dyDescent="0.3">
      <c r="A5028" s="38" t="s">
        <v>5410</v>
      </c>
      <c r="B5028" s="39">
        <v>325.97000000000003</v>
      </c>
    </row>
    <row r="5029" spans="1:2" x14ac:dyDescent="0.3">
      <c r="A5029" s="38" t="s">
        <v>5411</v>
      </c>
      <c r="B5029" s="39">
        <v>386.79</v>
      </c>
    </row>
    <row r="5030" spans="1:2" x14ac:dyDescent="0.3">
      <c r="A5030" s="38" t="s">
        <v>5412</v>
      </c>
      <c r="B5030" s="39">
        <v>353.86</v>
      </c>
    </row>
    <row r="5031" spans="1:2" x14ac:dyDescent="0.3">
      <c r="A5031" s="38" t="s">
        <v>5413</v>
      </c>
      <c r="B5031" s="39">
        <v>451.71</v>
      </c>
    </row>
    <row r="5032" spans="1:2" x14ac:dyDescent="0.3">
      <c r="A5032" s="38" t="s">
        <v>5414</v>
      </c>
      <c r="B5032" s="39">
        <v>411.84</v>
      </c>
    </row>
    <row r="5033" spans="1:2" x14ac:dyDescent="0.3">
      <c r="A5033" s="38" t="s">
        <v>5415</v>
      </c>
      <c r="B5033" s="39">
        <v>513.49</v>
      </c>
    </row>
    <row r="5034" spans="1:2" x14ac:dyDescent="0.3">
      <c r="A5034" s="38" t="s">
        <v>5416</v>
      </c>
      <c r="B5034" s="39">
        <v>467.26</v>
      </c>
    </row>
    <row r="5035" spans="1:2" x14ac:dyDescent="0.3">
      <c r="A5035" s="38" t="s">
        <v>5417</v>
      </c>
      <c r="B5035" s="39">
        <v>541.84</v>
      </c>
    </row>
    <row r="5036" spans="1:2" x14ac:dyDescent="0.3">
      <c r="A5036" s="38" t="s">
        <v>5418</v>
      </c>
      <c r="B5036" s="39">
        <v>494.13</v>
      </c>
    </row>
    <row r="5037" spans="1:2" x14ac:dyDescent="0.3">
      <c r="A5037" s="38" t="s">
        <v>5419</v>
      </c>
      <c r="B5037" s="39">
        <v>25.69</v>
      </c>
    </row>
    <row r="5038" spans="1:2" x14ac:dyDescent="0.3">
      <c r="A5038" s="38" t="s">
        <v>5420</v>
      </c>
      <c r="B5038" s="39">
        <v>22.26</v>
      </c>
    </row>
    <row r="5039" spans="1:2" x14ac:dyDescent="0.3">
      <c r="A5039" s="38" t="s">
        <v>5421</v>
      </c>
      <c r="B5039" s="39">
        <v>25.72</v>
      </c>
    </row>
    <row r="5040" spans="1:2" x14ac:dyDescent="0.3">
      <c r="A5040" s="38" t="s">
        <v>5422</v>
      </c>
      <c r="B5040" s="39">
        <v>22.29</v>
      </c>
    </row>
    <row r="5041" spans="1:2" x14ac:dyDescent="0.3">
      <c r="A5041" s="38" t="s">
        <v>5423</v>
      </c>
      <c r="B5041" s="39">
        <v>28.28</v>
      </c>
    </row>
    <row r="5042" spans="1:2" x14ac:dyDescent="0.3">
      <c r="A5042" s="38" t="s">
        <v>5424</v>
      </c>
      <c r="B5042" s="39">
        <v>24.51</v>
      </c>
    </row>
    <row r="5043" spans="1:2" x14ac:dyDescent="0.3">
      <c r="A5043" s="38" t="s">
        <v>5425</v>
      </c>
      <c r="B5043" s="39">
        <v>28.32</v>
      </c>
    </row>
    <row r="5044" spans="1:2" x14ac:dyDescent="0.3">
      <c r="A5044" s="38" t="s">
        <v>5426</v>
      </c>
      <c r="B5044" s="39">
        <v>24.54</v>
      </c>
    </row>
    <row r="5045" spans="1:2" x14ac:dyDescent="0.3">
      <c r="A5045" s="38" t="s">
        <v>5427</v>
      </c>
      <c r="B5045" s="39">
        <v>28.32</v>
      </c>
    </row>
    <row r="5046" spans="1:2" x14ac:dyDescent="0.3">
      <c r="A5046" s="38" t="s">
        <v>5428</v>
      </c>
      <c r="B5046" s="39">
        <v>24.54</v>
      </c>
    </row>
    <row r="5047" spans="1:2" x14ac:dyDescent="0.3">
      <c r="A5047" s="38" t="s">
        <v>5429</v>
      </c>
      <c r="B5047" s="39">
        <v>38.200000000000003</v>
      </c>
    </row>
    <row r="5048" spans="1:2" x14ac:dyDescent="0.3">
      <c r="A5048" s="38" t="s">
        <v>5430</v>
      </c>
      <c r="B5048" s="39">
        <v>33.11</v>
      </c>
    </row>
    <row r="5049" spans="1:2" x14ac:dyDescent="0.3">
      <c r="A5049" s="38" t="s">
        <v>5431</v>
      </c>
      <c r="B5049" s="39">
        <v>38.200000000000003</v>
      </c>
    </row>
    <row r="5050" spans="1:2" x14ac:dyDescent="0.3">
      <c r="A5050" s="38" t="s">
        <v>5432</v>
      </c>
      <c r="B5050" s="39">
        <v>33.11</v>
      </c>
    </row>
    <row r="5051" spans="1:2" x14ac:dyDescent="0.3">
      <c r="A5051" s="38" t="s">
        <v>5433</v>
      </c>
      <c r="B5051" s="39">
        <v>40.81</v>
      </c>
    </row>
    <row r="5052" spans="1:2" x14ac:dyDescent="0.3">
      <c r="A5052" s="38" t="s">
        <v>5434</v>
      </c>
      <c r="B5052" s="39">
        <v>35.369999999999997</v>
      </c>
    </row>
    <row r="5053" spans="1:2" x14ac:dyDescent="0.3">
      <c r="A5053" s="38" t="s">
        <v>5435</v>
      </c>
      <c r="B5053" s="39">
        <v>43.42</v>
      </c>
    </row>
    <row r="5054" spans="1:2" x14ac:dyDescent="0.3">
      <c r="A5054" s="38" t="s">
        <v>5436</v>
      </c>
      <c r="B5054" s="39">
        <v>37.630000000000003</v>
      </c>
    </row>
    <row r="5055" spans="1:2" x14ac:dyDescent="0.3">
      <c r="A5055" s="38" t="s">
        <v>5437</v>
      </c>
      <c r="B5055" s="39">
        <v>43.47</v>
      </c>
    </row>
    <row r="5056" spans="1:2" x14ac:dyDescent="0.3">
      <c r="A5056" s="38" t="s">
        <v>5438</v>
      </c>
      <c r="B5056" s="39">
        <v>37.68</v>
      </c>
    </row>
    <row r="5057" spans="1:2" x14ac:dyDescent="0.3">
      <c r="A5057" s="38" t="s">
        <v>5439</v>
      </c>
      <c r="B5057" s="39">
        <v>117.98</v>
      </c>
    </row>
    <row r="5058" spans="1:2" x14ac:dyDescent="0.3">
      <c r="A5058" s="38" t="s">
        <v>5440</v>
      </c>
      <c r="B5058" s="39">
        <v>110.36</v>
      </c>
    </row>
    <row r="5059" spans="1:2" x14ac:dyDescent="0.3">
      <c r="A5059" s="38" t="s">
        <v>5441</v>
      </c>
      <c r="B5059" s="39">
        <v>120.71</v>
      </c>
    </row>
    <row r="5060" spans="1:2" x14ac:dyDescent="0.3">
      <c r="A5060" s="38" t="s">
        <v>5442</v>
      </c>
      <c r="B5060" s="39">
        <v>112.74</v>
      </c>
    </row>
    <row r="5061" spans="1:2" x14ac:dyDescent="0.3">
      <c r="A5061" s="38" t="s">
        <v>5443</v>
      </c>
      <c r="B5061" s="39">
        <v>122.66</v>
      </c>
    </row>
    <row r="5062" spans="1:2" x14ac:dyDescent="0.3">
      <c r="A5062" s="38" t="s">
        <v>5444</v>
      </c>
      <c r="B5062" s="39">
        <v>114.59</v>
      </c>
    </row>
    <row r="5063" spans="1:2" x14ac:dyDescent="0.3">
      <c r="A5063" s="38" t="s">
        <v>5445</v>
      </c>
      <c r="B5063" s="39">
        <v>128.19999999999999</v>
      </c>
    </row>
    <row r="5064" spans="1:2" x14ac:dyDescent="0.3">
      <c r="A5064" s="38" t="s">
        <v>5446</v>
      </c>
      <c r="B5064" s="39">
        <v>119.42</v>
      </c>
    </row>
    <row r="5065" spans="1:2" x14ac:dyDescent="0.3">
      <c r="A5065" s="38" t="s">
        <v>5447</v>
      </c>
      <c r="B5065" s="39">
        <v>131.35</v>
      </c>
    </row>
    <row r="5066" spans="1:2" x14ac:dyDescent="0.3">
      <c r="A5066" s="38" t="s">
        <v>5448</v>
      </c>
      <c r="B5066" s="39">
        <v>122.2</v>
      </c>
    </row>
    <row r="5067" spans="1:2" x14ac:dyDescent="0.3">
      <c r="A5067" s="38" t="s">
        <v>5449</v>
      </c>
      <c r="B5067" s="39">
        <v>135.09</v>
      </c>
    </row>
    <row r="5068" spans="1:2" x14ac:dyDescent="0.3">
      <c r="A5068" s="38" t="s">
        <v>5450</v>
      </c>
      <c r="B5068" s="39">
        <v>125.55</v>
      </c>
    </row>
    <row r="5069" spans="1:2" x14ac:dyDescent="0.3">
      <c r="A5069" s="38" t="s">
        <v>5451</v>
      </c>
      <c r="B5069" s="39">
        <v>147.27000000000001</v>
      </c>
    </row>
    <row r="5070" spans="1:2" x14ac:dyDescent="0.3">
      <c r="A5070" s="38" t="s">
        <v>5452</v>
      </c>
      <c r="B5070" s="39">
        <v>136.27000000000001</v>
      </c>
    </row>
    <row r="5071" spans="1:2" x14ac:dyDescent="0.3">
      <c r="A5071" s="38" t="s">
        <v>5453</v>
      </c>
      <c r="B5071" s="39">
        <v>151.78</v>
      </c>
    </row>
    <row r="5072" spans="1:2" x14ac:dyDescent="0.3">
      <c r="A5072" s="38" t="s">
        <v>5454</v>
      </c>
      <c r="B5072" s="39">
        <v>140.34</v>
      </c>
    </row>
    <row r="5073" spans="1:2" x14ac:dyDescent="0.3">
      <c r="A5073" s="38" t="s">
        <v>5455</v>
      </c>
      <c r="B5073" s="39">
        <v>21.83</v>
      </c>
    </row>
    <row r="5074" spans="1:2" x14ac:dyDescent="0.3">
      <c r="A5074" s="38" t="s">
        <v>5456</v>
      </c>
      <c r="B5074" s="39">
        <v>19.34</v>
      </c>
    </row>
    <row r="5075" spans="1:2" x14ac:dyDescent="0.3">
      <c r="A5075" s="38" t="s">
        <v>5457</v>
      </c>
      <c r="B5075" s="39">
        <v>22.33</v>
      </c>
    </row>
    <row r="5076" spans="1:2" x14ac:dyDescent="0.3">
      <c r="A5076" s="38" t="s">
        <v>5458</v>
      </c>
      <c r="B5076" s="39">
        <v>19.77</v>
      </c>
    </row>
    <row r="5077" spans="1:2" x14ac:dyDescent="0.3">
      <c r="A5077" s="38" t="s">
        <v>5459</v>
      </c>
      <c r="B5077" s="39">
        <v>23</v>
      </c>
    </row>
    <row r="5078" spans="1:2" x14ac:dyDescent="0.3">
      <c r="A5078" s="38" t="s">
        <v>5460</v>
      </c>
      <c r="B5078" s="39">
        <v>20.36</v>
      </c>
    </row>
    <row r="5079" spans="1:2" x14ac:dyDescent="0.3">
      <c r="A5079" s="38" t="s">
        <v>5461</v>
      </c>
      <c r="B5079" s="39">
        <v>23.66</v>
      </c>
    </row>
    <row r="5080" spans="1:2" x14ac:dyDescent="0.3">
      <c r="A5080" s="38" t="s">
        <v>5462</v>
      </c>
      <c r="B5080" s="39">
        <v>20.95</v>
      </c>
    </row>
    <row r="5081" spans="1:2" x14ac:dyDescent="0.3">
      <c r="A5081" s="38" t="s">
        <v>5463</v>
      </c>
      <c r="B5081" s="39">
        <v>24.32</v>
      </c>
    </row>
    <row r="5082" spans="1:2" x14ac:dyDescent="0.3">
      <c r="A5082" s="38" t="s">
        <v>5464</v>
      </c>
      <c r="B5082" s="39">
        <v>21.54</v>
      </c>
    </row>
    <row r="5083" spans="1:2" x14ac:dyDescent="0.3">
      <c r="A5083" s="38" t="s">
        <v>5465</v>
      </c>
      <c r="B5083" s="39">
        <v>24.99</v>
      </c>
    </row>
    <row r="5084" spans="1:2" x14ac:dyDescent="0.3">
      <c r="A5084" s="38" t="s">
        <v>5466</v>
      </c>
      <c r="B5084" s="39">
        <v>22.14</v>
      </c>
    </row>
    <row r="5085" spans="1:2" x14ac:dyDescent="0.3">
      <c r="A5085" s="38" t="s">
        <v>5467</v>
      </c>
      <c r="B5085" s="39">
        <v>25.65</v>
      </c>
    </row>
    <row r="5086" spans="1:2" x14ac:dyDescent="0.3">
      <c r="A5086" s="38" t="s">
        <v>5468</v>
      </c>
      <c r="B5086" s="39">
        <v>22.73</v>
      </c>
    </row>
    <row r="5087" spans="1:2" x14ac:dyDescent="0.3">
      <c r="A5087" s="38" t="s">
        <v>5469</v>
      </c>
      <c r="B5087" s="39">
        <v>26.32</v>
      </c>
    </row>
    <row r="5088" spans="1:2" x14ac:dyDescent="0.3">
      <c r="A5088" s="38" t="s">
        <v>5470</v>
      </c>
      <c r="B5088" s="39">
        <v>23.32</v>
      </c>
    </row>
    <row r="5089" spans="1:2" x14ac:dyDescent="0.3">
      <c r="A5089" s="38" t="s">
        <v>5471</v>
      </c>
      <c r="B5089" s="39">
        <v>31.5</v>
      </c>
    </row>
    <row r="5090" spans="1:2" x14ac:dyDescent="0.3">
      <c r="A5090" s="38" t="s">
        <v>5472</v>
      </c>
      <c r="B5090" s="39">
        <v>28.11</v>
      </c>
    </row>
    <row r="5091" spans="1:2" x14ac:dyDescent="0.3">
      <c r="A5091" s="38" t="s">
        <v>5473</v>
      </c>
      <c r="B5091" s="39">
        <v>40.92</v>
      </c>
    </row>
    <row r="5092" spans="1:2" x14ac:dyDescent="0.3">
      <c r="A5092" s="38" t="s">
        <v>5474</v>
      </c>
      <c r="B5092" s="39">
        <v>36.880000000000003</v>
      </c>
    </row>
    <row r="5093" spans="1:2" x14ac:dyDescent="0.3">
      <c r="A5093" s="38" t="s">
        <v>5475</v>
      </c>
      <c r="B5093" s="39">
        <v>47.76</v>
      </c>
    </row>
    <row r="5094" spans="1:2" x14ac:dyDescent="0.3">
      <c r="A5094" s="38" t="s">
        <v>5476</v>
      </c>
      <c r="B5094" s="39">
        <v>43.63</v>
      </c>
    </row>
    <row r="5095" spans="1:2" x14ac:dyDescent="0.3">
      <c r="A5095" s="38" t="s">
        <v>5477</v>
      </c>
      <c r="B5095" s="39">
        <v>64.400000000000006</v>
      </c>
    </row>
    <row r="5096" spans="1:2" x14ac:dyDescent="0.3">
      <c r="A5096" s="38" t="s">
        <v>5478</v>
      </c>
      <c r="B5096" s="39">
        <v>59.41</v>
      </c>
    </row>
    <row r="5097" spans="1:2" x14ac:dyDescent="0.3">
      <c r="A5097" s="38" t="s">
        <v>5479</v>
      </c>
      <c r="B5097" s="39">
        <v>7606</v>
      </c>
    </row>
    <row r="5098" spans="1:2" x14ac:dyDescent="0.3">
      <c r="A5098" s="38" t="s">
        <v>5480</v>
      </c>
      <c r="B5098" s="39">
        <v>6675</v>
      </c>
    </row>
    <row r="5099" spans="1:2" x14ac:dyDescent="0.3">
      <c r="A5099" s="38" t="s">
        <v>5481</v>
      </c>
      <c r="B5099" s="39">
        <v>139.91999999999999</v>
      </c>
    </row>
    <row r="5100" spans="1:2" x14ac:dyDescent="0.3">
      <c r="A5100" s="38" t="s">
        <v>5482</v>
      </c>
      <c r="B5100" s="39">
        <v>134.31</v>
      </c>
    </row>
    <row r="5101" spans="1:2" x14ac:dyDescent="0.3">
      <c r="A5101" s="38" t="s">
        <v>5483</v>
      </c>
      <c r="B5101" s="39">
        <v>181.88</v>
      </c>
    </row>
    <row r="5102" spans="1:2" x14ac:dyDescent="0.3">
      <c r="A5102" s="38" t="s">
        <v>5484</v>
      </c>
      <c r="B5102" s="39">
        <v>176.17</v>
      </c>
    </row>
    <row r="5103" spans="1:2" x14ac:dyDescent="0.3">
      <c r="A5103" s="38" t="s">
        <v>5485</v>
      </c>
      <c r="B5103" s="39">
        <v>226.15</v>
      </c>
    </row>
    <row r="5104" spans="1:2" x14ac:dyDescent="0.3">
      <c r="A5104" s="38" t="s">
        <v>5486</v>
      </c>
      <c r="B5104" s="39">
        <v>219.3</v>
      </c>
    </row>
    <row r="5105" spans="1:2" x14ac:dyDescent="0.3">
      <c r="A5105" s="38" t="s">
        <v>5487</v>
      </c>
      <c r="B5105" s="39">
        <v>286.94</v>
      </c>
    </row>
    <row r="5106" spans="1:2" x14ac:dyDescent="0.3">
      <c r="A5106" s="38" t="s">
        <v>5488</v>
      </c>
      <c r="B5106" s="39">
        <v>278.81</v>
      </c>
    </row>
    <row r="5107" spans="1:2" x14ac:dyDescent="0.3">
      <c r="A5107" s="38" t="s">
        <v>5489</v>
      </c>
      <c r="B5107" s="39">
        <v>351.67</v>
      </c>
    </row>
    <row r="5108" spans="1:2" x14ac:dyDescent="0.3">
      <c r="A5108" s="38" t="s">
        <v>5490</v>
      </c>
      <c r="B5108" s="39">
        <v>341.74</v>
      </c>
    </row>
    <row r="5109" spans="1:2" x14ac:dyDescent="0.3">
      <c r="A5109" s="38" t="s">
        <v>5491</v>
      </c>
      <c r="B5109" s="39">
        <v>435.38</v>
      </c>
    </row>
    <row r="5110" spans="1:2" x14ac:dyDescent="0.3">
      <c r="A5110" s="38" t="s">
        <v>5492</v>
      </c>
      <c r="B5110" s="39">
        <v>423.83</v>
      </c>
    </row>
    <row r="5111" spans="1:2" x14ac:dyDescent="0.3">
      <c r="A5111" s="38" t="s">
        <v>5493</v>
      </c>
      <c r="B5111" s="39">
        <v>552.9</v>
      </c>
    </row>
    <row r="5112" spans="1:2" x14ac:dyDescent="0.3">
      <c r="A5112" s="38" t="s">
        <v>5494</v>
      </c>
      <c r="B5112" s="39">
        <v>540.03</v>
      </c>
    </row>
    <row r="5113" spans="1:2" x14ac:dyDescent="0.3">
      <c r="A5113" s="38" t="s">
        <v>5495</v>
      </c>
      <c r="B5113" s="39">
        <v>758.34</v>
      </c>
    </row>
    <row r="5114" spans="1:2" x14ac:dyDescent="0.3">
      <c r="A5114" s="38" t="s">
        <v>5496</v>
      </c>
      <c r="B5114" s="39">
        <v>742.42</v>
      </c>
    </row>
    <row r="5115" spans="1:2" x14ac:dyDescent="0.3">
      <c r="A5115" s="38" t="s">
        <v>5497</v>
      </c>
      <c r="B5115" s="39">
        <v>1076.02</v>
      </c>
    </row>
    <row r="5116" spans="1:2" x14ac:dyDescent="0.3">
      <c r="A5116" s="38" t="s">
        <v>5498</v>
      </c>
      <c r="B5116" s="39">
        <v>1056.24</v>
      </c>
    </row>
    <row r="5117" spans="1:2" x14ac:dyDescent="0.3">
      <c r="A5117" s="38" t="s">
        <v>5499</v>
      </c>
      <c r="B5117" s="39">
        <v>1552.47</v>
      </c>
    </row>
    <row r="5118" spans="1:2" x14ac:dyDescent="0.3">
      <c r="A5118" s="38" t="s">
        <v>5500</v>
      </c>
      <c r="B5118" s="39">
        <v>1528.37</v>
      </c>
    </row>
    <row r="5119" spans="1:2" x14ac:dyDescent="0.3">
      <c r="A5119" s="38" t="s">
        <v>5501</v>
      </c>
      <c r="B5119" s="39">
        <v>1698.2</v>
      </c>
    </row>
    <row r="5120" spans="1:2" x14ac:dyDescent="0.3">
      <c r="A5120" s="38" t="s">
        <v>5502</v>
      </c>
      <c r="B5120" s="39">
        <v>1671.87</v>
      </c>
    </row>
    <row r="5121" spans="1:2" x14ac:dyDescent="0.3">
      <c r="A5121" s="38" t="s">
        <v>5503</v>
      </c>
      <c r="B5121" s="39">
        <v>138.66999999999999</v>
      </c>
    </row>
    <row r="5122" spans="1:2" x14ac:dyDescent="0.3">
      <c r="A5122" s="38" t="s">
        <v>5504</v>
      </c>
      <c r="B5122" s="39">
        <v>134.51</v>
      </c>
    </row>
    <row r="5123" spans="1:2" x14ac:dyDescent="0.3">
      <c r="A5123" s="38" t="s">
        <v>5505</v>
      </c>
      <c r="B5123" s="39">
        <v>195.88</v>
      </c>
    </row>
    <row r="5124" spans="1:2" x14ac:dyDescent="0.3">
      <c r="A5124" s="38" t="s">
        <v>5506</v>
      </c>
      <c r="B5124" s="39">
        <v>190.17</v>
      </c>
    </row>
    <row r="5125" spans="1:2" x14ac:dyDescent="0.3">
      <c r="A5125" s="38" t="s">
        <v>5507</v>
      </c>
      <c r="B5125" s="39">
        <v>243.15</v>
      </c>
    </row>
    <row r="5126" spans="1:2" x14ac:dyDescent="0.3">
      <c r="A5126" s="38" t="s">
        <v>5508</v>
      </c>
      <c r="B5126" s="39">
        <v>236.3</v>
      </c>
    </row>
    <row r="5127" spans="1:2" x14ac:dyDescent="0.3">
      <c r="A5127" s="38" t="s">
        <v>5509</v>
      </c>
      <c r="B5127" s="39">
        <v>308.94</v>
      </c>
    </row>
    <row r="5128" spans="1:2" x14ac:dyDescent="0.3">
      <c r="A5128" s="38" t="s">
        <v>5510</v>
      </c>
      <c r="B5128" s="39">
        <v>300.81</v>
      </c>
    </row>
    <row r="5129" spans="1:2" x14ac:dyDescent="0.3">
      <c r="A5129" s="38" t="s">
        <v>5511</v>
      </c>
      <c r="B5129" s="39">
        <v>378.67</v>
      </c>
    </row>
    <row r="5130" spans="1:2" x14ac:dyDescent="0.3">
      <c r="A5130" s="38" t="s">
        <v>5512</v>
      </c>
      <c r="B5130" s="39">
        <v>368.74</v>
      </c>
    </row>
    <row r="5131" spans="1:2" x14ac:dyDescent="0.3">
      <c r="A5131" s="38" t="s">
        <v>5513</v>
      </c>
      <c r="B5131" s="39">
        <v>469.38</v>
      </c>
    </row>
    <row r="5132" spans="1:2" x14ac:dyDescent="0.3">
      <c r="A5132" s="38" t="s">
        <v>5514</v>
      </c>
      <c r="B5132" s="39">
        <v>457.83</v>
      </c>
    </row>
    <row r="5133" spans="1:2" x14ac:dyDescent="0.3">
      <c r="A5133" s="38" t="s">
        <v>5515</v>
      </c>
      <c r="B5133" s="39">
        <v>592.9</v>
      </c>
    </row>
    <row r="5134" spans="1:2" x14ac:dyDescent="0.3">
      <c r="A5134" s="38" t="s">
        <v>5516</v>
      </c>
      <c r="B5134" s="39">
        <v>580.03</v>
      </c>
    </row>
    <row r="5135" spans="1:2" x14ac:dyDescent="0.3">
      <c r="A5135" s="38" t="s">
        <v>5517</v>
      </c>
      <c r="B5135" s="39">
        <v>814.34</v>
      </c>
    </row>
    <row r="5136" spans="1:2" x14ac:dyDescent="0.3">
      <c r="A5136" s="38" t="s">
        <v>5518</v>
      </c>
      <c r="B5136" s="39">
        <v>798.42</v>
      </c>
    </row>
    <row r="5137" spans="1:2" x14ac:dyDescent="0.3">
      <c r="A5137" s="38" t="s">
        <v>5519</v>
      </c>
      <c r="B5137" s="39">
        <v>1160.02</v>
      </c>
    </row>
    <row r="5138" spans="1:2" x14ac:dyDescent="0.3">
      <c r="A5138" s="38" t="s">
        <v>5520</v>
      </c>
      <c r="B5138" s="39">
        <v>1140.24</v>
      </c>
    </row>
    <row r="5139" spans="1:2" x14ac:dyDescent="0.3">
      <c r="A5139" s="38" t="s">
        <v>5521</v>
      </c>
      <c r="B5139" s="39">
        <v>148.66999999999999</v>
      </c>
    </row>
    <row r="5140" spans="1:2" x14ac:dyDescent="0.3">
      <c r="A5140" s="38" t="s">
        <v>5522</v>
      </c>
      <c r="B5140" s="39">
        <v>144.51</v>
      </c>
    </row>
    <row r="5141" spans="1:2" x14ac:dyDescent="0.3">
      <c r="A5141" s="38" t="s">
        <v>5523</v>
      </c>
      <c r="B5141" s="39">
        <v>209.88</v>
      </c>
    </row>
    <row r="5142" spans="1:2" x14ac:dyDescent="0.3">
      <c r="A5142" s="38" t="s">
        <v>5524</v>
      </c>
      <c r="B5142" s="39">
        <v>204.17</v>
      </c>
    </row>
    <row r="5143" spans="1:2" x14ac:dyDescent="0.3">
      <c r="A5143" s="38" t="s">
        <v>5525</v>
      </c>
      <c r="B5143" s="39">
        <v>262.14999999999998</v>
      </c>
    </row>
    <row r="5144" spans="1:2" x14ac:dyDescent="0.3">
      <c r="A5144" s="38" t="s">
        <v>5526</v>
      </c>
      <c r="B5144" s="39">
        <v>255.3</v>
      </c>
    </row>
    <row r="5145" spans="1:2" x14ac:dyDescent="0.3">
      <c r="A5145" s="38" t="s">
        <v>5527</v>
      </c>
      <c r="B5145" s="39">
        <v>333.94</v>
      </c>
    </row>
    <row r="5146" spans="1:2" x14ac:dyDescent="0.3">
      <c r="A5146" s="38" t="s">
        <v>5528</v>
      </c>
      <c r="B5146" s="39">
        <v>325.81</v>
      </c>
    </row>
    <row r="5147" spans="1:2" x14ac:dyDescent="0.3">
      <c r="A5147" s="38" t="s">
        <v>5529</v>
      </c>
      <c r="B5147" s="39">
        <v>408.67</v>
      </c>
    </row>
    <row r="5148" spans="1:2" x14ac:dyDescent="0.3">
      <c r="A5148" s="38" t="s">
        <v>5530</v>
      </c>
      <c r="B5148" s="39">
        <v>398.74</v>
      </c>
    </row>
    <row r="5149" spans="1:2" x14ac:dyDescent="0.3">
      <c r="A5149" s="38" t="s">
        <v>5531</v>
      </c>
      <c r="B5149" s="39">
        <v>507.38</v>
      </c>
    </row>
    <row r="5150" spans="1:2" x14ac:dyDescent="0.3">
      <c r="A5150" s="38" t="s">
        <v>5532</v>
      </c>
      <c r="B5150" s="39">
        <v>495.83</v>
      </c>
    </row>
    <row r="5151" spans="1:2" x14ac:dyDescent="0.3">
      <c r="A5151" s="38" t="s">
        <v>5533</v>
      </c>
      <c r="B5151" s="39">
        <v>635.9</v>
      </c>
    </row>
    <row r="5152" spans="1:2" x14ac:dyDescent="0.3">
      <c r="A5152" s="38" t="s">
        <v>5534</v>
      </c>
      <c r="B5152" s="39">
        <v>623.03</v>
      </c>
    </row>
    <row r="5153" spans="1:2" x14ac:dyDescent="0.3">
      <c r="A5153" s="38" t="s">
        <v>5535</v>
      </c>
      <c r="B5153" s="39">
        <v>875.34</v>
      </c>
    </row>
    <row r="5154" spans="1:2" x14ac:dyDescent="0.3">
      <c r="A5154" s="38" t="s">
        <v>5536</v>
      </c>
      <c r="B5154" s="39">
        <v>859.42</v>
      </c>
    </row>
    <row r="5155" spans="1:2" x14ac:dyDescent="0.3">
      <c r="A5155" s="38" t="s">
        <v>5537</v>
      </c>
      <c r="B5155" s="39">
        <v>1252.02</v>
      </c>
    </row>
    <row r="5156" spans="1:2" x14ac:dyDescent="0.3">
      <c r="A5156" s="38" t="s">
        <v>5538</v>
      </c>
      <c r="B5156" s="39">
        <v>1232.24</v>
      </c>
    </row>
    <row r="5157" spans="1:2" x14ac:dyDescent="0.3">
      <c r="A5157" s="38" t="s">
        <v>5539</v>
      </c>
      <c r="B5157" s="39">
        <v>3505</v>
      </c>
    </row>
    <row r="5158" spans="1:2" x14ac:dyDescent="0.3">
      <c r="A5158" s="38" t="s">
        <v>5540</v>
      </c>
      <c r="B5158" s="39">
        <v>3407</v>
      </c>
    </row>
    <row r="5159" spans="1:2" x14ac:dyDescent="0.3">
      <c r="A5159" s="38" t="s">
        <v>5541</v>
      </c>
      <c r="B5159" s="39">
        <v>40.729999999999997</v>
      </c>
    </row>
    <row r="5160" spans="1:2" x14ac:dyDescent="0.3">
      <c r="A5160" s="38" t="s">
        <v>5542</v>
      </c>
      <c r="B5160" s="39">
        <v>38.54</v>
      </c>
    </row>
    <row r="5161" spans="1:2" x14ac:dyDescent="0.3">
      <c r="A5161" s="38" t="s">
        <v>5543</v>
      </c>
      <c r="B5161" s="39">
        <v>62.09</v>
      </c>
    </row>
    <row r="5162" spans="1:2" x14ac:dyDescent="0.3">
      <c r="A5162" s="38" t="s">
        <v>5544</v>
      </c>
      <c r="B5162" s="39">
        <v>57.87</v>
      </c>
    </row>
    <row r="5163" spans="1:2" x14ac:dyDescent="0.3">
      <c r="A5163" s="38" t="s">
        <v>5545</v>
      </c>
      <c r="B5163" s="39">
        <v>101.28</v>
      </c>
    </row>
    <row r="5164" spans="1:2" x14ac:dyDescent="0.3">
      <c r="A5164" s="38" t="s">
        <v>5546</v>
      </c>
      <c r="B5164" s="39">
        <v>94.36</v>
      </c>
    </row>
    <row r="5165" spans="1:2" x14ac:dyDescent="0.3">
      <c r="A5165" s="38" t="s">
        <v>5547</v>
      </c>
      <c r="B5165" s="39">
        <v>134.76</v>
      </c>
    </row>
    <row r="5166" spans="1:2" x14ac:dyDescent="0.3">
      <c r="A5166" s="38" t="s">
        <v>5548</v>
      </c>
      <c r="B5166" s="39">
        <v>124.19</v>
      </c>
    </row>
    <row r="5167" spans="1:2" x14ac:dyDescent="0.3">
      <c r="A5167" s="38" t="s">
        <v>5549</v>
      </c>
      <c r="B5167" s="39">
        <v>270.01</v>
      </c>
    </row>
    <row r="5168" spans="1:2" x14ac:dyDescent="0.3">
      <c r="A5168" s="38" t="s">
        <v>5550</v>
      </c>
      <c r="B5168" s="39">
        <v>259.74</v>
      </c>
    </row>
    <row r="5169" spans="1:2" x14ac:dyDescent="0.3">
      <c r="A5169" s="38" t="s">
        <v>5551</v>
      </c>
      <c r="B5169" s="39">
        <v>366.38</v>
      </c>
    </row>
    <row r="5170" spans="1:2" x14ac:dyDescent="0.3">
      <c r="A5170" s="38" t="s">
        <v>5552</v>
      </c>
      <c r="B5170" s="39">
        <v>351.98</v>
      </c>
    </row>
    <row r="5171" spans="1:2" x14ac:dyDescent="0.3">
      <c r="A5171" s="38" t="s">
        <v>5553</v>
      </c>
      <c r="B5171" s="39">
        <v>50.94</v>
      </c>
    </row>
    <row r="5172" spans="1:2" x14ac:dyDescent="0.3">
      <c r="A5172" s="38" t="s">
        <v>5554</v>
      </c>
      <c r="B5172" s="39">
        <v>47.38</v>
      </c>
    </row>
    <row r="5173" spans="1:2" x14ac:dyDescent="0.3">
      <c r="A5173" s="38" t="s">
        <v>5555</v>
      </c>
      <c r="B5173" s="39">
        <v>66.55</v>
      </c>
    </row>
    <row r="5174" spans="1:2" x14ac:dyDescent="0.3">
      <c r="A5174" s="38" t="s">
        <v>5556</v>
      </c>
      <c r="B5174" s="39">
        <v>61.86</v>
      </c>
    </row>
    <row r="5175" spans="1:2" x14ac:dyDescent="0.3">
      <c r="A5175" s="38" t="s">
        <v>5557</v>
      </c>
      <c r="B5175" s="39">
        <v>94.49</v>
      </c>
    </row>
    <row r="5176" spans="1:2" x14ac:dyDescent="0.3">
      <c r="A5176" s="38" t="s">
        <v>5558</v>
      </c>
      <c r="B5176" s="39">
        <v>88.27</v>
      </c>
    </row>
    <row r="5177" spans="1:2" x14ac:dyDescent="0.3">
      <c r="A5177" s="38" t="s">
        <v>5559</v>
      </c>
      <c r="B5177" s="39">
        <v>132.94999999999999</v>
      </c>
    </row>
    <row r="5178" spans="1:2" x14ac:dyDescent="0.3">
      <c r="A5178" s="38" t="s">
        <v>5560</v>
      </c>
      <c r="B5178" s="39">
        <v>125.14</v>
      </c>
    </row>
    <row r="5179" spans="1:2" x14ac:dyDescent="0.3">
      <c r="A5179" s="38" t="s">
        <v>5561</v>
      </c>
      <c r="B5179" s="39">
        <v>162.37</v>
      </c>
    </row>
    <row r="5180" spans="1:2" x14ac:dyDescent="0.3">
      <c r="A5180" s="38" t="s">
        <v>5562</v>
      </c>
      <c r="B5180" s="39">
        <v>153.19</v>
      </c>
    </row>
    <row r="5181" spans="1:2" x14ac:dyDescent="0.3">
      <c r="A5181" s="38" t="s">
        <v>5563</v>
      </c>
      <c r="B5181" s="39">
        <v>51.32</v>
      </c>
    </row>
    <row r="5182" spans="1:2" x14ac:dyDescent="0.3">
      <c r="A5182" s="38" t="s">
        <v>5564</v>
      </c>
      <c r="B5182" s="39">
        <v>48.1</v>
      </c>
    </row>
    <row r="5183" spans="1:2" x14ac:dyDescent="0.3">
      <c r="A5183" s="38" t="s">
        <v>5565</v>
      </c>
      <c r="B5183" s="39">
        <v>70.55</v>
      </c>
    </row>
    <row r="5184" spans="1:2" x14ac:dyDescent="0.3">
      <c r="A5184" s="38" t="s">
        <v>5566</v>
      </c>
      <c r="B5184" s="39">
        <v>65.86</v>
      </c>
    </row>
    <row r="5185" spans="1:2" x14ac:dyDescent="0.3">
      <c r="A5185" s="38" t="s">
        <v>5567</v>
      </c>
      <c r="B5185" s="39">
        <v>98.37</v>
      </c>
    </row>
    <row r="5186" spans="1:2" x14ac:dyDescent="0.3">
      <c r="A5186" s="38" t="s">
        <v>5568</v>
      </c>
      <c r="B5186" s="39">
        <v>92.15</v>
      </c>
    </row>
    <row r="5187" spans="1:2" x14ac:dyDescent="0.3">
      <c r="A5187" s="38" t="s">
        <v>5569</v>
      </c>
      <c r="B5187" s="39">
        <v>139.94999999999999</v>
      </c>
    </row>
    <row r="5188" spans="1:2" x14ac:dyDescent="0.3">
      <c r="A5188" s="38" t="s">
        <v>5570</v>
      </c>
      <c r="B5188" s="39">
        <v>132.13999999999999</v>
      </c>
    </row>
    <row r="5189" spans="1:2" x14ac:dyDescent="0.3">
      <c r="A5189" s="38" t="s">
        <v>5571</v>
      </c>
      <c r="B5189" s="39">
        <v>166.11</v>
      </c>
    </row>
    <row r="5190" spans="1:2" x14ac:dyDescent="0.3">
      <c r="A5190" s="38" t="s">
        <v>5572</v>
      </c>
      <c r="B5190" s="39">
        <v>156.93</v>
      </c>
    </row>
    <row r="5191" spans="1:2" x14ac:dyDescent="0.3">
      <c r="A5191" s="38" t="s">
        <v>5573</v>
      </c>
      <c r="B5191" s="39">
        <v>5112</v>
      </c>
    </row>
    <row r="5192" spans="1:2" x14ac:dyDescent="0.3">
      <c r="A5192" s="38" t="s">
        <v>5574</v>
      </c>
      <c r="B5192" s="39">
        <v>4742</v>
      </c>
    </row>
    <row r="5193" spans="1:2" x14ac:dyDescent="0.3">
      <c r="A5193" s="38" t="s">
        <v>5575</v>
      </c>
      <c r="B5193" s="39">
        <v>93.35</v>
      </c>
    </row>
    <row r="5194" spans="1:2" x14ac:dyDescent="0.3">
      <c r="A5194" s="38" t="s">
        <v>5576</v>
      </c>
      <c r="B5194" s="39">
        <v>88.41</v>
      </c>
    </row>
    <row r="5195" spans="1:2" x14ac:dyDescent="0.3">
      <c r="A5195" s="38" t="s">
        <v>5577</v>
      </c>
      <c r="B5195" s="39">
        <v>102.37</v>
      </c>
    </row>
    <row r="5196" spans="1:2" x14ac:dyDescent="0.3">
      <c r="A5196" s="38" t="s">
        <v>5578</v>
      </c>
      <c r="B5196" s="39">
        <v>96.15</v>
      </c>
    </row>
    <row r="5197" spans="1:2" x14ac:dyDescent="0.3">
      <c r="A5197" s="38" t="s">
        <v>5579</v>
      </c>
      <c r="B5197" s="39">
        <v>145.34</v>
      </c>
    </row>
    <row r="5198" spans="1:2" x14ac:dyDescent="0.3">
      <c r="A5198" s="38" t="s">
        <v>5580</v>
      </c>
      <c r="B5198" s="39">
        <v>137.53</v>
      </c>
    </row>
    <row r="5199" spans="1:2" x14ac:dyDescent="0.3">
      <c r="A5199" s="38" t="s">
        <v>5581</v>
      </c>
      <c r="B5199" s="39">
        <v>184.75</v>
      </c>
    </row>
    <row r="5200" spans="1:2" x14ac:dyDescent="0.3">
      <c r="A5200" s="38" t="s">
        <v>5582</v>
      </c>
      <c r="B5200" s="39">
        <v>175.57</v>
      </c>
    </row>
    <row r="5201" spans="1:2" x14ac:dyDescent="0.3">
      <c r="A5201" s="38" t="s">
        <v>5583</v>
      </c>
      <c r="B5201" s="39">
        <v>246.48</v>
      </c>
    </row>
    <row r="5202" spans="1:2" x14ac:dyDescent="0.3">
      <c r="A5202" s="38" t="s">
        <v>5584</v>
      </c>
      <c r="B5202" s="39">
        <v>235.86</v>
      </c>
    </row>
    <row r="5203" spans="1:2" x14ac:dyDescent="0.3">
      <c r="A5203" s="38" t="s">
        <v>5585</v>
      </c>
      <c r="B5203" s="39">
        <v>263.85000000000002</v>
      </c>
    </row>
    <row r="5204" spans="1:2" x14ac:dyDescent="0.3">
      <c r="A5204" s="38" t="s">
        <v>5586</v>
      </c>
      <c r="B5204" s="39">
        <v>251.79</v>
      </c>
    </row>
    <row r="5205" spans="1:2" x14ac:dyDescent="0.3">
      <c r="A5205" s="38" t="s">
        <v>5587</v>
      </c>
      <c r="B5205" s="39">
        <v>368.21</v>
      </c>
    </row>
    <row r="5206" spans="1:2" x14ac:dyDescent="0.3">
      <c r="A5206" s="38" t="s">
        <v>5588</v>
      </c>
      <c r="B5206" s="39">
        <v>352.09</v>
      </c>
    </row>
    <row r="5207" spans="1:2" x14ac:dyDescent="0.3">
      <c r="A5207" s="38" t="s">
        <v>5589</v>
      </c>
      <c r="B5207" s="39">
        <v>479.26</v>
      </c>
    </row>
    <row r="5208" spans="1:2" x14ac:dyDescent="0.3">
      <c r="A5208" s="38" t="s">
        <v>5590</v>
      </c>
      <c r="B5208" s="39">
        <v>461.53</v>
      </c>
    </row>
    <row r="5209" spans="1:2" x14ac:dyDescent="0.3">
      <c r="A5209" s="38" t="s">
        <v>5591</v>
      </c>
      <c r="B5209" s="39">
        <v>659.07</v>
      </c>
    </row>
    <row r="5210" spans="1:2" x14ac:dyDescent="0.3">
      <c r="A5210" s="38" t="s">
        <v>5592</v>
      </c>
      <c r="B5210" s="39">
        <v>638.79999999999995</v>
      </c>
    </row>
    <row r="5211" spans="1:2" x14ac:dyDescent="0.3">
      <c r="A5211" s="38" t="s">
        <v>5593</v>
      </c>
      <c r="B5211" s="39">
        <v>680.49</v>
      </c>
    </row>
    <row r="5212" spans="1:2" x14ac:dyDescent="0.3">
      <c r="A5212" s="38" t="s">
        <v>5594</v>
      </c>
      <c r="B5212" s="39">
        <v>657.75</v>
      </c>
    </row>
    <row r="5213" spans="1:2" x14ac:dyDescent="0.3">
      <c r="A5213" s="38" t="s">
        <v>5595</v>
      </c>
      <c r="B5213" s="39">
        <v>907.78</v>
      </c>
    </row>
    <row r="5214" spans="1:2" x14ac:dyDescent="0.3">
      <c r="A5214" s="38" t="s">
        <v>5596</v>
      </c>
      <c r="B5214" s="39">
        <v>879</v>
      </c>
    </row>
    <row r="5215" spans="1:2" x14ac:dyDescent="0.3">
      <c r="A5215" s="38" t="s">
        <v>5597</v>
      </c>
      <c r="B5215" s="39">
        <v>1571.01</v>
      </c>
    </row>
    <row r="5216" spans="1:2" x14ac:dyDescent="0.3">
      <c r="A5216" s="38" t="s">
        <v>5598</v>
      </c>
      <c r="B5216" s="39">
        <v>1537.05</v>
      </c>
    </row>
    <row r="5217" spans="1:2" x14ac:dyDescent="0.3">
      <c r="A5217" s="38" t="s">
        <v>5599</v>
      </c>
      <c r="B5217" s="39">
        <v>1709.8</v>
      </c>
    </row>
    <row r="5218" spans="1:2" x14ac:dyDescent="0.3">
      <c r="A5218" s="38" t="s">
        <v>5600</v>
      </c>
      <c r="B5218" s="39">
        <v>1671.02</v>
      </c>
    </row>
    <row r="5219" spans="1:2" x14ac:dyDescent="0.3">
      <c r="A5219" s="38" t="s">
        <v>5601</v>
      </c>
      <c r="B5219" s="39">
        <v>94.18</v>
      </c>
    </row>
    <row r="5220" spans="1:2" x14ac:dyDescent="0.3">
      <c r="A5220" s="38" t="s">
        <v>5602</v>
      </c>
      <c r="B5220" s="39">
        <v>89.24</v>
      </c>
    </row>
    <row r="5221" spans="1:2" x14ac:dyDescent="0.3">
      <c r="A5221" s="38" t="s">
        <v>5603</v>
      </c>
      <c r="B5221" s="39">
        <v>107.37</v>
      </c>
    </row>
    <row r="5222" spans="1:2" x14ac:dyDescent="0.3">
      <c r="A5222" s="38" t="s">
        <v>5604</v>
      </c>
      <c r="B5222" s="39">
        <v>101.15</v>
      </c>
    </row>
    <row r="5223" spans="1:2" x14ac:dyDescent="0.3">
      <c r="A5223" s="38" t="s">
        <v>5605</v>
      </c>
      <c r="B5223" s="39">
        <v>146.94999999999999</v>
      </c>
    </row>
    <row r="5224" spans="1:2" x14ac:dyDescent="0.3">
      <c r="A5224" s="38" t="s">
        <v>5606</v>
      </c>
      <c r="B5224" s="39">
        <v>139.13999999999999</v>
      </c>
    </row>
    <row r="5225" spans="1:2" x14ac:dyDescent="0.3">
      <c r="A5225" s="38" t="s">
        <v>5607</v>
      </c>
      <c r="B5225" s="39">
        <v>183.11</v>
      </c>
    </row>
    <row r="5226" spans="1:2" x14ac:dyDescent="0.3">
      <c r="A5226" s="38" t="s">
        <v>5608</v>
      </c>
      <c r="B5226" s="39">
        <v>173.93</v>
      </c>
    </row>
    <row r="5227" spans="1:2" x14ac:dyDescent="0.3">
      <c r="A5227" s="38" t="s">
        <v>5609</v>
      </c>
      <c r="B5227" s="39">
        <v>257.68</v>
      </c>
    </row>
    <row r="5228" spans="1:2" x14ac:dyDescent="0.3">
      <c r="A5228" s="38" t="s">
        <v>5610</v>
      </c>
      <c r="B5228" s="39">
        <v>247.06</v>
      </c>
    </row>
    <row r="5229" spans="1:2" x14ac:dyDescent="0.3">
      <c r="A5229" s="38" t="s">
        <v>5611</v>
      </c>
      <c r="B5229" s="39">
        <v>280.85000000000002</v>
      </c>
    </row>
    <row r="5230" spans="1:2" x14ac:dyDescent="0.3">
      <c r="A5230" s="38" t="s">
        <v>5612</v>
      </c>
      <c r="B5230" s="39">
        <v>268.79000000000002</v>
      </c>
    </row>
    <row r="5231" spans="1:2" x14ac:dyDescent="0.3">
      <c r="A5231" s="38" t="s">
        <v>5613</v>
      </c>
      <c r="B5231" s="39">
        <v>391.21</v>
      </c>
    </row>
    <row r="5232" spans="1:2" x14ac:dyDescent="0.3">
      <c r="A5232" s="38" t="s">
        <v>5614</v>
      </c>
      <c r="B5232" s="39">
        <v>375.09</v>
      </c>
    </row>
    <row r="5233" spans="1:2" x14ac:dyDescent="0.3">
      <c r="A5233" s="38" t="s">
        <v>5615</v>
      </c>
      <c r="B5233" s="39">
        <v>471.36</v>
      </c>
    </row>
    <row r="5234" spans="1:2" x14ac:dyDescent="0.3">
      <c r="A5234" s="38" t="s">
        <v>5616</v>
      </c>
      <c r="B5234" s="39">
        <v>453.63</v>
      </c>
    </row>
    <row r="5235" spans="1:2" x14ac:dyDescent="0.3">
      <c r="A5235" s="38" t="s">
        <v>5617</v>
      </c>
      <c r="B5235" s="39">
        <v>694.07</v>
      </c>
    </row>
    <row r="5236" spans="1:2" x14ac:dyDescent="0.3">
      <c r="A5236" s="38" t="s">
        <v>5618</v>
      </c>
      <c r="B5236" s="39">
        <v>673.8</v>
      </c>
    </row>
    <row r="5237" spans="1:2" x14ac:dyDescent="0.3">
      <c r="A5237" s="38" t="s">
        <v>5619</v>
      </c>
      <c r="B5237" s="39">
        <v>767.09</v>
      </c>
    </row>
    <row r="5238" spans="1:2" x14ac:dyDescent="0.3">
      <c r="A5238" s="38" t="s">
        <v>5620</v>
      </c>
      <c r="B5238" s="39">
        <v>744.35</v>
      </c>
    </row>
    <row r="5239" spans="1:2" x14ac:dyDescent="0.3">
      <c r="A5239" s="38" t="s">
        <v>5621</v>
      </c>
      <c r="B5239" s="39">
        <v>954.51</v>
      </c>
    </row>
    <row r="5240" spans="1:2" x14ac:dyDescent="0.3">
      <c r="A5240" s="38" t="s">
        <v>5622</v>
      </c>
      <c r="B5240" s="39">
        <v>925.73</v>
      </c>
    </row>
    <row r="5241" spans="1:2" x14ac:dyDescent="0.3">
      <c r="A5241" s="38" t="s">
        <v>5623</v>
      </c>
      <c r="B5241" s="39">
        <v>1692.01</v>
      </c>
    </row>
    <row r="5242" spans="1:2" x14ac:dyDescent="0.3">
      <c r="A5242" s="38" t="s">
        <v>5624</v>
      </c>
      <c r="B5242" s="39">
        <v>1658.05</v>
      </c>
    </row>
    <row r="5243" spans="1:2" x14ac:dyDescent="0.3">
      <c r="A5243" s="38" t="s">
        <v>5625</v>
      </c>
      <c r="B5243" s="39">
        <v>1831.8</v>
      </c>
    </row>
    <row r="5244" spans="1:2" x14ac:dyDescent="0.3">
      <c r="A5244" s="38" t="s">
        <v>5626</v>
      </c>
      <c r="B5244" s="39">
        <v>1793.02</v>
      </c>
    </row>
    <row r="5245" spans="1:2" x14ac:dyDescent="0.3">
      <c r="A5245" s="38" t="s">
        <v>5627</v>
      </c>
      <c r="B5245" s="39">
        <v>107.18</v>
      </c>
    </row>
    <row r="5246" spans="1:2" x14ac:dyDescent="0.3">
      <c r="A5246" s="38" t="s">
        <v>5628</v>
      </c>
      <c r="B5246" s="39">
        <v>102.24</v>
      </c>
    </row>
    <row r="5247" spans="1:2" x14ac:dyDescent="0.3">
      <c r="A5247" s="38" t="s">
        <v>5629</v>
      </c>
      <c r="B5247" s="39">
        <v>122.87</v>
      </c>
    </row>
    <row r="5248" spans="1:2" x14ac:dyDescent="0.3">
      <c r="A5248" s="38" t="s">
        <v>5630</v>
      </c>
      <c r="B5248" s="39">
        <v>116.65</v>
      </c>
    </row>
    <row r="5249" spans="1:2" x14ac:dyDescent="0.3">
      <c r="A5249" s="38" t="s">
        <v>5631</v>
      </c>
      <c r="B5249" s="39">
        <v>166.04</v>
      </c>
    </row>
    <row r="5250" spans="1:2" x14ac:dyDescent="0.3">
      <c r="A5250" s="38" t="s">
        <v>5632</v>
      </c>
      <c r="B5250" s="39">
        <v>158.22999999999999</v>
      </c>
    </row>
    <row r="5251" spans="1:2" x14ac:dyDescent="0.3">
      <c r="A5251" s="38" t="s">
        <v>5633</v>
      </c>
      <c r="B5251" s="39">
        <v>215.44</v>
      </c>
    </row>
    <row r="5252" spans="1:2" x14ac:dyDescent="0.3">
      <c r="A5252" s="38" t="s">
        <v>5634</v>
      </c>
      <c r="B5252" s="39">
        <v>206.26</v>
      </c>
    </row>
    <row r="5253" spans="1:2" x14ac:dyDescent="0.3">
      <c r="A5253" s="38" t="s">
        <v>5635</v>
      </c>
      <c r="B5253" s="39">
        <v>298.48</v>
      </c>
    </row>
    <row r="5254" spans="1:2" x14ac:dyDescent="0.3">
      <c r="A5254" s="38" t="s">
        <v>5636</v>
      </c>
      <c r="B5254" s="39">
        <v>287.86</v>
      </c>
    </row>
    <row r="5255" spans="1:2" x14ac:dyDescent="0.3">
      <c r="A5255" s="38" t="s">
        <v>5637</v>
      </c>
      <c r="B5255" s="39">
        <v>316.85000000000002</v>
      </c>
    </row>
    <row r="5256" spans="1:2" x14ac:dyDescent="0.3">
      <c r="A5256" s="38" t="s">
        <v>5638</v>
      </c>
      <c r="B5256" s="39">
        <v>304.79000000000002</v>
      </c>
    </row>
    <row r="5257" spans="1:2" x14ac:dyDescent="0.3">
      <c r="A5257" s="38" t="s">
        <v>5639</v>
      </c>
      <c r="B5257" s="39">
        <v>443.21</v>
      </c>
    </row>
    <row r="5258" spans="1:2" x14ac:dyDescent="0.3">
      <c r="A5258" s="38" t="s">
        <v>5640</v>
      </c>
      <c r="B5258" s="39">
        <v>427.09</v>
      </c>
    </row>
    <row r="5259" spans="1:2" x14ac:dyDescent="0.3">
      <c r="A5259" s="38" t="s">
        <v>5641</v>
      </c>
      <c r="B5259" s="39">
        <v>529.36</v>
      </c>
    </row>
    <row r="5260" spans="1:2" x14ac:dyDescent="0.3">
      <c r="A5260" s="38" t="s">
        <v>5642</v>
      </c>
      <c r="B5260" s="39">
        <v>511.63</v>
      </c>
    </row>
    <row r="5261" spans="1:2" x14ac:dyDescent="0.3">
      <c r="A5261" s="38" t="s">
        <v>5643</v>
      </c>
      <c r="B5261" s="39">
        <v>734.07</v>
      </c>
    </row>
    <row r="5262" spans="1:2" x14ac:dyDescent="0.3">
      <c r="A5262" s="38" t="s">
        <v>5644</v>
      </c>
      <c r="B5262" s="39">
        <v>713.8</v>
      </c>
    </row>
    <row r="5263" spans="1:2" x14ac:dyDescent="0.3">
      <c r="A5263" s="38" t="s">
        <v>5645</v>
      </c>
      <c r="B5263" s="39">
        <v>766.09</v>
      </c>
    </row>
    <row r="5264" spans="1:2" x14ac:dyDescent="0.3">
      <c r="A5264" s="38" t="s">
        <v>5646</v>
      </c>
      <c r="B5264" s="39">
        <v>743.35</v>
      </c>
    </row>
    <row r="5265" spans="1:2" x14ac:dyDescent="0.3">
      <c r="A5265" s="38" t="s">
        <v>5647</v>
      </c>
      <c r="B5265" s="39">
        <v>1131.01</v>
      </c>
    </row>
    <row r="5266" spans="1:2" x14ac:dyDescent="0.3">
      <c r="A5266" s="38" t="s">
        <v>5648</v>
      </c>
      <c r="B5266" s="39">
        <v>1102.23</v>
      </c>
    </row>
    <row r="5267" spans="1:2" x14ac:dyDescent="0.3">
      <c r="A5267" s="38" t="s">
        <v>5649</v>
      </c>
      <c r="B5267" s="39">
        <v>1959.01</v>
      </c>
    </row>
    <row r="5268" spans="1:2" x14ac:dyDescent="0.3">
      <c r="A5268" s="38" t="s">
        <v>5650</v>
      </c>
      <c r="B5268" s="39">
        <v>1925.05</v>
      </c>
    </row>
    <row r="5269" spans="1:2" x14ac:dyDescent="0.3">
      <c r="A5269" s="38" t="s">
        <v>5651</v>
      </c>
      <c r="B5269" s="39">
        <v>2124.8000000000002</v>
      </c>
    </row>
    <row r="5270" spans="1:2" x14ac:dyDescent="0.3">
      <c r="A5270" s="38" t="s">
        <v>5652</v>
      </c>
      <c r="B5270" s="39">
        <v>2086.02</v>
      </c>
    </row>
    <row r="5271" spans="1:2" x14ac:dyDescent="0.3">
      <c r="A5271" s="38" t="s">
        <v>5653</v>
      </c>
      <c r="B5271" s="39">
        <v>118.18</v>
      </c>
    </row>
    <row r="5272" spans="1:2" x14ac:dyDescent="0.3">
      <c r="A5272" s="38" t="s">
        <v>5654</v>
      </c>
      <c r="B5272" s="39">
        <v>113.24</v>
      </c>
    </row>
    <row r="5273" spans="1:2" x14ac:dyDescent="0.3">
      <c r="A5273" s="38" t="s">
        <v>5655</v>
      </c>
      <c r="B5273" s="39">
        <v>135.06</v>
      </c>
    </row>
    <row r="5274" spans="1:2" x14ac:dyDescent="0.3">
      <c r="A5274" s="38" t="s">
        <v>5656</v>
      </c>
      <c r="B5274" s="39">
        <v>128.44</v>
      </c>
    </row>
    <row r="5275" spans="1:2" x14ac:dyDescent="0.3">
      <c r="A5275" s="38" t="s">
        <v>5657</v>
      </c>
      <c r="B5275" s="39">
        <v>177.49</v>
      </c>
    </row>
    <row r="5276" spans="1:2" x14ac:dyDescent="0.3">
      <c r="A5276" s="38" t="s">
        <v>5658</v>
      </c>
      <c r="B5276" s="39">
        <v>169.41</v>
      </c>
    </row>
    <row r="5277" spans="1:2" x14ac:dyDescent="0.3">
      <c r="A5277" s="38" t="s">
        <v>5659</v>
      </c>
      <c r="B5277" s="39">
        <v>233.25</v>
      </c>
    </row>
    <row r="5278" spans="1:2" x14ac:dyDescent="0.3">
      <c r="A5278" s="38" t="s">
        <v>5660</v>
      </c>
      <c r="B5278" s="39">
        <v>223.14</v>
      </c>
    </row>
    <row r="5279" spans="1:2" x14ac:dyDescent="0.3">
      <c r="A5279" s="38" t="s">
        <v>5661</v>
      </c>
      <c r="B5279" s="39">
        <v>340.35</v>
      </c>
    </row>
    <row r="5280" spans="1:2" x14ac:dyDescent="0.3">
      <c r="A5280" s="38" t="s">
        <v>5662</v>
      </c>
      <c r="B5280" s="39">
        <v>328.71</v>
      </c>
    </row>
    <row r="5281" spans="1:2" x14ac:dyDescent="0.3">
      <c r="A5281" s="38" t="s">
        <v>5663</v>
      </c>
      <c r="B5281" s="39">
        <v>370.35</v>
      </c>
    </row>
    <row r="5282" spans="1:2" x14ac:dyDescent="0.3">
      <c r="A5282" s="38" t="s">
        <v>5664</v>
      </c>
      <c r="B5282" s="39">
        <v>356.01</v>
      </c>
    </row>
    <row r="5283" spans="1:2" x14ac:dyDescent="0.3">
      <c r="A5283" s="38" t="s">
        <v>5665</v>
      </c>
      <c r="B5283" s="39">
        <v>499.54</v>
      </c>
    </row>
    <row r="5284" spans="1:2" x14ac:dyDescent="0.3">
      <c r="A5284" s="38" t="s">
        <v>5666</v>
      </c>
      <c r="B5284" s="39">
        <v>483.03</v>
      </c>
    </row>
    <row r="5285" spans="1:2" x14ac:dyDescent="0.3">
      <c r="A5285" s="38" t="s">
        <v>5667</v>
      </c>
      <c r="B5285" s="39">
        <v>602.53</v>
      </c>
    </row>
    <row r="5286" spans="1:2" x14ac:dyDescent="0.3">
      <c r="A5286" s="38" t="s">
        <v>5668</v>
      </c>
      <c r="B5286" s="39">
        <v>583.66</v>
      </c>
    </row>
    <row r="5287" spans="1:2" x14ac:dyDescent="0.3">
      <c r="A5287" s="38" t="s">
        <v>5669</v>
      </c>
      <c r="B5287" s="39">
        <v>814.55</v>
      </c>
    </row>
    <row r="5288" spans="1:2" x14ac:dyDescent="0.3">
      <c r="A5288" s="38" t="s">
        <v>5670</v>
      </c>
      <c r="B5288" s="39">
        <v>793.95</v>
      </c>
    </row>
    <row r="5289" spans="1:2" x14ac:dyDescent="0.3">
      <c r="A5289" s="38" t="s">
        <v>5671</v>
      </c>
      <c r="B5289" s="39">
        <v>925.3</v>
      </c>
    </row>
    <row r="5290" spans="1:2" x14ac:dyDescent="0.3">
      <c r="A5290" s="38" t="s">
        <v>5672</v>
      </c>
      <c r="B5290" s="39">
        <v>902.07</v>
      </c>
    </row>
    <row r="5291" spans="1:2" x14ac:dyDescent="0.3">
      <c r="A5291" s="38" t="s">
        <v>5673</v>
      </c>
      <c r="B5291" s="39">
        <v>1177.5</v>
      </c>
    </row>
    <row r="5292" spans="1:2" x14ac:dyDescent="0.3">
      <c r="A5292" s="38" t="s">
        <v>5674</v>
      </c>
      <c r="B5292" s="39">
        <v>1148.3800000000001</v>
      </c>
    </row>
    <row r="5293" spans="1:2" x14ac:dyDescent="0.3">
      <c r="A5293" s="38" t="s">
        <v>5675</v>
      </c>
      <c r="B5293" s="39">
        <v>2224.0100000000002</v>
      </c>
    </row>
    <row r="5294" spans="1:2" x14ac:dyDescent="0.3">
      <c r="A5294" s="38" t="s">
        <v>5676</v>
      </c>
      <c r="B5294" s="39">
        <v>2190.0500000000002</v>
      </c>
    </row>
    <row r="5295" spans="1:2" x14ac:dyDescent="0.3">
      <c r="A5295" s="38" t="s">
        <v>5677</v>
      </c>
      <c r="B5295" s="39">
        <v>2410.8000000000002</v>
      </c>
    </row>
    <row r="5296" spans="1:2" x14ac:dyDescent="0.3">
      <c r="A5296" s="38" t="s">
        <v>5678</v>
      </c>
      <c r="B5296" s="39">
        <v>2372.02</v>
      </c>
    </row>
    <row r="5297" spans="1:2" x14ac:dyDescent="0.3">
      <c r="A5297" s="38" t="s">
        <v>5679</v>
      </c>
      <c r="B5297" s="39">
        <v>603.89</v>
      </c>
    </row>
    <row r="5298" spans="1:2" x14ac:dyDescent="0.3">
      <c r="A5298" s="38" t="s">
        <v>5680</v>
      </c>
      <c r="B5298" s="39">
        <v>555.54999999999995</v>
      </c>
    </row>
    <row r="5299" spans="1:2" x14ac:dyDescent="0.3">
      <c r="A5299" s="38" t="s">
        <v>5681</v>
      </c>
      <c r="B5299" s="39">
        <v>679.57</v>
      </c>
    </row>
    <row r="5300" spans="1:2" x14ac:dyDescent="0.3">
      <c r="A5300" s="38" t="s">
        <v>5682</v>
      </c>
      <c r="B5300" s="39">
        <v>628.63</v>
      </c>
    </row>
    <row r="5301" spans="1:2" x14ac:dyDescent="0.3">
      <c r="A5301" s="38" t="s">
        <v>5683</v>
      </c>
      <c r="B5301" s="39">
        <v>4429.7700000000004</v>
      </c>
    </row>
    <row r="5302" spans="1:2" x14ac:dyDescent="0.3">
      <c r="A5302" s="38" t="s">
        <v>5684</v>
      </c>
      <c r="B5302" s="39">
        <v>4259.0600000000004</v>
      </c>
    </row>
    <row r="5303" spans="1:2" x14ac:dyDescent="0.3">
      <c r="A5303" s="38" t="s">
        <v>5685</v>
      </c>
      <c r="B5303" s="39">
        <v>4594.6499999999996</v>
      </c>
    </row>
    <row r="5304" spans="1:2" x14ac:dyDescent="0.3">
      <c r="A5304" s="38" t="s">
        <v>5686</v>
      </c>
      <c r="B5304" s="39">
        <v>4408.9399999999996</v>
      </c>
    </row>
    <row r="5305" spans="1:2" x14ac:dyDescent="0.3">
      <c r="A5305" s="38" t="s">
        <v>5687</v>
      </c>
      <c r="B5305" s="39">
        <v>4994.79</v>
      </c>
    </row>
    <row r="5306" spans="1:2" x14ac:dyDescent="0.3">
      <c r="A5306" s="38" t="s">
        <v>5688</v>
      </c>
      <c r="B5306" s="39">
        <v>4789.32</v>
      </c>
    </row>
    <row r="5307" spans="1:2" x14ac:dyDescent="0.3">
      <c r="A5307" s="38" t="s">
        <v>5689</v>
      </c>
      <c r="B5307" s="39">
        <v>7399.29</v>
      </c>
    </row>
    <row r="5308" spans="1:2" x14ac:dyDescent="0.3">
      <c r="A5308" s="38" t="s">
        <v>5690</v>
      </c>
      <c r="B5308" s="39">
        <v>7016.9</v>
      </c>
    </row>
    <row r="5309" spans="1:2" x14ac:dyDescent="0.3">
      <c r="A5309" s="38" t="s">
        <v>5691</v>
      </c>
      <c r="B5309" s="39">
        <v>6658.71</v>
      </c>
    </row>
    <row r="5310" spans="1:2" x14ac:dyDescent="0.3">
      <c r="A5310" s="38" t="s">
        <v>5692</v>
      </c>
      <c r="B5310" s="39">
        <v>6409.05</v>
      </c>
    </row>
    <row r="5311" spans="1:2" x14ac:dyDescent="0.3">
      <c r="A5311" s="38" t="s">
        <v>5693</v>
      </c>
      <c r="B5311" s="39">
        <v>8760.34</v>
      </c>
    </row>
    <row r="5312" spans="1:2" x14ac:dyDescent="0.3">
      <c r="A5312" s="38" t="s">
        <v>5694</v>
      </c>
      <c r="B5312" s="39">
        <v>8437.0400000000009</v>
      </c>
    </row>
    <row r="5313" spans="1:2" x14ac:dyDescent="0.3">
      <c r="A5313" s="38" t="s">
        <v>5695</v>
      </c>
      <c r="B5313" s="39">
        <v>8078.85</v>
      </c>
    </row>
    <row r="5314" spans="1:2" x14ac:dyDescent="0.3">
      <c r="A5314" s="38" t="s">
        <v>5696</v>
      </c>
      <c r="B5314" s="39">
        <v>7754.96</v>
      </c>
    </row>
    <row r="5315" spans="1:2" x14ac:dyDescent="0.3">
      <c r="A5315" s="38" t="s">
        <v>5697</v>
      </c>
      <c r="B5315" s="39">
        <v>11727.25</v>
      </c>
    </row>
    <row r="5316" spans="1:2" x14ac:dyDescent="0.3">
      <c r="A5316" s="38" t="s">
        <v>5698</v>
      </c>
      <c r="B5316" s="39">
        <v>11120.39</v>
      </c>
    </row>
    <row r="5317" spans="1:2" x14ac:dyDescent="0.3">
      <c r="A5317" s="38" t="s">
        <v>5699</v>
      </c>
      <c r="B5317" s="39">
        <v>9206.1</v>
      </c>
    </row>
    <row r="5318" spans="1:2" x14ac:dyDescent="0.3">
      <c r="A5318" s="38" t="s">
        <v>5700</v>
      </c>
      <c r="B5318" s="39">
        <v>8873.7000000000007</v>
      </c>
    </row>
    <row r="5319" spans="1:2" x14ac:dyDescent="0.3">
      <c r="A5319" s="38" t="s">
        <v>5701</v>
      </c>
      <c r="B5319" s="39">
        <v>10253.02</v>
      </c>
    </row>
    <row r="5320" spans="1:2" x14ac:dyDescent="0.3">
      <c r="A5320" s="38" t="s">
        <v>5702</v>
      </c>
      <c r="B5320" s="39">
        <v>9856.9599999999991</v>
      </c>
    </row>
    <row r="5321" spans="1:2" x14ac:dyDescent="0.3">
      <c r="A5321" s="38" t="s">
        <v>5703</v>
      </c>
      <c r="B5321" s="39">
        <v>10582.92</v>
      </c>
    </row>
    <row r="5322" spans="1:2" x14ac:dyDescent="0.3">
      <c r="A5322" s="38" t="s">
        <v>5704</v>
      </c>
      <c r="B5322" s="39">
        <v>10163.049999999999</v>
      </c>
    </row>
    <row r="5323" spans="1:2" x14ac:dyDescent="0.3">
      <c r="A5323" s="38" t="s">
        <v>5705</v>
      </c>
      <c r="B5323" s="39">
        <v>15398.37</v>
      </c>
    </row>
    <row r="5324" spans="1:2" x14ac:dyDescent="0.3">
      <c r="A5324" s="38" t="s">
        <v>5706</v>
      </c>
      <c r="B5324" s="39">
        <v>14601.68</v>
      </c>
    </row>
    <row r="5325" spans="1:2" x14ac:dyDescent="0.3">
      <c r="A5325" s="38" t="s">
        <v>5707</v>
      </c>
      <c r="B5325" s="39">
        <v>2491.2600000000002</v>
      </c>
    </row>
    <row r="5326" spans="1:2" x14ac:dyDescent="0.3">
      <c r="A5326" s="38" t="s">
        <v>5708</v>
      </c>
      <c r="B5326" s="39">
        <v>2295.29</v>
      </c>
    </row>
    <row r="5327" spans="1:2" x14ac:dyDescent="0.3">
      <c r="A5327" s="38" t="s">
        <v>5709</v>
      </c>
      <c r="B5327" s="39">
        <v>3133</v>
      </c>
    </row>
    <row r="5328" spans="1:2" x14ac:dyDescent="0.3">
      <c r="A5328" s="38" t="s">
        <v>5710</v>
      </c>
      <c r="B5328" s="39">
        <v>2887.38</v>
      </c>
    </row>
    <row r="5329" spans="1:2" x14ac:dyDescent="0.3">
      <c r="A5329" s="38" t="s">
        <v>5711</v>
      </c>
      <c r="B5329" s="39">
        <v>4016.29</v>
      </c>
    </row>
    <row r="5330" spans="1:2" x14ac:dyDescent="0.3">
      <c r="A5330" s="38" t="s">
        <v>5712</v>
      </c>
      <c r="B5330" s="39">
        <v>3701.7</v>
      </c>
    </row>
    <row r="5331" spans="1:2" x14ac:dyDescent="0.3">
      <c r="A5331" s="38" t="s">
        <v>5713</v>
      </c>
      <c r="B5331" s="39">
        <v>4378.63</v>
      </c>
    </row>
    <row r="5332" spans="1:2" x14ac:dyDescent="0.3">
      <c r="A5332" s="38" t="s">
        <v>5714</v>
      </c>
      <c r="B5332" s="39">
        <v>4035.03</v>
      </c>
    </row>
    <row r="5333" spans="1:2" x14ac:dyDescent="0.3">
      <c r="A5333" s="38" t="s">
        <v>5715</v>
      </c>
      <c r="B5333" s="39">
        <v>5020.3599999999997</v>
      </c>
    </row>
    <row r="5334" spans="1:2" x14ac:dyDescent="0.3">
      <c r="A5334" s="38" t="s">
        <v>5716</v>
      </c>
      <c r="B5334" s="39">
        <v>4627.12</v>
      </c>
    </row>
    <row r="5335" spans="1:2" x14ac:dyDescent="0.3">
      <c r="A5335" s="38" t="s">
        <v>5717</v>
      </c>
      <c r="B5335" s="39">
        <v>5624.26</v>
      </c>
    </row>
    <row r="5336" spans="1:2" x14ac:dyDescent="0.3">
      <c r="A5336" s="38" t="s">
        <v>5718</v>
      </c>
      <c r="B5336" s="39">
        <v>5182.68</v>
      </c>
    </row>
    <row r="5337" spans="1:2" x14ac:dyDescent="0.3">
      <c r="A5337" s="38" t="s">
        <v>5719</v>
      </c>
      <c r="B5337" s="39">
        <v>6266</v>
      </c>
    </row>
    <row r="5338" spans="1:2" x14ac:dyDescent="0.3">
      <c r="A5338" s="38" t="s">
        <v>5720</v>
      </c>
      <c r="B5338" s="39">
        <v>5774.77</v>
      </c>
    </row>
    <row r="5339" spans="1:2" x14ac:dyDescent="0.3">
      <c r="A5339" s="38" t="s">
        <v>5721</v>
      </c>
      <c r="B5339" s="39">
        <v>6907.73</v>
      </c>
    </row>
    <row r="5340" spans="1:2" x14ac:dyDescent="0.3">
      <c r="A5340" s="38" t="s">
        <v>5722</v>
      </c>
      <c r="B5340" s="39">
        <v>6366.86</v>
      </c>
    </row>
    <row r="5341" spans="1:2" x14ac:dyDescent="0.3">
      <c r="A5341" s="38" t="s">
        <v>5723</v>
      </c>
      <c r="B5341" s="39">
        <v>4574</v>
      </c>
    </row>
    <row r="5342" spans="1:2" x14ac:dyDescent="0.3">
      <c r="A5342" s="38" t="s">
        <v>5724</v>
      </c>
      <c r="B5342" s="39">
        <v>4294</v>
      </c>
    </row>
    <row r="5343" spans="1:2" x14ac:dyDescent="0.3">
      <c r="A5343" s="38" t="s">
        <v>5725</v>
      </c>
      <c r="B5343" s="39">
        <v>29.08</v>
      </c>
    </row>
    <row r="5344" spans="1:2" x14ac:dyDescent="0.3">
      <c r="A5344" s="38" t="s">
        <v>5726</v>
      </c>
      <c r="B5344" s="39">
        <v>26.43</v>
      </c>
    </row>
    <row r="5345" spans="1:2" x14ac:dyDescent="0.3">
      <c r="A5345" s="38" t="s">
        <v>5727</v>
      </c>
      <c r="B5345" s="39">
        <v>37.58</v>
      </c>
    </row>
    <row r="5346" spans="1:2" x14ac:dyDescent="0.3">
      <c r="A5346" s="38" t="s">
        <v>5728</v>
      </c>
      <c r="B5346" s="39">
        <v>34.409999999999997</v>
      </c>
    </row>
    <row r="5347" spans="1:2" x14ac:dyDescent="0.3">
      <c r="A5347" s="38" t="s">
        <v>5729</v>
      </c>
      <c r="B5347" s="39">
        <v>50.26</v>
      </c>
    </row>
    <row r="5348" spans="1:2" x14ac:dyDescent="0.3">
      <c r="A5348" s="38" t="s">
        <v>5730</v>
      </c>
      <c r="B5348" s="39">
        <v>46.56</v>
      </c>
    </row>
    <row r="5349" spans="1:2" x14ac:dyDescent="0.3">
      <c r="A5349" s="38" t="s">
        <v>5731</v>
      </c>
      <c r="B5349" s="39">
        <v>64.37</v>
      </c>
    </row>
    <row r="5350" spans="1:2" x14ac:dyDescent="0.3">
      <c r="A5350" s="38" t="s">
        <v>5732</v>
      </c>
      <c r="B5350" s="39">
        <v>59.66</v>
      </c>
    </row>
    <row r="5351" spans="1:2" x14ac:dyDescent="0.3">
      <c r="A5351" s="38" t="s">
        <v>5733</v>
      </c>
      <c r="B5351" s="39">
        <v>84.45</v>
      </c>
    </row>
    <row r="5352" spans="1:2" x14ac:dyDescent="0.3">
      <c r="A5352" s="38" t="s">
        <v>5734</v>
      </c>
      <c r="B5352" s="39">
        <v>79.19</v>
      </c>
    </row>
    <row r="5353" spans="1:2" x14ac:dyDescent="0.3">
      <c r="A5353" s="38" t="s">
        <v>5735</v>
      </c>
      <c r="B5353" s="39">
        <v>4743</v>
      </c>
    </row>
    <row r="5354" spans="1:2" x14ac:dyDescent="0.3">
      <c r="A5354" s="38" t="s">
        <v>5736</v>
      </c>
      <c r="B5354" s="39">
        <v>4362</v>
      </c>
    </row>
    <row r="5355" spans="1:2" x14ac:dyDescent="0.3">
      <c r="A5355" s="38" t="s">
        <v>5737</v>
      </c>
      <c r="B5355" s="39">
        <v>139.61000000000001</v>
      </c>
    </row>
    <row r="5356" spans="1:2" x14ac:dyDescent="0.3">
      <c r="A5356" s="38" t="s">
        <v>5738</v>
      </c>
      <c r="B5356" s="39">
        <v>129.41</v>
      </c>
    </row>
    <row r="5357" spans="1:2" x14ac:dyDescent="0.3">
      <c r="A5357" s="38" t="s">
        <v>5739</v>
      </c>
      <c r="B5357" s="39">
        <v>29.58</v>
      </c>
    </row>
    <row r="5358" spans="1:2" x14ac:dyDescent="0.3">
      <c r="A5358" s="38" t="s">
        <v>5740</v>
      </c>
      <c r="B5358" s="39">
        <v>27.78</v>
      </c>
    </row>
    <row r="5359" spans="1:2" x14ac:dyDescent="0.3">
      <c r="A5359" s="38" t="s">
        <v>5741</v>
      </c>
      <c r="B5359" s="39">
        <v>93.21</v>
      </c>
    </row>
    <row r="5360" spans="1:2" x14ac:dyDescent="0.3">
      <c r="A5360" s="38" t="s">
        <v>5742</v>
      </c>
      <c r="B5360" s="39">
        <v>86.99</v>
      </c>
    </row>
    <row r="5361" spans="1:2" x14ac:dyDescent="0.3">
      <c r="A5361" s="38" t="s">
        <v>5743</v>
      </c>
      <c r="B5361" s="39">
        <v>19.600000000000001</v>
      </c>
    </row>
    <row r="5362" spans="1:2" x14ac:dyDescent="0.3">
      <c r="A5362" s="38" t="s">
        <v>5744</v>
      </c>
      <c r="B5362" s="39">
        <v>18.399999999999999</v>
      </c>
    </row>
    <row r="5363" spans="1:2" x14ac:dyDescent="0.3">
      <c r="A5363" s="38" t="s">
        <v>5745</v>
      </c>
      <c r="B5363" s="39">
        <v>64.73</v>
      </c>
    </row>
    <row r="5364" spans="1:2" x14ac:dyDescent="0.3">
      <c r="A5364" s="38" t="s">
        <v>5746</v>
      </c>
      <c r="B5364" s="39">
        <v>60.64</v>
      </c>
    </row>
    <row r="5365" spans="1:2" x14ac:dyDescent="0.3">
      <c r="A5365" s="38" t="s">
        <v>5747</v>
      </c>
      <c r="B5365" s="39">
        <v>118.54</v>
      </c>
    </row>
    <row r="5366" spans="1:2" x14ac:dyDescent="0.3">
      <c r="A5366" s="38" t="s">
        <v>5748</v>
      </c>
      <c r="B5366" s="39">
        <v>109.6</v>
      </c>
    </row>
    <row r="5367" spans="1:2" x14ac:dyDescent="0.3">
      <c r="A5367" s="38" t="s">
        <v>5749</v>
      </c>
      <c r="B5367" s="39">
        <v>81.39</v>
      </c>
    </row>
    <row r="5368" spans="1:2" x14ac:dyDescent="0.3">
      <c r="A5368" s="38" t="s">
        <v>5750</v>
      </c>
      <c r="B5368" s="39">
        <v>74.34</v>
      </c>
    </row>
    <row r="5369" spans="1:2" x14ac:dyDescent="0.3">
      <c r="A5369" s="38" t="s">
        <v>5751</v>
      </c>
      <c r="B5369" s="39">
        <v>150.88</v>
      </c>
    </row>
    <row r="5370" spans="1:2" x14ac:dyDescent="0.3">
      <c r="A5370" s="38" t="s">
        <v>5752</v>
      </c>
      <c r="B5370" s="39">
        <v>139.84</v>
      </c>
    </row>
    <row r="5371" spans="1:2" x14ac:dyDescent="0.3">
      <c r="A5371" s="38" t="s">
        <v>5753</v>
      </c>
      <c r="B5371" s="39">
        <v>102.79</v>
      </c>
    </row>
    <row r="5372" spans="1:2" x14ac:dyDescent="0.3">
      <c r="A5372" s="38" t="s">
        <v>5754</v>
      </c>
      <c r="B5372" s="39">
        <v>94.22</v>
      </c>
    </row>
    <row r="5373" spans="1:2" x14ac:dyDescent="0.3">
      <c r="A5373" s="38" t="s">
        <v>5755</v>
      </c>
      <c r="B5373" s="39">
        <v>219.77</v>
      </c>
    </row>
    <row r="5374" spans="1:2" x14ac:dyDescent="0.3">
      <c r="A5374" s="38" t="s">
        <v>5756</v>
      </c>
      <c r="B5374" s="39">
        <v>206.06</v>
      </c>
    </row>
    <row r="5375" spans="1:2" x14ac:dyDescent="0.3">
      <c r="A5375" s="38" t="s">
        <v>5757</v>
      </c>
      <c r="B5375" s="39">
        <v>128</v>
      </c>
    </row>
    <row r="5376" spans="1:2" x14ac:dyDescent="0.3">
      <c r="A5376" s="38" t="s">
        <v>5758</v>
      </c>
      <c r="B5376" s="39">
        <v>117.93</v>
      </c>
    </row>
    <row r="5377" spans="1:2" x14ac:dyDescent="0.3">
      <c r="A5377" s="38" t="s">
        <v>5759</v>
      </c>
      <c r="B5377" s="39">
        <v>473.82</v>
      </c>
    </row>
    <row r="5378" spans="1:2" x14ac:dyDescent="0.3">
      <c r="A5378" s="38" t="s">
        <v>5760</v>
      </c>
      <c r="B5378" s="39">
        <v>456.58</v>
      </c>
    </row>
    <row r="5379" spans="1:2" x14ac:dyDescent="0.3">
      <c r="A5379" s="38" t="s">
        <v>5761</v>
      </c>
      <c r="B5379" s="39">
        <v>154.63999999999999</v>
      </c>
    </row>
    <row r="5380" spans="1:2" x14ac:dyDescent="0.3">
      <c r="A5380" s="38" t="s">
        <v>5762</v>
      </c>
      <c r="B5380" s="39">
        <v>142.6</v>
      </c>
    </row>
    <row r="5381" spans="1:2" x14ac:dyDescent="0.3">
      <c r="A5381" s="38" t="s">
        <v>5763</v>
      </c>
      <c r="B5381" s="39">
        <v>673.68</v>
      </c>
    </row>
    <row r="5382" spans="1:2" x14ac:dyDescent="0.3">
      <c r="A5382" s="38" t="s">
        <v>5764</v>
      </c>
      <c r="B5382" s="39">
        <v>653.29</v>
      </c>
    </row>
    <row r="5383" spans="1:2" x14ac:dyDescent="0.3">
      <c r="A5383" s="38" t="s">
        <v>5765</v>
      </c>
      <c r="B5383" s="39">
        <v>191.92</v>
      </c>
    </row>
    <row r="5384" spans="1:2" x14ac:dyDescent="0.3">
      <c r="A5384" s="38" t="s">
        <v>5766</v>
      </c>
      <c r="B5384" s="39">
        <v>178.07</v>
      </c>
    </row>
    <row r="5385" spans="1:2" x14ac:dyDescent="0.3">
      <c r="A5385" s="38" t="s">
        <v>5767</v>
      </c>
      <c r="B5385" s="39">
        <v>43.89</v>
      </c>
    </row>
    <row r="5386" spans="1:2" x14ac:dyDescent="0.3">
      <c r="A5386" s="38" t="s">
        <v>5768</v>
      </c>
      <c r="B5386" s="39">
        <v>41.34</v>
      </c>
    </row>
    <row r="5387" spans="1:2" x14ac:dyDescent="0.3">
      <c r="A5387" s="38" t="s">
        <v>5769</v>
      </c>
      <c r="B5387" s="39">
        <v>68.150000000000006</v>
      </c>
    </row>
    <row r="5388" spans="1:2" x14ac:dyDescent="0.3">
      <c r="A5388" s="38" t="s">
        <v>5770</v>
      </c>
      <c r="B5388" s="39">
        <v>64.959999999999994</v>
      </c>
    </row>
    <row r="5389" spans="1:2" x14ac:dyDescent="0.3">
      <c r="A5389" s="38" t="s">
        <v>5771</v>
      </c>
      <c r="B5389" s="39">
        <v>4087</v>
      </c>
    </row>
    <row r="5390" spans="1:2" x14ac:dyDescent="0.3">
      <c r="A5390" s="38" t="s">
        <v>5772</v>
      </c>
      <c r="B5390" s="39">
        <v>3773</v>
      </c>
    </row>
    <row r="5391" spans="1:2" x14ac:dyDescent="0.3">
      <c r="A5391" s="38" t="s">
        <v>5773</v>
      </c>
      <c r="B5391" s="39">
        <v>29.54</v>
      </c>
    </row>
    <row r="5392" spans="1:2" x14ac:dyDescent="0.3">
      <c r="A5392" s="38" t="s">
        <v>5774</v>
      </c>
      <c r="B5392" s="39">
        <v>25.76</v>
      </c>
    </row>
    <row r="5393" spans="1:2" x14ac:dyDescent="0.3">
      <c r="A5393" s="38" t="s">
        <v>5775</v>
      </c>
      <c r="B5393" s="39">
        <v>37.26</v>
      </c>
    </row>
    <row r="5394" spans="1:2" x14ac:dyDescent="0.3">
      <c r="A5394" s="38" t="s">
        <v>5776</v>
      </c>
      <c r="B5394" s="39">
        <v>32.49</v>
      </c>
    </row>
    <row r="5395" spans="1:2" x14ac:dyDescent="0.3">
      <c r="A5395" s="38" t="s">
        <v>5777</v>
      </c>
      <c r="B5395" s="39">
        <v>50.65</v>
      </c>
    </row>
    <row r="5396" spans="1:2" x14ac:dyDescent="0.3">
      <c r="A5396" s="38" t="s">
        <v>5778</v>
      </c>
      <c r="B5396" s="39">
        <v>44.16</v>
      </c>
    </row>
    <row r="5397" spans="1:2" x14ac:dyDescent="0.3">
      <c r="A5397" s="38" t="s">
        <v>5779</v>
      </c>
      <c r="B5397" s="39">
        <v>62.52</v>
      </c>
    </row>
    <row r="5398" spans="1:2" x14ac:dyDescent="0.3">
      <c r="A5398" s="38" t="s">
        <v>5780</v>
      </c>
      <c r="B5398" s="39">
        <v>54.5</v>
      </c>
    </row>
    <row r="5399" spans="1:2" x14ac:dyDescent="0.3">
      <c r="A5399" s="38" t="s">
        <v>5781</v>
      </c>
      <c r="B5399" s="39">
        <v>66.95</v>
      </c>
    </row>
    <row r="5400" spans="1:2" x14ac:dyDescent="0.3">
      <c r="A5400" s="38" t="s">
        <v>5782</v>
      </c>
      <c r="B5400" s="39">
        <v>58.37</v>
      </c>
    </row>
    <row r="5401" spans="1:2" x14ac:dyDescent="0.3">
      <c r="A5401" s="38" t="s">
        <v>5783</v>
      </c>
      <c r="B5401" s="39">
        <v>76.319999999999993</v>
      </c>
    </row>
    <row r="5402" spans="1:2" x14ac:dyDescent="0.3">
      <c r="A5402" s="38" t="s">
        <v>5784</v>
      </c>
      <c r="B5402" s="39">
        <v>66.53</v>
      </c>
    </row>
    <row r="5403" spans="1:2" x14ac:dyDescent="0.3">
      <c r="A5403" s="38" t="s">
        <v>5785</v>
      </c>
      <c r="B5403" s="39">
        <v>90.43</v>
      </c>
    </row>
    <row r="5404" spans="1:2" x14ac:dyDescent="0.3">
      <c r="A5404" s="38" t="s">
        <v>5786</v>
      </c>
      <c r="B5404" s="39">
        <v>78.849999999999994</v>
      </c>
    </row>
    <row r="5405" spans="1:2" x14ac:dyDescent="0.3">
      <c r="A5405" s="38" t="s">
        <v>5787</v>
      </c>
      <c r="B5405" s="39">
        <v>40.78</v>
      </c>
    </row>
    <row r="5406" spans="1:2" x14ac:dyDescent="0.3">
      <c r="A5406" s="38" t="s">
        <v>5788</v>
      </c>
      <c r="B5406" s="39">
        <v>35.92</v>
      </c>
    </row>
    <row r="5407" spans="1:2" x14ac:dyDescent="0.3">
      <c r="A5407" s="38" t="s">
        <v>5789</v>
      </c>
      <c r="B5407" s="39">
        <v>54.73</v>
      </c>
    </row>
    <row r="5408" spans="1:2" x14ac:dyDescent="0.3">
      <c r="A5408" s="38" t="s">
        <v>5790</v>
      </c>
      <c r="B5408" s="39">
        <v>48.18</v>
      </c>
    </row>
    <row r="5409" spans="1:2" x14ac:dyDescent="0.3">
      <c r="A5409" s="38" t="s">
        <v>5791</v>
      </c>
      <c r="B5409" s="39">
        <v>82.94</v>
      </c>
    </row>
    <row r="5410" spans="1:2" x14ac:dyDescent="0.3">
      <c r="A5410" s="38" t="s">
        <v>5792</v>
      </c>
      <c r="B5410" s="39">
        <v>73.12</v>
      </c>
    </row>
    <row r="5411" spans="1:2" x14ac:dyDescent="0.3">
      <c r="A5411" s="38" t="s">
        <v>5793</v>
      </c>
      <c r="B5411" s="39">
        <v>131.38999999999999</v>
      </c>
    </row>
    <row r="5412" spans="1:2" x14ac:dyDescent="0.3">
      <c r="A5412" s="38" t="s">
        <v>5794</v>
      </c>
      <c r="B5412" s="39">
        <v>115.7</v>
      </c>
    </row>
    <row r="5413" spans="1:2" x14ac:dyDescent="0.3">
      <c r="A5413" s="38" t="s">
        <v>5795</v>
      </c>
      <c r="B5413" s="39">
        <v>170.34</v>
      </c>
    </row>
    <row r="5414" spans="1:2" x14ac:dyDescent="0.3">
      <c r="A5414" s="38" t="s">
        <v>5796</v>
      </c>
      <c r="B5414" s="39">
        <v>149.97999999999999</v>
      </c>
    </row>
    <row r="5415" spans="1:2" x14ac:dyDescent="0.3">
      <c r="A5415" s="38" t="s">
        <v>5797</v>
      </c>
      <c r="B5415" s="39">
        <v>208.6</v>
      </c>
    </row>
    <row r="5416" spans="1:2" x14ac:dyDescent="0.3">
      <c r="A5416" s="38" t="s">
        <v>5798</v>
      </c>
      <c r="B5416" s="39">
        <v>183.72</v>
      </c>
    </row>
    <row r="5417" spans="1:2" x14ac:dyDescent="0.3">
      <c r="A5417" s="38" t="s">
        <v>5799</v>
      </c>
      <c r="B5417" s="39">
        <v>82.27</v>
      </c>
    </row>
    <row r="5418" spans="1:2" x14ac:dyDescent="0.3">
      <c r="A5418" s="38" t="s">
        <v>5800</v>
      </c>
      <c r="B5418" s="39">
        <v>72.45</v>
      </c>
    </row>
    <row r="5419" spans="1:2" x14ac:dyDescent="0.3">
      <c r="A5419" s="38" t="s">
        <v>5801</v>
      </c>
      <c r="B5419" s="39">
        <v>106.31</v>
      </c>
    </row>
    <row r="5420" spans="1:2" x14ac:dyDescent="0.3">
      <c r="A5420" s="38" t="s">
        <v>5802</v>
      </c>
      <c r="B5420" s="39">
        <v>93.68</v>
      </c>
    </row>
    <row r="5421" spans="1:2" x14ac:dyDescent="0.3">
      <c r="A5421" s="38" t="s">
        <v>5803</v>
      </c>
      <c r="B5421" s="39">
        <v>164.48</v>
      </c>
    </row>
    <row r="5422" spans="1:2" x14ac:dyDescent="0.3">
      <c r="A5422" s="38" t="s">
        <v>5804</v>
      </c>
      <c r="B5422" s="39">
        <v>145.07</v>
      </c>
    </row>
    <row r="5423" spans="1:2" x14ac:dyDescent="0.3">
      <c r="A5423" s="38" t="s">
        <v>5805</v>
      </c>
      <c r="B5423" s="39">
        <v>262.79000000000002</v>
      </c>
    </row>
    <row r="5424" spans="1:2" x14ac:dyDescent="0.3">
      <c r="A5424" s="38" t="s">
        <v>5806</v>
      </c>
      <c r="B5424" s="39">
        <v>231.4</v>
      </c>
    </row>
    <row r="5425" spans="1:2" x14ac:dyDescent="0.3">
      <c r="A5425" s="38" t="s">
        <v>5807</v>
      </c>
      <c r="B5425" s="39">
        <v>341.02</v>
      </c>
    </row>
    <row r="5426" spans="1:2" x14ac:dyDescent="0.3">
      <c r="A5426" s="38" t="s">
        <v>5808</v>
      </c>
      <c r="B5426" s="39">
        <v>300.3</v>
      </c>
    </row>
    <row r="5427" spans="1:2" x14ac:dyDescent="0.3">
      <c r="A5427" s="38" t="s">
        <v>5809</v>
      </c>
      <c r="B5427" s="39">
        <v>416.87</v>
      </c>
    </row>
    <row r="5428" spans="1:2" x14ac:dyDescent="0.3">
      <c r="A5428" s="38" t="s">
        <v>5810</v>
      </c>
      <c r="B5428" s="39">
        <v>367.11</v>
      </c>
    </row>
    <row r="5429" spans="1:2" x14ac:dyDescent="0.3">
      <c r="A5429" s="38" t="s">
        <v>5811</v>
      </c>
      <c r="B5429" s="39">
        <v>82.27</v>
      </c>
    </row>
    <row r="5430" spans="1:2" x14ac:dyDescent="0.3">
      <c r="A5430" s="38" t="s">
        <v>5812</v>
      </c>
      <c r="B5430" s="39">
        <v>72.45</v>
      </c>
    </row>
    <row r="5431" spans="1:2" x14ac:dyDescent="0.3">
      <c r="A5431" s="38" t="s">
        <v>5813</v>
      </c>
      <c r="B5431" s="39">
        <v>106.64</v>
      </c>
    </row>
    <row r="5432" spans="1:2" x14ac:dyDescent="0.3">
      <c r="A5432" s="38" t="s">
        <v>5814</v>
      </c>
      <c r="B5432" s="39">
        <v>94.02</v>
      </c>
    </row>
    <row r="5433" spans="1:2" x14ac:dyDescent="0.3">
      <c r="A5433" s="38" t="s">
        <v>5815</v>
      </c>
      <c r="B5433" s="39">
        <v>162.72999999999999</v>
      </c>
    </row>
    <row r="5434" spans="1:2" x14ac:dyDescent="0.3">
      <c r="A5434" s="38" t="s">
        <v>5816</v>
      </c>
      <c r="B5434" s="39">
        <v>143.56</v>
      </c>
    </row>
    <row r="5435" spans="1:2" x14ac:dyDescent="0.3">
      <c r="A5435" s="38" t="s">
        <v>5817</v>
      </c>
      <c r="B5435" s="39">
        <v>106.52</v>
      </c>
    </row>
    <row r="5436" spans="1:2" x14ac:dyDescent="0.3">
      <c r="A5436" s="38" t="s">
        <v>5818</v>
      </c>
      <c r="B5436" s="39">
        <v>94.36</v>
      </c>
    </row>
    <row r="5437" spans="1:2" x14ac:dyDescent="0.3">
      <c r="A5437" s="38" t="s">
        <v>5819</v>
      </c>
      <c r="B5437" s="39">
        <v>142.87</v>
      </c>
    </row>
    <row r="5438" spans="1:2" x14ac:dyDescent="0.3">
      <c r="A5438" s="38" t="s">
        <v>5820</v>
      </c>
      <c r="B5438" s="39">
        <v>126.03</v>
      </c>
    </row>
    <row r="5439" spans="1:2" x14ac:dyDescent="0.3">
      <c r="A5439" s="38" t="s">
        <v>5821</v>
      </c>
      <c r="B5439" s="39">
        <v>224.77</v>
      </c>
    </row>
    <row r="5440" spans="1:2" x14ac:dyDescent="0.3">
      <c r="A5440" s="38" t="s">
        <v>5822</v>
      </c>
      <c r="B5440" s="39">
        <v>199.52</v>
      </c>
    </row>
    <row r="5441" spans="1:2" x14ac:dyDescent="0.3">
      <c r="A5441" s="38" t="s">
        <v>5823</v>
      </c>
      <c r="B5441" s="39">
        <v>365.65</v>
      </c>
    </row>
    <row r="5442" spans="1:2" x14ac:dyDescent="0.3">
      <c r="A5442" s="38" t="s">
        <v>5824</v>
      </c>
      <c r="B5442" s="39">
        <v>324.94</v>
      </c>
    </row>
    <row r="5443" spans="1:2" x14ac:dyDescent="0.3">
      <c r="A5443" s="38" t="s">
        <v>5825</v>
      </c>
      <c r="B5443" s="39">
        <v>488.4</v>
      </c>
    </row>
    <row r="5444" spans="1:2" x14ac:dyDescent="0.3">
      <c r="A5444" s="38" t="s">
        <v>5826</v>
      </c>
      <c r="B5444" s="39">
        <v>435.44</v>
      </c>
    </row>
    <row r="5445" spans="1:2" x14ac:dyDescent="0.3">
      <c r="A5445" s="38" t="s">
        <v>5827</v>
      </c>
      <c r="B5445" s="39">
        <v>592.24</v>
      </c>
    </row>
    <row r="5446" spans="1:2" x14ac:dyDescent="0.3">
      <c r="A5446" s="38" t="s">
        <v>5828</v>
      </c>
      <c r="B5446" s="39">
        <v>527.30999999999995</v>
      </c>
    </row>
    <row r="5447" spans="1:2" x14ac:dyDescent="0.3">
      <c r="A5447" s="38" t="s">
        <v>5829</v>
      </c>
      <c r="B5447" s="39">
        <v>8101</v>
      </c>
    </row>
    <row r="5448" spans="1:2" x14ac:dyDescent="0.3">
      <c r="A5448" s="38" t="s">
        <v>5830</v>
      </c>
      <c r="B5448" s="39">
        <v>7074</v>
      </c>
    </row>
    <row r="5449" spans="1:2" x14ac:dyDescent="0.3">
      <c r="A5449" s="38" t="s">
        <v>5831</v>
      </c>
      <c r="B5449" s="39">
        <v>94.81</v>
      </c>
    </row>
    <row r="5450" spans="1:2" x14ac:dyDescent="0.3">
      <c r="A5450" s="38" t="s">
        <v>5832</v>
      </c>
      <c r="B5450" s="39">
        <v>93.45</v>
      </c>
    </row>
    <row r="5451" spans="1:2" x14ac:dyDescent="0.3">
      <c r="A5451" s="38" t="s">
        <v>5833</v>
      </c>
      <c r="B5451" s="39">
        <v>122</v>
      </c>
    </row>
    <row r="5452" spans="1:2" x14ac:dyDescent="0.3">
      <c r="A5452" s="38" t="s">
        <v>5834</v>
      </c>
      <c r="B5452" s="39">
        <v>120.17</v>
      </c>
    </row>
    <row r="5453" spans="1:2" x14ac:dyDescent="0.3">
      <c r="A5453" s="38" t="s">
        <v>5835</v>
      </c>
      <c r="B5453" s="39">
        <v>139.83000000000001</v>
      </c>
    </row>
    <row r="5454" spans="1:2" x14ac:dyDescent="0.3">
      <c r="A5454" s="38" t="s">
        <v>5836</v>
      </c>
      <c r="B5454" s="39">
        <v>137.53</v>
      </c>
    </row>
    <row r="5455" spans="1:2" x14ac:dyDescent="0.3">
      <c r="A5455" s="38" t="s">
        <v>5837</v>
      </c>
      <c r="B5455" s="39">
        <v>229.64</v>
      </c>
    </row>
    <row r="5456" spans="1:2" x14ac:dyDescent="0.3">
      <c r="A5456" s="38" t="s">
        <v>5838</v>
      </c>
      <c r="B5456" s="39">
        <v>227.11</v>
      </c>
    </row>
    <row r="5457" spans="1:2" x14ac:dyDescent="0.3">
      <c r="A5457" s="38" t="s">
        <v>5839</v>
      </c>
      <c r="B5457" s="39">
        <v>218.09</v>
      </c>
    </row>
    <row r="5458" spans="1:2" x14ac:dyDescent="0.3">
      <c r="A5458" s="38" t="s">
        <v>5840</v>
      </c>
      <c r="B5458" s="39">
        <v>215.32</v>
      </c>
    </row>
    <row r="5459" spans="1:2" x14ac:dyDescent="0.3">
      <c r="A5459" s="38" t="s">
        <v>5841</v>
      </c>
      <c r="B5459" s="39">
        <v>346.53</v>
      </c>
    </row>
    <row r="5460" spans="1:2" x14ac:dyDescent="0.3">
      <c r="A5460" s="38" t="s">
        <v>5842</v>
      </c>
      <c r="B5460" s="39">
        <v>343.3</v>
      </c>
    </row>
    <row r="5461" spans="1:2" x14ac:dyDescent="0.3">
      <c r="A5461" s="38" t="s">
        <v>5843</v>
      </c>
      <c r="B5461" s="39">
        <v>528.59</v>
      </c>
    </row>
    <row r="5462" spans="1:2" x14ac:dyDescent="0.3">
      <c r="A5462" s="38" t="s">
        <v>5844</v>
      </c>
      <c r="B5462" s="39">
        <v>524.89</v>
      </c>
    </row>
    <row r="5463" spans="1:2" x14ac:dyDescent="0.3">
      <c r="A5463" s="38" t="s">
        <v>5845</v>
      </c>
      <c r="B5463" s="39">
        <v>885.98</v>
      </c>
    </row>
    <row r="5464" spans="1:2" x14ac:dyDescent="0.3">
      <c r="A5464" s="38" t="s">
        <v>5846</v>
      </c>
      <c r="B5464" s="39">
        <v>881.81</v>
      </c>
    </row>
    <row r="5465" spans="1:2" x14ac:dyDescent="0.3">
      <c r="A5465" s="38" t="s">
        <v>5847</v>
      </c>
      <c r="B5465" s="39">
        <v>2539.3200000000002</v>
      </c>
    </row>
    <row r="5466" spans="1:2" x14ac:dyDescent="0.3">
      <c r="A5466" s="38" t="s">
        <v>5848</v>
      </c>
      <c r="B5466" s="39">
        <v>2534.69</v>
      </c>
    </row>
    <row r="5467" spans="1:2" x14ac:dyDescent="0.3">
      <c r="A5467" s="38" t="s">
        <v>5849</v>
      </c>
      <c r="B5467" s="39">
        <v>3086.41</v>
      </c>
    </row>
    <row r="5468" spans="1:2" x14ac:dyDescent="0.3">
      <c r="A5468" s="38" t="s">
        <v>5850</v>
      </c>
      <c r="B5468" s="39">
        <v>3081.3</v>
      </c>
    </row>
    <row r="5469" spans="1:2" x14ac:dyDescent="0.3">
      <c r="A5469" s="38" t="s">
        <v>5851</v>
      </c>
      <c r="B5469" s="39">
        <v>4148.1000000000004</v>
      </c>
    </row>
    <row r="5470" spans="1:2" x14ac:dyDescent="0.3">
      <c r="A5470" s="38" t="s">
        <v>5852</v>
      </c>
      <c r="B5470" s="39">
        <v>4142.53</v>
      </c>
    </row>
    <row r="5471" spans="1:2" x14ac:dyDescent="0.3">
      <c r="A5471" s="38" t="s">
        <v>5853</v>
      </c>
      <c r="B5471" s="39">
        <v>162.12</v>
      </c>
    </row>
    <row r="5472" spans="1:2" x14ac:dyDescent="0.3">
      <c r="A5472" s="38" t="s">
        <v>5854</v>
      </c>
      <c r="B5472" s="39">
        <v>159.82</v>
      </c>
    </row>
    <row r="5473" spans="1:2" x14ac:dyDescent="0.3">
      <c r="A5473" s="38" t="s">
        <v>5855</v>
      </c>
      <c r="B5473" s="39">
        <v>247.79</v>
      </c>
    </row>
    <row r="5474" spans="1:2" x14ac:dyDescent="0.3">
      <c r="A5474" s="38" t="s">
        <v>5856</v>
      </c>
      <c r="B5474" s="39">
        <v>245.03</v>
      </c>
    </row>
    <row r="5475" spans="1:2" x14ac:dyDescent="0.3">
      <c r="A5475" s="38" t="s">
        <v>5857</v>
      </c>
      <c r="B5475" s="39">
        <v>5934</v>
      </c>
    </row>
    <row r="5476" spans="1:2" x14ac:dyDescent="0.3">
      <c r="A5476" s="38" t="s">
        <v>5858</v>
      </c>
      <c r="B5476" s="39">
        <v>5883</v>
      </c>
    </row>
    <row r="5477" spans="1:2" x14ac:dyDescent="0.3">
      <c r="A5477" s="38" t="s">
        <v>5859</v>
      </c>
      <c r="B5477" s="39">
        <v>158.71</v>
      </c>
    </row>
    <row r="5478" spans="1:2" x14ac:dyDescent="0.3">
      <c r="A5478" s="38" t="s">
        <v>5860</v>
      </c>
      <c r="B5478" s="39">
        <v>158.21</v>
      </c>
    </row>
    <row r="5479" spans="1:2" x14ac:dyDescent="0.3">
      <c r="A5479" s="38" t="s">
        <v>5861</v>
      </c>
      <c r="B5479" s="39">
        <v>170.12</v>
      </c>
    </row>
    <row r="5480" spans="1:2" x14ac:dyDescent="0.3">
      <c r="A5480" s="38" t="s">
        <v>5862</v>
      </c>
      <c r="B5480" s="39">
        <v>169.4</v>
      </c>
    </row>
    <row r="5481" spans="1:2" x14ac:dyDescent="0.3">
      <c r="A5481" s="38" t="s">
        <v>5863</v>
      </c>
      <c r="B5481" s="39">
        <v>198.14</v>
      </c>
    </row>
    <row r="5482" spans="1:2" x14ac:dyDescent="0.3">
      <c r="A5482" s="38" t="s">
        <v>5864</v>
      </c>
      <c r="B5482" s="39">
        <v>197.31</v>
      </c>
    </row>
    <row r="5483" spans="1:2" x14ac:dyDescent="0.3">
      <c r="A5483" s="38" t="s">
        <v>5865</v>
      </c>
      <c r="B5483" s="39">
        <v>215.82</v>
      </c>
    </row>
    <row r="5484" spans="1:2" x14ac:dyDescent="0.3">
      <c r="A5484" s="38" t="s">
        <v>5866</v>
      </c>
      <c r="B5484" s="39">
        <v>215.07</v>
      </c>
    </row>
    <row r="5485" spans="1:2" x14ac:dyDescent="0.3">
      <c r="A5485" s="38" t="s">
        <v>5867</v>
      </c>
      <c r="B5485" s="39">
        <v>233.62</v>
      </c>
    </row>
    <row r="5486" spans="1:2" x14ac:dyDescent="0.3">
      <c r="A5486" s="38" t="s">
        <v>5868</v>
      </c>
      <c r="B5486" s="39">
        <v>232.53</v>
      </c>
    </row>
    <row r="5487" spans="1:2" x14ac:dyDescent="0.3">
      <c r="A5487" s="38" t="s">
        <v>5869</v>
      </c>
      <c r="B5487" s="39">
        <v>304.64</v>
      </c>
    </row>
    <row r="5488" spans="1:2" x14ac:dyDescent="0.3">
      <c r="A5488" s="38" t="s">
        <v>5870</v>
      </c>
      <c r="B5488" s="39">
        <v>302.83999999999997</v>
      </c>
    </row>
    <row r="5489" spans="1:2" x14ac:dyDescent="0.3">
      <c r="A5489" s="38" t="s">
        <v>5871</v>
      </c>
      <c r="B5489" s="39">
        <v>394.98</v>
      </c>
    </row>
    <row r="5490" spans="1:2" x14ac:dyDescent="0.3">
      <c r="A5490" s="38" t="s">
        <v>5872</v>
      </c>
      <c r="B5490" s="39">
        <v>392.26</v>
      </c>
    </row>
    <row r="5491" spans="1:2" x14ac:dyDescent="0.3">
      <c r="A5491" s="38" t="s">
        <v>5873</v>
      </c>
      <c r="B5491" s="39">
        <v>515.01</v>
      </c>
    </row>
    <row r="5492" spans="1:2" x14ac:dyDescent="0.3">
      <c r="A5492" s="38" t="s">
        <v>5874</v>
      </c>
      <c r="B5492" s="39">
        <v>511.47</v>
      </c>
    </row>
    <row r="5493" spans="1:2" x14ac:dyDescent="0.3">
      <c r="A5493" s="38" t="s">
        <v>5875</v>
      </c>
      <c r="B5493" s="39">
        <v>590.21</v>
      </c>
    </row>
    <row r="5494" spans="1:2" x14ac:dyDescent="0.3">
      <c r="A5494" s="38" t="s">
        <v>5876</v>
      </c>
      <c r="B5494" s="39">
        <v>586.72</v>
      </c>
    </row>
    <row r="5495" spans="1:2" x14ac:dyDescent="0.3">
      <c r="A5495" s="38" t="s">
        <v>5877</v>
      </c>
      <c r="B5495" s="39">
        <v>821.81</v>
      </c>
    </row>
    <row r="5496" spans="1:2" x14ac:dyDescent="0.3">
      <c r="A5496" s="38" t="s">
        <v>5878</v>
      </c>
      <c r="B5496" s="39">
        <v>817.09</v>
      </c>
    </row>
    <row r="5497" spans="1:2" x14ac:dyDescent="0.3">
      <c r="A5497" s="38" t="s">
        <v>5879</v>
      </c>
      <c r="B5497" s="39">
        <v>1111.96</v>
      </c>
    </row>
    <row r="5498" spans="1:2" x14ac:dyDescent="0.3">
      <c r="A5498" s="38" t="s">
        <v>5880</v>
      </c>
      <c r="B5498" s="39">
        <v>1105.97</v>
      </c>
    </row>
    <row r="5499" spans="1:2" x14ac:dyDescent="0.3">
      <c r="A5499" s="38" t="s">
        <v>5881</v>
      </c>
      <c r="B5499" s="39">
        <v>1505.91</v>
      </c>
    </row>
    <row r="5500" spans="1:2" x14ac:dyDescent="0.3">
      <c r="A5500" s="38" t="s">
        <v>5882</v>
      </c>
      <c r="B5500" s="39">
        <v>1498.59</v>
      </c>
    </row>
    <row r="5501" spans="1:2" x14ac:dyDescent="0.3">
      <c r="A5501" s="38" t="s">
        <v>5883</v>
      </c>
      <c r="B5501" s="39">
        <v>2084.85</v>
      </c>
    </row>
    <row r="5502" spans="1:2" x14ac:dyDescent="0.3">
      <c r="A5502" s="38" t="s">
        <v>5884</v>
      </c>
      <c r="B5502" s="39">
        <v>2076.33</v>
      </c>
    </row>
    <row r="5503" spans="1:2" x14ac:dyDescent="0.3">
      <c r="A5503" s="38" t="s">
        <v>5885</v>
      </c>
      <c r="B5503" s="39">
        <v>2539.8000000000002</v>
      </c>
    </row>
    <row r="5504" spans="1:2" x14ac:dyDescent="0.3">
      <c r="A5504" s="38" t="s">
        <v>5886</v>
      </c>
      <c r="B5504" s="39">
        <v>2530.06</v>
      </c>
    </row>
    <row r="5505" spans="1:2" x14ac:dyDescent="0.3">
      <c r="A5505" s="38" t="s">
        <v>5887</v>
      </c>
      <c r="B5505" s="39">
        <v>2973.48</v>
      </c>
    </row>
    <row r="5506" spans="1:2" x14ac:dyDescent="0.3">
      <c r="A5506" s="38" t="s">
        <v>5888</v>
      </c>
      <c r="B5506" s="39">
        <v>2962.52</v>
      </c>
    </row>
    <row r="5507" spans="1:2" x14ac:dyDescent="0.3">
      <c r="A5507" s="38" t="s">
        <v>5889</v>
      </c>
      <c r="B5507" s="39">
        <v>3407.22</v>
      </c>
    </row>
    <row r="5508" spans="1:2" x14ac:dyDescent="0.3">
      <c r="A5508" s="38" t="s">
        <v>5890</v>
      </c>
      <c r="B5508" s="39">
        <v>3395.04</v>
      </c>
    </row>
    <row r="5509" spans="1:2" x14ac:dyDescent="0.3">
      <c r="A5509" s="38" t="s">
        <v>5891</v>
      </c>
      <c r="B5509" s="39">
        <v>4596.6899999999996</v>
      </c>
    </row>
    <row r="5510" spans="1:2" x14ac:dyDescent="0.3">
      <c r="A5510" s="38" t="s">
        <v>5892</v>
      </c>
      <c r="B5510" s="39">
        <v>4582.3</v>
      </c>
    </row>
    <row r="5511" spans="1:2" x14ac:dyDescent="0.3">
      <c r="A5511" s="38" t="s">
        <v>5893</v>
      </c>
      <c r="B5511" s="39">
        <v>280.48</v>
      </c>
    </row>
    <row r="5512" spans="1:2" x14ac:dyDescent="0.3">
      <c r="A5512" s="38" t="s">
        <v>5894</v>
      </c>
      <c r="B5512" s="39">
        <v>278.68</v>
      </c>
    </row>
    <row r="5513" spans="1:2" x14ac:dyDescent="0.3">
      <c r="A5513" s="38" t="s">
        <v>5895</v>
      </c>
      <c r="B5513" s="39">
        <v>356.79</v>
      </c>
    </row>
    <row r="5514" spans="1:2" x14ac:dyDescent="0.3">
      <c r="A5514" s="38" t="s">
        <v>5896</v>
      </c>
      <c r="B5514" s="39">
        <v>354.07</v>
      </c>
    </row>
    <row r="5515" spans="1:2" x14ac:dyDescent="0.3">
      <c r="A5515" s="38" t="s">
        <v>5897</v>
      </c>
      <c r="B5515" s="39">
        <v>437.91</v>
      </c>
    </row>
    <row r="5516" spans="1:2" x14ac:dyDescent="0.3">
      <c r="A5516" s="38" t="s">
        <v>5898</v>
      </c>
      <c r="B5516" s="39">
        <v>434.37</v>
      </c>
    </row>
    <row r="5517" spans="1:2" x14ac:dyDescent="0.3">
      <c r="A5517" s="38" t="s">
        <v>5899</v>
      </c>
      <c r="B5517" s="39">
        <v>526.91999999999996</v>
      </c>
    </row>
    <row r="5518" spans="1:2" x14ac:dyDescent="0.3">
      <c r="A5518" s="38" t="s">
        <v>5900</v>
      </c>
      <c r="B5518" s="39">
        <v>523.42999999999995</v>
      </c>
    </row>
    <row r="5519" spans="1:2" x14ac:dyDescent="0.3">
      <c r="A5519" s="38" t="s">
        <v>5901</v>
      </c>
      <c r="B5519" s="39">
        <v>709.88</v>
      </c>
    </row>
    <row r="5520" spans="1:2" x14ac:dyDescent="0.3">
      <c r="A5520" s="38" t="s">
        <v>5902</v>
      </c>
      <c r="B5520" s="39">
        <v>705.16</v>
      </c>
    </row>
    <row r="5521" spans="1:2" x14ac:dyDescent="0.3">
      <c r="A5521" s="38" t="s">
        <v>5903</v>
      </c>
      <c r="B5521" s="39">
        <v>957.58</v>
      </c>
    </row>
    <row r="5522" spans="1:2" x14ac:dyDescent="0.3">
      <c r="A5522" s="38" t="s">
        <v>5904</v>
      </c>
      <c r="B5522" s="39">
        <v>951.59</v>
      </c>
    </row>
    <row r="5523" spans="1:2" x14ac:dyDescent="0.3">
      <c r="A5523" s="38" t="s">
        <v>5905</v>
      </c>
      <c r="B5523" s="39">
        <v>1281.3399999999999</v>
      </c>
    </row>
    <row r="5524" spans="1:2" x14ac:dyDescent="0.3">
      <c r="A5524" s="38" t="s">
        <v>5906</v>
      </c>
      <c r="B5524" s="39">
        <v>1275.26</v>
      </c>
    </row>
    <row r="5525" spans="1:2" x14ac:dyDescent="0.3">
      <c r="A5525" s="38" t="s">
        <v>5907</v>
      </c>
      <c r="B5525" s="39">
        <v>1769.5</v>
      </c>
    </row>
    <row r="5526" spans="1:2" x14ac:dyDescent="0.3">
      <c r="A5526" s="38" t="s">
        <v>5908</v>
      </c>
      <c r="B5526" s="39">
        <v>1762.41</v>
      </c>
    </row>
    <row r="5527" spans="1:2" x14ac:dyDescent="0.3">
      <c r="A5527" s="38" t="s">
        <v>5909</v>
      </c>
      <c r="B5527" s="39">
        <v>2172.83</v>
      </c>
    </row>
    <row r="5528" spans="1:2" x14ac:dyDescent="0.3">
      <c r="A5528" s="38" t="s">
        <v>5910</v>
      </c>
      <c r="B5528" s="39">
        <v>2164.7399999999998</v>
      </c>
    </row>
    <row r="5529" spans="1:2" x14ac:dyDescent="0.3">
      <c r="A5529" s="38" t="s">
        <v>5911</v>
      </c>
      <c r="B5529" s="39">
        <v>2530.11</v>
      </c>
    </row>
    <row r="5530" spans="1:2" x14ac:dyDescent="0.3">
      <c r="A5530" s="38" t="s">
        <v>5912</v>
      </c>
      <c r="B5530" s="39">
        <v>2521.0100000000002</v>
      </c>
    </row>
    <row r="5531" spans="1:2" x14ac:dyDescent="0.3">
      <c r="A5531" s="38" t="s">
        <v>5913</v>
      </c>
      <c r="B5531" s="39">
        <v>2905.67</v>
      </c>
    </row>
    <row r="5532" spans="1:2" x14ac:dyDescent="0.3">
      <c r="A5532" s="38" t="s">
        <v>5914</v>
      </c>
      <c r="B5532" s="39">
        <v>2895.56</v>
      </c>
    </row>
    <row r="5533" spans="1:2" x14ac:dyDescent="0.3">
      <c r="A5533" s="38" t="s">
        <v>5915</v>
      </c>
      <c r="B5533" s="39">
        <v>3935.39</v>
      </c>
    </row>
    <row r="5534" spans="1:2" x14ac:dyDescent="0.3">
      <c r="A5534" s="38" t="s">
        <v>5916</v>
      </c>
      <c r="B5534" s="39">
        <v>3923.25</v>
      </c>
    </row>
    <row r="5535" spans="1:2" x14ac:dyDescent="0.3">
      <c r="A5535" s="38" t="s">
        <v>5917</v>
      </c>
      <c r="B5535" s="39">
        <v>7208</v>
      </c>
    </row>
    <row r="5536" spans="1:2" x14ac:dyDescent="0.3">
      <c r="A5536" s="38" t="s">
        <v>5918</v>
      </c>
      <c r="B5536" s="39">
        <v>7172</v>
      </c>
    </row>
    <row r="5537" spans="1:2" x14ac:dyDescent="0.3">
      <c r="A5537" s="38" t="s">
        <v>5919</v>
      </c>
      <c r="B5537" s="39">
        <v>218.15</v>
      </c>
    </row>
    <row r="5538" spans="1:2" x14ac:dyDescent="0.3">
      <c r="A5538" s="38" t="s">
        <v>5920</v>
      </c>
      <c r="B5538" s="39">
        <v>204.2</v>
      </c>
    </row>
    <row r="5539" spans="1:2" x14ac:dyDescent="0.3">
      <c r="A5539" s="38" t="s">
        <v>5921</v>
      </c>
      <c r="B5539" s="39">
        <v>87.37</v>
      </c>
    </row>
    <row r="5540" spans="1:2" x14ac:dyDescent="0.3">
      <c r="A5540" s="38" t="s">
        <v>5922</v>
      </c>
      <c r="B5540" s="39">
        <v>80.92</v>
      </c>
    </row>
    <row r="5541" spans="1:2" x14ac:dyDescent="0.3">
      <c r="A5541" s="38" t="s">
        <v>5923</v>
      </c>
      <c r="B5541" s="39">
        <v>471.15</v>
      </c>
    </row>
    <row r="5542" spans="1:2" x14ac:dyDescent="0.3">
      <c r="A5542" s="38" t="s">
        <v>5924</v>
      </c>
      <c r="B5542" s="39">
        <v>454.01</v>
      </c>
    </row>
    <row r="5543" spans="1:2" x14ac:dyDescent="0.3">
      <c r="A5543" s="38" t="s">
        <v>5925</v>
      </c>
      <c r="B5543" s="39">
        <v>118.73</v>
      </c>
    </row>
    <row r="5544" spans="1:2" x14ac:dyDescent="0.3">
      <c r="A5544" s="38" t="s">
        <v>5926</v>
      </c>
      <c r="B5544" s="39">
        <v>110.94</v>
      </c>
    </row>
    <row r="5545" spans="1:2" x14ac:dyDescent="0.3">
      <c r="A5545" s="38" t="s">
        <v>5927</v>
      </c>
      <c r="B5545" s="39">
        <v>879.61</v>
      </c>
    </row>
    <row r="5546" spans="1:2" x14ac:dyDescent="0.3">
      <c r="A5546" s="38" t="s">
        <v>5928</v>
      </c>
      <c r="B5546" s="39">
        <v>859.3</v>
      </c>
    </row>
    <row r="5547" spans="1:2" x14ac:dyDescent="0.3">
      <c r="A5547" s="38" t="s">
        <v>5929</v>
      </c>
      <c r="B5547" s="39">
        <v>150.32</v>
      </c>
    </row>
    <row r="5548" spans="1:2" x14ac:dyDescent="0.3">
      <c r="A5548" s="38" t="s">
        <v>5930</v>
      </c>
      <c r="B5548" s="39">
        <v>141.22999999999999</v>
      </c>
    </row>
    <row r="5549" spans="1:2" x14ac:dyDescent="0.3">
      <c r="A5549" s="38" t="s">
        <v>5931</v>
      </c>
      <c r="B5549" s="39">
        <v>1266.49</v>
      </c>
    </row>
    <row r="5550" spans="1:2" x14ac:dyDescent="0.3">
      <c r="A5550" s="38" t="s">
        <v>5932</v>
      </c>
      <c r="B5550" s="39">
        <v>1254.78</v>
      </c>
    </row>
    <row r="5551" spans="1:2" x14ac:dyDescent="0.3">
      <c r="A5551" s="38" t="s">
        <v>5933</v>
      </c>
      <c r="B5551" s="39">
        <v>226.46</v>
      </c>
    </row>
    <row r="5552" spans="1:2" x14ac:dyDescent="0.3">
      <c r="A5552" s="38" t="s">
        <v>5934</v>
      </c>
      <c r="B5552" s="39">
        <v>216.05</v>
      </c>
    </row>
    <row r="5553" spans="1:2" x14ac:dyDescent="0.3">
      <c r="A5553" s="38" t="s">
        <v>5935</v>
      </c>
      <c r="B5553" s="39">
        <v>2572</v>
      </c>
    </row>
    <row r="5554" spans="1:2" x14ac:dyDescent="0.3">
      <c r="A5554" s="38" t="s">
        <v>5936</v>
      </c>
      <c r="B5554" s="39">
        <v>2558.5</v>
      </c>
    </row>
    <row r="5555" spans="1:2" x14ac:dyDescent="0.3">
      <c r="A5555" s="38" t="s">
        <v>5937</v>
      </c>
      <c r="B5555" s="39">
        <v>308.39</v>
      </c>
    </row>
    <row r="5556" spans="1:2" x14ac:dyDescent="0.3">
      <c r="A5556" s="38" t="s">
        <v>5938</v>
      </c>
      <c r="B5556" s="39">
        <v>296.39</v>
      </c>
    </row>
    <row r="5557" spans="1:2" x14ac:dyDescent="0.3">
      <c r="A5557" s="38" t="s">
        <v>5939</v>
      </c>
      <c r="B5557" s="39">
        <v>1230</v>
      </c>
    </row>
    <row r="5558" spans="1:2" x14ac:dyDescent="0.3">
      <c r="A5558" s="38" t="s">
        <v>5940</v>
      </c>
      <c r="B5558" s="39">
        <v>1113</v>
      </c>
    </row>
    <row r="5559" spans="1:2" x14ac:dyDescent="0.3">
      <c r="A5559" s="38" t="s">
        <v>5941</v>
      </c>
      <c r="B5559" s="39">
        <v>25.68</v>
      </c>
    </row>
    <row r="5560" spans="1:2" x14ac:dyDescent="0.3">
      <c r="A5560" s="38" t="s">
        <v>5942</v>
      </c>
      <c r="B5560" s="39">
        <v>23.89</v>
      </c>
    </row>
    <row r="5561" spans="1:2" x14ac:dyDescent="0.3">
      <c r="A5561" s="38" t="s">
        <v>5943</v>
      </c>
      <c r="B5561" s="39">
        <v>26.1</v>
      </c>
    </row>
    <row r="5562" spans="1:2" x14ac:dyDescent="0.3">
      <c r="A5562" s="38" t="s">
        <v>5944</v>
      </c>
      <c r="B5562" s="39">
        <v>24.28</v>
      </c>
    </row>
    <row r="5563" spans="1:2" x14ac:dyDescent="0.3">
      <c r="A5563" s="38" t="s">
        <v>5945</v>
      </c>
      <c r="B5563" s="39">
        <v>46.6</v>
      </c>
    </row>
    <row r="5564" spans="1:2" x14ac:dyDescent="0.3">
      <c r="A5564" s="38" t="s">
        <v>5946</v>
      </c>
      <c r="B5564" s="39">
        <v>44.13</v>
      </c>
    </row>
    <row r="5565" spans="1:2" x14ac:dyDescent="0.3">
      <c r="A5565" s="38" t="s">
        <v>5947</v>
      </c>
      <c r="B5565" s="39">
        <v>53.21</v>
      </c>
    </row>
    <row r="5566" spans="1:2" x14ac:dyDescent="0.3">
      <c r="A5566" s="38" t="s">
        <v>5948</v>
      </c>
      <c r="B5566" s="39">
        <v>49.9</v>
      </c>
    </row>
    <row r="5567" spans="1:2" x14ac:dyDescent="0.3">
      <c r="A5567" s="38" t="s">
        <v>5949</v>
      </c>
      <c r="B5567" s="39">
        <v>55.36</v>
      </c>
    </row>
    <row r="5568" spans="1:2" x14ac:dyDescent="0.3">
      <c r="A5568" s="38" t="s">
        <v>5950</v>
      </c>
      <c r="B5568" s="39">
        <v>51.96</v>
      </c>
    </row>
    <row r="5569" spans="1:2" x14ac:dyDescent="0.3">
      <c r="A5569" s="38" t="s">
        <v>5951</v>
      </c>
      <c r="B5569" s="39">
        <v>104.91</v>
      </c>
    </row>
    <row r="5570" spans="1:2" x14ac:dyDescent="0.3">
      <c r="A5570" s="38" t="s">
        <v>5952</v>
      </c>
      <c r="B5570" s="39">
        <v>100.42</v>
      </c>
    </row>
    <row r="5571" spans="1:2" x14ac:dyDescent="0.3">
      <c r="A5571" s="38" t="s">
        <v>5953</v>
      </c>
      <c r="B5571" s="39">
        <v>112.45</v>
      </c>
    </row>
    <row r="5572" spans="1:2" x14ac:dyDescent="0.3">
      <c r="A5572" s="38" t="s">
        <v>5954</v>
      </c>
      <c r="B5572" s="39">
        <v>107.94</v>
      </c>
    </row>
    <row r="5573" spans="1:2" x14ac:dyDescent="0.3">
      <c r="A5573" s="38" t="s">
        <v>5955</v>
      </c>
      <c r="B5573" s="39">
        <v>138.51</v>
      </c>
    </row>
    <row r="5574" spans="1:2" x14ac:dyDescent="0.3">
      <c r="A5574" s="38" t="s">
        <v>5956</v>
      </c>
      <c r="B5574" s="39">
        <v>133.19999999999999</v>
      </c>
    </row>
    <row r="5575" spans="1:2" x14ac:dyDescent="0.3">
      <c r="A5575" s="38" t="s">
        <v>5957</v>
      </c>
      <c r="B5575" s="39">
        <v>178.32</v>
      </c>
    </row>
    <row r="5576" spans="1:2" x14ac:dyDescent="0.3">
      <c r="A5576" s="38" t="s">
        <v>5958</v>
      </c>
      <c r="B5576" s="39">
        <v>172.37</v>
      </c>
    </row>
    <row r="5577" spans="1:2" x14ac:dyDescent="0.3">
      <c r="A5577" s="38" t="s">
        <v>5959</v>
      </c>
      <c r="B5577" s="39">
        <v>204.33</v>
      </c>
    </row>
    <row r="5578" spans="1:2" x14ac:dyDescent="0.3">
      <c r="A5578" s="38" t="s">
        <v>5960</v>
      </c>
      <c r="B5578" s="39">
        <v>197.88</v>
      </c>
    </row>
    <row r="5579" spans="1:2" x14ac:dyDescent="0.3">
      <c r="A5579" s="38" t="s">
        <v>5961</v>
      </c>
      <c r="B5579" s="39">
        <v>208.47</v>
      </c>
    </row>
    <row r="5580" spans="1:2" x14ac:dyDescent="0.3">
      <c r="A5580" s="38" t="s">
        <v>5962</v>
      </c>
      <c r="B5580" s="39">
        <v>201.54</v>
      </c>
    </row>
    <row r="5581" spans="1:2" x14ac:dyDescent="0.3">
      <c r="A5581" s="38" t="s">
        <v>5963</v>
      </c>
      <c r="B5581" s="39">
        <v>255.25</v>
      </c>
    </row>
    <row r="5582" spans="1:2" x14ac:dyDescent="0.3">
      <c r="A5582" s="38" t="s">
        <v>5964</v>
      </c>
      <c r="B5582" s="39">
        <v>247.69</v>
      </c>
    </row>
    <row r="5583" spans="1:2" x14ac:dyDescent="0.3">
      <c r="A5583" s="38" t="s">
        <v>5965</v>
      </c>
      <c r="B5583" s="39">
        <v>293.86</v>
      </c>
    </row>
    <row r="5584" spans="1:2" x14ac:dyDescent="0.3">
      <c r="A5584" s="38" t="s">
        <v>5966</v>
      </c>
      <c r="B5584" s="39">
        <v>285.18</v>
      </c>
    </row>
    <row r="5585" spans="1:2" x14ac:dyDescent="0.3">
      <c r="A5585" s="38" t="s">
        <v>5967</v>
      </c>
      <c r="B5585" s="39">
        <v>527.97</v>
      </c>
    </row>
    <row r="5586" spans="1:2" x14ac:dyDescent="0.3">
      <c r="A5586" s="38" t="s">
        <v>5968</v>
      </c>
      <c r="B5586" s="39">
        <v>518.54</v>
      </c>
    </row>
    <row r="5587" spans="1:2" x14ac:dyDescent="0.3">
      <c r="A5587" s="38" t="s">
        <v>5969</v>
      </c>
      <c r="B5587" s="39">
        <v>606.72</v>
      </c>
    </row>
    <row r="5588" spans="1:2" x14ac:dyDescent="0.3">
      <c r="A5588" s="38" t="s">
        <v>5970</v>
      </c>
      <c r="B5588" s="39">
        <v>596.07000000000005</v>
      </c>
    </row>
    <row r="5589" spans="1:2" x14ac:dyDescent="0.3">
      <c r="A5589" s="38" t="s">
        <v>5971</v>
      </c>
      <c r="B5589" s="39">
        <v>696.55</v>
      </c>
    </row>
    <row r="5590" spans="1:2" x14ac:dyDescent="0.3">
      <c r="A5590" s="38" t="s">
        <v>5972</v>
      </c>
      <c r="B5590" s="39">
        <v>685</v>
      </c>
    </row>
    <row r="5591" spans="1:2" x14ac:dyDescent="0.3">
      <c r="A5591" s="38" t="s">
        <v>5973</v>
      </c>
      <c r="B5591" s="39">
        <v>973.53</v>
      </c>
    </row>
    <row r="5592" spans="1:2" x14ac:dyDescent="0.3">
      <c r="A5592" s="38" t="s">
        <v>5974</v>
      </c>
      <c r="B5592" s="39">
        <v>959.61</v>
      </c>
    </row>
    <row r="5593" spans="1:2" x14ac:dyDescent="0.3">
      <c r="A5593" s="38" t="s">
        <v>5975</v>
      </c>
      <c r="B5593" s="39">
        <v>25.68</v>
      </c>
    </row>
    <row r="5594" spans="1:2" x14ac:dyDescent="0.3">
      <c r="A5594" s="38" t="s">
        <v>5976</v>
      </c>
      <c r="B5594" s="39">
        <v>23.89</v>
      </c>
    </row>
    <row r="5595" spans="1:2" x14ac:dyDescent="0.3">
      <c r="A5595" s="38" t="s">
        <v>5977</v>
      </c>
      <c r="B5595" s="39">
        <v>26.1</v>
      </c>
    </row>
    <row r="5596" spans="1:2" x14ac:dyDescent="0.3">
      <c r="A5596" s="38" t="s">
        <v>5978</v>
      </c>
      <c r="B5596" s="39">
        <v>24.28</v>
      </c>
    </row>
    <row r="5597" spans="1:2" x14ac:dyDescent="0.3">
      <c r="A5597" s="38" t="s">
        <v>5979</v>
      </c>
      <c r="B5597" s="39">
        <v>42.68</v>
      </c>
    </row>
    <row r="5598" spans="1:2" x14ac:dyDescent="0.3">
      <c r="A5598" s="38" t="s">
        <v>5980</v>
      </c>
      <c r="B5598" s="39">
        <v>40.21</v>
      </c>
    </row>
    <row r="5599" spans="1:2" x14ac:dyDescent="0.3">
      <c r="A5599" s="38" t="s">
        <v>5981</v>
      </c>
      <c r="B5599" s="39">
        <v>53.21</v>
      </c>
    </row>
    <row r="5600" spans="1:2" x14ac:dyDescent="0.3">
      <c r="A5600" s="38" t="s">
        <v>5982</v>
      </c>
      <c r="B5600" s="39">
        <v>49.9</v>
      </c>
    </row>
    <row r="5601" spans="1:2" x14ac:dyDescent="0.3">
      <c r="A5601" s="38" t="s">
        <v>5983</v>
      </c>
      <c r="B5601" s="39">
        <v>74.569999999999993</v>
      </c>
    </row>
    <row r="5602" spans="1:2" x14ac:dyDescent="0.3">
      <c r="A5602" s="38" t="s">
        <v>5984</v>
      </c>
      <c r="B5602" s="39">
        <v>70.39</v>
      </c>
    </row>
    <row r="5603" spans="1:2" x14ac:dyDescent="0.3">
      <c r="A5603" s="38" t="s">
        <v>5985</v>
      </c>
      <c r="B5603" s="39">
        <v>133.34</v>
      </c>
    </row>
    <row r="5604" spans="1:2" x14ac:dyDescent="0.3">
      <c r="A5604" s="38" t="s">
        <v>5986</v>
      </c>
      <c r="B5604" s="39">
        <v>128.38</v>
      </c>
    </row>
    <row r="5605" spans="1:2" x14ac:dyDescent="0.3">
      <c r="A5605" s="38" t="s">
        <v>5987</v>
      </c>
      <c r="B5605" s="39">
        <v>140.87</v>
      </c>
    </row>
    <row r="5606" spans="1:2" x14ac:dyDescent="0.3">
      <c r="A5606" s="38" t="s">
        <v>5988</v>
      </c>
      <c r="B5606" s="39">
        <v>135.88999999999999</v>
      </c>
    </row>
    <row r="5607" spans="1:2" x14ac:dyDescent="0.3">
      <c r="A5607" s="38" t="s">
        <v>5989</v>
      </c>
      <c r="B5607" s="39">
        <v>212.9</v>
      </c>
    </row>
    <row r="5608" spans="1:2" x14ac:dyDescent="0.3">
      <c r="A5608" s="38" t="s">
        <v>5990</v>
      </c>
      <c r="B5608" s="39">
        <v>206.47</v>
      </c>
    </row>
    <row r="5609" spans="1:2" x14ac:dyDescent="0.3">
      <c r="A5609" s="38" t="s">
        <v>5991</v>
      </c>
      <c r="B5609" s="39">
        <v>249</v>
      </c>
    </row>
    <row r="5610" spans="1:2" x14ac:dyDescent="0.3">
      <c r="A5610" s="38" t="s">
        <v>5992</v>
      </c>
      <c r="B5610" s="39">
        <v>241.74</v>
      </c>
    </row>
    <row r="5611" spans="1:2" x14ac:dyDescent="0.3">
      <c r="A5611" s="38" t="s">
        <v>5993</v>
      </c>
      <c r="B5611" s="39">
        <v>442.18</v>
      </c>
    </row>
    <row r="5612" spans="1:2" x14ac:dyDescent="0.3">
      <c r="A5612" s="38" t="s">
        <v>5994</v>
      </c>
      <c r="B5612" s="39">
        <v>434.07</v>
      </c>
    </row>
    <row r="5613" spans="1:2" x14ac:dyDescent="0.3">
      <c r="A5613" s="38" t="s">
        <v>5995</v>
      </c>
      <c r="B5613" s="39">
        <v>450.48</v>
      </c>
    </row>
    <row r="5614" spans="1:2" x14ac:dyDescent="0.3">
      <c r="A5614" s="38" t="s">
        <v>5996</v>
      </c>
      <c r="B5614" s="39">
        <v>441.72</v>
      </c>
    </row>
    <row r="5615" spans="1:2" x14ac:dyDescent="0.3">
      <c r="A5615" s="38" t="s">
        <v>5997</v>
      </c>
      <c r="B5615" s="39">
        <v>593.98</v>
      </c>
    </row>
    <row r="5616" spans="1:2" x14ac:dyDescent="0.3">
      <c r="A5616" s="38" t="s">
        <v>5998</v>
      </c>
      <c r="B5616" s="39">
        <v>583.89</v>
      </c>
    </row>
    <row r="5617" spans="1:2" x14ac:dyDescent="0.3">
      <c r="A5617" s="38" t="s">
        <v>5999</v>
      </c>
      <c r="B5617" s="39">
        <v>736.88</v>
      </c>
    </row>
    <row r="5618" spans="1:2" x14ac:dyDescent="0.3">
      <c r="A5618" s="38" t="s">
        <v>6000</v>
      </c>
      <c r="B5618" s="39">
        <v>726.03</v>
      </c>
    </row>
    <row r="5619" spans="1:2" x14ac:dyDescent="0.3">
      <c r="A5619" s="38" t="s">
        <v>6001</v>
      </c>
      <c r="B5619" s="39">
        <v>850.7</v>
      </c>
    </row>
    <row r="5620" spans="1:2" x14ac:dyDescent="0.3">
      <c r="A5620" s="38" t="s">
        <v>6002</v>
      </c>
      <c r="B5620" s="39">
        <v>838.39</v>
      </c>
    </row>
    <row r="5621" spans="1:2" x14ac:dyDescent="0.3">
      <c r="A5621" s="38" t="s">
        <v>6003</v>
      </c>
      <c r="B5621" s="39">
        <v>1017.75</v>
      </c>
    </row>
    <row r="5622" spans="1:2" x14ac:dyDescent="0.3">
      <c r="A5622" s="38" t="s">
        <v>6004</v>
      </c>
      <c r="B5622" s="39">
        <v>1004.53</v>
      </c>
    </row>
    <row r="5623" spans="1:2" x14ac:dyDescent="0.3">
      <c r="A5623" s="38" t="s">
        <v>6005</v>
      </c>
      <c r="B5623" s="39">
        <v>1879.33</v>
      </c>
    </row>
    <row r="5624" spans="1:2" x14ac:dyDescent="0.3">
      <c r="A5624" s="38" t="s">
        <v>6006</v>
      </c>
      <c r="B5624" s="39">
        <v>1862.56</v>
      </c>
    </row>
    <row r="5625" spans="1:2" x14ac:dyDescent="0.3">
      <c r="A5625" s="38" t="s">
        <v>6007</v>
      </c>
      <c r="B5625" s="39">
        <v>2.42</v>
      </c>
    </row>
    <row r="5626" spans="1:2" x14ac:dyDescent="0.3">
      <c r="A5626" s="38" t="s">
        <v>6008</v>
      </c>
      <c r="B5626" s="39">
        <v>2.1</v>
      </c>
    </row>
    <row r="5627" spans="1:2" x14ac:dyDescent="0.3">
      <c r="A5627" s="38" t="s">
        <v>6009</v>
      </c>
      <c r="B5627" s="39">
        <v>8.49</v>
      </c>
    </row>
    <row r="5628" spans="1:2" x14ac:dyDescent="0.3">
      <c r="A5628" s="38" t="s">
        <v>6010</v>
      </c>
      <c r="B5628" s="39">
        <v>8.1</v>
      </c>
    </row>
    <row r="5629" spans="1:2" x14ac:dyDescent="0.3">
      <c r="A5629" s="38" t="s">
        <v>6011</v>
      </c>
      <c r="B5629" s="39">
        <v>8.49</v>
      </c>
    </row>
    <row r="5630" spans="1:2" x14ac:dyDescent="0.3">
      <c r="A5630" s="38" t="s">
        <v>6012</v>
      </c>
      <c r="B5630" s="39">
        <v>8.1</v>
      </c>
    </row>
    <row r="5631" spans="1:2" x14ac:dyDescent="0.3">
      <c r="A5631" s="38" t="s">
        <v>6013</v>
      </c>
      <c r="B5631" s="39">
        <v>8.64</v>
      </c>
    </row>
    <row r="5632" spans="1:2" x14ac:dyDescent="0.3">
      <c r="A5632" s="38" t="s">
        <v>6014</v>
      </c>
      <c r="B5632" s="39">
        <v>8.24</v>
      </c>
    </row>
    <row r="5633" spans="1:2" x14ac:dyDescent="0.3">
      <c r="A5633" s="38" t="s">
        <v>6015</v>
      </c>
      <c r="B5633" s="39">
        <v>8.64</v>
      </c>
    </row>
    <row r="5634" spans="1:2" x14ac:dyDescent="0.3">
      <c r="A5634" s="38" t="s">
        <v>6016</v>
      </c>
      <c r="B5634" s="39">
        <v>8.24</v>
      </c>
    </row>
    <row r="5635" spans="1:2" x14ac:dyDescent="0.3">
      <c r="A5635" s="38" t="s">
        <v>6017</v>
      </c>
      <c r="B5635" s="39">
        <v>8.9700000000000006</v>
      </c>
    </row>
    <row r="5636" spans="1:2" x14ac:dyDescent="0.3">
      <c r="A5636" s="38" t="s">
        <v>6018</v>
      </c>
      <c r="B5636" s="39">
        <v>8.56</v>
      </c>
    </row>
    <row r="5637" spans="1:2" x14ac:dyDescent="0.3">
      <c r="A5637" s="38" t="s">
        <v>6019</v>
      </c>
      <c r="B5637" s="39">
        <v>9.01</v>
      </c>
    </row>
    <row r="5638" spans="1:2" x14ac:dyDescent="0.3">
      <c r="A5638" s="38" t="s">
        <v>6020</v>
      </c>
      <c r="B5638" s="39">
        <v>8.59</v>
      </c>
    </row>
    <row r="5639" spans="1:2" x14ac:dyDescent="0.3">
      <c r="A5639" s="38" t="s">
        <v>6021</v>
      </c>
      <c r="B5639" s="39">
        <v>9.15</v>
      </c>
    </row>
    <row r="5640" spans="1:2" x14ac:dyDescent="0.3">
      <c r="A5640" s="38" t="s">
        <v>6022</v>
      </c>
      <c r="B5640" s="39">
        <v>8.73</v>
      </c>
    </row>
    <row r="5641" spans="1:2" x14ac:dyDescent="0.3">
      <c r="A5641" s="38" t="s">
        <v>6023</v>
      </c>
      <c r="B5641" s="39">
        <v>9.19</v>
      </c>
    </row>
    <row r="5642" spans="1:2" x14ac:dyDescent="0.3">
      <c r="A5642" s="38" t="s">
        <v>6024</v>
      </c>
      <c r="B5642" s="39">
        <v>8.76</v>
      </c>
    </row>
    <row r="5643" spans="1:2" x14ac:dyDescent="0.3">
      <c r="A5643" s="38" t="s">
        <v>6025</v>
      </c>
      <c r="B5643" s="39">
        <v>9.33</v>
      </c>
    </row>
    <row r="5644" spans="1:2" x14ac:dyDescent="0.3">
      <c r="A5644" s="38" t="s">
        <v>6026</v>
      </c>
      <c r="B5644" s="39">
        <v>8.9</v>
      </c>
    </row>
    <row r="5645" spans="1:2" x14ac:dyDescent="0.3">
      <c r="A5645" s="38" t="s">
        <v>6027</v>
      </c>
      <c r="B5645" s="39">
        <v>9.67</v>
      </c>
    </row>
    <row r="5646" spans="1:2" x14ac:dyDescent="0.3">
      <c r="A5646" s="38" t="s">
        <v>6028</v>
      </c>
      <c r="B5646" s="39">
        <v>9.23</v>
      </c>
    </row>
    <row r="5647" spans="1:2" x14ac:dyDescent="0.3">
      <c r="A5647" s="38" t="s">
        <v>6029</v>
      </c>
      <c r="B5647" s="39">
        <v>10.050000000000001</v>
      </c>
    </row>
    <row r="5648" spans="1:2" x14ac:dyDescent="0.3">
      <c r="A5648" s="38" t="s">
        <v>6030</v>
      </c>
      <c r="B5648" s="39">
        <v>9.58</v>
      </c>
    </row>
    <row r="5649" spans="1:2" x14ac:dyDescent="0.3">
      <c r="A5649" s="38" t="s">
        <v>6031</v>
      </c>
      <c r="B5649" s="39">
        <v>10.57</v>
      </c>
    </row>
    <row r="5650" spans="1:2" x14ac:dyDescent="0.3">
      <c r="A5650" s="38" t="s">
        <v>6032</v>
      </c>
      <c r="B5650" s="39">
        <v>10.08</v>
      </c>
    </row>
    <row r="5651" spans="1:2" x14ac:dyDescent="0.3">
      <c r="A5651" s="38" t="s">
        <v>6033</v>
      </c>
      <c r="B5651" s="39">
        <v>10.89</v>
      </c>
    </row>
    <row r="5652" spans="1:2" x14ac:dyDescent="0.3">
      <c r="A5652" s="38" t="s">
        <v>6034</v>
      </c>
      <c r="B5652" s="39">
        <v>10.38</v>
      </c>
    </row>
    <row r="5653" spans="1:2" x14ac:dyDescent="0.3">
      <c r="A5653" s="38" t="s">
        <v>6035</v>
      </c>
      <c r="B5653" s="39">
        <v>11.52</v>
      </c>
    </row>
    <row r="5654" spans="1:2" x14ac:dyDescent="0.3">
      <c r="A5654" s="38" t="s">
        <v>6036</v>
      </c>
      <c r="B5654" s="39">
        <v>10.98</v>
      </c>
    </row>
    <row r="5655" spans="1:2" x14ac:dyDescent="0.3">
      <c r="A5655" s="38" t="s">
        <v>6037</v>
      </c>
      <c r="B5655" s="39">
        <v>12.03</v>
      </c>
    </row>
    <row r="5656" spans="1:2" x14ac:dyDescent="0.3">
      <c r="A5656" s="38" t="s">
        <v>6038</v>
      </c>
      <c r="B5656" s="39">
        <v>11.48</v>
      </c>
    </row>
    <row r="5657" spans="1:2" x14ac:dyDescent="0.3">
      <c r="A5657" s="38" t="s">
        <v>6039</v>
      </c>
      <c r="B5657" s="39">
        <v>13.55</v>
      </c>
    </row>
    <row r="5658" spans="1:2" x14ac:dyDescent="0.3">
      <c r="A5658" s="38" t="s">
        <v>6040</v>
      </c>
      <c r="B5658" s="39">
        <v>12.93</v>
      </c>
    </row>
    <row r="5659" spans="1:2" x14ac:dyDescent="0.3">
      <c r="A5659" s="38" t="s">
        <v>6041</v>
      </c>
      <c r="B5659" s="39">
        <v>25.64</v>
      </c>
    </row>
    <row r="5660" spans="1:2" x14ac:dyDescent="0.3">
      <c r="A5660" s="38" t="s">
        <v>6042</v>
      </c>
      <c r="B5660" s="39">
        <v>23.86</v>
      </c>
    </row>
    <row r="5661" spans="1:2" x14ac:dyDescent="0.3">
      <c r="A5661" s="38" t="s">
        <v>6043</v>
      </c>
      <c r="B5661" s="39">
        <v>26.21</v>
      </c>
    </row>
    <row r="5662" spans="1:2" x14ac:dyDescent="0.3">
      <c r="A5662" s="38" t="s">
        <v>6044</v>
      </c>
      <c r="B5662" s="39">
        <v>24.38</v>
      </c>
    </row>
    <row r="5663" spans="1:2" x14ac:dyDescent="0.3">
      <c r="A5663" s="38" t="s">
        <v>6045</v>
      </c>
      <c r="B5663" s="39">
        <v>46.17</v>
      </c>
    </row>
    <row r="5664" spans="1:2" x14ac:dyDescent="0.3">
      <c r="A5664" s="38" t="s">
        <v>6046</v>
      </c>
      <c r="B5664" s="39">
        <v>43.24</v>
      </c>
    </row>
    <row r="5665" spans="1:2" x14ac:dyDescent="0.3">
      <c r="A5665" s="38" t="s">
        <v>6047</v>
      </c>
      <c r="B5665" s="39">
        <v>53.65</v>
      </c>
    </row>
    <row r="5666" spans="1:2" x14ac:dyDescent="0.3">
      <c r="A5666" s="38" t="s">
        <v>6048</v>
      </c>
      <c r="B5666" s="39">
        <v>50.29</v>
      </c>
    </row>
    <row r="5667" spans="1:2" x14ac:dyDescent="0.3">
      <c r="A5667" s="38" t="s">
        <v>6049</v>
      </c>
      <c r="B5667" s="39">
        <v>85.52</v>
      </c>
    </row>
    <row r="5668" spans="1:2" x14ac:dyDescent="0.3">
      <c r="A5668" s="38" t="s">
        <v>6050</v>
      </c>
      <c r="B5668" s="39">
        <v>81.81</v>
      </c>
    </row>
    <row r="5669" spans="1:2" x14ac:dyDescent="0.3">
      <c r="A5669" s="38" t="s">
        <v>6051</v>
      </c>
      <c r="B5669" s="39">
        <v>105.2</v>
      </c>
    </row>
    <row r="5670" spans="1:2" x14ac:dyDescent="0.3">
      <c r="A5670" s="38" t="s">
        <v>6052</v>
      </c>
      <c r="B5670" s="39">
        <v>100.7</v>
      </c>
    </row>
    <row r="5671" spans="1:2" x14ac:dyDescent="0.3">
      <c r="A5671" s="38" t="s">
        <v>6053</v>
      </c>
      <c r="B5671" s="39">
        <v>113.3</v>
      </c>
    </row>
    <row r="5672" spans="1:2" x14ac:dyDescent="0.3">
      <c r="A5672" s="38" t="s">
        <v>6054</v>
      </c>
      <c r="B5672" s="39">
        <v>108.76</v>
      </c>
    </row>
    <row r="5673" spans="1:2" x14ac:dyDescent="0.3">
      <c r="A5673" s="38" t="s">
        <v>6055</v>
      </c>
      <c r="B5673" s="39">
        <v>140.37</v>
      </c>
    </row>
    <row r="5674" spans="1:2" x14ac:dyDescent="0.3">
      <c r="A5674" s="38" t="s">
        <v>6056</v>
      </c>
      <c r="B5674" s="39">
        <v>134.97</v>
      </c>
    </row>
    <row r="5675" spans="1:2" x14ac:dyDescent="0.3">
      <c r="A5675" s="38" t="s">
        <v>6057</v>
      </c>
      <c r="B5675" s="39">
        <v>180.56</v>
      </c>
    </row>
    <row r="5676" spans="1:2" x14ac:dyDescent="0.3">
      <c r="A5676" s="38" t="s">
        <v>6058</v>
      </c>
      <c r="B5676" s="39">
        <v>174.5</v>
      </c>
    </row>
    <row r="5677" spans="1:2" x14ac:dyDescent="0.3">
      <c r="A5677" s="38" t="s">
        <v>6059</v>
      </c>
      <c r="B5677" s="39">
        <v>207.75</v>
      </c>
    </row>
    <row r="5678" spans="1:2" x14ac:dyDescent="0.3">
      <c r="A5678" s="38" t="s">
        <v>6060</v>
      </c>
      <c r="B5678" s="39">
        <v>201.14</v>
      </c>
    </row>
    <row r="5679" spans="1:2" x14ac:dyDescent="0.3">
      <c r="A5679" s="38" t="s">
        <v>6061</v>
      </c>
      <c r="B5679" s="39">
        <v>213.41</v>
      </c>
    </row>
    <row r="5680" spans="1:2" x14ac:dyDescent="0.3">
      <c r="A5680" s="38" t="s">
        <v>6062</v>
      </c>
      <c r="B5680" s="39">
        <v>206.25</v>
      </c>
    </row>
    <row r="5681" spans="1:2" x14ac:dyDescent="0.3">
      <c r="A5681" s="38" t="s">
        <v>6063</v>
      </c>
      <c r="B5681" s="39">
        <v>262.73</v>
      </c>
    </row>
    <row r="5682" spans="1:2" x14ac:dyDescent="0.3">
      <c r="A5682" s="38" t="s">
        <v>6064</v>
      </c>
      <c r="B5682" s="39">
        <v>254.81</v>
      </c>
    </row>
    <row r="5683" spans="1:2" x14ac:dyDescent="0.3">
      <c r="A5683" s="38" t="s">
        <v>6065</v>
      </c>
      <c r="B5683" s="39">
        <v>306.27</v>
      </c>
    </row>
    <row r="5684" spans="1:2" x14ac:dyDescent="0.3">
      <c r="A5684" s="38" t="s">
        <v>6066</v>
      </c>
      <c r="B5684" s="39">
        <v>297.02</v>
      </c>
    </row>
    <row r="5685" spans="1:2" x14ac:dyDescent="0.3">
      <c r="A5685" s="38" t="s">
        <v>6067</v>
      </c>
      <c r="B5685" s="39">
        <v>542.14</v>
      </c>
    </row>
    <row r="5686" spans="1:2" x14ac:dyDescent="0.3">
      <c r="A5686" s="38" t="s">
        <v>6068</v>
      </c>
      <c r="B5686" s="39">
        <v>532.04</v>
      </c>
    </row>
    <row r="5687" spans="1:2" x14ac:dyDescent="0.3">
      <c r="A5687" s="38" t="s">
        <v>6069</v>
      </c>
      <c r="B5687" s="39">
        <v>627.72</v>
      </c>
    </row>
    <row r="5688" spans="1:2" x14ac:dyDescent="0.3">
      <c r="A5688" s="38" t="s">
        <v>6070</v>
      </c>
      <c r="B5688" s="39">
        <v>616.09</v>
      </c>
    </row>
    <row r="5689" spans="1:2" x14ac:dyDescent="0.3">
      <c r="A5689" s="38" t="s">
        <v>6071</v>
      </c>
      <c r="B5689" s="39">
        <v>748.35</v>
      </c>
    </row>
    <row r="5690" spans="1:2" x14ac:dyDescent="0.3">
      <c r="A5690" s="38" t="s">
        <v>6072</v>
      </c>
      <c r="B5690" s="39">
        <v>734.85</v>
      </c>
    </row>
    <row r="5691" spans="1:2" x14ac:dyDescent="0.3">
      <c r="A5691" s="38" t="s">
        <v>6073</v>
      </c>
      <c r="B5691" s="39">
        <v>1042.8599999999999</v>
      </c>
    </row>
    <row r="5692" spans="1:2" x14ac:dyDescent="0.3">
      <c r="A5692" s="38" t="s">
        <v>6074</v>
      </c>
      <c r="B5692" s="39">
        <v>1026.26</v>
      </c>
    </row>
    <row r="5693" spans="1:2" x14ac:dyDescent="0.3">
      <c r="A5693" s="38" t="s">
        <v>6075</v>
      </c>
      <c r="B5693" s="39">
        <v>25.64</v>
      </c>
    </row>
    <row r="5694" spans="1:2" x14ac:dyDescent="0.3">
      <c r="A5694" s="38" t="s">
        <v>6076</v>
      </c>
      <c r="B5694" s="39">
        <v>23.86</v>
      </c>
    </row>
    <row r="5695" spans="1:2" x14ac:dyDescent="0.3">
      <c r="A5695" s="38" t="s">
        <v>6077</v>
      </c>
      <c r="B5695" s="39">
        <v>26.21</v>
      </c>
    </row>
    <row r="5696" spans="1:2" x14ac:dyDescent="0.3">
      <c r="A5696" s="38" t="s">
        <v>6078</v>
      </c>
      <c r="B5696" s="39">
        <v>24.38</v>
      </c>
    </row>
    <row r="5697" spans="1:2" x14ac:dyDescent="0.3">
      <c r="A5697" s="38" t="s">
        <v>6079</v>
      </c>
      <c r="B5697" s="39">
        <v>46.17</v>
      </c>
    </row>
    <row r="5698" spans="1:2" x14ac:dyDescent="0.3">
      <c r="A5698" s="38" t="s">
        <v>6080</v>
      </c>
      <c r="B5698" s="39">
        <v>43.24</v>
      </c>
    </row>
    <row r="5699" spans="1:2" x14ac:dyDescent="0.3">
      <c r="A5699" s="38" t="s">
        <v>6081</v>
      </c>
      <c r="B5699" s="39">
        <v>53.65</v>
      </c>
    </row>
    <row r="5700" spans="1:2" x14ac:dyDescent="0.3">
      <c r="A5700" s="38" t="s">
        <v>6082</v>
      </c>
      <c r="B5700" s="39">
        <v>50.29</v>
      </c>
    </row>
    <row r="5701" spans="1:2" x14ac:dyDescent="0.3">
      <c r="A5701" s="38" t="s">
        <v>6083</v>
      </c>
      <c r="B5701" s="39">
        <v>104.82</v>
      </c>
    </row>
    <row r="5702" spans="1:2" x14ac:dyDescent="0.3">
      <c r="A5702" s="38" t="s">
        <v>6084</v>
      </c>
      <c r="B5702" s="39">
        <v>100.25</v>
      </c>
    </row>
    <row r="5703" spans="1:2" x14ac:dyDescent="0.3">
      <c r="A5703" s="38" t="s">
        <v>6085</v>
      </c>
      <c r="B5703" s="39">
        <v>133.82</v>
      </c>
    </row>
    <row r="5704" spans="1:2" x14ac:dyDescent="0.3">
      <c r="A5704" s="38" t="s">
        <v>6086</v>
      </c>
      <c r="B5704" s="39">
        <v>128.84</v>
      </c>
    </row>
    <row r="5705" spans="1:2" x14ac:dyDescent="0.3">
      <c r="A5705" s="38" t="s">
        <v>6087</v>
      </c>
      <c r="B5705" s="39">
        <v>139.03</v>
      </c>
    </row>
    <row r="5706" spans="1:2" x14ac:dyDescent="0.3">
      <c r="A5706" s="38" t="s">
        <v>6088</v>
      </c>
      <c r="B5706" s="39">
        <v>134.08000000000001</v>
      </c>
    </row>
    <row r="5707" spans="1:2" x14ac:dyDescent="0.3">
      <c r="A5707" s="38" t="s">
        <v>6089</v>
      </c>
      <c r="B5707" s="39">
        <v>174.93</v>
      </c>
    </row>
    <row r="5708" spans="1:2" x14ac:dyDescent="0.3">
      <c r="A5708" s="38" t="s">
        <v>6090</v>
      </c>
      <c r="B5708" s="39">
        <v>169.18</v>
      </c>
    </row>
    <row r="5709" spans="1:2" x14ac:dyDescent="0.3">
      <c r="A5709" s="38" t="s">
        <v>6091</v>
      </c>
      <c r="B5709" s="39">
        <v>215.78</v>
      </c>
    </row>
    <row r="5710" spans="1:2" x14ac:dyDescent="0.3">
      <c r="A5710" s="38" t="s">
        <v>6092</v>
      </c>
      <c r="B5710" s="39">
        <v>209.22</v>
      </c>
    </row>
    <row r="5711" spans="1:2" x14ac:dyDescent="0.3">
      <c r="A5711" s="38" t="s">
        <v>6093</v>
      </c>
      <c r="B5711" s="39">
        <v>253.01</v>
      </c>
    </row>
    <row r="5712" spans="1:2" x14ac:dyDescent="0.3">
      <c r="A5712" s="38" t="s">
        <v>6094</v>
      </c>
      <c r="B5712" s="39">
        <v>245.56</v>
      </c>
    </row>
    <row r="5713" spans="1:2" x14ac:dyDescent="0.3">
      <c r="A5713" s="38" t="s">
        <v>6095</v>
      </c>
      <c r="B5713" s="39">
        <v>447.12</v>
      </c>
    </row>
    <row r="5714" spans="1:2" x14ac:dyDescent="0.3">
      <c r="A5714" s="38" t="s">
        <v>6096</v>
      </c>
      <c r="B5714" s="39">
        <v>438.78</v>
      </c>
    </row>
    <row r="5715" spans="1:2" x14ac:dyDescent="0.3">
      <c r="A5715" s="38" t="s">
        <v>6097</v>
      </c>
      <c r="B5715" s="39">
        <v>504.18</v>
      </c>
    </row>
    <row r="5716" spans="1:2" x14ac:dyDescent="0.3">
      <c r="A5716" s="38" t="s">
        <v>6098</v>
      </c>
      <c r="B5716" s="39">
        <v>496.25</v>
      </c>
    </row>
    <row r="5717" spans="1:2" x14ac:dyDescent="0.3">
      <c r="A5717" s="38" t="s">
        <v>6099</v>
      </c>
      <c r="B5717" s="39">
        <v>606.16</v>
      </c>
    </row>
    <row r="5718" spans="1:2" x14ac:dyDescent="0.3">
      <c r="A5718" s="38" t="s">
        <v>6100</v>
      </c>
      <c r="B5718" s="39">
        <v>595.51</v>
      </c>
    </row>
    <row r="5719" spans="1:2" x14ac:dyDescent="0.3">
      <c r="A5719" s="38" t="s">
        <v>6101</v>
      </c>
      <c r="B5719" s="39">
        <v>751.59</v>
      </c>
    </row>
    <row r="5720" spans="1:2" x14ac:dyDescent="0.3">
      <c r="A5720" s="38" t="s">
        <v>6102</v>
      </c>
      <c r="B5720" s="39">
        <v>740.11</v>
      </c>
    </row>
    <row r="5721" spans="1:2" x14ac:dyDescent="0.3">
      <c r="A5721" s="38" t="s">
        <v>6103</v>
      </c>
      <c r="B5721" s="39">
        <v>871.74</v>
      </c>
    </row>
    <row r="5722" spans="1:2" x14ac:dyDescent="0.3">
      <c r="A5722" s="38" t="s">
        <v>6104</v>
      </c>
      <c r="B5722" s="39">
        <v>858.46</v>
      </c>
    </row>
    <row r="5723" spans="1:2" x14ac:dyDescent="0.3">
      <c r="A5723" s="38" t="s">
        <v>6105</v>
      </c>
      <c r="B5723" s="39">
        <v>1042.3499999999999</v>
      </c>
    </row>
    <row r="5724" spans="1:2" x14ac:dyDescent="0.3">
      <c r="A5724" s="38" t="s">
        <v>6106</v>
      </c>
      <c r="B5724" s="39">
        <v>1028</v>
      </c>
    </row>
    <row r="5725" spans="1:2" x14ac:dyDescent="0.3">
      <c r="A5725" s="38" t="s">
        <v>6107</v>
      </c>
      <c r="B5725" s="39">
        <v>1931.64</v>
      </c>
    </row>
    <row r="5726" spans="1:2" x14ac:dyDescent="0.3">
      <c r="A5726" s="38" t="s">
        <v>6108</v>
      </c>
      <c r="B5726" s="39">
        <v>1912.62</v>
      </c>
    </row>
    <row r="5727" spans="1:2" x14ac:dyDescent="0.3">
      <c r="A5727" s="38" t="s">
        <v>6109</v>
      </c>
      <c r="B5727" s="39">
        <v>26.43</v>
      </c>
    </row>
    <row r="5728" spans="1:2" x14ac:dyDescent="0.3">
      <c r="A5728" s="38" t="s">
        <v>6110</v>
      </c>
      <c r="B5728" s="39">
        <v>24.57</v>
      </c>
    </row>
    <row r="5729" spans="1:2" x14ac:dyDescent="0.3">
      <c r="A5729" s="38" t="s">
        <v>6111</v>
      </c>
      <c r="B5729" s="39">
        <v>46.36</v>
      </c>
    </row>
    <row r="5730" spans="1:2" x14ac:dyDescent="0.3">
      <c r="A5730" s="38" t="s">
        <v>6112</v>
      </c>
      <c r="B5730" s="39">
        <v>43.4</v>
      </c>
    </row>
    <row r="5731" spans="1:2" x14ac:dyDescent="0.3">
      <c r="A5731" s="38" t="s">
        <v>6113</v>
      </c>
      <c r="B5731" s="39">
        <v>53.46</v>
      </c>
    </row>
    <row r="5732" spans="1:2" x14ac:dyDescent="0.3">
      <c r="A5732" s="38" t="s">
        <v>6114</v>
      </c>
      <c r="B5732" s="39">
        <v>50.12</v>
      </c>
    </row>
    <row r="5733" spans="1:2" x14ac:dyDescent="0.3">
      <c r="A5733" s="38" t="s">
        <v>6115</v>
      </c>
      <c r="B5733" s="39">
        <v>85.38</v>
      </c>
    </row>
    <row r="5734" spans="1:2" x14ac:dyDescent="0.3">
      <c r="A5734" s="38" t="s">
        <v>6116</v>
      </c>
      <c r="B5734" s="39">
        <v>81.680000000000007</v>
      </c>
    </row>
    <row r="5735" spans="1:2" x14ac:dyDescent="0.3">
      <c r="A5735" s="38" t="s">
        <v>6117</v>
      </c>
      <c r="B5735" s="39">
        <v>105.02</v>
      </c>
    </row>
    <row r="5736" spans="1:2" x14ac:dyDescent="0.3">
      <c r="A5736" s="38" t="s">
        <v>6118</v>
      </c>
      <c r="B5736" s="39">
        <v>100.53</v>
      </c>
    </row>
    <row r="5737" spans="1:2" x14ac:dyDescent="0.3">
      <c r="A5737" s="38" t="s">
        <v>6119</v>
      </c>
      <c r="B5737" s="39">
        <v>112.78</v>
      </c>
    </row>
    <row r="5738" spans="1:2" x14ac:dyDescent="0.3">
      <c r="A5738" s="38" t="s">
        <v>6120</v>
      </c>
      <c r="B5738" s="39">
        <v>108.26</v>
      </c>
    </row>
    <row r="5739" spans="1:2" x14ac:dyDescent="0.3">
      <c r="A5739" s="38" t="s">
        <v>6121</v>
      </c>
      <c r="B5739" s="39">
        <v>138.66</v>
      </c>
    </row>
    <row r="5740" spans="1:2" x14ac:dyDescent="0.3">
      <c r="A5740" s="38" t="s">
        <v>6122</v>
      </c>
      <c r="B5740" s="39">
        <v>133.34</v>
      </c>
    </row>
    <row r="5741" spans="1:2" x14ac:dyDescent="0.3">
      <c r="A5741" s="38" t="s">
        <v>6123</v>
      </c>
      <c r="B5741" s="39">
        <v>178.66</v>
      </c>
    </row>
    <row r="5742" spans="1:2" x14ac:dyDescent="0.3">
      <c r="A5742" s="38" t="s">
        <v>6124</v>
      </c>
      <c r="B5742" s="39">
        <v>172.69</v>
      </c>
    </row>
    <row r="5743" spans="1:2" x14ac:dyDescent="0.3">
      <c r="A5743" s="38" t="s">
        <v>6125</v>
      </c>
      <c r="B5743" s="39">
        <v>204.49</v>
      </c>
    </row>
    <row r="5744" spans="1:2" x14ac:dyDescent="0.3">
      <c r="A5744" s="38" t="s">
        <v>6126</v>
      </c>
      <c r="B5744" s="39">
        <v>198.03</v>
      </c>
    </row>
    <row r="5745" spans="1:2" x14ac:dyDescent="0.3">
      <c r="A5745" s="38" t="s">
        <v>6127</v>
      </c>
      <c r="B5745" s="39">
        <v>209.01</v>
      </c>
    </row>
    <row r="5746" spans="1:2" x14ac:dyDescent="0.3">
      <c r="A5746" s="38" t="s">
        <v>6128</v>
      </c>
      <c r="B5746" s="39">
        <v>202.05</v>
      </c>
    </row>
    <row r="5747" spans="1:2" x14ac:dyDescent="0.3">
      <c r="A5747" s="38" t="s">
        <v>6129</v>
      </c>
      <c r="B5747" s="39">
        <v>256.41000000000003</v>
      </c>
    </row>
    <row r="5748" spans="1:2" x14ac:dyDescent="0.3">
      <c r="A5748" s="38" t="s">
        <v>6130</v>
      </c>
      <c r="B5748" s="39">
        <v>248.79</v>
      </c>
    </row>
    <row r="5749" spans="1:2" x14ac:dyDescent="0.3">
      <c r="A5749" s="38" t="s">
        <v>6131</v>
      </c>
      <c r="B5749" s="39">
        <v>295.07</v>
      </c>
    </row>
    <row r="5750" spans="1:2" x14ac:dyDescent="0.3">
      <c r="A5750" s="38" t="s">
        <v>6132</v>
      </c>
      <c r="B5750" s="39">
        <v>286.33999999999997</v>
      </c>
    </row>
    <row r="5751" spans="1:2" x14ac:dyDescent="0.3">
      <c r="A5751" s="38" t="s">
        <v>6133</v>
      </c>
      <c r="B5751" s="39">
        <v>532.01</v>
      </c>
    </row>
    <row r="5752" spans="1:2" x14ac:dyDescent="0.3">
      <c r="A5752" s="38" t="s">
        <v>6134</v>
      </c>
      <c r="B5752" s="39">
        <v>522.39</v>
      </c>
    </row>
    <row r="5753" spans="1:2" x14ac:dyDescent="0.3">
      <c r="A5753" s="38" t="s">
        <v>6135</v>
      </c>
      <c r="B5753" s="39">
        <v>611.26</v>
      </c>
    </row>
    <row r="5754" spans="1:2" x14ac:dyDescent="0.3">
      <c r="A5754" s="38" t="s">
        <v>6136</v>
      </c>
      <c r="B5754" s="39">
        <v>600.39</v>
      </c>
    </row>
    <row r="5755" spans="1:2" x14ac:dyDescent="0.3">
      <c r="A5755" s="38" t="s">
        <v>6137</v>
      </c>
      <c r="B5755" s="39">
        <v>701.31</v>
      </c>
    </row>
    <row r="5756" spans="1:2" x14ac:dyDescent="0.3">
      <c r="A5756" s="38" t="s">
        <v>6138</v>
      </c>
      <c r="B5756" s="39">
        <v>689.54</v>
      </c>
    </row>
    <row r="5757" spans="1:2" x14ac:dyDescent="0.3">
      <c r="A5757" s="38" t="s">
        <v>6139</v>
      </c>
      <c r="B5757" s="39">
        <v>983.22</v>
      </c>
    </row>
    <row r="5758" spans="1:2" x14ac:dyDescent="0.3">
      <c r="A5758" s="38" t="s">
        <v>6140</v>
      </c>
      <c r="B5758" s="39">
        <v>968.86</v>
      </c>
    </row>
    <row r="5759" spans="1:2" x14ac:dyDescent="0.3">
      <c r="A5759" s="38" t="s">
        <v>6141</v>
      </c>
      <c r="B5759" s="39">
        <v>29.82</v>
      </c>
    </row>
    <row r="5760" spans="1:2" x14ac:dyDescent="0.3">
      <c r="A5760" s="38" t="s">
        <v>6142</v>
      </c>
      <c r="B5760" s="39">
        <v>27.51</v>
      </c>
    </row>
    <row r="5761" spans="1:2" x14ac:dyDescent="0.3">
      <c r="A5761" s="38" t="s">
        <v>6143</v>
      </c>
      <c r="B5761" s="39">
        <v>46.47</v>
      </c>
    </row>
    <row r="5762" spans="1:2" x14ac:dyDescent="0.3">
      <c r="A5762" s="38" t="s">
        <v>6144</v>
      </c>
      <c r="B5762" s="39">
        <v>43.49</v>
      </c>
    </row>
    <row r="5763" spans="1:2" x14ac:dyDescent="0.3">
      <c r="A5763" s="38" t="s">
        <v>6145</v>
      </c>
      <c r="B5763" s="39">
        <v>53.31</v>
      </c>
    </row>
    <row r="5764" spans="1:2" x14ac:dyDescent="0.3">
      <c r="A5764" s="38" t="s">
        <v>6146</v>
      </c>
      <c r="B5764" s="39">
        <v>49.99</v>
      </c>
    </row>
    <row r="5765" spans="1:2" x14ac:dyDescent="0.3">
      <c r="A5765" s="38" t="s">
        <v>6147</v>
      </c>
      <c r="B5765" s="39">
        <v>104.73</v>
      </c>
    </row>
    <row r="5766" spans="1:2" x14ac:dyDescent="0.3">
      <c r="A5766" s="38" t="s">
        <v>6148</v>
      </c>
      <c r="B5766" s="39">
        <v>100.24</v>
      </c>
    </row>
    <row r="5767" spans="1:2" x14ac:dyDescent="0.3">
      <c r="A5767" s="38" t="s">
        <v>6149</v>
      </c>
      <c r="B5767" s="39">
        <v>133.80000000000001</v>
      </c>
    </row>
    <row r="5768" spans="1:2" x14ac:dyDescent="0.3">
      <c r="A5768" s="38" t="s">
        <v>6150</v>
      </c>
      <c r="B5768" s="39">
        <v>128.83000000000001</v>
      </c>
    </row>
    <row r="5769" spans="1:2" x14ac:dyDescent="0.3">
      <c r="A5769" s="38" t="s">
        <v>6151</v>
      </c>
      <c r="B5769" s="39">
        <v>141.03</v>
      </c>
    </row>
    <row r="5770" spans="1:2" x14ac:dyDescent="0.3">
      <c r="A5770" s="38" t="s">
        <v>6152</v>
      </c>
      <c r="B5770" s="39">
        <v>136.04</v>
      </c>
    </row>
    <row r="5771" spans="1:2" x14ac:dyDescent="0.3">
      <c r="A5771" s="38" t="s">
        <v>6153</v>
      </c>
      <c r="B5771" s="39">
        <v>174.73</v>
      </c>
    </row>
    <row r="5772" spans="1:2" x14ac:dyDescent="0.3">
      <c r="A5772" s="38" t="s">
        <v>6154</v>
      </c>
      <c r="B5772" s="39">
        <v>169.02</v>
      </c>
    </row>
    <row r="5773" spans="1:2" x14ac:dyDescent="0.3">
      <c r="A5773" s="38" t="s">
        <v>6155</v>
      </c>
      <c r="B5773" s="39">
        <v>213.26</v>
      </c>
    </row>
    <row r="5774" spans="1:2" x14ac:dyDescent="0.3">
      <c r="A5774" s="38" t="s">
        <v>6156</v>
      </c>
      <c r="B5774" s="39">
        <v>206.82</v>
      </c>
    </row>
    <row r="5775" spans="1:2" x14ac:dyDescent="0.3">
      <c r="A5775" s="38" t="s">
        <v>6157</v>
      </c>
      <c r="B5775" s="39">
        <v>249.82</v>
      </c>
    </row>
    <row r="5776" spans="1:2" x14ac:dyDescent="0.3">
      <c r="A5776" s="38" t="s">
        <v>6158</v>
      </c>
      <c r="B5776" s="39">
        <v>242.53</v>
      </c>
    </row>
    <row r="5777" spans="1:2" x14ac:dyDescent="0.3">
      <c r="A5777" s="38" t="s">
        <v>6159</v>
      </c>
      <c r="B5777" s="39">
        <v>443.05</v>
      </c>
    </row>
    <row r="5778" spans="1:2" x14ac:dyDescent="0.3">
      <c r="A5778" s="38" t="s">
        <v>6160</v>
      </c>
      <c r="B5778" s="39">
        <v>434.9</v>
      </c>
    </row>
    <row r="5779" spans="1:2" x14ac:dyDescent="0.3">
      <c r="A5779" s="38" t="s">
        <v>6161</v>
      </c>
      <c r="B5779" s="39">
        <v>506.26</v>
      </c>
    </row>
    <row r="5780" spans="1:2" x14ac:dyDescent="0.3">
      <c r="A5780" s="38" t="s">
        <v>6162</v>
      </c>
      <c r="B5780" s="39">
        <v>497.46</v>
      </c>
    </row>
    <row r="5781" spans="1:2" x14ac:dyDescent="0.3">
      <c r="A5781" s="38" t="s">
        <v>6163</v>
      </c>
      <c r="B5781" s="39">
        <v>595.73</v>
      </c>
    </row>
    <row r="5782" spans="1:2" x14ac:dyDescent="0.3">
      <c r="A5782" s="38" t="s">
        <v>6164</v>
      </c>
      <c r="B5782" s="39">
        <v>585.57000000000005</v>
      </c>
    </row>
    <row r="5783" spans="1:2" x14ac:dyDescent="0.3">
      <c r="A5783" s="38" t="s">
        <v>6165</v>
      </c>
      <c r="B5783" s="39">
        <v>741.43</v>
      </c>
    </row>
    <row r="5784" spans="1:2" x14ac:dyDescent="0.3">
      <c r="A5784" s="38" t="s">
        <v>6166</v>
      </c>
      <c r="B5784" s="39">
        <v>730.37</v>
      </c>
    </row>
    <row r="5785" spans="1:2" x14ac:dyDescent="0.3">
      <c r="A5785" s="38" t="s">
        <v>6167</v>
      </c>
      <c r="B5785" s="39">
        <v>857.39</v>
      </c>
    </row>
    <row r="5786" spans="1:2" x14ac:dyDescent="0.3">
      <c r="A5786" s="38" t="s">
        <v>6168</v>
      </c>
      <c r="B5786" s="39">
        <v>844.8</v>
      </c>
    </row>
    <row r="5787" spans="1:2" x14ac:dyDescent="0.3">
      <c r="A5787" s="38" t="s">
        <v>6169</v>
      </c>
      <c r="B5787" s="39">
        <v>1023.03</v>
      </c>
    </row>
    <row r="5788" spans="1:2" x14ac:dyDescent="0.3">
      <c r="A5788" s="38" t="s">
        <v>6170</v>
      </c>
      <c r="B5788" s="39">
        <v>1009.57</v>
      </c>
    </row>
    <row r="5789" spans="1:2" x14ac:dyDescent="0.3">
      <c r="A5789" s="38" t="s">
        <v>6171</v>
      </c>
      <c r="B5789" s="39">
        <v>1889.92</v>
      </c>
    </row>
    <row r="5790" spans="1:2" x14ac:dyDescent="0.3">
      <c r="A5790" s="38" t="s">
        <v>6172</v>
      </c>
      <c r="B5790" s="39">
        <v>1872.67</v>
      </c>
    </row>
    <row r="5791" spans="1:2" x14ac:dyDescent="0.3">
      <c r="A5791" s="38" t="s">
        <v>6173</v>
      </c>
      <c r="B5791" s="39">
        <v>39.76</v>
      </c>
    </row>
    <row r="5792" spans="1:2" x14ac:dyDescent="0.3">
      <c r="A5792" s="38" t="s">
        <v>6174</v>
      </c>
      <c r="B5792" s="39">
        <v>36.67</v>
      </c>
    </row>
    <row r="5793" spans="1:2" x14ac:dyDescent="0.3">
      <c r="A5793" s="38" t="s">
        <v>6175</v>
      </c>
      <c r="B5793" s="39">
        <v>62.06</v>
      </c>
    </row>
    <row r="5794" spans="1:2" x14ac:dyDescent="0.3">
      <c r="A5794" s="38" t="s">
        <v>6176</v>
      </c>
      <c r="B5794" s="39">
        <v>58.3</v>
      </c>
    </row>
    <row r="5795" spans="1:2" x14ac:dyDescent="0.3">
      <c r="A5795" s="38" t="s">
        <v>6177</v>
      </c>
      <c r="B5795" s="39">
        <v>100.36</v>
      </c>
    </row>
    <row r="5796" spans="1:2" x14ac:dyDescent="0.3">
      <c r="A5796" s="38" t="s">
        <v>6178</v>
      </c>
      <c r="B5796" s="39">
        <v>96.29</v>
      </c>
    </row>
    <row r="5797" spans="1:2" x14ac:dyDescent="0.3">
      <c r="A5797" s="38" t="s">
        <v>6179</v>
      </c>
      <c r="B5797" s="39">
        <v>153.30000000000001</v>
      </c>
    </row>
    <row r="5798" spans="1:2" x14ac:dyDescent="0.3">
      <c r="A5798" s="38" t="s">
        <v>6180</v>
      </c>
      <c r="B5798" s="39">
        <v>147.41999999999999</v>
      </c>
    </row>
    <row r="5799" spans="1:2" x14ac:dyDescent="0.3">
      <c r="A5799" s="38" t="s">
        <v>6181</v>
      </c>
      <c r="B5799" s="39">
        <v>261.51</v>
      </c>
    </row>
    <row r="5800" spans="1:2" x14ac:dyDescent="0.3">
      <c r="A5800" s="38" t="s">
        <v>6182</v>
      </c>
      <c r="B5800" s="39">
        <v>254.13</v>
      </c>
    </row>
    <row r="5801" spans="1:2" x14ac:dyDescent="0.3">
      <c r="A5801" s="38" t="s">
        <v>6183</v>
      </c>
      <c r="B5801" s="39">
        <v>324.23</v>
      </c>
    </row>
    <row r="5802" spans="1:2" x14ac:dyDescent="0.3">
      <c r="A5802" s="38" t="s">
        <v>6184</v>
      </c>
      <c r="B5802" s="39">
        <v>316</v>
      </c>
    </row>
    <row r="5803" spans="1:2" x14ac:dyDescent="0.3">
      <c r="A5803" s="38" t="s">
        <v>6185</v>
      </c>
      <c r="B5803" s="39">
        <v>491.28</v>
      </c>
    </row>
    <row r="5804" spans="1:2" x14ac:dyDescent="0.3">
      <c r="A5804" s="38" t="s">
        <v>6186</v>
      </c>
      <c r="B5804" s="39">
        <v>482.43</v>
      </c>
    </row>
    <row r="5805" spans="1:2" x14ac:dyDescent="0.3">
      <c r="A5805" s="38" t="s">
        <v>6187</v>
      </c>
      <c r="B5805" s="39">
        <v>607.04999999999995</v>
      </c>
    </row>
    <row r="5806" spans="1:2" x14ac:dyDescent="0.3">
      <c r="A5806" s="38" t="s">
        <v>6188</v>
      </c>
      <c r="B5806" s="39">
        <v>597.16999999999996</v>
      </c>
    </row>
    <row r="5807" spans="1:2" x14ac:dyDescent="0.3">
      <c r="A5807" s="38" t="s">
        <v>6189</v>
      </c>
      <c r="B5807" s="39">
        <v>900.19</v>
      </c>
    </row>
    <row r="5808" spans="1:2" x14ac:dyDescent="0.3">
      <c r="A5808" s="38" t="s">
        <v>6190</v>
      </c>
      <c r="B5808" s="39">
        <v>889.69</v>
      </c>
    </row>
    <row r="5809" spans="1:2" x14ac:dyDescent="0.3">
      <c r="A5809" s="38" t="s">
        <v>6191</v>
      </c>
      <c r="B5809" s="39">
        <v>1055.72</v>
      </c>
    </row>
    <row r="5810" spans="1:2" x14ac:dyDescent="0.3">
      <c r="A5810" s="38" t="s">
        <v>6192</v>
      </c>
      <c r="B5810" s="39">
        <v>1043.99</v>
      </c>
    </row>
    <row r="5811" spans="1:2" x14ac:dyDescent="0.3">
      <c r="A5811" s="38" t="s">
        <v>6193</v>
      </c>
      <c r="B5811" s="39">
        <v>1371.05</v>
      </c>
    </row>
    <row r="5812" spans="1:2" x14ac:dyDescent="0.3">
      <c r="A5812" s="38" t="s">
        <v>6194</v>
      </c>
      <c r="B5812" s="39">
        <v>1358.42</v>
      </c>
    </row>
    <row r="5813" spans="1:2" x14ac:dyDescent="0.3">
      <c r="A5813" s="38" t="s">
        <v>6195</v>
      </c>
      <c r="B5813" s="39">
        <v>2632</v>
      </c>
    </row>
    <row r="5814" spans="1:2" x14ac:dyDescent="0.3">
      <c r="A5814" s="38" t="s">
        <v>6196</v>
      </c>
      <c r="B5814" s="39">
        <v>2618.06</v>
      </c>
    </row>
    <row r="5815" spans="1:2" x14ac:dyDescent="0.3">
      <c r="A5815" s="38" t="s">
        <v>6197</v>
      </c>
      <c r="B5815" s="39">
        <v>3555.79</v>
      </c>
    </row>
    <row r="5816" spans="1:2" x14ac:dyDescent="0.3">
      <c r="A5816" s="38" t="s">
        <v>6198</v>
      </c>
      <c r="B5816" s="39">
        <v>3540.81</v>
      </c>
    </row>
    <row r="5817" spans="1:2" x14ac:dyDescent="0.3">
      <c r="A5817" s="38" t="s">
        <v>6199</v>
      </c>
      <c r="B5817" s="39">
        <v>4859.4399999999996</v>
      </c>
    </row>
    <row r="5818" spans="1:2" x14ac:dyDescent="0.3">
      <c r="A5818" s="38" t="s">
        <v>6200</v>
      </c>
      <c r="B5818" s="39">
        <v>4841.62</v>
      </c>
    </row>
    <row r="5819" spans="1:2" x14ac:dyDescent="0.3">
      <c r="A5819" s="38" t="s">
        <v>6201</v>
      </c>
      <c r="B5819" s="39">
        <v>39.76</v>
      </c>
    </row>
    <row r="5820" spans="1:2" x14ac:dyDescent="0.3">
      <c r="A5820" s="38" t="s">
        <v>6202</v>
      </c>
      <c r="B5820" s="39">
        <v>36.67</v>
      </c>
    </row>
    <row r="5821" spans="1:2" x14ac:dyDescent="0.3">
      <c r="A5821" s="38" t="s">
        <v>6203</v>
      </c>
      <c r="B5821" s="39">
        <v>60.71</v>
      </c>
    </row>
    <row r="5822" spans="1:2" x14ac:dyDescent="0.3">
      <c r="A5822" s="38" t="s">
        <v>6204</v>
      </c>
      <c r="B5822" s="39">
        <v>56.95</v>
      </c>
    </row>
    <row r="5823" spans="1:2" x14ac:dyDescent="0.3">
      <c r="A5823" s="38" t="s">
        <v>6205</v>
      </c>
      <c r="B5823" s="39">
        <v>98.87</v>
      </c>
    </row>
    <row r="5824" spans="1:2" x14ac:dyDescent="0.3">
      <c r="A5824" s="38" t="s">
        <v>6206</v>
      </c>
      <c r="B5824" s="39">
        <v>94.81</v>
      </c>
    </row>
    <row r="5825" spans="1:2" x14ac:dyDescent="0.3">
      <c r="A5825" s="38" t="s">
        <v>6207</v>
      </c>
      <c r="B5825" s="39">
        <v>139.93</v>
      </c>
    </row>
    <row r="5826" spans="1:2" x14ac:dyDescent="0.3">
      <c r="A5826" s="38" t="s">
        <v>6208</v>
      </c>
      <c r="B5826" s="39">
        <v>135.04</v>
      </c>
    </row>
    <row r="5827" spans="1:2" x14ac:dyDescent="0.3">
      <c r="A5827" s="38" t="s">
        <v>6209</v>
      </c>
      <c r="B5827" s="39">
        <v>241.19</v>
      </c>
    </row>
    <row r="5828" spans="1:2" x14ac:dyDescent="0.3">
      <c r="A5828" s="38" t="s">
        <v>6210</v>
      </c>
      <c r="B5828" s="39">
        <v>234.87</v>
      </c>
    </row>
    <row r="5829" spans="1:2" x14ac:dyDescent="0.3">
      <c r="A5829" s="38" t="s">
        <v>6211</v>
      </c>
      <c r="B5829" s="39">
        <v>317.85000000000002</v>
      </c>
    </row>
    <row r="5830" spans="1:2" x14ac:dyDescent="0.3">
      <c r="A5830" s="38" t="s">
        <v>6212</v>
      </c>
      <c r="B5830" s="39">
        <v>310.04000000000002</v>
      </c>
    </row>
    <row r="5831" spans="1:2" x14ac:dyDescent="0.3">
      <c r="A5831" s="38" t="s">
        <v>6213</v>
      </c>
      <c r="B5831" s="39">
        <v>505.74</v>
      </c>
    </row>
    <row r="5832" spans="1:2" x14ac:dyDescent="0.3">
      <c r="A5832" s="38" t="s">
        <v>6214</v>
      </c>
      <c r="B5832" s="39">
        <v>496.92</v>
      </c>
    </row>
    <row r="5833" spans="1:2" x14ac:dyDescent="0.3">
      <c r="A5833" s="38" t="s">
        <v>6215</v>
      </c>
      <c r="B5833" s="39">
        <v>709.13</v>
      </c>
    </row>
    <row r="5834" spans="1:2" x14ac:dyDescent="0.3">
      <c r="A5834" s="38" t="s">
        <v>6216</v>
      </c>
      <c r="B5834" s="39">
        <v>699.84</v>
      </c>
    </row>
    <row r="5835" spans="1:2" x14ac:dyDescent="0.3">
      <c r="A5835" s="38" t="s">
        <v>6217</v>
      </c>
      <c r="B5835" s="39">
        <v>1083.5</v>
      </c>
    </row>
    <row r="5836" spans="1:2" x14ac:dyDescent="0.3">
      <c r="A5836" s="38" t="s">
        <v>6218</v>
      </c>
      <c r="B5836" s="39">
        <v>1072.52</v>
      </c>
    </row>
    <row r="5837" spans="1:2" x14ac:dyDescent="0.3">
      <c r="A5837" s="38" t="s">
        <v>6219</v>
      </c>
      <c r="B5837" s="39">
        <v>1465.18</v>
      </c>
    </row>
    <row r="5838" spans="1:2" x14ac:dyDescent="0.3">
      <c r="A5838" s="38" t="s">
        <v>6220</v>
      </c>
      <c r="B5838" s="39">
        <v>1453.58</v>
      </c>
    </row>
    <row r="5839" spans="1:2" x14ac:dyDescent="0.3">
      <c r="A5839" s="38" t="s">
        <v>6221</v>
      </c>
      <c r="B5839" s="39">
        <v>2661.96</v>
      </c>
    </row>
    <row r="5840" spans="1:2" x14ac:dyDescent="0.3">
      <c r="A5840" s="38" t="s">
        <v>6222</v>
      </c>
      <c r="B5840" s="39">
        <v>2648.92</v>
      </c>
    </row>
    <row r="5841" spans="1:2" x14ac:dyDescent="0.3">
      <c r="A5841" s="38" t="s">
        <v>6223</v>
      </c>
      <c r="B5841" s="39">
        <v>3364.04</v>
      </c>
    </row>
    <row r="5842" spans="1:2" x14ac:dyDescent="0.3">
      <c r="A5842" s="38" t="s">
        <v>6224</v>
      </c>
      <c r="B5842" s="39">
        <v>3350.09</v>
      </c>
    </row>
    <row r="5843" spans="1:2" x14ac:dyDescent="0.3">
      <c r="A5843" s="38" t="s">
        <v>6225</v>
      </c>
      <c r="B5843" s="39">
        <v>4148.74</v>
      </c>
    </row>
    <row r="5844" spans="1:2" x14ac:dyDescent="0.3">
      <c r="A5844" s="38" t="s">
        <v>6226</v>
      </c>
      <c r="B5844" s="39">
        <v>4133.2700000000004</v>
      </c>
    </row>
    <row r="5845" spans="1:2" x14ac:dyDescent="0.3">
      <c r="A5845" s="38" t="s">
        <v>6227</v>
      </c>
      <c r="B5845" s="39">
        <v>4325.17</v>
      </c>
    </row>
    <row r="5846" spans="1:2" x14ac:dyDescent="0.3">
      <c r="A5846" s="38" t="s">
        <v>6228</v>
      </c>
      <c r="B5846" s="39">
        <v>4308.66</v>
      </c>
    </row>
    <row r="5847" spans="1:2" x14ac:dyDescent="0.3">
      <c r="A5847" s="38" t="s">
        <v>6229</v>
      </c>
      <c r="B5847" s="39">
        <v>7971.73</v>
      </c>
    </row>
    <row r="5848" spans="1:2" x14ac:dyDescent="0.3">
      <c r="A5848" s="38" t="s">
        <v>6230</v>
      </c>
      <c r="B5848" s="39">
        <v>7951.28</v>
      </c>
    </row>
    <row r="5849" spans="1:2" x14ac:dyDescent="0.3">
      <c r="A5849" s="38" t="s">
        <v>6231</v>
      </c>
      <c r="B5849" s="39">
        <v>41.25</v>
      </c>
    </row>
    <row r="5850" spans="1:2" x14ac:dyDescent="0.3">
      <c r="A5850" s="38" t="s">
        <v>6232</v>
      </c>
      <c r="B5850" s="39">
        <v>39.36</v>
      </c>
    </row>
    <row r="5851" spans="1:2" x14ac:dyDescent="0.3">
      <c r="A5851" s="38" t="s">
        <v>6233</v>
      </c>
      <c r="B5851" s="39">
        <v>40.94</v>
      </c>
    </row>
    <row r="5852" spans="1:2" x14ac:dyDescent="0.3">
      <c r="A5852" s="38" t="s">
        <v>6234</v>
      </c>
      <c r="B5852" s="39">
        <v>39.119999999999997</v>
      </c>
    </row>
    <row r="5853" spans="1:2" x14ac:dyDescent="0.3">
      <c r="A5853" s="38" t="s">
        <v>6235</v>
      </c>
      <c r="B5853" s="39">
        <v>147.16</v>
      </c>
    </row>
    <row r="5854" spans="1:2" x14ac:dyDescent="0.3">
      <c r="A5854" s="38" t="s">
        <v>6236</v>
      </c>
      <c r="B5854" s="39">
        <v>144.69</v>
      </c>
    </row>
    <row r="5855" spans="1:2" x14ac:dyDescent="0.3">
      <c r="A5855" s="38" t="s">
        <v>6237</v>
      </c>
      <c r="B5855" s="39">
        <v>153.77000000000001</v>
      </c>
    </row>
    <row r="5856" spans="1:2" x14ac:dyDescent="0.3">
      <c r="A5856" s="38" t="s">
        <v>6238</v>
      </c>
      <c r="B5856" s="39">
        <v>150.46</v>
      </c>
    </row>
    <row r="5857" spans="1:2" x14ac:dyDescent="0.3">
      <c r="A5857" s="38" t="s">
        <v>6239</v>
      </c>
      <c r="B5857" s="39">
        <v>155.91999999999999</v>
      </c>
    </row>
    <row r="5858" spans="1:2" x14ac:dyDescent="0.3">
      <c r="A5858" s="38" t="s">
        <v>6240</v>
      </c>
      <c r="B5858" s="39">
        <v>152.52000000000001</v>
      </c>
    </row>
    <row r="5859" spans="1:2" x14ac:dyDescent="0.3">
      <c r="A5859" s="38" t="s">
        <v>6241</v>
      </c>
      <c r="B5859" s="39">
        <v>255.75</v>
      </c>
    </row>
    <row r="5860" spans="1:2" x14ac:dyDescent="0.3">
      <c r="A5860" s="38" t="s">
        <v>6242</v>
      </c>
      <c r="B5860" s="39">
        <v>251.26</v>
      </c>
    </row>
    <row r="5861" spans="1:2" x14ac:dyDescent="0.3">
      <c r="A5861" s="38" t="s">
        <v>6243</v>
      </c>
      <c r="B5861" s="39">
        <v>263.29000000000002</v>
      </c>
    </row>
    <row r="5862" spans="1:2" x14ac:dyDescent="0.3">
      <c r="A5862" s="38" t="s">
        <v>6244</v>
      </c>
      <c r="B5862" s="39">
        <v>258.77999999999997</v>
      </c>
    </row>
    <row r="5863" spans="1:2" x14ac:dyDescent="0.3">
      <c r="A5863" s="38" t="s">
        <v>6245</v>
      </c>
      <c r="B5863" s="39">
        <v>339.63</v>
      </c>
    </row>
    <row r="5864" spans="1:2" x14ac:dyDescent="0.3">
      <c r="A5864" s="38" t="s">
        <v>6246</v>
      </c>
      <c r="B5864" s="39">
        <v>334.32</v>
      </c>
    </row>
    <row r="5865" spans="1:2" x14ac:dyDescent="0.3">
      <c r="A5865" s="38" t="s">
        <v>6247</v>
      </c>
      <c r="B5865" s="39">
        <v>715.99</v>
      </c>
    </row>
    <row r="5866" spans="1:2" x14ac:dyDescent="0.3">
      <c r="A5866" s="38" t="s">
        <v>6248</v>
      </c>
      <c r="B5866" s="39">
        <v>710.03</v>
      </c>
    </row>
    <row r="5867" spans="1:2" x14ac:dyDescent="0.3">
      <c r="A5867" s="38" t="s">
        <v>6249</v>
      </c>
      <c r="B5867" s="39">
        <v>877.44</v>
      </c>
    </row>
    <row r="5868" spans="1:2" x14ac:dyDescent="0.3">
      <c r="A5868" s="38" t="s">
        <v>6250</v>
      </c>
      <c r="B5868" s="39">
        <v>870.83</v>
      </c>
    </row>
    <row r="5869" spans="1:2" x14ac:dyDescent="0.3">
      <c r="A5869" s="38" t="s">
        <v>6251</v>
      </c>
      <c r="B5869" s="39">
        <v>880.55</v>
      </c>
    </row>
    <row r="5870" spans="1:2" x14ac:dyDescent="0.3">
      <c r="A5870" s="38" t="s">
        <v>6252</v>
      </c>
      <c r="B5870" s="39">
        <v>873.61</v>
      </c>
    </row>
    <row r="5871" spans="1:2" x14ac:dyDescent="0.3">
      <c r="A5871" s="38" t="s">
        <v>6253</v>
      </c>
      <c r="B5871" s="39">
        <v>1401.71</v>
      </c>
    </row>
    <row r="5872" spans="1:2" x14ac:dyDescent="0.3">
      <c r="A5872" s="38" t="s">
        <v>6254</v>
      </c>
      <c r="B5872" s="39">
        <v>1394.15</v>
      </c>
    </row>
    <row r="5873" spans="1:2" x14ac:dyDescent="0.3">
      <c r="A5873" s="38" t="s">
        <v>6255</v>
      </c>
      <c r="B5873" s="39">
        <v>1669.61</v>
      </c>
    </row>
    <row r="5874" spans="1:2" x14ac:dyDescent="0.3">
      <c r="A5874" s="38" t="s">
        <v>6256</v>
      </c>
      <c r="B5874" s="39">
        <v>1660.93</v>
      </c>
    </row>
    <row r="5875" spans="1:2" x14ac:dyDescent="0.3">
      <c r="A5875" s="38" t="s">
        <v>6257</v>
      </c>
      <c r="B5875" s="39">
        <v>2453.62</v>
      </c>
    </row>
    <row r="5876" spans="1:2" x14ac:dyDescent="0.3">
      <c r="A5876" s="38" t="s">
        <v>6258</v>
      </c>
      <c r="B5876" s="39">
        <v>2444.1799999999998</v>
      </c>
    </row>
    <row r="5877" spans="1:2" x14ac:dyDescent="0.3">
      <c r="A5877" s="38" t="s">
        <v>6259</v>
      </c>
      <c r="B5877" s="39">
        <v>2853.31</v>
      </c>
    </row>
    <row r="5878" spans="1:2" x14ac:dyDescent="0.3">
      <c r="A5878" s="38" t="s">
        <v>6260</v>
      </c>
      <c r="B5878" s="39">
        <v>2842.65</v>
      </c>
    </row>
    <row r="5879" spans="1:2" x14ac:dyDescent="0.3">
      <c r="A5879" s="38" t="s">
        <v>6261</v>
      </c>
      <c r="B5879" s="39">
        <v>3539.17</v>
      </c>
    </row>
    <row r="5880" spans="1:2" x14ac:dyDescent="0.3">
      <c r="A5880" s="38" t="s">
        <v>6262</v>
      </c>
      <c r="B5880" s="39">
        <v>3527.62</v>
      </c>
    </row>
    <row r="5881" spans="1:2" x14ac:dyDescent="0.3">
      <c r="A5881" s="38" t="s">
        <v>6263</v>
      </c>
      <c r="B5881" s="39">
        <v>4163.47</v>
      </c>
    </row>
    <row r="5882" spans="1:2" x14ac:dyDescent="0.3">
      <c r="A5882" s="38" t="s">
        <v>6264</v>
      </c>
      <c r="B5882" s="39">
        <v>4149.55</v>
      </c>
    </row>
    <row r="5883" spans="1:2" x14ac:dyDescent="0.3">
      <c r="A5883" s="38" t="s">
        <v>6265</v>
      </c>
      <c r="B5883" s="39">
        <v>40.479999999999997</v>
      </c>
    </row>
    <row r="5884" spans="1:2" x14ac:dyDescent="0.3">
      <c r="A5884" s="38" t="s">
        <v>6266</v>
      </c>
      <c r="B5884" s="39">
        <v>38.700000000000003</v>
      </c>
    </row>
    <row r="5885" spans="1:2" x14ac:dyDescent="0.3">
      <c r="A5885" s="38" t="s">
        <v>6267</v>
      </c>
      <c r="B5885" s="39">
        <v>41.05</v>
      </c>
    </row>
    <row r="5886" spans="1:2" x14ac:dyDescent="0.3">
      <c r="A5886" s="38" t="s">
        <v>6268</v>
      </c>
      <c r="B5886" s="39">
        <v>39.22</v>
      </c>
    </row>
    <row r="5887" spans="1:2" x14ac:dyDescent="0.3">
      <c r="A5887" s="38" t="s">
        <v>6269</v>
      </c>
      <c r="B5887" s="39">
        <v>75.849999999999994</v>
      </c>
    </row>
    <row r="5888" spans="1:2" x14ac:dyDescent="0.3">
      <c r="A5888" s="38" t="s">
        <v>6270</v>
      </c>
      <c r="B5888" s="39">
        <v>72.92</v>
      </c>
    </row>
    <row r="5889" spans="1:2" x14ac:dyDescent="0.3">
      <c r="A5889" s="38" t="s">
        <v>6271</v>
      </c>
      <c r="B5889" s="39">
        <v>154.21</v>
      </c>
    </row>
    <row r="5890" spans="1:2" x14ac:dyDescent="0.3">
      <c r="A5890" s="38" t="s">
        <v>6272</v>
      </c>
      <c r="B5890" s="39">
        <v>150.85</v>
      </c>
    </row>
    <row r="5891" spans="1:2" x14ac:dyDescent="0.3">
      <c r="A5891" s="38" t="s">
        <v>6273</v>
      </c>
      <c r="B5891" s="39">
        <v>186.08</v>
      </c>
    </row>
    <row r="5892" spans="1:2" x14ac:dyDescent="0.3">
      <c r="A5892" s="38" t="s">
        <v>6274</v>
      </c>
      <c r="B5892" s="39">
        <v>182.37</v>
      </c>
    </row>
    <row r="5893" spans="1:2" x14ac:dyDescent="0.3">
      <c r="A5893" s="38" t="s">
        <v>6275</v>
      </c>
      <c r="B5893" s="39">
        <v>256.04000000000002</v>
      </c>
    </row>
    <row r="5894" spans="1:2" x14ac:dyDescent="0.3">
      <c r="A5894" s="38" t="s">
        <v>6276</v>
      </c>
      <c r="B5894" s="39">
        <v>251.54</v>
      </c>
    </row>
    <row r="5895" spans="1:2" x14ac:dyDescent="0.3">
      <c r="A5895" s="38" t="s">
        <v>6277</v>
      </c>
      <c r="B5895" s="39">
        <v>264.14</v>
      </c>
    </row>
    <row r="5896" spans="1:2" x14ac:dyDescent="0.3">
      <c r="A5896" s="38" t="s">
        <v>6278</v>
      </c>
      <c r="B5896" s="39">
        <v>259.60000000000002</v>
      </c>
    </row>
    <row r="5897" spans="1:2" x14ac:dyDescent="0.3">
      <c r="A5897" s="38" t="s">
        <v>6279</v>
      </c>
      <c r="B5897" s="39">
        <v>341.49</v>
      </c>
    </row>
    <row r="5898" spans="1:2" x14ac:dyDescent="0.3">
      <c r="A5898" s="38" t="s">
        <v>6280</v>
      </c>
      <c r="B5898" s="39">
        <v>336.09</v>
      </c>
    </row>
    <row r="5899" spans="1:2" x14ac:dyDescent="0.3">
      <c r="A5899" s="38" t="s">
        <v>6281</v>
      </c>
      <c r="B5899" s="39">
        <v>718.22</v>
      </c>
    </row>
    <row r="5900" spans="1:2" x14ac:dyDescent="0.3">
      <c r="A5900" s="38" t="s">
        <v>6282</v>
      </c>
      <c r="B5900" s="39">
        <v>712.16</v>
      </c>
    </row>
    <row r="5901" spans="1:2" x14ac:dyDescent="0.3">
      <c r="A5901" s="38" t="s">
        <v>6283</v>
      </c>
      <c r="B5901" s="39">
        <v>880.2</v>
      </c>
    </row>
    <row r="5902" spans="1:2" x14ac:dyDescent="0.3">
      <c r="A5902" s="38" t="s">
        <v>6284</v>
      </c>
      <c r="B5902" s="39">
        <v>873.48</v>
      </c>
    </row>
    <row r="5903" spans="1:2" x14ac:dyDescent="0.3">
      <c r="A5903" s="38" t="s">
        <v>6285</v>
      </c>
      <c r="B5903" s="39">
        <v>885.49</v>
      </c>
    </row>
    <row r="5904" spans="1:2" x14ac:dyDescent="0.3">
      <c r="A5904" s="38" t="s">
        <v>6286</v>
      </c>
      <c r="B5904" s="39">
        <v>878.33</v>
      </c>
    </row>
    <row r="5905" spans="1:2" x14ac:dyDescent="0.3">
      <c r="A5905" s="38" t="s">
        <v>6287</v>
      </c>
      <c r="B5905" s="39">
        <v>1409.19</v>
      </c>
    </row>
    <row r="5906" spans="1:2" x14ac:dyDescent="0.3">
      <c r="A5906" s="38" t="s">
        <v>6288</v>
      </c>
      <c r="B5906" s="39">
        <v>1401.27</v>
      </c>
    </row>
    <row r="5907" spans="1:2" x14ac:dyDescent="0.3">
      <c r="A5907" s="38" t="s">
        <v>6289</v>
      </c>
      <c r="B5907" s="39">
        <v>1682.02</v>
      </c>
    </row>
    <row r="5908" spans="1:2" x14ac:dyDescent="0.3">
      <c r="A5908" s="38" t="s">
        <v>6290</v>
      </c>
      <c r="B5908" s="39">
        <v>1672.78</v>
      </c>
    </row>
    <row r="5909" spans="1:2" x14ac:dyDescent="0.3">
      <c r="A5909" s="38" t="s">
        <v>6291</v>
      </c>
      <c r="B5909" s="39">
        <v>2467.79</v>
      </c>
    </row>
    <row r="5910" spans="1:2" x14ac:dyDescent="0.3">
      <c r="A5910" s="38" t="s">
        <v>6292</v>
      </c>
      <c r="B5910" s="39">
        <v>2457.6799999999998</v>
      </c>
    </row>
    <row r="5911" spans="1:2" x14ac:dyDescent="0.3">
      <c r="A5911" s="38" t="s">
        <v>6293</v>
      </c>
      <c r="B5911" s="39">
        <v>2874.3</v>
      </c>
    </row>
    <row r="5912" spans="1:2" x14ac:dyDescent="0.3">
      <c r="A5912" s="38" t="s">
        <v>6294</v>
      </c>
      <c r="B5912" s="39">
        <v>2862.67</v>
      </c>
    </row>
    <row r="5913" spans="1:2" x14ac:dyDescent="0.3">
      <c r="A5913" s="38" t="s">
        <v>6295</v>
      </c>
      <c r="B5913" s="39">
        <v>3590.97</v>
      </c>
    </row>
    <row r="5914" spans="1:2" x14ac:dyDescent="0.3">
      <c r="A5914" s="38" t="s">
        <v>6296</v>
      </c>
      <c r="B5914" s="39">
        <v>3577.46</v>
      </c>
    </row>
    <row r="5915" spans="1:2" x14ac:dyDescent="0.3">
      <c r="A5915" s="38" t="s">
        <v>6297</v>
      </c>
      <c r="B5915" s="39">
        <v>4232.8</v>
      </c>
    </row>
    <row r="5916" spans="1:2" x14ac:dyDescent="0.3">
      <c r="A5916" s="38" t="s">
        <v>6298</v>
      </c>
      <c r="B5916" s="39">
        <v>4216.2</v>
      </c>
    </row>
    <row r="5917" spans="1:2" x14ac:dyDescent="0.3">
      <c r="A5917" s="38" t="s">
        <v>6299</v>
      </c>
      <c r="B5917" s="39">
        <v>4715</v>
      </c>
    </row>
    <row r="5918" spans="1:2" x14ac:dyDescent="0.3">
      <c r="A5918" s="38" t="s">
        <v>6300</v>
      </c>
      <c r="B5918" s="39">
        <v>4484</v>
      </c>
    </row>
    <row r="5919" spans="1:2" x14ac:dyDescent="0.3">
      <c r="A5919" s="38" t="s">
        <v>6301</v>
      </c>
      <c r="B5919" s="39">
        <v>2142.06</v>
      </c>
    </row>
    <row r="5920" spans="1:2" x14ac:dyDescent="0.3">
      <c r="A5920" s="38" t="s">
        <v>6302</v>
      </c>
      <c r="B5920" s="39">
        <v>1986.74</v>
      </c>
    </row>
    <row r="5921" spans="1:2" x14ac:dyDescent="0.3">
      <c r="A5921" s="38" t="s">
        <v>6303</v>
      </c>
      <c r="B5921" s="39">
        <v>2249.34</v>
      </c>
    </row>
    <row r="5922" spans="1:2" x14ac:dyDescent="0.3">
      <c r="A5922" s="38" t="s">
        <v>6304</v>
      </c>
      <c r="B5922" s="39">
        <v>2085.5500000000002</v>
      </c>
    </row>
    <row r="5923" spans="1:2" x14ac:dyDescent="0.3">
      <c r="A5923" s="38" t="s">
        <v>6305</v>
      </c>
      <c r="B5923" s="39">
        <v>2509.31</v>
      </c>
    </row>
    <row r="5924" spans="1:2" x14ac:dyDescent="0.3">
      <c r="A5924" s="38" t="s">
        <v>6306</v>
      </c>
      <c r="B5924" s="39">
        <v>2329.02</v>
      </c>
    </row>
    <row r="5925" spans="1:2" x14ac:dyDescent="0.3">
      <c r="A5925" s="38" t="s">
        <v>6307</v>
      </c>
      <c r="B5925" s="39">
        <v>2801.97</v>
      </c>
    </row>
    <row r="5926" spans="1:2" x14ac:dyDescent="0.3">
      <c r="A5926" s="38" t="s">
        <v>6308</v>
      </c>
      <c r="B5926" s="39">
        <v>2599.33</v>
      </c>
    </row>
    <row r="5927" spans="1:2" x14ac:dyDescent="0.3">
      <c r="A5927" s="38" t="s">
        <v>6309</v>
      </c>
      <c r="B5927" s="39">
        <v>3048.56</v>
      </c>
    </row>
    <row r="5928" spans="1:2" x14ac:dyDescent="0.3">
      <c r="A5928" s="38" t="s">
        <v>6310</v>
      </c>
      <c r="B5928" s="39">
        <v>2826.69</v>
      </c>
    </row>
    <row r="5929" spans="1:2" x14ac:dyDescent="0.3">
      <c r="A5929" s="38" t="s">
        <v>6311</v>
      </c>
      <c r="B5929" s="39">
        <v>3500.59</v>
      </c>
    </row>
    <row r="5930" spans="1:2" x14ac:dyDescent="0.3">
      <c r="A5930" s="38" t="s">
        <v>6312</v>
      </c>
      <c r="B5930" s="39">
        <v>3244.84</v>
      </c>
    </row>
    <row r="5931" spans="1:2" x14ac:dyDescent="0.3">
      <c r="A5931" s="38" t="s">
        <v>6313</v>
      </c>
      <c r="B5931" s="39">
        <v>3877.52</v>
      </c>
    </row>
    <row r="5932" spans="1:2" x14ac:dyDescent="0.3">
      <c r="A5932" s="38" t="s">
        <v>6314</v>
      </c>
      <c r="B5932" s="39">
        <v>3595.09</v>
      </c>
    </row>
    <row r="5933" spans="1:2" x14ac:dyDescent="0.3">
      <c r="A5933" s="38" t="s">
        <v>6315</v>
      </c>
      <c r="B5933" s="39">
        <v>4261.18</v>
      </c>
    </row>
    <row r="5934" spans="1:2" x14ac:dyDescent="0.3">
      <c r="A5934" s="38" t="s">
        <v>6316</v>
      </c>
      <c r="B5934" s="39">
        <v>3952.02</v>
      </c>
    </row>
    <row r="5935" spans="1:2" x14ac:dyDescent="0.3">
      <c r="A5935" s="38" t="s">
        <v>6317</v>
      </c>
      <c r="B5935" s="39">
        <v>4755.74</v>
      </c>
    </row>
    <row r="5936" spans="1:2" x14ac:dyDescent="0.3">
      <c r="A5936" s="38" t="s">
        <v>6318</v>
      </c>
      <c r="B5936" s="39">
        <v>4411.4799999999996</v>
      </c>
    </row>
    <row r="5937" spans="1:2" x14ac:dyDescent="0.3">
      <c r="A5937" s="38" t="s">
        <v>6319</v>
      </c>
      <c r="B5937" s="39">
        <v>1575.43</v>
      </c>
    </row>
    <row r="5938" spans="1:2" x14ac:dyDescent="0.3">
      <c r="A5938" s="38" t="s">
        <v>6320</v>
      </c>
      <c r="B5938" s="39">
        <v>1460.23</v>
      </c>
    </row>
    <row r="5939" spans="1:2" x14ac:dyDescent="0.3">
      <c r="A5939" s="38" t="s">
        <v>6321</v>
      </c>
      <c r="B5939" s="39">
        <v>1810.58</v>
      </c>
    </row>
    <row r="5940" spans="1:2" x14ac:dyDescent="0.3">
      <c r="A5940" s="38" t="s">
        <v>6322</v>
      </c>
      <c r="B5940" s="39">
        <v>1680.26</v>
      </c>
    </row>
    <row r="5941" spans="1:2" x14ac:dyDescent="0.3">
      <c r="A5941" s="38" t="s">
        <v>6323</v>
      </c>
      <c r="B5941" s="39">
        <v>1961.8</v>
      </c>
    </row>
    <row r="5942" spans="1:2" x14ac:dyDescent="0.3">
      <c r="A5942" s="38" t="s">
        <v>6324</v>
      </c>
      <c r="B5942" s="39">
        <v>1820.11</v>
      </c>
    </row>
    <row r="5943" spans="1:2" x14ac:dyDescent="0.3">
      <c r="A5943" s="38" t="s">
        <v>6325</v>
      </c>
      <c r="B5943" s="39">
        <v>2214.79</v>
      </c>
    </row>
    <row r="5944" spans="1:2" x14ac:dyDescent="0.3">
      <c r="A5944" s="38" t="s">
        <v>6326</v>
      </c>
      <c r="B5944" s="39">
        <v>2052.5700000000002</v>
      </c>
    </row>
    <row r="5945" spans="1:2" x14ac:dyDescent="0.3">
      <c r="A5945" s="38" t="s">
        <v>6327</v>
      </c>
      <c r="B5945" s="39">
        <v>2587.9499999999998</v>
      </c>
    </row>
    <row r="5946" spans="1:2" x14ac:dyDescent="0.3">
      <c r="A5946" s="38" t="s">
        <v>6328</v>
      </c>
      <c r="B5946" s="39">
        <v>2400</v>
      </c>
    </row>
    <row r="5947" spans="1:2" x14ac:dyDescent="0.3">
      <c r="A5947" s="38" t="s">
        <v>6329</v>
      </c>
      <c r="B5947" s="39">
        <v>2865.03</v>
      </c>
    </row>
    <row r="5948" spans="1:2" x14ac:dyDescent="0.3">
      <c r="A5948" s="38" t="s">
        <v>6330</v>
      </c>
      <c r="B5948" s="39">
        <v>2654.08</v>
      </c>
    </row>
    <row r="5949" spans="1:2" x14ac:dyDescent="0.3">
      <c r="A5949" s="38" t="s">
        <v>6331</v>
      </c>
      <c r="B5949" s="39">
        <v>3108.39</v>
      </c>
    </row>
    <row r="5950" spans="1:2" x14ac:dyDescent="0.3">
      <c r="A5950" s="38" t="s">
        <v>6332</v>
      </c>
      <c r="B5950" s="39">
        <v>2880.26</v>
      </c>
    </row>
    <row r="5951" spans="1:2" x14ac:dyDescent="0.3">
      <c r="A5951" s="38" t="s">
        <v>6333</v>
      </c>
      <c r="B5951" s="39">
        <v>3350.87</v>
      </c>
    </row>
    <row r="5952" spans="1:2" x14ac:dyDescent="0.3">
      <c r="A5952" s="38" t="s">
        <v>6334</v>
      </c>
      <c r="B5952" s="39">
        <v>3105.98</v>
      </c>
    </row>
    <row r="5953" spans="1:2" x14ac:dyDescent="0.3">
      <c r="A5953" s="38" t="s">
        <v>6335</v>
      </c>
      <c r="B5953" s="39">
        <v>1532.68</v>
      </c>
    </row>
    <row r="5954" spans="1:2" x14ac:dyDescent="0.3">
      <c r="A5954" s="38" t="s">
        <v>6336</v>
      </c>
      <c r="B5954" s="39">
        <v>1412.46</v>
      </c>
    </row>
    <row r="5955" spans="1:2" x14ac:dyDescent="0.3">
      <c r="A5955" s="38" t="s">
        <v>6337</v>
      </c>
      <c r="B5955" s="39">
        <v>1400.54</v>
      </c>
    </row>
    <row r="5956" spans="1:2" x14ac:dyDescent="0.3">
      <c r="A5956" s="38" t="s">
        <v>6338</v>
      </c>
      <c r="B5956" s="39">
        <v>1291.21</v>
      </c>
    </row>
    <row r="5957" spans="1:2" x14ac:dyDescent="0.3">
      <c r="A5957" s="38" t="s">
        <v>6339</v>
      </c>
      <c r="B5957" s="39">
        <v>1329.75</v>
      </c>
    </row>
    <row r="5958" spans="1:2" x14ac:dyDescent="0.3">
      <c r="A5958" s="38" t="s">
        <v>6340</v>
      </c>
      <c r="B5958" s="39">
        <v>1225.05</v>
      </c>
    </row>
    <row r="5959" spans="1:2" x14ac:dyDescent="0.3">
      <c r="A5959" s="38" t="s">
        <v>6341</v>
      </c>
      <c r="B5959" s="39">
        <v>1165.6199999999999</v>
      </c>
    </row>
    <row r="5960" spans="1:2" x14ac:dyDescent="0.3">
      <c r="A5960" s="38" t="s">
        <v>6342</v>
      </c>
      <c r="B5960" s="39">
        <v>1075.27</v>
      </c>
    </row>
    <row r="5961" spans="1:2" x14ac:dyDescent="0.3">
      <c r="A5961" s="38" t="s">
        <v>6343</v>
      </c>
      <c r="B5961" s="39">
        <v>1118.3399999999999</v>
      </c>
    </row>
    <row r="5962" spans="1:2" x14ac:dyDescent="0.3">
      <c r="A5962" s="38" t="s">
        <v>6344</v>
      </c>
      <c r="B5962" s="39">
        <v>1031.0999999999999</v>
      </c>
    </row>
    <row r="5963" spans="1:2" x14ac:dyDescent="0.3">
      <c r="A5963" s="38" t="s">
        <v>6345</v>
      </c>
      <c r="B5963" s="39">
        <v>3731.52</v>
      </c>
    </row>
    <row r="5964" spans="1:2" x14ac:dyDescent="0.3">
      <c r="A5964" s="38" t="s">
        <v>6346</v>
      </c>
      <c r="B5964" s="39">
        <v>3371.1</v>
      </c>
    </row>
    <row r="5965" spans="1:2" x14ac:dyDescent="0.3">
      <c r="A5965" s="38" t="s">
        <v>6347</v>
      </c>
      <c r="B5965" s="39">
        <v>4091.47</v>
      </c>
    </row>
    <row r="5966" spans="1:2" x14ac:dyDescent="0.3">
      <c r="A5966" s="38" t="s">
        <v>6348</v>
      </c>
      <c r="B5966" s="39">
        <v>3696.01</v>
      </c>
    </row>
    <row r="5967" spans="1:2" x14ac:dyDescent="0.3">
      <c r="A5967" s="38" t="s">
        <v>6349</v>
      </c>
      <c r="B5967" s="39">
        <v>4478.99</v>
      </c>
    </row>
    <row r="5968" spans="1:2" x14ac:dyDescent="0.3">
      <c r="A5968" s="38" t="s">
        <v>6350</v>
      </c>
      <c r="B5968" s="39">
        <v>4048.74</v>
      </c>
    </row>
    <row r="5969" spans="1:2" x14ac:dyDescent="0.3">
      <c r="A5969" s="38" t="s">
        <v>6351</v>
      </c>
      <c r="B5969" s="39">
        <v>4879.8999999999996</v>
      </c>
    </row>
    <row r="5970" spans="1:2" x14ac:dyDescent="0.3">
      <c r="A5970" s="38" t="s">
        <v>6352</v>
      </c>
      <c r="B5970" s="39">
        <v>4413.6099999999997</v>
      </c>
    </row>
    <row r="5971" spans="1:2" x14ac:dyDescent="0.3">
      <c r="A5971" s="38" t="s">
        <v>6353</v>
      </c>
      <c r="B5971" s="39">
        <v>5436.91</v>
      </c>
    </row>
    <row r="5972" spans="1:2" x14ac:dyDescent="0.3">
      <c r="A5972" s="38" t="s">
        <v>6354</v>
      </c>
      <c r="B5972" s="39">
        <v>4916.5600000000004</v>
      </c>
    </row>
    <row r="5973" spans="1:2" x14ac:dyDescent="0.3">
      <c r="A5973" s="38" t="s">
        <v>6355</v>
      </c>
      <c r="B5973" s="39">
        <v>5961.85</v>
      </c>
    </row>
    <row r="5974" spans="1:2" x14ac:dyDescent="0.3">
      <c r="A5974" s="38" t="s">
        <v>6356</v>
      </c>
      <c r="B5974" s="39">
        <v>5387.68</v>
      </c>
    </row>
    <row r="5975" spans="1:2" x14ac:dyDescent="0.3">
      <c r="A5975" s="38" t="s">
        <v>6357</v>
      </c>
      <c r="B5975" s="39">
        <v>6077.01</v>
      </c>
    </row>
    <row r="5976" spans="1:2" x14ac:dyDescent="0.3">
      <c r="A5976" s="38" t="s">
        <v>6358</v>
      </c>
      <c r="B5976" s="39">
        <v>5497.97</v>
      </c>
    </row>
    <row r="5977" spans="1:2" x14ac:dyDescent="0.3">
      <c r="A5977" s="38" t="s">
        <v>6359</v>
      </c>
      <c r="B5977" s="39">
        <v>6193.84</v>
      </c>
    </row>
    <row r="5978" spans="1:2" x14ac:dyDescent="0.3">
      <c r="A5978" s="38" t="s">
        <v>6360</v>
      </c>
      <c r="B5978" s="39">
        <v>5608.94</v>
      </c>
    </row>
    <row r="5979" spans="1:2" x14ac:dyDescent="0.3">
      <c r="A5979" s="38" t="s">
        <v>6361</v>
      </c>
      <c r="B5979" s="39">
        <v>6501.55</v>
      </c>
    </row>
    <row r="5980" spans="1:2" x14ac:dyDescent="0.3">
      <c r="A5980" s="38" t="s">
        <v>6362</v>
      </c>
      <c r="B5980" s="39">
        <v>5902.15</v>
      </c>
    </row>
    <row r="5981" spans="1:2" x14ac:dyDescent="0.3">
      <c r="A5981" s="38" t="s">
        <v>6363</v>
      </c>
      <c r="B5981" s="39">
        <v>6808.21</v>
      </c>
    </row>
    <row r="5982" spans="1:2" x14ac:dyDescent="0.3">
      <c r="A5982" s="38" t="s">
        <v>6364</v>
      </c>
      <c r="B5982" s="39">
        <v>6179.38</v>
      </c>
    </row>
    <row r="5983" spans="1:2" x14ac:dyDescent="0.3">
      <c r="A5983" s="38" t="s">
        <v>6365</v>
      </c>
      <c r="B5983" s="39">
        <v>7143.41</v>
      </c>
    </row>
    <row r="5984" spans="1:2" x14ac:dyDescent="0.3">
      <c r="A5984" s="38" t="s">
        <v>6366</v>
      </c>
      <c r="B5984" s="39">
        <v>6485.34</v>
      </c>
    </row>
    <row r="5985" spans="1:2" x14ac:dyDescent="0.3">
      <c r="A5985" s="38" t="s">
        <v>6367</v>
      </c>
      <c r="B5985" s="39">
        <v>7480.12</v>
      </c>
    </row>
    <row r="5986" spans="1:2" x14ac:dyDescent="0.3">
      <c r="A5986" s="38" t="s">
        <v>6368</v>
      </c>
      <c r="B5986" s="39">
        <v>6792.63</v>
      </c>
    </row>
    <row r="5987" spans="1:2" x14ac:dyDescent="0.3">
      <c r="A5987" s="38" t="s">
        <v>6369</v>
      </c>
      <c r="B5987" s="39">
        <v>7816.78</v>
      </c>
    </row>
    <row r="5988" spans="1:2" x14ac:dyDescent="0.3">
      <c r="A5988" s="38" t="s">
        <v>6370</v>
      </c>
      <c r="B5988" s="39">
        <v>7099.87</v>
      </c>
    </row>
    <row r="5989" spans="1:2" x14ac:dyDescent="0.3">
      <c r="A5989" s="38" t="s">
        <v>6371</v>
      </c>
      <c r="B5989" s="39">
        <v>8121.98</v>
      </c>
    </row>
    <row r="5990" spans="1:2" x14ac:dyDescent="0.3">
      <c r="A5990" s="38" t="s">
        <v>6372</v>
      </c>
      <c r="B5990" s="39">
        <v>7375.83</v>
      </c>
    </row>
    <row r="5991" spans="1:2" x14ac:dyDescent="0.3">
      <c r="A5991" s="38" t="s">
        <v>6373</v>
      </c>
      <c r="B5991" s="39">
        <v>8458.64</v>
      </c>
    </row>
    <row r="5992" spans="1:2" x14ac:dyDescent="0.3">
      <c r="A5992" s="38" t="s">
        <v>6374</v>
      </c>
      <c r="B5992" s="39">
        <v>7683.07</v>
      </c>
    </row>
    <row r="5993" spans="1:2" x14ac:dyDescent="0.3">
      <c r="A5993" s="38" t="s">
        <v>6375</v>
      </c>
      <c r="B5993" s="39">
        <v>8795.36</v>
      </c>
    </row>
    <row r="5994" spans="1:2" x14ac:dyDescent="0.3">
      <c r="A5994" s="38" t="s">
        <v>6376</v>
      </c>
      <c r="B5994" s="39">
        <v>7990.36</v>
      </c>
    </row>
    <row r="5995" spans="1:2" x14ac:dyDescent="0.3">
      <c r="A5995" s="38" t="s">
        <v>6377</v>
      </c>
      <c r="B5995" s="39">
        <v>9130.5499999999993</v>
      </c>
    </row>
    <row r="5996" spans="1:2" x14ac:dyDescent="0.3">
      <c r="A5996" s="38" t="s">
        <v>6378</v>
      </c>
      <c r="B5996" s="39">
        <v>8296.32</v>
      </c>
    </row>
    <row r="5997" spans="1:2" x14ac:dyDescent="0.3">
      <c r="A5997" s="38" t="s">
        <v>6379</v>
      </c>
      <c r="B5997" s="39">
        <v>4597.26</v>
      </c>
    </row>
    <row r="5998" spans="1:2" x14ac:dyDescent="0.3">
      <c r="A5998" s="38" t="s">
        <v>6380</v>
      </c>
      <c r="B5998" s="39">
        <v>4153.8900000000003</v>
      </c>
    </row>
    <row r="5999" spans="1:2" x14ac:dyDescent="0.3">
      <c r="A5999" s="38" t="s">
        <v>6381</v>
      </c>
      <c r="B5999" s="39">
        <v>5015.12</v>
      </c>
    </row>
    <row r="6000" spans="1:2" x14ac:dyDescent="0.3">
      <c r="A6000" s="38" t="s">
        <v>6382</v>
      </c>
      <c r="B6000" s="39">
        <v>4534.09</v>
      </c>
    </row>
    <row r="6001" spans="1:2" x14ac:dyDescent="0.3">
      <c r="A6001" s="38" t="s">
        <v>6383</v>
      </c>
      <c r="B6001" s="39">
        <v>5433.14</v>
      </c>
    </row>
    <row r="6002" spans="1:2" x14ac:dyDescent="0.3">
      <c r="A6002" s="38" t="s">
        <v>6384</v>
      </c>
      <c r="B6002" s="39">
        <v>4914.46</v>
      </c>
    </row>
    <row r="6003" spans="1:2" x14ac:dyDescent="0.3">
      <c r="A6003" s="38" t="s">
        <v>6385</v>
      </c>
      <c r="B6003" s="39">
        <v>6009.5</v>
      </c>
    </row>
    <row r="6004" spans="1:2" x14ac:dyDescent="0.3">
      <c r="A6004" s="38" t="s">
        <v>6386</v>
      </c>
      <c r="B6004" s="39">
        <v>5432.57</v>
      </c>
    </row>
    <row r="6005" spans="1:2" x14ac:dyDescent="0.3">
      <c r="A6005" s="38" t="s">
        <v>6387</v>
      </c>
      <c r="B6005" s="39">
        <v>6599.34</v>
      </c>
    </row>
    <row r="6006" spans="1:2" x14ac:dyDescent="0.3">
      <c r="A6006" s="38" t="s">
        <v>6388</v>
      </c>
      <c r="B6006" s="39">
        <v>5964.12</v>
      </c>
    </row>
    <row r="6007" spans="1:2" x14ac:dyDescent="0.3">
      <c r="A6007" s="38" t="s">
        <v>6389</v>
      </c>
      <c r="B6007" s="39">
        <v>6874.16</v>
      </c>
    </row>
    <row r="6008" spans="1:2" x14ac:dyDescent="0.3">
      <c r="A6008" s="38" t="s">
        <v>6390</v>
      </c>
      <c r="B6008" s="39">
        <v>6220.08</v>
      </c>
    </row>
    <row r="6009" spans="1:2" x14ac:dyDescent="0.3">
      <c r="A6009" s="38" t="s">
        <v>6391</v>
      </c>
      <c r="B6009" s="39">
        <v>7099.87</v>
      </c>
    </row>
    <row r="6010" spans="1:2" x14ac:dyDescent="0.3">
      <c r="A6010" s="38" t="s">
        <v>6392</v>
      </c>
      <c r="B6010" s="39">
        <v>6423.99</v>
      </c>
    </row>
    <row r="6011" spans="1:2" x14ac:dyDescent="0.3">
      <c r="A6011" s="38" t="s">
        <v>6393</v>
      </c>
      <c r="B6011" s="39">
        <v>7397.73</v>
      </c>
    </row>
    <row r="6012" spans="1:2" x14ac:dyDescent="0.3">
      <c r="A6012" s="38" t="s">
        <v>6394</v>
      </c>
      <c r="B6012" s="39">
        <v>6693.7</v>
      </c>
    </row>
    <row r="6013" spans="1:2" x14ac:dyDescent="0.3">
      <c r="A6013" s="38" t="s">
        <v>6395</v>
      </c>
      <c r="B6013" s="39">
        <v>7506.77</v>
      </c>
    </row>
    <row r="6014" spans="1:2" x14ac:dyDescent="0.3">
      <c r="A6014" s="38" t="s">
        <v>6396</v>
      </c>
      <c r="B6014" s="39">
        <v>6810.6</v>
      </c>
    </row>
    <row r="6015" spans="1:2" x14ac:dyDescent="0.3">
      <c r="A6015" s="38" t="s">
        <v>6397</v>
      </c>
      <c r="B6015" s="39">
        <v>7841.96</v>
      </c>
    </row>
    <row r="6016" spans="1:2" x14ac:dyDescent="0.3">
      <c r="A6016" s="38" t="s">
        <v>6398</v>
      </c>
      <c r="B6016" s="39">
        <v>7116.56</v>
      </c>
    </row>
    <row r="6017" spans="1:2" x14ac:dyDescent="0.3">
      <c r="A6017" s="38" t="s">
        <v>6399</v>
      </c>
      <c r="B6017" s="39">
        <v>8178.68</v>
      </c>
    </row>
    <row r="6018" spans="1:2" x14ac:dyDescent="0.3">
      <c r="A6018" s="38" t="s">
        <v>6400</v>
      </c>
      <c r="B6018" s="39">
        <v>7423.85</v>
      </c>
    </row>
    <row r="6019" spans="1:2" x14ac:dyDescent="0.3">
      <c r="A6019" s="38" t="s">
        <v>6401</v>
      </c>
      <c r="B6019" s="39">
        <v>8485.34</v>
      </c>
    </row>
    <row r="6020" spans="1:2" x14ac:dyDescent="0.3">
      <c r="A6020" s="38" t="s">
        <v>6402</v>
      </c>
      <c r="B6020" s="39">
        <v>7701.09</v>
      </c>
    </row>
    <row r="6021" spans="1:2" x14ac:dyDescent="0.3">
      <c r="A6021" s="38" t="s">
        <v>6403</v>
      </c>
      <c r="B6021" s="39">
        <v>8820.5400000000009</v>
      </c>
    </row>
    <row r="6022" spans="1:2" x14ac:dyDescent="0.3">
      <c r="A6022" s="38" t="s">
        <v>6404</v>
      </c>
      <c r="B6022" s="39">
        <v>8007.05</v>
      </c>
    </row>
    <row r="6023" spans="1:2" x14ac:dyDescent="0.3">
      <c r="A6023" s="38" t="s">
        <v>6405</v>
      </c>
      <c r="B6023" s="39">
        <v>9157.2000000000007</v>
      </c>
    </row>
    <row r="6024" spans="1:2" x14ac:dyDescent="0.3">
      <c r="A6024" s="38" t="s">
        <v>6406</v>
      </c>
      <c r="B6024" s="39">
        <v>8314.2900000000009</v>
      </c>
    </row>
    <row r="6025" spans="1:2" x14ac:dyDescent="0.3">
      <c r="A6025" s="38" t="s">
        <v>6407</v>
      </c>
      <c r="B6025" s="39">
        <v>9493.92</v>
      </c>
    </row>
    <row r="6026" spans="1:2" x14ac:dyDescent="0.3">
      <c r="A6026" s="38" t="s">
        <v>6408</v>
      </c>
      <c r="B6026" s="39">
        <v>8621.57</v>
      </c>
    </row>
    <row r="6027" spans="1:2" x14ac:dyDescent="0.3">
      <c r="A6027" s="38" t="s">
        <v>6409</v>
      </c>
      <c r="B6027" s="39">
        <v>9799.11</v>
      </c>
    </row>
    <row r="6028" spans="1:2" x14ac:dyDescent="0.3">
      <c r="A6028" s="38" t="s">
        <v>6410</v>
      </c>
      <c r="B6028" s="39">
        <v>8897.5400000000009</v>
      </c>
    </row>
    <row r="6029" spans="1:2" x14ac:dyDescent="0.3">
      <c r="A6029" s="38" t="s">
        <v>6411</v>
      </c>
      <c r="B6029" s="39">
        <v>5239.76</v>
      </c>
    </row>
    <row r="6030" spans="1:2" x14ac:dyDescent="0.3">
      <c r="A6030" s="38" t="s">
        <v>6412</v>
      </c>
      <c r="B6030" s="39">
        <v>4734.03</v>
      </c>
    </row>
    <row r="6031" spans="1:2" x14ac:dyDescent="0.3">
      <c r="A6031" s="38" t="s">
        <v>6413</v>
      </c>
      <c r="B6031" s="39">
        <v>5699.1</v>
      </c>
    </row>
    <row r="6032" spans="1:2" x14ac:dyDescent="0.3">
      <c r="A6032" s="38" t="s">
        <v>6414</v>
      </c>
      <c r="B6032" s="39">
        <v>5151.45</v>
      </c>
    </row>
    <row r="6033" spans="1:2" x14ac:dyDescent="0.3">
      <c r="A6033" s="38" t="s">
        <v>6415</v>
      </c>
      <c r="B6033" s="39">
        <v>6124.15</v>
      </c>
    </row>
    <row r="6034" spans="1:2" x14ac:dyDescent="0.3">
      <c r="A6034" s="38" t="s">
        <v>6416</v>
      </c>
      <c r="B6034" s="39">
        <v>5535.22</v>
      </c>
    </row>
    <row r="6035" spans="1:2" x14ac:dyDescent="0.3">
      <c r="A6035" s="38" t="s">
        <v>6417</v>
      </c>
      <c r="B6035" s="39">
        <v>6619.92</v>
      </c>
    </row>
    <row r="6036" spans="1:2" x14ac:dyDescent="0.3">
      <c r="A6036" s="38" t="s">
        <v>6418</v>
      </c>
      <c r="B6036" s="39">
        <v>5984.28</v>
      </c>
    </row>
    <row r="6037" spans="1:2" x14ac:dyDescent="0.3">
      <c r="A6037" s="38" t="s">
        <v>6419</v>
      </c>
      <c r="B6037" s="39">
        <v>7259.27</v>
      </c>
    </row>
    <row r="6038" spans="1:2" x14ac:dyDescent="0.3">
      <c r="A6038" s="38" t="s">
        <v>6420</v>
      </c>
      <c r="B6038" s="39">
        <v>6561.11</v>
      </c>
    </row>
    <row r="6039" spans="1:2" x14ac:dyDescent="0.3">
      <c r="A6039" s="38" t="s">
        <v>6421</v>
      </c>
      <c r="B6039" s="39">
        <v>7688.82</v>
      </c>
    </row>
    <row r="6040" spans="1:2" x14ac:dyDescent="0.3">
      <c r="A6040" s="38" t="s">
        <v>6422</v>
      </c>
      <c r="B6040" s="39">
        <v>6959.44</v>
      </c>
    </row>
    <row r="6041" spans="1:2" x14ac:dyDescent="0.3">
      <c r="A6041" s="38" t="s">
        <v>6423</v>
      </c>
      <c r="B6041" s="39">
        <v>7871.26</v>
      </c>
    </row>
    <row r="6042" spans="1:2" x14ac:dyDescent="0.3">
      <c r="A6042" s="38" t="s">
        <v>6424</v>
      </c>
      <c r="B6042" s="39">
        <v>7117.12</v>
      </c>
    </row>
    <row r="6043" spans="1:2" x14ac:dyDescent="0.3">
      <c r="A6043" s="38" t="s">
        <v>6425</v>
      </c>
      <c r="B6043" s="39">
        <v>8099.48</v>
      </c>
    </row>
    <row r="6044" spans="1:2" x14ac:dyDescent="0.3">
      <c r="A6044" s="38" t="s">
        <v>6426</v>
      </c>
      <c r="B6044" s="39">
        <v>7328.24</v>
      </c>
    </row>
    <row r="6045" spans="1:2" x14ac:dyDescent="0.3">
      <c r="A6045" s="38" t="s">
        <v>6427</v>
      </c>
      <c r="B6045" s="39">
        <v>8408.67</v>
      </c>
    </row>
    <row r="6046" spans="1:2" x14ac:dyDescent="0.3">
      <c r="A6046" s="38" t="s">
        <v>6428</v>
      </c>
      <c r="B6046" s="39">
        <v>7622.75</v>
      </c>
    </row>
    <row r="6047" spans="1:2" x14ac:dyDescent="0.3">
      <c r="A6047" s="38" t="s">
        <v>6429</v>
      </c>
      <c r="B6047" s="39">
        <v>8743.9699999999993</v>
      </c>
    </row>
    <row r="6048" spans="1:2" x14ac:dyDescent="0.3">
      <c r="A6048" s="38" t="s">
        <v>6430</v>
      </c>
      <c r="B6048" s="39">
        <v>7928.82</v>
      </c>
    </row>
    <row r="6049" spans="1:2" x14ac:dyDescent="0.3">
      <c r="A6049" s="38" t="s">
        <v>6431</v>
      </c>
      <c r="B6049" s="39">
        <v>9050.68</v>
      </c>
    </row>
    <row r="6050" spans="1:2" x14ac:dyDescent="0.3">
      <c r="A6050" s="38" t="s">
        <v>6432</v>
      </c>
      <c r="B6050" s="39">
        <v>8206.11</v>
      </c>
    </row>
    <row r="6051" spans="1:2" x14ac:dyDescent="0.3">
      <c r="A6051" s="38" t="s">
        <v>6433</v>
      </c>
      <c r="B6051" s="39">
        <v>9386.2800000000007</v>
      </c>
    </row>
    <row r="6052" spans="1:2" x14ac:dyDescent="0.3">
      <c r="A6052" s="38" t="s">
        <v>6434</v>
      </c>
      <c r="B6052" s="39">
        <v>8512.27</v>
      </c>
    </row>
    <row r="6053" spans="1:2" x14ac:dyDescent="0.3">
      <c r="A6053" s="38" t="s">
        <v>6435</v>
      </c>
      <c r="B6053" s="39">
        <v>9722.5400000000009</v>
      </c>
    </row>
    <row r="6054" spans="1:2" x14ac:dyDescent="0.3">
      <c r="A6054" s="38" t="s">
        <v>6436</v>
      </c>
      <c r="B6054" s="39">
        <v>8819.2999999999993</v>
      </c>
    </row>
    <row r="6055" spans="1:2" x14ac:dyDescent="0.3">
      <c r="A6055" s="38" t="s">
        <v>6437</v>
      </c>
      <c r="B6055" s="39">
        <v>10059.200000000001</v>
      </c>
    </row>
    <row r="6056" spans="1:2" x14ac:dyDescent="0.3">
      <c r="A6056" s="38" t="s">
        <v>6438</v>
      </c>
      <c r="B6056" s="39">
        <v>9126.5400000000009</v>
      </c>
    </row>
    <row r="6057" spans="1:2" x14ac:dyDescent="0.3">
      <c r="A6057" s="38" t="s">
        <v>6439</v>
      </c>
      <c r="B6057" s="39">
        <v>10365.280000000001</v>
      </c>
    </row>
    <row r="6058" spans="1:2" x14ac:dyDescent="0.3">
      <c r="A6058" s="38" t="s">
        <v>6440</v>
      </c>
      <c r="B6058" s="39">
        <v>9403.19</v>
      </c>
    </row>
    <row r="6059" spans="1:2" x14ac:dyDescent="0.3">
      <c r="A6059" s="38" t="s">
        <v>6441</v>
      </c>
      <c r="B6059" s="39">
        <v>10701.18</v>
      </c>
    </row>
    <row r="6060" spans="1:2" x14ac:dyDescent="0.3">
      <c r="A6060" s="38" t="s">
        <v>6442</v>
      </c>
      <c r="B6060" s="39">
        <v>9709.86</v>
      </c>
    </row>
    <row r="6061" spans="1:2" x14ac:dyDescent="0.3">
      <c r="A6061" s="38" t="s">
        <v>6443</v>
      </c>
      <c r="B6061" s="39">
        <v>6266.78</v>
      </c>
    </row>
    <row r="6062" spans="1:2" x14ac:dyDescent="0.3">
      <c r="A6062" s="38" t="s">
        <v>6444</v>
      </c>
      <c r="B6062" s="39">
        <v>5661.62</v>
      </c>
    </row>
    <row r="6063" spans="1:2" x14ac:dyDescent="0.3">
      <c r="A6063" s="38" t="s">
        <v>6445</v>
      </c>
      <c r="B6063" s="39">
        <v>6758.2</v>
      </c>
    </row>
    <row r="6064" spans="1:2" x14ac:dyDescent="0.3">
      <c r="A6064" s="38" t="s">
        <v>6446</v>
      </c>
      <c r="B6064" s="39">
        <v>6108.29</v>
      </c>
    </row>
    <row r="6065" spans="1:2" x14ac:dyDescent="0.3">
      <c r="A6065" s="38" t="s">
        <v>6447</v>
      </c>
      <c r="B6065" s="39">
        <v>7249.6</v>
      </c>
    </row>
    <row r="6066" spans="1:2" x14ac:dyDescent="0.3">
      <c r="A6066" s="38" t="s">
        <v>6448</v>
      </c>
      <c r="B6066" s="39">
        <v>6554.94</v>
      </c>
    </row>
    <row r="6067" spans="1:2" x14ac:dyDescent="0.3">
      <c r="A6067" s="38" t="s">
        <v>6449</v>
      </c>
      <c r="B6067" s="39">
        <v>7930.79</v>
      </c>
    </row>
    <row r="6068" spans="1:2" x14ac:dyDescent="0.3">
      <c r="A6068" s="38" t="s">
        <v>6450</v>
      </c>
      <c r="B6068" s="39">
        <v>7169.37</v>
      </c>
    </row>
    <row r="6069" spans="1:2" x14ac:dyDescent="0.3">
      <c r="A6069" s="38" t="s">
        <v>6451</v>
      </c>
      <c r="B6069" s="39">
        <v>8628.0400000000009</v>
      </c>
    </row>
    <row r="6070" spans="1:2" x14ac:dyDescent="0.3">
      <c r="A6070" s="38" t="s">
        <v>6452</v>
      </c>
      <c r="B6070" s="39">
        <v>7800.05</v>
      </c>
    </row>
    <row r="6071" spans="1:2" x14ac:dyDescent="0.3">
      <c r="A6071" s="38" t="s">
        <v>6453</v>
      </c>
      <c r="B6071" s="39">
        <v>8757.82</v>
      </c>
    </row>
    <row r="6072" spans="1:2" x14ac:dyDescent="0.3">
      <c r="A6072" s="38" t="s">
        <v>6454</v>
      </c>
      <c r="B6072" s="39">
        <v>7922.23</v>
      </c>
    </row>
    <row r="6073" spans="1:2" x14ac:dyDescent="0.3">
      <c r="A6073" s="38" t="s">
        <v>6455</v>
      </c>
      <c r="B6073" s="39">
        <v>8812.02</v>
      </c>
    </row>
    <row r="6074" spans="1:2" x14ac:dyDescent="0.3">
      <c r="A6074" s="38" t="s">
        <v>6456</v>
      </c>
      <c r="B6074" s="39">
        <v>7973.31</v>
      </c>
    </row>
    <row r="6075" spans="1:2" x14ac:dyDescent="0.3">
      <c r="A6075" s="38" t="s">
        <v>6457</v>
      </c>
      <c r="B6075" s="39">
        <v>9120.2800000000007</v>
      </c>
    </row>
    <row r="6076" spans="1:2" x14ac:dyDescent="0.3">
      <c r="A6076" s="38" t="s">
        <v>6458</v>
      </c>
      <c r="B6076" s="39">
        <v>8267.0300000000007</v>
      </c>
    </row>
    <row r="6077" spans="1:2" x14ac:dyDescent="0.3">
      <c r="A6077" s="38" t="s">
        <v>6459</v>
      </c>
      <c r="B6077" s="39">
        <v>9426.94</v>
      </c>
    </row>
    <row r="6078" spans="1:2" x14ac:dyDescent="0.3">
      <c r="A6078" s="38" t="s">
        <v>6460</v>
      </c>
      <c r="B6078" s="39">
        <v>8544.27</v>
      </c>
    </row>
    <row r="6079" spans="1:2" x14ac:dyDescent="0.3">
      <c r="A6079" s="38" t="s">
        <v>6461</v>
      </c>
      <c r="B6079" s="39">
        <v>9763.61</v>
      </c>
    </row>
    <row r="6080" spans="1:2" x14ac:dyDescent="0.3">
      <c r="A6080" s="38" t="s">
        <v>6462</v>
      </c>
      <c r="B6080" s="39">
        <v>8851.51</v>
      </c>
    </row>
    <row r="6081" spans="1:2" x14ac:dyDescent="0.3">
      <c r="A6081" s="38" t="s">
        <v>6463</v>
      </c>
      <c r="B6081" s="39">
        <v>10098.85</v>
      </c>
    </row>
    <row r="6082" spans="1:2" x14ac:dyDescent="0.3">
      <c r="A6082" s="38" t="s">
        <v>6464</v>
      </c>
      <c r="B6082" s="39">
        <v>9157.52</v>
      </c>
    </row>
    <row r="6083" spans="1:2" x14ac:dyDescent="0.3">
      <c r="A6083" s="38" t="s">
        <v>6465</v>
      </c>
      <c r="B6083" s="39">
        <v>10435.52</v>
      </c>
    </row>
    <row r="6084" spans="1:2" x14ac:dyDescent="0.3">
      <c r="A6084" s="38" t="s">
        <v>6466</v>
      </c>
      <c r="B6084" s="39">
        <v>9464.76</v>
      </c>
    </row>
    <row r="6085" spans="1:2" x14ac:dyDescent="0.3">
      <c r="A6085" s="38" t="s">
        <v>6467</v>
      </c>
      <c r="B6085" s="39">
        <v>10742.18</v>
      </c>
    </row>
    <row r="6086" spans="1:2" x14ac:dyDescent="0.3">
      <c r="A6086" s="38" t="s">
        <v>6468</v>
      </c>
      <c r="B6086" s="39">
        <v>9741.99</v>
      </c>
    </row>
    <row r="6087" spans="1:2" x14ac:dyDescent="0.3">
      <c r="A6087" s="38" t="s">
        <v>6469</v>
      </c>
      <c r="B6087" s="39">
        <v>11077.37</v>
      </c>
    </row>
    <row r="6088" spans="1:2" x14ac:dyDescent="0.3">
      <c r="A6088" s="38" t="s">
        <v>6470</v>
      </c>
      <c r="B6088" s="39">
        <v>10047.950000000001</v>
      </c>
    </row>
    <row r="6089" spans="1:2" x14ac:dyDescent="0.3">
      <c r="A6089" s="38" t="s">
        <v>6471</v>
      </c>
      <c r="B6089" s="39">
        <v>11414.09</v>
      </c>
    </row>
    <row r="6090" spans="1:2" x14ac:dyDescent="0.3">
      <c r="A6090" s="38" t="s">
        <v>6472</v>
      </c>
      <c r="B6090" s="39">
        <v>10355.24</v>
      </c>
    </row>
    <row r="6091" spans="1:2" x14ac:dyDescent="0.3">
      <c r="A6091" s="38" t="s">
        <v>6473</v>
      </c>
      <c r="B6091" s="39">
        <v>7060.82</v>
      </c>
    </row>
    <row r="6092" spans="1:2" x14ac:dyDescent="0.3">
      <c r="A6092" s="38" t="s">
        <v>6474</v>
      </c>
      <c r="B6092" s="39">
        <v>6377.22</v>
      </c>
    </row>
    <row r="6093" spans="1:2" x14ac:dyDescent="0.3">
      <c r="A6093" s="38" t="s">
        <v>6475</v>
      </c>
      <c r="B6093" s="39">
        <v>7580.56</v>
      </c>
    </row>
    <row r="6094" spans="1:2" x14ac:dyDescent="0.3">
      <c r="A6094" s="38" t="s">
        <v>6476</v>
      </c>
      <c r="B6094" s="39">
        <v>6849.19</v>
      </c>
    </row>
    <row r="6095" spans="1:2" x14ac:dyDescent="0.3">
      <c r="A6095" s="38" t="s">
        <v>6477</v>
      </c>
      <c r="B6095" s="39">
        <v>8108.67</v>
      </c>
    </row>
    <row r="6096" spans="1:2" x14ac:dyDescent="0.3">
      <c r="A6096" s="38" t="s">
        <v>6478</v>
      </c>
      <c r="B6096" s="39">
        <v>7328.84</v>
      </c>
    </row>
    <row r="6097" spans="1:2" x14ac:dyDescent="0.3">
      <c r="A6097" s="38" t="s">
        <v>6479</v>
      </c>
      <c r="B6097" s="39">
        <v>8609.84</v>
      </c>
    </row>
    <row r="6098" spans="1:2" x14ac:dyDescent="0.3">
      <c r="A6098" s="38" t="s">
        <v>6480</v>
      </c>
      <c r="B6098" s="39">
        <v>7781.3</v>
      </c>
    </row>
    <row r="6099" spans="1:2" x14ac:dyDescent="0.3">
      <c r="A6099" s="38" t="s">
        <v>6481</v>
      </c>
      <c r="B6099" s="39">
        <v>9375.84</v>
      </c>
    </row>
    <row r="6100" spans="1:2" x14ac:dyDescent="0.3">
      <c r="A6100" s="38" t="s">
        <v>6482</v>
      </c>
      <c r="B6100" s="39">
        <v>8476.27</v>
      </c>
    </row>
    <row r="6101" spans="1:2" x14ac:dyDescent="0.3">
      <c r="A6101" s="38" t="s">
        <v>6483</v>
      </c>
      <c r="B6101" s="39">
        <v>9716.64</v>
      </c>
    </row>
    <row r="6102" spans="1:2" x14ac:dyDescent="0.3">
      <c r="A6102" s="38" t="s">
        <v>6484</v>
      </c>
      <c r="B6102" s="39">
        <v>8792.36</v>
      </c>
    </row>
    <row r="6103" spans="1:2" x14ac:dyDescent="0.3">
      <c r="A6103" s="38" t="s">
        <v>6485</v>
      </c>
      <c r="B6103" s="39">
        <v>9896.89</v>
      </c>
    </row>
    <row r="6104" spans="1:2" x14ac:dyDescent="0.3">
      <c r="A6104" s="38" t="s">
        <v>6486</v>
      </c>
      <c r="B6104" s="39">
        <v>8950.1</v>
      </c>
    </row>
    <row r="6105" spans="1:2" x14ac:dyDescent="0.3">
      <c r="A6105" s="38" t="s">
        <v>6487</v>
      </c>
      <c r="B6105" s="39">
        <v>10261.64</v>
      </c>
    </row>
    <row r="6106" spans="1:2" x14ac:dyDescent="0.3">
      <c r="A6106" s="38" t="s">
        <v>6488</v>
      </c>
      <c r="B6106" s="39">
        <v>9279.66</v>
      </c>
    </row>
    <row r="6107" spans="1:2" x14ac:dyDescent="0.3">
      <c r="A6107" s="38" t="s">
        <v>6489</v>
      </c>
      <c r="B6107" s="39">
        <v>10315.68</v>
      </c>
    </row>
    <row r="6108" spans="1:2" x14ac:dyDescent="0.3">
      <c r="A6108" s="38" t="s">
        <v>6490</v>
      </c>
      <c r="B6108" s="39">
        <v>9347.36</v>
      </c>
    </row>
    <row r="6109" spans="1:2" x14ac:dyDescent="0.3">
      <c r="A6109" s="38" t="s">
        <v>6491</v>
      </c>
      <c r="B6109" s="39">
        <v>10651.19</v>
      </c>
    </row>
    <row r="6110" spans="1:2" x14ac:dyDescent="0.3">
      <c r="A6110" s="38" t="s">
        <v>6492</v>
      </c>
      <c r="B6110" s="39">
        <v>9653.6299999999992</v>
      </c>
    </row>
    <row r="6111" spans="1:2" x14ac:dyDescent="0.3">
      <c r="A6111" s="38" t="s">
        <v>6493</v>
      </c>
      <c r="B6111" s="39">
        <v>10987.85</v>
      </c>
    </row>
    <row r="6112" spans="1:2" x14ac:dyDescent="0.3">
      <c r="A6112" s="38" t="s">
        <v>6494</v>
      </c>
      <c r="B6112" s="39">
        <v>9960.8700000000008</v>
      </c>
    </row>
    <row r="6113" spans="1:2" x14ac:dyDescent="0.3">
      <c r="A6113" s="38" t="s">
        <v>6495</v>
      </c>
      <c r="B6113" s="39">
        <v>11294.51</v>
      </c>
    </row>
    <row r="6114" spans="1:2" x14ac:dyDescent="0.3">
      <c r="A6114" s="38" t="s">
        <v>6496</v>
      </c>
      <c r="B6114" s="39">
        <v>10238.11</v>
      </c>
    </row>
    <row r="6115" spans="1:2" x14ac:dyDescent="0.3">
      <c r="A6115" s="38" t="s">
        <v>6497</v>
      </c>
      <c r="B6115" s="39">
        <v>11629.76</v>
      </c>
    </row>
    <row r="6116" spans="1:2" x14ac:dyDescent="0.3">
      <c r="A6116" s="38" t="s">
        <v>6498</v>
      </c>
      <c r="B6116" s="39">
        <v>10544.12</v>
      </c>
    </row>
    <row r="6117" spans="1:2" x14ac:dyDescent="0.3">
      <c r="A6117" s="38" t="s">
        <v>6499</v>
      </c>
      <c r="B6117" s="39">
        <v>11966.42</v>
      </c>
    </row>
    <row r="6118" spans="1:2" x14ac:dyDescent="0.3">
      <c r="A6118" s="38" t="s">
        <v>6500</v>
      </c>
      <c r="B6118" s="39">
        <v>10851.36</v>
      </c>
    </row>
    <row r="6119" spans="1:2" x14ac:dyDescent="0.3">
      <c r="A6119" s="38" t="s">
        <v>6501</v>
      </c>
      <c r="B6119" s="39">
        <v>12303.09</v>
      </c>
    </row>
    <row r="6120" spans="1:2" x14ac:dyDescent="0.3">
      <c r="A6120" s="38" t="s">
        <v>6502</v>
      </c>
      <c r="B6120" s="39">
        <v>11158.59</v>
      </c>
    </row>
    <row r="6121" spans="1:2" x14ac:dyDescent="0.3">
      <c r="A6121" s="38" t="s">
        <v>6503</v>
      </c>
      <c r="B6121" s="39">
        <v>8522.2000000000007</v>
      </c>
    </row>
    <row r="6122" spans="1:2" x14ac:dyDescent="0.3">
      <c r="A6122" s="38" t="s">
        <v>6504</v>
      </c>
      <c r="B6122" s="39">
        <v>7666.98</v>
      </c>
    </row>
    <row r="6123" spans="1:2" x14ac:dyDescent="0.3">
      <c r="A6123" s="38" t="s">
        <v>6505</v>
      </c>
      <c r="B6123" s="39">
        <v>8692.4599999999991</v>
      </c>
    </row>
    <row r="6124" spans="1:2" x14ac:dyDescent="0.3">
      <c r="A6124" s="38" t="s">
        <v>6506</v>
      </c>
      <c r="B6124" s="39">
        <v>7827.41</v>
      </c>
    </row>
    <row r="6125" spans="1:2" x14ac:dyDescent="0.3">
      <c r="A6125" s="38" t="s">
        <v>6507</v>
      </c>
      <c r="B6125" s="39">
        <v>9370.1200000000008</v>
      </c>
    </row>
    <row r="6126" spans="1:2" x14ac:dyDescent="0.3">
      <c r="A6126" s="38" t="s">
        <v>6508</v>
      </c>
      <c r="B6126" s="39">
        <v>8423.85</v>
      </c>
    </row>
    <row r="6127" spans="1:2" x14ac:dyDescent="0.3">
      <c r="A6127" s="38" t="s">
        <v>6509</v>
      </c>
      <c r="B6127" s="39">
        <v>9352.26</v>
      </c>
    </row>
    <row r="6128" spans="1:2" x14ac:dyDescent="0.3">
      <c r="A6128" s="38" t="s">
        <v>6510</v>
      </c>
      <c r="B6128" s="39">
        <v>8454.09</v>
      </c>
    </row>
    <row r="6129" spans="1:2" x14ac:dyDescent="0.3">
      <c r="A6129" s="38" t="s">
        <v>6511</v>
      </c>
      <c r="B6129" s="39">
        <v>10161.66</v>
      </c>
    </row>
    <row r="6130" spans="1:2" x14ac:dyDescent="0.3">
      <c r="A6130" s="38" t="s">
        <v>6512</v>
      </c>
      <c r="B6130" s="39">
        <v>9188.27</v>
      </c>
    </row>
    <row r="6131" spans="1:2" x14ac:dyDescent="0.3">
      <c r="A6131" s="38" t="s">
        <v>6513</v>
      </c>
      <c r="B6131" s="39">
        <v>10760.18</v>
      </c>
    </row>
    <row r="6132" spans="1:2" x14ac:dyDescent="0.3">
      <c r="A6132" s="38" t="s">
        <v>6514</v>
      </c>
      <c r="B6132" s="39">
        <v>9734.5400000000009</v>
      </c>
    </row>
    <row r="6133" spans="1:2" x14ac:dyDescent="0.3">
      <c r="A6133" s="38" t="s">
        <v>6515</v>
      </c>
      <c r="B6133" s="39">
        <v>10845.32</v>
      </c>
    </row>
    <row r="6134" spans="1:2" x14ac:dyDescent="0.3">
      <c r="A6134" s="38" t="s">
        <v>6516</v>
      </c>
      <c r="B6134" s="39">
        <v>9806.08</v>
      </c>
    </row>
    <row r="6135" spans="1:2" x14ac:dyDescent="0.3">
      <c r="A6135" s="38" t="s">
        <v>6517</v>
      </c>
      <c r="B6135" s="39">
        <v>11114.52</v>
      </c>
    </row>
    <row r="6136" spans="1:2" x14ac:dyDescent="0.3">
      <c r="A6136" s="38" t="s">
        <v>6518</v>
      </c>
      <c r="B6136" s="39">
        <v>10054.76</v>
      </c>
    </row>
    <row r="6137" spans="1:2" x14ac:dyDescent="0.3">
      <c r="A6137" s="38" t="s">
        <v>6519</v>
      </c>
      <c r="B6137" s="39">
        <v>11276.02</v>
      </c>
    </row>
    <row r="6138" spans="1:2" x14ac:dyDescent="0.3">
      <c r="A6138" s="38" t="s">
        <v>6520</v>
      </c>
      <c r="B6138" s="39">
        <v>10215.83</v>
      </c>
    </row>
    <row r="6139" spans="1:2" x14ac:dyDescent="0.3">
      <c r="A6139" s="38" t="s">
        <v>6521</v>
      </c>
      <c r="B6139" s="39">
        <v>11527.1</v>
      </c>
    </row>
    <row r="6140" spans="1:2" x14ac:dyDescent="0.3">
      <c r="A6140" s="38" t="s">
        <v>6522</v>
      </c>
      <c r="B6140" s="39">
        <v>10437.58</v>
      </c>
    </row>
    <row r="6141" spans="1:2" x14ac:dyDescent="0.3">
      <c r="A6141" s="38" t="s">
        <v>6523</v>
      </c>
      <c r="B6141" s="39">
        <v>11891.35</v>
      </c>
    </row>
    <row r="6142" spans="1:2" x14ac:dyDescent="0.3">
      <c r="A6142" s="38" t="s">
        <v>6524</v>
      </c>
      <c r="B6142" s="39">
        <v>10776.08</v>
      </c>
    </row>
    <row r="6143" spans="1:2" x14ac:dyDescent="0.3">
      <c r="A6143" s="38" t="s">
        <v>6525</v>
      </c>
      <c r="B6143" s="39">
        <v>12194.54</v>
      </c>
    </row>
    <row r="6144" spans="1:2" x14ac:dyDescent="0.3">
      <c r="A6144" s="38" t="s">
        <v>6526</v>
      </c>
      <c r="B6144" s="39">
        <v>11054.34</v>
      </c>
    </row>
    <row r="6145" spans="1:2" x14ac:dyDescent="0.3">
      <c r="A6145" s="38" t="s">
        <v>6527</v>
      </c>
      <c r="B6145" s="39">
        <v>12590.67</v>
      </c>
    </row>
    <row r="6146" spans="1:2" x14ac:dyDescent="0.3">
      <c r="A6146" s="38" t="s">
        <v>6528</v>
      </c>
      <c r="B6146" s="39">
        <v>11413.07</v>
      </c>
    </row>
    <row r="6147" spans="1:2" x14ac:dyDescent="0.3">
      <c r="A6147" s="38" t="s">
        <v>6529</v>
      </c>
      <c r="B6147" s="39">
        <v>12927.33</v>
      </c>
    </row>
    <row r="6148" spans="1:2" x14ac:dyDescent="0.3">
      <c r="A6148" s="38" t="s">
        <v>6530</v>
      </c>
      <c r="B6148" s="39">
        <v>11720.31</v>
      </c>
    </row>
    <row r="6149" spans="1:2" x14ac:dyDescent="0.3">
      <c r="A6149" s="38" t="s">
        <v>6531</v>
      </c>
      <c r="B6149" s="39">
        <v>13246.78</v>
      </c>
    </row>
    <row r="6150" spans="1:2" x14ac:dyDescent="0.3">
      <c r="A6150" s="38" t="s">
        <v>6532</v>
      </c>
      <c r="B6150" s="39">
        <v>12008.62</v>
      </c>
    </row>
    <row r="6151" spans="1:2" x14ac:dyDescent="0.3">
      <c r="A6151" s="38" t="s">
        <v>6533</v>
      </c>
      <c r="B6151" s="39">
        <v>9575.32</v>
      </c>
    </row>
    <row r="6152" spans="1:2" x14ac:dyDescent="0.3">
      <c r="A6152" s="38" t="s">
        <v>6534</v>
      </c>
      <c r="B6152" s="39">
        <v>8602.94</v>
      </c>
    </row>
    <row r="6153" spans="1:2" x14ac:dyDescent="0.3">
      <c r="A6153" s="38" t="s">
        <v>6535</v>
      </c>
      <c r="B6153" s="39">
        <v>9775.2800000000007</v>
      </c>
    </row>
    <row r="6154" spans="1:2" x14ac:dyDescent="0.3">
      <c r="A6154" s="38" t="s">
        <v>6536</v>
      </c>
      <c r="B6154" s="39">
        <v>8776.5300000000007</v>
      </c>
    </row>
    <row r="6155" spans="1:2" x14ac:dyDescent="0.3">
      <c r="A6155" s="38" t="s">
        <v>6537</v>
      </c>
      <c r="B6155" s="39">
        <v>9915.59</v>
      </c>
    </row>
    <row r="6156" spans="1:2" x14ac:dyDescent="0.3">
      <c r="A6156" s="38" t="s">
        <v>6538</v>
      </c>
      <c r="B6156" s="39">
        <v>8902.24</v>
      </c>
    </row>
    <row r="6157" spans="1:2" x14ac:dyDescent="0.3">
      <c r="A6157" s="38" t="s">
        <v>6539</v>
      </c>
      <c r="B6157" s="39">
        <v>10294.57</v>
      </c>
    </row>
    <row r="6158" spans="1:2" x14ac:dyDescent="0.3">
      <c r="A6158" s="38" t="s">
        <v>6540</v>
      </c>
      <c r="B6158" s="39">
        <v>9300.17</v>
      </c>
    </row>
    <row r="6159" spans="1:2" x14ac:dyDescent="0.3">
      <c r="A6159" s="38" t="s">
        <v>6541</v>
      </c>
      <c r="B6159" s="39">
        <v>10947.48</v>
      </c>
    </row>
    <row r="6160" spans="1:2" x14ac:dyDescent="0.3">
      <c r="A6160" s="38" t="s">
        <v>6542</v>
      </c>
      <c r="B6160" s="39">
        <v>9900.27</v>
      </c>
    </row>
    <row r="6161" spans="1:2" x14ac:dyDescent="0.3">
      <c r="A6161" s="38" t="s">
        <v>6543</v>
      </c>
      <c r="B6161" s="39">
        <v>11773.2</v>
      </c>
    </row>
    <row r="6162" spans="1:2" x14ac:dyDescent="0.3">
      <c r="A6162" s="38" t="s">
        <v>6544</v>
      </c>
      <c r="B6162" s="39">
        <v>10646.19</v>
      </c>
    </row>
    <row r="6163" spans="1:2" x14ac:dyDescent="0.3">
      <c r="A6163" s="38" t="s">
        <v>6545</v>
      </c>
      <c r="B6163" s="39">
        <v>11838.89</v>
      </c>
    </row>
    <row r="6164" spans="1:2" x14ac:dyDescent="0.3">
      <c r="A6164" s="38" t="s">
        <v>6546</v>
      </c>
      <c r="B6164" s="39">
        <v>10707.2</v>
      </c>
    </row>
    <row r="6165" spans="1:2" x14ac:dyDescent="0.3">
      <c r="A6165" s="38" t="s">
        <v>6547</v>
      </c>
      <c r="B6165" s="39">
        <v>11907.4</v>
      </c>
    </row>
    <row r="6166" spans="1:2" x14ac:dyDescent="0.3">
      <c r="A6166" s="38" t="s">
        <v>6548</v>
      </c>
      <c r="B6166" s="39">
        <v>10769.86</v>
      </c>
    </row>
    <row r="6167" spans="1:2" x14ac:dyDescent="0.3">
      <c r="A6167" s="38" t="s">
        <v>6549</v>
      </c>
      <c r="B6167" s="39">
        <v>12215.21</v>
      </c>
    </row>
    <row r="6168" spans="1:2" x14ac:dyDescent="0.3">
      <c r="A6168" s="38" t="s">
        <v>6550</v>
      </c>
      <c r="B6168" s="39">
        <v>11063.17</v>
      </c>
    </row>
    <row r="6169" spans="1:2" x14ac:dyDescent="0.3">
      <c r="A6169" s="38" t="s">
        <v>6551</v>
      </c>
      <c r="B6169" s="39">
        <v>12521.88</v>
      </c>
    </row>
    <row r="6170" spans="1:2" x14ac:dyDescent="0.3">
      <c r="A6170" s="38" t="s">
        <v>6552</v>
      </c>
      <c r="B6170" s="39">
        <v>11340.41</v>
      </c>
    </row>
    <row r="6171" spans="1:2" x14ac:dyDescent="0.3">
      <c r="A6171" s="38" t="s">
        <v>6553</v>
      </c>
      <c r="B6171" s="39">
        <v>12803.73</v>
      </c>
    </row>
    <row r="6172" spans="1:2" x14ac:dyDescent="0.3">
      <c r="A6172" s="38" t="s">
        <v>6554</v>
      </c>
      <c r="B6172" s="39">
        <v>11600.17</v>
      </c>
    </row>
    <row r="6173" spans="1:2" x14ac:dyDescent="0.3">
      <c r="A6173" s="38" t="s">
        <v>6555</v>
      </c>
      <c r="B6173" s="39">
        <v>13195.26</v>
      </c>
    </row>
    <row r="6174" spans="1:2" x14ac:dyDescent="0.3">
      <c r="A6174" s="38" t="s">
        <v>6556</v>
      </c>
      <c r="B6174" s="39">
        <v>11954.93</v>
      </c>
    </row>
    <row r="6175" spans="1:2" x14ac:dyDescent="0.3">
      <c r="A6175" s="38" t="s">
        <v>6557</v>
      </c>
      <c r="B6175" s="39">
        <v>13530.45</v>
      </c>
    </row>
    <row r="6176" spans="1:2" x14ac:dyDescent="0.3">
      <c r="A6176" s="38" t="s">
        <v>6558</v>
      </c>
      <c r="B6176" s="39">
        <v>12260.89</v>
      </c>
    </row>
    <row r="6177" spans="1:2" x14ac:dyDescent="0.3">
      <c r="A6177" s="38" t="s">
        <v>6559</v>
      </c>
      <c r="B6177" s="39">
        <v>13837.11</v>
      </c>
    </row>
    <row r="6178" spans="1:2" x14ac:dyDescent="0.3">
      <c r="A6178" s="38" t="s">
        <v>6560</v>
      </c>
      <c r="B6178" s="39">
        <v>12538.13</v>
      </c>
    </row>
    <row r="6179" spans="1:2" x14ac:dyDescent="0.3">
      <c r="A6179" s="38" t="s">
        <v>6561</v>
      </c>
      <c r="B6179" s="39">
        <v>14173.37</v>
      </c>
    </row>
    <row r="6180" spans="1:2" x14ac:dyDescent="0.3">
      <c r="A6180" s="38" t="s">
        <v>6562</v>
      </c>
      <c r="B6180" s="39">
        <v>12845.01</v>
      </c>
    </row>
    <row r="6181" spans="1:2" x14ac:dyDescent="0.3">
      <c r="A6181" s="38" t="s">
        <v>6563</v>
      </c>
      <c r="B6181" s="39">
        <v>12549.04</v>
      </c>
    </row>
    <row r="6182" spans="1:2" x14ac:dyDescent="0.3">
      <c r="A6182" s="38" t="s">
        <v>6564</v>
      </c>
      <c r="B6182" s="39">
        <v>11326.6</v>
      </c>
    </row>
    <row r="6183" spans="1:2" x14ac:dyDescent="0.3">
      <c r="A6183" s="38" t="s">
        <v>6565</v>
      </c>
      <c r="B6183" s="39">
        <v>13905.72</v>
      </c>
    </row>
    <row r="6184" spans="1:2" x14ac:dyDescent="0.3">
      <c r="A6184" s="38" t="s">
        <v>6566</v>
      </c>
      <c r="B6184" s="39">
        <v>12566.37</v>
      </c>
    </row>
    <row r="6185" spans="1:2" x14ac:dyDescent="0.3">
      <c r="A6185" s="38" t="s">
        <v>6567</v>
      </c>
      <c r="B6185" s="39">
        <v>15258.3</v>
      </c>
    </row>
    <row r="6186" spans="1:2" x14ac:dyDescent="0.3">
      <c r="A6186" s="38" t="s">
        <v>6568</v>
      </c>
      <c r="B6186" s="39">
        <v>13789.36</v>
      </c>
    </row>
    <row r="6187" spans="1:2" x14ac:dyDescent="0.3">
      <c r="A6187" s="38" t="s">
        <v>6569</v>
      </c>
      <c r="B6187" s="39">
        <v>17175.11</v>
      </c>
    </row>
    <row r="6188" spans="1:2" x14ac:dyDescent="0.3">
      <c r="A6188" s="38" t="s">
        <v>6570</v>
      </c>
      <c r="B6188" s="39">
        <v>15521.31</v>
      </c>
    </row>
    <row r="6189" spans="1:2" x14ac:dyDescent="0.3">
      <c r="A6189" s="38" t="s">
        <v>6571</v>
      </c>
      <c r="B6189" s="39">
        <v>17414.599999999999</v>
      </c>
    </row>
    <row r="6190" spans="1:2" x14ac:dyDescent="0.3">
      <c r="A6190" s="38" t="s">
        <v>6572</v>
      </c>
      <c r="B6190" s="39">
        <v>15758.32</v>
      </c>
    </row>
    <row r="6191" spans="1:2" x14ac:dyDescent="0.3">
      <c r="A6191" s="38" t="s">
        <v>6573</v>
      </c>
      <c r="B6191" s="39">
        <v>17500.330000000002</v>
      </c>
    </row>
    <row r="6192" spans="1:2" x14ac:dyDescent="0.3">
      <c r="A6192" s="38" t="s">
        <v>6574</v>
      </c>
      <c r="B6192" s="39">
        <v>15836.75</v>
      </c>
    </row>
    <row r="6193" spans="1:2" x14ac:dyDescent="0.3">
      <c r="A6193" s="38" t="s">
        <v>6575</v>
      </c>
      <c r="B6193" s="39">
        <v>17761.03</v>
      </c>
    </row>
    <row r="6194" spans="1:2" x14ac:dyDescent="0.3">
      <c r="A6194" s="38" t="s">
        <v>6576</v>
      </c>
      <c r="B6194" s="39">
        <v>16055.53</v>
      </c>
    </row>
    <row r="6195" spans="1:2" x14ac:dyDescent="0.3">
      <c r="A6195" s="38" t="s">
        <v>6577</v>
      </c>
      <c r="B6195" s="39">
        <v>18197.73</v>
      </c>
    </row>
    <row r="6196" spans="1:2" x14ac:dyDescent="0.3">
      <c r="A6196" s="38" t="s">
        <v>6578</v>
      </c>
      <c r="B6196" s="39">
        <v>16449.53</v>
      </c>
    </row>
    <row r="6197" spans="1:2" x14ac:dyDescent="0.3">
      <c r="A6197" s="38" t="s">
        <v>6579</v>
      </c>
      <c r="B6197" s="39">
        <v>18525.52</v>
      </c>
    </row>
    <row r="6198" spans="1:2" x14ac:dyDescent="0.3">
      <c r="A6198" s="38" t="s">
        <v>6580</v>
      </c>
      <c r="B6198" s="39">
        <v>16745.18</v>
      </c>
    </row>
    <row r="6199" spans="1:2" x14ac:dyDescent="0.3">
      <c r="A6199" s="38" t="s">
        <v>6581</v>
      </c>
      <c r="B6199" s="39">
        <v>19041.2</v>
      </c>
    </row>
    <row r="6200" spans="1:2" x14ac:dyDescent="0.3">
      <c r="A6200" s="38" t="s">
        <v>6582</v>
      </c>
      <c r="B6200" s="39">
        <v>17207.580000000002</v>
      </c>
    </row>
    <row r="6201" spans="1:2" x14ac:dyDescent="0.3">
      <c r="A6201" s="38" t="s">
        <v>6583</v>
      </c>
      <c r="B6201" s="39">
        <v>19478.189999999999</v>
      </c>
    </row>
    <row r="6202" spans="1:2" x14ac:dyDescent="0.3">
      <c r="A6202" s="38" t="s">
        <v>6584</v>
      </c>
      <c r="B6202" s="39">
        <v>17602.16</v>
      </c>
    </row>
    <row r="6203" spans="1:2" x14ac:dyDescent="0.3">
      <c r="A6203" s="38" t="s">
        <v>6585</v>
      </c>
      <c r="B6203" s="39">
        <v>19949.63</v>
      </c>
    </row>
    <row r="6204" spans="1:2" x14ac:dyDescent="0.3">
      <c r="A6204" s="38" t="s">
        <v>6586</v>
      </c>
      <c r="B6204" s="39">
        <v>18025.939999999999</v>
      </c>
    </row>
    <row r="6205" spans="1:2" x14ac:dyDescent="0.3">
      <c r="A6205" s="38" t="s">
        <v>6587</v>
      </c>
      <c r="B6205" s="39">
        <v>20356.52</v>
      </c>
    </row>
    <row r="6206" spans="1:2" x14ac:dyDescent="0.3">
      <c r="A6206" s="38" t="s">
        <v>6588</v>
      </c>
      <c r="B6206" s="39">
        <v>18390.099999999999</v>
      </c>
    </row>
    <row r="6207" spans="1:2" x14ac:dyDescent="0.3">
      <c r="A6207" s="38" t="s">
        <v>6589</v>
      </c>
      <c r="B6207" s="39">
        <v>5660</v>
      </c>
    </row>
    <row r="6208" spans="1:2" x14ac:dyDescent="0.3">
      <c r="A6208" s="38" t="s">
        <v>6590</v>
      </c>
      <c r="B6208" s="39">
        <v>5047</v>
      </c>
    </row>
    <row r="6209" spans="1:2" x14ac:dyDescent="0.3">
      <c r="A6209" s="38" t="s">
        <v>6591</v>
      </c>
      <c r="B6209" s="39">
        <v>4649</v>
      </c>
    </row>
    <row r="6210" spans="1:2" x14ac:dyDescent="0.3">
      <c r="A6210" s="38" t="s">
        <v>6592</v>
      </c>
      <c r="B6210" s="39">
        <v>4458</v>
      </c>
    </row>
    <row r="6211" spans="1:2" x14ac:dyDescent="0.3">
      <c r="A6211" s="38" t="s">
        <v>6593</v>
      </c>
      <c r="B6211" s="39">
        <v>2379.4299999999998</v>
      </c>
    </row>
    <row r="6212" spans="1:2" x14ac:dyDescent="0.3">
      <c r="A6212" s="38" t="s">
        <v>6594</v>
      </c>
      <c r="B6212" s="39">
        <v>2243.2800000000002</v>
      </c>
    </row>
    <row r="6213" spans="1:2" x14ac:dyDescent="0.3">
      <c r="A6213" s="38" t="s">
        <v>6595</v>
      </c>
      <c r="B6213" s="39">
        <v>2504.6799999999998</v>
      </c>
    </row>
    <row r="6214" spans="1:2" x14ac:dyDescent="0.3">
      <c r="A6214" s="38" t="s">
        <v>6596</v>
      </c>
      <c r="B6214" s="39">
        <v>2356.96</v>
      </c>
    </row>
    <row r="6215" spans="1:2" x14ac:dyDescent="0.3">
      <c r="A6215" s="38" t="s">
        <v>6597</v>
      </c>
      <c r="B6215" s="39">
        <v>2734.26</v>
      </c>
    </row>
    <row r="6216" spans="1:2" x14ac:dyDescent="0.3">
      <c r="A6216" s="38" t="s">
        <v>6598</v>
      </c>
      <c r="B6216" s="39">
        <v>2577.5300000000002</v>
      </c>
    </row>
    <row r="6217" spans="1:2" x14ac:dyDescent="0.3">
      <c r="A6217" s="38" t="s">
        <v>6599</v>
      </c>
      <c r="B6217" s="39">
        <v>3065.88</v>
      </c>
    </row>
    <row r="6218" spans="1:2" x14ac:dyDescent="0.3">
      <c r="A6218" s="38" t="s">
        <v>6600</v>
      </c>
      <c r="B6218" s="39">
        <v>2886.2</v>
      </c>
    </row>
    <row r="6219" spans="1:2" x14ac:dyDescent="0.3">
      <c r="A6219" s="38" t="s">
        <v>6601</v>
      </c>
      <c r="B6219" s="39">
        <v>3438.97</v>
      </c>
    </row>
    <row r="6220" spans="1:2" x14ac:dyDescent="0.3">
      <c r="A6220" s="38" t="s">
        <v>6602</v>
      </c>
      <c r="B6220" s="39">
        <v>3232.97</v>
      </c>
    </row>
    <row r="6221" spans="1:2" x14ac:dyDescent="0.3">
      <c r="A6221" s="38" t="s">
        <v>6603</v>
      </c>
      <c r="B6221" s="39">
        <v>432.08</v>
      </c>
    </row>
    <row r="6222" spans="1:2" x14ac:dyDescent="0.3">
      <c r="A6222" s="38" t="s">
        <v>6604</v>
      </c>
      <c r="B6222" s="39">
        <v>402.72</v>
      </c>
    </row>
    <row r="6223" spans="1:2" x14ac:dyDescent="0.3">
      <c r="A6223" s="38" t="s">
        <v>6605</v>
      </c>
      <c r="B6223" s="39">
        <v>519.87</v>
      </c>
    </row>
    <row r="6224" spans="1:2" x14ac:dyDescent="0.3">
      <c r="A6224" s="38" t="s">
        <v>6606</v>
      </c>
      <c r="B6224" s="39">
        <v>483.67</v>
      </c>
    </row>
    <row r="6225" spans="1:2" x14ac:dyDescent="0.3">
      <c r="A6225" s="38" t="s">
        <v>6607</v>
      </c>
      <c r="B6225" s="39">
        <v>760.83</v>
      </c>
    </row>
    <row r="6226" spans="1:2" x14ac:dyDescent="0.3">
      <c r="A6226" s="38" t="s">
        <v>6608</v>
      </c>
      <c r="B6226" s="39">
        <v>708.97</v>
      </c>
    </row>
    <row r="6227" spans="1:2" x14ac:dyDescent="0.3">
      <c r="A6227" s="38" t="s">
        <v>6609</v>
      </c>
      <c r="B6227" s="39">
        <v>999.34</v>
      </c>
    </row>
    <row r="6228" spans="1:2" x14ac:dyDescent="0.3">
      <c r="A6228" s="38" t="s">
        <v>6610</v>
      </c>
      <c r="B6228" s="39">
        <v>929.97</v>
      </c>
    </row>
    <row r="6229" spans="1:2" x14ac:dyDescent="0.3">
      <c r="A6229" s="38" t="s">
        <v>6611</v>
      </c>
      <c r="B6229" s="39">
        <v>1573.28</v>
      </c>
    </row>
    <row r="6230" spans="1:2" x14ac:dyDescent="0.3">
      <c r="A6230" s="38" t="s">
        <v>6612</v>
      </c>
      <c r="B6230" s="39">
        <v>1461.32</v>
      </c>
    </row>
    <row r="6231" spans="1:2" x14ac:dyDescent="0.3">
      <c r="A6231" s="38" t="s">
        <v>6613</v>
      </c>
      <c r="B6231" s="39">
        <v>497.28</v>
      </c>
    </row>
    <row r="6232" spans="1:2" x14ac:dyDescent="0.3">
      <c r="A6232" s="38" t="s">
        <v>6614</v>
      </c>
      <c r="B6232" s="39">
        <v>463.79</v>
      </c>
    </row>
    <row r="6233" spans="1:2" x14ac:dyDescent="0.3">
      <c r="A6233" s="38" t="s">
        <v>6615</v>
      </c>
      <c r="B6233" s="39">
        <v>608.58000000000004</v>
      </c>
    </row>
    <row r="6234" spans="1:2" x14ac:dyDescent="0.3">
      <c r="A6234" s="38" t="s">
        <v>6616</v>
      </c>
      <c r="B6234" s="39">
        <v>566.09</v>
      </c>
    </row>
    <row r="6235" spans="1:2" x14ac:dyDescent="0.3">
      <c r="A6235" s="38" t="s">
        <v>6617</v>
      </c>
      <c r="B6235" s="39">
        <v>855.96</v>
      </c>
    </row>
    <row r="6236" spans="1:2" x14ac:dyDescent="0.3">
      <c r="A6236" s="38" t="s">
        <v>6618</v>
      </c>
      <c r="B6236" s="39">
        <v>798.01</v>
      </c>
    </row>
    <row r="6237" spans="1:2" x14ac:dyDescent="0.3">
      <c r="A6237" s="38" t="s">
        <v>6619</v>
      </c>
      <c r="B6237" s="39">
        <v>1094.47</v>
      </c>
    </row>
    <row r="6238" spans="1:2" x14ac:dyDescent="0.3">
      <c r="A6238" s="38" t="s">
        <v>6620</v>
      </c>
      <c r="B6238" s="39">
        <v>1019.02</v>
      </c>
    </row>
    <row r="6239" spans="1:2" x14ac:dyDescent="0.3">
      <c r="A6239" s="38" t="s">
        <v>6621</v>
      </c>
      <c r="B6239" s="39">
        <v>1750.18</v>
      </c>
    </row>
    <row r="6240" spans="1:2" x14ac:dyDescent="0.3">
      <c r="A6240" s="38" t="s">
        <v>6622</v>
      </c>
      <c r="B6240" s="39">
        <v>1628.18</v>
      </c>
    </row>
    <row r="6241" spans="1:2" x14ac:dyDescent="0.3">
      <c r="A6241" s="38" t="s">
        <v>6623</v>
      </c>
      <c r="B6241" s="39">
        <v>1743.67</v>
      </c>
    </row>
    <row r="6242" spans="1:2" x14ac:dyDescent="0.3">
      <c r="A6242" s="38" t="s">
        <v>6624</v>
      </c>
      <c r="B6242" s="39">
        <v>1649.76</v>
      </c>
    </row>
    <row r="6243" spans="1:2" x14ac:dyDescent="0.3">
      <c r="A6243" s="38" t="s">
        <v>6625</v>
      </c>
      <c r="B6243" s="39">
        <v>1168.01</v>
      </c>
    </row>
    <row r="6244" spans="1:2" x14ac:dyDescent="0.3">
      <c r="A6244" s="38" t="s">
        <v>6626</v>
      </c>
      <c r="B6244" s="39">
        <v>1106.1400000000001</v>
      </c>
    </row>
    <row r="6245" spans="1:2" x14ac:dyDescent="0.3">
      <c r="A6245" s="38" t="s">
        <v>6627</v>
      </c>
      <c r="B6245" s="39">
        <v>1433.01</v>
      </c>
    </row>
    <row r="6246" spans="1:2" x14ac:dyDescent="0.3">
      <c r="A6246" s="38" t="s">
        <v>6628</v>
      </c>
      <c r="B6246" s="39">
        <v>1366.46</v>
      </c>
    </row>
    <row r="6247" spans="1:2" x14ac:dyDescent="0.3">
      <c r="A6247" s="38" t="s">
        <v>6629</v>
      </c>
      <c r="B6247" s="39">
        <v>1234.1600000000001</v>
      </c>
    </row>
    <row r="6248" spans="1:2" x14ac:dyDescent="0.3">
      <c r="A6248" s="38" t="s">
        <v>6630</v>
      </c>
      <c r="B6248" s="39">
        <v>1163.47</v>
      </c>
    </row>
    <row r="6249" spans="1:2" x14ac:dyDescent="0.3">
      <c r="A6249" s="38" t="s">
        <v>6631</v>
      </c>
      <c r="B6249" s="39">
        <v>296.41000000000003</v>
      </c>
    </row>
    <row r="6250" spans="1:2" x14ac:dyDescent="0.3">
      <c r="A6250" s="38" t="s">
        <v>6632</v>
      </c>
      <c r="B6250" s="39">
        <v>275.75</v>
      </c>
    </row>
    <row r="6251" spans="1:2" x14ac:dyDescent="0.3">
      <c r="A6251" s="38" t="s">
        <v>6633</v>
      </c>
      <c r="B6251" s="39">
        <v>576.26</v>
      </c>
    </row>
    <row r="6252" spans="1:2" x14ac:dyDescent="0.3">
      <c r="A6252" s="38" t="s">
        <v>6634</v>
      </c>
      <c r="B6252" s="39">
        <v>540.16</v>
      </c>
    </row>
    <row r="6253" spans="1:2" x14ac:dyDescent="0.3">
      <c r="A6253" s="38" t="s">
        <v>6635</v>
      </c>
      <c r="B6253" s="39">
        <v>686.67</v>
      </c>
    </row>
    <row r="6254" spans="1:2" x14ac:dyDescent="0.3">
      <c r="A6254" s="38" t="s">
        <v>6636</v>
      </c>
      <c r="B6254" s="39">
        <v>644.16999999999996</v>
      </c>
    </row>
    <row r="6255" spans="1:2" x14ac:dyDescent="0.3">
      <c r="A6255" s="38" t="s">
        <v>6637</v>
      </c>
      <c r="B6255" s="39">
        <v>294.32</v>
      </c>
    </row>
    <row r="6256" spans="1:2" x14ac:dyDescent="0.3">
      <c r="A6256" s="38" t="s">
        <v>6638</v>
      </c>
      <c r="B6256" s="39">
        <v>277.31</v>
      </c>
    </row>
    <row r="6257" spans="1:2" x14ac:dyDescent="0.3">
      <c r="A6257" s="38" t="s">
        <v>6639</v>
      </c>
      <c r="B6257" s="39">
        <v>404.72</v>
      </c>
    </row>
    <row r="6258" spans="1:2" x14ac:dyDescent="0.3">
      <c r="A6258" s="38" t="s">
        <v>6640</v>
      </c>
      <c r="B6258" s="39">
        <v>381.33</v>
      </c>
    </row>
    <row r="6259" spans="1:2" x14ac:dyDescent="0.3">
      <c r="A6259" s="38" t="s">
        <v>6641</v>
      </c>
      <c r="B6259" s="39">
        <v>514.89</v>
      </c>
    </row>
    <row r="6260" spans="1:2" x14ac:dyDescent="0.3">
      <c r="A6260" s="38" t="s">
        <v>6642</v>
      </c>
      <c r="B6260" s="39">
        <v>485.14</v>
      </c>
    </row>
    <row r="6261" spans="1:2" x14ac:dyDescent="0.3">
      <c r="A6261" s="38" t="s">
        <v>6643</v>
      </c>
      <c r="B6261" s="39">
        <v>179.49</v>
      </c>
    </row>
    <row r="6262" spans="1:2" x14ac:dyDescent="0.3">
      <c r="A6262" s="38" t="s">
        <v>6644</v>
      </c>
      <c r="B6262" s="39">
        <v>165.52</v>
      </c>
    </row>
    <row r="6263" spans="1:2" x14ac:dyDescent="0.3">
      <c r="A6263" s="38" t="s">
        <v>6645</v>
      </c>
      <c r="B6263" s="39">
        <v>254.07</v>
      </c>
    </row>
    <row r="6264" spans="1:2" x14ac:dyDescent="0.3">
      <c r="A6264" s="38" t="s">
        <v>6646</v>
      </c>
      <c r="B6264" s="39">
        <v>235.35</v>
      </c>
    </row>
    <row r="6265" spans="1:2" x14ac:dyDescent="0.3">
      <c r="A6265" s="38" t="s">
        <v>6647</v>
      </c>
      <c r="B6265" s="39">
        <v>324.75</v>
      </c>
    </row>
    <row r="6266" spans="1:2" x14ac:dyDescent="0.3">
      <c r="A6266" s="38" t="s">
        <v>6648</v>
      </c>
      <c r="B6266" s="39">
        <v>301.7</v>
      </c>
    </row>
    <row r="6267" spans="1:2" x14ac:dyDescent="0.3">
      <c r="A6267" s="38" t="s">
        <v>6649</v>
      </c>
      <c r="B6267" s="39">
        <v>126.19</v>
      </c>
    </row>
    <row r="6268" spans="1:2" x14ac:dyDescent="0.3">
      <c r="A6268" s="38" t="s">
        <v>6650</v>
      </c>
      <c r="B6268" s="39">
        <v>119.17</v>
      </c>
    </row>
    <row r="6269" spans="1:2" x14ac:dyDescent="0.3">
      <c r="A6269" s="38" t="s">
        <v>6651</v>
      </c>
      <c r="B6269" s="39">
        <v>212.26</v>
      </c>
    </row>
    <row r="6270" spans="1:2" x14ac:dyDescent="0.3">
      <c r="A6270" s="38" t="s">
        <v>6652</v>
      </c>
      <c r="B6270" s="39">
        <v>199.25</v>
      </c>
    </row>
    <row r="6271" spans="1:2" x14ac:dyDescent="0.3">
      <c r="A6271" s="38" t="s">
        <v>6653</v>
      </c>
      <c r="B6271" s="39">
        <v>283.17</v>
      </c>
    </row>
    <row r="6272" spans="1:2" x14ac:dyDescent="0.3">
      <c r="A6272" s="38" t="s">
        <v>6654</v>
      </c>
      <c r="B6272" s="39">
        <v>265.8</v>
      </c>
    </row>
    <row r="6273" spans="1:2" x14ac:dyDescent="0.3">
      <c r="A6273" s="38" t="s">
        <v>6655</v>
      </c>
      <c r="B6273" s="39">
        <v>5783</v>
      </c>
    </row>
    <row r="6274" spans="1:2" x14ac:dyDescent="0.3">
      <c r="A6274" s="38" t="s">
        <v>6656</v>
      </c>
      <c r="B6274" s="39">
        <v>5353</v>
      </c>
    </row>
    <row r="6275" spans="1:2" x14ac:dyDescent="0.3">
      <c r="A6275" s="38" t="s">
        <v>6657</v>
      </c>
      <c r="B6275" s="39">
        <v>1623.64</v>
      </c>
    </row>
    <row r="6276" spans="1:2" x14ac:dyDescent="0.3">
      <c r="A6276" s="38" t="s">
        <v>6658</v>
      </c>
      <c r="B6276" s="39">
        <v>1528.88</v>
      </c>
    </row>
    <row r="6277" spans="1:2" x14ac:dyDescent="0.3">
      <c r="A6277" s="38" t="s">
        <v>6659</v>
      </c>
      <c r="B6277" s="39">
        <v>1697.56</v>
      </c>
    </row>
    <row r="6278" spans="1:2" x14ac:dyDescent="0.3">
      <c r="A6278" s="38" t="s">
        <v>6660</v>
      </c>
      <c r="B6278" s="39">
        <v>1599.39</v>
      </c>
    </row>
    <row r="6279" spans="1:2" x14ac:dyDescent="0.3">
      <c r="A6279" s="38" t="s">
        <v>6661</v>
      </c>
      <c r="B6279" s="39">
        <v>1929.67</v>
      </c>
    </row>
    <row r="6280" spans="1:2" x14ac:dyDescent="0.3">
      <c r="A6280" s="38" t="s">
        <v>6662</v>
      </c>
      <c r="B6280" s="39">
        <v>1818.95</v>
      </c>
    </row>
    <row r="6281" spans="1:2" x14ac:dyDescent="0.3">
      <c r="A6281" s="38" t="s">
        <v>6663</v>
      </c>
      <c r="B6281" s="39">
        <v>2128.65</v>
      </c>
    </row>
    <row r="6282" spans="1:2" x14ac:dyDescent="0.3">
      <c r="A6282" s="38" t="s">
        <v>6664</v>
      </c>
      <c r="B6282" s="39">
        <v>2005.57</v>
      </c>
    </row>
    <row r="6283" spans="1:2" x14ac:dyDescent="0.3">
      <c r="A6283" s="38" t="s">
        <v>6665</v>
      </c>
      <c r="B6283" s="39">
        <v>2417.4299999999998</v>
      </c>
    </row>
    <row r="6284" spans="1:2" x14ac:dyDescent="0.3">
      <c r="A6284" s="38" t="s">
        <v>6666</v>
      </c>
      <c r="B6284" s="39">
        <v>2271.19</v>
      </c>
    </row>
    <row r="6285" spans="1:2" x14ac:dyDescent="0.3">
      <c r="A6285" s="38" t="s">
        <v>6667</v>
      </c>
      <c r="B6285" s="39">
        <v>2652.31</v>
      </c>
    </row>
    <row r="6286" spans="1:2" x14ac:dyDescent="0.3">
      <c r="A6286" s="38" t="s">
        <v>6668</v>
      </c>
      <c r="B6286" s="39">
        <v>2490.88</v>
      </c>
    </row>
    <row r="6287" spans="1:2" x14ac:dyDescent="0.3">
      <c r="A6287" s="38" t="s">
        <v>6669</v>
      </c>
      <c r="B6287" s="39">
        <v>3451.29</v>
      </c>
    </row>
    <row r="6288" spans="1:2" x14ac:dyDescent="0.3">
      <c r="A6288" s="38" t="s">
        <v>6670</v>
      </c>
      <c r="B6288" s="39">
        <v>3239.97</v>
      </c>
    </row>
    <row r="6289" spans="1:2" x14ac:dyDescent="0.3">
      <c r="A6289" s="38" t="s">
        <v>6671</v>
      </c>
      <c r="B6289" s="39">
        <v>603.76</v>
      </c>
    </row>
    <row r="6290" spans="1:2" x14ac:dyDescent="0.3">
      <c r="A6290" s="38" t="s">
        <v>6672</v>
      </c>
      <c r="B6290" s="39">
        <v>579.12</v>
      </c>
    </row>
    <row r="6291" spans="1:2" x14ac:dyDescent="0.3">
      <c r="A6291" s="38" t="s">
        <v>6673</v>
      </c>
      <c r="B6291" s="39">
        <v>2192.13</v>
      </c>
    </row>
    <row r="6292" spans="1:2" x14ac:dyDescent="0.3">
      <c r="A6292" s="38" t="s">
        <v>6674</v>
      </c>
      <c r="B6292" s="39">
        <v>2096.89</v>
      </c>
    </row>
    <row r="6293" spans="1:2" x14ac:dyDescent="0.3">
      <c r="A6293" s="38" t="s">
        <v>6675</v>
      </c>
      <c r="B6293" s="39">
        <v>377.59</v>
      </c>
    </row>
    <row r="6294" spans="1:2" x14ac:dyDescent="0.3">
      <c r="A6294" s="38" t="s">
        <v>6676</v>
      </c>
      <c r="B6294" s="39">
        <v>339.19</v>
      </c>
    </row>
    <row r="6295" spans="1:2" x14ac:dyDescent="0.3">
      <c r="A6295" s="38" t="s">
        <v>6677</v>
      </c>
      <c r="B6295" s="39">
        <v>268.45</v>
      </c>
    </row>
    <row r="6296" spans="1:2" x14ac:dyDescent="0.3">
      <c r="A6296" s="38" t="s">
        <v>6678</v>
      </c>
      <c r="B6296" s="39">
        <v>244.08</v>
      </c>
    </row>
    <row r="6297" spans="1:2" x14ac:dyDescent="0.3">
      <c r="A6297" s="38" t="s">
        <v>6679</v>
      </c>
      <c r="B6297" s="39">
        <v>286.07</v>
      </c>
    </row>
    <row r="6298" spans="1:2" x14ac:dyDescent="0.3">
      <c r="A6298" s="38" t="s">
        <v>6680</v>
      </c>
      <c r="B6298" s="39">
        <v>257.27</v>
      </c>
    </row>
    <row r="6299" spans="1:2" x14ac:dyDescent="0.3">
      <c r="A6299" s="38" t="s">
        <v>6681</v>
      </c>
      <c r="B6299" s="39">
        <v>3942</v>
      </c>
    </row>
    <row r="6300" spans="1:2" x14ac:dyDescent="0.3">
      <c r="A6300" s="38" t="s">
        <v>6682</v>
      </c>
      <c r="B6300" s="39">
        <v>3663</v>
      </c>
    </row>
    <row r="6301" spans="1:2" x14ac:dyDescent="0.3">
      <c r="A6301" s="38" t="s">
        <v>6683</v>
      </c>
      <c r="B6301" s="39">
        <v>386.23</v>
      </c>
    </row>
    <row r="6302" spans="1:2" x14ac:dyDescent="0.3">
      <c r="A6302" s="38" t="s">
        <v>6684</v>
      </c>
      <c r="B6302" s="39">
        <v>376.84</v>
      </c>
    </row>
    <row r="6303" spans="1:2" x14ac:dyDescent="0.3">
      <c r="A6303" s="38" t="s">
        <v>6685</v>
      </c>
      <c r="B6303" s="39">
        <v>351.23</v>
      </c>
    </row>
    <row r="6304" spans="1:2" x14ac:dyDescent="0.3">
      <c r="A6304" s="38" t="s">
        <v>6686</v>
      </c>
      <c r="B6304" s="39">
        <v>341.84</v>
      </c>
    </row>
    <row r="6305" spans="1:2" x14ac:dyDescent="0.3">
      <c r="A6305" s="38" t="s">
        <v>6687</v>
      </c>
      <c r="B6305" s="39">
        <v>386.23</v>
      </c>
    </row>
    <row r="6306" spans="1:2" x14ac:dyDescent="0.3">
      <c r="A6306" s="38" t="s">
        <v>6688</v>
      </c>
      <c r="B6306" s="39">
        <v>376.84</v>
      </c>
    </row>
    <row r="6307" spans="1:2" x14ac:dyDescent="0.3">
      <c r="A6307" s="38" t="s">
        <v>6689</v>
      </c>
      <c r="B6307" s="39">
        <v>336.98</v>
      </c>
    </row>
    <row r="6308" spans="1:2" x14ac:dyDescent="0.3">
      <c r="A6308" s="38" t="s">
        <v>6690</v>
      </c>
      <c r="B6308" s="39">
        <v>329.47</v>
      </c>
    </row>
    <row r="6309" spans="1:2" x14ac:dyDescent="0.3">
      <c r="A6309" s="38" t="s">
        <v>6691</v>
      </c>
      <c r="B6309" s="39">
        <v>306.86</v>
      </c>
    </row>
    <row r="6310" spans="1:2" x14ac:dyDescent="0.3">
      <c r="A6310" s="38" t="s">
        <v>6692</v>
      </c>
      <c r="B6310" s="39">
        <v>297.47000000000003</v>
      </c>
    </row>
    <row r="6311" spans="1:2" x14ac:dyDescent="0.3">
      <c r="A6311" s="38" t="s">
        <v>6693</v>
      </c>
      <c r="B6311" s="39">
        <v>438.42</v>
      </c>
    </row>
    <row r="6312" spans="1:2" x14ac:dyDescent="0.3">
      <c r="A6312" s="38" t="s">
        <v>6694</v>
      </c>
      <c r="B6312" s="39">
        <v>429.03</v>
      </c>
    </row>
    <row r="6313" spans="1:2" x14ac:dyDescent="0.3">
      <c r="A6313" s="38" t="s">
        <v>6695</v>
      </c>
      <c r="B6313" s="39">
        <v>110.73</v>
      </c>
    </row>
    <row r="6314" spans="1:2" x14ac:dyDescent="0.3">
      <c r="A6314" s="38" t="s">
        <v>6696</v>
      </c>
      <c r="B6314" s="39">
        <v>106.04</v>
      </c>
    </row>
    <row r="6315" spans="1:2" x14ac:dyDescent="0.3">
      <c r="A6315" s="38" t="s">
        <v>6697</v>
      </c>
      <c r="B6315" s="39">
        <v>185.86</v>
      </c>
    </row>
    <row r="6316" spans="1:2" x14ac:dyDescent="0.3">
      <c r="A6316" s="38" t="s">
        <v>6698</v>
      </c>
      <c r="B6316" s="39">
        <v>181.16</v>
      </c>
    </row>
    <row r="6317" spans="1:2" x14ac:dyDescent="0.3">
      <c r="A6317" s="38" t="s">
        <v>6699</v>
      </c>
      <c r="B6317" s="39">
        <v>330.96</v>
      </c>
    </row>
    <row r="6318" spans="1:2" x14ac:dyDescent="0.3">
      <c r="A6318" s="38" t="s">
        <v>6700</v>
      </c>
      <c r="B6318" s="39">
        <v>318.75</v>
      </c>
    </row>
    <row r="6319" spans="1:2" x14ac:dyDescent="0.3">
      <c r="A6319" s="38" t="s">
        <v>6701</v>
      </c>
      <c r="B6319" s="39">
        <v>330.96</v>
      </c>
    </row>
    <row r="6320" spans="1:2" x14ac:dyDescent="0.3">
      <c r="A6320" s="38" t="s">
        <v>6702</v>
      </c>
      <c r="B6320" s="39">
        <v>318.75</v>
      </c>
    </row>
    <row r="6321" spans="1:2" x14ac:dyDescent="0.3">
      <c r="A6321" s="38" t="s">
        <v>6703</v>
      </c>
      <c r="B6321" s="39">
        <v>424.96</v>
      </c>
    </row>
    <row r="6322" spans="1:2" x14ac:dyDescent="0.3">
      <c r="A6322" s="38" t="s">
        <v>6704</v>
      </c>
      <c r="B6322" s="39">
        <v>412.75</v>
      </c>
    </row>
    <row r="6323" spans="1:2" x14ac:dyDescent="0.3">
      <c r="A6323" s="38" t="s">
        <v>6705</v>
      </c>
      <c r="B6323" s="39">
        <v>371.98</v>
      </c>
    </row>
    <row r="6324" spans="1:2" x14ac:dyDescent="0.3">
      <c r="A6324" s="38" t="s">
        <v>6706</v>
      </c>
      <c r="B6324" s="39">
        <v>364.47</v>
      </c>
    </row>
    <row r="6325" spans="1:2" x14ac:dyDescent="0.3">
      <c r="A6325" s="38" t="s">
        <v>6707</v>
      </c>
      <c r="B6325" s="39">
        <v>2642.93</v>
      </c>
    </row>
    <row r="6326" spans="1:2" x14ac:dyDescent="0.3">
      <c r="A6326" s="38" t="s">
        <v>6708</v>
      </c>
      <c r="B6326" s="39">
        <v>2612.89</v>
      </c>
    </row>
    <row r="6327" spans="1:2" x14ac:dyDescent="0.3">
      <c r="A6327" s="38" t="s">
        <v>6709</v>
      </c>
      <c r="B6327" s="39">
        <v>220.73</v>
      </c>
    </row>
    <row r="6328" spans="1:2" x14ac:dyDescent="0.3">
      <c r="A6328" s="38" t="s">
        <v>6710</v>
      </c>
      <c r="B6328" s="39">
        <v>213.68</v>
      </c>
    </row>
    <row r="6329" spans="1:2" x14ac:dyDescent="0.3">
      <c r="A6329" s="38" t="s">
        <v>6711</v>
      </c>
      <c r="B6329" s="39">
        <v>442.22</v>
      </c>
    </row>
    <row r="6330" spans="1:2" x14ac:dyDescent="0.3">
      <c r="A6330" s="38" t="s">
        <v>6712</v>
      </c>
      <c r="B6330" s="39">
        <v>434.22</v>
      </c>
    </row>
    <row r="6331" spans="1:2" x14ac:dyDescent="0.3">
      <c r="A6331" s="38" t="s">
        <v>6713</v>
      </c>
      <c r="B6331" s="39">
        <v>569.96</v>
      </c>
    </row>
    <row r="6332" spans="1:2" x14ac:dyDescent="0.3">
      <c r="A6332" s="38" t="s">
        <v>6714</v>
      </c>
      <c r="B6332" s="39">
        <v>555.88</v>
      </c>
    </row>
    <row r="6333" spans="1:2" x14ac:dyDescent="0.3">
      <c r="A6333" s="38" t="s">
        <v>6715</v>
      </c>
      <c r="B6333" s="39">
        <v>296.98</v>
      </c>
    </row>
    <row r="6334" spans="1:2" x14ac:dyDescent="0.3">
      <c r="A6334" s="38" t="s">
        <v>6716</v>
      </c>
      <c r="B6334" s="39">
        <v>289.47000000000003</v>
      </c>
    </row>
    <row r="6335" spans="1:2" x14ac:dyDescent="0.3">
      <c r="A6335" s="38" t="s">
        <v>6717</v>
      </c>
      <c r="B6335" s="39">
        <v>450.98</v>
      </c>
    </row>
    <row r="6336" spans="1:2" x14ac:dyDescent="0.3">
      <c r="A6336" s="38" t="s">
        <v>6718</v>
      </c>
      <c r="B6336" s="39">
        <v>441.6</v>
      </c>
    </row>
    <row r="6337" spans="1:2" x14ac:dyDescent="0.3">
      <c r="A6337" s="38" t="s">
        <v>6719</v>
      </c>
      <c r="B6337" s="39">
        <v>158.35</v>
      </c>
    </row>
    <row r="6338" spans="1:2" x14ac:dyDescent="0.3">
      <c r="A6338" s="38" t="s">
        <v>6720</v>
      </c>
      <c r="B6338" s="39">
        <v>158.03</v>
      </c>
    </row>
    <row r="6339" spans="1:2" x14ac:dyDescent="0.3">
      <c r="A6339" s="38" t="s">
        <v>6721</v>
      </c>
      <c r="B6339" s="39">
        <v>172.35</v>
      </c>
    </row>
    <row r="6340" spans="1:2" x14ac:dyDescent="0.3">
      <c r="A6340" s="38" t="s">
        <v>6722</v>
      </c>
      <c r="B6340" s="39">
        <v>172.03</v>
      </c>
    </row>
    <row r="6341" spans="1:2" x14ac:dyDescent="0.3">
      <c r="A6341" s="38" t="s">
        <v>6723</v>
      </c>
      <c r="B6341" s="39">
        <v>132.35</v>
      </c>
    </row>
    <row r="6342" spans="1:2" x14ac:dyDescent="0.3">
      <c r="A6342" s="38" t="s">
        <v>6724</v>
      </c>
      <c r="B6342" s="39">
        <v>132.03</v>
      </c>
    </row>
    <row r="6343" spans="1:2" x14ac:dyDescent="0.3">
      <c r="A6343" s="38" t="s">
        <v>6725</v>
      </c>
      <c r="B6343" s="39">
        <v>136.91999999999999</v>
      </c>
    </row>
    <row r="6344" spans="1:2" x14ac:dyDescent="0.3">
      <c r="A6344" s="38" t="s">
        <v>6726</v>
      </c>
      <c r="B6344" s="39">
        <v>136.6</v>
      </c>
    </row>
    <row r="6345" spans="1:2" x14ac:dyDescent="0.3">
      <c r="A6345" s="38" t="s">
        <v>6727</v>
      </c>
      <c r="B6345" s="39">
        <v>189.73</v>
      </c>
    </row>
    <row r="6346" spans="1:2" x14ac:dyDescent="0.3">
      <c r="A6346" s="38" t="s">
        <v>6728</v>
      </c>
      <c r="B6346" s="39">
        <v>182.68</v>
      </c>
    </row>
    <row r="6347" spans="1:2" x14ac:dyDescent="0.3">
      <c r="A6347" s="38" t="s">
        <v>6729</v>
      </c>
      <c r="B6347" s="39">
        <v>378.85</v>
      </c>
    </row>
    <row r="6348" spans="1:2" x14ac:dyDescent="0.3">
      <c r="A6348" s="38" t="s">
        <v>6730</v>
      </c>
      <c r="B6348" s="39">
        <v>371.8</v>
      </c>
    </row>
    <row r="6349" spans="1:2" x14ac:dyDescent="0.3">
      <c r="A6349" s="38" t="s">
        <v>6731</v>
      </c>
      <c r="B6349" s="39">
        <v>73.260000000000005</v>
      </c>
    </row>
    <row r="6350" spans="1:2" x14ac:dyDescent="0.3">
      <c r="A6350" s="38" t="s">
        <v>6732</v>
      </c>
      <c r="B6350" s="39">
        <v>66.709999999999994</v>
      </c>
    </row>
    <row r="6351" spans="1:2" x14ac:dyDescent="0.3">
      <c r="A6351" s="38" t="s">
        <v>6733</v>
      </c>
      <c r="B6351" s="39">
        <v>217.14</v>
      </c>
    </row>
    <row r="6352" spans="1:2" x14ac:dyDescent="0.3">
      <c r="A6352" s="38" t="s">
        <v>6734</v>
      </c>
      <c r="B6352" s="39">
        <v>192.28</v>
      </c>
    </row>
    <row r="6353" spans="1:2" x14ac:dyDescent="0.3">
      <c r="A6353" s="38" t="s">
        <v>6735</v>
      </c>
      <c r="B6353" s="39">
        <v>315.23</v>
      </c>
    </row>
    <row r="6354" spans="1:2" x14ac:dyDescent="0.3">
      <c r="A6354" s="38" t="s">
        <v>6736</v>
      </c>
      <c r="B6354" s="39">
        <v>305.83999999999997</v>
      </c>
    </row>
    <row r="6355" spans="1:2" x14ac:dyDescent="0.3">
      <c r="A6355" s="38" t="s">
        <v>6737</v>
      </c>
      <c r="B6355" s="39">
        <v>333.48</v>
      </c>
    </row>
    <row r="6356" spans="1:2" x14ac:dyDescent="0.3">
      <c r="A6356" s="38" t="s">
        <v>6738</v>
      </c>
      <c r="B6356" s="39">
        <v>326.44</v>
      </c>
    </row>
    <row r="6357" spans="1:2" x14ac:dyDescent="0.3">
      <c r="A6357" s="38" t="s">
        <v>6739</v>
      </c>
      <c r="B6357" s="39">
        <v>6224</v>
      </c>
    </row>
    <row r="6358" spans="1:2" x14ac:dyDescent="0.3">
      <c r="A6358" s="38" t="s">
        <v>6740</v>
      </c>
      <c r="B6358" s="39">
        <v>6043</v>
      </c>
    </row>
    <row r="6359" spans="1:2" x14ac:dyDescent="0.3">
      <c r="A6359" s="38" t="s">
        <v>6741</v>
      </c>
      <c r="B6359" s="39">
        <v>198.56</v>
      </c>
    </row>
    <row r="6360" spans="1:2" x14ac:dyDescent="0.3">
      <c r="A6360" s="38" t="s">
        <v>6742</v>
      </c>
      <c r="B6360" s="39">
        <v>191.2</v>
      </c>
    </row>
    <row r="6361" spans="1:2" x14ac:dyDescent="0.3">
      <c r="A6361" s="38" t="s">
        <v>6743</v>
      </c>
      <c r="B6361" s="39">
        <v>301.35000000000002</v>
      </c>
    </row>
    <row r="6362" spans="1:2" x14ac:dyDescent="0.3">
      <c r="A6362" s="38" t="s">
        <v>6744</v>
      </c>
      <c r="B6362" s="39">
        <v>292.07</v>
      </c>
    </row>
    <row r="6363" spans="1:2" x14ac:dyDescent="0.3">
      <c r="A6363" s="38" t="s">
        <v>6745</v>
      </c>
      <c r="B6363" s="39">
        <v>371.62</v>
      </c>
    </row>
    <row r="6364" spans="1:2" x14ac:dyDescent="0.3">
      <c r="A6364" s="38" t="s">
        <v>6746</v>
      </c>
      <c r="B6364" s="39">
        <v>361.02</v>
      </c>
    </row>
    <row r="6365" spans="1:2" x14ac:dyDescent="0.3">
      <c r="A6365" s="38" t="s">
        <v>6747</v>
      </c>
      <c r="B6365" s="39">
        <v>716.11</v>
      </c>
    </row>
    <row r="6366" spans="1:2" x14ac:dyDescent="0.3">
      <c r="A6366" s="38" t="s">
        <v>6748</v>
      </c>
      <c r="B6366" s="39">
        <v>703.55</v>
      </c>
    </row>
    <row r="6367" spans="1:2" x14ac:dyDescent="0.3">
      <c r="A6367" s="38" t="s">
        <v>6749</v>
      </c>
      <c r="B6367" s="39">
        <v>752.31</v>
      </c>
    </row>
    <row r="6368" spans="1:2" x14ac:dyDescent="0.3">
      <c r="A6368" s="38" t="s">
        <v>6750</v>
      </c>
      <c r="B6368" s="39">
        <v>738.54</v>
      </c>
    </row>
    <row r="6369" spans="1:2" x14ac:dyDescent="0.3">
      <c r="A6369" s="38" t="s">
        <v>6751</v>
      </c>
      <c r="B6369" s="39">
        <v>868.86</v>
      </c>
    </row>
    <row r="6370" spans="1:2" x14ac:dyDescent="0.3">
      <c r="A6370" s="38" t="s">
        <v>6752</v>
      </c>
      <c r="B6370" s="39">
        <v>853.21</v>
      </c>
    </row>
    <row r="6371" spans="1:2" x14ac:dyDescent="0.3">
      <c r="A6371" s="38" t="s">
        <v>6753</v>
      </c>
      <c r="B6371" s="39">
        <v>886.68</v>
      </c>
    </row>
    <row r="6372" spans="1:2" x14ac:dyDescent="0.3">
      <c r="A6372" s="38" t="s">
        <v>6754</v>
      </c>
      <c r="B6372" s="39">
        <v>870.38</v>
      </c>
    </row>
    <row r="6373" spans="1:2" x14ac:dyDescent="0.3">
      <c r="A6373" s="38" t="s">
        <v>6755</v>
      </c>
      <c r="B6373" s="39">
        <v>899.3</v>
      </c>
    </row>
    <row r="6374" spans="1:2" x14ac:dyDescent="0.3">
      <c r="A6374" s="38" t="s">
        <v>6756</v>
      </c>
      <c r="B6374" s="39">
        <v>882.4</v>
      </c>
    </row>
    <row r="6375" spans="1:2" x14ac:dyDescent="0.3">
      <c r="A6375" s="38" t="s">
        <v>6757</v>
      </c>
      <c r="B6375" s="39">
        <v>1004.86</v>
      </c>
    </row>
    <row r="6376" spans="1:2" x14ac:dyDescent="0.3">
      <c r="A6376" s="38" t="s">
        <v>6758</v>
      </c>
      <c r="B6376" s="39">
        <v>986.66</v>
      </c>
    </row>
    <row r="6377" spans="1:2" x14ac:dyDescent="0.3">
      <c r="A6377" s="38" t="s">
        <v>6759</v>
      </c>
      <c r="B6377" s="39">
        <v>1095.5999999999999</v>
      </c>
    </row>
    <row r="6378" spans="1:2" x14ac:dyDescent="0.3">
      <c r="A6378" s="38" t="s">
        <v>6760</v>
      </c>
      <c r="B6378" s="39">
        <v>1074.9000000000001</v>
      </c>
    </row>
    <row r="6379" spans="1:2" x14ac:dyDescent="0.3">
      <c r="A6379" s="38" t="s">
        <v>6761</v>
      </c>
      <c r="B6379" s="39">
        <v>1167.5999999999999</v>
      </c>
    </row>
    <row r="6380" spans="1:2" x14ac:dyDescent="0.3">
      <c r="A6380" s="38" t="s">
        <v>6762</v>
      </c>
      <c r="B6380" s="39">
        <v>1146.9000000000001</v>
      </c>
    </row>
    <row r="6381" spans="1:2" x14ac:dyDescent="0.3">
      <c r="A6381" s="38" t="s">
        <v>6763</v>
      </c>
      <c r="B6381" s="39">
        <v>1279.33</v>
      </c>
    </row>
    <row r="6382" spans="1:2" x14ac:dyDescent="0.3">
      <c r="A6382" s="38" t="s">
        <v>6764</v>
      </c>
      <c r="B6382" s="39">
        <v>1253.5899999999999</v>
      </c>
    </row>
    <row r="6383" spans="1:2" x14ac:dyDescent="0.3">
      <c r="A6383" s="38" t="s">
        <v>6765</v>
      </c>
      <c r="B6383" s="39">
        <v>1412.87</v>
      </c>
    </row>
    <row r="6384" spans="1:2" x14ac:dyDescent="0.3">
      <c r="A6384" s="38" t="s">
        <v>6766</v>
      </c>
      <c r="B6384" s="39">
        <v>1384.65</v>
      </c>
    </row>
    <row r="6385" spans="1:2" x14ac:dyDescent="0.3">
      <c r="A6385" s="38" t="s">
        <v>6767</v>
      </c>
      <c r="B6385" s="39">
        <v>1549.07</v>
      </c>
    </row>
    <row r="6386" spans="1:2" x14ac:dyDescent="0.3">
      <c r="A6386" s="38" t="s">
        <v>6768</v>
      </c>
      <c r="B6386" s="39">
        <v>1518.28</v>
      </c>
    </row>
    <row r="6387" spans="1:2" x14ac:dyDescent="0.3">
      <c r="A6387" s="38" t="s">
        <v>6769</v>
      </c>
      <c r="B6387" s="39">
        <v>1699.07</v>
      </c>
    </row>
    <row r="6388" spans="1:2" x14ac:dyDescent="0.3">
      <c r="A6388" s="38" t="s">
        <v>6770</v>
      </c>
      <c r="B6388" s="39">
        <v>1663.61</v>
      </c>
    </row>
    <row r="6389" spans="1:2" x14ac:dyDescent="0.3">
      <c r="A6389" s="38" t="s">
        <v>6771</v>
      </c>
      <c r="B6389" s="39">
        <v>1818.81</v>
      </c>
    </row>
    <row r="6390" spans="1:2" x14ac:dyDescent="0.3">
      <c r="A6390" s="38" t="s">
        <v>6772</v>
      </c>
      <c r="B6390" s="39">
        <v>1782.97</v>
      </c>
    </row>
    <row r="6391" spans="1:2" x14ac:dyDescent="0.3">
      <c r="A6391" s="38" t="s">
        <v>6773</v>
      </c>
      <c r="B6391" s="39">
        <v>1952.34</v>
      </c>
    </row>
    <row r="6392" spans="1:2" x14ac:dyDescent="0.3">
      <c r="A6392" s="38" t="s">
        <v>6774</v>
      </c>
      <c r="B6392" s="39">
        <v>1914.03</v>
      </c>
    </row>
    <row r="6393" spans="1:2" x14ac:dyDescent="0.3">
      <c r="A6393" s="38" t="s">
        <v>6775</v>
      </c>
      <c r="B6393" s="39">
        <v>2088.54</v>
      </c>
    </row>
    <row r="6394" spans="1:2" x14ac:dyDescent="0.3">
      <c r="A6394" s="38" t="s">
        <v>6776</v>
      </c>
      <c r="B6394" s="39">
        <v>2047.65</v>
      </c>
    </row>
    <row r="6395" spans="1:2" x14ac:dyDescent="0.3">
      <c r="A6395" s="38" t="s">
        <v>6777</v>
      </c>
      <c r="B6395" s="39">
        <v>2078.08</v>
      </c>
    </row>
    <row r="6396" spans="1:2" x14ac:dyDescent="0.3">
      <c r="A6396" s="38" t="s">
        <v>6778</v>
      </c>
      <c r="B6396" s="39">
        <v>2034.72</v>
      </c>
    </row>
    <row r="6397" spans="1:2" x14ac:dyDescent="0.3">
      <c r="A6397" s="38" t="s">
        <v>6779</v>
      </c>
      <c r="B6397" s="39">
        <v>2358.13</v>
      </c>
    </row>
    <row r="6398" spans="1:2" x14ac:dyDescent="0.3">
      <c r="A6398" s="38" t="s">
        <v>6780</v>
      </c>
      <c r="B6398" s="39">
        <v>2312.2199999999998</v>
      </c>
    </row>
    <row r="6399" spans="1:2" x14ac:dyDescent="0.3">
      <c r="A6399" s="38" t="s">
        <v>6781</v>
      </c>
      <c r="B6399" s="39">
        <v>2491.81</v>
      </c>
    </row>
    <row r="6400" spans="1:2" x14ac:dyDescent="0.3">
      <c r="A6400" s="38" t="s">
        <v>6782</v>
      </c>
      <c r="B6400" s="39">
        <v>2443.41</v>
      </c>
    </row>
    <row r="6401" spans="1:2" x14ac:dyDescent="0.3">
      <c r="A6401" s="38" t="s">
        <v>6783</v>
      </c>
      <c r="B6401" s="39">
        <v>2629.84</v>
      </c>
    </row>
    <row r="6402" spans="1:2" x14ac:dyDescent="0.3">
      <c r="A6402" s="38" t="s">
        <v>6784</v>
      </c>
      <c r="B6402" s="39">
        <v>2578.62</v>
      </c>
    </row>
    <row r="6403" spans="1:2" x14ac:dyDescent="0.3">
      <c r="A6403" s="38" t="s">
        <v>6785</v>
      </c>
      <c r="B6403" s="39">
        <v>2761.55</v>
      </c>
    </row>
    <row r="6404" spans="1:2" x14ac:dyDescent="0.3">
      <c r="A6404" s="38" t="s">
        <v>6786</v>
      </c>
      <c r="B6404" s="39">
        <v>2708.1</v>
      </c>
    </row>
    <row r="6405" spans="1:2" x14ac:dyDescent="0.3">
      <c r="A6405" s="38" t="s">
        <v>6787</v>
      </c>
      <c r="B6405" s="39">
        <v>2897.34</v>
      </c>
    </row>
    <row r="6406" spans="1:2" x14ac:dyDescent="0.3">
      <c r="A6406" s="38" t="s">
        <v>6788</v>
      </c>
      <c r="B6406" s="39">
        <v>2841.37</v>
      </c>
    </row>
    <row r="6407" spans="1:2" x14ac:dyDescent="0.3">
      <c r="A6407" s="38" t="s">
        <v>6789</v>
      </c>
      <c r="B6407" s="39">
        <v>3031.29</v>
      </c>
    </row>
    <row r="6408" spans="1:2" x14ac:dyDescent="0.3">
      <c r="A6408" s="38" t="s">
        <v>6790</v>
      </c>
      <c r="B6408" s="39">
        <v>2972.79</v>
      </c>
    </row>
    <row r="6409" spans="1:2" x14ac:dyDescent="0.3">
      <c r="A6409" s="38" t="s">
        <v>6791</v>
      </c>
      <c r="B6409" s="39">
        <v>3167.49</v>
      </c>
    </row>
    <row r="6410" spans="1:2" x14ac:dyDescent="0.3">
      <c r="A6410" s="38" t="s">
        <v>6792</v>
      </c>
      <c r="B6410" s="39">
        <v>3106.41</v>
      </c>
    </row>
    <row r="6411" spans="1:2" x14ac:dyDescent="0.3">
      <c r="A6411" s="38" t="s">
        <v>6793</v>
      </c>
      <c r="B6411" s="39">
        <v>3301.02</v>
      </c>
    </row>
    <row r="6412" spans="1:2" x14ac:dyDescent="0.3">
      <c r="A6412" s="38" t="s">
        <v>6794</v>
      </c>
      <c r="B6412" s="39">
        <v>3237.48</v>
      </c>
    </row>
    <row r="6413" spans="1:2" x14ac:dyDescent="0.3">
      <c r="A6413" s="38" t="s">
        <v>6795</v>
      </c>
      <c r="B6413" s="39">
        <v>63.57</v>
      </c>
    </row>
    <row r="6414" spans="1:2" x14ac:dyDescent="0.3">
      <c r="A6414" s="38" t="s">
        <v>6796</v>
      </c>
      <c r="B6414" s="39">
        <v>61.23</v>
      </c>
    </row>
    <row r="6415" spans="1:2" x14ac:dyDescent="0.3">
      <c r="A6415" s="38" t="s">
        <v>6797</v>
      </c>
      <c r="B6415" s="39">
        <v>293.08999999999997</v>
      </c>
    </row>
    <row r="6416" spans="1:2" x14ac:dyDescent="0.3">
      <c r="A6416" s="38" t="s">
        <v>6798</v>
      </c>
      <c r="B6416" s="39">
        <v>288.77999999999997</v>
      </c>
    </row>
    <row r="6417" spans="1:2" x14ac:dyDescent="0.3">
      <c r="A6417" s="38" t="s">
        <v>6799</v>
      </c>
      <c r="B6417" s="39">
        <v>463.37</v>
      </c>
    </row>
    <row r="6418" spans="1:2" x14ac:dyDescent="0.3">
      <c r="A6418" s="38" t="s">
        <v>6800</v>
      </c>
      <c r="B6418" s="39">
        <v>455.19</v>
      </c>
    </row>
    <row r="6419" spans="1:2" x14ac:dyDescent="0.3">
      <c r="A6419" s="38" t="s">
        <v>6801</v>
      </c>
      <c r="B6419" s="39">
        <v>799.28</v>
      </c>
    </row>
    <row r="6420" spans="1:2" x14ac:dyDescent="0.3">
      <c r="A6420" s="38" t="s">
        <v>6802</v>
      </c>
      <c r="B6420" s="39">
        <v>788.76</v>
      </c>
    </row>
    <row r="6421" spans="1:2" x14ac:dyDescent="0.3">
      <c r="A6421" s="38" t="s">
        <v>6803</v>
      </c>
      <c r="B6421" s="39">
        <v>227.79</v>
      </c>
    </row>
    <row r="6422" spans="1:2" x14ac:dyDescent="0.3">
      <c r="A6422" s="38" t="s">
        <v>6804</v>
      </c>
      <c r="B6422" s="39">
        <v>219.42</v>
      </c>
    </row>
    <row r="6423" spans="1:2" x14ac:dyDescent="0.3">
      <c r="A6423" s="38" t="s">
        <v>6805</v>
      </c>
      <c r="B6423" s="39">
        <v>401.04</v>
      </c>
    </row>
    <row r="6424" spans="1:2" x14ac:dyDescent="0.3">
      <c r="A6424" s="38" t="s">
        <v>6806</v>
      </c>
      <c r="B6424" s="39">
        <v>385.73</v>
      </c>
    </row>
    <row r="6425" spans="1:2" x14ac:dyDescent="0.3">
      <c r="A6425" s="38" t="s">
        <v>6807</v>
      </c>
      <c r="B6425" s="39">
        <v>628.04</v>
      </c>
    </row>
    <row r="6426" spans="1:2" x14ac:dyDescent="0.3">
      <c r="A6426" s="38" t="s">
        <v>6808</v>
      </c>
      <c r="B6426" s="39">
        <v>606.83000000000004</v>
      </c>
    </row>
    <row r="6427" spans="1:2" x14ac:dyDescent="0.3">
      <c r="A6427" s="38" t="s">
        <v>6809</v>
      </c>
      <c r="B6427" s="39">
        <v>1125.21</v>
      </c>
    </row>
    <row r="6428" spans="1:2" x14ac:dyDescent="0.3">
      <c r="A6428" s="38" t="s">
        <v>6810</v>
      </c>
      <c r="B6428" s="39">
        <v>1097.21</v>
      </c>
    </row>
    <row r="6429" spans="1:2" x14ac:dyDescent="0.3">
      <c r="A6429" s="38" t="s">
        <v>6811</v>
      </c>
      <c r="B6429" s="39">
        <v>307.70999999999998</v>
      </c>
    </row>
    <row r="6430" spans="1:2" x14ac:dyDescent="0.3">
      <c r="A6430" s="38" t="s">
        <v>6812</v>
      </c>
      <c r="B6430" s="39">
        <v>299.33999999999997</v>
      </c>
    </row>
    <row r="6431" spans="1:2" x14ac:dyDescent="0.3">
      <c r="A6431" s="38" t="s">
        <v>6813</v>
      </c>
      <c r="B6431" s="39">
        <v>480.96</v>
      </c>
    </row>
    <row r="6432" spans="1:2" x14ac:dyDescent="0.3">
      <c r="A6432" s="38" t="s">
        <v>6814</v>
      </c>
      <c r="B6432" s="39">
        <v>465.65</v>
      </c>
    </row>
    <row r="6433" spans="1:2" x14ac:dyDescent="0.3">
      <c r="A6433" s="38" t="s">
        <v>6815</v>
      </c>
      <c r="B6433" s="39">
        <v>727.94</v>
      </c>
    </row>
    <row r="6434" spans="1:2" x14ac:dyDescent="0.3">
      <c r="A6434" s="38" t="s">
        <v>6816</v>
      </c>
      <c r="B6434" s="39">
        <v>706.73</v>
      </c>
    </row>
    <row r="6435" spans="1:2" x14ac:dyDescent="0.3">
      <c r="A6435" s="38" t="s">
        <v>6817</v>
      </c>
      <c r="B6435" s="39">
        <v>1225.1099999999999</v>
      </c>
    </row>
    <row r="6436" spans="1:2" x14ac:dyDescent="0.3">
      <c r="A6436" s="38" t="s">
        <v>6818</v>
      </c>
      <c r="B6436" s="39">
        <v>1197.1099999999999</v>
      </c>
    </row>
    <row r="6437" spans="1:2" x14ac:dyDescent="0.3">
      <c r="A6437" s="38" t="s">
        <v>6819</v>
      </c>
      <c r="B6437" s="39">
        <v>5573</v>
      </c>
    </row>
    <row r="6438" spans="1:2" x14ac:dyDescent="0.3">
      <c r="A6438" s="38" t="s">
        <v>6820</v>
      </c>
      <c r="B6438" s="39">
        <v>5444</v>
      </c>
    </row>
    <row r="6439" spans="1:2" x14ac:dyDescent="0.3">
      <c r="A6439" s="38" t="s">
        <v>6821</v>
      </c>
      <c r="B6439" s="39">
        <v>171.22</v>
      </c>
    </row>
    <row r="6440" spans="1:2" x14ac:dyDescent="0.3">
      <c r="A6440" s="38" t="s">
        <v>6822</v>
      </c>
      <c r="B6440" s="39">
        <v>162.97</v>
      </c>
    </row>
    <row r="6441" spans="1:2" x14ac:dyDescent="0.3">
      <c r="A6441" s="38" t="s">
        <v>6823</v>
      </c>
      <c r="B6441" s="39">
        <v>161.06</v>
      </c>
    </row>
    <row r="6442" spans="1:2" x14ac:dyDescent="0.3">
      <c r="A6442" s="38" t="s">
        <v>6824</v>
      </c>
      <c r="B6442" s="39">
        <v>156.29</v>
      </c>
    </row>
    <row r="6443" spans="1:2" x14ac:dyDescent="0.3">
      <c r="A6443" s="38" t="s">
        <v>6825</v>
      </c>
      <c r="B6443" s="39">
        <v>91.96</v>
      </c>
    </row>
    <row r="6444" spans="1:2" x14ac:dyDescent="0.3">
      <c r="A6444" s="38" t="s">
        <v>6826</v>
      </c>
      <c r="B6444" s="39">
        <v>89.55</v>
      </c>
    </row>
    <row r="6445" spans="1:2" x14ac:dyDescent="0.3">
      <c r="A6445" s="38" t="s">
        <v>6827</v>
      </c>
      <c r="B6445" s="39">
        <v>1465.33</v>
      </c>
    </row>
    <row r="6446" spans="1:2" x14ac:dyDescent="0.3">
      <c r="A6446" s="38" t="s">
        <v>6828</v>
      </c>
      <c r="B6446" s="39">
        <v>1330.57</v>
      </c>
    </row>
    <row r="6447" spans="1:2" x14ac:dyDescent="0.3">
      <c r="A6447" s="38" t="s">
        <v>6829</v>
      </c>
      <c r="B6447" s="39">
        <v>797.52</v>
      </c>
    </row>
    <row r="6448" spans="1:2" x14ac:dyDescent="0.3">
      <c r="A6448" s="38" t="s">
        <v>6830</v>
      </c>
      <c r="B6448" s="39">
        <v>722.82</v>
      </c>
    </row>
    <row r="6449" spans="1:2" x14ac:dyDescent="0.3">
      <c r="A6449" s="38" t="s">
        <v>6831</v>
      </c>
      <c r="B6449" s="39">
        <v>1042.72</v>
      </c>
    </row>
    <row r="6450" spans="1:2" x14ac:dyDescent="0.3">
      <c r="A6450" s="38" t="s">
        <v>6832</v>
      </c>
      <c r="B6450" s="39">
        <v>945.79</v>
      </c>
    </row>
    <row r="6451" spans="1:2" x14ac:dyDescent="0.3">
      <c r="A6451" s="38" t="s">
        <v>6833</v>
      </c>
      <c r="B6451" s="39">
        <v>1975.63</v>
      </c>
    </row>
    <row r="6452" spans="1:2" x14ac:dyDescent="0.3">
      <c r="A6452" s="38" t="s">
        <v>6834</v>
      </c>
      <c r="B6452" s="39">
        <v>1796.88</v>
      </c>
    </row>
    <row r="6453" spans="1:2" x14ac:dyDescent="0.3">
      <c r="A6453" s="38" t="s">
        <v>6835</v>
      </c>
      <c r="B6453" s="39">
        <v>2530.11</v>
      </c>
    </row>
    <row r="6454" spans="1:2" x14ac:dyDescent="0.3">
      <c r="A6454" s="38" t="s">
        <v>6836</v>
      </c>
      <c r="B6454" s="39">
        <v>2303.36</v>
      </c>
    </row>
    <row r="6455" spans="1:2" x14ac:dyDescent="0.3">
      <c r="A6455" s="38" t="s">
        <v>6837</v>
      </c>
      <c r="B6455" s="39">
        <v>6568</v>
      </c>
    </row>
    <row r="6456" spans="1:2" x14ac:dyDescent="0.3">
      <c r="A6456" s="38" t="s">
        <v>6838</v>
      </c>
      <c r="B6456" s="39">
        <v>5906</v>
      </c>
    </row>
    <row r="6457" spans="1:2" x14ac:dyDescent="0.3">
      <c r="A6457" s="38" t="s">
        <v>6839</v>
      </c>
      <c r="B6457" s="39">
        <v>17.79</v>
      </c>
    </row>
    <row r="6458" spans="1:2" x14ac:dyDescent="0.3">
      <c r="A6458" s="38" t="s">
        <v>6840</v>
      </c>
      <c r="B6458" s="39">
        <v>15.47</v>
      </c>
    </row>
    <row r="6459" spans="1:2" x14ac:dyDescent="0.3">
      <c r="A6459" s="38" t="s">
        <v>6841</v>
      </c>
      <c r="B6459" s="39">
        <v>27.31</v>
      </c>
    </row>
    <row r="6460" spans="1:2" x14ac:dyDescent="0.3">
      <c r="A6460" s="38" t="s">
        <v>6842</v>
      </c>
      <c r="B6460" s="39">
        <v>23.78</v>
      </c>
    </row>
    <row r="6461" spans="1:2" x14ac:dyDescent="0.3">
      <c r="A6461" s="38" t="s">
        <v>6843</v>
      </c>
      <c r="B6461" s="39">
        <v>32.83</v>
      </c>
    </row>
    <row r="6462" spans="1:2" x14ac:dyDescent="0.3">
      <c r="A6462" s="38" t="s">
        <v>6844</v>
      </c>
      <c r="B6462" s="39">
        <v>28.61</v>
      </c>
    </row>
    <row r="6463" spans="1:2" x14ac:dyDescent="0.3">
      <c r="A6463" s="38" t="s">
        <v>6845</v>
      </c>
      <c r="B6463" s="39">
        <v>26.65</v>
      </c>
    </row>
    <row r="6464" spans="1:2" x14ac:dyDescent="0.3">
      <c r="A6464" s="38" t="s">
        <v>6846</v>
      </c>
      <c r="B6464" s="39">
        <v>24.88</v>
      </c>
    </row>
    <row r="6465" spans="1:2" x14ac:dyDescent="0.3">
      <c r="A6465" s="38" t="s">
        <v>6847</v>
      </c>
      <c r="B6465" s="39">
        <v>29.7</v>
      </c>
    </row>
    <row r="6466" spans="1:2" x14ac:dyDescent="0.3">
      <c r="A6466" s="38" t="s">
        <v>6848</v>
      </c>
      <c r="B6466" s="39">
        <v>27.7</v>
      </c>
    </row>
    <row r="6467" spans="1:2" x14ac:dyDescent="0.3">
      <c r="A6467" s="38" t="s">
        <v>6849</v>
      </c>
      <c r="B6467" s="39">
        <v>31.7</v>
      </c>
    </row>
    <row r="6468" spans="1:2" x14ac:dyDescent="0.3">
      <c r="A6468" s="38" t="s">
        <v>6850</v>
      </c>
      <c r="B6468" s="39">
        <v>29.54</v>
      </c>
    </row>
    <row r="6469" spans="1:2" x14ac:dyDescent="0.3">
      <c r="A6469" s="38" t="s">
        <v>6851</v>
      </c>
      <c r="B6469" s="39">
        <v>34.76</v>
      </c>
    </row>
    <row r="6470" spans="1:2" x14ac:dyDescent="0.3">
      <c r="A6470" s="38" t="s">
        <v>6852</v>
      </c>
      <c r="B6470" s="39">
        <v>32.380000000000003</v>
      </c>
    </row>
    <row r="6471" spans="1:2" x14ac:dyDescent="0.3">
      <c r="A6471" s="38" t="s">
        <v>6853</v>
      </c>
      <c r="B6471" s="39">
        <v>36.409999999999997</v>
      </c>
    </row>
    <row r="6472" spans="1:2" x14ac:dyDescent="0.3">
      <c r="A6472" s="38" t="s">
        <v>6854</v>
      </c>
      <c r="B6472" s="39">
        <v>33.92</v>
      </c>
    </row>
    <row r="6473" spans="1:2" x14ac:dyDescent="0.3">
      <c r="A6473" s="38" t="s">
        <v>6855</v>
      </c>
      <c r="B6473" s="39">
        <v>40.61</v>
      </c>
    </row>
    <row r="6474" spans="1:2" x14ac:dyDescent="0.3">
      <c r="A6474" s="38" t="s">
        <v>6856</v>
      </c>
      <c r="B6474" s="39">
        <v>37.78</v>
      </c>
    </row>
    <row r="6475" spans="1:2" x14ac:dyDescent="0.3">
      <c r="A6475" s="38" t="s">
        <v>6857</v>
      </c>
      <c r="B6475" s="39">
        <v>42.69</v>
      </c>
    </row>
    <row r="6476" spans="1:2" x14ac:dyDescent="0.3">
      <c r="A6476" s="38" t="s">
        <v>6858</v>
      </c>
      <c r="B6476" s="39">
        <v>39.69</v>
      </c>
    </row>
    <row r="6477" spans="1:2" x14ac:dyDescent="0.3">
      <c r="A6477" s="38" t="s">
        <v>6859</v>
      </c>
      <c r="B6477" s="39">
        <v>45.82</v>
      </c>
    </row>
    <row r="6478" spans="1:2" x14ac:dyDescent="0.3">
      <c r="A6478" s="38" t="s">
        <v>6860</v>
      </c>
      <c r="B6478" s="39">
        <v>42.59</v>
      </c>
    </row>
    <row r="6479" spans="1:2" x14ac:dyDescent="0.3">
      <c r="A6479" s="38" t="s">
        <v>6861</v>
      </c>
      <c r="B6479" s="39">
        <v>28.25</v>
      </c>
    </row>
    <row r="6480" spans="1:2" x14ac:dyDescent="0.3">
      <c r="A6480" s="38" t="s">
        <v>6862</v>
      </c>
      <c r="B6480" s="39">
        <v>26.35</v>
      </c>
    </row>
    <row r="6481" spans="1:2" x14ac:dyDescent="0.3">
      <c r="A6481" s="38" t="s">
        <v>6863</v>
      </c>
      <c r="B6481" s="39">
        <v>31.8</v>
      </c>
    </row>
    <row r="6482" spans="1:2" x14ac:dyDescent="0.3">
      <c r="A6482" s="38" t="s">
        <v>6864</v>
      </c>
      <c r="B6482" s="39">
        <v>29.64</v>
      </c>
    </row>
    <row r="6483" spans="1:2" x14ac:dyDescent="0.3">
      <c r="A6483" s="38" t="s">
        <v>6865</v>
      </c>
      <c r="B6483" s="39">
        <v>34.299999999999997</v>
      </c>
    </row>
    <row r="6484" spans="1:2" x14ac:dyDescent="0.3">
      <c r="A6484" s="38" t="s">
        <v>6866</v>
      </c>
      <c r="B6484" s="39">
        <v>31.93</v>
      </c>
    </row>
    <row r="6485" spans="1:2" x14ac:dyDescent="0.3">
      <c r="A6485" s="38" t="s">
        <v>6867</v>
      </c>
      <c r="B6485" s="39">
        <v>37.9</v>
      </c>
    </row>
    <row r="6486" spans="1:2" x14ac:dyDescent="0.3">
      <c r="A6486" s="38" t="s">
        <v>6868</v>
      </c>
      <c r="B6486" s="39">
        <v>35.270000000000003</v>
      </c>
    </row>
    <row r="6487" spans="1:2" x14ac:dyDescent="0.3">
      <c r="A6487" s="38" t="s">
        <v>6869</v>
      </c>
      <c r="B6487" s="39">
        <v>40.5</v>
      </c>
    </row>
    <row r="6488" spans="1:2" x14ac:dyDescent="0.3">
      <c r="A6488" s="38" t="s">
        <v>6870</v>
      </c>
      <c r="B6488" s="39">
        <v>37.659999999999997</v>
      </c>
    </row>
    <row r="6489" spans="1:2" x14ac:dyDescent="0.3">
      <c r="A6489" s="38" t="s">
        <v>6871</v>
      </c>
      <c r="B6489" s="39">
        <v>44.81</v>
      </c>
    </row>
    <row r="6490" spans="1:2" x14ac:dyDescent="0.3">
      <c r="A6490" s="38" t="s">
        <v>6872</v>
      </c>
      <c r="B6490" s="39">
        <v>41.64</v>
      </c>
    </row>
    <row r="6491" spans="1:2" x14ac:dyDescent="0.3">
      <c r="A6491" s="38" t="s">
        <v>6873</v>
      </c>
      <c r="B6491" s="39">
        <v>47.22</v>
      </c>
    </row>
    <row r="6492" spans="1:2" x14ac:dyDescent="0.3">
      <c r="A6492" s="38" t="s">
        <v>6874</v>
      </c>
      <c r="B6492" s="39">
        <v>43.85</v>
      </c>
    </row>
    <row r="6493" spans="1:2" x14ac:dyDescent="0.3">
      <c r="A6493" s="38" t="s">
        <v>6875</v>
      </c>
      <c r="B6493" s="39">
        <v>51.36</v>
      </c>
    </row>
    <row r="6494" spans="1:2" x14ac:dyDescent="0.3">
      <c r="A6494" s="38" t="s">
        <v>6876</v>
      </c>
      <c r="B6494" s="39">
        <v>47.68</v>
      </c>
    </row>
    <row r="6495" spans="1:2" x14ac:dyDescent="0.3">
      <c r="A6495" s="38" t="s">
        <v>6877</v>
      </c>
      <c r="B6495" s="39">
        <v>56.27</v>
      </c>
    </row>
    <row r="6496" spans="1:2" x14ac:dyDescent="0.3">
      <c r="A6496" s="38" t="s">
        <v>6878</v>
      </c>
      <c r="B6496" s="39">
        <v>52.18</v>
      </c>
    </row>
    <row r="6497" spans="1:2" x14ac:dyDescent="0.3">
      <c r="A6497" s="38" t="s">
        <v>6879</v>
      </c>
      <c r="B6497" s="39">
        <v>116.22</v>
      </c>
    </row>
    <row r="6498" spans="1:2" x14ac:dyDescent="0.3">
      <c r="A6498" s="38" t="s">
        <v>6880</v>
      </c>
      <c r="B6498" s="39">
        <v>105.13</v>
      </c>
    </row>
    <row r="6499" spans="1:2" x14ac:dyDescent="0.3">
      <c r="A6499" s="38" t="s">
        <v>6881</v>
      </c>
      <c r="B6499" s="39">
        <v>121.42</v>
      </c>
    </row>
    <row r="6500" spans="1:2" x14ac:dyDescent="0.3">
      <c r="A6500" s="38" t="s">
        <v>6882</v>
      </c>
      <c r="B6500" s="39">
        <v>109.91</v>
      </c>
    </row>
    <row r="6501" spans="1:2" x14ac:dyDescent="0.3">
      <c r="A6501" s="38" t="s">
        <v>6883</v>
      </c>
      <c r="B6501" s="39">
        <v>66.040000000000006</v>
      </c>
    </row>
    <row r="6502" spans="1:2" x14ac:dyDescent="0.3">
      <c r="A6502" s="38" t="s">
        <v>6884</v>
      </c>
      <c r="B6502" s="39">
        <v>60.26</v>
      </c>
    </row>
    <row r="6503" spans="1:2" x14ac:dyDescent="0.3">
      <c r="A6503" s="38" t="s">
        <v>6885</v>
      </c>
      <c r="B6503" s="39">
        <v>68.41</v>
      </c>
    </row>
    <row r="6504" spans="1:2" x14ac:dyDescent="0.3">
      <c r="A6504" s="38" t="s">
        <v>6886</v>
      </c>
      <c r="B6504" s="39">
        <v>62.4</v>
      </c>
    </row>
    <row r="6505" spans="1:2" x14ac:dyDescent="0.3">
      <c r="A6505" s="38" t="s">
        <v>6887</v>
      </c>
      <c r="B6505" s="39">
        <v>74.34</v>
      </c>
    </row>
    <row r="6506" spans="1:2" x14ac:dyDescent="0.3">
      <c r="A6506" s="38" t="s">
        <v>6888</v>
      </c>
      <c r="B6506" s="39">
        <v>67.83</v>
      </c>
    </row>
    <row r="6507" spans="1:2" x14ac:dyDescent="0.3">
      <c r="A6507" s="38" t="s">
        <v>6889</v>
      </c>
      <c r="B6507" s="39">
        <v>77.569999999999993</v>
      </c>
    </row>
    <row r="6508" spans="1:2" x14ac:dyDescent="0.3">
      <c r="A6508" s="38" t="s">
        <v>6890</v>
      </c>
      <c r="B6508" s="39">
        <v>70.8</v>
      </c>
    </row>
    <row r="6509" spans="1:2" x14ac:dyDescent="0.3">
      <c r="A6509" s="38" t="s">
        <v>6891</v>
      </c>
      <c r="B6509" s="39">
        <v>97.86</v>
      </c>
    </row>
    <row r="6510" spans="1:2" x14ac:dyDescent="0.3">
      <c r="A6510" s="38" t="s">
        <v>6892</v>
      </c>
      <c r="B6510" s="39">
        <v>88.9</v>
      </c>
    </row>
    <row r="6511" spans="1:2" x14ac:dyDescent="0.3">
      <c r="A6511" s="38" t="s">
        <v>6893</v>
      </c>
      <c r="B6511" s="39">
        <v>121.71</v>
      </c>
    </row>
    <row r="6512" spans="1:2" x14ac:dyDescent="0.3">
      <c r="A6512" s="38" t="s">
        <v>6894</v>
      </c>
      <c r="B6512" s="39">
        <v>110.21</v>
      </c>
    </row>
    <row r="6513" spans="1:2" x14ac:dyDescent="0.3">
      <c r="A6513" s="38" t="s">
        <v>6895</v>
      </c>
      <c r="B6513" s="39">
        <v>129.24</v>
      </c>
    </row>
    <row r="6514" spans="1:2" x14ac:dyDescent="0.3">
      <c r="A6514" s="38" t="s">
        <v>6896</v>
      </c>
      <c r="B6514" s="39">
        <v>117.13</v>
      </c>
    </row>
    <row r="6515" spans="1:2" x14ac:dyDescent="0.3">
      <c r="A6515" s="38" t="s">
        <v>6897</v>
      </c>
      <c r="B6515" s="39">
        <v>135.76</v>
      </c>
    </row>
    <row r="6516" spans="1:2" x14ac:dyDescent="0.3">
      <c r="A6516" s="38" t="s">
        <v>6898</v>
      </c>
      <c r="B6516" s="39">
        <v>123.12</v>
      </c>
    </row>
    <row r="6517" spans="1:2" x14ac:dyDescent="0.3">
      <c r="A6517" s="38" t="s">
        <v>6899</v>
      </c>
      <c r="B6517" s="39">
        <v>149.84</v>
      </c>
    </row>
    <row r="6518" spans="1:2" x14ac:dyDescent="0.3">
      <c r="A6518" s="38" t="s">
        <v>6900</v>
      </c>
      <c r="B6518" s="39">
        <v>135.91</v>
      </c>
    </row>
    <row r="6519" spans="1:2" x14ac:dyDescent="0.3">
      <c r="A6519" s="38" t="s">
        <v>6901</v>
      </c>
      <c r="B6519" s="39">
        <v>164.05</v>
      </c>
    </row>
    <row r="6520" spans="1:2" x14ac:dyDescent="0.3">
      <c r="A6520" s="38" t="s">
        <v>6902</v>
      </c>
      <c r="B6520" s="39">
        <v>148.82</v>
      </c>
    </row>
    <row r="6521" spans="1:2" x14ac:dyDescent="0.3">
      <c r="A6521" s="38" t="s">
        <v>6903</v>
      </c>
      <c r="B6521" s="39">
        <v>190.81</v>
      </c>
    </row>
    <row r="6522" spans="1:2" x14ac:dyDescent="0.3">
      <c r="A6522" s="38" t="s">
        <v>6904</v>
      </c>
      <c r="B6522" s="39">
        <v>173.21</v>
      </c>
    </row>
    <row r="6523" spans="1:2" x14ac:dyDescent="0.3">
      <c r="A6523" s="38" t="s">
        <v>6905</v>
      </c>
      <c r="B6523" s="39">
        <v>78.97</v>
      </c>
    </row>
    <row r="6524" spans="1:2" x14ac:dyDescent="0.3">
      <c r="A6524" s="38" t="s">
        <v>6906</v>
      </c>
      <c r="B6524" s="39">
        <v>72.040000000000006</v>
      </c>
    </row>
    <row r="6525" spans="1:2" x14ac:dyDescent="0.3">
      <c r="A6525" s="38" t="s">
        <v>6907</v>
      </c>
      <c r="B6525" s="39">
        <v>85.83</v>
      </c>
    </row>
    <row r="6526" spans="1:2" x14ac:dyDescent="0.3">
      <c r="A6526" s="38" t="s">
        <v>6908</v>
      </c>
      <c r="B6526" s="39">
        <v>78.33</v>
      </c>
    </row>
    <row r="6527" spans="1:2" x14ac:dyDescent="0.3">
      <c r="A6527" s="38" t="s">
        <v>6909</v>
      </c>
      <c r="B6527" s="39">
        <v>94.32</v>
      </c>
    </row>
    <row r="6528" spans="1:2" x14ac:dyDescent="0.3">
      <c r="A6528" s="38" t="s">
        <v>6910</v>
      </c>
      <c r="B6528" s="39">
        <v>86.11</v>
      </c>
    </row>
    <row r="6529" spans="1:2" x14ac:dyDescent="0.3">
      <c r="A6529" s="38" t="s">
        <v>6911</v>
      </c>
      <c r="B6529" s="39">
        <v>103.19</v>
      </c>
    </row>
    <row r="6530" spans="1:2" x14ac:dyDescent="0.3">
      <c r="A6530" s="38" t="s">
        <v>6912</v>
      </c>
      <c r="B6530" s="39">
        <v>94.23</v>
      </c>
    </row>
    <row r="6531" spans="1:2" x14ac:dyDescent="0.3">
      <c r="A6531" s="38" t="s">
        <v>6913</v>
      </c>
      <c r="B6531" s="39">
        <v>123.08</v>
      </c>
    </row>
    <row r="6532" spans="1:2" x14ac:dyDescent="0.3">
      <c r="A6532" s="38" t="s">
        <v>6914</v>
      </c>
      <c r="B6532" s="39">
        <v>111.97</v>
      </c>
    </row>
    <row r="6533" spans="1:2" x14ac:dyDescent="0.3">
      <c r="A6533" s="38" t="s">
        <v>6915</v>
      </c>
      <c r="B6533" s="39">
        <v>151.59</v>
      </c>
    </row>
    <row r="6534" spans="1:2" x14ac:dyDescent="0.3">
      <c r="A6534" s="38" t="s">
        <v>6916</v>
      </c>
      <c r="B6534" s="39">
        <v>137.54</v>
      </c>
    </row>
    <row r="6535" spans="1:2" x14ac:dyDescent="0.3">
      <c r="A6535" s="38" t="s">
        <v>6917</v>
      </c>
      <c r="B6535" s="39">
        <v>164.45</v>
      </c>
    </row>
    <row r="6536" spans="1:2" x14ac:dyDescent="0.3">
      <c r="A6536" s="38" t="s">
        <v>6918</v>
      </c>
      <c r="B6536" s="39">
        <v>149.34</v>
      </c>
    </row>
    <row r="6537" spans="1:2" x14ac:dyDescent="0.3">
      <c r="A6537" s="38" t="s">
        <v>6919</v>
      </c>
      <c r="B6537" s="39">
        <v>195.29</v>
      </c>
    </row>
    <row r="6538" spans="1:2" x14ac:dyDescent="0.3">
      <c r="A6538" s="38" t="s">
        <v>6920</v>
      </c>
      <c r="B6538" s="39">
        <v>177.34</v>
      </c>
    </row>
    <row r="6539" spans="1:2" x14ac:dyDescent="0.3">
      <c r="A6539" s="38" t="s">
        <v>6921</v>
      </c>
      <c r="B6539" s="39">
        <v>206.77</v>
      </c>
    </row>
    <row r="6540" spans="1:2" x14ac:dyDescent="0.3">
      <c r="A6540" s="38" t="s">
        <v>6922</v>
      </c>
      <c r="B6540" s="39">
        <v>187.87</v>
      </c>
    </row>
    <row r="6541" spans="1:2" x14ac:dyDescent="0.3">
      <c r="A6541" s="38" t="s">
        <v>6923</v>
      </c>
      <c r="B6541" s="39">
        <v>239.56</v>
      </c>
    </row>
    <row r="6542" spans="1:2" x14ac:dyDescent="0.3">
      <c r="A6542" s="38" t="s">
        <v>6924</v>
      </c>
      <c r="B6542" s="39">
        <v>217.41</v>
      </c>
    </row>
    <row r="6543" spans="1:2" x14ac:dyDescent="0.3">
      <c r="A6543" s="38" t="s">
        <v>6925</v>
      </c>
      <c r="B6543" s="39">
        <v>262.52</v>
      </c>
    </row>
    <row r="6544" spans="1:2" x14ac:dyDescent="0.3">
      <c r="A6544" s="38" t="s">
        <v>6926</v>
      </c>
      <c r="B6544" s="39">
        <v>238.47</v>
      </c>
    </row>
    <row r="6545" spans="1:2" x14ac:dyDescent="0.3">
      <c r="A6545" s="38" t="s">
        <v>6927</v>
      </c>
      <c r="B6545" s="39">
        <v>301.94</v>
      </c>
    </row>
    <row r="6546" spans="1:2" x14ac:dyDescent="0.3">
      <c r="A6546" s="38" t="s">
        <v>6928</v>
      </c>
      <c r="B6546" s="39">
        <v>273.73</v>
      </c>
    </row>
    <row r="6547" spans="1:2" x14ac:dyDescent="0.3">
      <c r="A6547" s="38" t="s">
        <v>6929</v>
      </c>
      <c r="B6547" s="39">
        <v>324.89999999999998</v>
      </c>
    </row>
    <row r="6548" spans="1:2" x14ac:dyDescent="0.3">
      <c r="A6548" s="38" t="s">
        <v>6930</v>
      </c>
      <c r="B6548" s="39">
        <v>294.79000000000002</v>
      </c>
    </row>
    <row r="6549" spans="1:2" x14ac:dyDescent="0.3">
      <c r="A6549" s="38" t="s">
        <v>6931</v>
      </c>
      <c r="B6549" s="39">
        <v>429.47</v>
      </c>
    </row>
    <row r="6550" spans="1:2" x14ac:dyDescent="0.3">
      <c r="A6550" s="38" t="s">
        <v>6932</v>
      </c>
      <c r="B6550" s="39">
        <v>389.69</v>
      </c>
    </row>
    <row r="6551" spans="1:2" x14ac:dyDescent="0.3">
      <c r="A6551" s="38" t="s">
        <v>6933</v>
      </c>
      <c r="B6551" s="39">
        <v>532.03</v>
      </c>
    </row>
    <row r="6552" spans="1:2" x14ac:dyDescent="0.3">
      <c r="A6552" s="38" t="s">
        <v>6934</v>
      </c>
      <c r="B6552" s="39">
        <v>482.78</v>
      </c>
    </row>
    <row r="6553" spans="1:2" x14ac:dyDescent="0.3">
      <c r="A6553" s="38" t="s">
        <v>6935</v>
      </c>
      <c r="B6553" s="39">
        <v>113.2</v>
      </c>
    </row>
    <row r="6554" spans="1:2" x14ac:dyDescent="0.3">
      <c r="A6554" s="38" t="s">
        <v>6936</v>
      </c>
      <c r="B6554" s="39">
        <v>104.87</v>
      </c>
    </row>
    <row r="6555" spans="1:2" x14ac:dyDescent="0.3">
      <c r="A6555" s="38" t="s">
        <v>6937</v>
      </c>
      <c r="B6555" s="39">
        <v>192.23</v>
      </c>
    </row>
    <row r="6556" spans="1:2" x14ac:dyDescent="0.3">
      <c r="A6556" s="38" t="s">
        <v>6938</v>
      </c>
      <c r="B6556" s="39">
        <v>174.51</v>
      </c>
    </row>
    <row r="6557" spans="1:2" x14ac:dyDescent="0.3">
      <c r="A6557" s="38" t="s">
        <v>6939</v>
      </c>
      <c r="B6557" s="39">
        <v>208.05</v>
      </c>
    </row>
    <row r="6558" spans="1:2" x14ac:dyDescent="0.3">
      <c r="A6558" s="38" t="s">
        <v>6940</v>
      </c>
      <c r="B6558" s="39">
        <v>189.09</v>
      </c>
    </row>
    <row r="6559" spans="1:2" x14ac:dyDescent="0.3">
      <c r="A6559" s="38" t="s">
        <v>6941</v>
      </c>
      <c r="B6559" s="39">
        <v>237.32</v>
      </c>
    </row>
    <row r="6560" spans="1:2" x14ac:dyDescent="0.3">
      <c r="A6560" s="38" t="s">
        <v>6942</v>
      </c>
      <c r="B6560" s="39">
        <v>215.71</v>
      </c>
    </row>
    <row r="6561" spans="1:2" x14ac:dyDescent="0.3">
      <c r="A6561" s="38" t="s">
        <v>6943</v>
      </c>
      <c r="B6561" s="39">
        <v>252.62</v>
      </c>
    </row>
    <row r="6562" spans="1:2" x14ac:dyDescent="0.3">
      <c r="A6562" s="38" t="s">
        <v>6944</v>
      </c>
      <c r="B6562" s="39">
        <v>229.76</v>
      </c>
    </row>
    <row r="6563" spans="1:2" x14ac:dyDescent="0.3">
      <c r="A6563" s="38" t="s">
        <v>6945</v>
      </c>
      <c r="B6563" s="39">
        <v>288.77999999999997</v>
      </c>
    </row>
    <row r="6564" spans="1:2" x14ac:dyDescent="0.3">
      <c r="A6564" s="38" t="s">
        <v>6946</v>
      </c>
      <c r="B6564" s="39">
        <v>262.33</v>
      </c>
    </row>
    <row r="6565" spans="1:2" x14ac:dyDescent="0.3">
      <c r="A6565" s="38" t="s">
        <v>6947</v>
      </c>
      <c r="B6565" s="39">
        <v>322.45</v>
      </c>
    </row>
    <row r="6566" spans="1:2" x14ac:dyDescent="0.3">
      <c r="A6566" s="38" t="s">
        <v>6948</v>
      </c>
      <c r="B6566" s="39">
        <v>293.23</v>
      </c>
    </row>
    <row r="6567" spans="1:2" x14ac:dyDescent="0.3">
      <c r="A6567" s="38" t="s">
        <v>6949</v>
      </c>
      <c r="B6567" s="39">
        <v>399.04</v>
      </c>
    </row>
    <row r="6568" spans="1:2" x14ac:dyDescent="0.3">
      <c r="A6568" s="38" t="s">
        <v>6950</v>
      </c>
      <c r="B6568" s="39">
        <v>362.5</v>
      </c>
    </row>
    <row r="6569" spans="1:2" x14ac:dyDescent="0.3">
      <c r="A6569" s="38" t="s">
        <v>6951</v>
      </c>
      <c r="B6569" s="39">
        <v>465.8</v>
      </c>
    </row>
    <row r="6570" spans="1:2" x14ac:dyDescent="0.3">
      <c r="A6570" s="38" t="s">
        <v>6952</v>
      </c>
      <c r="B6570" s="39">
        <v>423.2</v>
      </c>
    </row>
    <row r="6571" spans="1:2" x14ac:dyDescent="0.3">
      <c r="A6571" s="38" t="s">
        <v>6953</v>
      </c>
      <c r="B6571" s="39">
        <v>471.92</v>
      </c>
    </row>
    <row r="6572" spans="1:2" x14ac:dyDescent="0.3">
      <c r="A6572" s="38" t="s">
        <v>6954</v>
      </c>
      <c r="B6572" s="39">
        <v>428.82</v>
      </c>
    </row>
    <row r="6573" spans="1:2" x14ac:dyDescent="0.3">
      <c r="A6573" s="38" t="s">
        <v>6955</v>
      </c>
      <c r="B6573" s="39">
        <v>518.21</v>
      </c>
    </row>
    <row r="6574" spans="1:2" x14ac:dyDescent="0.3">
      <c r="A6574" s="38" t="s">
        <v>6956</v>
      </c>
      <c r="B6574" s="39">
        <v>471</v>
      </c>
    </row>
    <row r="6575" spans="1:2" x14ac:dyDescent="0.3">
      <c r="A6575" s="38" t="s">
        <v>6957</v>
      </c>
      <c r="B6575" s="39">
        <v>637.20000000000005</v>
      </c>
    </row>
    <row r="6576" spans="1:2" x14ac:dyDescent="0.3">
      <c r="A6576" s="38" t="s">
        <v>6958</v>
      </c>
      <c r="B6576" s="39">
        <v>579.29999999999995</v>
      </c>
    </row>
    <row r="6577" spans="1:2" x14ac:dyDescent="0.3">
      <c r="A6577" s="38" t="s">
        <v>6959</v>
      </c>
      <c r="B6577" s="39">
        <v>558.32000000000005</v>
      </c>
    </row>
    <row r="6578" spans="1:2" x14ac:dyDescent="0.3">
      <c r="A6578" s="38" t="s">
        <v>6960</v>
      </c>
      <c r="B6578" s="39">
        <v>508.11</v>
      </c>
    </row>
    <row r="6579" spans="1:2" x14ac:dyDescent="0.3">
      <c r="A6579" s="38" t="s">
        <v>6961</v>
      </c>
      <c r="B6579" s="39">
        <v>614.72</v>
      </c>
    </row>
    <row r="6580" spans="1:2" x14ac:dyDescent="0.3">
      <c r="A6580" s="38" t="s">
        <v>6962</v>
      </c>
      <c r="B6580" s="39">
        <v>559.57000000000005</v>
      </c>
    </row>
    <row r="6581" spans="1:2" x14ac:dyDescent="0.3">
      <c r="A6581" s="38" t="s">
        <v>6963</v>
      </c>
      <c r="B6581" s="39">
        <v>757.61</v>
      </c>
    </row>
    <row r="6582" spans="1:2" x14ac:dyDescent="0.3">
      <c r="A6582" s="38" t="s">
        <v>6964</v>
      </c>
      <c r="B6582" s="39">
        <v>689.8</v>
      </c>
    </row>
    <row r="6583" spans="1:2" x14ac:dyDescent="0.3">
      <c r="A6583" s="38" t="s">
        <v>6965</v>
      </c>
      <c r="B6583" s="39">
        <v>15.81</v>
      </c>
    </row>
    <row r="6584" spans="1:2" x14ac:dyDescent="0.3">
      <c r="A6584" s="38" t="s">
        <v>6966</v>
      </c>
      <c r="B6584" s="39">
        <v>14.78</v>
      </c>
    </row>
    <row r="6585" spans="1:2" x14ac:dyDescent="0.3">
      <c r="A6585" s="38" t="s">
        <v>6967</v>
      </c>
      <c r="B6585" s="39">
        <v>17.309999999999999</v>
      </c>
    </row>
    <row r="6586" spans="1:2" x14ac:dyDescent="0.3">
      <c r="A6586" s="38" t="s">
        <v>6968</v>
      </c>
      <c r="B6586" s="39">
        <v>16.16</v>
      </c>
    </row>
    <row r="6587" spans="1:2" x14ac:dyDescent="0.3">
      <c r="A6587" s="38" t="s">
        <v>6969</v>
      </c>
      <c r="B6587" s="39">
        <v>18.36</v>
      </c>
    </row>
    <row r="6588" spans="1:2" x14ac:dyDescent="0.3">
      <c r="A6588" s="38" t="s">
        <v>6970</v>
      </c>
      <c r="B6588" s="39">
        <v>17.12</v>
      </c>
    </row>
    <row r="6589" spans="1:2" x14ac:dyDescent="0.3">
      <c r="A6589" s="38" t="s">
        <v>6971</v>
      </c>
      <c r="B6589" s="39">
        <v>19.02</v>
      </c>
    </row>
    <row r="6590" spans="1:2" x14ac:dyDescent="0.3">
      <c r="A6590" s="38" t="s">
        <v>6972</v>
      </c>
      <c r="B6590" s="39">
        <v>17.75</v>
      </c>
    </row>
    <row r="6591" spans="1:2" x14ac:dyDescent="0.3">
      <c r="A6591" s="38" t="s">
        <v>6973</v>
      </c>
      <c r="B6591" s="39">
        <v>21.18</v>
      </c>
    </row>
    <row r="6592" spans="1:2" x14ac:dyDescent="0.3">
      <c r="A6592" s="38" t="s">
        <v>6974</v>
      </c>
      <c r="B6592" s="39">
        <v>19.73</v>
      </c>
    </row>
    <row r="6593" spans="1:2" x14ac:dyDescent="0.3">
      <c r="A6593" s="38" t="s">
        <v>6975</v>
      </c>
      <c r="B6593" s="39">
        <v>23.1</v>
      </c>
    </row>
    <row r="6594" spans="1:2" x14ac:dyDescent="0.3">
      <c r="A6594" s="38" t="s">
        <v>6976</v>
      </c>
      <c r="B6594" s="39">
        <v>21.51</v>
      </c>
    </row>
    <row r="6595" spans="1:2" x14ac:dyDescent="0.3">
      <c r="A6595" s="38" t="s">
        <v>6977</v>
      </c>
      <c r="B6595" s="39">
        <v>23.7</v>
      </c>
    </row>
    <row r="6596" spans="1:2" x14ac:dyDescent="0.3">
      <c r="A6596" s="38" t="s">
        <v>6978</v>
      </c>
      <c r="B6596" s="39">
        <v>22.03</v>
      </c>
    </row>
    <row r="6597" spans="1:2" x14ac:dyDescent="0.3">
      <c r="A6597" s="38" t="s">
        <v>6979</v>
      </c>
      <c r="B6597" s="39">
        <v>25.84</v>
      </c>
    </row>
    <row r="6598" spans="1:2" x14ac:dyDescent="0.3">
      <c r="A6598" s="38" t="s">
        <v>6980</v>
      </c>
      <c r="B6598" s="39">
        <v>24.04</v>
      </c>
    </row>
    <row r="6599" spans="1:2" x14ac:dyDescent="0.3">
      <c r="A6599" s="38" t="s">
        <v>6981</v>
      </c>
      <c r="B6599" s="39">
        <v>16.61</v>
      </c>
    </row>
    <row r="6600" spans="1:2" x14ac:dyDescent="0.3">
      <c r="A6600" s="38" t="s">
        <v>6982</v>
      </c>
      <c r="B6600" s="39">
        <v>15.51</v>
      </c>
    </row>
    <row r="6601" spans="1:2" x14ac:dyDescent="0.3">
      <c r="A6601" s="38" t="s">
        <v>6983</v>
      </c>
      <c r="B6601" s="39">
        <v>18.36</v>
      </c>
    </row>
    <row r="6602" spans="1:2" x14ac:dyDescent="0.3">
      <c r="A6602" s="38" t="s">
        <v>6984</v>
      </c>
      <c r="B6602" s="39">
        <v>17.12</v>
      </c>
    </row>
    <row r="6603" spans="1:2" x14ac:dyDescent="0.3">
      <c r="A6603" s="38" t="s">
        <v>6985</v>
      </c>
      <c r="B6603" s="39">
        <v>19.66</v>
      </c>
    </row>
    <row r="6604" spans="1:2" x14ac:dyDescent="0.3">
      <c r="A6604" s="38" t="s">
        <v>6986</v>
      </c>
      <c r="B6604" s="39">
        <v>18.309999999999999</v>
      </c>
    </row>
    <row r="6605" spans="1:2" x14ac:dyDescent="0.3">
      <c r="A6605" s="38" t="s">
        <v>6987</v>
      </c>
      <c r="B6605" s="39">
        <v>20.32</v>
      </c>
    </row>
    <row r="6606" spans="1:2" x14ac:dyDescent="0.3">
      <c r="A6606" s="38" t="s">
        <v>6988</v>
      </c>
      <c r="B6606" s="39">
        <v>18.940000000000001</v>
      </c>
    </row>
    <row r="6607" spans="1:2" x14ac:dyDescent="0.3">
      <c r="A6607" s="38" t="s">
        <v>6989</v>
      </c>
      <c r="B6607" s="39">
        <v>23.02</v>
      </c>
    </row>
    <row r="6608" spans="1:2" x14ac:dyDescent="0.3">
      <c r="A6608" s="38" t="s">
        <v>6990</v>
      </c>
      <c r="B6608" s="39">
        <v>21.43</v>
      </c>
    </row>
    <row r="6609" spans="1:2" x14ac:dyDescent="0.3">
      <c r="A6609" s="38" t="s">
        <v>6991</v>
      </c>
      <c r="B6609" s="39">
        <v>25.19</v>
      </c>
    </row>
    <row r="6610" spans="1:2" x14ac:dyDescent="0.3">
      <c r="A6610" s="38" t="s">
        <v>6992</v>
      </c>
      <c r="B6610" s="39">
        <v>23.43</v>
      </c>
    </row>
    <row r="6611" spans="1:2" x14ac:dyDescent="0.3">
      <c r="A6611" s="38" t="s">
        <v>6993</v>
      </c>
      <c r="B6611" s="39">
        <v>26.69</v>
      </c>
    </row>
    <row r="6612" spans="1:2" x14ac:dyDescent="0.3">
      <c r="A6612" s="38" t="s">
        <v>6994</v>
      </c>
      <c r="B6612" s="39">
        <v>24.81</v>
      </c>
    </row>
    <row r="6613" spans="1:2" x14ac:dyDescent="0.3">
      <c r="A6613" s="38" t="s">
        <v>6995</v>
      </c>
      <c r="B6613" s="39">
        <v>28.5</v>
      </c>
    </row>
    <row r="6614" spans="1:2" x14ac:dyDescent="0.3">
      <c r="A6614" s="38" t="s">
        <v>6996</v>
      </c>
      <c r="B6614" s="39">
        <v>26.48</v>
      </c>
    </row>
    <row r="6615" spans="1:2" x14ac:dyDescent="0.3">
      <c r="A6615" s="38" t="s">
        <v>6997</v>
      </c>
      <c r="B6615" s="39">
        <v>31.1</v>
      </c>
    </row>
    <row r="6616" spans="1:2" x14ac:dyDescent="0.3">
      <c r="A6616" s="38" t="s">
        <v>6998</v>
      </c>
      <c r="B6616" s="39">
        <v>28.87</v>
      </c>
    </row>
    <row r="6617" spans="1:2" x14ac:dyDescent="0.3">
      <c r="A6617" s="38" t="s">
        <v>6999</v>
      </c>
      <c r="B6617" s="39">
        <v>67.84</v>
      </c>
    </row>
    <row r="6618" spans="1:2" x14ac:dyDescent="0.3">
      <c r="A6618" s="38" t="s">
        <v>7000</v>
      </c>
      <c r="B6618" s="39">
        <v>61.3</v>
      </c>
    </row>
    <row r="6619" spans="1:2" x14ac:dyDescent="0.3">
      <c r="A6619" s="38" t="s">
        <v>7001</v>
      </c>
      <c r="B6619" s="39">
        <v>70.44</v>
      </c>
    </row>
    <row r="6620" spans="1:2" x14ac:dyDescent="0.3">
      <c r="A6620" s="38" t="s">
        <v>7002</v>
      </c>
      <c r="B6620" s="39">
        <v>63.7</v>
      </c>
    </row>
    <row r="6621" spans="1:2" x14ac:dyDescent="0.3">
      <c r="A6621" s="38" t="s">
        <v>7003</v>
      </c>
      <c r="B6621" s="39">
        <v>35.99</v>
      </c>
    </row>
    <row r="6622" spans="1:2" x14ac:dyDescent="0.3">
      <c r="A6622" s="38" t="s">
        <v>7004</v>
      </c>
      <c r="B6622" s="39">
        <v>32.770000000000003</v>
      </c>
    </row>
    <row r="6623" spans="1:2" x14ac:dyDescent="0.3">
      <c r="A6623" s="38" t="s">
        <v>7005</v>
      </c>
      <c r="B6623" s="39">
        <v>39.619999999999997</v>
      </c>
    </row>
    <row r="6624" spans="1:2" x14ac:dyDescent="0.3">
      <c r="A6624" s="38" t="s">
        <v>7006</v>
      </c>
      <c r="B6624" s="39">
        <v>36.11</v>
      </c>
    </row>
    <row r="6625" spans="1:2" x14ac:dyDescent="0.3">
      <c r="A6625" s="38" t="s">
        <v>7007</v>
      </c>
      <c r="B6625" s="39">
        <v>42.49</v>
      </c>
    </row>
    <row r="6626" spans="1:2" x14ac:dyDescent="0.3">
      <c r="A6626" s="38" t="s">
        <v>7008</v>
      </c>
      <c r="B6626" s="39">
        <v>38.74</v>
      </c>
    </row>
    <row r="6627" spans="1:2" x14ac:dyDescent="0.3">
      <c r="A6627" s="38" t="s">
        <v>7009</v>
      </c>
      <c r="B6627" s="39">
        <v>44.5</v>
      </c>
    </row>
    <row r="6628" spans="1:2" x14ac:dyDescent="0.3">
      <c r="A6628" s="38" t="s">
        <v>7010</v>
      </c>
      <c r="B6628" s="39">
        <v>40.590000000000003</v>
      </c>
    </row>
    <row r="6629" spans="1:2" x14ac:dyDescent="0.3">
      <c r="A6629" s="38" t="s">
        <v>7011</v>
      </c>
      <c r="B6629" s="39">
        <v>61.88</v>
      </c>
    </row>
    <row r="6630" spans="1:2" x14ac:dyDescent="0.3">
      <c r="A6630" s="38" t="s">
        <v>7012</v>
      </c>
      <c r="B6630" s="39">
        <v>55.94</v>
      </c>
    </row>
    <row r="6631" spans="1:2" x14ac:dyDescent="0.3">
      <c r="A6631" s="38" t="s">
        <v>7013</v>
      </c>
      <c r="B6631" s="39">
        <v>70.64</v>
      </c>
    </row>
    <row r="6632" spans="1:2" x14ac:dyDescent="0.3">
      <c r="A6632" s="38" t="s">
        <v>7014</v>
      </c>
      <c r="B6632" s="39">
        <v>63.89</v>
      </c>
    </row>
    <row r="6633" spans="1:2" x14ac:dyDescent="0.3">
      <c r="A6633" s="38" t="s">
        <v>7015</v>
      </c>
      <c r="B6633" s="39">
        <v>74.14</v>
      </c>
    </row>
    <row r="6634" spans="1:2" x14ac:dyDescent="0.3">
      <c r="A6634" s="38" t="s">
        <v>7016</v>
      </c>
      <c r="B6634" s="39">
        <v>67.099999999999994</v>
      </c>
    </row>
    <row r="6635" spans="1:2" x14ac:dyDescent="0.3">
      <c r="A6635" s="38" t="s">
        <v>7017</v>
      </c>
      <c r="B6635" s="39">
        <v>77.63</v>
      </c>
    </row>
    <row r="6636" spans="1:2" x14ac:dyDescent="0.3">
      <c r="A6636" s="38" t="s">
        <v>7018</v>
      </c>
      <c r="B6636" s="39">
        <v>70.319999999999993</v>
      </c>
    </row>
    <row r="6637" spans="1:2" x14ac:dyDescent="0.3">
      <c r="A6637" s="38" t="s">
        <v>7019</v>
      </c>
      <c r="B6637" s="39">
        <v>85.61</v>
      </c>
    </row>
    <row r="6638" spans="1:2" x14ac:dyDescent="0.3">
      <c r="A6638" s="38" t="s">
        <v>7020</v>
      </c>
      <c r="B6638" s="39">
        <v>77.56</v>
      </c>
    </row>
    <row r="6639" spans="1:2" x14ac:dyDescent="0.3">
      <c r="A6639" s="38" t="s">
        <v>7021</v>
      </c>
      <c r="B6639" s="39">
        <v>93.6</v>
      </c>
    </row>
    <row r="6640" spans="1:2" x14ac:dyDescent="0.3">
      <c r="A6640" s="38" t="s">
        <v>7022</v>
      </c>
      <c r="B6640" s="39">
        <v>84.81</v>
      </c>
    </row>
    <row r="6641" spans="1:2" x14ac:dyDescent="0.3">
      <c r="A6641" s="38" t="s">
        <v>7023</v>
      </c>
      <c r="B6641" s="39">
        <v>108.44</v>
      </c>
    </row>
    <row r="6642" spans="1:2" x14ac:dyDescent="0.3">
      <c r="A6642" s="38" t="s">
        <v>7024</v>
      </c>
      <c r="B6642" s="39">
        <v>98.31</v>
      </c>
    </row>
    <row r="6643" spans="1:2" x14ac:dyDescent="0.3">
      <c r="A6643" s="38" t="s">
        <v>7025</v>
      </c>
      <c r="B6643" s="39">
        <v>44.82</v>
      </c>
    </row>
    <row r="6644" spans="1:2" x14ac:dyDescent="0.3">
      <c r="A6644" s="38" t="s">
        <v>7026</v>
      </c>
      <c r="B6644" s="39">
        <v>40.86</v>
      </c>
    </row>
    <row r="6645" spans="1:2" x14ac:dyDescent="0.3">
      <c r="A6645" s="38" t="s">
        <v>7027</v>
      </c>
      <c r="B6645" s="39">
        <v>48.38</v>
      </c>
    </row>
    <row r="6646" spans="1:2" x14ac:dyDescent="0.3">
      <c r="A6646" s="38" t="s">
        <v>7028</v>
      </c>
      <c r="B6646" s="39">
        <v>44.12</v>
      </c>
    </row>
    <row r="6647" spans="1:2" x14ac:dyDescent="0.3">
      <c r="A6647" s="38" t="s">
        <v>7029</v>
      </c>
      <c r="B6647" s="39">
        <v>52.38</v>
      </c>
    </row>
    <row r="6648" spans="1:2" x14ac:dyDescent="0.3">
      <c r="A6648" s="38" t="s">
        <v>7030</v>
      </c>
      <c r="B6648" s="39">
        <v>47.79</v>
      </c>
    </row>
    <row r="6649" spans="1:2" x14ac:dyDescent="0.3">
      <c r="A6649" s="38" t="s">
        <v>7031</v>
      </c>
      <c r="B6649" s="39">
        <v>59.75</v>
      </c>
    </row>
    <row r="6650" spans="1:2" x14ac:dyDescent="0.3">
      <c r="A6650" s="38" t="s">
        <v>7032</v>
      </c>
      <c r="B6650" s="39">
        <v>54.48</v>
      </c>
    </row>
    <row r="6651" spans="1:2" x14ac:dyDescent="0.3">
      <c r="A6651" s="38" t="s">
        <v>7033</v>
      </c>
      <c r="B6651" s="39">
        <v>74.349999999999994</v>
      </c>
    </row>
    <row r="6652" spans="1:2" x14ac:dyDescent="0.3">
      <c r="A6652" s="38" t="s">
        <v>7034</v>
      </c>
      <c r="B6652" s="39">
        <v>67.34</v>
      </c>
    </row>
    <row r="6653" spans="1:2" x14ac:dyDescent="0.3">
      <c r="A6653" s="38" t="s">
        <v>7035</v>
      </c>
      <c r="B6653" s="39">
        <v>85.58</v>
      </c>
    </row>
    <row r="6654" spans="1:2" x14ac:dyDescent="0.3">
      <c r="A6654" s="38" t="s">
        <v>7036</v>
      </c>
      <c r="B6654" s="39">
        <v>77.56</v>
      </c>
    </row>
    <row r="6655" spans="1:2" x14ac:dyDescent="0.3">
      <c r="A6655" s="38" t="s">
        <v>7037</v>
      </c>
      <c r="B6655" s="39">
        <v>91.55</v>
      </c>
    </row>
    <row r="6656" spans="1:2" x14ac:dyDescent="0.3">
      <c r="A6656" s="38" t="s">
        <v>7038</v>
      </c>
      <c r="B6656" s="39">
        <v>83.03</v>
      </c>
    </row>
    <row r="6657" spans="1:2" x14ac:dyDescent="0.3">
      <c r="A6657" s="38" t="s">
        <v>7039</v>
      </c>
      <c r="B6657" s="39">
        <v>109.76</v>
      </c>
    </row>
    <row r="6658" spans="1:2" x14ac:dyDescent="0.3">
      <c r="A6658" s="38" t="s">
        <v>7040</v>
      </c>
      <c r="B6658" s="39">
        <v>99.55</v>
      </c>
    </row>
    <row r="6659" spans="1:2" x14ac:dyDescent="0.3">
      <c r="A6659" s="38" t="s">
        <v>7041</v>
      </c>
      <c r="B6659" s="39">
        <v>114.35</v>
      </c>
    </row>
    <row r="6660" spans="1:2" x14ac:dyDescent="0.3">
      <c r="A6660" s="38" t="s">
        <v>7042</v>
      </c>
      <c r="B6660" s="39">
        <v>103.77</v>
      </c>
    </row>
    <row r="6661" spans="1:2" x14ac:dyDescent="0.3">
      <c r="A6661" s="38" t="s">
        <v>7043</v>
      </c>
      <c r="B6661" s="39">
        <v>133.52000000000001</v>
      </c>
    </row>
    <row r="6662" spans="1:2" x14ac:dyDescent="0.3">
      <c r="A6662" s="38" t="s">
        <v>7044</v>
      </c>
      <c r="B6662" s="39">
        <v>121.02</v>
      </c>
    </row>
    <row r="6663" spans="1:2" x14ac:dyDescent="0.3">
      <c r="A6663" s="38" t="s">
        <v>7045</v>
      </c>
      <c r="B6663" s="39">
        <v>144.54</v>
      </c>
    </row>
    <row r="6664" spans="1:2" x14ac:dyDescent="0.3">
      <c r="A6664" s="38" t="s">
        <v>7046</v>
      </c>
      <c r="B6664" s="39">
        <v>131.13</v>
      </c>
    </row>
    <row r="6665" spans="1:2" x14ac:dyDescent="0.3">
      <c r="A6665" s="38" t="s">
        <v>7047</v>
      </c>
      <c r="B6665" s="39">
        <v>168.76</v>
      </c>
    </row>
    <row r="6666" spans="1:2" x14ac:dyDescent="0.3">
      <c r="A6666" s="38" t="s">
        <v>7048</v>
      </c>
      <c r="B6666" s="39">
        <v>152.78</v>
      </c>
    </row>
    <row r="6667" spans="1:2" x14ac:dyDescent="0.3">
      <c r="A6667" s="38" t="s">
        <v>7049</v>
      </c>
      <c r="B6667" s="39">
        <v>180.24</v>
      </c>
    </row>
    <row r="6668" spans="1:2" x14ac:dyDescent="0.3">
      <c r="A6668" s="38" t="s">
        <v>7050</v>
      </c>
      <c r="B6668" s="39">
        <v>163.32</v>
      </c>
    </row>
    <row r="6669" spans="1:2" x14ac:dyDescent="0.3">
      <c r="A6669" s="38" t="s">
        <v>7051</v>
      </c>
      <c r="B6669" s="39">
        <v>237.98</v>
      </c>
    </row>
    <row r="6670" spans="1:2" x14ac:dyDescent="0.3">
      <c r="A6670" s="38" t="s">
        <v>7052</v>
      </c>
      <c r="B6670" s="39">
        <v>215.63</v>
      </c>
    </row>
    <row r="6671" spans="1:2" x14ac:dyDescent="0.3">
      <c r="A6671" s="38" t="s">
        <v>7053</v>
      </c>
      <c r="B6671" s="39">
        <v>294.54000000000002</v>
      </c>
    </row>
    <row r="6672" spans="1:2" x14ac:dyDescent="0.3">
      <c r="A6672" s="38" t="s">
        <v>7054</v>
      </c>
      <c r="B6672" s="39">
        <v>266.89999999999998</v>
      </c>
    </row>
    <row r="6673" spans="1:2" x14ac:dyDescent="0.3">
      <c r="A6673" s="38" t="s">
        <v>7055</v>
      </c>
      <c r="B6673" s="39">
        <v>60.55</v>
      </c>
    </row>
    <row r="6674" spans="1:2" x14ac:dyDescent="0.3">
      <c r="A6674" s="38" t="s">
        <v>7056</v>
      </c>
      <c r="B6674" s="39">
        <v>56.18</v>
      </c>
    </row>
    <row r="6675" spans="1:2" x14ac:dyDescent="0.3">
      <c r="A6675" s="38" t="s">
        <v>7057</v>
      </c>
      <c r="B6675" s="39">
        <v>107.85</v>
      </c>
    </row>
    <row r="6676" spans="1:2" x14ac:dyDescent="0.3">
      <c r="A6676" s="38" t="s">
        <v>7058</v>
      </c>
      <c r="B6676" s="39">
        <v>97.8</v>
      </c>
    </row>
    <row r="6677" spans="1:2" x14ac:dyDescent="0.3">
      <c r="A6677" s="38" t="s">
        <v>7059</v>
      </c>
      <c r="B6677" s="39">
        <v>115.81</v>
      </c>
    </row>
    <row r="6678" spans="1:2" x14ac:dyDescent="0.3">
      <c r="A6678" s="38" t="s">
        <v>7060</v>
      </c>
      <c r="B6678" s="39">
        <v>105.1</v>
      </c>
    </row>
    <row r="6679" spans="1:2" x14ac:dyDescent="0.3">
      <c r="A6679" s="38" t="s">
        <v>7061</v>
      </c>
      <c r="B6679" s="39">
        <v>132.06</v>
      </c>
    </row>
    <row r="6680" spans="1:2" x14ac:dyDescent="0.3">
      <c r="A6680" s="38" t="s">
        <v>7062</v>
      </c>
      <c r="B6680" s="39">
        <v>119.9</v>
      </c>
    </row>
    <row r="6681" spans="1:2" x14ac:dyDescent="0.3">
      <c r="A6681" s="38" t="s">
        <v>7063</v>
      </c>
      <c r="B6681" s="39">
        <v>138.18</v>
      </c>
    </row>
    <row r="6682" spans="1:2" x14ac:dyDescent="0.3">
      <c r="A6682" s="38" t="s">
        <v>7064</v>
      </c>
      <c r="B6682" s="39">
        <v>125.52</v>
      </c>
    </row>
    <row r="6683" spans="1:2" x14ac:dyDescent="0.3">
      <c r="A6683" s="38" t="s">
        <v>7065</v>
      </c>
      <c r="B6683" s="39">
        <v>160.80000000000001</v>
      </c>
    </row>
    <row r="6684" spans="1:2" x14ac:dyDescent="0.3">
      <c r="A6684" s="38" t="s">
        <v>7066</v>
      </c>
      <c r="B6684" s="39">
        <v>145.9</v>
      </c>
    </row>
    <row r="6685" spans="1:2" x14ac:dyDescent="0.3">
      <c r="A6685" s="38" t="s">
        <v>7067</v>
      </c>
      <c r="B6685" s="39">
        <v>175.49</v>
      </c>
    </row>
    <row r="6686" spans="1:2" x14ac:dyDescent="0.3">
      <c r="A6686" s="38" t="s">
        <v>7068</v>
      </c>
      <c r="B6686" s="39">
        <v>159.38</v>
      </c>
    </row>
    <row r="6687" spans="1:2" x14ac:dyDescent="0.3">
      <c r="A6687" s="38" t="s">
        <v>7069</v>
      </c>
      <c r="B6687" s="39">
        <v>219.15</v>
      </c>
    </row>
    <row r="6688" spans="1:2" x14ac:dyDescent="0.3">
      <c r="A6688" s="38" t="s">
        <v>7070</v>
      </c>
      <c r="B6688" s="39">
        <v>198.81</v>
      </c>
    </row>
    <row r="6689" spans="1:2" x14ac:dyDescent="0.3">
      <c r="A6689" s="38" t="s">
        <v>7071</v>
      </c>
      <c r="B6689" s="39">
        <v>255.1</v>
      </c>
    </row>
    <row r="6690" spans="1:2" x14ac:dyDescent="0.3">
      <c r="A6690" s="38" t="s">
        <v>7072</v>
      </c>
      <c r="B6690" s="39">
        <v>231.44</v>
      </c>
    </row>
    <row r="6691" spans="1:2" x14ac:dyDescent="0.3">
      <c r="A6691" s="38" t="s">
        <v>7073</v>
      </c>
      <c r="B6691" s="39">
        <v>258.16000000000003</v>
      </c>
    </row>
    <row r="6692" spans="1:2" x14ac:dyDescent="0.3">
      <c r="A6692" s="38" t="s">
        <v>7074</v>
      </c>
      <c r="B6692" s="39">
        <v>234.25</v>
      </c>
    </row>
    <row r="6693" spans="1:2" x14ac:dyDescent="0.3">
      <c r="A6693" s="38" t="s">
        <v>7075</v>
      </c>
      <c r="B6693" s="39">
        <v>281.58999999999997</v>
      </c>
    </row>
    <row r="6694" spans="1:2" x14ac:dyDescent="0.3">
      <c r="A6694" s="38" t="s">
        <v>7076</v>
      </c>
      <c r="B6694" s="39">
        <v>255.58</v>
      </c>
    </row>
    <row r="6695" spans="1:2" x14ac:dyDescent="0.3">
      <c r="A6695" s="38" t="s">
        <v>7077</v>
      </c>
      <c r="B6695" s="39">
        <v>345.96</v>
      </c>
    </row>
    <row r="6696" spans="1:2" x14ac:dyDescent="0.3">
      <c r="A6696" s="38" t="s">
        <v>7078</v>
      </c>
      <c r="B6696" s="39">
        <v>314.10000000000002</v>
      </c>
    </row>
    <row r="6697" spans="1:2" x14ac:dyDescent="0.3">
      <c r="A6697" s="38" t="s">
        <v>7079</v>
      </c>
      <c r="B6697" s="39">
        <v>301.36</v>
      </c>
    </row>
    <row r="6698" spans="1:2" x14ac:dyDescent="0.3">
      <c r="A6698" s="38" t="s">
        <v>7080</v>
      </c>
      <c r="B6698" s="39">
        <v>273.89</v>
      </c>
    </row>
    <row r="6699" spans="1:2" x14ac:dyDescent="0.3">
      <c r="A6699" s="38" t="s">
        <v>7081</v>
      </c>
      <c r="B6699" s="39">
        <v>329.39</v>
      </c>
    </row>
    <row r="6700" spans="1:2" x14ac:dyDescent="0.3">
      <c r="A6700" s="38" t="s">
        <v>7082</v>
      </c>
      <c r="B6700" s="39">
        <v>299.44</v>
      </c>
    </row>
    <row r="6701" spans="1:2" x14ac:dyDescent="0.3">
      <c r="A6701" s="38" t="s">
        <v>7083</v>
      </c>
      <c r="B6701" s="39">
        <v>405.71</v>
      </c>
    </row>
    <row r="6702" spans="1:2" x14ac:dyDescent="0.3">
      <c r="A6702" s="38" t="s">
        <v>7084</v>
      </c>
      <c r="B6702" s="39">
        <v>368.93</v>
      </c>
    </row>
    <row r="6703" spans="1:2" x14ac:dyDescent="0.3">
      <c r="A6703" s="38" t="s">
        <v>7085</v>
      </c>
      <c r="B6703" s="39">
        <v>9.0399999999999991</v>
      </c>
    </row>
    <row r="6704" spans="1:2" x14ac:dyDescent="0.3">
      <c r="A6704" s="38" t="s">
        <v>7086</v>
      </c>
      <c r="B6704" s="39">
        <v>7.89</v>
      </c>
    </row>
    <row r="6705" spans="1:2" x14ac:dyDescent="0.3">
      <c r="A6705" s="38" t="s">
        <v>7087</v>
      </c>
      <c r="B6705" s="39">
        <v>16.809999999999999</v>
      </c>
    </row>
    <row r="6706" spans="1:2" x14ac:dyDescent="0.3">
      <c r="A6706" s="38" t="s">
        <v>7088</v>
      </c>
      <c r="B6706" s="39">
        <v>14.68</v>
      </c>
    </row>
    <row r="6707" spans="1:2" x14ac:dyDescent="0.3">
      <c r="A6707" s="38" t="s">
        <v>7089</v>
      </c>
      <c r="B6707" s="39">
        <v>20.58</v>
      </c>
    </row>
    <row r="6708" spans="1:2" x14ac:dyDescent="0.3">
      <c r="A6708" s="38" t="s">
        <v>7090</v>
      </c>
      <c r="B6708" s="39">
        <v>18</v>
      </c>
    </row>
    <row r="6709" spans="1:2" x14ac:dyDescent="0.3">
      <c r="A6709" s="38" t="s">
        <v>7091</v>
      </c>
      <c r="B6709" s="39">
        <v>119.72</v>
      </c>
    </row>
    <row r="6710" spans="1:2" x14ac:dyDescent="0.3">
      <c r="A6710" s="38" t="s">
        <v>7092</v>
      </c>
      <c r="B6710" s="39">
        <v>107.77</v>
      </c>
    </row>
    <row r="6711" spans="1:2" x14ac:dyDescent="0.3">
      <c r="A6711" s="38" t="s">
        <v>7093</v>
      </c>
      <c r="B6711" s="39">
        <v>146.6</v>
      </c>
    </row>
    <row r="6712" spans="1:2" x14ac:dyDescent="0.3">
      <c r="A6712" s="38" t="s">
        <v>7094</v>
      </c>
      <c r="B6712" s="39">
        <v>132.44</v>
      </c>
    </row>
    <row r="6713" spans="1:2" x14ac:dyDescent="0.3">
      <c r="A6713" s="38" t="s">
        <v>7095</v>
      </c>
      <c r="B6713" s="39">
        <v>171.63</v>
      </c>
    </row>
    <row r="6714" spans="1:2" x14ac:dyDescent="0.3">
      <c r="A6714" s="38" t="s">
        <v>7096</v>
      </c>
      <c r="B6714" s="39">
        <v>155.46</v>
      </c>
    </row>
    <row r="6715" spans="1:2" x14ac:dyDescent="0.3">
      <c r="A6715" s="38" t="s">
        <v>7097</v>
      </c>
      <c r="B6715" s="39">
        <v>200.74</v>
      </c>
    </row>
    <row r="6716" spans="1:2" x14ac:dyDescent="0.3">
      <c r="A6716" s="38" t="s">
        <v>7098</v>
      </c>
      <c r="B6716" s="39">
        <v>182.02</v>
      </c>
    </row>
    <row r="6717" spans="1:2" x14ac:dyDescent="0.3">
      <c r="A6717" s="38" t="s">
        <v>7099</v>
      </c>
      <c r="B6717" s="39">
        <v>226.47</v>
      </c>
    </row>
    <row r="6718" spans="1:2" x14ac:dyDescent="0.3">
      <c r="A6718" s="38" t="s">
        <v>7100</v>
      </c>
      <c r="B6718" s="39">
        <v>205.67</v>
      </c>
    </row>
    <row r="6719" spans="1:2" x14ac:dyDescent="0.3">
      <c r="A6719" s="38" t="s">
        <v>7101</v>
      </c>
      <c r="B6719" s="39">
        <v>256.47000000000003</v>
      </c>
    </row>
    <row r="6720" spans="1:2" x14ac:dyDescent="0.3">
      <c r="A6720" s="38" t="s">
        <v>7102</v>
      </c>
      <c r="B6720" s="39">
        <v>232.99</v>
      </c>
    </row>
    <row r="6721" spans="1:2" x14ac:dyDescent="0.3">
      <c r="A6721" s="38" t="s">
        <v>7103</v>
      </c>
      <c r="B6721" s="39">
        <v>282.32</v>
      </c>
    </row>
    <row r="6722" spans="1:2" x14ac:dyDescent="0.3">
      <c r="A6722" s="38" t="s">
        <v>7104</v>
      </c>
      <c r="B6722" s="39">
        <v>256.77</v>
      </c>
    </row>
    <row r="6723" spans="1:2" x14ac:dyDescent="0.3">
      <c r="A6723" s="38" t="s">
        <v>7105</v>
      </c>
      <c r="B6723" s="39">
        <v>309.58</v>
      </c>
    </row>
    <row r="6724" spans="1:2" x14ac:dyDescent="0.3">
      <c r="A6724" s="38" t="s">
        <v>7106</v>
      </c>
      <c r="B6724" s="39">
        <v>281.72000000000003</v>
      </c>
    </row>
    <row r="6725" spans="1:2" x14ac:dyDescent="0.3">
      <c r="A6725" s="38" t="s">
        <v>7107</v>
      </c>
      <c r="B6725" s="39">
        <v>138.76</v>
      </c>
    </row>
    <row r="6726" spans="1:2" x14ac:dyDescent="0.3">
      <c r="A6726" s="38" t="s">
        <v>7108</v>
      </c>
      <c r="B6726" s="39">
        <v>125.29</v>
      </c>
    </row>
    <row r="6727" spans="1:2" x14ac:dyDescent="0.3">
      <c r="A6727" s="38" t="s">
        <v>7109</v>
      </c>
      <c r="B6727" s="39">
        <v>172.1</v>
      </c>
    </row>
    <row r="6728" spans="1:2" x14ac:dyDescent="0.3">
      <c r="A6728" s="38" t="s">
        <v>7110</v>
      </c>
      <c r="B6728" s="39">
        <v>155.9</v>
      </c>
    </row>
    <row r="6729" spans="1:2" x14ac:dyDescent="0.3">
      <c r="A6729" s="38" t="s">
        <v>7111</v>
      </c>
      <c r="B6729" s="39">
        <v>203.4</v>
      </c>
    </row>
    <row r="6730" spans="1:2" x14ac:dyDescent="0.3">
      <c r="A6730" s="38" t="s">
        <v>7112</v>
      </c>
      <c r="B6730" s="39">
        <v>184.69</v>
      </c>
    </row>
    <row r="6731" spans="1:2" x14ac:dyDescent="0.3">
      <c r="A6731" s="38" t="s">
        <v>7113</v>
      </c>
      <c r="B6731" s="39">
        <v>238.78</v>
      </c>
    </row>
    <row r="6732" spans="1:2" x14ac:dyDescent="0.3">
      <c r="A6732" s="38" t="s">
        <v>7114</v>
      </c>
      <c r="B6732" s="39">
        <v>217.01</v>
      </c>
    </row>
    <row r="6733" spans="1:2" x14ac:dyDescent="0.3">
      <c r="A6733" s="38" t="s">
        <v>7115</v>
      </c>
      <c r="B6733" s="39">
        <v>271.08999999999997</v>
      </c>
    </row>
    <row r="6734" spans="1:2" x14ac:dyDescent="0.3">
      <c r="A6734" s="38" t="s">
        <v>7116</v>
      </c>
      <c r="B6734" s="39">
        <v>246.72</v>
      </c>
    </row>
    <row r="6735" spans="1:2" x14ac:dyDescent="0.3">
      <c r="A6735" s="38" t="s">
        <v>7117</v>
      </c>
      <c r="B6735" s="39">
        <v>307.36</v>
      </c>
    </row>
    <row r="6736" spans="1:2" x14ac:dyDescent="0.3">
      <c r="A6736" s="38" t="s">
        <v>7118</v>
      </c>
      <c r="B6736" s="39">
        <v>279.82</v>
      </c>
    </row>
    <row r="6737" spans="1:2" x14ac:dyDescent="0.3">
      <c r="A6737" s="38" t="s">
        <v>7119</v>
      </c>
      <c r="B6737" s="39">
        <v>339.67</v>
      </c>
    </row>
    <row r="6738" spans="1:2" x14ac:dyDescent="0.3">
      <c r="A6738" s="38" t="s">
        <v>7120</v>
      </c>
      <c r="B6738" s="39">
        <v>309.54000000000002</v>
      </c>
    </row>
    <row r="6739" spans="1:2" x14ac:dyDescent="0.3">
      <c r="A6739" s="38" t="s">
        <v>7121</v>
      </c>
      <c r="B6739" s="39">
        <v>373.29</v>
      </c>
    </row>
    <row r="6740" spans="1:2" x14ac:dyDescent="0.3">
      <c r="A6740" s="38" t="s">
        <v>7122</v>
      </c>
      <c r="B6740" s="39">
        <v>340.34</v>
      </c>
    </row>
    <row r="6741" spans="1:2" x14ac:dyDescent="0.3">
      <c r="A6741" s="38" t="s">
        <v>7123</v>
      </c>
      <c r="B6741" s="39">
        <v>444.98</v>
      </c>
    </row>
    <row r="6742" spans="1:2" x14ac:dyDescent="0.3">
      <c r="A6742" s="38" t="s">
        <v>7124</v>
      </c>
      <c r="B6742" s="39">
        <v>406.74</v>
      </c>
    </row>
    <row r="6743" spans="1:2" x14ac:dyDescent="0.3">
      <c r="A6743" s="38" t="s">
        <v>7125</v>
      </c>
      <c r="B6743" s="39">
        <v>536.58000000000004</v>
      </c>
    </row>
    <row r="6744" spans="1:2" x14ac:dyDescent="0.3">
      <c r="A6744" s="38" t="s">
        <v>7126</v>
      </c>
      <c r="B6744" s="39">
        <v>489.76</v>
      </c>
    </row>
    <row r="6745" spans="1:2" x14ac:dyDescent="0.3">
      <c r="A6745" s="38" t="s">
        <v>7127</v>
      </c>
      <c r="B6745" s="39">
        <v>617</v>
      </c>
    </row>
    <row r="6746" spans="1:2" x14ac:dyDescent="0.3">
      <c r="A6746" s="38" t="s">
        <v>7128</v>
      </c>
      <c r="B6746" s="39">
        <v>563.09</v>
      </c>
    </row>
    <row r="6747" spans="1:2" x14ac:dyDescent="0.3">
      <c r="A6747" s="38" t="s">
        <v>7129</v>
      </c>
      <c r="B6747" s="39">
        <v>330.1</v>
      </c>
    </row>
    <row r="6748" spans="1:2" x14ac:dyDescent="0.3">
      <c r="A6748" s="38" t="s">
        <v>7130</v>
      </c>
      <c r="B6748" s="39">
        <v>299.76</v>
      </c>
    </row>
    <row r="6749" spans="1:2" x14ac:dyDescent="0.3">
      <c r="A6749" s="38" t="s">
        <v>7131</v>
      </c>
      <c r="B6749" s="39">
        <v>373.51</v>
      </c>
    </row>
    <row r="6750" spans="1:2" x14ac:dyDescent="0.3">
      <c r="A6750" s="38" t="s">
        <v>7132</v>
      </c>
      <c r="B6750" s="39">
        <v>339.7</v>
      </c>
    </row>
    <row r="6751" spans="1:2" x14ac:dyDescent="0.3">
      <c r="A6751" s="38" t="s">
        <v>7133</v>
      </c>
      <c r="B6751" s="39">
        <v>422.25</v>
      </c>
    </row>
    <row r="6752" spans="1:2" x14ac:dyDescent="0.3">
      <c r="A6752" s="38" t="s">
        <v>7134</v>
      </c>
      <c r="B6752" s="39">
        <v>384.2</v>
      </c>
    </row>
    <row r="6753" spans="1:2" x14ac:dyDescent="0.3">
      <c r="A6753" s="38" t="s">
        <v>7135</v>
      </c>
      <c r="B6753" s="39">
        <v>465.65</v>
      </c>
    </row>
    <row r="6754" spans="1:2" x14ac:dyDescent="0.3">
      <c r="A6754" s="38" t="s">
        <v>7136</v>
      </c>
      <c r="B6754" s="39">
        <v>424.15</v>
      </c>
    </row>
    <row r="6755" spans="1:2" x14ac:dyDescent="0.3">
      <c r="A6755" s="38" t="s">
        <v>7137</v>
      </c>
      <c r="B6755" s="39">
        <v>514.62</v>
      </c>
    </row>
    <row r="6756" spans="1:2" x14ac:dyDescent="0.3">
      <c r="A6756" s="38" t="s">
        <v>7138</v>
      </c>
      <c r="B6756" s="39">
        <v>468.84</v>
      </c>
    </row>
    <row r="6757" spans="1:2" x14ac:dyDescent="0.3">
      <c r="A6757" s="38" t="s">
        <v>7139</v>
      </c>
      <c r="B6757" s="39">
        <v>630.74</v>
      </c>
    </row>
    <row r="6758" spans="1:2" x14ac:dyDescent="0.3">
      <c r="A6758" s="38" t="s">
        <v>7140</v>
      </c>
      <c r="B6758" s="39">
        <v>575.33000000000004</v>
      </c>
    </row>
    <row r="6759" spans="1:2" x14ac:dyDescent="0.3">
      <c r="A6759" s="38" t="s">
        <v>7141</v>
      </c>
      <c r="B6759" s="39">
        <v>717.38</v>
      </c>
    </row>
    <row r="6760" spans="1:2" x14ac:dyDescent="0.3">
      <c r="A6760" s="38" t="s">
        <v>7142</v>
      </c>
      <c r="B6760" s="39">
        <v>655.13</v>
      </c>
    </row>
    <row r="6761" spans="1:2" x14ac:dyDescent="0.3">
      <c r="A6761" s="38" t="s">
        <v>7143</v>
      </c>
      <c r="B6761" s="39">
        <v>814.63</v>
      </c>
    </row>
    <row r="6762" spans="1:2" x14ac:dyDescent="0.3">
      <c r="A6762" s="38" t="s">
        <v>7144</v>
      </c>
      <c r="B6762" s="39">
        <v>744.29</v>
      </c>
    </row>
    <row r="6763" spans="1:2" x14ac:dyDescent="0.3">
      <c r="A6763" s="38" t="s">
        <v>7145</v>
      </c>
      <c r="B6763" s="39">
        <v>905.27</v>
      </c>
    </row>
    <row r="6764" spans="1:2" x14ac:dyDescent="0.3">
      <c r="A6764" s="38" t="s">
        <v>7146</v>
      </c>
      <c r="B6764" s="39">
        <v>827.5</v>
      </c>
    </row>
    <row r="6765" spans="1:2" x14ac:dyDescent="0.3">
      <c r="A6765" s="38" t="s">
        <v>7147</v>
      </c>
      <c r="B6765" s="39">
        <v>1012.22</v>
      </c>
    </row>
    <row r="6766" spans="1:2" x14ac:dyDescent="0.3">
      <c r="A6766" s="38" t="s">
        <v>7148</v>
      </c>
      <c r="B6766" s="39">
        <v>925.19</v>
      </c>
    </row>
    <row r="6767" spans="1:2" x14ac:dyDescent="0.3">
      <c r="A6767" s="38" t="s">
        <v>7149</v>
      </c>
      <c r="B6767" s="39">
        <v>1189.71</v>
      </c>
    </row>
    <row r="6768" spans="1:2" x14ac:dyDescent="0.3">
      <c r="A6768" s="38" t="s">
        <v>7150</v>
      </c>
      <c r="B6768" s="39">
        <v>1088.3399999999999</v>
      </c>
    </row>
    <row r="6769" spans="1:2" x14ac:dyDescent="0.3">
      <c r="A6769" s="38" t="s">
        <v>7151</v>
      </c>
      <c r="B6769" s="39">
        <v>503.29</v>
      </c>
    </row>
    <row r="6770" spans="1:2" x14ac:dyDescent="0.3">
      <c r="A6770" s="38" t="s">
        <v>7152</v>
      </c>
      <c r="B6770" s="39">
        <v>458.6</v>
      </c>
    </row>
    <row r="6771" spans="1:2" x14ac:dyDescent="0.3">
      <c r="A6771" s="38" t="s">
        <v>7153</v>
      </c>
      <c r="B6771" s="39">
        <v>583.95000000000005</v>
      </c>
    </row>
    <row r="6772" spans="1:2" x14ac:dyDescent="0.3">
      <c r="A6772" s="38" t="s">
        <v>7154</v>
      </c>
      <c r="B6772" s="39">
        <v>532.32000000000005</v>
      </c>
    </row>
    <row r="6773" spans="1:2" x14ac:dyDescent="0.3">
      <c r="A6773" s="38" t="s">
        <v>7155</v>
      </c>
      <c r="B6773" s="39">
        <v>662.35</v>
      </c>
    </row>
    <row r="6774" spans="1:2" x14ac:dyDescent="0.3">
      <c r="A6774" s="38" t="s">
        <v>7156</v>
      </c>
      <c r="B6774" s="39">
        <v>603.96</v>
      </c>
    </row>
    <row r="6775" spans="1:2" x14ac:dyDescent="0.3">
      <c r="A6775" s="38" t="s">
        <v>7157</v>
      </c>
      <c r="B6775" s="39">
        <v>739.89</v>
      </c>
    </row>
    <row r="6776" spans="1:2" x14ac:dyDescent="0.3">
      <c r="A6776" s="38" t="s">
        <v>7158</v>
      </c>
      <c r="B6776" s="39">
        <v>674.98</v>
      </c>
    </row>
    <row r="6777" spans="1:2" x14ac:dyDescent="0.3">
      <c r="A6777" s="38" t="s">
        <v>7159</v>
      </c>
      <c r="B6777" s="39">
        <v>815</v>
      </c>
    </row>
    <row r="6778" spans="1:2" x14ac:dyDescent="0.3">
      <c r="A6778" s="38" t="s">
        <v>7160</v>
      </c>
      <c r="B6778" s="39">
        <v>743.77</v>
      </c>
    </row>
    <row r="6779" spans="1:2" x14ac:dyDescent="0.3">
      <c r="A6779" s="38" t="s">
        <v>7161</v>
      </c>
      <c r="B6779" s="39">
        <v>990.76</v>
      </c>
    </row>
    <row r="6780" spans="1:2" x14ac:dyDescent="0.3">
      <c r="A6780" s="38" t="s">
        <v>7162</v>
      </c>
      <c r="B6780" s="39">
        <v>904.88</v>
      </c>
    </row>
    <row r="6781" spans="1:2" x14ac:dyDescent="0.3">
      <c r="A6781" s="38" t="s">
        <v>7163</v>
      </c>
      <c r="B6781" s="39">
        <v>1136.46</v>
      </c>
    </row>
    <row r="6782" spans="1:2" x14ac:dyDescent="0.3">
      <c r="A6782" s="38" t="s">
        <v>7164</v>
      </c>
      <c r="B6782" s="39">
        <v>1038.67</v>
      </c>
    </row>
    <row r="6783" spans="1:2" x14ac:dyDescent="0.3">
      <c r="A6783" s="38" t="s">
        <v>7165</v>
      </c>
      <c r="B6783" s="39">
        <v>1308.5999999999999</v>
      </c>
    </row>
    <row r="6784" spans="1:2" x14ac:dyDescent="0.3">
      <c r="A6784" s="38" t="s">
        <v>7166</v>
      </c>
      <c r="B6784" s="39">
        <v>1196.07</v>
      </c>
    </row>
    <row r="6785" spans="1:2" x14ac:dyDescent="0.3">
      <c r="A6785" s="38" t="s">
        <v>7167</v>
      </c>
      <c r="B6785" s="39">
        <v>1451.98</v>
      </c>
    </row>
    <row r="6786" spans="1:2" x14ac:dyDescent="0.3">
      <c r="A6786" s="38" t="s">
        <v>7168</v>
      </c>
      <c r="B6786" s="39">
        <v>1327.73</v>
      </c>
    </row>
    <row r="6787" spans="1:2" x14ac:dyDescent="0.3">
      <c r="A6787" s="38" t="s">
        <v>7169</v>
      </c>
      <c r="B6787" s="39">
        <v>1633.46</v>
      </c>
    </row>
    <row r="6788" spans="1:2" x14ac:dyDescent="0.3">
      <c r="A6788" s="38" t="s">
        <v>7170</v>
      </c>
      <c r="B6788" s="39">
        <v>1493.23</v>
      </c>
    </row>
    <row r="6789" spans="1:2" x14ac:dyDescent="0.3">
      <c r="A6789" s="38" t="s">
        <v>7171</v>
      </c>
      <c r="B6789" s="39">
        <v>1924.87</v>
      </c>
    </row>
    <row r="6790" spans="1:2" x14ac:dyDescent="0.3">
      <c r="A6790" s="38" t="s">
        <v>7172</v>
      </c>
      <c r="B6790" s="39">
        <v>1760.82</v>
      </c>
    </row>
    <row r="6791" spans="1:2" x14ac:dyDescent="0.3">
      <c r="A6791" s="38" t="s">
        <v>7173</v>
      </c>
      <c r="B6791" s="39">
        <v>2094.7800000000002</v>
      </c>
    </row>
    <row r="6792" spans="1:2" x14ac:dyDescent="0.3">
      <c r="A6792" s="38" t="s">
        <v>7174</v>
      </c>
      <c r="B6792" s="39">
        <v>1915.95</v>
      </c>
    </row>
    <row r="6793" spans="1:2" x14ac:dyDescent="0.3">
      <c r="A6793" s="38" t="s">
        <v>7175</v>
      </c>
      <c r="B6793" s="39">
        <v>2383.9</v>
      </c>
    </row>
    <row r="6794" spans="1:2" x14ac:dyDescent="0.3">
      <c r="A6794" s="38" t="s">
        <v>7176</v>
      </c>
      <c r="B6794" s="39">
        <v>2181.4299999999998</v>
      </c>
    </row>
    <row r="6795" spans="1:2" x14ac:dyDescent="0.3">
      <c r="A6795" s="38" t="s">
        <v>7177</v>
      </c>
      <c r="B6795" s="39">
        <v>3145.69</v>
      </c>
    </row>
    <row r="6796" spans="1:2" x14ac:dyDescent="0.3">
      <c r="A6796" s="38" t="s">
        <v>7178</v>
      </c>
      <c r="B6796" s="39">
        <v>2879.57</v>
      </c>
    </row>
    <row r="6797" spans="1:2" x14ac:dyDescent="0.3">
      <c r="A6797" s="38" t="s">
        <v>7179</v>
      </c>
      <c r="B6797" s="39">
        <v>3905.09</v>
      </c>
    </row>
    <row r="6798" spans="1:2" x14ac:dyDescent="0.3">
      <c r="A6798" s="38" t="s">
        <v>7180</v>
      </c>
      <c r="B6798" s="39">
        <v>3575.55</v>
      </c>
    </row>
    <row r="6799" spans="1:2" x14ac:dyDescent="0.3">
      <c r="A6799" s="38" t="s">
        <v>7181</v>
      </c>
      <c r="B6799" s="39">
        <v>1155.3900000000001</v>
      </c>
    </row>
    <row r="6800" spans="1:2" x14ac:dyDescent="0.3">
      <c r="A6800" s="38" t="s">
        <v>7182</v>
      </c>
      <c r="B6800" s="39">
        <v>1051.28</v>
      </c>
    </row>
    <row r="6801" spans="1:2" x14ac:dyDescent="0.3">
      <c r="A6801" s="38" t="s">
        <v>7183</v>
      </c>
      <c r="B6801" s="39">
        <v>1402.8</v>
      </c>
    </row>
    <row r="6802" spans="1:2" x14ac:dyDescent="0.3">
      <c r="A6802" s="38" t="s">
        <v>7184</v>
      </c>
      <c r="B6802" s="39">
        <v>1277.27</v>
      </c>
    </row>
    <row r="6803" spans="1:2" x14ac:dyDescent="0.3">
      <c r="A6803" s="38" t="s">
        <v>7185</v>
      </c>
      <c r="B6803" s="39">
        <v>1597.09</v>
      </c>
    </row>
    <row r="6804" spans="1:2" x14ac:dyDescent="0.3">
      <c r="A6804" s="38" t="s">
        <v>7186</v>
      </c>
      <c r="B6804" s="39">
        <v>1455.68</v>
      </c>
    </row>
    <row r="6805" spans="1:2" x14ac:dyDescent="0.3">
      <c r="A6805" s="38" t="s">
        <v>7187</v>
      </c>
      <c r="B6805" s="39">
        <v>1828.92</v>
      </c>
    </row>
    <row r="6806" spans="1:2" x14ac:dyDescent="0.3">
      <c r="A6806" s="38" t="s">
        <v>7188</v>
      </c>
      <c r="B6806" s="39">
        <v>1667.25</v>
      </c>
    </row>
    <row r="6807" spans="1:2" x14ac:dyDescent="0.3">
      <c r="A6807" s="38" t="s">
        <v>7189</v>
      </c>
      <c r="B6807" s="39">
        <v>2020.14</v>
      </c>
    </row>
    <row r="6808" spans="1:2" x14ac:dyDescent="0.3">
      <c r="A6808" s="38" t="s">
        <v>7190</v>
      </c>
      <c r="B6808" s="39">
        <v>1842.84</v>
      </c>
    </row>
    <row r="6809" spans="1:2" x14ac:dyDescent="0.3">
      <c r="A6809" s="38" t="s">
        <v>7191</v>
      </c>
      <c r="B6809" s="39">
        <v>2255.83</v>
      </c>
    </row>
    <row r="6810" spans="1:2" x14ac:dyDescent="0.3">
      <c r="A6810" s="38" t="s">
        <v>7192</v>
      </c>
      <c r="B6810" s="39">
        <v>2057.89</v>
      </c>
    </row>
    <row r="6811" spans="1:2" x14ac:dyDescent="0.3">
      <c r="A6811" s="38" t="s">
        <v>7193</v>
      </c>
      <c r="B6811" s="39">
        <v>2644.42</v>
      </c>
    </row>
    <row r="6812" spans="1:2" x14ac:dyDescent="0.3">
      <c r="A6812" s="38" t="s">
        <v>7194</v>
      </c>
      <c r="B6812" s="39">
        <v>2414.7199999999998</v>
      </c>
    </row>
    <row r="6813" spans="1:2" x14ac:dyDescent="0.3">
      <c r="A6813" s="38" t="s">
        <v>7195</v>
      </c>
      <c r="B6813" s="39">
        <v>3297.34</v>
      </c>
    </row>
    <row r="6814" spans="1:2" x14ac:dyDescent="0.3">
      <c r="A6814" s="38" t="s">
        <v>7196</v>
      </c>
      <c r="B6814" s="39">
        <v>3011.22</v>
      </c>
    </row>
    <row r="6815" spans="1:2" x14ac:dyDescent="0.3">
      <c r="A6815" s="38" t="s">
        <v>7197</v>
      </c>
      <c r="B6815" s="39">
        <v>3847.45</v>
      </c>
    </row>
    <row r="6816" spans="1:2" x14ac:dyDescent="0.3">
      <c r="A6816" s="38" t="s">
        <v>7198</v>
      </c>
      <c r="B6816" s="39">
        <v>3513.56</v>
      </c>
    </row>
    <row r="6817" spans="1:2" x14ac:dyDescent="0.3">
      <c r="A6817" s="38" t="s">
        <v>7199</v>
      </c>
      <c r="B6817" s="39">
        <v>3946.13</v>
      </c>
    </row>
    <row r="6818" spans="1:2" x14ac:dyDescent="0.3">
      <c r="A6818" s="38" t="s">
        <v>7200</v>
      </c>
      <c r="B6818" s="39">
        <v>3604.18</v>
      </c>
    </row>
    <row r="6819" spans="1:2" x14ac:dyDescent="0.3">
      <c r="A6819" s="38" t="s">
        <v>7201</v>
      </c>
      <c r="B6819" s="39">
        <v>4377.72</v>
      </c>
    </row>
    <row r="6820" spans="1:2" x14ac:dyDescent="0.3">
      <c r="A6820" s="38" t="s">
        <v>7202</v>
      </c>
      <c r="B6820" s="39">
        <v>3998.58</v>
      </c>
    </row>
    <row r="6821" spans="1:2" x14ac:dyDescent="0.3">
      <c r="A6821" s="38" t="s">
        <v>7203</v>
      </c>
      <c r="B6821" s="39">
        <v>5466.78</v>
      </c>
    </row>
    <row r="6822" spans="1:2" x14ac:dyDescent="0.3">
      <c r="A6822" s="38" t="s">
        <v>7204</v>
      </c>
      <c r="B6822" s="39">
        <v>4993.74</v>
      </c>
    </row>
    <row r="6823" spans="1:2" x14ac:dyDescent="0.3">
      <c r="A6823" s="38" t="s">
        <v>7205</v>
      </c>
      <c r="B6823" s="39">
        <v>4991.76</v>
      </c>
    </row>
    <row r="6824" spans="1:2" x14ac:dyDescent="0.3">
      <c r="A6824" s="38" t="s">
        <v>7206</v>
      </c>
      <c r="B6824" s="39">
        <v>4564.2700000000004</v>
      </c>
    </row>
    <row r="6825" spans="1:2" x14ac:dyDescent="0.3">
      <c r="A6825" s="38" t="s">
        <v>7207</v>
      </c>
      <c r="B6825" s="39">
        <v>5538.92</v>
      </c>
    </row>
    <row r="6826" spans="1:2" x14ac:dyDescent="0.3">
      <c r="A6826" s="38" t="s">
        <v>7208</v>
      </c>
      <c r="B6826" s="39">
        <v>5064.79</v>
      </c>
    </row>
    <row r="6827" spans="1:2" x14ac:dyDescent="0.3">
      <c r="A6827" s="38" t="s">
        <v>7209</v>
      </c>
      <c r="B6827" s="39">
        <v>6919.52</v>
      </c>
    </row>
    <row r="6828" spans="1:2" x14ac:dyDescent="0.3">
      <c r="A6828" s="38" t="s">
        <v>7210</v>
      </c>
      <c r="B6828" s="39">
        <v>6327.66</v>
      </c>
    </row>
    <row r="6829" spans="1:2" x14ac:dyDescent="0.3">
      <c r="A6829" s="38" t="s">
        <v>7211</v>
      </c>
      <c r="B6829" s="39">
        <v>62.9</v>
      </c>
    </row>
    <row r="6830" spans="1:2" x14ac:dyDescent="0.3">
      <c r="A6830" s="38" t="s">
        <v>7212</v>
      </c>
      <c r="B6830" s="39">
        <v>57.18</v>
      </c>
    </row>
    <row r="6831" spans="1:2" x14ac:dyDescent="0.3">
      <c r="A6831" s="38" t="s">
        <v>7213</v>
      </c>
      <c r="B6831" s="39">
        <v>83.85</v>
      </c>
    </row>
    <row r="6832" spans="1:2" x14ac:dyDescent="0.3">
      <c r="A6832" s="38" t="s">
        <v>7214</v>
      </c>
      <c r="B6832" s="39">
        <v>76.22</v>
      </c>
    </row>
    <row r="6833" spans="1:2" x14ac:dyDescent="0.3">
      <c r="A6833" s="38" t="s">
        <v>7215</v>
      </c>
      <c r="B6833" s="39">
        <v>104.83</v>
      </c>
    </row>
    <row r="6834" spans="1:2" x14ac:dyDescent="0.3">
      <c r="A6834" s="38" t="s">
        <v>7216</v>
      </c>
      <c r="B6834" s="39">
        <v>95.29</v>
      </c>
    </row>
    <row r="6835" spans="1:2" x14ac:dyDescent="0.3">
      <c r="A6835" s="38" t="s">
        <v>7217</v>
      </c>
      <c r="B6835" s="39">
        <v>125.76</v>
      </c>
    </row>
    <row r="6836" spans="1:2" x14ac:dyDescent="0.3">
      <c r="A6836" s="38" t="s">
        <v>7218</v>
      </c>
      <c r="B6836" s="39">
        <v>114.32</v>
      </c>
    </row>
    <row r="6837" spans="1:2" x14ac:dyDescent="0.3">
      <c r="A6837" s="38" t="s">
        <v>7219</v>
      </c>
      <c r="B6837" s="39">
        <v>167.81</v>
      </c>
    </row>
    <row r="6838" spans="1:2" x14ac:dyDescent="0.3">
      <c r="A6838" s="38" t="s">
        <v>7220</v>
      </c>
      <c r="B6838" s="39">
        <v>152.54</v>
      </c>
    </row>
    <row r="6839" spans="1:2" x14ac:dyDescent="0.3">
      <c r="A6839" s="38" t="s">
        <v>7221</v>
      </c>
      <c r="B6839" s="39">
        <v>188.81</v>
      </c>
    </row>
    <row r="6840" spans="1:2" x14ac:dyDescent="0.3">
      <c r="A6840" s="38" t="s">
        <v>7222</v>
      </c>
      <c r="B6840" s="39">
        <v>171.63</v>
      </c>
    </row>
    <row r="6841" spans="1:2" x14ac:dyDescent="0.3">
      <c r="A6841" s="38" t="s">
        <v>7223</v>
      </c>
      <c r="B6841" s="39">
        <v>209.45</v>
      </c>
    </row>
    <row r="6842" spans="1:2" x14ac:dyDescent="0.3">
      <c r="A6842" s="38" t="s">
        <v>7224</v>
      </c>
      <c r="B6842" s="39">
        <v>190.41</v>
      </c>
    </row>
    <row r="6843" spans="1:2" x14ac:dyDescent="0.3">
      <c r="A6843" s="38" t="s">
        <v>7225</v>
      </c>
      <c r="B6843" s="39">
        <v>251.15</v>
      </c>
    </row>
    <row r="6844" spans="1:2" x14ac:dyDescent="0.3">
      <c r="A6844" s="38" t="s">
        <v>7226</v>
      </c>
      <c r="B6844" s="39">
        <v>228.29</v>
      </c>
    </row>
    <row r="6845" spans="1:2" x14ac:dyDescent="0.3">
      <c r="A6845" s="38" t="s">
        <v>7227</v>
      </c>
      <c r="B6845" s="39">
        <v>293.62</v>
      </c>
    </row>
    <row r="6846" spans="1:2" x14ac:dyDescent="0.3">
      <c r="A6846" s="38" t="s">
        <v>7228</v>
      </c>
      <c r="B6846" s="39">
        <v>266.89999999999998</v>
      </c>
    </row>
    <row r="6847" spans="1:2" x14ac:dyDescent="0.3">
      <c r="A6847" s="38" t="s">
        <v>7229</v>
      </c>
      <c r="B6847" s="39">
        <v>72.67</v>
      </c>
    </row>
    <row r="6848" spans="1:2" x14ac:dyDescent="0.3">
      <c r="A6848" s="38" t="s">
        <v>7230</v>
      </c>
      <c r="B6848" s="39">
        <v>66.16</v>
      </c>
    </row>
    <row r="6849" spans="1:2" x14ac:dyDescent="0.3">
      <c r="A6849" s="38" t="s">
        <v>7231</v>
      </c>
      <c r="B6849" s="39">
        <v>96.87</v>
      </c>
    </row>
    <row r="6850" spans="1:2" x14ac:dyDescent="0.3">
      <c r="A6850" s="38" t="s">
        <v>7232</v>
      </c>
      <c r="B6850" s="39">
        <v>88.18</v>
      </c>
    </row>
    <row r="6851" spans="1:2" x14ac:dyDescent="0.3">
      <c r="A6851" s="38" t="s">
        <v>7233</v>
      </c>
      <c r="B6851" s="39">
        <v>121.11</v>
      </c>
    </row>
    <row r="6852" spans="1:2" x14ac:dyDescent="0.3">
      <c r="A6852" s="38" t="s">
        <v>7234</v>
      </c>
      <c r="B6852" s="39">
        <v>110.25</v>
      </c>
    </row>
    <row r="6853" spans="1:2" x14ac:dyDescent="0.3">
      <c r="A6853" s="38" t="s">
        <v>7235</v>
      </c>
      <c r="B6853" s="39">
        <v>145.29</v>
      </c>
    </row>
    <row r="6854" spans="1:2" x14ac:dyDescent="0.3">
      <c r="A6854" s="38" t="s">
        <v>7236</v>
      </c>
      <c r="B6854" s="39">
        <v>132.27000000000001</v>
      </c>
    </row>
    <row r="6855" spans="1:2" x14ac:dyDescent="0.3">
      <c r="A6855" s="38" t="s">
        <v>7237</v>
      </c>
      <c r="B6855" s="39">
        <v>169.67</v>
      </c>
    </row>
    <row r="6856" spans="1:2" x14ac:dyDescent="0.3">
      <c r="A6856" s="38" t="s">
        <v>7238</v>
      </c>
      <c r="B6856" s="39">
        <v>154.46</v>
      </c>
    </row>
    <row r="6857" spans="1:2" x14ac:dyDescent="0.3">
      <c r="A6857" s="38" t="s">
        <v>7239</v>
      </c>
      <c r="B6857" s="39">
        <v>193.85</v>
      </c>
    </row>
    <row r="6858" spans="1:2" x14ac:dyDescent="0.3">
      <c r="A6858" s="38" t="s">
        <v>7240</v>
      </c>
      <c r="B6858" s="39">
        <v>176.47</v>
      </c>
    </row>
    <row r="6859" spans="1:2" x14ac:dyDescent="0.3">
      <c r="A6859" s="38" t="s">
        <v>7241</v>
      </c>
      <c r="B6859" s="39">
        <v>218.09</v>
      </c>
    </row>
    <row r="6860" spans="1:2" x14ac:dyDescent="0.3">
      <c r="A6860" s="38" t="s">
        <v>7242</v>
      </c>
      <c r="B6860" s="39">
        <v>198.54</v>
      </c>
    </row>
    <row r="6861" spans="1:2" x14ac:dyDescent="0.3">
      <c r="A6861" s="38" t="s">
        <v>7243</v>
      </c>
      <c r="B6861" s="39">
        <v>242.01</v>
      </c>
    </row>
    <row r="6862" spans="1:2" x14ac:dyDescent="0.3">
      <c r="A6862" s="38" t="s">
        <v>7244</v>
      </c>
      <c r="B6862" s="39">
        <v>220.32</v>
      </c>
    </row>
    <row r="6863" spans="1:2" x14ac:dyDescent="0.3">
      <c r="A6863" s="38" t="s">
        <v>7245</v>
      </c>
      <c r="B6863" s="39">
        <v>290.76</v>
      </c>
    </row>
    <row r="6864" spans="1:2" x14ac:dyDescent="0.3">
      <c r="A6864" s="38" t="s">
        <v>7246</v>
      </c>
      <c r="B6864" s="39">
        <v>264.69</v>
      </c>
    </row>
    <row r="6865" spans="1:2" x14ac:dyDescent="0.3">
      <c r="A6865" s="38" t="s">
        <v>7247</v>
      </c>
      <c r="B6865" s="39">
        <v>339.18</v>
      </c>
    </row>
    <row r="6866" spans="1:2" x14ac:dyDescent="0.3">
      <c r="A6866" s="38" t="s">
        <v>7248</v>
      </c>
      <c r="B6866" s="39">
        <v>308.77</v>
      </c>
    </row>
    <row r="6867" spans="1:2" x14ac:dyDescent="0.3">
      <c r="A6867" s="38" t="s">
        <v>7249</v>
      </c>
      <c r="B6867" s="39">
        <v>387.63</v>
      </c>
    </row>
    <row r="6868" spans="1:2" x14ac:dyDescent="0.3">
      <c r="A6868" s="38" t="s">
        <v>7250</v>
      </c>
      <c r="B6868" s="39">
        <v>352.88</v>
      </c>
    </row>
    <row r="6869" spans="1:2" x14ac:dyDescent="0.3">
      <c r="A6869" s="38" t="s">
        <v>7251</v>
      </c>
      <c r="B6869" s="39">
        <v>178.38</v>
      </c>
    </row>
    <row r="6870" spans="1:2" x14ac:dyDescent="0.3">
      <c r="A6870" s="38" t="s">
        <v>7252</v>
      </c>
      <c r="B6870" s="39">
        <v>162.75</v>
      </c>
    </row>
    <row r="6871" spans="1:2" x14ac:dyDescent="0.3">
      <c r="A6871" s="38" t="s">
        <v>7253</v>
      </c>
      <c r="B6871" s="39">
        <v>208.25</v>
      </c>
    </row>
    <row r="6872" spans="1:2" x14ac:dyDescent="0.3">
      <c r="A6872" s="38" t="s">
        <v>7254</v>
      </c>
      <c r="B6872" s="39">
        <v>190.01</v>
      </c>
    </row>
    <row r="6873" spans="1:2" x14ac:dyDescent="0.3">
      <c r="A6873" s="38" t="s">
        <v>7255</v>
      </c>
      <c r="B6873" s="39">
        <v>237.97</v>
      </c>
    </row>
    <row r="6874" spans="1:2" x14ac:dyDescent="0.3">
      <c r="A6874" s="38" t="s">
        <v>7256</v>
      </c>
      <c r="B6874" s="39">
        <v>217.12</v>
      </c>
    </row>
    <row r="6875" spans="1:2" x14ac:dyDescent="0.3">
      <c r="A6875" s="38" t="s">
        <v>7257</v>
      </c>
      <c r="B6875" s="39">
        <v>267.74</v>
      </c>
    </row>
    <row r="6876" spans="1:2" x14ac:dyDescent="0.3">
      <c r="A6876" s="38" t="s">
        <v>7258</v>
      </c>
      <c r="B6876" s="39">
        <v>244.29</v>
      </c>
    </row>
    <row r="6877" spans="1:2" x14ac:dyDescent="0.3">
      <c r="A6877" s="38" t="s">
        <v>7259</v>
      </c>
      <c r="B6877" s="39">
        <v>297.47000000000003</v>
      </c>
    </row>
    <row r="6878" spans="1:2" x14ac:dyDescent="0.3">
      <c r="A6878" s="38" t="s">
        <v>7260</v>
      </c>
      <c r="B6878" s="39">
        <v>271.41000000000003</v>
      </c>
    </row>
    <row r="6879" spans="1:2" x14ac:dyDescent="0.3">
      <c r="A6879" s="38" t="s">
        <v>7261</v>
      </c>
      <c r="B6879" s="39">
        <v>356.94</v>
      </c>
    </row>
    <row r="6880" spans="1:2" x14ac:dyDescent="0.3">
      <c r="A6880" s="38" t="s">
        <v>7262</v>
      </c>
      <c r="B6880" s="39">
        <v>325.67</v>
      </c>
    </row>
    <row r="6881" spans="1:2" x14ac:dyDescent="0.3">
      <c r="A6881" s="38" t="s">
        <v>7263</v>
      </c>
      <c r="B6881" s="39">
        <v>416.1</v>
      </c>
    </row>
    <row r="6882" spans="1:2" x14ac:dyDescent="0.3">
      <c r="A6882" s="38" t="s">
        <v>7264</v>
      </c>
      <c r="B6882" s="39">
        <v>379.66</v>
      </c>
    </row>
    <row r="6883" spans="1:2" x14ac:dyDescent="0.3">
      <c r="A6883" s="38" t="s">
        <v>7265</v>
      </c>
      <c r="B6883" s="39">
        <v>475.87</v>
      </c>
    </row>
    <row r="6884" spans="1:2" x14ac:dyDescent="0.3">
      <c r="A6884" s="38" t="s">
        <v>7266</v>
      </c>
      <c r="B6884" s="39">
        <v>434.18</v>
      </c>
    </row>
    <row r="6885" spans="1:2" x14ac:dyDescent="0.3">
      <c r="A6885" s="38" t="s">
        <v>7267</v>
      </c>
      <c r="B6885" s="39">
        <v>535.29</v>
      </c>
    </row>
    <row r="6886" spans="1:2" x14ac:dyDescent="0.3">
      <c r="A6886" s="38" t="s">
        <v>7268</v>
      </c>
      <c r="B6886" s="39">
        <v>488.39</v>
      </c>
    </row>
    <row r="6887" spans="1:2" x14ac:dyDescent="0.3">
      <c r="A6887" s="38" t="s">
        <v>7269</v>
      </c>
      <c r="B6887" s="39">
        <v>595.51</v>
      </c>
    </row>
    <row r="6888" spans="1:2" x14ac:dyDescent="0.3">
      <c r="A6888" s="38" t="s">
        <v>7270</v>
      </c>
      <c r="B6888" s="39">
        <v>543.39</v>
      </c>
    </row>
    <row r="6889" spans="1:2" x14ac:dyDescent="0.3">
      <c r="A6889" s="38" t="s">
        <v>7271</v>
      </c>
      <c r="B6889" s="39">
        <v>713.84</v>
      </c>
    </row>
    <row r="6890" spans="1:2" x14ac:dyDescent="0.3">
      <c r="A6890" s="38" t="s">
        <v>7272</v>
      </c>
      <c r="B6890" s="39">
        <v>651.29999999999995</v>
      </c>
    </row>
    <row r="6891" spans="1:2" x14ac:dyDescent="0.3">
      <c r="A6891" s="38" t="s">
        <v>7273</v>
      </c>
      <c r="B6891" s="39">
        <v>268.89</v>
      </c>
    </row>
    <row r="6892" spans="1:2" x14ac:dyDescent="0.3">
      <c r="A6892" s="38" t="s">
        <v>7274</v>
      </c>
      <c r="B6892" s="39">
        <v>245.57</v>
      </c>
    </row>
    <row r="6893" spans="1:2" x14ac:dyDescent="0.3">
      <c r="A6893" s="38" t="s">
        <v>7275</v>
      </c>
      <c r="B6893" s="39">
        <v>314</v>
      </c>
    </row>
    <row r="6894" spans="1:2" x14ac:dyDescent="0.3">
      <c r="A6894" s="38" t="s">
        <v>7276</v>
      </c>
      <c r="B6894" s="39">
        <v>286.77999999999997</v>
      </c>
    </row>
    <row r="6895" spans="1:2" x14ac:dyDescent="0.3">
      <c r="A6895" s="38" t="s">
        <v>7277</v>
      </c>
      <c r="B6895" s="39">
        <v>358.79</v>
      </c>
    </row>
    <row r="6896" spans="1:2" x14ac:dyDescent="0.3">
      <c r="A6896" s="38" t="s">
        <v>7278</v>
      </c>
      <c r="B6896" s="39">
        <v>327.68</v>
      </c>
    </row>
    <row r="6897" spans="1:2" x14ac:dyDescent="0.3">
      <c r="A6897" s="38" t="s">
        <v>7279</v>
      </c>
      <c r="B6897" s="39">
        <v>403.62</v>
      </c>
    </row>
    <row r="6898" spans="1:2" x14ac:dyDescent="0.3">
      <c r="A6898" s="38" t="s">
        <v>7280</v>
      </c>
      <c r="B6898" s="39">
        <v>368.62</v>
      </c>
    </row>
    <row r="6899" spans="1:2" x14ac:dyDescent="0.3">
      <c r="A6899" s="38" t="s">
        <v>7281</v>
      </c>
      <c r="B6899" s="39">
        <v>448.45</v>
      </c>
    </row>
    <row r="6900" spans="1:2" x14ac:dyDescent="0.3">
      <c r="A6900" s="38" t="s">
        <v>7282</v>
      </c>
      <c r="B6900" s="39">
        <v>409.57</v>
      </c>
    </row>
    <row r="6901" spans="1:2" x14ac:dyDescent="0.3">
      <c r="A6901" s="38" t="s">
        <v>7283</v>
      </c>
      <c r="B6901" s="39">
        <v>538.1</v>
      </c>
    </row>
    <row r="6902" spans="1:2" x14ac:dyDescent="0.3">
      <c r="A6902" s="38" t="s">
        <v>7284</v>
      </c>
      <c r="B6902" s="39">
        <v>491.44</v>
      </c>
    </row>
    <row r="6903" spans="1:2" x14ac:dyDescent="0.3">
      <c r="A6903" s="38" t="s">
        <v>7285</v>
      </c>
      <c r="B6903" s="39">
        <v>627.72</v>
      </c>
    </row>
    <row r="6904" spans="1:2" x14ac:dyDescent="0.3">
      <c r="A6904" s="38" t="s">
        <v>7286</v>
      </c>
      <c r="B6904" s="39">
        <v>573.29</v>
      </c>
    </row>
    <row r="6905" spans="1:2" x14ac:dyDescent="0.3">
      <c r="A6905" s="38" t="s">
        <v>7287</v>
      </c>
      <c r="B6905" s="39">
        <v>717.37</v>
      </c>
    </row>
    <row r="6906" spans="1:2" x14ac:dyDescent="0.3">
      <c r="A6906" s="38" t="s">
        <v>7288</v>
      </c>
      <c r="B6906" s="39">
        <v>655.16</v>
      </c>
    </row>
    <row r="6907" spans="1:2" x14ac:dyDescent="0.3">
      <c r="A6907" s="38" t="s">
        <v>7289</v>
      </c>
      <c r="B6907" s="39">
        <v>807</v>
      </c>
    </row>
    <row r="6908" spans="1:2" x14ac:dyDescent="0.3">
      <c r="A6908" s="38" t="s">
        <v>7290</v>
      </c>
      <c r="B6908" s="39">
        <v>737.02</v>
      </c>
    </row>
    <row r="6909" spans="1:2" x14ac:dyDescent="0.3">
      <c r="A6909" s="38" t="s">
        <v>7291</v>
      </c>
      <c r="B6909" s="39">
        <v>896.9</v>
      </c>
    </row>
    <row r="6910" spans="1:2" x14ac:dyDescent="0.3">
      <c r="A6910" s="38" t="s">
        <v>7292</v>
      </c>
      <c r="B6910" s="39">
        <v>819.12</v>
      </c>
    </row>
    <row r="6911" spans="1:2" x14ac:dyDescent="0.3">
      <c r="A6911" s="38" t="s">
        <v>7293</v>
      </c>
      <c r="B6911" s="39">
        <v>1076.17</v>
      </c>
    </row>
    <row r="6912" spans="1:2" x14ac:dyDescent="0.3">
      <c r="A6912" s="38" t="s">
        <v>7294</v>
      </c>
      <c r="B6912" s="39">
        <v>982.86</v>
      </c>
    </row>
    <row r="6913" spans="1:2" x14ac:dyDescent="0.3">
      <c r="A6913" s="38" t="s">
        <v>7295</v>
      </c>
      <c r="B6913" s="39">
        <v>1165.83</v>
      </c>
    </row>
    <row r="6914" spans="1:2" x14ac:dyDescent="0.3">
      <c r="A6914" s="38" t="s">
        <v>7296</v>
      </c>
      <c r="B6914" s="39">
        <v>1064.73</v>
      </c>
    </row>
    <row r="6915" spans="1:2" x14ac:dyDescent="0.3">
      <c r="A6915" s="38" t="s">
        <v>7297</v>
      </c>
      <c r="B6915" s="39">
        <v>1345.1</v>
      </c>
    </row>
    <row r="6916" spans="1:2" x14ac:dyDescent="0.3">
      <c r="A6916" s="38" t="s">
        <v>7298</v>
      </c>
      <c r="B6916" s="39">
        <v>1228.46</v>
      </c>
    </row>
    <row r="6917" spans="1:2" x14ac:dyDescent="0.3">
      <c r="A6917" s="38" t="s">
        <v>7299</v>
      </c>
      <c r="B6917" s="39">
        <v>1793.55</v>
      </c>
    </row>
    <row r="6918" spans="1:2" x14ac:dyDescent="0.3">
      <c r="A6918" s="38" t="s">
        <v>7300</v>
      </c>
      <c r="B6918" s="39">
        <v>1638.02</v>
      </c>
    </row>
    <row r="6919" spans="1:2" x14ac:dyDescent="0.3">
      <c r="A6919" s="38" t="s">
        <v>7301</v>
      </c>
      <c r="B6919" s="39">
        <v>2242.0100000000002</v>
      </c>
    </row>
    <row r="6920" spans="1:2" x14ac:dyDescent="0.3">
      <c r="A6920" s="38" t="s">
        <v>7302</v>
      </c>
      <c r="B6920" s="39">
        <v>2047.59</v>
      </c>
    </row>
    <row r="6921" spans="1:2" x14ac:dyDescent="0.3">
      <c r="A6921" s="38" t="s">
        <v>7303</v>
      </c>
      <c r="B6921" s="39">
        <v>571.02</v>
      </c>
    </row>
    <row r="6922" spans="1:2" x14ac:dyDescent="0.3">
      <c r="A6922" s="38" t="s">
        <v>7304</v>
      </c>
      <c r="B6922" s="39">
        <v>522.05999999999995</v>
      </c>
    </row>
    <row r="6923" spans="1:2" x14ac:dyDescent="0.3">
      <c r="A6923" s="38" t="s">
        <v>7305</v>
      </c>
      <c r="B6923" s="39">
        <v>685.17</v>
      </c>
    </row>
    <row r="6924" spans="1:2" x14ac:dyDescent="0.3">
      <c r="A6924" s="38" t="s">
        <v>7306</v>
      </c>
      <c r="B6924" s="39">
        <v>626.41</v>
      </c>
    </row>
    <row r="6925" spans="1:2" x14ac:dyDescent="0.3">
      <c r="A6925" s="38" t="s">
        <v>7307</v>
      </c>
      <c r="B6925" s="39">
        <v>799.29</v>
      </c>
    </row>
    <row r="6926" spans="1:2" x14ac:dyDescent="0.3">
      <c r="A6926" s="38" t="s">
        <v>7308</v>
      </c>
      <c r="B6926" s="39">
        <v>730.75</v>
      </c>
    </row>
    <row r="6927" spans="1:2" x14ac:dyDescent="0.3">
      <c r="A6927" s="38" t="s">
        <v>7309</v>
      </c>
      <c r="B6927" s="39">
        <v>913.43</v>
      </c>
    </row>
    <row r="6928" spans="1:2" x14ac:dyDescent="0.3">
      <c r="A6928" s="38" t="s">
        <v>7310</v>
      </c>
      <c r="B6928" s="39">
        <v>835.1</v>
      </c>
    </row>
    <row r="6929" spans="1:2" x14ac:dyDescent="0.3">
      <c r="A6929" s="38" t="s">
        <v>7311</v>
      </c>
      <c r="B6929" s="39">
        <v>1027.56</v>
      </c>
    </row>
    <row r="6930" spans="1:2" x14ac:dyDescent="0.3">
      <c r="A6930" s="38" t="s">
        <v>7312</v>
      </c>
      <c r="B6930" s="39">
        <v>939.45</v>
      </c>
    </row>
    <row r="6931" spans="1:2" x14ac:dyDescent="0.3">
      <c r="A6931" s="38" t="s">
        <v>7313</v>
      </c>
      <c r="B6931" s="39">
        <v>1142.06</v>
      </c>
    </row>
    <row r="6932" spans="1:2" x14ac:dyDescent="0.3">
      <c r="A6932" s="38" t="s">
        <v>7314</v>
      </c>
      <c r="B6932" s="39">
        <v>1044.1300000000001</v>
      </c>
    </row>
    <row r="6933" spans="1:2" x14ac:dyDescent="0.3">
      <c r="A6933" s="38" t="s">
        <v>7315</v>
      </c>
      <c r="B6933" s="39">
        <v>1370.34</v>
      </c>
    </row>
    <row r="6934" spans="1:2" x14ac:dyDescent="0.3">
      <c r="A6934" s="38" t="s">
        <v>7316</v>
      </c>
      <c r="B6934" s="39">
        <v>1252.83</v>
      </c>
    </row>
    <row r="6935" spans="1:2" x14ac:dyDescent="0.3">
      <c r="A6935" s="38" t="s">
        <v>7317</v>
      </c>
      <c r="B6935" s="39">
        <v>1712.76</v>
      </c>
    </row>
    <row r="6936" spans="1:2" x14ac:dyDescent="0.3">
      <c r="A6936" s="38" t="s">
        <v>7318</v>
      </c>
      <c r="B6936" s="39">
        <v>1565.9</v>
      </c>
    </row>
    <row r="6937" spans="1:2" x14ac:dyDescent="0.3">
      <c r="A6937" s="38" t="s">
        <v>7319</v>
      </c>
      <c r="B6937" s="39">
        <v>1998.43</v>
      </c>
    </row>
    <row r="6938" spans="1:2" x14ac:dyDescent="0.3">
      <c r="A6938" s="38" t="s">
        <v>7320</v>
      </c>
      <c r="B6938" s="39">
        <v>1827.07</v>
      </c>
    </row>
    <row r="6939" spans="1:2" x14ac:dyDescent="0.3">
      <c r="A6939" s="38" t="s">
        <v>7321</v>
      </c>
      <c r="B6939" s="39">
        <v>2055.5100000000002</v>
      </c>
    </row>
    <row r="6940" spans="1:2" x14ac:dyDescent="0.3">
      <c r="A6940" s="38" t="s">
        <v>7322</v>
      </c>
      <c r="B6940" s="39">
        <v>1879.25</v>
      </c>
    </row>
    <row r="6941" spans="1:2" x14ac:dyDescent="0.3">
      <c r="A6941" s="38" t="s">
        <v>7323</v>
      </c>
      <c r="B6941" s="39">
        <v>2283.77</v>
      </c>
    </row>
    <row r="6942" spans="1:2" x14ac:dyDescent="0.3">
      <c r="A6942" s="38" t="s">
        <v>7324</v>
      </c>
      <c r="B6942" s="39">
        <v>2087.94</v>
      </c>
    </row>
    <row r="6943" spans="1:2" x14ac:dyDescent="0.3">
      <c r="A6943" s="38" t="s">
        <v>7325</v>
      </c>
      <c r="B6943" s="39">
        <v>2854.8</v>
      </c>
    </row>
    <row r="6944" spans="1:2" x14ac:dyDescent="0.3">
      <c r="A6944" s="38" t="s">
        <v>7326</v>
      </c>
      <c r="B6944" s="39">
        <v>2610</v>
      </c>
    </row>
    <row r="6945" spans="1:2" x14ac:dyDescent="0.3">
      <c r="A6945" s="38" t="s">
        <v>7327</v>
      </c>
      <c r="B6945" s="39">
        <v>2583.89</v>
      </c>
    </row>
    <row r="6946" spans="1:2" x14ac:dyDescent="0.3">
      <c r="A6946" s="38" t="s">
        <v>7328</v>
      </c>
      <c r="B6946" s="39">
        <v>2364.1799999999998</v>
      </c>
    </row>
    <row r="6947" spans="1:2" x14ac:dyDescent="0.3">
      <c r="A6947" s="38" t="s">
        <v>7329</v>
      </c>
      <c r="B6947" s="39">
        <v>2870.84</v>
      </c>
    </row>
    <row r="6948" spans="1:2" x14ac:dyDescent="0.3">
      <c r="A6948" s="38" t="s">
        <v>7330</v>
      </c>
      <c r="B6948" s="39">
        <v>2626.74</v>
      </c>
    </row>
    <row r="6949" spans="1:2" x14ac:dyDescent="0.3">
      <c r="A6949" s="38" t="s">
        <v>7331</v>
      </c>
      <c r="B6949" s="39">
        <v>3588.71</v>
      </c>
    </row>
    <row r="6950" spans="1:2" x14ac:dyDescent="0.3">
      <c r="A6950" s="38" t="s">
        <v>7332</v>
      </c>
      <c r="B6950" s="39">
        <v>3283.57</v>
      </c>
    </row>
    <row r="6951" spans="1:2" x14ac:dyDescent="0.3">
      <c r="A6951" s="38" t="s">
        <v>7333</v>
      </c>
      <c r="B6951" s="39">
        <v>158.62</v>
      </c>
    </row>
    <row r="6952" spans="1:2" x14ac:dyDescent="0.3">
      <c r="A6952" s="38" t="s">
        <v>7334</v>
      </c>
      <c r="B6952" s="39">
        <v>147.41999999999999</v>
      </c>
    </row>
    <row r="6953" spans="1:2" x14ac:dyDescent="0.3">
      <c r="A6953" s="38" t="s">
        <v>7335</v>
      </c>
      <c r="B6953" s="39">
        <v>166.98</v>
      </c>
    </row>
    <row r="6954" spans="1:2" x14ac:dyDescent="0.3">
      <c r="A6954" s="38" t="s">
        <v>7336</v>
      </c>
      <c r="B6954" s="39">
        <v>155.24</v>
      </c>
    </row>
    <row r="6955" spans="1:2" x14ac:dyDescent="0.3">
      <c r="A6955" s="38" t="s">
        <v>7337</v>
      </c>
      <c r="B6955" s="39">
        <v>132.77000000000001</v>
      </c>
    </row>
    <row r="6956" spans="1:2" x14ac:dyDescent="0.3">
      <c r="A6956" s="38" t="s">
        <v>7338</v>
      </c>
      <c r="B6956" s="39">
        <v>122.72</v>
      </c>
    </row>
    <row r="6957" spans="1:2" x14ac:dyDescent="0.3">
      <c r="A6957" s="38" t="s">
        <v>7339</v>
      </c>
      <c r="B6957" s="39">
        <v>119.8</v>
      </c>
    </row>
    <row r="6958" spans="1:2" x14ac:dyDescent="0.3">
      <c r="A6958" s="38" t="s">
        <v>7340</v>
      </c>
      <c r="B6958" s="39">
        <v>110.35</v>
      </c>
    </row>
    <row r="6959" spans="1:2" x14ac:dyDescent="0.3">
      <c r="A6959" s="38" t="s">
        <v>7341</v>
      </c>
      <c r="B6959" s="39">
        <v>124</v>
      </c>
    </row>
    <row r="6960" spans="1:2" x14ac:dyDescent="0.3">
      <c r="A6960" s="38" t="s">
        <v>7342</v>
      </c>
      <c r="B6960" s="39">
        <v>111.99</v>
      </c>
    </row>
    <row r="6961" spans="1:2" x14ac:dyDescent="0.3">
      <c r="A6961" s="38" t="s">
        <v>7343</v>
      </c>
      <c r="B6961" s="39">
        <v>153.65</v>
      </c>
    </row>
    <row r="6962" spans="1:2" x14ac:dyDescent="0.3">
      <c r="A6962" s="38" t="s">
        <v>7344</v>
      </c>
      <c r="B6962" s="39">
        <v>139.24</v>
      </c>
    </row>
    <row r="6963" spans="1:2" x14ac:dyDescent="0.3">
      <c r="A6963" s="38" t="s">
        <v>7345</v>
      </c>
      <c r="B6963" s="39">
        <v>190.98</v>
      </c>
    </row>
    <row r="6964" spans="1:2" x14ac:dyDescent="0.3">
      <c r="A6964" s="38" t="s">
        <v>7346</v>
      </c>
      <c r="B6964" s="39">
        <v>173.1</v>
      </c>
    </row>
    <row r="6965" spans="1:2" x14ac:dyDescent="0.3">
      <c r="A6965" s="38" t="s">
        <v>7347</v>
      </c>
      <c r="B6965" s="39">
        <v>263.25</v>
      </c>
    </row>
    <row r="6966" spans="1:2" x14ac:dyDescent="0.3">
      <c r="A6966" s="38" t="s">
        <v>7348</v>
      </c>
      <c r="B6966" s="39">
        <v>239.51</v>
      </c>
    </row>
    <row r="6967" spans="1:2" x14ac:dyDescent="0.3">
      <c r="A6967" s="38" t="s">
        <v>7349</v>
      </c>
      <c r="B6967" s="39">
        <v>305.19</v>
      </c>
    </row>
    <row r="6968" spans="1:2" x14ac:dyDescent="0.3">
      <c r="A6968" s="38" t="s">
        <v>7350</v>
      </c>
      <c r="B6968" s="39">
        <v>277.75</v>
      </c>
    </row>
    <row r="6969" spans="1:2" x14ac:dyDescent="0.3">
      <c r="A6969" s="38" t="s">
        <v>7351</v>
      </c>
      <c r="B6969" s="39">
        <v>354.38</v>
      </c>
    </row>
    <row r="6970" spans="1:2" x14ac:dyDescent="0.3">
      <c r="A6970" s="38" t="s">
        <v>7352</v>
      </c>
      <c r="B6970" s="39">
        <v>322.26</v>
      </c>
    </row>
    <row r="6971" spans="1:2" x14ac:dyDescent="0.3">
      <c r="A6971" s="38" t="s">
        <v>7353</v>
      </c>
      <c r="B6971" s="39">
        <v>508.92</v>
      </c>
    </row>
    <row r="6972" spans="1:2" x14ac:dyDescent="0.3">
      <c r="A6972" s="38" t="s">
        <v>7354</v>
      </c>
      <c r="B6972" s="39">
        <v>464.21</v>
      </c>
    </row>
    <row r="6973" spans="1:2" x14ac:dyDescent="0.3">
      <c r="A6973" s="38" t="s">
        <v>7355</v>
      </c>
      <c r="B6973" s="39">
        <v>559.92999999999995</v>
      </c>
    </row>
    <row r="6974" spans="1:2" x14ac:dyDescent="0.3">
      <c r="A6974" s="38" t="s">
        <v>7356</v>
      </c>
      <c r="B6974" s="39">
        <v>510.98</v>
      </c>
    </row>
    <row r="6975" spans="1:2" x14ac:dyDescent="0.3">
      <c r="A6975" s="38" t="s">
        <v>7357</v>
      </c>
      <c r="B6975" s="39">
        <v>664.81</v>
      </c>
    </row>
    <row r="6976" spans="1:2" x14ac:dyDescent="0.3">
      <c r="A6976" s="38" t="s">
        <v>7358</v>
      </c>
      <c r="B6976" s="39">
        <v>607.07000000000005</v>
      </c>
    </row>
    <row r="6977" spans="1:2" x14ac:dyDescent="0.3">
      <c r="A6977" s="38" t="s">
        <v>7359</v>
      </c>
      <c r="B6977" s="39">
        <v>1250.68</v>
      </c>
    </row>
    <row r="6978" spans="1:2" x14ac:dyDescent="0.3">
      <c r="A6978" s="38" t="s">
        <v>7360</v>
      </c>
      <c r="B6978" s="39">
        <v>1143.1500000000001</v>
      </c>
    </row>
    <row r="6979" spans="1:2" x14ac:dyDescent="0.3">
      <c r="A6979" s="38" t="s">
        <v>7361</v>
      </c>
      <c r="B6979" s="39">
        <v>1495.43</v>
      </c>
    </row>
    <row r="6980" spans="1:2" x14ac:dyDescent="0.3">
      <c r="A6980" s="38" t="s">
        <v>7362</v>
      </c>
      <c r="B6980" s="39">
        <v>1371.79</v>
      </c>
    </row>
    <row r="6981" spans="1:2" x14ac:dyDescent="0.3">
      <c r="A6981" s="38" t="s">
        <v>7363</v>
      </c>
      <c r="B6981" s="39">
        <v>1671.87</v>
      </c>
    </row>
    <row r="6982" spans="1:2" x14ac:dyDescent="0.3">
      <c r="A6982" s="38" t="s">
        <v>7364</v>
      </c>
      <c r="B6982" s="39">
        <v>1533.15</v>
      </c>
    </row>
    <row r="6983" spans="1:2" x14ac:dyDescent="0.3">
      <c r="A6983" s="38" t="s">
        <v>7365</v>
      </c>
      <c r="B6983" s="39">
        <v>2402.19</v>
      </c>
    </row>
    <row r="6984" spans="1:2" x14ac:dyDescent="0.3">
      <c r="A6984" s="38" t="s">
        <v>7366</v>
      </c>
      <c r="B6984" s="39">
        <v>2203.0300000000002</v>
      </c>
    </row>
    <row r="6985" spans="1:2" x14ac:dyDescent="0.3">
      <c r="A6985" s="38" t="s">
        <v>7367</v>
      </c>
      <c r="B6985" s="39">
        <v>2864.58</v>
      </c>
    </row>
    <row r="6986" spans="1:2" x14ac:dyDescent="0.3">
      <c r="A6986" s="38" t="s">
        <v>7368</v>
      </c>
      <c r="B6986" s="39">
        <v>2626.27</v>
      </c>
    </row>
    <row r="6987" spans="1:2" x14ac:dyDescent="0.3">
      <c r="A6987" s="38" t="s">
        <v>7369</v>
      </c>
      <c r="B6987" s="39">
        <v>3105.84</v>
      </c>
    </row>
    <row r="6988" spans="1:2" x14ac:dyDescent="0.3">
      <c r="A6988" s="38" t="s">
        <v>7370</v>
      </c>
      <c r="B6988" s="39">
        <v>2846.65</v>
      </c>
    </row>
    <row r="6989" spans="1:2" x14ac:dyDescent="0.3">
      <c r="A6989" s="38" t="s">
        <v>7371</v>
      </c>
      <c r="B6989" s="39">
        <v>4560.91</v>
      </c>
    </row>
    <row r="6990" spans="1:2" x14ac:dyDescent="0.3">
      <c r="A6990" s="38" t="s">
        <v>7372</v>
      </c>
      <c r="B6990" s="39">
        <v>4181.3100000000004</v>
      </c>
    </row>
    <row r="6991" spans="1:2" x14ac:dyDescent="0.3">
      <c r="A6991" s="38" t="s">
        <v>7373</v>
      </c>
      <c r="B6991" s="39">
        <v>6051.92</v>
      </c>
    </row>
    <row r="6992" spans="1:2" x14ac:dyDescent="0.3">
      <c r="A6992" s="38" t="s">
        <v>7374</v>
      </c>
      <c r="B6992" s="39">
        <v>5546.96</v>
      </c>
    </row>
    <row r="6993" spans="1:2" x14ac:dyDescent="0.3">
      <c r="A6993" s="38" t="s">
        <v>7375</v>
      </c>
      <c r="B6993" s="39">
        <v>7560.24</v>
      </c>
    </row>
    <row r="6994" spans="1:2" x14ac:dyDescent="0.3">
      <c r="A6994" s="38" t="s">
        <v>7376</v>
      </c>
      <c r="B6994" s="39">
        <v>6927.82</v>
      </c>
    </row>
    <row r="6995" spans="1:2" x14ac:dyDescent="0.3">
      <c r="A6995" s="38" t="s">
        <v>7377</v>
      </c>
      <c r="B6995" s="39">
        <v>4981</v>
      </c>
    </row>
    <row r="6996" spans="1:2" x14ac:dyDescent="0.3">
      <c r="A6996" s="38" t="s">
        <v>7378</v>
      </c>
      <c r="B6996" s="39">
        <v>4547</v>
      </c>
    </row>
    <row r="6997" spans="1:2" x14ac:dyDescent="0.3">
      <c r="A6997" s="38" t="s">
        <v>7379</v>
      </c>
      <c r="B6997" s="39">
        <v>178.63</v>
      </c>
    </row>
    <row r="6998" spans="1:2" x14ac:dyDescent="0.3">
      <c r="A6998" s="38" t="s">
        <v>7380</v>
      </c>
      <c r="B6998" s="39">
        <v>161.02000000000001</v>
      </c>
    </row>
    <row r="6999" spans="1:2" x14ac:dyDescent="0.3">
      <c r="A6999" s="38" t="s">
        <v>7381</v>
      </c>
      <c r="B6999" s="39">
        <v>229.83</v>
      </c>
    </row>
    <row r="7000" spans="1:2" x14ac:dyDescent="0.3">
      <c r="A7000" s="38" t="s">
        <v>7382</v>
      </c>
      <c r="B7000" s="39">
        <v>207.21</v>
      </c>
    </row>
    <row r="7001" spans="1:2" x14ac:dyDescent="0.3">
      <c r="A7001" s="38" t="s">
        <v>7383</v>
      </c>
      <c r="B7001" s="39">
        <v>265.13</v>
      </c>
    </row>
    <row r="7002" spans="1:2" x14ac:dyDescent="0.3">
      <c r="A7002" s="38" t="s">
        <v>7384</v>
      </c>
      <c r="B7002" s="39">
        <v>238.77</v>
      </c>
    </row>
    <row r="7003" spans="1:2" x14ac:dyDescent="0.3">
      <c r="A7003" s="38" t="s">
        <v>7385</v>
      </c>
      <c r="B7003" s="39">
        <v>322.45</v>
      </c>
    </row>
    <row r="7004" spans="1:2" x14ac:dyDescent="0.3">
      <c r="A7004" s="38" t="s">
        <v>7386</v>
      </c>
      <c r="B7004" s="39">
        <v>290.36</v>
      </c>
    </row>
    <row r="7005" spans="1:2" x14ac:dyDescent="0.3">
      <c r="A7005" s="38" t="s">
        <v>7387</v>
      </c>
      <c r="B7005" s="39">
        <v>430.54</v>
      </c>
    </row>
    <row r="7006" spans="1:2" x14ac:dyDescent="0.3">
      <c r="A7006" s="38" t="s">
        <v>7388</v>
      </c>
      <c r="B7006" s="39">
        <v>388.31</v>
      </c>
    </row>
    <row r="7007" spans="1:2" x14ac:dyDescent="0.3">
      <c r="A7007" s="38" t="s">
        <v>7389</v>
      </c>
      <c r="B7007" s="39">
        <v>503.66</v>
      </c>
    </row>
    <row r="7008" spans="1:2" x14ac:dyDescent="0.3">
      <c r="A7008" s="38" t="s">
        <v>7390</v>
      </c>
      <c r="B7008" s="39">
        <v>454.19</v>
      </c>
    </row>
    <row r="7009" spans="1:2" x14ac:dyDescent="0.3">
      <c r="A7009" s="38" t="s">
        <v>7391</v>
      </c>
      <c r="B7009" s="39">
        <v>617.38</v>
      </c>
    </row>
    <row r="7010" spans="1:2" x14ac:dyDescent="0.3">
      <c r="A7010" s="38" t="s">
        <v>7392</v>
      </c>
      <c r="B7010" s="39">
        <v>557.75</v>
      </c>
    </row>
    <row r="7011" spans="1:2" x14ac:dyDescent="0.3">
      <c r="A7011" s="38" t="s">
        <v>7393</v>
      </c>
      <c r="B7011" s="39">
        <v>598.09</v>
      </c>
    </row>
    <row r="7012" spans="1:2" x14ac:dyDescent="0.3">
      <c r="A7012" s="38" t="s">
        <v>7394</v>
      </c>
      <c r="B7012" s="39">
        <v>540.76</v>
      </c>
    </row>
    <row r="7013" spans="1:2" x14ac:dyDescent="0.3">
      <c r="A7013" s="38" t="s">
        <v>7395</v>
      </c>
      <c r="B7013" s="39">
        <v>798.42</v>
      </c>
    </row>
    <row r="7014" spans="1:2" x14ac:dyDescent="0.3">
      <c r="A7014" s="38" t="s">
        <v>7396</v>
      </c>
      <c r="B7014" s="39">
        <v>723.22</v>
      </c>
    </row>
    <row r="7015" spans="1:2" x14ac:dyDescent="0.3">
      <c r="A7015" s="38" t="s">
        <v>7397</v>
      </c>
      <c r="B7015" s="39">
        <v>933</v>
      </c>
    </row>
    <row r="7016" spans="1:2" x14ac:dyDescent="0.3">
      <c r="A7016" s="38" t="s">
        <v>7398</v>
      </c>
      <c r="B7016" s="39">
        <v>844.61</v>
      </c>
    </row>
    <row r="7017" spans="1:2" x14ac:dyDescent="0.3">
      <c r="A7017" s="38" t="s">
        <v>7399</v>
      </c>
      <c r="B7017" s="39">
        <v>1215.48</v>
      </c>
    </row>
    <row r="7018" spans="1:2" x14ac:dyDescent="0.3">
      <c r="A7018" s="38" t="s">
        <v>7400</v>
      </c>
      <c r="B7018" s="39">
        <v>1102.33</v>
      </c>
    </row>
    <row r="7019" spans="1:2" x14ac:dyDescent="0.3">
      <c r="A7019" s="38" t="s">
        <v>7401</v>
      </c>
      <c r="B7019" s="39">
        <v>1369.27</v>
      </c>
    </row>
    <row r="7020" spans="1:2" x14ac:dyDescent="0.3">
      <c r="A7020" s="38" t="s">
        <v>7402</v>
      </c>
      <c r="B7020" s="39">
        <v>1242.02</v>
      </c>
    </row>
    <row r="7021" spans="1:2" x14ac:dyDescent="0.3">
      <c r="A7021" s="38" t="s">
        <v>7403</v>
      </c>
      <c r="B7021" s="39">
        <v>396.18</v>
      </c>
    </row>
    <row r="7022" spans="1:2" x14ac:dyDescent="0.3">
      <c r="A7022" s="38" t="s">
        <v>7404</v>
      </c>
      <c r="B7022" s="39">
        <v>354.9</v>
      </c>
    </row>
    <row r="7023" spans="1:2" x14ac:dyDescent="0.3">
      <c r="A7023" s="38" t="s">
        <v>7405</v>
      </c>
      <c r="B7023" s="39">
        <v>510.31</v>
      </c>
    </row>
    <row r="7024" spans="1:2" x14ac:dyDescent="0.3">
      <c r="A7024" s="38" t="s">
        <v>7406</v>
      </c>
      <c r="B7024" s="39">
        <v>457.28</v>
      </c>
    </row>
    <row r="7025" spans="1:2" x14ac:dyDescent="0.3">
      <c r="A7025" s="38" t="s">
        <v>7407</v>
      </c>
      <c r="B7025" s="39">
        <v>690.63</v>
      </c>
    </row>
    <row r="7026" spans="1:2" x14ac:dyDescent="0.3">
      <c r="A7026" s="38" t="s">
        <v>7408</v>
      </c>
      <c r="B7026" s="39">
        <v>620.16999999999996</v>
      </c>
    </row>
    <row r="7027" spans="1:2" x14ac:dyDescent="0.3">
      <c r="A7027" s="38" t="s">
        <v>7409</v>
      </c>
      <c r="B7027" s="39">
        <v>838.21</v>
      </c>
    </row>
    <row r="7028" spans="1:2" x14ac:dyDescent="0.3">
      <c r="A7028" s="38" t="s">
        <v>7410</v>
      </c>
      <c r="B7028" s="39">
        <v>752.59</v>
      </c>
    </row>
    <row r="7029" spans="1:2" x14ac:dyDescent="0.3">
      <c r="A7029" s="38" t="s">
        <v>7411</v>
      </c>
      <c r="B7029" s="39">
        <v>1181.53</v>
      </c>
    </row>
    <row r="7030" spans="1:2" x14ac:dyDescent="0.3">
      <c r="A7030" s="38" t="s">
        <v>7412</v>
      </c>
      <c r="B7030" s="39">
        <v>1063.92</v>
      </c>
    </row>
    <row r="7031" spans="1:2" x14ac:dyDescent="0.3">
      <c r="A7031" s="38" t="s">
        <v>7413</v>
      </c>
      <c r="B7031" s="39">
        <v>1376.42</v>
      </c>
    </row>
    <row r="7032" spans="1:2" x14ac:dyDescent="0.3">
      <c r="A7032" s="38" t="s">
        <v>7414</v>
      </c>
      <c r="B7032" s="39">
        <v>1239.08</v>
      </c>
    </row>
    <row r="7033" spans="1:2" x14ac:dyDescent="0.3">
      <c r="A7033" s="38" t="s">
        <v>7415</v>
      </c>
      <c r="B7033" s="39">
        <v>1814.75</v>
      </c>
    </row>
    <row r="7034" spans="1:2" x14ac:dyDescent="0.3">
      <c r="A7034" s="38" t="s">
        <v>7416</v>
      </c>
      <c r="B7034" s="39">
        <v>1638.76</v>
      </c>
    </row>
    <row r="7035" spans="1:2" x14ac:dyDescent="0.3">
      <c r="A7035" s="38" t="s">
        <v>7417</v>
      </c>
      <c r="B7035" s="39">
        <v>1989.04</v>
      </c>
    </row>
    <row r="7036" spans="1:2" x14ac:dyDescent="0.3">
      <c r="A7036" s="38" t="s">
        <v>7418</v>
      </c>
      <c r="B7036" s="39">
        <v>1796.56</v>
      </c>
    </row>
    <row r="7037" spans="1:2" x14ac:dyDescent="0.3">
      <c r="A7037" s="38" t="s">
        <v>7419</v>
      </c>
      <c r="B7037" s="39">
        <v>2335.9</v>
      </c>
    </row>
    <row r="7038" spans="1:2" x14ac:dyDescent="0.3">
      <c r="A7038" s="38" t="s">
        <v>7420</v>
      </c>
      <c r="B7038" s="39">
        <v>2110</v>
      </c>
    </row>
    <row r="7039" spans="1:2" x14ac:dyDescent="0.3">
      <c r="A7039" s="38" t="s">
        <v>7421</v>
      </c>
      <c r="B7039" s="39">
        <v>3056.87</v>
      </c>
    </row>
    <row r="7040" spans="1:2" x14ac:dyDescent="0.3">
      <c r="A7040" s="38" t="s">
        <v>7422</v>
      </c>
      <c r="B7040" s="39">
        <v>2766.56</v>
      </c>
    </row>
    <row r="7041" spans="1:2" x14ac:dyDescent="0.3">
      <c r="A7041" s="38" t="s">
        <v>7423</v>
      </c>
      <c r="B7041" s="39">
        <v>4120.66</v>
      </c>
    </row>
    <row r="7042" spans="1:2" x14ac:dyDescent="0.3">
      <c r="A7042" s="38" t="s">
        <v>7424</v>
      </c>
      <c r="B7042" s="39">
        <v>3737.77</v>
      </c>
    </row>
    <row r="7043" spans="1:2" x14ac:dyDescent="0.3">
      <c r="A7043" s="38" t="s">
        <v>7425</v>
      </c>
      <c r="B7043" s="39">
        <v>4661.93</v>
      </c>
    </row>
    <row r="7044" spans="1:2" x14ac:dyDescent="0.3">
      <c r="A7044" s="38" t="s">
        <v>7426</v>
      </c>
      <c r="B7044" s="39">
        <v>4229.68</v>
      </c>
    </row>
    <row r="7045" spans="1:2" x14ac:dyDescent="0.3">
      <c r="A7045" s="38" t="s">
        <v>7427</v>
      </c>
      <c r="B7045" s="39">
        <v>4153.34</v>
      </c>
    </row>
    <row r="7046" spans="1:2" x14ac:dyDescent="0.3">
      <c r="A7046" s="38" t="s">
        <v>7428</v>
      </c>
      <c r="B7046" s="39">
        <v>3768.75</v>
      </c>
    </row>
    <row r="7047" spans="1:2" x14ac:dyDescent="0.3">
      <c r="A7047" s="38" t="s">
        <v>7429</v>
      </c>
      <c r="B7047" s="39">
        <v>10009.76</v>
      </c>
    </row>
    <row r="7048" spans="1:2" x14ac:dyDescent="0.3">
      <c r="A7048" s="38" t="s">
        <v>7430</v>
      </c>
      <c r="B7048" s="39">
        <v>9171.48</v>
      </c>
    </row>
    <row r="7049" spans="1:2" x14ac:dyDescent="0.3">
      <c r="A7049" s="38" t="s">
        <v>7431</v>
      </c>
      <c r="B7049" s="39">
        <v>4812</v>
      </c>
    </row>
    <row r="7050" spans="1:2" x14ac:dyDescent="0.3">
      <c r="A7050" s="38" t="s">
        <v>7432</v>
      </c>
      <c r="B7050" s="39">
        <v>4339</v>
      </c>
    </row>
    <row r="7051" spans="1:2" x14ac:dyDescent="0.3">
      <c r="A7051" s="38" t="s">
        <v>7433</v>
      </c>
      <c r="B7051" s="39">
        <v>39.35</v>
      </c>
    </row>
    <row r="7052" spans="1:2" x14ac:dyDescent="0.3">
      <c r="A7052" s="38" t="s">
        <v>7434</v>
      </c>
      <c r="B7052" s="39">
        <v>37.93</v>
      </c>
    </row>
    <row r="7053" spans="1:2" x14ac:dyDescent="0.3">
      <c r="A7053" s="38" t="s">
        <v>7435</v>
      </c>
      <c r="B7053" s="39">
        <v>5086</v>
      </c>
    </row>
    <row r="7054" spans="1:2" x14ac:dyDescent="0.3">
      <c r="A7054" s="38" t="s">
        <v>7436</v>
      </c>
      <c r="B7054" s="39">
        <v>4904</v>
      </c>
    </row>
    <row r="7055" spans="1:2" x14ac:dyDescent="0.3">
      <c r="A7055" s="38" t="s">
        <v>7437</v>
      </c>
      <c r="B7055" s="39">
        <v>19127</v>
      </c>
    </row>
    <row r="7056" spans="1:2" x14ac:dyDescent="0.3">
      <c r="A7056" s="38" t="s">
        <v>7438</v>
      </c>
      <c r="B7056" s="39">
        <v>19127</v>
      </c>
    </row>
    <row r="7057" spans="1:2" x14ac:dyDescent="0.3">
      <c r="A7057" s="38" t="s">
        <v>7439</v>
      </c>
      <c r="B7057" s="39">
        <v>4441</v>
      </c>
    </row>
    <row r="7058" spans="1:2" x14ac:dyDescent="0.3">
      <c r="A7058" s="38" t="s">
        <v>7440</v>
      </c>
      <c r="B7058" s="39">
        <v>4441</v>
      </c>
    </row>
    <row r="7059" spans="1:2" x14ac:dyDescent="0.3">
      <c r="A7059" s="38" t="s">
        <v>7441</v>
      </c>
      <c r="B7059" s="39">
        <v>9797</v>
      </c>
    </row>
    <row r="7060" spans="1:2" x14ac:dyDescent="0.3">
      <c r="A7060" s="38" t="s">
        <v>7442</v>
      </c>
      <c r="B7060" s="39">
        <v>9797</v>
      </c>
    </row>
    <row r="7061" spans="1:2" x14ac:dyDescent="0.3">
      <c r="A7061" s="38" t="s">
        <v>7443</v>
      </c>
      <c r="B7061" s="39">
        <v>16053</v>
      </c>
    </row>
    <row r="7062" spans="1:2" x14ac:dyDescent="0.3">
      <c r="A7062" s="38" t="s">
        <v>7444</v>
      </c>
      <c r="B7062" s="39">
        <v>16053</v>
      </c>
    </row>
    <row r="7063" spans="1:2" x14ac:dyDescent="0.3">
      <c r="A7063" s="38" t="s">
        <v>7445</v>
      </c>
      <c r="B7063" s="39">
        <v>4611</v>
      </c>
    </row>
    <row r="7064" spans="1:2" x14ac:dyDescent="0.3">
      <c r="A7064" s="38" t="s">
        <v>7446</v>
      </c>
      <c r="B7064" s="39">
        <v>4611</v>
      </c>
    </row>
    <row r="7065" spans="1:2" x14ac:dyDescent="0.3">
      <c r="A7065" s="38" t="s">
        <v>7447</v>
      </c>
      <c r="B7065" s="39">
        <v>8362</v>
      </c>
    </row>
    <row r="7066" spans="1:2" x14ac:dyDescent="0.3">
      <c r="A7066" s="38" t="s">
        <v>7448</v>
      </c>
      <c r="B7066" s="39">
        <v>8362</v>
      </c>
    </row>
    <row r="7067" spans="1:2" x14ac:dyDescent="0.3">
      <c r="A7067" s="38" t="s">
        <v>7449</v>
      </c>
      <c r="B7067" s="39">
        <v>18709</v>
      </c>
    </row>
    <row r="7068" spans="1:2" x14ac:dyDescent="0.3">
      <c r="A7068" s="38" t="s">
        <v>7450</v>
      </c>
      <c r="B7068" s="39">
        <v>18275</v>
      </c>
    </row>
    <row r="7069" spans="1:2" x14ac:dyDescent="0.3">
      <c r="A7069" s="38" t="s">
        <v>7451</v>
      </c>
      <c r="B7069" s="39">
        <v>15888</v>
      </c>
    </row>
    <row r="7070" spans="1:2" x14ac:dyDescent="0.3">
      <c r="A7070" s="38" t="s">
        <v>7452</v>
      </c>
      <c r="B7070" s="39">
        <v>15668</v>
      </c>
    </row>
    <row r="7071" spans="1:2" x14ac:dyDescent="0.3">
      <c r="A7071" s="38" t="s">
        <v>7453</v>
      </c>
      <c r="B7071" s="39">
        <v>27.74</v>
      </c>
    </row>
    <row r="7072" spans="1:2" x14ac:dyDescent="0.3">
      <c r="A7072" s="38" t="s">
        <v>7454</v>
      </c>
      <c r="B7072" s="39">
        <v>25.48</v>
      </c>
    </row>
    <row r="7073" spans="1:2" x14ac:dyDescent="0.3">
      <c r="A7073" s="38" t="s">
        <v>7455</v>
      </c>
      <c r="B7073" s="39">
        <v>36.28</v>
      </c>
    </row>
    <row r="7074" spans="1:2" x14ac:dyDescent="0.3">
      <c r="A7074" s="38" t="s">
        <v>7456</v>
      </c>
      <c r="B7074" s="39">
        <v>33.450000000000003</v>
      </c>
    </row>
    <row r="7075" spans="1:2" x14ac:dyDescent="0.3">
      <c r="A7075" s="38" t="s">
        <v>7457</v>
      </c>
      <c r="B7075" s="39">
        <v>46.84</v>
      </c>
    </row>
    <row r="7076" spans="1:2" x14ac:dyDescent="0.3">
      <c r="A7076" s="38" t="s">
        <v>7458</v>
      </c>
      <c r="B7076" s="39">
        <v>43.73</v>
      </c>
    </row>
    <row r="7077" spans="1:2" x14ac:dyDescent="0.3">
      <c r="A7077" s="38" t="s">
        <v>7459</v>
      </c>
      <c r="B7077" s="39">
        <v>149.78</v>
      </c>
    </row>
    <row r="7078" spans="1:2" x14ac:dyDescent="0.3">
      <c r="A7078" s="38" t="s">
        <v>7460</v>
      </c>
      <c r="B7078" s="39">
        <v>145.53</v>
      </c>
    </row>
    <row r="7079" spans="1:2" x14ac:dyDescent="0.3">
      <c r="A7079" s="38" t="s">
        <v>7461</v>
      </c>
      <c r="B7079" s="39">
        <v>19.07</v>
      </c>
    </row>
    <row r="7080" spans="1:2" x14ac:dyDescent="0.3">
      <c r="A7080" s="38" t="s">
        <v>7462</v>
      </c>
      <c r="B7080" s="39">
        <v>17.940000000000001</v>
      </c>
    </row>
    <row r="7081" spans="1:2" x14ac:dyDescent="0.3">
      <c r="A7081" s="38" t="s">
        <v>7463</v>
      </c>
      <c r="B7081" s="39">
        <v>24.89</v>
      </c>
    </row>
    <row r="7082" spans="1:2" x14ac:dyDescent="0.3">
      <c r="A7082" s="38" t="s">
        <v>7464</v>
      </c>
      <c r="B7082" s="39">
        <v>23.47</v>
      </c>
    </row>
    <row r="7083" spans="1:2" x14ac:dyDescent="0.3">
      <c r="A7083" s="38" t="s">
        <v>7465</v>
      </c>
      <c r="B7083" s="39">
        <v>47.59</v>
      </c>
    </row>
    <row r="7084" spans="1:2" x14ac:dyDescent="0.3">
      <c r="A7084" s="38" t="s">
        <v>7466</v>
      </c>
      <c r="B7084" s="39">
        <v>45.47</v>
      </c>
    </row>
    <row r="7085" spans="1:2" x14ac:dyDescent="0.3">
      <c r="A7085" s="38" t="s">
        <v>7467</v>
      </c>
      <c r="B7085" s="39">
        <v>116.88</v>
      </c>
    </row>
    <row r="7086" spans="1:2" x14ac:dyDescent="0.3">
      <c r="A7086" s="38" t="s">
        <v>7468</v>
      </c>
      <c r="B7086" s="39">
        <v>114.05</v>
      </c>
    </row>
    <row r="7087" spans="1:2" x14ac:dyDescent="0.3">
      <c r="A7087" s="38" t="s">
        <v>7469</v>
      </c>
      <c r="B7087" s="39">
        <v>33.56</v>
      </c>
    </row>
    <row r="7088" spans="1:2" x14ac:dyDescent="0.3">
      <c r="A7088" s="38" t="s">
        <v>7470</v>
      </c>
      <c r="B7088" s="39">
        <v>31.02</v>
      </c>
    </row>
    <row r="7089" spans="1:2" x14ac:dyDescent="0.3">
      <c r="A7089" s="38" t="s">
        <v>7471</v>
      </c>
      <c r="B7089" s="39">
        <v>51.88</v>
      </c>
    </row>
    <row r="7090" spans="1:2" x14ac:dyDescent="0.3">
      <c r="A7090" s="38" t="s">
        <v>7472</v>
      </c>
      <c r="B7090" s="39">
        <v>48.63</v>
      </c>
    </row>
    <row r="7091" spans="1:2" x14ac:dyDescent="0.3">
      <c r="A7091" s="38" t="s">
        <v>7473</v>
      </c>
      <c r="B7091" s="39">
        <v>56.8</v>
      </c>
    </row>
    <row r="7092" spans="1:2" x14ac:dyDescent="0.3">
      <c r="A7092" s="38" t="s">
        <v>7474</v>
      </c>
      <c r="B7092" s="39">
        <v>53.26</v>
      </c>
    </row>
    <row r="7093" spans="1:2" x14ac:dyDescent="0.3">
      <c r="A7093" s="38" t="s">
        <v>7475</v>
      </c>
      <c r="B7093" s="39">
        <v>58.21</v>
      </c>
    </row>
    <row r="7094" spans="1:2" x14ac:dyDescent="0.3">
      <c r="A7094" s="38" t="s">
        <v>7476</v>
      </c>
      <c r="B7094" s="39">
        <v>54.25</v>
      </c>
    </row>
    <row r="7095" spans="1:2" x14ac:dyDescent="0.3">
      <c r="A7095" s="38" t="s">
        <v>7477</v>
      </c>
      <c r="B7095" s="39">
        <v>63.81</v>
      </c>
    </row>
    <row r="7096" spans="1:2" x14ac:dyDescent="0.3">
      <c r="A7096" s="38" t="s">
        <v>7478</v>
      </c>
      <c r="B7096" s="39">
        <v>59.57</v>
      </c>
    </row>
    <row r="7097" spans="1:2" x14ac:dyDescent="0.3">
      <c r="A7097" s="38" t="s">
        <v>7479</v>
      </c>
      <c r="B7097" s="39">
        <v>66.08</v>
      </c>
    </row>
    <row r="7098" spans="1:2" x14ac:dyDescent="0.3">
      <c r="A7098" s="38" t="s">
        <v>7480</v>
      </c>
      <c r="B7098" s="39">
        <v>61.42</v>
      </c>
    </row>
    <row r="7099" spans="1:2" x14ac:dyDescent="0.3">
      <c r="A7099" s="38" t="s">
        <v>7481</v>
      </c>
      <c r="B7099" s="39">
        <v>70.36</v>
      </c>
    </row>
    <row r="7100" spans="1:2" x14ac:dyDescent="0.3">
      <c r="A7100" s="38" t="s">
        <v>7482</v>
      </c>
      <c r="B7100" s="39">
        <v>65.42</v>
      </c>
    </row>
    <row r="7101" spans="1:2" x14ac:dyDescent="0.3">
      <c r="A7101" s="38" t="s">
        <v>7483</v>
      </c>
      <c r="B7101" s="39">
        <v>4358</v>
      </c>
    </row>
    <row r="7102" spans="1:2" x14ac:dyDescent="0.3">
      <c r="A7102" s="38" t="s">
        <v>7484</v>
      </c>
      <c r="B7102" s="39">
        <v>4089</v>
      </c>
    </row>
    <row r="7103" spans="1:2" x14ac:dyDescent="0.3">
      <c r="A7103" s="38" t="s">
        <v>7485</v>
      </c>
      <c r="B7103" s="39">
        <v>20794.099999999999</v>
      </c>
    </row>
    <row r="7104" spans="1:2" x14ac:dyDescent="0.3">
      <c r="A7104" s="38" t="s">
        <v>7486</v>
      </c>
      <c r="B7104" s="39">
        <v>18813.310000000001</v>
      </c>
    </row>
    <row r="7105" spans="1:2" x14ac:dyDescent="0.3">
      <c r="A7105" s="38" t="s">
        <v>7487</v>
      </c>
      <c r="B7105" s="39">
        <v>34310.269999999997</v>
      </c>
    </row>
    <row r="7106" spans="1:2" x14ac:dyDescent="0.3">
      <c r="A7106" s="38" t="s">
        <v>7488</v>
      </c>
      <c r="B7106" s="39">
        <v>31041.97</v>
      </c>
    </row>
    <row r="7107" spans="1:2" x14ac:dyDescent="0.3">
      <c r="A7107" s="38" t="s">
        <v>7489</v>
      </c>
      <c r="B7107" s="39">
        <v>7763</v>
      </c>
    </row>
    <row r="7108" spans="1:2" x14ac:dyDescent="0.3">
      <c r="A7108" s="38" t="s">
        <v>7490</v>
      </c>
      <c r="B7108" s="39">
        <v>6999</v>
      </c>
    </row>
    <row r="7109" spans="1:2" x14ac:dyDescent="0.3">
      <c r="A7109" s="38" t="s">
        <v>7491</v>
      </c>
      <c r="B7109" s="39">
        <v>174</v>
      </c>
    </row>
    <row r="7110" spans="1:2" x14ac:dyDescent="0.3">
      <c r="A7110" s="38" t="s">
        <v>7492</v>
      </c>
      <c r="B7110" s="39">
        <v>174</v>
      </c>
    </row>
    <row r="7111" spans="1:2" x14ac:dyDescent="0.3">
      <c r="A7111" s="38" t="s">
        <v>7493</v>
      </c>
      <c r="B7111" s="39">
        <v>230</v>
      </c>
    </row>
    <row r="7112" spans="1:2" x14ac:dyDescent="0.3">
      <c r="A7112" s="38" t="s">
        <v>7494</v>
      </c>
      <c r="B7112" s="39">
        <v>230</v>
      </c>
    </row>
    <row r="7113" spans="1:2" x14ac:dyDescent="0.3">
      <c r="A7113" s="38" t="s">
        <v>7495</v>
      </c>
      <c r="B7113" s="39">
        <v>320</v>
      </c>
    </row>
    <row r="7114" spans="1:2" x14ac:dyDescent="0.3">
      <c r="A7114" s="38" t="s">
        <v>7496</v>
      </c>
      <c r="B7114" s="39">
        <v>320</v>
      </c>
    </row>
    <row r="7115" spans="1:2" x14ac:dyDescent="0.3">
      <c r="A7115" s="38" t="s">
        <v>7497</v>
      </c>
      <c r="B7115" s="39">
        <v>425</v>
      </c>
    </row>
    <row r="7116" spans="1:2" x14ac:dyDescent="0.3">
      <c r="A7116" s="38" t="s">
        <v>7498</v>
      </c>
      <c r="B7116" s="39">
        <v>425</v>
      </c>
    </row>
    <row r="7117" spans="1:2" x14ac:dyDescent="0.3">
      <c r="A7117" s="38" t="s">
        <v>7499</v>
      </c>
      <c r="B7117" s="39">
        <v>467</v>
      </c>
    </row>
    <row r="7118" spans="1:2" x14ac:dyDescent="0.3">
      <c r="A7118" s="38" t="s">
        <v>7500</v>
      </c>
      <c r="B7118" s="39">
        <v>467</v>
      </c>
    </row>
    <row r="7119" spans="1:2" x14ac:dyDescent="0.3">
      <c r="A7119" s="38" t="s">
        <v>7501</v>
      </c>
      <c r="B7119" s="39">
        <v>590</v>
      </c>
    </row>
    <row r="7120" spans="1:2" x14ac:dyDescent="0.3">
      <c r="A7120" s="38" t="s">
        <v>7502</v>
      </c>
      <c r="B7120" s="39">
        <v>590</v>
      </c>
    </row>
    <row r="7121" spans="1:2" x14ac:dyDescent="0.3">
      <c r="A7121" s="38" t="s">
        <v>7503</v>
      </c>
      <c r="B7121" s="39">
        <v>710</v>
      </c>
    </row>
    <row r="7122" spans="1:2" x14ac:dyDescent="0.3">
      <c r="A7122" s="38" t="s">
        <v>7504</v>
      </c>
      <c r="B7122" s="39">
        <v>710</v>
      </c>
    </row>
    <row r="7123" spans="1:2" x14ac:dyDescent="0.3">
      <c r="A7123" s="38" t="s">
        <v>7505</v>
      </c>
      <c r="B7123" s="39">
        <v>1050</v>
      </c>
    </row>
    <row r="7124" spans="1:2" x14ac:dyDescent="0.3">
      <c r="A7124" s="38" t="s">
        <v>7506</v>
      </c>
      <c r="B7124" s="39">
        <v>1050</v>
      </c>
    </row>
    <row r="7125" spans="1:2" x14ac:dyDescent="0.3">
      <c r="A7125" s="38" t="s">
        <v>7507</v>
      </c>
      <c r="B7125" s="39">
        <v>1620</v>
      </c>
    </row>
    <row r="7126" spans="1:2" x14ac:dyDescent="0.3">
      <c r="A7126" s="38" t="s">
        <v>7508</v>
      </c>
      <c r="B7126" s="39">
        <v>1620</v>
      </c>
    </row>
    <row r="7127" spans="1:2" x14ac:dyDescent="0.3">
      <c r="A7127" s="38" t="s">
        <v>7509</v>
      </c>
      <c r="B7127" s="39">
        <v>3350</v>
      </c>
    </row>
    <row r="7128" spans="1:2" x14ac:dyDescent="0.3">
      <c r="A7128" s="38" t="s">
        <v>7510</v>
      </c>
      <c r="B7128" s="39">
        <v>3350</v>
      </c>
    </row>
    <row r="7129" spans="1:2" x14ac:dyDescent="0.3">
      <c r="A7129" s="38" t="s">
        <v>7511</v>
      </c>
      <c r="B7129" s="39">
        <v>3330</v>
      </c>
    </row>
    <row r="7130" spans="1:2" x14ac:dyDescent="0.3">
      <c r="A7130" s="38" t="s">
        <v>7512</v>
      </c>
      <c r="B7130" s="39">
        <v>3330</v>
      </c>
    </row>
    <row r="7131" spans="1:2" x14ac:dyDescent="0.3">
      <c r="A7131" s="38" t="s">
        <v>7513</v>
      </c>
      <c r="B7131" s="39">
        <v>7104</v>
      </c>
    </row>
    <row r="7132" spans="1:2" x14ac:dyDescent="0.3">
      <c r="A7132" s="38" t="s">
        <v>7514</v>
      </c>
      <c r="B7132" s="39">
        <v>6443</v>
      </c>
    </row>
    <row r="7133" spans="1:2" x14ac:dyDescent="0.3">
      <c r="A7133" s="38" t="s">
        <v>7515</v>
      </c>
      <c r="B7133" s="39">
        <v>6654</v>
      </c>
    </row>
    <row r="7134" spans="1:2" x14ac:dyDescent="0.3">
      <c r="A7134" s="38" t="s">
        <v>7516</v>
      </c>
      <c r="B7134" s="39">
        <v>6585</v>
      </c>
    </row>
    <row r="7135" spans="1:2" x14ac:dyDescent="0.3">
      <c r="A7135" s="38" t="s">
        <v>7517</v>
      </c>
      <c r="B7135" s="39">
        <v>5325</v>
      </c>
    </row>
    <row r="7136" spans="1:2" x14ac:dyDescent="0.3">
      <c r="A7136" s="38" t="s">
        <v>7518</v>
      </c>
      <c r="B7136" s="39">
        <v>4995</v>
      </c>
    </row>
    <row r="7137" spans="1:2" x14ac:dyDescent="0.3">
      <c r="A7137" s="38" t="s">
        <v>7519</v>
      </c>
      <c r="B7137" s="39">
        <v>3192</v>
      </c>
    </row>
    <row r="7138" spans="1:2" x14ac:dyDescent="0.3">
      <c r="A7138" s="38" t="s">
        <v>7520</v>
      </c>
      <c r="B7138" s="39">
        <v>2907</v>
      </c>
    </row>
    <row r="7139" spans="1:2" x14ac:dyDescent="0.3">
      <c r="A7139" s="38" t="s">
        <v>7521</v>
      </c>
      <c r="B7139" s="39">
        <v>10.02</v>
      </c>
    </row>
    <row r="7140" spans="1:2" x14ac:dyDescent="0.3">
      <c r="A7140" s="38" t="s">
        <v>7522</v>
      </c>
      <c r="B7140" s="39">
        <v>9.14</v>
      </c>
    </row>
    <row r="7141" spans="1:2" x14ac:dyDescent="0.3">
      <c r="A7141" s="38" t="s">
        <v>7523</v>
      </c>
      <c r="B7141" s="39">
        <v>15.33</v>
      </c>
    </row>
    <row r="7142" spans="1:2" x14ac:dyDescent="0.3">
      <c r="A7142" s="38" t="s">
        <v>7524</v>
      </c>
      <c r="B7142" s="39">
        <v>14.2</v>
      </c>
    </row>
    <row r="7143" spans="1:2" x14ac:dyDescent="0.3">
      <c r="A7143" s="38" t="s">
        <v>7525</v>
      </c>
      <c r="B7143" s="39">
        <v>10.99</v>
      </c>
    </row>
    <row r="7144" spans="1:2" x14ac:dyDescent="0.3">
      <c r="A7144" s="38" t="s">
        <v>7526</v>
      </c>
      <c r="B7144" s="39">
        <v>10.11</v>
      </c>
    </row>
    <row r="7145" spans="1:2" x14ac:dyDescent="0.3">
      <c r="A7145" s="38" t="s">
        <v>7527</v>
      </c>
      <c r="B7145" s="39">
        <v>17.27</v>
      </c>
    </row>
    <row r="7146" spans="1:2" x14ac:dyDescent="0.3">
      <c r="A7146" s="38" t="s">
        <v>7528</v>
      </c>
      <c r="B7146" s="39">
        <v>16.14</v>
      </c>
    </row>
    <row r="7147" spans="1:2" x14ac:dyDescent="0.3">
      <c r="A7147" s="38" t="s">
        <v>7529</v>
      </c>
      <c r="B7147" s="39">
        <v>11.65</v>
      </c>
    </row>
    <row r="7148" spans="1:2" x14ac:dyDescent="0.3">
      <c r="A7148" s="38" t="s">
        <v>7530</v>
      </c>
      <c r="B7148" s="39">
        <v>10.77</v>
      </c>
    </row>
    <row r="7149" spans="1:2" x14ac:dyDescent="0.3">
      <c r="A7149" s="38" t="s">
        <v>7531</v>
      </c>
      <c r="B7149" s="39">
        <v>18.61</v>
      </c>
    </row>
    <row r="7150" spans="1:2" x14ac:dyDescent="0.3">
      <c r="A7150" s="38" t="s">
        <v>7532</v>
      </c>
      <c r="B7150" s="39">
        <v>17.47</v>
      </c>
    </row>
    <row r="7151" spans="1:2" x14ac:dyDescent="0.3">
      <c r="A7151" s="38" t="s">
        <v>7533</v>
      </c>
      <c r="B7151" s="39">
        <v>13.64</v>
      </c>
    </row>
    <row r="7152" spans="1:2" x14ac:dyDescent="0.3">
      <c r="A7152" s="38" t="s">
        <v>7534</v>
      </c>
      <c r="B7152" s="39">
        <v>12.76</v>
      </c>
    </row>
    <row r="7153" spans="1:2" x14ac:dyDescent="0.3">
      <c r="A7153" s="38" t="s">
        <v>7535</v>
      </c>
      <c r="B7153" s="39">
        <v>22.59</v>
      </c>
    </row>
    <row r="7154" spans="1:2" x14ac:dyDescent="0.3">
      <c r="A7154" s="38" t="s">
        <v>7536</v>
      </c>
      <c r="B7154" s="39">
        <v>21.45</v>
      </c>
    </row>
    <row r="7155" spans="1:2" x14ac:dyDescent="0.3">
      <c r="A7155" s="38" t="s">
        <v>7537</v>
      </c>
      <c r="B7155" s="39">
        <v>16.579999999999998</v>
      </c>
    </row>
    <row r="7156" spans="1:2" x14ac:dyDescent="0.3">
      <c r="A7156" s="38" t="s">
        <v>7538</v>
      </c>
      <c r="B7156" s="39">
        <v>15.7</v>
      </c>
    </row>
    <row r="7157" spans="1:2" x14ac:dyDescent="0.3">
      <c r="A7157" s="38" t="s">
        <v>7539</v>
      </c>
      <c r="B7157" s="39">
        <v>28.47</v>
      </c>
    </row>
    <row r="7158" spans="1:2" x14ac:dyDescent="0.3">
      <c r="A7158" s="38" t="s">
        <v>7540</v>
      </c>
      <c r="B7158" s="39">
        <v>27.33</v>
      </c>
    </row>
    <row r="7159" spans="1:2" x14ac:dyDescent="0.3">
      <c r="A7159" s="38" t="s">
        <v>7541</v>
      </c>
      <c r="B7159" s="39">
        <v>18.16</v>
      </c>
    </row>
    <row r="7160" spans="1:2" x14ac:dyDescent="0.3">
      <c r="A7160" s="38" t="s">
        <v>7542</v>
      </c>
      <c r="B7160" s="39">
        <v>17.28</v>
      </c>
    </row>
    <row r="7161" spans="1:2" x14ac:dyDescent="0.3">
      <c r="A7161" s="38" t="s">
        <v>7543</v>
      </c>
      <c r="B7161" s="39">
        <v>31.63</v>
      </c>
    </row>
    <row r="7162" spans="1:2" x14ac:dyDescent="0.3">
      <c r="A7162" s="38" t="s">
        <v>7544</v>
      </c>
      <c r="B7162" s="39">
        <v>30.49</v>
      </c>
    </row>
    <row r="7163" spans="1:2" x14ac:dyDescent="0.3">
      <c r="A7163" s="38" t="s">
        <v>7545</v>
      </c>
      <c r="B7163" s="39">
        <v>23.4</v>
      </c>
    </row>
    <row r="7164" spans="1:2" x14ac:dyDescent="0.3">
      <c r="A7164" s="38" t="s">
        <v>7546</v>
      </c>
      <c r="B7164" s="39">
        <v>22.52</v>
      </c>
    </row>
    <row r="7165" spans="1:2" x14ac:dyDescent="0.3">
      <c r="A7165" s="38" t="s">
        <v>7547</v>
      </c>
      <c r="B7165" s="39">
        <v>42.11</v>
      </c>
    </row>
    <row r="7166" spans="1:2" x14ac:dyDescent="0.3">
      <c r="A7166" s="38" t="s">
        <v>7548</v>
      </c>
      <c r="B7166" s="39">
        <v>40.97</v>
      </c>
    </row>
    <row r="7167" spans="1:2" x14ac:dyDescent="0.3">
      <c r="A7167" s="38" t="s">
        <v>7549</v>
      </c>
      <c r="B7167" s="39">
        <v>11.82</v>
      </c>
    </row>
    <row r="7168" spans="1:2" x14ac:dyDescent="0.3">
      <c r="A7168" s="38" t="s">
        <v>7550</v>
      </c>
      <c r="B7168" s="39">
        <v>10.94</v>
      </c>
    </row>
    <row r="7169" spans="1:2" x14ac:dyDescent="0.3">
      <c r="A7169" s="38" t="s">
        <v>7551</v>
      </c>
      <c r="B7169" s="39">
        <v>18.93</v>
      </c>
    </row>
    <row r="7170" spans="1:2" x14ac:dyDescent="0.3">
      <c r="A7170" s="38" t="s">
        <v>7552</v>
      </c>
      <c r="B7170" s="39">
        <v>17.8</v>
      </c>
    </row>
    <row r="7171" spans="1:2" x14ac:dyDescent="0.3">
      <c r="A7171" s="38" t="s">
        <v>7553</v>
      </c>
      <c r="B7171" s="39">
        <v>12.94</v>
      </c>
    </row>
    <row r="7172" spans="1:2" x14ac:dyDescent="0.3">
      <c r="A7172" s="38" t="s">
        <v>7554</v>
      </c>
      <c r="B7172" s="39">
        <v>12.06</v>
      </c>
    </row>
    <row r="7173" spans="1:2" x14ac:dyDescent="0.3">
      <c r="A7173" s="38" t="s">
        <v>7555</v>
      </c>
      <c r="B7173" s="39">
        <v>21.17</v>
      </c>
    </row>
    <row r="7174" spans="1:2" x14ac:dyDescent="0.3">
      <c r="A7174" s="38" t="s">
        <v>7556</v>
      </c>
      <c r="B7174" s="39">
        <v>20.04</v>
      </c>
    </row>
    <row r="7175" spans="1:2" x14ac:dyDescent="0.3">
      <c r="A7175" s="38" t="s">
        <v>7557</v>
      </c>
      <c r="B7175" s="39">
        <v>14.55</v>
      </c>
    </row>
    <row r="7176" spans="1:2" x14ac:dyDescent="0.3">
      <c r="A7176" s="38" t="s">
        <v>7558</v>
      </c>
      <c r="B7176" s="39">
        <v>13.67</v>
      </c>
    </row>
    <row r="7177" spans="1:2" x14ac:dyDescent="0.3">
      <c r="A7177" s="38" t="s">
        <v>7559</v>
      </c>
      <c r="B7177" s="39">
        <v>24.41</v>
      </c>
    </row>
    <row r="7178" spans="1:2" x14ac:dyDescent="0.3">
      <c r="A7178" s="38" t="s">
        <v>7560</v>
      </c>
      <c r="B7178" s="39">
        <v>23.27</v>
      </c>
    </row>
    <row r="7179" spans="1:2" x14ac:dyDescent="0.3">
      <c r="A7179" s="38" t="s">
        <v>7561</v>
      </c>
      <c r="B7179" s="39">
        <v>17.14</v>
      </c>
    </row>
    <row r="7180" spans="1:2" x14ac:dyDescent="0.3">
      <c r="A7180" s="38" t="s">
        <v>7562</v>
      </c>
      <c r="B7180" s="39">
        <v>16.260000000000002</v>
      </c>
    </row>
    <row r="7181" spans="1:2" x14ac:dyDescent="0.3">
      <c r="A7181" s="38" t="s">
        <v>7563</v>
      </c>
      <c r="B7181" s="39">
        <v>29.59</v>
      </c>
    </row>
    <row r="7182" spans="1:2" x14ac:dyDescent="0.3">
      <c r="A7182" s="38" t="s">
        <v>7564</v>
      </c>
      <c r="B7182" s="39">
        <v>28.45</v>
      </c>
    </row>
    <row r="7183" spans="1:2" x14ac:dyDescent="0.3">
      <c r="A7183" s="38" t="s">
        <v>7565</v>
      </c>
      <c r="B7183" s="39">
        <v>23.13</v>
      </c>
    </row>
    <row r="7184" spans="1:2" x14ac:dyDescent="0.3">
      <c r="A7184" s="38" t="s">
        <v>7566</v>
      </c>
      <c r="B7184" s="39">
        <v>22.25</v>
      </c>
    </row>
    <row r="7185" spans="1:2" x14ac:dyDescent="0.3">
      <c r="A7185" s="38" t="s">
        <v>7567</v>
      </c>
      <c r="B7185" s="39">
        <v>41.57</v>
      </c>
    </row>
    <row r="7186" spans="1:2" x14ac:dyDescent="0.3">
      <c r="A7186" s="38" t="s">
        <v>7568</v>
      </c>
      <c r="B7186" s="39">
        <v>40.43</v>
      </c>
    </row>
    <row r="7187" spans="1:2" x14ac:dyDescent="0.3">
      <c r="A7187" s="38" t="s">
        <v>7569</v>
      </c>
      <c r="B7187" s="39">
        <v>29.46</v>
      </c>
    </row>
    <row r="7188" spans="1:2" x14ac:dyDescent="0.3">
      <c r="A7188" s="38" t="s">
        <v>7570</v>
      </c>
      <c r="B7188" s="39">
        <v>28.58</v>
      </c>
    </row>
    <row r="7189" spans="1:2" x14ac:dyDescent="0.3">
      <c r="A7189" s="38" t="s">
        <v>7571</v>
      </c>
      <c r="B7189" s="39">
        <v>54.23</v>
      </c>
    </row>
    <row r="7190" spans="1:2" x14ac:dyDescent="0.3">
      <c r="A7190" s="38" t="s">
        <v>7572</v>
      </c>
      <c r="B7190" s="39">
        <v>53.09</v>
      </c>
    </row>
    <row r="7191" spans="1:2" x14ac:dyDescent="0.3">
      <c r="A7191" s="38" t="s">
        <v>7573</v>
      </c>
      <c r="B7191" s="39">
        <v>39.299999999999997</v>
      </c>
    </row>
    <row r="7192" spans="1:2" x14ac:dyDescent="0.3">
      <c r="A7192" s="38" t="s">
        <v>7574</v>
      </c>
      <c r="B7192" s="39">
        <v>38.42</v>
      </c>
    </row>
    <row r="7193" spans="1:2" x14ac:dyDescent="0.3">
      <c r="A7193" s="38" t="s">
        <v>7575</v>
      </c>
      <c r="B7193" s="39">
        <v>73.91</v>
      </c>
    </row>
    <row r="7194" spans="1:2" x14ac:dyDescent="0.3">
      <c r="A7194" s="38" t="s">
        <v>7576</v>
      </c>
      <c r="B7194" s="39">
        <v>72.77</v>
      </c>
    </row>
    <row r="7195" spans="1:2" x14ac:dyDescent="0.3">
      <c r="A7195" s="38" t="s">
        <v>7577</v>
      </c>
      <c r="B7195" s="39">
        <v>70.150000000000006</v>
      </c>
    </row>
    <row r="7196" spans="1:2" x14ac:dyDescent="0.3">
      <c r="A7196" s="38" t="s">
        <v>7578</v>
      </c>
      <c r="B7196" s="39">
        <v>69.27</v>
      </c>
    </row>
    <row r="7197" spans="1:2" x14ac:dyDescent="0.3">
      <c r="A7197" s="38" t="s">
        <v>7579</v>
      </c>
      <c r="B7197" s="39">
        <v>135.61000000000001</v>
      </c>
    </row>
    <row r="7198" spans="1:2" x14ac:dyDescent="0.3">
      <c r="A7198" s="38" t="s">
        <v>7580</v>
      </c>
      <c r="B7198" s="39">
        <v>134.47</v>
      </c>
    </row>
    <row r="7199" spans="1:2" x14ac:dyDescent="0.3">
      <c r="A7199" s="38" t="s">
        <v>7581</v>
      </c>
      <c r="B7199" s="39">
        <v>3798</v>
      </c>
    </row>
    <row r="7200" spans="1:2" x14ac:dyDescent="0.3">
      <c r="A7200" s="38" t="s">
        <v>7582</v>
      </c>
      <c r="B7200" s="39">
        <v>3567</v>
      </c>
    </row>
    <row r="7201" spans="1:2" x14ac:dyDescent="0.3">
      <c r="A7201" s="38" t="s">
        <v>7583</v>
      </c>
      <c r="B7201" s="39">
        <v>5033</v>
      </c>
    </row>
    <row r="7202" spans="1:2" x14ac:dyDescent="0.3">
      <c r="A7202" s="38" t="s">
        <v>7584</v>
      </c>
      <c r="B7202" s="39">
        <v>4571</v>
      </c>
    </row>
    <row r="7203" spans="1:2" x14ac:dyDescent="0.3">
      <c r="A7203" s="38" t="s">
        <v>7585</v>
      </c>
      <c r="B7203" s="39">
        <v>425.4</v>
      </c>
    </row>
    <row r="7204" spans="1:2" x14ac:dyDescent="0.3">
      <c r="A7204" s="38" t="s">
        <v>7586</v>
      </c>
      <c r="B7204" s="39">
        <v>401.81</v>
      </c>
    </row>
    <row r="7205" spans="1:2" x14ac:dyDescent="0.3">
      <c r="A7205" s="38" t="s">
        <v>7587</v>
      </c>
      <c r="B7205" s="39">
        <v>515.28</v>
      </c>
    </row>
    <row r="7206" spans="1:2" x14ac:dyDescent="0.3">
      <c r="A7206" s="38" t="s">
        <v>7588</v>
      </c>
      <c r="B7206" s="39">
        <v>490.86</v>
      </c>
    </row>
    <row r="7207" spans="1:2" x14ac:dyDescent="0.3">
      <c r="A7207" s="38" t="s">
        <v>7589</v>
      </c>
      <c r="B7207" s="39">
        <v>5632</v>
      </c>
    </row>
    <row r="7208" spans="1:2" x14ac:dyDescent="0.3">
      <c r="A7208" s="38" t="s">
        <v>7590</v>
      </c>
      <c r="B7208" s="39">
        <v>5490</v>
      </c>
    </row>
    <row r="7209" spans="1:2" x14ac:dyDescent="0.3">
      <c r="A7209" s="38" t="s">
        <v>7591</v>
      </c>
      <c r="B7209" s="39">
        <v>532.96</v>
      </c>
    </row>
    <row r="7210" spans="1:2" x14ac:dyDescent="0.3">
      <c r="A7210" s="38" t="s">
        <v>7592</v>
      </c>
      <c r="B7210" s="39">
        <v>509.23</v>
      </c>
    </row>
    <row r="7211" spans="1:2" x14ac:dyDescent="0.3">
      <c r="A7211" s="38" t="s">
        <v>7593</v>
      </c>
      <c r="B7211" s="39">
        <v>616.08000000000004</v>
      </c>
    </row>
    <row r="7212" spans="1:2" x14ac:dyDescent="0.3">
      <c r="A7212" s="38" t="s">
        <v>7594</v>
      </c>
      <c r="B7212" s="39">
        <v>591.66</v>
      </c>
    </row>
    <row r="7213" spans="1:2" x14ac:dyDescent="0.3">
      <c r="A7213" s="38" t="s">
        <v>7595</v>
      </c>
      <c r="B7213" s="39">
        <v>4826</v>
      </c>
    </row>
    <row r="7214" spans="1:2" x14ac:dyDescent="0.3">
      <c r="A7214" s="38" t="s">
        <v>7596</v>
      </c>
      <c r="B7214" s="39">
        <v>4729</v>
      </c>
    </row>
    <row r="7215" spans="1:2" x14ac:dyDescent="0.3">
      <c r="A7215" s="38" t="s">
        <v>7597</v>
      </c>
      <c r="B7215" s="39">
        <v>468.4</v>
      </c>
    </row>
    <row r="7216" spans="1:2" x14ac:dyDescent="0.3">
      <c r="A7216" s="38" t="s">
        <v>7598</v>
      </c>
      <c r="B7216" s="39">
        <v>444.81</v>
      </c>
    </row>
    <row r="7217" spans="1:2" x14ac:dyDescent="0.3">
      <c r="A7217" s="38" t="s">
        <v>7599</v>
      </c>
      <c r="B7217" s="39">
        <v>589.99</v>
      </c>
    </row>
    <row r="7218" spans="1:2" x14ac:dyDescent="0.3">
      <c r="A7218" s="38" t="s">
        <v>7600</v>
      </c>
      <c r="B7218" s="39">
        <v>565.57000000000005</v>
      </c>
    </row>
    <row r="7219" spans="1:2" x14ac:dyDescent="0.3">
      <c r="A7219" s="38" t="s">
        <v>7601</v>
      </c>
      <c r="B7219" s="39">
        <v>476.67</v>
      </c>
    </row>
    <row r="7220" spans="1:2" x14ac:dyDescent="0.3">
      <c r="A7220" s="38" t="s">
        <v>7602</v>
      </c>
      <c r="B7220" s="39">
        <v>456.34</v>
      </c>
    </row>
    <row r="7221" spans="1:2" x14ac:dyDescent="0.3">
      <c r="A7221" s="38" t="s">
        <v>7603</v>
      </c>
      <c r="B7221" s="39">
        <v>193.79</v>
      </c>
    </row>
    <row r="7222" spans="1:2" x14ac:dyDescent="0.3">
      <c r="A7222" s="38" t="s">
        <v>7604</v>
      </c>
      <c r="B7222" s="39">
        <v>185.8</v>
      </c>
    </row>
    <row r="7223" spans="1:2" x14ac:dyDescent="0.3">
      <c r="A7223" s="38" t="s">
        <v>7605</v>
      </c>
      <c r="B7223" s="39">
        <v>168.25</v>
      </c>
    </row>
    <row r="7224" spans="1:2" x14ac:dyDescent="0.3">
      <c r="A7224" s="38" t="s">
        <v>7606</v>
      </c>
      <c r="B7224" s="39">
        <v>162.1</v>
      </c>
    </row>
    <row r="7225" spans="1:2" x14ac:dyDescent="0.3">
      <c r="A7225" s="38" t="s">
        <v>7607</v>
      </c>
      <c r="B7225" s="39">
        <v>5494</v>
      </c>
    </row>
    <row r="7226" spans="1:2" x14ac:dyDescent="0.3">
      <c r="A7226" s="38" t="s">
        <v>7608</v>
      </c>
      <c r="B7226" s="39">
        <v>5327</v>
      </c>
    </row>
    <row r="7227" spans="1:2" x14ac:dyDescent="0.3">
      <c r="A7227" s="38" t="s">
        <v>7609</v>
      </c>
      <c r="B7227" s="39">
        <v>569.20000000000005</v>
      </c>
    </row>
    <row r="7228" spans="1:2" x14ac:dyDescent="0.3">
      <c r="A7228" s="38" t="s">
        <v>7610</v>
      </c>
      <c r="B7228" s="39">
        <v>545.61</v>
      </c>
    </row>
    <row r="7229" spans="1:2" x14ac:dyDescent="0.3">
      <c r="A7229" s="38" t="s">
        <v>7611</v>
      </c>
      <c r="B7229" s="39">
        <v>690.79</v>
      </c>
    </row>
    <row r="7230" spans="1:2" x14ac:dyDescent="0.3">
      <c r="A7230" s="38" t="s">
        <v>7612</v>
      </c>
      <c r="B7230" s="39">
        <v>666.37</v>
      </c>
    </row>
    <row r="7231" spans="1:2" x14ac:dyDescent="0.3">
      <c r="A7231" s="38" t="s">
        <v>7613</v>
      </c>
      <c r="B7231" s="39">
        <v>577.47</v>
      </c>
    </row>
    <row r="7232" spans="1:2" x14ac:dyDescent="0.3">
      <c r="A7232" s="38" t="s">
        <v>7614</v>
      </c>
      <c r="B7232" s="39">
        <v>557.14</v>
      </c>
    </row>
    <row r="7233" spans="1:2" x14ac:dyDescent="0.3">
      <c r="A7233" s="38" t="s">
        <v>7615</v>
      </c>
      <c r="B7233" s="39">
        <v>224.03</v>
      </c>
    </row>
    <row r="7234" spans="1:2" x14ac:dyDescent="0.3">
      <c r="A7234" s="38" t="s">
        <v>7616</v>
      </c>
      <c r="B7234" s="39">
        <v>216.04</v>
      </c>
    </row>
    <row r="7235" spans="1:2" x14ac:dyDescent="0.3">
      <c r="A7235" s="38" t="s">
        <v>7617</v>
      </c>
      <c r="B7235" s="39">
        <v>191.44</v>
      </c>
    </row>
    <row r="7236" spans="1:2" x14ac:dyDescent="0.3">
      <c r="A7236" s="38" t="s">
        <v>7618</v>
      </c>
      <c r="B7236" s="39">
        <v>185.29</v>
      </c>
    </row>
    <row r="7237" spans="1:2" x14ac:dyDescent="0.3">
      <c r="A7237" s="38" t="s">
        <v>7619</v>
      </c>
      <c r="B7237" s="39">
        <v>4882</v>
      </c>
    </row>
    <row r="7238" spans="1:2" x14ac:dyDescent="0.3">
      <c r="A7238" s="38" t="s">
        <v>7620</v>
      </c>
      <c r="B7238" s="39">
        <v>4754</v>
      </c>
    </row>
    <row r="7239" spans="1:2" x14ac:dyDescent="0.3">
      <c r="A7239" s="38" t="s">
        <v>7621</v>
      </c>
      <c r="B7239" s="39">
        <v>80.489999999999995</v>
      </c>
    </row>
    <row r="7240" spans="1:2" x14ac:dyDescent="0.3">
      <c r="A7240" s="38" t="s">
        <v>7622</v>
      </c>
      <c r="B7240" s="39">
        <v>75.42</v>
      </c>
    </row>
    <row r="7241" spans="1:2" x14ac:dyDescent="0.3">
      <c r="A7241" s="38" t="s">
        <v>7623</v>
      </c>
      <c r="B7241" s="39">
        <v>4953</v>
      </c>
    </row>
    <row r="7242" spans="1:2" x14ac:dyDescent="0.3">
      <c r="A7242" s="38" t="s">
        <v>7624</v>
      </c>
      <c r="B7242" s="39">
        <v>4612</v>
      </c>
    </row>
    <row r="7243" spans="1:2" x14ac:dyDescent="0.3">
      <c r="A7243" s="38" t="s">
        <v>7625</v>
      </c>
      <c r="B7243" s="39">
        <v>20.29</v>
      </c>
    </row>
    <row r="7244" spans="1:2" x14ac:dyDescent="0.3">
      <c r="A7244" s="38" t="s">
        <v>7626</v>
      </c>
      <c r="B7244" s="39">
        <v>18.23</v>
      </c>
    </row>
    <row r="7245" spans="1:2" x14ac:dyDescent="0.3">
      <c r="A7245" s="38" t="s">
        <v>7627</v>
      </c>
      <c r="B7245" s="39">
        <v>27.23</v>
      </c>
    </row>
    <row r="7246" spans="1:2" x14ac:dyDescent="0.3">
      <c r="A7246" s="38" t="s">
        <v>7628</v>
      </c>
      <c r="B7246" s="39">
        <v>24.66</v>
      </c>
    </row>
    <row r="7247" spans="1:2" x14ac:dyDescent="0.3">
      <c r="A7247" s="38" t="s">
        <v>7629</v>
      </c>
      <c r="B7247" s="39">
        <v>31.21</v>
      </c>
    </row>
    <row r="7248" spans="1:2" x14ac:dyDescent="0.3">
      <c r="A7248" s="38" t="s">
        <v>7630</v>
      </c>
      <c r="B7248" s="39">
        <v>28.14</v>
      </c>
    </row>
    <row r="7249" spans="1:2" x14ac:dyDescent="0.3">
      <c r="A7249" s="38" t="s">
        <v>7631</v>
      </c>
      <c r="B7249" s="39">
        <v>12.19</v>
      </c>
    </row>
    <row r="7250" spans="1:2" x14ac:dyDescent="0.3">
      <c r="A7250" s="38" t="s">
        <v>7632</v>
      </c>
      <c r="B7250" s="39">
        <v>11.21</v>
      </c>
    </row>
    <row r="7251" spans="1:2" x14ac:dyDescent="0.3">
      <c r="A7251" s="38" t="s">
        <v>7633</v>
      </c>
      <c r="B7251" s="39">
        <v>14.83</v>
      </c>
    </row>
    <row r="7252" spans="1:2" x14ac:dyDescent="0.3">
      <c r="A7252" s="38" t="s">
        <v>7634</v>
      </c>
      <c r="B7252" s="39">
        <v>13.85</v>
      </c>
    </row>
    <row r="7253" spans="1:2" x14ac:dyDescent="0.3">
      <c r="A7253" s="38" t="s">
        <v>7635</v>
      </c>
      <c r="B7253" s="39">
        <v>15.02</v>
      </c>
    </row>
    <row r="7254" spans="1:2" x14ac:dyDescent="0.3">
      <c r="A7254" s="38" t="s">
        <v>7636</v>
      </c>
      <c r="B7254" s="39">
        <v>14.04</v>
      </c>
    </row>
    <row r="7255" spans="1:2" x14ac:dyDescent="0.3">
      <c r="A7255" s="38" t="s">
        <v>7637</v>
      </c>
      <c r="B7255" s="39">
        <v>13.19</v>
      </c>
    </row>
    <row r="7256" spans="1:2" x14ac:dyDescent="0.3">
      <c r="A7256" s="38" t="s">
        <v>7638</v>
      </c>
      <c r="B7256" s="39">
        <v>12.41</v>
      </c>
    </row>
    <row r="7257" spans="1:2" x14ac:dyDescent="0.3">
      <c r="A7257" s="38" t="s">
        <v>7639</v>
      </c>
      <c r="B7257" s="39">
        <v>13.26</v>
      </c>
    </row>
    <row r="7258" spans="1:2" x14ac:dyDescent="0.3">
      <c r="A7258" s="38" t="s">
        <v>7640</v>
      </c>
      <c r="B7258" s="39">
        <v>12.47</v>
      </c>
    </row>
    <row r="7259" spans="1:2" x14ac:dyDescent="0.3">
      <c r="A7259" s="38" t="s">
        <v>7641</v>
      </c>
      <c r="B7259" s="39">
        <v>6024</v>
      </c>
    </row>
    <row r="7260" spans="1:2" x14ac:dyDescent="0.3">
      <c r="A7260" s="38" t="s">
        <v>7642</v>
      </c>
      <c r="B7260" s="39">
        <v>5509</v>
      </c>
    </row>
    <row r="7261" spans="1:2" x14ac:dyDescent="0.3">
      <c r="A7261" s="38" t="s">
        <v>7643</v>
      </c>
      <c r="B7261" s="39">
        <v>97.69</v>
      </c>
    </row>
    <row r="7262" spans="1:2" x14ac:dyDescent="0.3">
      <c r="A7262" s="38" t="s">
        <v>7644</v>
      </c>
      <c r="B7262" s="39">
        <v>92.8</v>
      </c>
    </row>
    <row r="7263" spans="1:2" x14ac:dyDescent="0.3">
      <c r="A7263" s="38" t="s">
        <v>7645</v>
      </c>
      <c r="B7263" s="39">
        <v>5293</v>
      </c>
    </row>
    <row r="7264" spans="1:2" x14ac:dyDescent="0.3">
      <c r="A7264" s="38" t="s">
        <v>7646</v>
      </c>
      <c r="B7264" s="39">
        <v>5016</v>
      </c>
    </row>
    <row r="7265" spans="1:2" x14ac:dyDescent="0.3">
      <c r="A7265" s="38" t="s">
        <v>7647</v>
      </c>
      <c r="B7265" s="39">
        <v>9.2799999999999994</v>
      </c>
    </row>
    <row r="7266" spans="1:2" x14ac:dyDescent="0.3">
      <c r="A7266" s="38" t="s">
        <v>7648</v>
      </c>
      <c r="B7266" s="39">
        <v>8.3000000000000007</v>
      </c>
    </row>
    <row r="7267" spans="1:2" x14ac:dyDescent="0.3">
      <c r="A7267" s="38" t="s">
        <v>7649</v>
      </c>
      <c r="B7267" s="39">
        <v>67.92</v>
      </c>
    </row>
    <row r="7268" spans="1:2" x14ac:dyDescent="0.3">
      <c r="A7268" s="38" t="s">
        <v>7650</v>
      </c>
      <c r="B7268" s="39">
        <v>62.05</v>
      </c>
    </row>
    <row r="7269" spans="1:2" x14ac:dyDescent="0.3">
      <c r="A7269" s="38" t="s">
        <v>7651</v>
      </c>
      <c r="B7269" s="39">
        <v>116.16</v>
      </c>
    </row>
    <row r="7270" spans="1:2" x14ac:dyDescent="0.3">
      <c r="A7270" s="38" t="s">
        <v>7652</v>
      </c>
      <c r="B7270" s="39">
        <v>111.27</v>
      </c>
    </row>
    <row r="7271" spans="1:2" x14ac:dyDescent="0.3">
      <c r="A7271" s="38" t="s">
        <v>7653</v>
      </c>
      <c r="B7271" s="39">
        <v>126.4</v>
      </c>
    </row>
    <row r="7272" spans="1:2" x14ac:dyDescent="0.3">
      <c r="A7272" s="38" t="s">
        <v>7654</v>
      </c>
      <c r="B7272" s="39">
        <v>120.53</v>
      </c>
    </row>
    <row r="7273" spans="1:2" x14ac:dyDescent="0.3">
      <c r="A7273" s="38" t="s">
        <v>7655</v>
      </c>
      <c r="B7273" s="39">
        <v>111.36</v>
      </c>
    </row>
    <row r="7274" spans="1:2" x14ac:dyDescent="0.3">
      <c r="A7274" s="38" t="s">
        <v>7656</v>
      </c>
      <c r="B7274" s="39">
        <v>106.47</v>
      </c>
    </row>
    <row r="7275" spans="1:2" x14ac:dyDescent="0.3">
      <c r="A7275" s="38" t="s">
        <v>7657</v>
      </c>
      <c r="B7275" s="39">
        <v>377.32</v>
      </c>
    </row>
    <row r="7276" spans="1:2" x14ac:dyDescent="0.3">
      <c r="A7276" s="38" t="s">
        <v>7658</v>
      </c>
      <c r="B7276" s="39">
        <v>372.43</v>
      </c>
    </row>
    <row r="7277" spans="1:2" x14ac:dyDescent="0.3">
      <c r="A7277" s="38" t="s">
        <v>7659</v>
      </c>
      <c r="B7277" s="39">
        <v>118.1</v>
      </c>
    </row>
    <row r="7278" spans="1:2" x14ac:dyDescent="0.3">
      <c r="A7278" s="38" t="s">
        <v>7660</v>
      </c>
      <c r="B7278" s="39">
        <v>114.18</v>
      </c>
    </row>
    <row r="7279" spans="1:2" x14ac:dyDescent="0.3">
      <c r="A7279" s="38" t="s">
        <v>7661</v>
      </c>
      <c r="B7279" s="39">
        <v>147.49</v>
      </c>
    </row>
    <row r="7280" spans="1:2" x14ac:dyDescent="0.3">
      <c r="A7280" s="38" t="s">
        <v>7662</v>
      </c>
      <c r="B7280" s="39">
        <v>139.66</v>
      </c>
    </row>
    <row r="7281" spans="1:2" x14ac:dyDescent="0.3">
      <c r="A7281" s="38" t="s">
        <v>7663</v>
      </c>
      <c r="B7281" s="39">
        <v>216.32</v>
      </c>
    </row>
    <row r="7282" spans="1:2" x14ac:dyDescent="0.3">
      <c r="A7282" s="38" t="s">
        <v>7664</v>
      </c>
      <c r="B7282" s="39">
        <v>211.08</v>
      </c>
    </row>
    <row r="7283" spans="1:2" x14ac:dyDescent="0.3">
      <c r="A7283" s="38" t="s">
        <v>7665</v>
      </c>
      <c r="B7283" s="39">
        <v>139.43</v>
      </c>
    </row>
    <row r="7284" spans="1:2" x14ac:dyDescent="0.3">
      <c r="A7284" s="38" t="s">
        <v>7666</v>
      </c>
      <c r="B7284" s="39">
        <v>131.6</v>
      </c>
    </row>
    <row r="7285" spans="1:2" x14ac:dyDescent="0.3">
      <c r="A7285" s="38" t="s">
        <v>7667</v>
      </c>
      <c r="B7285" s="39">
        <v>301.54000000000002</v>
      </c>
    </row>
    <row r="7286" spans="1:2" x14ac:dyDescent="0.3">
      <c r="A7286" s="38" t="s">
        <v>7668</v>
      </c>
      <c r="B7286" s="39">
        <v>268.45</v>
      </c>
    </row>
    <row r="7287" spans="1:2" x14ac:dyDescent="0.3">
      <c r="A7287" s="38" t="s">
        <v>7669</v>
      </c>
      <c r="B7287" s="39">
        <v>118.42</v>
      </c>
    </row>
    <row r="7288" spans="1:2" x14ac:dyDescent="0.3">
      <c r="A7288" s="38" t="s">
        <v>7670</v>
      </c>
      <c r="B7288" s="39">
        <v>112.55</v>
      </c>
    </row>
    <row r="7289" spans="1:2" x14ac:dyDescent="0.3">
      <c r="A7289" s="38" t="s">
        <v>7671</v>
      </c>
      <c r="B7289" s="39">
        <v>117.43</v>
      </c>
    </row>
    <row r="7290" spans="1:2" x14ac:dyDescent="0.3">
      <c r="A7290" s="38" t="s">
        <v>7672</v>
      </c>
      <c r="B7290" s="39">
        <v>112.54</v>
      </c>
    </row>
    <row r="7291" spans="1:2" x14ac:dyDescent="0.3">
      <c r="A7291" s="38" t="s">
        <v>7673</v>
      </c>
      <c r="B7291" s="39">
        <v>138.44999999999999</v>
      </c>
    </row>
    <row r="7292" spans="1:2" x14ac:dyDescent="0.3">
      <c r="A7292" s="38" t="s">
        <v>7674</v>
      </c>
      <c r="B7292" s="39">
        <v>130.62</v>
      </c>
    </row>
    <row r="7293" spans="1:2" x14ac:dyDescent="0.3">
      <c r="A7293" s="38" t="s">
        <v>7675</v>
      </c>
      <c r="B7293" s="39">
        <v>139.46</v>
      </c>
    </row>
    <row r="7294" spans="1:2" x14ac:dyDescent="0.3">
      <c r="A7294" s="38" t="s">
        <v>7676</v>
      </c>
      <c r="B7294" s="39">
        <v>131.63</v>
      </c>
    </row>
    <row r="7295" spans="1:2" x14ac:dyDescent="0.3">
      <c r="A7295" s="38" t="s">
        <v>7677</v>
      </c>
      <c r="B7295" s="39">
        <v>136.96</v>
      </c>
    </row>
    <row r="7296" spans="1:2" x14ac:dyDescent="0.3">
      <c r="A7296" s="38" t="s">
        <v>7678</v>
      </c>
      <c r="B7296" s="39">
        <v>129.13</v>
      </c>
    </row>
    <row r="7297" spans="1:2" x14ac:dyDescent="0.3">
      <c r="A7297" s="38" t="s">
        <v>7679</v>
      </c>
      <c r="B7297" s="39">
        <v>4527</v>
      </c>
    </row>
    <row r="7298" spans="1:2" x14ac:dyDescent="0.3">
      <c r="A7298" s="38" t="s">
        <v>7680</v>
      </c>
      <c r="B7298" s="39">
        <v>4266</v>
      </c>
    </row>
    <row r="7299" spans="1:2" x14ac:dyDescent="0.3">
      <c r="A7299" s="38" t="s">
        <v>7681</v>
      </c>
      <c r="B7299" s="39">
        <v>296.62</v>
      </c>
    </row>
    <row r="7300" spans="1:2" x14ac:dyDescent="0.3">
      <c r="A7300" s="38" t="s">
        <v>7682</v>
      </c>
      <c r="B7300" s="39">
        <v>281.83999999999997</v>
      </c>
    </row>
    <row r="7301" spans="1:2" x14ac:dyDescent="0.3">
      <c r="A7301" s="38" t="s">
        <v>7683</v>
      </c>
      <c r="B7301" s="39">
        <v>3367</v>
      </c>
    </row>
    <row r="7302" spans="1:2" x14ac:dyDescent="0.3">
      <c r="A7302" s="38" t="s">
        <v>7684</v>
      </c>
      <c r="B7302" s="39">
        <v>3202</v>
      </c>
    </row>
    <row r="7303" spans="1:2" x14ac:dyDescent="0.3">
      <c r="A7303" s="38" t="s">
        <v>7685</v>
      </c>
      <c r="B7303" s="39">
        <v>745.3</v>
      </c>
    </row>
    <row r="7304" spans="1:2" x14ac:dyDescent="0.3">
      <c r="A7304" s="38" t="s">
        <v>7686</v>
      </c>
      <c r="B7304" s="39">
        <v>698.32</v>
      </c>
    </row>
    <row r="7305" spans="1:2" x14ac:dyDescent="0.3">
      <c r="A7305" s="38" t="s">
        <v>7687</v>
      </c>
      <c r="B7305" s="39">
        <v>4953</v>
      </c>
    </row>
    <row r="7306" spans="1:2" x14ac:dyDescent="0.3">
      <c r="A7306" s="38" t="s">
        <v>7688</v>
      </c>
      <c r="B7306" s="39">
        <v>4662</v>
      </c>
    </row>
    <row r="7307" spans="1:2" x14ac:dyDescent="0.3">
      <c r="A7307" s="38" t="s">
        <v>7689</v>
      </c>
      <c r="B7307" s="39">
        <v>85.55</v>
      </c>
    </row>
    <row r="7308" spans="1:2" x14ac:dyDescent="0.3">
      <c r="A7308" s="38" t="s">
        <v>7690</v>
      </c>
      <c r="B7308" s="39">
        <v>81.64</v>
      </c>
    </row>
    <row r="7309" spans="1:2" x14ac:dyDescent="0.3">
      <c r="A7309" s="38" t="s">
        <v>7691</v>
      </c>
      <c r="B7309" s="39">
        <v>4921</v>
      </c>
    </row>
    <row r="7310" spans="1:2" x14ac:dyDescent="0.3">
      <c r="A7310" s="38" t="s">
        <v>7692</v>
      </c>
      <c r="B7310" s="39">
        <v>4705</v>
      </c>
    </row>
    <row r="7311" spans="1:2" x14ac:dyDescent="0.3">
      <c r="A7311" s="38" t="s">
        <v>7693</v>
      </c>
      <c r="B7311" s="39">
        <v>4.8499999999999996</v>
      </c>
    </row>
    <row r="7312" spans="1:2" x14ac:dyDescent="0.3">
      <c r="A7312" s="38" t="s">
        <v>7694</v>
      </c>
      <c r="B7312" s="39">
        <v>4.2</v>
      </c>
    </row>
    <row r="7313" spans="1:2" x14ac:dyDescent="0.3">
      <c r="A7313" s="38" t="s">
        <v>7695</v>
      </c>
      <c r="B7313" s="39">
        <v>7983</v>
      </c>
    </row>
    <row r="7314" spans="1:2" x14ac:dyDescent="0.3">
      <c r="A7314" s="38" t="s">
        <v>7696</v>
      </c>
      <c r="B7314" s="39">
        <v>6920</v>
      </c>
    </row>
    <row r="7315" spans="1:2" x14ac:dyDescent="0.3">
      <c r="A7315" s="38" t="s">
        <v>7697</v>
      </c>
      <c r="B7315" s="39">
        <v>14.64</v>
      </c>
    </row>
    <row r="7316" spans="1:2" x14ac:dyDescent="0.3">
      <c r="A7316" s="38" t="s">
        <v>7698</v>
      </c>
      <c r="B7316" s="39">
        <v>13.6</v>
      </c>
    </row>
    <row r="7317" spans="1:2" x14ac:dyDescent="0.3">
      <c r="A7317" s="38" t="s">
        <v>7699</v>
      </c>
      <c r="B7317" s="39">
        <v>18.87</v>
      </c>
    </row>
    <row r="7318" spans="1:2" x14ac:dyDescent="0.3">
      <c r="A7318" s="38" t="s">
        <v>7700</v>
      </c>
      <c r="B7318" s="39">
        <v>17.77</v>
      </c>
    </row>
    <row r="7319" spans="1:2" x14ac:dyDescent="0.3">
      <c r="A7319" s="38" t="s">
        <v>7701</v>
      </c>
      <c r="B7319" s="39">
        <v>21.83</v>
      </c>
    </row>
    <row r="7320" spans="1:2" x14ac:dyDescent="0.3">
      <c r="A7320" s="38" t="s">
        <v>7702</v>
      </c>
      <c r="B7320" s="39">
        <v>20.67</v>
      </c>
    </row>
    <row r="7321" spans="1:2" x14ac:dyDescent="0.3">
      <c r="A7321" s="38" t="s">
        <v>7703</v>
      </c>
      <c r="B7321" s="39">
        <v>28.19</v>
      </c>
    </row>
    <row r="7322" spans="1:2" x14ac:dyDescent="0.3">
      <c r="A7322" s="38" t="s">
        <v>7704</v>
      </c>
      <c r="B7322" s="39">
        <v>26.9</v>
      </c>
    </row>
    <row r="7323" spans="1:2" x14ac:dyDescent="0.3">
      <c r="A7323" s="38" t="s">
        <v>7705</v>
      </c>
      <c r="B7323" s="39">
        <v>34.96</v>
      </c>
    </row>
    <row r="7324" spans="1:2" x14ac:dyDescent="0.3">
      <c r="A7324" s="38" t="s">
        <v>7706</v>
      </c>
      <c r="B7324" s="39">
        <v>33.53</v>
      </c>
    </row>
    <row r="7325" spans="1:2" x14ac:dyDescent="0.3">
      <c r="A7325" s="38" t="s">
        <v>7707</v>
      </c>
      <c r="B7325" s="39">
        <v>42.93</v>
      </c>
    </row>
    <row r="7326" spans="1:2" x14ac:dyDescent="0.3">
      <c r="A7326" s="38" t="s">
        <v>7708</v>
      </c>
      <c r="B7326" s="39">
        <v>41.38</v>
      </c>
    </row>
    <row r="7327" spans="1:2" x14ac:dyDescent="0.3">
      <c r="A7327" s="38" t="s">
        <v>7709</v>
      </c>
      <c r="B7327" s="39">
        <v>20.53</v>
      </c>
    </row>
    <row r="7328" spans="1:2" x14ac:dyDescent="0.3">
      <c r="A7328" s="38" t="s">
        <v>7710</v>
      </c>
      <c r="B7328" s="39">
        <v>19.37</v>
      </c>
    </row>
    <row r="7329" spans="1:2" x14ac:dyDescent="0.3">
      <c r="A7329" s="38" t="s">
        <v>7711</v>
      </c>
      <c r="B7329" s="39">
        <v>29.05</v>
      </c>
    </row>
    <row r="7330" spans="1:2" x14ac:dyDescent="0.3">
      <c r="A7330" s="38" t="s">
        <v>7712</v>
      </c>
      <c r="B7330" s="39">
        <v>27.76</v>
      </c>
    </row>
    <row r="7331" spans="1:2" x14ac:dyDescent="0.3">
      <c r="A7331" s="38" t="s">
        <v>7713</v>
      </c>
      <c r="B7331" s="39">
        <v>37.409999999999997</v>
      </c>
    </row>
    <row r="7332" spans="1:2" x14ac:dyDescent="0.3">
      <c r="A7332" s="38" t="s">
        <v>7714</v>
      </c>
      <c r="B7332" s="39">
        <v>35.979999999999997</v>
      </c>
    </row>
    <row r="7333" spans="1:2" x14ac:dyDescent="0.3">
      <c r="A7333" s="38" t="s">
        <v>7715</v>
      </c>
      <c r="B7333" s="39">
        <v>1139</v>
      </c>
    </row>
    <row r="7334" spans="1:2" x14ac:dyDescent="0.3">
      <c r="A7334" s="38" t="s">
        <v>7716</v>
      </c>
      <c r="B7334" s="39">
        <v>1076</v>
      </c>
    </row>
    <row r="7335" spans="1:2" x14ac:dyDescent="0.3">
      <c r="A7335" s="38" t="s">
        <v>7717</v>
      </c>
      <c r="B7335" s="39">
        <v>7.4</v>
      </c>
    </row>
    <row r="7336" spans="1:2" x14ac:dyDescent="0.3">
      <c r="A7336" s="38" t="s">
        <v>7718</v>
      </c>
      <c r="B7336" s="39">
        <v>7.26</v>
      </c>
    </row>
    <row r="7337" spans="1:2" x14ac:dyDescent="0.3">
      <c r="A7337" s="38" t="s">
        <v>7719</v>
      </c>
      <c r="B7337" s="39">
        <v>10.57</v>
      </c>
    </row>
    <row r="7338" spans="1:2" x14ac:dyDescent="0.3">
      <c r="A7338" s="38" t="s">
        <v>7720</v>
      </c>
      <c r="B7338" s="39">
        <v>10.43</v>
      </c>
    </row>
    <row r="7339" spans="1:2" x14ac:dyDescent="0.3">
      <c r="A7339" s="38" t="s">
        <v>7721</v>
      </c>
      <c r="B7339" s="39">
        <v>13.4</v>
      </c>
    </row>
    <row r="7340" spans="1:2" x14ac:dyDescent="0.3">
      <c r="A7340" s="38" t="s">
        <v>7722</v>
      </c>
      <c r="B7340" s="39">
        <v>13.3</v>
      </c>
    </row>
    <row r="7341" spans="1:2" x14ac:dyDescent="0.3">
      <c r="A7341" s="38" t="s">
        <v>7723</v>
      </c>
      <c r="B7341" s="39">
        <v>11.27</v>
      </c>
    </row>
    <row r="7342" spans="1:2" x14ac:dyDescent="0.3">
      <c r="A7342" s="38" t="s">
        <v>7724</v>
      </c>
      <c r="B7342" s="39">
        <v>11.04</v>
      </c>
    </row>
    <row r="7343" spans="1:2" x14ac:dyDescent="0.3">
      <c r="A7343" s="38" t="s">
        <v>7725</v>
      </c>
      <c r="B7343" s="39">
        <v>17.95</v>
      </c>
    </row>
    <row r="7344" spans="1:2" x14ac:dyDescent="0.3">
      <c r="A7344" s="38" t="s">
        <v>7726</v>
      </c>
      <c r="B7344" s="39">
        <v>17.25</v>
      </c>
    </row>
    <row r="7345" spans="1:2" x14ac:dyDescent="0.3">
      <c r="A7345" s="38" t="s">
        <v>7727</v>
      </c>
      <c r="B7345" s="39">
        <v>16.52</v>
      </c>
    </row>
    <row r="7346" spans="1:2" x14ac:dyDescent="0.3">
      <c r="A7346" s="38" t="s">
        <v>7728</v>
      </c>
      <c r="B7346" s="39">
        <v>15.59</v>
      </c>
    </row>
    <row r="7347" spans="1:2" x14ac:dyDescent="0.3">
      <c r="A7347" s="38" t="s">
        <v>7729</v>
      </c>
      <c r="B7347" s="39">
        <v>16.52</v>
      </c>
    </row>
    <row r="7348" spans="1:2" x14ac:dyDescent="0.3">
      <c r="A7348" s="38" t="s">
        <v>7730</v>
      </c>
      <c r="B7348" s="39">
        <v>15.59</v>
      </c>
    </row>
    <row r="7349" spans="1:2" x14ac:dyDescent="0.3">
      <c r="A7349" s="38" t="s">
        <v>7731</v>
      </c>
      <c r="B7349" s="39">
        <v>5.12</v>
      </c>
    </row>
    <row r="7350" spans="1:2" x14ac:dyDescent="0.3">
      <c r="A7350" s="38" t="s">
        <v>7732</v>
      </c>
      <c r="B7350" s="39">
        <v>4.8899999999999997</v>
      </c>
    </row>
    <row r="7351" spans="1:2" x14ac:dyDescent="0.3">
      <c r="A7351" s="38" t="s">
        <v>7733</v>
      </c>
      <c r="B7351" s="39">
        <v>6.65</v>
      </c>
    </row>
    <row r="7352" spans="1:2" x14ac:dyDescent="0.3">
      <c r="A7352" s="38" t="s">
        <v>7734</v>
      </c>
      <c r="B7352" s="39">
        <v>6.37</v>
      </c>
    </row>
    <row r="7353" spans="1:2" x14ac:dyDescent="0.3">
      <c r="A7353" s="38" t="s">
        <v>7735</v>
      </c>
      <c r="B7353" s="39">
        <v>8.91</v>
      </c>
    </row>
    <row r="7354" spans="1:2" x14ac:dyDescent="0.3">
      <c r="A7354" s="38" t="s">
        <v>7736</v>
      </c>
      <c r="B7354" s="39">
        <v>8.61</v>
      </c>
    </row>
    <row r="7355" spans="1:2" x14ac:dyDescent="0.3">
      <c r="A7355" s="38" t="s">
        <v>7737</v>
      </c>
      <c r="B7355" s="39">
        <v>11.32</v>
      </c>
    </row>
    <row r="7356" spans="1:2" x14ac:dyDescent="0.3">
      <c r="A7356" s="38" t="s">
        <v>7738</v>
      </c>
      <c r="B7356" s="39">
        <v>11</v>
      </c>
    </row>
    <row r="7357" spans="1:2" x14ac:dyDescent="0.3">
      <c r="A7357" s="38" t="s">
        <v>7739</v>
      </c>
      <c r="B7357" s="39">
        <v>18.600000000000001</v>
      </c>
    </row>
    <row r="7358" spans="1:2" x14ac:dyDescent="0.3">
      <c r="A7358" s="38" t="s">
        <v>7740</v>
      </c>
      <c r="B7358" s="39">
        <v>18.25</v>
      </c>
    </row>
    <row r="7359" spans="1:2" x14ac:dyDescent="0.3">
      <c r="A7359" s="38" t="s">
        <v>7741</v>
      </c>
      <c r="B7359" s="39">
        <v>3.83</v>
      </c>
    </row>
    <row r="7360" spans="1:2" x14ac:dyDescent="0.3">
      <c r="A7360" s="38" t="s">
        <v>7742</v>
      </c>
      <c r="B7360" s="39">
        <v>3.62</v>
      </c>
    </row>
    <row r="7361" spans="1:2" x14ac:dyDescent="0.3">
      <c r="A7361" s="38" t="s">
        <v>7743</v>
      </c>
      <c r="B7361" s="39">
        <v>24.59</v>
      </c>
    </row>
    <row r="7362" spans="1:2" x14ac:dyDescent="0.3">
      <c r="A7362" s="38" t="s">
        <v>7744</v>
      </c>
      <c r="B7362" s="39">
        <v>24.1</v>
      </c>
    </row>
    <row r="7363" spans="1:2" x14ac:dyDescent="0.3">
      <c r="A7363" s="38" t="s">
        <v>7745</v>
      </c>
      <c r="B7363" s="39">
        <v>27.45</v>
      </c>
    </row>
    <row r="7364" spans="1:2" x14ac:dyDescent="0.3">
      <c r="A7364" s="38" t="s">
        <v>7746</v>
      </c>
      <c r="B7364" s="39">
        <v>26.71</v>
      </c>
    </row>
    <row r="7365" spans="1:2" x14ac:dyDescent="0.3">
      <c r="A7365" s="38" t="s">
        <v>7747</v>
      </c>
      <c r="B7365" s="39">
        <v>32.549999999999997</v>
      </c>
    </row>
    <row r="7366" spans="1:2" x14ac:dyDescent="0.3">
      <c r="A7366" s="38" t="s">
        <v>7748</v>
      </c>
      <c r="B7366" s="39">
        <v>31.79</v>
      </c>
    </row>
    <row r="7367" spans="1:2" x14ac:dyDescent="0.3">
      <c r="A7367" s="38" t="s">
        <v>7749</v>
      </c>
      <c r="B7367" s="39">
        <v>34</v>
      </c>
    </row>
    <row r="7368" spans="1:2" x14ac:dyDescent="0.3">
      <c r="A7368" s="38" t="s">
        <v>7750</v>
      </c>
      <c r="B7368" s="39">
        <v>33.22</v>
      </c>
    </row>
    <row r="7369" spans="1:2" x14ac:dyDescent="0.3">
      <c r="A7369" s="38" t="s">
        <v>7751</v>
      </c>
      <c r="B7369" s="39">
        <v>39.619999999999997</v>
      </c>
    </row>
    <row r="7370" spans="1:2" x14ac:dyDescent="0.3">
      <c r="A7370" s="38" t="s">
        <v>7752</v>
      </c>
      <c r="B7370" s="39">
        <v>38.82</v>
      </c>
    </row>
    <row r="7371" spans="1:2" x14ac:dyDescent="0.3">
      <c r="A7371" s="38" t="s">
        <v>7753</v>
      </c>
      <c r="B7371" s="39">
        <v>43.67</v>
      </c>
    </row>
    <row r="7372" spans="1:2" x14ac:dyDescent="0.3">
      <c r="A7372" s="38" t="s">
        <v>7754</v>
      </c>
      <c r="B7372" s="39">
        <v>42.85</v>
      </c>
    </row>
    <row r="7373" spans="1:2" x14ac:dyDescent="0.3">
      <c r="A7373" s="38" t="s">
        <v>7755</v>
      </c>
      <c r="B7373" s="39">
        <v>40.68</v>
      </c>
    </row>
    <row r="7374" spans="1:2" x14ac:dyDescent="0.3">
      <c r="A7374" s="38" t="s">
        <v>7756</v>
      </c>
      <c r="B7374" s="39">
        <v>39.840000000000003</v>
      </c>
    </row>
    <row r="7375" spans="1:2" x14ac:dyDescent="0.3">
      <c r="A7375" s="38" t="s">
        <v>7757</v>
      </c>
      <c r="B7375" s="39">
        <v>53.64</v>
      </c>
    </row>
    <row r="7376" spans="1:2" x14ac:dyDescent="0.3">
      <c r="A7376" s="38" t="s">
        <v>7758</v>
      </c>
      <c r="B7376" s="39">
        <v>52.74</v>
      </c>
    </row>
    <row r="7377" spans="1:2" x14ac:dyDescent="0.3">
      <c r="A7377" s="38" t="s">
        <v>7759</v>
      </c>
      <c r="B7377" s="39">
        <v>63.46</v>
      </c>
    </row>
    <row r="7378" spans="1:2" x14ac:dyDescent="0.3">
      <c r="A7378" s="38" t="s">
        <v>7760</v>
      </c>
      <c r="B7378" s="39">
        <v>62.5</v>
      </c>
    </row>
    <row r="7379" spans="1:2" x14ac:dyDescent="0.3">
      <c r="A7379" s="38" t="s">
        <v>7761</v>
      </c>
      <c r="B7379" s="39">
        <v>79.37</v>
      </c>
    </row>
    <row r="7380" spans="1:2" x14ac:dyDescent="0.3">
      <c r="A7380" s="38" t="s">
        <v>7762</v>
      </c>
      <c r="B7380" s="39">
        <v>78.38</v>
      </c>
    </row>
    <row r="7381" spans="1:2" x14ac:dyDescent="0.3">
      <c r="A7381" s="38" t="s">
        <v>7763</v>
      </c>
      <c r="B7381" s="39">
        <v>110.93</v>
      </c>
    </row>
    <row r="7382" spans="1:2" x14ac:dyDescent="0.3">
      <c r="A7382" s="38" t="s">
        <v>7764</v>
      </c>
      <c r="B7382" s="39">
        <v>109.89</v>
      </c>
    </row>
    <row r="7383" spans="1:2" x14ac:dyDescent="0.3">
      <c r="A7383" s="38" t="s">
        <v>7765</v>
      </c>
      <c r="B7383" s="39">
        <v>142.63</v>
      </c>
    </row>
    <row r="7384" spans="1:2" x14ac:dyDescent="0.3">
      <c r="A7384" s="38" t="s">
        <v>7766</v>
      </c>
      <c r="B7384" s="39">
        <v>141.53</v>
      </c>
    </row>
    <row r="7385" spans="1:2" x14ac:dyDescent="0.3">
      <c r="A7385" s="38" t="s">
        <v>7767</v>
      </c>
      <c r="B7385" s="39">
        <v>27.11</v>
      </c>
    </row>
    <row r="7386" spans="1:2" x14ac:dyDescent="0.3">
      <c r="A7386" s="38" t="s">
        <v>7768</v>
      </c>
      <c r="B7386" s="39">
        <v>25.97</v>
      </c>
    </row>
    <row r="7387" spans="1:2" x14ac:dyDescent="0.3">
      <c r="A7387" s="38" t="s">
        <v>7769</v>
      </c>
      <c r="B7387" s="39">
        <v>31.28</v>
      </c>
    </row>
    <row r="7388" spans="1:2" x14ac:dyDescent="0.3">
      <c r="A7388" s="38" t="s">
        <v>7770</v>
      </c>
      <c r="B7388" s="39">
        <v>30.11</v>
      </c>
    </row>
    <row r="7389" spans="1:2" x14ac:dyDescent="0.3">
      <c r="A7389" s="38" t="s">
        <v>7771</v>
      </c>
      <c r="B7389" s="39">
        <v>38</v>
      </c>
    </row>
    <row r="7390" spans="1:2" x14ac:dyDescent="0.3">
      <c r="A7390" s="38" t="s">
        <v>7772</v>
      </c>
      <c r="B7390" s="39">
        <v>36.729999999999997</v>
      </c>
    </row>
    <row r="7391" spans="1:2" x14ac:dyDescent="0.3">
      <c r="A7391" s="38" t="s">
        <v>7773</v>
      </c>
      <c r="B7391" s="39">
        <v>42.16</v>
      </c>
    </row>
    <row r="7392" spans="1:2" x14ac:dyDescent="0.3">
      <c r="A7392" s="38" t="s">
        <v>7774</v>
      </c>
      <c r="B7392" s="39">
        <v>40.85</v>
      </c>
    </row>
    <row r="7393" spans="1:2" x14ac:dyDescent="0.3">
      <c r="A7393" s="38" t="s">
        <v>7775</v>
      </c>
      <c r="B7393" s="39">
        <v>50.44</v>
      </c>
    </row>
    <row r="7394" spans="1:2" x14ac:dyDescent="0.3">
      <c r="A7394" s="38" t="s">
        <v>7776</v>
      </c>
      <c r="B7394" s="39">
        <v>49.09</v>
      </c>
    </row>
    <row r="7395" spans="1:2" x14ac:dyDescent="0.3">
      <c r="A7395" s="38" t="s">
        <v>7777</v>
      </c>
      <c r="B7395" s="39">
        <v>57.87</v>
      </c>
    </row>
    <row r="7396" spans="1:2" x14ac:dyDescent="0.3">
      <c r="A7396" s="38" t="s">
        <v>7778</v>
      </c>
      <c r="B7396" s="39">
        <v>56.46</v>
      </c>
    </row>
    <row r="7397" spans="1:2" x14ac:dyDescent="0.3">
      <c r="A7397" s="38" t="s">
        <v>7779</v>
      </c>
      <c r="B7397" s="39">
        <v>74.67</v>
      </c>
    </row>
    <row r="7398" spans="1:2" x14ac:dyDescent="0.3">
      <c r="A7398" s="38" t="s">
        <v>7780</v>
      </c>
      <c r="B7398" s="39">
        <v>73.2</v>
      </c>
    </row>
    <row r="7399" spans="1:2" x14ac:dyDescent="0.3">
      <c r="A7399" s="38" t="s">
        <v>7781</v>
      </c>
      <c r="B7399" s="39">
        <v>93.87</v>
      </c>
    </row>
    <row r="7400" spans="1:2" x14ac:dyDescent="0.3">
      <c r="A7400" s="38" t="s">
        <v>7782</v>
      </c>
      <c r="B7400" s="39">
        <v>92.37</v>
      </c>
    </row>
    <row r="7401" spans="1:2" x14ac:dyDescent="0.3">
      <c r="A7401" s="38" t="s">
        <v>7783</v>
      </c>
      <c r="B7401" s="39">
        <v>31.39</v>
      </c>
    </row>
    <row r="7402" spans="1:2" x14ac:dyDescent="0.3">
      <c r="A7402" s="38" t="s">
        <v>7784</v>
      </c>
      <c r="B7402" s="39">
        <v>30.62</v>
      </c>
    </row>
    <row r="7403" spans="1:2" x14ac:dyDescent="0.3">
      <c r="A7403" s="38" t="s">
        <v>7785</v>
      </c>
      <c r="B7403" s="39">
        <v>38.96</v>
      </c>
    </row>
    <row r="7404" spans="1:2" x14ac:dyDescent="0.3">
      <c r="A7404" s="38" t="s">
        <v>7786</v>
      </c>
      <c r="B7404" s="39">
        <v>37.79</v>
      </c>
    </row>
    <row r="7405" spans="1:2" x14ac:dyDescent="0.3">
      <c r="A7405" s="38" t="s">
        <v>7787</v>
      </c>
      <c r="B7405" s="39">
        <v>29.32</v>
      </c>
    </row>
    <row r="7406" spans="1:2" x14ac:dyDescent="0.3">
      <c r="A7406" s="38" t="s">
        <v>7788</v>
      </c>
      <c r="B7406" s="39">
        <v>28.15</v>
      </c>
    </row>
    <row r="7407" spans="1:2" x14ac:dyDescent="0.3">
      <c r="A7407" s="38" t="s">
        <v>7789</v>
      </c>
      <c r="B7407" s="39">
        <v>32.81</v>
      </c>
    </row>
    <row r="7408" spans="1:2" x14ac:dyDescent="0.3">
      <c r="A7408" s="38" t="s">
        <v>7790</v>
      </c>
      <c r="B7408" s="39">
        <v>31.63</v>
      </c>
    </row>
    <row r="7409" spans="1:2" x14ac:dyDescent="0.3">
      <c r="A7409" s="38" t="s">
        <v>7791</v>
      </c>
      <c r="B7409" s="39">
        <v>46</v>
      </c>
    </row>
    <row r="7410" spans="1:2" x14ac:dyDescent="0.3">
      <c r="A7410" s="38" t="s">
        <v>7792</v>
      </c>
      <c r="B7410" s="39">
        <v>43.65</v>
      </c>
    </row>
    <row r="7411" spans="1:2" x14ac:dyDescent="0.3">
      <c r="A7411" s="38" t="s">
        <v>7793</v>
      </c>
      <c r="B7411" s="39">
        <v>57.64</v>
      </c>
    </row>
    <row r="7412" spans="1:2" x14ac:dyDescent="0.3">
      <c r="A7412" s="38" t="s">
        <v>7794</v>
      </c>
      <c r="B7412" s="39">
        <v>55.3</v>
      </c>
    </row>
    <row r="7413" spans="1:2" x14ac:dyDescent="0.3">
      <c r="A7413" s="38" t="s">
        <v>7795</v>
      </c>
      <c r="B7413" s="39">
        <v>44.13</v>
      </c>
    </row>
    <row r="7414" spans="1:2" x14ac:dyDescent="0.3">
      <c r="A7414" s="38" t="s">
        <v>7796</v>
      </c>
      <c r="B7414" s="39">
        <v>42.95</v>
      </c>
    </row>
    <row r="7415" spans="1:2" x14ac:dyDescent="0.3">
      <c r="A7415" s="38" t="s">
        <v>7797</v>
      </c>
      <c r="B7415" s="39">
        <v>64.900000000000006</v>
      </c>
    </row>
    <row r="7416" spans="1:2" x14ac:dyDescent="0.3">
      <c r="A7416" s="38" t="s">
        <v>7798</v>
      </c>
      <c r="B7416" s="39">
        <v>62.55</v>
      </c>
    </row>
    <row r="7417" spans="1:2" x14ac:dyDescent="0.3">
      <c r="A7417" s="38" t="s">
        <v>7799</v>
      </c>
      <c r="B7417" s="39">
        <v>58.38</v>
      </c>
    </row>
    <row r="7418" spans="1:2" x14ac:dyDescent="0.3">
      <c r="A7418" s="38" t="s">
        <v>7800</v>
      </c>
      <c r="B7418" s="39">
        <v>55.25</v>
      </c>
    </row>
    <row r="7419" spans="1:2" x14ac:dyDescent="0.3">
      <c r="A7419" s="38" t="s">
        <v>7801</v>
      </c>
      <c r="B7419" s="39">
        <v>54.13</v>
      </c>
    </row>
    <row r="7420" spans="1:2" x14ac:dyDescent="0.3">
      <c r="A7420" s="38" t="s">
        <v>7802</v>
      </c>
      <c r="B7420" s="39">
        <v>52.86</v>
      </c>
    </row>
    <row r="7421" spans="1:2" x14ac:dyDescent="0.3">
      <c r="A7421" s="38" t="s">
        <v>7803</v>
      </c>
      <c r="B7421" s="39">
        <v>54.53</v>
      </c>
    </row>
    <row r="7422" spans="1:2" x14ac:dyDescent="0.3">
      <c r="A7422" s="38" t="s">
        <v>7804</v>
      </c>
      <c r="B7422" s="39">
        <v>51.5</v>
      </c>
    </row>
    <row r="7423" spans="1:2" x14ac:dyDescent="0.3">
      <c r="A7423" s="38" t="s">
        <v>7805</v>
      </c>
      <c r="B7423" s="39">
        <v>1239</v>
      </c>
    </row>
    <row r="7424" spans="1:2" x14ac:dyDescent="0.3">
      <c r="A7424" s="38" t="s">
        <v>7806</v>
      </c>
      <c r="B7424" s="39">
        <v>1202</v>
      </c>
    </row>
    <row r="7425" spans="1:2" x14ac:dyDescent="0.3">
      <c r="A7425" s="38" t="s">
        <v>7807</v>
      </c>
      <c r="B7425" s="39">
        <v>43.26</v>
      </c>
    </row>
    <row r="7426" spans="1:2" x14ac:dyDescent="0.3">
      <c r="A7426" s="38" t="s">
        <v>7808</v>
      </c>
      <c r="B7426" s="39">
        <v>42.97</v>
      </c>
    </row>
    <row r="7427" spans="1:2" x14ac:dyDescent="0.3">
      <c r="A7427" s="38" t="s">
        <v>7809</v>
      </c>
      <c r="B7427" s="39">
        <v>1759</v>
      </c>
    </row>
    <row r="7428" spans="1:2" x14ac:dyDescent="0.3">
      <c r="A7428" s="38" t="s">
        <v>7810</v>
      </c>
      <c r="B7428" s="39">
        <v>1747</v>
      </c>
    </row>
    <row r="7429" spans="1:2" x14ac:dyDescent="0.3">
      <c r="A7429" s="38" t="s">
        <v>7811</v>
      </c>
      <c r="B7429" s="39">
        <v>167.21</v>
      </c>
    </row>
    <row r="7430" spans="1:2" x14ac:dyDescent="0.3">
      <c r="A7430" s="38" t="s">
        <v>7812</v>
      </c>
      <c r="B7430" s="39">
        <v>154.62</v>
      </c>
    </row>
    <row r="7431" spans="1:2" x14ac:dyDescent="0.3">
      <c r="A7431" s="38" t="s">
        <v>7813</v>
      </c>
      <c r="B7431" s="39">
        <v>1668</v>
      </c>
    </row>
    <row r="7432" spans="1:2" x14ac:dyDescent="0.3">
      <c r="A7432" s="38" t="s">
        <v>7814</v>
      </c>
      <c r="B7432" s="39">
        <v>1486</v>
      </c>
    </row>
    <row r="7433" spans="1:2" x14ac:dyDescent="0.3">
      <c r="A7433" s="38" t="s">
        <v>7815</v>
      </c>
      <c r="B7433" s="39">
        <v>389.3</v>
      </c>
    </row>
    <row r="7434" spans="1:2" x14ac:dyDescent="0.3">
      <c r="A7434" s="38" t="s">
        <v>7816</v>
      </c>
      <c r="B7434" s="39">
        <v>389.3</v>
      </c>
    </row>
    <row r="7435" spans="1:2" x14ac:dyDescent="0.3">
      <c r="A7435" s="38" t="s">
        <v>7817</v>
      </c>
      <c r="B7435" s="39">
        <v>457.39</v>
      </c>
    </row>
    <row r="7436" spans="1:2" x14ac:dyDescent="0.3">
      <c r="A7436" s="38" t="s">
        <v>7818</v>
      </c>
      <c r="B7436" s="39">
        <v>457.39</v>
      </c>
    </row>
    <row r="7437" spans="1:2" x14ac:dyDescent="0.3">
      <c r="A7437" s="38" t="s">
        <v>7819</v>
      </c>
      <c r="B7437" s="39">
        <v>506.54</v>
      </c>
    </row>
    <row r="7438" spans="1:2" x14ac:dyDescent="0.3">
      <c r="A7438" s="38" t="s">
        <v>7820</v>
      </c>
      <c r="B7438" s="39">
        <v>506.54</v>
      </c>
    </row>
    <row r="7439" spans="1:2" x14ac:dyDescent="0.3">
      <c r="A7439" s="38" t="s">
        <v>7821</v>
      </c>
      <c r="B7439" s="39">
        <v>563.17999999999995</v>
      </c>
    </row>
    <row r="7440" spans="1:2" x14ac:dyDescent="0.3">
      <c r="A7440" s="38" t="s">
        <v>7822</v>
      </c>
      <c r="B7440" s="39">
        <v>563.17999999999995</v>
      </c>
    </row>
    <row r="7441" spans="1:2" x14ac:dyDescent="0.3">
      <c r="A7441" s="38" t="s">
        <v>7823</v>
      </c>
      <c r="B7441" s="39">
        <v>616.16</v>
      </c>
    </row>
    <row r="7442" spans="1:2" x14ac:dyDescent="0.3">
      <c r="A7442" s="38" t="s">
        <v>7824</v>
      </c>
      <c r="B7442" s="39">
        <v>616.16</v>
      </c>
    </row>
    <row r="7443" spans="1:2" x14ac:dyDescent="0.3">
      <c r="A7443" s="38" t="s">
        <v>7825</v>
      </c>
      <c r="B7443" s="39">
        <v>670.72</v>
      </c>
    </row>
    <row r="7444" spans="1:2" x14ac:dyDescent="0.3">
      <c r="A7444" s="38" t="s">
        <v>7826</v>
      </c>
      <c r="B7444" s="39">
        <v>670.72</v>
      </c>
    </row>
    <row r="7445" spans="1:2" x14ac:dyDescent="0.3">
      <c r="A7445" s="38" t="s">
        <v>7827</v>
      </c>
      <c r="B7445" s="39">
        <v>733.25</v>
      </c>
    </row>
    <row r="7446" spans="1:2" x14ac:dyDescent="0.3">
      <c r="A7446" s="38" t="s">
        <v>7828</v>
      </c>
      <c r="B7446" s="39">
        <v>733.25</v>
      </c>
    </row>
    <row r="7447" spans="1:2" x14ac:dyDescent="0.3">
      <c r="A7447" s="38" t="s">
        <v>7829</v>
      </c>
      <c r="B7447" s="39">
        <v>790.05</v>
      </c>
    </row>
    <row r="7448" spans="1:2" x14ac:dyDescent="0.3">
      <c r="A7448" s="38" t="s">
        <v>7830</v>
      </c>
      <c r="B7448" s="39">
        <v>790.05</v>
      </c>
    </row>
    <row r="7449" spans="1:2" x14ac:dyDescent="0.3">
      <c r="A7449" s="38" t="s">
        <v>7831</v>
      </c>
      <c r="B7449" s="39">
        <v>844.62</v>
      </c>
    </row>
    <row r="7450" spans="1:2" x14ac:dyDescent="0.3">
      <c r="A7450" s="38" t="s">
        <v>7832</v>
      </c>
      <c r="B7450" s="39">
        <v>844.62</v>
      </c>
    </row>
    <row r="7451" spans="1:2" x14ac:dyDescent="0.3">
      <c r="A7451" s="38" t="s">
        <v>7833</v>
      </c>
      <c r="B7451" s="39">
        <v>899.67</v>
      </c>
    </row>
    <row r="7452" spans="1:2" x14ac:dyDescent="0.3">
      <c r="A7452" s="38" t="s">
        <v>7834</v>
      </c>
      <c r="B7452" s="39">
        <v>899.67</v>
      </c>
    </row>
    <row r="7453" spans="1:2" x14ac:dyDescent="0.3">
      <c r="A7453" s="38" t="s">
        <v>7835</v>
      </c>
      <c r="B7453" s="39">
        <v>500.67</v>
      </c>
    </row>
    <row r="7454" spans="1:2" x14ac:dyDescent="0.3">
      <c r="A7454" s="38" t="s">
        <v>7836</v>
      </c>
      <c r="B7454" s="39">
        <v>500.67</v>
      </c>
    </row>
    <row r="7455" spans="1:2" x14ac:dyDescent="0.3">
      <c r="A7455" s="38" t="s">
        <v>7837</v>
      </c>
      <c r="B7455" s="39">
        <v>551.89</v>
      </c>
    </row>
    <row r="7456" spans="1:2" x14ac:dyDescent="0.3">
      <c r="A7456" s="38" t="s">
        <v>7838</v>
      </c>
      <c r="B7456" s="39">
        <v>551.89</v>
      </c>
    </row>
    <row r="7457" spans="1:2" x14ac:dyDescent="0.3">
      <c r="A7457" s="38" t="s">
        <v>7839</v>
      </c>
      <c r="B7457" s="39">
        <v>610.28</v>
      </c>
    </row>
    <row r="7458" spans="1:2" x14ac:dyDescent="0.3">
      <c r="A7458" s="38" t="s">
        <v>7840</v>
      </c>
      <c r="B7458" s="39">
        <v>610.28</v>
      </c>
    </row>
    <row r="7459" spans="1:2" x14ac:dyDescent="0.3">
      <c r="A7459" s="38" t="s">
        <v>7841</v>
      </c>
      <c r="B7459" s="39">
        <v>665.32</v>
      </c>
    </row>
    <row r="7460" spans="1:2" x14ac:dyDescent="0.3">
      <c r="A7460" s="38" t="s">
        <v>7842</v>
      </c>
      <c r="B7460" s="39">
        <v>665.32</v>
      </c>
    </row>
    <row r="7461" spans="1:2" x14ac:dyDescent="0.3">
      <c r="A7461" s="38" t="s">
        <v>7843</v>
      </c>
      <c r="B7461" s="39">
        <v>718.13</v>
      </c>
    </row>
    <row r="7462" spans="1:2" x14ac:dyDescent="0.3">
      <c r="A7462" s="38" t="s">
        <v>7844</v>
      </c>
      <c r="B7462" s="39">
        <v>718.13</v>
      </c>
    </row>
    <row r="7463" spans="1:2" x14ac:dyDescent="0.3">
      <c r="A7463" s="38" t="s">
        <v>7845</v>
      </c>
      <c r="B7463" s="39">
        <v>780.34</v>
      </c>
    </row>
    <row r="7464" spans="1:2" x14ac:dyDescent="0.3">
      <c r="A7464" s="38" t="s">
        <v>7846</v>
      </c>
      <c r="B7464" s="39">
        <v>780.34</v>
      </c>
    </row>
    <row r="7465" spans="1:2" x14ac:dyDescent="0.3">
      <c r="A7465" s="38" t="s">
        <v>7847</v>
      </c>
      <c r="B7465" s="39">
        <v>840.8</v>
      </c>
    </row>
    <row r="7466" spans="1:2" x14ac:dyDescent="0.3">
      <c r="A7466" s="38" t="s">
        <v>7848</v>
      </c>
      <c r="B7466" s="39">
        <v>840.8</v>
      </c>
    </row>
    <row r="7467" spans="1:2" x14ac:dyDescent="0.3">
      <c r="A7467" s="38" t="s">
        <v>7849</v>
      </c>
      <c r="B7467" s="39">
        <v>899.67</v>
      </c>
    </row>
    <row r="7468" spans="1:2" x14ac:dyDescent="0.3">
      <c r="A7468" s="38" t="s">
        <v>7850</v>
      </c>
      <c r="B7468" s="39">
        <v>899.67</v>
      </c>
    </row>
    <row r="7469" spans="1:2" x14ac:dyDescent="0.3">
      <c r="A7469" s="38" t="s">
        <v>7851</v>
      </c>
      <c r="B7469" s="39">
        <v>954.23</v>
      </c>
    </row>
    <row r="7470" spans="1:2" x14ac:dyDescent="0.3">
      <c r="A7470" s="38" t="s">
        <v>7852</v>
      </c>
      <c r="B7470" s="39">
        <v>954.23</v>
      </c>
    </row>
    <row r="7471" spans="1:2" x14ac:dyDescent="0.3">
      <c r="A7471" s="38" t="s">
        <v>7853</v>
      </c>
      <c r="B7471" s="39">
        <v>1016.75</v>
      </c>
    </row>
    <row r="7472" spans="1:2" x14ac:dyDescent="0.3">
      <c r="A7472" s="38" t="s">
        <v>7854</v>
      </c>
      <c r="B7472" s="39">
        <v>1016.75</v>
      </c>
    </row>
    <row r="7473" spans="1:2" x14ac:dyDescent="0.3">
      <c r="A7473" s="38" t="s">
        <v>7855</v>
      </c>
      <c r="B7473" s="39">
        <v>47.76</v>
      </c>
    </row>
    <row r="7474" spans="1:2" x14ac:dyDescent="0.3">
      <c r="A7474" s="38" t="s">
        <v>7856</v>
      </c>
      <c r="B7474" s="39">
        <v>47.76</v>
      </c>
    </row>
    <row r="7475" spans="1:2" x14ac:dyDescent="0.3">
      <c r="A7475" s="38" t="s">
        <v>7857</v>
      </c>
      <c r="B7475" s="39">
        <v>1388</v>
      </c>
    </row>
    <row r="7476" spans="1:2" x14ac:dyDescent="0.3">
      <c r="A7476" s="38" t="s">
        <v>7858</v>
      </c>
      <c r="B7476" s="39">
        <v>1388</v>
      </c>
    </row>
    <row r="7477" spans="1:2" x14ac:dyDescent="0.3">
      <c r="A7477" s="38" t="s">
        <v>7859</v>
      </c>
      <c r="B7477" s="39">
        <v>7913</v>
      </c>
    </row>
    <row r="7478" spans="1:2" x14ac:dyDescent="0.3">
      <c r="A7478" s="38" t="s">
        <v>7860</v>
      </c>
      <c r="B7478" s="39">
        <v>7160</v>
      </c>
    </row>
    <row r="7479" spans="1:2" x14ac:dyDescent="0.3">
      <c r="A7479" s="38" t="s">
        <v>7861</v>
      </c>
      <c r="B7479" s="39">
        <v>1229.46</v>
      </c>
    </row>
    <row r="7480" spans="1:2" x14ac:dyDescent="0.3">
      <c r="A7480" s="38" t="s">
        <v>7862</v>
      </c>
      <c r="B7480" s="39">
        <v>1116.6199999999999</v>
      </c>
    </row>
    <row r="7481" spans="1:2" x14ac:dyDescent="0.3">
      <c r="A7481" s="38" t="s">
        <v>7863</v>
      </c>
      <c r="B7481" s="39">
        <v>1384.57</v>
      </c>
    </row>
    <row r="7482" spans="1:2" x14ac:dyDescent="0.3">
      <c r="A7482" s="38" t="s">
        <v>7864</v>
      </c>
      <c r="B7482" s="39">
        <v>1259.8800000000001</v>
      </c>
    </row>
    <row r="7483" spans="1:2" x14ac:dyDescent="0.3">
      <c r="A7483" s="38" t="s">
        <v>7865</v>
      </c>
      <c r="B7483" s="39">
        <v>1665.24</v>
      </c>
    </row>
    <row r="7484" spans="1:2" x14ac:dyDescent="0.3">
      <c r="A7484" s="38" t="s">
        <v>7866</v>
      </c>
      <c r="B7484" s="39">
        <v>1517.09</v>
      </c>
    </row>
    <row r="7485" spans="1:2" x14ac:dyDescent="0.3">
      <c r="A7485" s="38" t="s">
        <v>7867</v>
      </c>
      <c r="B7485" s="39">
        <v>7608</v>
      </c>
    </row>
    <row r="7486" spans="1:2" x14ac:dyDescent="0.3">
      <c r="A7486" s="38" t="s">
        <v>7868</v>
      </c>
      <c r="B7486" s="39">
        <v>6914</v>
      </c>
    </row>
    <row r="7487" spans="1:2" x14ac:dyDescent="0.3">
      <c r="A7487" s="38" t="s">
        <v>7869</v>
      </c>
      <c r="B7487" s="39">
        <v>6099</v>
      </c>
    </row>
    <row r="7488" spans="1:2" x14ac:dyDescent="0.3">
      <c r="A7488" s="38" t="s">
        <v>7870</v>
      </c>
      <c r="B7488" s="39">
        <v>5420</v>
      </c>
    </row>
    <row r="7489" spans="1:2" x14ac:dyDescent="0.3">
      <c r="A7489" s="38" t="s">
        <v>7871</v>
      </c>
      <c r="B7489" s="39">
        <v>1392.35</v>
      </c>
    </row>
    <row r="7490" spans="1:2" x14ac:dyDescent="0.3">
      <c r="A7490" s="38" t="s">
        <v>7872</v>
      </c>
      <c r="B7490" s="39">
        <v>1274.8499999999999</v>
      </c>
    </row>
    <row r="7491" spans="1:2" x14ac:dyDescent="0.3">
      <c r="A7491" s="38" t="s">
        <v>7873</v>
      </c>
      <c r="B7491" s="39">
        <v>1670.8</v>
      </c>
    </row>
    <row r="7492" spans="1:2" x14ac:dyDescent="0.3">
      <c r="A7492" s="38" t="s">
        <v>7874</v>
      </c>
      <c r="B7492" s="39">
        <v>1529.8</v>
      </c>
    </row>
    <row r="7493" spans="1:2" x14ac:dyDescent="0.3">
      <c r="A7493" s="38" t="s">
        <v>7875</v>
      </c>
      <c r="B7493" s="39">
        <v>2088.5300000000002</v>
      </c>
    </row>
    <row r="7494" spans="1:2" x14ac:dyDescent="0.3">
      <c r="A7494" s="38" t="s">
        <v>7876</v>
      </c>
      <c r="B7494" s="39">
        <v>1912.28</v>
      </c>
    </row>
    <row r="7495" spans="1:2" x14ac:dyDescent="0.3">
      <c r="A7495" s="38" t="s">
        <v>7877</v>
      </c>
      <c r="B7495" s="39">
        <v>2784.7</v>
      </c>
    </row>
    <row r="7496" spans="1:2" x14ac:dyDescent="0.3">
      <c r="A7496" s="38" t="s">
        <v>7878</v>
      </c>
      <c r="B7496" s="39">
        <v>2549.6999999999998</v>
      </c>
    </row>
    <row r="7497" spans="1:2" x14ac:dyDescent="0.3">
      <c r="A7497" s="38" t="s">
        <v>7879</v>
      </c>
      <c r="B7497" s="39">
        <v>3480.88</v>
      </c>
    </row>
    <row r="7498" spans="1:2" x14ac:dyDescent="0.3">
      <c r="A7498" s="38" t="s">
        <v>7880</v>
      </c>
      <c r="B7498" s="39">
        <v>3187.13</v>
      </c>
    </row>
    <row r="7499" spans="1:2" x14ac:dyDescent="0.3">
      <c r="A7499" s="38" t="s">
        <v>7881</v>
      </c>
      <c r="B7499" s="39">
        <v>5005</v>
      </c>
    </row>
    <row r="7500" spans="1:2" x14ac:dyDescent="0.3">
      <c r="A7500" s="38" t="s">
        <v>7882</v>
      </c>
      <c r="B7500" s="39">
        <v>4527</v>
      </c>
    </row>
    <row r="7501" spans="1:2" x14ac:dyDescent="0.3">
      <c r="A7501" s="38" t="s">
        <v>7883</v>
      </c>
      <c r="B7501" s="39">
        <v>1118.49</v>
      </c>
    </row>
    <row r="7502" spans="1:2" x14ac:dyDescent="0.3">
      <c r="A7502" s="38" t="s">
        <v>7884</v>
      </c>
      <c r="B7502" s="39">
        <v>991.16</v>
      </c>
    </row>
    <row r="7503" spans="1:2" x14ac:dyDescent="0.3">
      <c r="A7503" s="38" t="s">
        <v>7885</v>
      </c>
      <c r="B7503" s="39">
        <v>5756</v>
      </c>
    </row>
    <row r="7504" spans="1:2" x14ac:dyDescent="0.3">
      <c r="A7504" s="38" t="s">
        <v>7886</v>
      </c>
      <c r="B7504" s="39">
        <v>5109</v>
      </c>
    </row>
    <row r="7505" spans="1:2" x14ac:dyDescent="0.3">
      <c r="A7505" s="38" t="s">
        <v>7887</v>
      </c>
      <c r="B7505" s="39">
        <v>301.89</v>
      </c>
    </row>
    <row r="7506" spans="1:2" x14ac:dyDescent="0.3">
      <c r="A7506" s="38" t="s">
        <v>7888</v>
      </c>
      <c r="B7506" s="39">
        <v>268.58</v>
      </c>
    </row>
    <row r="7507" spans="1:2" x14ac:dyDescent="0.3">
      <c r="A7507" s="38" t="s">
        <v>7889</v>
      </c>
      <c r="B7507" s="39">
        <v>4963</v>
      </c>
    </row>
    <row r="7508" spans="1:2" x14ac:dyDescent="0.3">
      <c r="A7508" s="38" t="s">
        <v>7890</v>
      </c>
      <c r="B7508" s="39">
        <v>4428</v>
      </c>
    </row>
    <row r="7509" spans="1:2" x14ac:dyDescent="0.3">
      <c r="A7509" s="38" t="s">
        <v>7891</v>
      </c>
      <c r="B7509" s="39">
        <v>154.72999999999999</v>
      </c>
    </row>
    <row r="7510" spans="1:2" x14ac:dyDescent="0.3">
      <c r="A7510" s="38" t="s">
        <v>7892</v>
      </c>
      <c r="B7510" s="39">
        <v>154.72999999999999</v>
      </c>
    </row>
    <row r="7511" spans="1:2" x14ac:dyDescent="0.3">
      <c r="A7511" s="38" t="s">
        <v>7893</v>
      </c>
      <c r="B7511" s="39">
        <v>164.46</v>
      </c>
    </row>
    <row r="7512" spans="1:2" x14ac:dyDescent="0.3">
      <c r="A7512" s="38" t="s">
        <v>7894</v>
      </c>
      <c r="B7512" s="39">
        <v>164.46</v>
      </c>
    </row>
    <row r="7513" spans="1:2" x14ac:dyDescent="0.3">
      <c r="A7513" s="38" t="s">
        <v>7895</v>
      </c>
      <c r="B7513" s="39">
        <v>191.7</v>
      </c>
    </row>
    <row r="7514" spans="1:2" x14ac:dyDescent="0.3">
      <c r="A7514" s="38" t="s">
        <v>7896</v>
      </c>
      <c r="B7514" s="39">
        <v>191.7</v>
      </c>
    </row>
    <row r="7515" spans="1:2" x14ac:dyDescent="0.3">
      <c r="A7515" s="38" t="s">
        <v>7897</v>
      </c>
      <c r="B7515" s="39">
        <v>209.96</v>
      </c>
    </row>
    <row r="7516" spans="1:2" x14ac:dyDescent="0.3">
      <c r="A7516" s="38" t="s">
        <v>7898</v>
      </c>
      <c r="B7516" s="39">
        <v>209.96</v>
      </c>
    </row>
    <row r="7517" spans="1:2" x14ac:dyDescent="0.3">
      <c r="A7517" s="38" t="s">
        <v>7899</v>
      </c>
      <c r="B7517" s="39">
        <v>225.09</v>
      </c>
    </row>
    <row r="7518" spans="1:2" x14ac:dyDescent="0.3">
      <c r="A7518" s="38" t="s">
        <v>7900</v>
      </c>
      <c r="B7518" s="39">
        <v>225.09</v>
      </c>
    </row>
    <row r="7519" spans="1:2" x14ac:dyDescent="0.3">
      <c r="A7519" s="38" t="s">
        <v>7901</v>
      </c>
      <c r="B7519" s="39">
        <v>290.61</v>
      </c>
    </row>
    <row r="7520" spans="1:2" x14ac:dyDescent="0.3">
      <c r="A7520" s="38" t="s">
        <v>7902</v>
      </c>
      <c r="B7520" s="39">
        <v>290.61</v>
      </c>
    </row>
    <row r="7521" spans="1:2" x14ac:dyDescent="0.3">
      <c r="A7521" s="38" t="s">
        <v>7903</v>
      </c>
      <c r="B7521" s="39">
        <v>373.91</v>
      </c>
    </row>
    <row r="7522" spans="1:2" x14ac:dyDescent="0.3">
      <c r="A7522" s="38" t="s">
        <v>7904</v>
      </c>
      <c r="B7522" s="39">
        <v>373.91</v>
      </c>
    </row>
    <row r="7523" spans="1:2" x14ac:dyDescent="0.3">
      <c r="A7523" s="38" t="s">
        <v>7905</v>
      </c>
      <c r="B7523" s="39">
        <v>487.53</v>
      </c>
    </row>
    <row r="7524" spans="1:2" x14ac:dyDescent="0.3">
      <c r="A7524" s="38" t="s">
        <v>7906</v>
      </c>
      <c r="B7524" s="39">
        <v>487.53</v>
      </c>
    </row>
    <row r="7525" spans="1:2" x14ac:dyDescent="0.3">
      <c r="A7525" s="38" t="s">
        <v>7907</v>
      </c>
      <c r="B7525" s="39">
        <v>560.55999999999995</v>
      </c>
    </row>
    <row r="7526" spans="1:2" x14ac:dyDescent="0.3">
      <c r="A7526" s="38" t="s">
        <v>7908</v>
      </c>
      <c r="B7526" s="39">
        <v>560.55999999999995</v>
      </c>
    </row>
    <row r="7527" spans="1:2" x14ac:dyDescent="0.3">
      <c r="A7527" s="38" t="s">
        <v>7909</v>
      </c>
      <c r="B7527" s="39">
        <v>693.12</v>
      </c>
    </row>
    <row r="7528" spans="1:2" x14ac:dyDescent="0.3">
      <c r="A7528" s="38" t="s">
        <v>7910</v>
      </c>
      <c r="B7528" s="39">
        <v>693.12</v>
      </c>
    </row>
    <row r="7529" spans="1:2" x14ac:dyDescent="0.3">
      <c r="A7529" s="38" t="s">
        <v>7911</v>
      </c>
      <c r="B7529" s="39">
        <v>781.65</v>
      </c>
    </row>
    <row r="7530" spans="1:2" x14ac:dyDescent="0.3">
      <c r="A7530" s="38" t="s">
        <v>7912</v>
      </c>
      <c r="B7530" s="39">
        <v>781.65</v>
      </c>
    </row>
    <row r="7531" spans="1:2" x14ac:dyDescent="0.3">
      <c r="A7531" s="38" t="s">
        <v>7913</v>
      </c>
      <c r="B7531" s="39">
        <v>958.36</v>
      </c>
    </row>
    <row r="7532" spans="1:2" x14ac:dyDescent="0.3">
      <c r="A7532" s="38" t="s">
        <v>7914</v>
      </c>
      <c r="B7532" s="39">
        <v>958.36</v>
      </c>
    </row>
    <row r="7533" spans="1:2" x14ac:dyDescent="0.3">
      <c r="A7533" s="38" t="s">
        <v>7915</v>
      </c>
      <c r="B7533" s="39">
        <v>1060.77</v>
      </c>
    </row>
    <row r="7534" spans="1:2" x14ac:dyDescent="0.3">
      <c r="A7534" s="38" t="s">
        <v>7916</v>
      </c>
      <c r="B7534" s="39">
        <v>1060.77</v>
      </c>
    </row>
    <row r="7535" spans="1:2" x14ac:dyDescent="0.3">
      <c r="A7535" s="38" t="s">
        <v>7917</v>
      </c>
      <c r="B7535" s="39">
        <v>1443.23</v>
      </c>
    </row>
    <row r="7536" spans="1:2" x14ac:dyDescent="0.3">
      <c r="A7536" s="38" t="s">
        <v>7918</v>
      </c>
      <c r="B7536" s="39">
        <v>1443.23</v>
      </c>
    </row>
    <row r="7537" spans="1:2" x14ac:dyDescent="0.3">
      <c r="A7537" s="38" t="s">
        <v>7919</v>
      </c>
      <c r="B7537" s="39">
        <v>2011.77</v>
      </c>
    </row>
    <row r="7538" spans="1:2" x14ac:dyDescent="0.3">
      <c r="A7538" s="38" t="s">
        <v>7920</v>
      </c>
      <c r="B7538" s="39">
        <v>2011.77</v>
      </c>
    </row>
    <row r="7539" spans="1:2" x14ac:dyDescent="0.3">
      <c r="A7539" s="38" t="s">
        <v>7921</v>
      </c>
      <c r="B7539" s="39">
        <v>2456.31</v>
      </c>
    </row>
    <row r="7540" spans="1:2" x14ac:dyDescent="0.3">
      <c r="A7540" s="38" t="s">
        <v>7922</v>
      </c>
      <c r="B7540" s="39">
        <v>2456.31</v>
      </c>
    </row>
    <row r="7541" spans="1:2" x14ac:dyDescent="0.3">
      <c r="A7541" s="38" t="s">
        <v>7923</v>
      </c>
      <c r="B7541" s="39">
        <v>2879.58</v>
      </c>
    </row>
    <row r="7542" spans="1:2" x14ac:dyDescent="0.3">
      <c r="A7542" s="38" t="s">
        <v>7924</v>
      </c>
      <c r="B7542" s="39">
        <v>2879.58</v>
      </c>
    </row>
    <row r="7543" spans="1:2" x14ac:dyDescent="0.3">
      <c r="A7543" s="38" t="s">
        <v>7925</v>
      </c>
      <c r="B7543" s="39">
        <v>3303.27</v>
      </c>
    </row>
    <row r="7544" spans="1:2" x14ac:dyDescent="0.3">
      <c r="A7544" s="38" t="s">
        <v>7926</v>
      </c>
      <c r="B7544" s="39">
        <v>3303.27</v>
      </c>
    </row>
    <row r="7545" spans="1:2" x14ac:dyDescent="0.3">
      <c r="A7545" s="38" t="s">
        <v>7927</v>
      </c>
      <c r="B7545" s="39">
        <v>4481.28</v>
      </c>
    </row>
    <row r="7546" spans="1:2" x14ac:dyDescent="0.3">
      <c r="A7546" s="38" t="s">
        <v>7928</v>
      </c>
      <c r="B7546" s="39">
        <v>4481.28</v>
      </c>
    </row>
    <row r="7547" spans="1:2" x14ac:dyDescent="0.3">
      <c r="A7547" s="38" t="s">
        <v>7929</v>
      </c>
      <c r="B7547" s="39">
        <v>266.45</v>
      </c>
    </row>
    <row r="7548" spans="1:2" x14ac:dyDescent="0.3">
      <c r="A7548" s="38" t="s">
        <v>7930</v>
      </c>
      <c r="B7548" s="39">
        <v>266.45</v>
      </c>
    </row>
    <row r="7549" spans="1:2" x14ac:dyDescent="0.3">
      <c r="A7549" s="38" t="s">
        <v>7931</v>
      </c>
      <c r="B7549" s="39">
        <v>335.72</v>
      </c>
    </row>
    <row r="7550" spans="1:2" x14ac:dyDescent="0.3">
      <c r="A7550" s="38" t="s">
        <v>7932</v>
      </c>
      <c r="B7550" s="39">
        <v>335.72</v>
      </c>
    </row>
    <row r="7551" spans="1:2" x14ac:dyDescent="0.3">
      <c r="A7551" s="38" t="s">
        <v>7933</v>
      </c>
      <c r="B7551" s="39">
        <v>410.43</v>
      </c>
    </row>
    <row r="7552" spans="1:2" x14ac:dyDescent="0.3">
      <c r="A7552" s="38" t="s">
        <v>7934</v>
      </c>
      <c r="B7552" s="39">
        <v>410.43</v>
      </c>
    </row>
    <row r="7553" spans="1:2" x14ac:dyDescent="0.3">
      <c r="A7553" s="38" t="s">
        <v>7935</v>
      </c>
      <c r="B7553" s="39">
        <v>497.27</v>
      </c>
    </row>
    <row r="7554" spans="1:2" x14ac:dyDescent="0.3">
      <c r="A7554" s="38" t="s">
        <v>7936</v>
      </c>
      <c r="B7554" s="39">
        <v>497.27</v>
      </c>
    </row>
    <row r="7555" spans="1:2" x14ac:dyDescent="0.3">
      <c r="A7555" s="38" t="s">
        <v>7937</v>
      </c>
      <c r="B7555" s="39">
        <v>590.65</v>
      </c>
    </row>
    <row r="7556" spans="1:2" x14ac:dyDescent="0.3">
      <c r="A7556" s="38" t="s">
        <v>7938</v>
      </c>
      <c r="B7556" s="39">
        <v>590.65</v>
      </c>
    </row>
    <row r="7557" spans="1:2" x14ac:dyDescent="0.3">
      <c r="A7557" s="38" t="s">
        <v>7939</v>
      </c>
      <c r="B7557" s="39">
        <v>669.72</v>
      </c>
    </row>
    <row r="7558" spans="1:2" x14ac:dyDescent="0.3">
      <c r="A7558" s="38" t="s">
        <v>7940</v>
      </c>
      <c r="B7558" s="39">
        <v>669.72</v>
      </c>
    </row>
    <row r="7559" spans="1:2" x14ac:dyDescent="0.3">
      <c r="A7559" s="38" t="s">
        <v>7941</v>
      </c>
      <c r="B7559" s="39">
        <v>854.85</v>
      </c>
    </row>
    <row r="7560" spans="1:2" x14ac:dyDescent="0.3">
      <c r="A7560" s="38" t="s">
        <v>7942</v>
      </c>
      <c r="B7560" s="39">
        <v>854.85</v>
      </c>
    </row>
    <row r="7561" spans="1:2" x14ac:dyDescent="0.3">
      <c r="A7561" s="38" t="s">
        <v>7943</v>
      </c>
      <c r="B7561" s="39">
        <v>906.39</v>
      </c>
    </row>
    <row r="7562" spans="1:2" x14ac:dyDescent="0.3">
      <c r="A7562" s="38" t="s">
        <v>7944</v>
      </c>
      <c r="B7562" s="39">
        <v>906.39</v>
      </c>
    </row>
    <row r="7563" spans="1:2" x14ac:dyDescent="0.3">
      <c r="A7563" s="38" t="s">
        <v>7945</v>
      </c>
      <c r="B7563" s="39">
        <v>1227.92</v>
      </c>
    </row>
    <row r="7564" spans="1:2" x14ac:dyDescent="0.3">
      <c r="A7564" s="38" t="s">
        <v>7946</v>
      </c>
      <c r="B7564" s="39">
        <v>1227.92</v>
      </c>
    </row>
    <row r="7565" spans="1:2" x14ac:dyDescent="0.3">
      <c r="A7565" s="38" t="s">
        <v>7947</v>
      </c>
      <c r="B7565" s="39">
        <v>1707.22</v>
      </c>
    </row>
    <row r="7566" spans="1:2" x14ac:dyDescent="0.3">
      <c r="A7566" s="38" t="s">
        <v>7948</v>
      </c>
      <c r="B7566" s="39">
        <v>1707.22</v>
      </c>
    </row>
    <row r="7567" spans="1:2" x14ac:dyDescent="0.3">
      <c r="A7567" s="38" t="s">
        <v>7949</v>
      </c>
      <c r="B7567" s="39">
        <v>2101.69</v>
      </c>
    </row>
    <row r="7568" spans="1:2" x14ac:dyDescent="0.3">
      <c r="A7568" s="38" t="s">
        <v>7950</v>
      </c>
      <c r="B7568" s="39">
        <v>2101.69</v>
      </c>
    </row>
    <row r="7569" spans="1:2" x14ac:dyDescent="0.3">
      <c r="A7569" s="38" t="s">
        <v>7951</v>
      </c>
      <c r="B7569" s="39">
        <v>2450.14</v>
      </c>
    </row>
    <row r="7570" spans="1:2" x14ac:dyDescent="0.3">
      <c r="A7570" s="38" t="s">
        <v>7952</v>
      </c>
      <c r="B7570" s="39">
        <v>2450.14</v>
      </c>
    </row>
    <row r="7571" spans="1:2" x14ac:dyDescent="0.3">
      <c r="A7571" s="38" t="s">
        <v>7953</v>
      </c>
      <c r="B7571" s="39">
        <v>2816.82</v>
      </c>
    </row>
    <row r="7572" spans="1:2" x14ac:dyDescent="0.3">
      <c r="A7572" s="38" t="s">
        <v>7954</v>
      </c>
      <c r="B7572" s="39">
        <v>2816.82</v>
      </c>
    </row>
    <row r="7573" spans="1:2" x14ac:dyDescent="0.3">
      <c r="A7573" s="38" t="s">
        <v>7955</v>
      </c>
      <c r="B7573" s="39">
        <v>3828.74</v>
      </c>
    </row>
    <row r="7574" spans="1:2" x14ac:dyDescent="0.3">
      <c r="A7574" s="38" t="s">
        <v>7956</v>
      </c>
      <c r="B7574" s="39">
        <v>3828.74</v>
      </c>
    </row>
    <row r="7575" spans="1:2" x14ac:dyDescent="0.3">
      <c r="A7575" s="38" t="s">
        <v>7957</v>
      </c>
      <c r="B7575" s="39">
        <v>237.34</v>
      </c>
    </row>
    <row r="7576" spans="1:2" x14ac:dyDescent="0.3">
      <c r="A7576" s="38" t="s">
        <v>7958</v>
      </c>
      <c r="B7576" s="39">
        <v>237.34</v>
      </c>
    </row>
    <row r="7577" spans="1:2" x14ac:dyDescent="0.3">
      <c r="A7577" s="38" t="s">
        <v>7959</v>
      </c>
      <c r="B7577" s="39">
        <v>255.11</v>
      </c>
    </row>
    <row r="7578" spans="1:2" x14ac:dyDescent="0.3">
      <c r="A7578" s="38" t="s">
        <v>7960</v>
      </c>
      <c r="B7578" s="39">
        <v>255.11</v>
      </c>
    </row>
    <row r="7579" spans="1:2" x14ac:dyDescent="0.3">
      <c r="A7579" s="38" t="s">
        <v>7961</v>
      </c>
      <c r="B7579" s="39">
        <v>296.91000000000003</v>
      </c>
    </row>
    <row r="7580" spans="1:2" x14ac:dyDescent="0.3">
      <c r="A7580" s="38" t="s">
        <v>7962</v>
      </c>
      <c r="B7580" s="39">
        <v>296.91000000000003</v>
      </c>
    </row>
    <row r="7581" spans="1:2" x14ac:dyDescent="0.3">
      <c r="A7581" s="38" t="s">
        <v>7963</v>
      </c>
      <c r="B7581" s="39">
        <v>378.7</v>
      </c>
    </row>
    <row r="7582" spans="1:2" x14ac:dyDescent="0.3">
      <c r="A7582" s="38" t="s">
        <v>7964</v>
      </c>
      <c r="B7582" s="39">
        <v>378.7</v>
      </c>
    </row>
    <row r="7583" spans="1:2" x14ac:dyDescent="0.3">
      <c r="A7583" s="38" t="s">
        <v>7965</v>
      </c>
      <c r="B7583" s="39">
        <v>500.21</v>
      </c>
    </row>
    <row r="7584" spans="1:2" x14ac:dyDescent="0.3">
      <c r="A7584" s="38" t="s">
        <v>7966</v>
      </c>
      <c r="B7584" s="39">
        <v>500.21</v>
      </c>
    </row>
    <row r="7585" spans="1:2" x14ac:dyDescent="0.3">
      <c r="A7585" s="38" t="s">
        <v>7967</v>
      </c>
      <c r="B7585" s="39">
        <v>572.88</v>
      </c>
    </row>
    <row r="7586" spans="1:2" x14ac:dyDescent="0.3">
      <c r="A7586" s="38" t="s">
        <v>7968</v>
      </c>
      <c r="B7586" s="39">
        <v>572.88</v>
      </c>
    </row>
    <row r="7587" spans="1:2" x14ac:dyDescent="0.3">
      <c r="A7587" s="38" t="s">
        <v>7969</v>
      </c>
      <c r="B7587" s="39">
        <v>707.88</v>
      </c>
    </row>
    <row r="7588" spans="1:2" x14ac:dyDescent="0.3">
      <c r="A7588" s="38" t="s">
        <v>7970</v>
      </c>
      <c r="B7588" s="39">
        <v>707.88</v>
      </c>
    </row>
    <row r="7589" spans="1:2" x14ac:dyDescent="0.3">
      <c r="A7589" s="38" t="s">
        <v>7971</v>
      </c>
      <c r="B7589" s="39">
        <v>792.11</v>
      </c>
    </row>
    <row r="7590" spans="1:2" x14ac:dyDescent="0.3">
      <c r="A7590" s="38" t="s">
        <v>7972</v>
      </c>
      <c r="B7590" s="39">
        <v>792.11</v>
      </c>
    </row>
    <row r="7591" spans="1:2" x14ac:dyDescent="0.3">
      <c r="A7591" s="38" t="s">
        <v>7973</v>
      </c>
      <c r="B7591" s="39">
        <v>980.15</v>
      </c>
    </row>
    <row r="7592" spans="1:2" x14ac:dyDescent="0.3">
      <c r="A7592" s="38" t="s">
        <v>7974</v>
      </c>
      <c r="B7592" s="39">
        <v>980.15</v>
      </c>
    </row>
    <row r="7593" spans="1:2" x14ac:dyDescent="0.3">
      <c r="A7593" s="38" t="s">
        <v>7975</v>
      </c>
      <c r="B7593" s="39">
        <v>1089.69</v>
      </c>
    </row>
    <row r="7594" spans="1:2" x14ac:dyDescent="0.3">
      <c r="A7594" s="38" t="s">
        <v>7976</v>
      </c>
      <c r="B7594" s="39">
        <v>1089.69</v>
      </c>
    </row>
    <row r="7595" spans="1:2" x14ac:dyDescent="0.3">
      <c r="A7595" s="38" t="s">
        <v>7977</v>
      </c>
      <c r="B7595" s="39">
        <v>1474.71</v>
      </c>
    </row>
    <row r="7596" spans="1:2" x14ac:dyDescent="0.3">
      <c r="A7596" s="38" t="s">
        <v>7978</v>
      </c>
      <c r="B7596" s="39">
        <v>1474.71</v>
      </c>
    </row>
    <row r="7597" spans="1:2" x14ac:dyDescent="0.3">
      <c r="A7597" s="38" t="s">
        <v>7979</v>
      </c>
      <c r="B7597" s="39">
        <v>2088.35</v>
      </c>
    </row>
    <row r="7598" spans="1:2" x14ac:dyDescent="0.3">
      <c r="A7598" s="38" t="s">
        <v>7980</v>
      </c>
      <c r="B7598" s="39">
        <v>2088.35</v>
      </c>
    </row>
    <row r="7599" spans="1:2" x14ac:dyDescent="0.3">
      <c r="A7599" s="38" t="s">
        <v>7981</v>
      </c>
      <c r="B7599" s="39">
        <v>2546.79</v>
      </c>
    </row>
    <row r="7600" spans="1:2" x14ac:dyDescent="0.3">
      <c r="A7600" s="38" t="s">
        <v>7982</v>
      </c>
      <c r="B7600" s="39">
        <v>2546.79</v>
      </c>
    </row>
    <row r="7601" spans="1:2" x14ac:dyDescent="0.3">
      <c r="A7601" s="38" t="s">
        <v>7983</v>
      </c>
      <c r="B7601" s="39">
        <v>2956.24</v>
      </c>
    </row>
    <row r="7602" spans="1:2" x14ac:dyDescent="0.3">
      <c r="A7602" s="38" t="s">
        <v>7984</v>
      </c>
      <c r="B7602" s="39">
        <v>2956.24</v>
      </c>
    </row>
    <row r="7603" spans="1:2" x14ac:dyDescent="0.3">
      <c r="A7603" s="38" t="s">
        <v>7985</v>
      </c>
      <c r="B7603" s="39">
        <v>3404.13</v>
      </c>
    </row>
    <row r="7604" spans="1:2" x14ac:dyDescent="0.3">
      <c r="A7604" s="38" t="s">
        <v>7986</v>
      </c>
      <c r="B7604" s="39">
        <v>3404.13</v>
      </c>
    </row>
    <row r="7605" spans="1:2" x14ac:dyDescent="0.3">
      <c r="A7605" s="38" t="s">
        <v>7987</v>
      </c>
      <c r="B7605" s="39">
        <v>3924.71</v>
      </c>
    </row>
    <row r="7606" spans="1:2" x14ac:dyDescent="0.3">
      <c r="A7606" s="38" t="s">
        <v>7988</v>
      </c>
      <c r="B7606" s="39">
        <v>3924.71</v>
      </c>
    </row>
    <row r="7607" spans="1:2" x14ac:dyDescent="0.3">
      <c r="A7607" s="38" t="s">
        <v>7989</v>
      </c>
      <c r="B7607" s="39">
        <v>6982</v>
      </c>
    </row>
    <row r="7608" spans="1:2" x14ac:dyDescent="0.3">
      <c r="A7608" s="38" t="s">
        <v>7990</v>
      </c>
      <c r="B7608" s="39">
        <v>6982</v>
      </c>
    </row>
    <row r="7609" spans="1:2" x14ac:dyDescent="0.3">
      <c r="A7609" s="38" t="s">
        <v>7991</v>
      </c>
      <c r="B7609" s="39">
        <v>976.93</v>
      </c>
    </row>
    <row r="7610" spans="1:2" x14ac:dyDescent="0.3">
      <c r="A7610" s="38" t="s">
        <v>7992</v>
      </c>
      <c r="B7610" s="39">
        <v>976.93</v>
      </c>
    </row>
    <row r="7611" spans="1:2" x14ac:dyDescent="0.3">
      <c r="A7611" s="38" t="s">
        <v>7993</v>
      </c>
      <c r="B7611" s="39">
        <v>1084.81</v>
      </c>
    </row>
    <row r="7612" spans="1:2" x14ac:dyDescent="0.3">
      <c r="A7612" s="38" t="s">
        <v>7994</v>
      </c>
      <c r="B7612" s="39">
        <v>1084.81</v>
      </c>
    </row>
    <row r="7613" spans="1:2" x14ac:dyDescent="0.3">
      <c r="A7613" s="38" t="s">
        <v>7995</v>
      </c>
      <c r="B7613" s="39">
        <v>1325.58</v>
      </c>
    </row>
    <row r="7614" spans="1:2" x14ac:dyDescent="0.3">
      <c r="A7614" s="38" t="s">
        <v>7996</v>
      </c>
      <c r="B7614" s="39">
        <v>1325.58</v>
      </c>
    </row>
    <row r="7615" spans="1:2" x14ac:dyDescent="0.3">
      <c r="A7615" s="38" t="s">
        <v>7997</v>
      </c>
      <c r="B7615" s="39">
        <v>1583.4</v>
      </c>
    </row>
    <row r="7616" spans="1:2" x14ac:dyDescent="0.3">
      <c r="A7616" s="38" t="s">
        <v>7998</v>
      </c>
      <c r="B7616" s="39">
        <v>1583.4</v>
      </c>
    </row>
    <row r="7617" spans="1:2" x14ac:dyDescent="0.3">
      <c r="A7617" s="38" t="s">
        <v>7999</v>
      </c>
      <c r="B7617" s="39">
        <v>1862.06</v>
      </c>
    </row>
    <row r="7618" spans="1:2" x14ac:dyDescent="0.3">
      <c r="A7618" s="38" t="s">
        <v>8000</v>
      </c>
      <c r="B7618" s="39">
        <v>1862.06</v>
      </c>
    </row>
    <row r="7619" spans="1:2" x14ac:dyDescent="0.3">
      <c r="A7619" s="38" t="s">
        <v>8001</v>
      </c>
      <c r="B7619" s="39">
        <v>2249.71</v>
      </c>
    </row>
    <row r="7620" spans="1:2" x14ac:dyDescent="0.3">
      <c r="A7620" s="38" t="s">
        <v>8002</v>
      </c>
      <c r="B7620" s="39">
        <v>2249.71</v>
      </c>
    </row>
    <row r="7621" spans="1:2" x14ac:dyDescent="0.3">
      <c r="A7621" s="38" t="s">
        <v>8003</v>
      </c>
      <c r="B7621" s="39">
        <v>2530.15</v>
      </c>
    </row>
    <row r="7622" spans="1:2" x14ac:dyDescent="0.3">
      <c r="A7622" s="38" t="s">
        <v>8004</v>
      </c>
      <c r="B7622" s="39">
        <v>2530.15</v>
      </c>
    </row>
    <row r="7623" spans="1:2" x14ac:dyDescent="0.3">
      <c r="A7623" s="38" t="s">
        <v>8005</v>
      </c>
      <c r="B7623" s="39">
        <v>2884.13</v>
      </c>
    </row>
    <row r="7624" spans="1:2" x14ac:dyDescent="0.3">
      <c r="A7624" s="38" t="s">
        <v>8006</v>
      </c>
      <c r="B7624" s="39">
        <v>2884.13</v>
      </c>
    </row>
    <row r="7625" spans="1:2" x14ac:dyDescent="0.3">
      <c r="A7625" s="38" t="s">
        <v>8007</v>
      </c>
      <c r="B7625" s="39">
        <v>3535.62</v>
      </c>
    </row>
    <row r="7626" spans="1:2" x14ac:dyDescent="0.3">
      <c r="A7626" s="38" t="s">
        <v>8008</v>
      </c>
      <c r="B7626" s="39">
        <v>3535.62</v>
      </c>
    </row>
    <row r="7627" spans="1:2" x14ac:dyDescent="0.3">
      <c r="A7627" s="38" t="s">
        <v>8009</v>
      </c>
      <c r="B7627" s="39">
        <v>3749.8</v>
      </c>
    </row>
    <row r="7628" spans="1:2" x14ac:dyDescent="0.3">
      <c r="A7628" s="38" t="s">
        <v>8010</v>
      </c>
      <c r="B7628" s="39">
        <v>3749.8</v>
      </c>
    </row>
    <row r="7629" spans="1:2" x14ac:dyDescent="0.3">
      <c r="A7629" s="38" t="s">
        <v>8011</v>
      </c>
      <c r="B7629" s="39">
        <v>4608.43</v>
      </c>
    </row>
    <row r="7630" spans="1:2" x14ac:dyDescent="0.3">
      <c r="A7630" s="38" t="s">
        <v>8012</v>
      </c>
      <c r="B7630" s="39">
        <v>4608.43</v>
      </c>
    </row>
    <row r="7631" spans="1:2" x14ac:dyDescent="0.3">
      <c r="A7631" s="38" t="s">
        <v>8013</v>
      </c>
      <c r="B7631" s="39">
        <v>10616.33</v>
      </c>
    </row>
    <row r="7632" spans="1:2" x14ac:dyDescent="0.3">
      <c r="A7632" s="38" t="s">
        <v>8014</v>
      </c>
      <c r="B7632" s="39">
        <v>10616.33</v>
      </c>
    </row>
    <row r="7633" spans="1:2" x14ac:dyDescent="0.3">
      <c r="A7633" s="38" t="s">
        <v>8015</v>
      </c>
      <c r="B7633" s="39">
        <v>12976.85</v>
      </c>
    </row>
    <row r="7634" spans="1:2" x14ac:dyDescent="0.3">
      <c r="A7634" s="38" t="s">
        <v>8016</v>
      </c>
      <c r="B7634" s="39">
        <v>12976.85</v>
      </c>
    </row>
    <row r="7635" spans="1:2" x14ac:dyDescent="0.3">
      <c r="A7635" s="38" t="s">
        <v>8017</v>
      </c>
      <c r="B7635" s="39">
        <v>17252.47</v>
      </c>
    </row>
    <row r="7636" spans="1:2" x14ac:dyDescent="0.3">
      <c r="A7636" s="38" t="s">
        <v>8018</v>
      </c>
      <c r="B7636" s="39">
        <v>17252.47</v>
      </c>
    </row>
    <row r="7637" spans="1:2" x14ac:dyDescent="0.3">
      <c r="A7637" s="38" t="s">
        <v>8019</v>
      </c>
      <c r="B7637" s="39">
        <v>20438.689999999999</v>
      </c>
    </row>
    <row r="7638" spans="1:2" x14ac:dyDescent="0.3">
      <c r="A7638" s="38" t="s">
        <v>8020</v>
      </c>
      <c r="B7638" s="39">
        <v>20438.689999999999</v>
      </c>
    </row>
    <row r="7639" spans="1:2" x14ac:dyDescent="0.3">
      <c r="A7639" s="38" t="s">
        <v>8021</v>
      </c>
      <c r="B7639" s="39">
        <v>27420.560000000001</v>
      </c>
    </row>
    <row r="7640" spans="1:2" x14ac:dyDescent="0.3">
      <c r="A7640" s="38" t="s">
        <v>8022</v>
      </c>
      <c r="B7640" s="39">
        <v>27420.560000000001</v>
      </c>
    </row>
    <row r="7641" spans="1:2" x14ac:dyDescent="0.3">
      <c r="A7641" s="38" t="s">
        <v>8023</v>
      </c>
      <c r="B7641" s="39">
        <v>976.93</v>
      </c>
    </row>
    <row r="7642" spans="1:2" x14ac:dyDescent="0.3">
      <c r="A7642" s="38" t="s">
        <v>8024</v>
      </c>
      <c r="B7642" s="39">
        <v>976.93</v>
      </c>
    </row>
    <row r="7643" spans="1:2" x14ac:dyDescent="0.3">
      <c r="A7643" s="38" t="s">
        <v>8025</v>
      </c>
      <c r="B7643" s="39">
        <v>1084.81</v>
      </c>
    </row>
    <row r="7644" spans="1:2" x14ac:dyDescent="0.3">
      <c r="A7644" s="38" t="s">
        <v>8026</v>
      </c>
      <c r="B7644" s="39">
        <v>1084.81</v>
      </c>
    </row>
    <row r="7645" spans="1:2" x14ac:dyDescent="0.3">
      <c r="A7645" s="38" t="s">
        <v>8027</v>
      </c>
      <c r="B7645" s="39">
        <v>1325.58</v>
      </c>
    </row>
    <row r="7646" spans="1:2" x14ac:dyDescent="0.3">
      <c r="A7646" s="38" t="s">
        <v>8028</v>
      </c>
      <c r="B7646" s="39">
        <v>1325.58</v>
      </c>
    </row>
    <row r="7647" spans="1:2" x14ac:dyDescent="0.3">
      <c r="A7647" s="38" t="s">
        <v>8029</v>
      </c>
      <c r="B7647" s="39">
        <v>1535.22</v>
      </c>
    </row>
    <row r="7648" spans="1:2" x14ac:dyDescent="0.3">
      <c r="A7648" s="38" t="s">
        <v>8030</v>
      </c>
      <c r="B7648" s="39">
        <v>1535.22</v>
      </c>
    </row>
    <row r="7649" spans="1:2" x14ac:dyDescent="0.3">
      <c r="A7649" s="38" t="s">
        <v>8031</v>
      </c>
      <c r="B7649" s="39">
        <v>1913.58</v>
      </c>
    </row>
    <row r="7650" spans="1:2" x14ac:dyDescent="0.3">
      <c r="A7650" s="38" t="s">
        <v>8032</v>
      </c>
      <c r="B7650" s="39">
        <v>1913.58</v>
      </c>
    </row>
    <row r="7651" spans="1:2" x14ac:dyDescent="0.3">
      <c r="A7651" s="38" t="s">
        <v>8033</v>
      </c>
      <c r="B7651" s="39">
        <v>2244.7800000000002</v>
      </c>
    </row>
    <row r="7652" spans="1:2" x14ac:dyDescent="0.3">
      <c r="A7652" s="38" t="s">
        <v>8034</v>
      </c>
      <c r="B7652" s="39">
        <v>2244.7800000000002</v>
      </c>
    </row>
    <row r="7653" spans="1:2" x14ac:dyDescent="0.3">
      <c r="A7653" s="38" t="s">
        <v>8035</v>
      </c>
      <c r="B7653" s="39">
        <v>2581.2600000000002</v>
      </c>
    </row>
    <row r="7654" spans="1:2" x14ac:dyDescent="0.3">
      <c r="A7654" s="38" t="s">
        <v>8036</v>
      </c>
      <c r="B7654" s="39">
        <v>2581.2600000000002</v>
      </c>
    </row>
    <row r="7655" spans="1:2" x14ac:dyDescent="0.3">
      <c r="A7655" s="38" t="s">
        <v>8037</v>
      </c>
      <c r="B7655" s="39">
        <v>3024.54</v>
      </c>
    </row>
    <row r="7656" spans="1:2" x14ac:dyDescent="0.3">
      <c r="A7656" s="38" t="s">
        <v>8038</v>
      </c>
      <c r="B7656" s="39">
        <v>3024.54</v>
      </c>
    </row>
    <row r="7657" spans="1:2" x14ac:dyDescent="0.3">
      <c r="A7657" s="38" t="s">
        <v>8039</v>
      </c>
      <c r="B7657" s="39">
        <v>3773.45</v>
      </c>
    </row>
    <row r="7658" spans="1:2" x14ac:dyDescent="0.3">
      <c r="A7658" s="38" t="s">
        <v>8040</v>
      </c>
      <c r="B7658" s="39">
        <v>3773.45</v>
      </c>
    </row>
    <row r="7659" spans="1:2" x14ac:dyDescent="0.3">
      <c r="A7659" s="38" t="s">
        <v>8041</v>
      </c>
      <c r="B7659" s="39">
        <v>4247.7299999999996</v>
      </c>
    </row>
    <row r="7660" spans="1:2" x14ac:dyDescent="0.3">
      <c r="A7660" s="38" t="s">
        <v>8042</v>
      </c>
      <c r="B7660" s="39">
        <v>4247.7299999999996</v>
      </c>
    </row>
    <row r="7661" spans="1:2" x14ac:dyDescent="0.3">
      <c r="A7661" s="38" t="s">
        <v>8043</v>
      </c>
      <c r="B7661" s="39">
        <v>5528.03</v>
      </c>
    </row>
    <row r="7662" spans="1:2" x14ac:dyDescent="0.3">
      <c r="A7662" s="38" t="s">
        <v>8044</v>
      </c>
      <c r="B7662" s="39">
        <v>5528.03</v>
      </c>
    </row>
    <row r="7663" spans="1:2" x14ac:dyDescent="0.3">
      <c r="A7663" s="38" t="s">
        <v>8045</v>
      </c>
      <c r="B7663" s="39">
        <v>10864.59</v>
      </c>
    </row>
    <row r="7664" spans="1:2" x14ac:dyDescent="0.3">
      <c r="A7664" s="38" t="s">
        <v>8046</v>
      </c>
      <c r="B7664" s="39">
        <v>10864.59</v>
      </c>
    </row>
    <row r="7665" spans="1:2" x14ac:dyDescent="0.3">
      <c r="A7665" s="38" t="s">
        <v>8047</v>
      </c>
      <c r="B7665" s="39">
        <v>16969.05</v>
      </c>
    </row>
    <row r="7666" spans="1:2" x14ac:dyDescent="0.3">
      <c r="A7666" s="38" t="s">
        <v>8048</v>
      </c>
      <c r="B7666" s="39">
        <v>16969.05</v>
      </c>
    </row>
    <row r="7667" spans="1:2" x14ac:dyDescent="0.3">
      <c r="A7667" s="38" t="s">
        <v>8049</v>
      </c>
      <c r="B7667" s="39">
        <v>24078.65</v>
      </c>
    </row>
    <row r="7668" spans="1:2" x14ac:dyDescent="0.3">
      <c r="A7668" s="38" t="s">
        <v>8050</v>
      </c>
      <c r="B7668" s="39">
        <v>24078.65</v>
      </c>
    </row>
    <row r="7669" spans="1:2" x14ac:dyDescent="0.3">
      <c r="A7669" s="38" t="s">
        <v>8051</v>
      </c>
      <c r="B7669" s="39">
        <v>32194.6</v>
      </c>
    </row>
    <row r="7670" spans="1:2" x14ac:dyDescent="0.3">
      <c r="A7670" s="38" t="s">
        <v>8052</v>
      </c>
      <c r="B7670" s="39">
        <v>32194.6</v>
      </c>
    </row>
    <row r="7671" spans="1:2" x14ac:dyDescent="0.3">
      <c r="A7671" s="38" t="s">
        <v>8053</v>
      </c>
      <c r="B7671" s="39">
        <v>18458.43</v>
      </c>
    </row>
    <row r="7672" spans="1:2" x14ac:dyDescent="0.3">
      <c r="A7672" s="38" t="s">
        <v>8054</v>
      </c>
      <c r="B7672" s="39">
        <v>18458.43</v>
      </c>
    </row>
    <row r="7673" spans="1:2" x14ac:dyDescent="0.3">
      <c r="A7673" s="38" t="s">
        <v>8055</v>
      </c>
      <c r="B7673" s="39">
        <v>24078.65</v>
      </c>
    </row>
    <row r="7674" spans="1:2" x14ac:dyDescent="0.3">
      <c r="A7674" s="38" t="s">
        <v>8056</v>
      </c>
      <c r="B7674" s="39">
        <v>24078.65</v>
      </c>
    </row>
    <row r="7675" spans="1:2" x14ac:dyDescent="0.3">
      <c r="A7675" s="38" t="s">
        <v>8057</v>
      </c>
      <c r="B7675" s="39">
        <v>34825.75</v>
      </c>
    </row>
    <row r="7676" spans="1:2" x14ac:dyDescent="0.3">
      <c r="A7676" s="38" t="s">
        <v>8058</v>
      </c>
      <c r="B7676" s="39">
        <v>34825.75</v>
      </c>
    </row>
    <row r="7677" spans="1:2" x14ac:dyDescent="0.3">
      <c r="A7677" s="38" t="s">
        <v>8059</v>
      </c>
      <c r="B7677" s="39">
        <v>24434.53</v>
      </c>
    </row>
    <row r="7678" spans="1:2" x14ac:dyDescent="0.3">
      <c r="A7678" s="38" t="s">
        <v>8060</v>
      </c>
      <c r="B7678" s="39">
        <v>24434.53</v>
      </c>
    </row>
    <row r="7679" spans="1:2" x14ac:dyDescent="0.3">
      <c r="A7679" s="38" t="s">
        <v>8061</v>
      </c>
      <c r="B7679" s="39">
        <v>30918.55</v>
      </c>
    </row>
    <row r="7680" spans="1:2" x14ac:dyDescent="0.3">
      <c r="A7680" s="38" t="s">
        <v>8062</v>
      </c>
      <c r="B7680" s="39">
        <v>30918.55</v>
      </c>
    </row>
    <row r="7681" spans="1:2" x14ac:dyDescent="0.3">
      <c r="A7681" s="38" t="s">
        <v>8063</v>
      </c>
      <c r="B7681" s="39">
        <v>41225.26</v>
      </c>
    </row>
    <row r="7682" spans="1:2" x14ac:dyDescent="0.3">
      <c r="A7682" s="38" t="s">
        <v>8064</v>
      </c>
      <c r="B7682" s="39">
        <v>41225.26</v>
      </c>
    </row>
    <row r="7683" spans="1:2" x14ac:dyDescent="0.3">
      <c r="A7683" s="38" t="s">
        <v>8065</v>
      </c>
      <c r="B7683" s="39">
        <v>36582.39</v>
      </c>
    </row>
    <row r="7684" spans="1:2" x14ac:dyDescent="0.3">
      <c r="A7684" s="38" t="s">
        <v>8066</v>
      </c>
      <c r="B7684" s="39">
        <v>36582.39</v>
      </c>
    </row>
    <row r="7685" spans="1:2" x14ac:dyDescent="0.3">
      <c r="A7685" s="38" t="s">
        <v>8067</v>
      </c>
      <c r="B7685" s="39">
        <v>42291.32</v>
      </c>
    </row>
    <row r="7686" spans="1:2" x14ac:dyDescent="0.3">
      <c r="A7686" s="38" t="s">
        <v>8068</v>
      </c>
      <c r="B7686" s="39">
        <v>42291.32</v>
      </c>
    </row>
    <row r="7687" spans="1:2" x14ac:dyDescent="0.3">
      <c r="A7687" s="38" t="s">
        <v>8069</v>
      </c>
      <c r="B7687" s="39">
        <v>53043.41</v>
      </c>
    </row>
    <row r="7688" spans="1:2" x14ac:dyDescent="0.3">
      <c r="A7688" s="38" t="s">
        <v>8070</v>
      </c>
      <c r="B7688" s="39">
        <v>53043.41</v>
      </c>
    </row>
    <row r="7689" spans="1:2" x14ac:dyDescent="0.3">
      <c r="A7689" s="38" t="s">
        <v>8071</v>
      </c>
      <c r="B7689" s="39">
        <v>694.28</v>
      </c>
    </row>
    <row r="7690" spans="1:2" x14ac:dyDescent="0.3">
      <c r="A7690" s="38" t="s">
        <v>8072</v>
      </c>
      <c r="B7690" s="39">
        <v>694.28</v>
      </c>
    </row>
    <row r="7691" spans="1:2" x14ac:dyDescent="0.3">
      <c r="A7691" s="38" t="s">
        <v>8073</v>
      </c>
      <c r="B7691" s="39">
        <v>756.93</v>
      </c>
    </row>
    <row r="7692" spans="1:2" x14ac:dyDescent="0.3">
      <c r="A7692" s="38" t="s">
        <v>8074</v>
      </c>
      <c r="B7692" s="39">
        <v>756.93</v>
      </c>
    </row>
    <row r="7693" spans="1:2" x14ac:dyDescent="0.3">
      <c r="A7693" s="38" t="s">
        <v>8075</v>
      </c>
      <c r="B7693" s="39">
        <v>911.2</v>
      </c>
    </row>
    <row r="7694" spans="1:2" x14ac:dyDescent="0.3">
      <c r="A7694" s="38" t="s">
        <v>8076</v>
      </c>
      <c r="B7694" s="39">
        <v>911.2</v>
      </c>
    </row>
    <row r="7695" spans="1:2" x14ac:dyDescent="0.3">
      <c r="A7695" s="38" t="s">
        <v>8077</v>
      </c>
      <c r="B7695" s="39">
        <v>1093.77</v>
      </c>
    </row>
    <row r="7696" spans="1:2" x14ac:dyDescent="0.3">
      <c r="A7696" s="38" t="s">
        <v>8078</v>
      </c>
      <c r="B7696" s="39">
        <v>1093.77</v>
      </c>
    </row>
    <row r="7697" spans="1:2" x14ac:dyDescent="0.3">
      <c r="A7697" s="38" t="s">
        <v>8079</v>
      </c>
      <c r="B7697" s="39">
        <v>1280.43</v>
      </c>
    </row>
    <row r="7698" spans="1:2" x14ac:dyDescent="0.3">
      <c r="A7698" s="38" t="s">
        <v>8080</v>
      </c>
      <c r="B7698" s="39">
        <v>1280.43</v>
      </c>
    </row>
    <row r="7699" spans="1:2" x14ac:dyDescent="0.3">
      <c r="A7699" s="38" t="s">
        <v>8081</v>
      </c>
      <c r="B7699" s="39">
        <v>1528.77</v>
      </c>
    </row>
    <row r="7700" spans="1:2" x14ac:dyDescent="0.3">
      <c r="A7700" s="38" t="s">
        <v>8082</v>
      </c>
      <c r="B7700" s="39">
        <v>1528.77</v>
      </c>
    </row>
    <row r="7701" spans="1:2" x14ac:dyDescent="0.3">
      <c r="A7701" s="38" t="s">
        <v>8083</v>
      </c>
      <c r="B7701" s="39">
        <v>1697.71</v>
      </c>
    </row>
    <row r="7702" spans="1:2" x14ac:dyDescent="0.3">
      <c r="A7702" s="38" t="s">
        <v>8084</v>
      </c>
      <c r="B7702" s="39">
        <v>1697.71</v>
      </c>
    </row>
    <row r="7703" spans="1:2" x14ac:dyDescent="0.3">
      <c r="A7703" s="38" t="s">
        <v>8085</v>
      </c>
      <c r="B7703" s="39">
        <v>1955.6</v>
      </c>
    </row>
    <row r="7704" spans="1:2" x14ac:dyDescent="0.3">
      <c r="A7704" s="38" t="s">
        <v>8086</v>
      </c>
      <c r="B7704" s="39">
        <v>1955.6</v>
      </c>
    </row>
    <row r="7705" spans="1:2" x14ac:dyDescent="0.3">
      <c r="A7705" s="38" t="s">
        <v>8087</v>
      </c>
      <c r="B7705" s="39">
        <v>2346.69</v>
      </c>
    </row>
    <row r="7706" spans="1:2" x14ac:dyDescent="0.3">
      <c r="A7706" s="38" t="s">
        <v>8088</v>
      </c>
      <c r="B7706" s="39">
        <v>2346.69</v>
      </c>
    </row>
    <row r="7707" spans="1:2" x14ac:dyDescent="0.3">
      <c r="A7707" s="38" t="s">
        <v>8089</v>
      </c>
      <c r="B7707" s="39">
        <v>2512.39</v>
      </c>
    </row>
    <row r="7708" spans="1:2" x14ac:dyDescent="0.3">
      <c r="A7708" s="38" t="s">
        <v>8090</v>
      </c>
      <c r="B7708" s="39">
        <v>2512.39</v>
      </c>
    </row>
    <row r="7709" spans="1:2" x14ac:dyDescent="0.3">
      <c r="A7709" s="38" t="s">
        <v>8091</v>
      </c>
      <c r="B7709" s="39">
        <v>3115.52</v>
      </c>
    </row>
    <row r="7710" spans="1:2" x14ac:dyDescent="0.3">
      <c r="A7710" s="38" t="s">
        <v>8092</v>
      </c>
      <c r="B7710" s="39">
        <v>3115.52</v>
      </c>
    </row>
    <row r="7711" spans="1:2" x14ac:dyDescent="0.3">
      <c r="A7711" s="38" t="s">
        <v>8093</v>
      </c>
      <c r="B7711" s="39">
        <v>7326.4</v>
      </c>
    </row>
    <row r="7712" spans="1:2" x14ac:dyDescent="0.3">
      <c r="A7712" s="38" t="s">
        <v>8094</v>
      </c>
      <c r="B7712" s="39">
        <v>7326.4</v>
      </c>
    </row>
    <row r="7713" spans="1:2" x14ac:dyDescent="0.3">
      <c r="A7713" s="38" t="s">
        <v>8095</v>
      </c>
      <c r="B7713" s="39">
        <v>8726.2999999999993</v>
      </c>
    </row>
    <row r="7714" spans="1:2" x14ac:dyDescent="0.3">
      <c r="A7714" s="38" t="s">
        <v>8096</v>
      </c>
      <c r="B7714" s="39">
        <v>8726.2999999999993</v>
      </c>
    </row>
    <row r="7715" spans="1:2" x14ac:dyDescent="0.3">
      <c r="A7715" s="38" t="s">
        <v>8097</v>
      </c>
      <c r="B7715" s="39">
        <v>11626.64</v>
      </c>
    </row>
    <row r="7716" spans="1:2" x14ac:dyDescent="0.3">
      <c r="A7716" s="38" t="s">
        <v>8098</v>
      </c>
      <c r="B7716" s="39">
        <v>11626.64</v>
      </c>
    </row>
    <row r="7717" spans="1:2" x14ac:dyDescent="0.3">
      <c r="A7717" s="38" t="s">
        <v>8099</v>
      </c>
      <c r="B7717" s="39">
        <v>13543.28</v>
      </c>
    </row>
    <row r="7718" spans="1:2" x14ac:dyDescent="0.3">
      <c r="A7718" s="38" t="s">
        <v>8100</v>
      </c>
      <c r="B7718" s="39">
        <v>13543.28</v>
      </c>
    </row>
    <row r="7719" spans="1:2" x14ac:dyDescent="0.3">
      <c r="A7719" s="38" t="s">
        <v>8101</v>
      </c>
      <c r="B7719" s="39">
        <v>17688.75</v>
      </c>
    </row>
    <row r="7720" spans="1:2" x14ac:dyDescent="0.3">
      <c r="A7720" s="38" t="s">
        <v>8102</v>
      </c>
      <c r="B7720" s="39">
        <v>17688.75</v>
      </c>
    </row>
    <row r="7721" spans="1:2" x14ac:dyDescent="0.3">
      <c r="A7721" s="38" t="s">
        <v>8103</v>
      </c>
      <c r="B7721" s="39">
        <v>694.28</v>
      </c>
    </row>
    <row r="7722" spans="1:2" x14ac:dyDescent="0.3">
      <c r="A7722" s="38" t="s">
        <v>8104</v>
      </c>
      <c r="B7722" s="39">
        <v>694.28</v>
      </c>
    </row>
    <row r="7723" spans="1:2" x14ac:dyDescent="0.3">
      <c r="A7723" s="38" t="s">
        <v>8105</v>
      </c>
      <c r="B7723" s="39">
        <v>756.93</v>
      </c>
    </row>
    <row r="7724" spans="1:2" x14ac:dyDescent="0.3">
      <c r="A7724" s="38" t="s">
        <v>8106</v>
      </c>
      <c r="B7724" s="39">
        <v>756.93</v>
      </c>
    </row>
    <row r="7725" spans="1:2" x14ac:dyDescent="0.3">
      <c r="A7725" s="38" t="s">
        <v>8107</v>
      </c>
      <c r="B7725" s="39">
        <v>911.2</v>
      </c>
    </row>
    <row r="7726" spans="1:2" x14ac:dyDescent="0.3">
      <c r="A7726" s="38" t="s">
        <v>8108</v>
      </c>
      <c r="B7726" s="39">
        <v>911.2</v>
      </c>
    </row>
    <row r="7727" spans="1:2" x14ac:dyDescent="0.3">
      <c r="A7727" s="38" t="s">
        <v>8109</v>
      </c>
      <c r="B7727" s="39">
        <v>1069.67</v>
      </c>
    </row>
    <row r="7728" spans="1:2" x14ac:dyDescent="0.3">
      <c r="A7728" s="38" t="s">
        <v>8110</v>
      </c>
      <c r="B7728" s="39">
        <v>1069.67</v>
      </c>
    </row>
    <row r="7729" spans="1:2" x14ac:dyDescent="0.3">
      <c r="A7729" s="38" t="s">
        <v>8111</v>
      </c>
      <c r="B7729" s="39">
        <v>1307.93</v>
      </c>
    </row>
    <row r="7730" spans="1:2" x14ac:dyDescent="0.3">
      <c r="A7730" s="38" t="s">
        <v>8112</v>
      </c>
      <c r="B7730" s="39">
        <v>1307.93</v>
      </c>
    </row>
    <row r="7731" spans="1:2" x14ac:dyDescent="0.3">
      <c r="A7731" s="38" t="s">
        <v>8113</v>
      </c>
      <c r="B7731" s="39">
        <v>1528.92</v>
      </c>
    </row>
    <row r="7732" spans="1:2" x14ac:dyDescent="0.3">
      <c r="A7732" s="38" t="s">
        <v>8114</v>
      </c>
      <c r="B7732" s="39">
        <v>1528.92</v>
      </c>
    </row>
    <row r="7733" spans="1:2" x14ac:dyDescent="0.3">
      <c r="A7733" s="38" t="s">
        <v>8115</v>
      </c>
      <c r="B7733" s="39">
        <v>1723.25</v>
      </c>
    </row>
    <row r="7734" spans="1:2" x14ac:dyDescent="0.3">
      <c r="A7734" s="38" t="s">
        <v>8116</v>
      </c>
      <c r="B7734" s="39">
        <v>1723.25</v>
      </c>
    </row>
    <row r="7735" spans="1:2" x14ac:dyDescent="0.3">
      <c r="A7735" s="38" t="s">
        <v>8117</v>
      </c>
      <c r="B7735" s="39">
        <v>2025.74</v>
      </c>
    </row>
    <row r="7736" spans="1:2" x14ac:dyDescent="0.3">
      <c r="A7736" s="38" t="s">
        <v>8118</v>
      </c>
      <c r="B7736" s="39">
        <v>2025.74</v>
      </c>
    </row>
    <row r="7737" spans="1:2" x14ac:dyDescent="0.3">
      <c r="A7737" s="38" t="s">
        <v>8119</v>
      </c>
      <c r="B7737" s="39">
        <v>2466.11</v>
      </c>
    </row>
    <row r="7738" spans="1:2" x14ac:dyDescent="0.3">
      <c r="A7738" s="38" t="s">
        <v>8120</v>
      </c>
      <c r="B7738" s="39">
        <v>2466.11</v>
      </c>
    </row>
    <row r="7739" spans="1:2" x14ac:dyDescent="0.3">
      <c r="A7739" s="38" t="s">
        <v>8121</v>
      </c>
      <c r="B7739" s="39">
        <v>2760.86</v>
      </c>
    </row>
    <row r="7740" spans="1:2" x14ac:dyDescent="0.3">
      <c r="A7740" s="38" t="s">
        <v>8122</v>
      </c>
      <c r="B7740" s="39">
        <v>2760.86</v>
      </c>
    </row>
    <row r="7741" spans="1:2" x14ac:dyDescent="0.3">
      <c r="A7741" s="38" t="s">
        <v>8123</v>
      </c>
      <c r="B7741" s="39">
        <v>3639.22</v>
      </c>
    </row>
    <row r="7742" spans="1:2" x14ac:dyDescent="0.3">
      <c r="A7742" s="38" t="s">
        <v>8124</v>
      </c>
      <c r="B7742" s="39">
        <v>3639.22</v>
      </c>
    </row>
    <row r="7743" spans="1:2" x14ac:dyDescent="0.3">
      <c r="A7743" s="38" t="s">
        <v>8125</v>
      </c>
      <c r="B7743" s="39">
        <v>7426.5</v>
      </c>
    </row>
    <row r="7744" spans="1:2" x14ac:dyDescent="0.3">
      <c r="A7744" s="38" t="s">
        <v>8126</v>
      </c>
      <c r="B7744" s="39">
        <v>7426.5</v>
      </c>
    </row>
    <row r="7745" spans="1:2" x14ac:dyDescent="0.3">
      <c r="A7745" s="38" t="s">
        <v>8127</v>
      </c>
      <c r="B7745" s="39">
        <v>706.72</v>
      </c>
    </row>
    <row r="7746" spans="1:2" x14ac:dyDescent="0.3">
      <c r="A7746" s="38" t="s">
        <v>8128</v>
      </c>
      <c r="B7746" s="39">
        <v>706.72</v>
      </c>
    </row>
    <row r="7747" spans="1:2" x14ac:dyDescent="0.3">
      <c r="A7747" s="38" t="s">
        <v>8129</v>
      </c>
      <c r="B7747" s="39">
        <v>772.78</v>
      </c>
    </row>
    <row r="7748" spans="1:2" x14ac:dyDescent="0.3">
      <c r="A7748" s="38" t="s">
        <v>8130</v>
      </c>
      <c r="B7748" s="39">
        <v>772.78</v>
      </c>
    </row>
    <row r="7749" spans="1:2" x14ac:dyDescent="0.3">
      <c r="A7749" s="38" t="s">
        <v>8131</v>
      </c>
      <c r="B7749" s="39">
        <v>934.58</v>
      </c>
    </row>
    <row r="7750" spans="1:2" x14ac:dyDescent="0.3">
      <c r="A7750" s="38" t="s">
        <v>8132</v>
      </c>
      <c r="B7750" s="39">
        <v>934.58</v>
      </c>
    </row>
    <row r="7751" spans="1:2" x14ac:dyDescent="0.3">
      <c r="A7751" s="38" t="s">
        <v>8133</v>
      </c>
      <c r="B7751" s="39">
        <v>1124.0899999999999</v>
      </c>
    </row>
    <row r="7752" spans="1:2" x14ac:dyDescent="0.3">
      <c r="A7752" s="38" t="s">
        <v>8134</v>
      </c>
      <c r="B7752" s="39">
        <v>1124.0899999999999</v>
      </c>
    </row>
    <row r="7753" spans="1:2" x14ac:dyDescent="0.3">
      <c r="A7753" s="38" t="s">
        <v>8135</v>
      </c>
      <c r="B7753" s="39">
        <v>1324.88</v>
      </c>
    </row>
    <row r="7754" spans="1:2" x14ac:dyDescent="0.3">
      <c r="A7754" s="38" t="s">
        <v>8136</v>
      </c>
      <c r="B7754" s="39">
        <v>1324.88</v>
      </c>
    </row>
    <row r="7755" spans="1:2" x14ac:dyDescent="0.3">
      <c r="A7755" s="38" t="s">
        <v>8137</v>
      </c>
      <c r="B7755" s="39">
        <v>1591.46</v>
      </c>
    </row>
    <row r="7756" spans="1:2" x14ac:dyDescent="0.3">
      <c r="A7756" s="38" t="s">
        <v>8138</v>
      </c>
      <c r="B7756" s="39">
        <v>1591.46</v>
      </c>
    </row>
    <row r="7757" spans="1:2" x14ac:dyDescent="0.3">
      <c r="A7757" s="38" t="s">
        <v>8139</v>
      </c>
      <c r="B7757" s="39">
        <v>1776.2</v>
      </c>
    </row>
    <row r="7758" spans="1:2" x14ac:dyDescent="0.3">
      <c r="A7758" s="38" t="s">
        <v>8140</v>
      </c>
      <c r="B7758" s="39">
        <v>1776.2</v>
      </c>
    </row>
    <row r="7759" spans="1:2" x14ac:dyDescent="0.3">
      <c r="A7759" s="38" t="s">
        <v>8141</v>
      </c>
      <c r="B7759" s="39">
        <v>2031.4</v>
      </c>
    </row>
    <row r="7760" spans="1:2" x14ac:dyDescent="0.3">
      <c r="A7760" s="38" t="s">
        <v>8142</v>
      </c>
      <c r="B7760" s="39">
        <v>2031.4</v>
      </c>
    </row>
    <row r="7761" spans="1:2" x14ac:dyDescent="0.3">
      <c r="A7761" s="38" t="s">
        <v>8143</v>
      </c>
      <c r="B7761" s="39">
        <v>2451.83</v>
      </c>
    </row>
    <row r="7762" spans="1:2" x14ac:dyDescent="0.3">
      <c r="A7762" s="38" t="s">
        <v>8144</v>
      </c>
      <c r="B7762" s="39">
        <v>2451.83</v>
      </c>
    </row>
    <row r="7763" spans="1:2" x14ac:dyDescent="0.3">
      <c r="A7763" s="38" t="s">
        <v>8145</v>
      </c>
      <c r="B7763" s="39">
        <v>2619.91</v>
      </c>
    </row>
    <row r="7764" spans="1:2" x14ac:dyDescent="0.3">
      <c r="A7764" s="38" t="s">
        <v>8146</v>
      </c>
      <c r="B7764" s="39">
        <v>2619.91</v>
      </c>
    </row>
    <row r="7765" spans="1:2" x14ac:dyDescent="0.3">
      <c r="A7765" s="38" t="s">
        <v>8147</v>
      </c>
      <c r="B7765" s="39">
        <v>3229.24</v>
      </c>
    </row>
    <row r="7766" spans="1:2" x14ac:dyDescent="0.3">
      <c r="A7766" s="38" t="s">
        <v>8148</v>
      </c>
      <c r="B7766" s="39">
        <v>3229.24</v>
      </c>
    </row>
    <row r="7767" spans="1:2" x14ac:dyDescent="0.3">
      <c r="A7767" s="38" t="s">
        <v>8149</v>
      </c>
      <c r="B7767" s="39">
        <v>7757.84</v>
      </c>
    </row>
    <row r="7768" spans="1:2" x14ac:dyDescent="0.3">
      <c r="A7768" s="38" t="s">
        <v>8150</v>
      </c>
      <c r="B7768" s="39">
        <v>7757.84</v>
      </c>
    </row>
    <row r="7769" spans="1:2" x14ac:dyDescent="0.3">
      <c r="A7769" s="38" t="s">
        <v>8151</v>
      </c>
      <c r="B7769" s="39">
        <v>9266.16</v>
      </c>
    </row>
    <row r="7770" spans="1:2" x14ac:dyDescent="0.3">
      <c r="A7770" s="38" t="s">
        <v>8152</v>
      </c>
      <c r="B7770" s="39">
        <v>9266.16</v>
      </c>
    </row>
    <row r="7771" spans="1:2" x14ac:dyDescent="0.3">
      <c r="A7771" s="38" t="s">
        <v>8153</v>
      </c>
      <c r="B7771" s="39">
        <v>12299.86</v>
      </c>
    </row>
    <row r="7772" spans="1:2" x14ac:dyDescent="0.3">
      <c r="A7772" s="38" t="s">
        <v>8154</v>
      </c>
      <c r="B7772" s="39">
        <v>12299.86</v>
      </c>
    </row>
    <row r="7773" spans="1:2" x14ac:dyDescent="0.3">
      <c r="A7773" s="38" t="s">
        <v>8155</v>
      </c>
      <c r="B7773" s="39">
        <v>14378.33</v>
      </c>
    </row>
    <row r="7774" spans="1:2" x14ac:dyDescent="0.3">
      <c r="A7774" s="38" t="s">
        <v>8156</v>
      </c>
      <c r="B7774" s="39">
        <v>14378.33</v>
      </c>
    </row>
    <row r="7775" spans="1:2" x14ac:dyDescent="0.3">
      <c r="A7775" s="38" t="s">
        <v>8157</v>
      </c>
      <c r="B7775" s="39">
        <v>18924.740000000002</v>
      </c>
    </row>
    <row r="7776" spans="1:2" x14ac:dyDescent="0.3">
      <c r="A7776" s="38" t="s">
        <v>8158</v>
      </c>
      <c r="B7776" s="39">
        <v>18924.740000000002</v>
      </c>
    </row>
    <row r="7777" spans="1:2" x14ac:dyDescent="0.3">
      <c r="A7777" s="38" t="s">
        <v>8159</v>
      </c>
      <c r="B7777" s="39">
        <v>706.72</v>
      </c>
    </row>
    <row r="7778" spans="1:2" x14ac:dyDescent="0.3">
      <c r="A7778" s="38" t="s">
        <v>8160</v>
      </c>
      <c r="B7778" s="39">
        <v>706.72</v>
      </c>
    </row>
    <row r="7779" spans="1:2" x14ac:dyDescent="0.3">
      <c r="A7779" s="38" t="s">
        <v>8161</v>
      </c>
      <c r="B7779" s="39">
        <v>772.78</v>
      </c>
    </row>
    <row r="7780" spans="1:2" x14ac:dyDescent="0.3">
      <c r="A7780" s="38" t="s">
        <v>8162</v>
      </c>
      <c r="B7780" s="39">
        <v>772.78</v>
      </c>
    </row>
    <row r="7781" spans="1:2" x14ac:dyDescent="0.3">
      <c r="A7781" s="38" t="s">
        <v>8163</v>
      </c>
      <c r="B7781" s="39">
        <v>934.58</v>
      </c>
    </row>
    <row r="7782" spans="1:2" x14ac:dyDescent="0.3">
      <c r="A7782" s="38" t="s">
        <v>8164</v>
      </c>
      <c r="B7782" s="39">
        <v>934.58</v>
      </c>
    </row>
    <row r="7783" spans="1:2" x14ac:dyDescent="0.3">
      <c r="A7783" s="38" t="s">
        <v>8165</v>
      </c>
      <c r="B7783" s="39">
        <v>1099.99</v>
      </c>
    </row>
    <row r="7784" spans="1:2" x14ac:dyDescent="0.3">
      <c r="A7784" s="38" t="s">
        <v>8166</v>
      </c>
      <c r="B7784" s="39">
        <v>1099.99</v>
      </c>
    </row>
    <row r="7785" spans="1:2" x14ac:dyDescent="0.3">
      <c r="A7785" s="38" t="s">
        <v>8167</v>
      </c>
      <c r="B7785" s="39">
        <v>1350.66</v>
      </c>
    </row>
    <row r="7786" spans="1:2" x14ac:dyDescent="0.3">
      <c r="A7786" s="38" t="s">
        <v>8168</v>
      </c>
      <c r="B7786" s="39">
        <v>1350.66</v>
      </c>
    </row>
    <row r="7787" spans="1:2" x14ac:dyDescent="0.3">
      <c r="A7787" s="38" t="s">
        <v>8169</v>
      </c>
      <c r="B7787" s="39">
        <v>1589.02</v>
      </c>
    </row>
    <row r="7788" spans="1:2" x14ac:dyDescent="0.3">
      <c r="A7788" s="38" t="s">
        <v>8170</v>
      </c>
      <c r="B7788" s="39">
        <v>1589.02</v>
      </c>
    </row>
    <row r="7789" spans="1:2" x14ac:dyDescent="0.3">
      <c r="A7789" s="38" t="s">
        <v>8171</v>
      </c>
      <c r="B7789" s="39">
        <v>1801.75</v>
      </c>
    </row>
    <row r="7790" spans="1:2" x14ac:dyDescent="0.3">
      <c r="A7790" s="38" t="s">
        <v>8172</v>
      </c>
      <c r="B7790" s="39">
        <v>1801.75</v>
      </c>
    </row>
    <row r="7791" spans="1:2" x14ac:dyDescent="0.3">
      <c r="A7791" s="38" t="s">
        <v>8173</v>
      </c>
      <c r="B7791" s="39">
        <v>2101.59</v>
      </c>
    </row>
    <row r="7792" spans="1:2" x14ac:dyDescent="0.3">
      <c r="A7792" s="38" t="s">
        <v>8174</v>
      </c>
      <c r="B7792" s="39">
        <v>2101.59</v>
      </c>
    </row>
    <row r="7793" spans="1:2" x14ac:dyDescent="0.3">
      <c r="A7793" s="38" t="s">
        <v>8175</v>
      </c>
      <c r="B7793" s="39">
        <v>2571.27</v>
      </c>
    </row>
    <row r="7794" spans="1:2" x14ac:dyDescent="0.3">
      <c r="A7794" s="38" t="s">
        <v>8176</v>
      </c>
      <c r="B7794" s="39">
        <v>2571.27</v>
      </c>
    </row>
    <row r="7795" spans="1:2" x14ac:dyDescent="0.3">
      <c r="A7795" s="38" t="s">
        <v>8177</v>
      </c>
      <c r="B7795" s="39">
        <v>2868.36</v>
      </c>
    </row>
    <row r="7796" spans="1:2" x14ac:dyDescent="0.3">
      <c r="A7796" s="38" t="s">
        <v>8178</v>
      </c>
      <c r="B7796" s="39">
        <v>2868.36</v>
      </c>
    </row>
    <row r="7797" spans="1:2" x14ac:dyDescent="0.3">
      <c r="A7797" s="38" t="s">
        <v>8179</v>
      </c>
      <c r="B7797" s="39">
        <v>3921.49</v>
      </c>
    </row>
    <row r="7798" spans="1:2" x14ac:dyDescent="0.3">
      <c r="A7798" s="38" t="s">
        <v>8180</v>
      </c>
      <c r="B7798" s="39">
        <v>3921.49</v>
      </c>
    </row>
    <row r="7799" spans="1:2" x14ac:dyDescent="0.3">
      <c r="A7799" s="38" t="s">
        <v>8181</v>
      </c>
      <c r="B7799" s="39">
        <v>7860.94</v>
      </c>
    </row>
    <row r="7800" spans="1:2" x14ac:dyDescent="0.3">
      <c r="A7800" s="38" t="s">
        <v>8182</v>
      </c>
      <c r="B7800" s="39">
        <v>7860.94</v>
      </c>
    </row>
    <row r="7801" spans="1:2" x14ac:dyDescent="0.3">
      <c r="A7801" s="38" t="s">
        <v>8183</v>
      </c>
      <c r="B7801" s="39">
        <v>190.93</v>
      </c>
    </row>
    <row r="7802" spans="1:2" x14ac:dyDescent="0.3">
      <c r="A7802" s="38" t="s">
        <v>8184</v>
      </c>
      <c r="B7802" s="39">
        <v>190.93</v>
      </c>
    </row>
    <row r="7803" spans="1:2" x14ac:dyDescent="0.3">
      <c r="A7803" s="38" t="s">
        <v>8185</v>
      </c>
      <c r="B7803" s="39">
        <v>198.4</v>
      </c>
    </row>
    <row r="7804" spans="1:2" x14ac:dyDescent="0.3">
      <c r="A7804" s="38" t="s">
        <v>8186</v>
      </c>
      <c r="B7804" s="39">
        <v>198.4</v>
      </c>
    </row>
    <row r="7805" spans="1:2" x14ac:dyDescent="0.3">
      <c r="A7805" s="38" t="s">
        <v>8187</v>
      </c>
      <c r="B7805" s="39">
        <v>259.08999999999997</v>
      </c>
    </row>
    <row r="7806" spans="1:2" x14ac:dyDescent="0.3">
      <c r="A7806" s="38" t="s">
        <v>8188</v>
      </c>
      <c r="B7806" s="39">
        <v>259.08999999999997</v>
      </c>
    </row>
    <row r="7807" spans="1:2" x14ac:dyDescent="0.3">
      <c r="A7807" s="38" t="s">
        <v>8189</v>
      </c>
      <c r="B7807" s="39">
        <v>337.32</v>
      </c>
    </row>
    <row r="7808" spans="1:2" x14ac:dyDescent="0.3">
      <c r="A7808" s="38" t="s">
        <v>8190</v>
      </c>
      <c r="B7808" s="39">
        <v>337.32</v>
      </c>
    </row>
    <row r="7809" spans="1:2" x14ac:dyDescent="0.3">
      <c r="A7809" s="38" t="s">
        <v>8191</v>
      </c>
      <c r="B7809" s="39">
        <v>430.67</v>
      </c>
    </row>
    <row r="7810" spans="1:2" x14ac:dyDescent="0.3">
      <c r="A7810" s="38" t="s">
        <v>8192</v>
      </c>
      <c r="B7810" s="39">
        <v>430.67</v>
      </c>
    </row>
    <row r="7811" spans="1:2" x14ac:dyDescent="0.3">
      <c r="A7811" s="38" t="s">
        <v>8193</v>
      </c>
      <c r="B7811" s="39">
        <v>531.73</v>
      </c>
    </row>
    <row r="7812" spans="1:2" x14ac:dyDescent="0.3">
      <c r="A7812" s="38" t="s">
        <v>8194</v>
      </c>
      <c r="B7812" s="39">
        <v>531.73</v>
      </c>
    </row>
    <row r="7813" spans="1:2" x14ac:dyDescent="0.3">
      <c r="A7813" s="38" t="s">
        <v>8195</v>
      </c>
      <c r="B7813" s="39">
        <v>559.38</v>
      </c>
    </row>
    <row r="7814" spans="1:2" x14ac:dyDescent="0.3">
      <c r="A7814" s="38" t="s">
        <v>8196</v>
      </c>
      <c r="B7814" s="39">
        <v>559.38</v>
      </c>
    </row>
    <row r="7815" spans="1:2" x14ac:dyDescent="0.3">
      <c r="A7815" s="38" t="s">
        <v>8197</v>
      </c>
      <c r="B7815" s="39">
        <v>647.66999999999996</v>
      </c>
    </row>
    <row r="7816" spans="1:2" x14ac:dyDescent="0.3">
      <c r="A7816" s="38" t="s">
        <v>8198</v>
      </c>
      <c r="B7816" s="39">
        <v>647.66999999999996</v>
      </c>
    </row>
    <row r="7817" spans="1:2" x14ac:dyDescent="0.3">
      <c r="A7817" s="38" t="s">
        <v>8199</v>
      </c>
      <c r="B7817" s="39">
        <v>770.33</v>
      </c>
    </row>
    <row r="7818" spans="1:2" x14ac:dyDescent="0.3">
      <c r="A7818" s="38" t="s">
        <v>8200</v>
      </c>
      <c r="B7818" s="39">
        <v>770.33</v>
      </c>
    </row>
    <row r="7819" spans="1:2" x14ac:dyDescent="0.3">
      <c r="A7819" s="38" t="s">
        <v>8201</v>
      </c>
      <c r="B7819" s="39">
        <v>860.89</v>
      </c>
    </row>
    <row r="7820" spans="1:2" x14ac:dyDescent="0.3">
      <c r="A7820" s="38" t="s">
        <v>8202</v>
      </c>
      <c r="B7820" s="39">
        <v>860.89</v>
      </c>
    </row>
    <row r="7821" spans="1:2" x14ac:dyDescent="0.3">
      <c r="A7821" s="38" t="s">
        <v>8203</v>
      </c>
      <c r="B7821" s="39">
        <v>1132.67</v>
      </c>
    </row>
    <row r="7822" spans="1:2" x14ac:dyDescent="0.3">
      <c r="A7822" s="38" t="s">
        <v>8204</v>
      </c>
      <c r="B7822" s="39">
        <v>1132.67</v>
      </c>
    </row>
    <row r="7823" spans="1:2" x14ac:dyDescent="0.3">
      <c r="A7823" s="38" t="s">
        <v>8205</v>
      </c>
      <c r="B7823" s="39">
        <v>2558.8000000000002</v>
      </c>
    </row>
    <row r="7824" spans="1:2" x14ac:dyDescent="0.3">
      <c r="A7824" s="38" t="s">
        <v>8206</v>
      </c>
      <c r="B7824" s="39">
        <v>2558.8000000000002</v>
      </c>
    </row>
    <row r="7825" spans="1:2" x14ac:dyDescent="0.3">
      <c r="A7825" s="38" t="s">
        <v>8207</v>
      </c>
      <c r="B7825" s="39">
        <v>3086.34</v>
      </c>
    </row>
    <row r="7826" spans="1:2" x14ac:dyDescent="0.3">
      <c r="A7826" s="38" t="s">
        <v>8208</v>
      </c>
      <c r="B7826" s="39">
        <v>3086.34</v>
      </c>
    </row>
    <row r="7827" spans="1:2" x14ac:dyDescent="0.3">
      <c r="A7827" s="38" t="s">
        <v>8209</v>
      </c>
      <c r="B7827" s="39">
        <v>3695.03</v>
      </c>
    </row>
    <row r="7828" spans="1:2" x14ac:dyDescent="0.3">
      <c r="A7828" s="38" t="s">
        <v>8210</v>
      </c>
      <c r="B7828" s="39">
        <v>3695.03</v>
      </c>
    </row>
    <row r="7829" spans="1:2" x14ac:dyDescent="0.3">
      <c r="A7829" s="38" t="s">
        <v>8211</v>
      </c>
      <c r="B7829" s="39">
        <v>4342</v>
      </c>
    </row>
    <row r="7830" spans="1:2" x14ac:dyDescent="0.3">
      <c r="A7830" s="38" t="s">
        <v>8212</v>
      </c>
      <c r="B7830" s="39">
        <v>4342</v>
      </c>
    </row>
    <row r="7831" spans="1:2" x14ac:dyDescent="0.3">
      <c r="A7831" s="38" t="s">
        <v>8213</v>
      </c>
      <c r="B7831" s="39">
        <v>5647.32</v>
      </c>
    </row>
    <row r="7832" spans="1:2" x14ac:dyDescent="0.3">
      <c r="A7832" s="38" t="s">
        <v>8214</v>
      </c>
      <c r="B7832" s="39">
        <v>5647.32</v>
      </c>
    </row>
    <row r="7833" spans="1:2" x14ac:dyDescent="0.3">
      <c r="A7833" s="38" t="s">
        <v>8215</v>
      </c>
      <c r="B7833" s="39">
        <v>190.93</v>
      </c>
    </row>
    <row r="7834" spans="1:2" x14ac:dyDescent="0.3">
      <c r="A7834" s="38" t="s">
        <v>8216</v>
      </c>
      <c r="B7834" s="39">
        <v>190.93</v>
      </c>
    </row>
    <row r="7835" spans="1:2" x14ac:dyDescent="0.3">
      <c r="A7835" s="38" t="s">
        <v>8217</v>
      </c>
      <c r="B7835" s="39">
        <v>198.4</v>
      </c>
    </row>
    <row r="7836" spans="1:2" x14ac:dyDescent="0.3">
      <c r="A7836" s="38" t="s">
        <v>8218</v>
      </c>
      <c r="B7836" s="39">
        <v>198.4</v>
      </c>
    </row>
    <row r="7837" spans="1:2" x14ac:dyDescent="0.3">
      <c r="A7837" s="38" t="s">
        <v>8219</v>
      </c>
      <c r="B7837" s="39">
        <v>259.08999999999997</v>
      </c>
    </row>
    <row r="7838" spans="1:2" x14ac:dyDescent="0.3">
      <c r="A7838" s="38" t="s">
        <v>8220</v>
      </c>
      <c r="B7838" s="39">
        <v>259.08999999999997</v>
      </c>
    </row>
    <row r="7839" spans="1:2" x14ac:dyDescent="0.3">
      <c r="A7839" s="38" t="s">
        <v>8221</v>
      </c>
      <c r="B7839" s="39">
        <v>337.32</v>
      </c>
    </row>
    <row r="7840" spans="1:2" x14ac:dyDescent="0.3">
      <c r="A7840" s="38" t="s">
        <v>8222</v>
      </c>
      <c r="B7840" s="39">
        <v>337.32</v>
      </c>
    </row>
    <row r="7841" spans="1:2" x14ac:dyDescent="0.3">
      <c r="A7841" s="38" t="s">
        <v>8223</v>
      </c>
      <c r="B7841" s="39">
        <v>430.67</v>
      </c>
    </row>
    <row r="7842" spans="1:2" x14ac:dyDescent="0.3">
      <c r="A7842" s="38" t="s">
        <v>8224</v>
      </c>
      <c r="B7842" s="39">
        <v>430.67</v>
      </c>
    </row>
    <row r="7843" spans="1:2" x14ac:dyDescent="0.3">
      <c r="A7843" s="38" t="s">
        <v>8225</v>
      </c>
      <c r="B7843" s="39">
        <v>531.76</v>
      </c>
    </row>
    <row r="7844" spans="1:2" x14ac:dyDescent="0.3">
      <c r="A7844" s="38" t="s">
        <v>8226</v>
      </c>
      <c r="B7844" s="39">
        <v>531.76</v>
      </c>
    </row>
    <row r="7845" spans="1:2" x14ac:dyDescent="0.3">
      <c r="A7845" s="38" t="s">
        <v>8227</v>
      </c>
      <c r="B7845" s="39">
        <v>561.89</v>
      </c>
    </row>
    <row r="7846" spans="1:2" x14ac:dyDescent="0.3">
      <c r="A7846" s="38" t="s">
        <v>8228</v>
      </c>
      <c r="B7846" s="39">
        <v>561.89</v>
      </c>
    </row>
    <row r="7847" spans="1:2" x14ac:dyDescent="0.3">
      <c r="A7847" s="38" t="s">
        <v>8229</v>
      </c>
      <c r="B7847" s="39">
        <v>647.66999999999996</v>
      </c>
    </row>
    <row r="7848" spans="1:2" x14ac:dyDescent="0.3">
      <c r="A7848" s="38" t="s">
        <v>8230</v>
      </c>
      <c r="B7848" s="39">
        <v>647.66999999999996</v>
      </c>
    </row>
    <row r="7849" spans="1:2" x14ac:dyDescent="0.3">
      <c r="A7849" s="38" t="s">
        <v>8231</v>
      </c>
      <c r="B7849" s="39">
        <v>770.32</v>
      </c>
    </row>
    <row r="7850" spans="1:2" x14ac:dyDescent="0.3">
      <c r="A7850" s="38" t="s">
        <v>8232</v>
      </c>
      <c r="B7850" s="39">
        <v>770.32</v>
      </c>
    </row>
    <row r="7851" spans="1:2" x14ac:dyDescent="0.3">
      <c r="A7851" s="38" t="s">
        <v>8233</v>
      </c>
      <c r="B7851" s="39">
        <v>860.93</v>
      </c>
    </row>
    <row r="7852" spans="1:2" x14ac:dyDescent="0.3">
      <c r="A7852" s="38" t="s">
        <v>8234</v>
      </c>
      <c r="B7852" s="39">
        <v>860.93</v>
      </c>
    </row>
    <row r="7853" spans="1:2" x14ac:dyDescent="0.3">
      <c r="A7853" s="38" t="s">
        <v>8235</v>
      </c>
      <c r="B7853" s="39">
        <v>1477.14</v>
      </c>
    </row>
    <row r="7854" spans="1:2" x14ac:dyDescent="0.3">
      <c r="A7854" s="38" t="s">
        <v>8236</v>
      </c>
      <c r="B7854" s="39">
        <v>1477.14</v>
      </c>
    </row>
    <row r="7855" spans="1:2" x14ac:dyDescent="0.3">
      <c r="A7855" s="38" t="s">
        <v>8237</v>
      </c>
      <c r="B7855" s="39">
        <v>2558.81</v>
      </c>
    </row>
    <row r="7856" spans="1:2" x14ac:dyDescent="0.3">
      <c r="A7856" s="38" t="s">
        <v>8238</v>
      </c>
      <c r="B7856" s="39">
        <v>2558.81</v>
      </c>
    </row>
    <row r="7857" spans="1:2" x14ac:dyDescent="0.3">
      <c r="A7857" s="38" t="s">
        <v>8239</v>
      </c>
      <c r="B7857" s="39">
        <v>15225.55</v>
      </c>
    </row>
    <row r="7858" spans="1:2" x14ac:dyDescent="0.3">
      <c r="A7858" s="38" t="s">
        <v>8240</v>
      </c>
      <c r="B7858" s="39">
        <v>15225.55</v>
      </c>
    </row>
    <row r="7859" spans="1:2" x14ac:dyDescent="0.3">
      <c r="A7859" s="38" t="s">
        <v>8241</v>
      </c>
      <c r="B7859" s="39">
        <v>16367.32</v>
      </c>
    </row>
    <row r="7860" spans="1:2" x14ac:dyDescent="0.3">
      <c r="A7860" s="38" t="s">
        <v>8242</v>
      </c>
      <c r="B7860" s="39">
        <v>16367.32</v>
      </c>
    </row>
    <row r="7861" spans="1:2" x14ac:dyDescent="0.3">
      <c r="A7861" s="38" t="s">
        <v>8243</v>
      </c>
      <c r="B7861" s="39">
        <v>16790.73</v>
      </c>
    </row>
    <row r="7862" spans="1:2" x14ac:dyDescent="0.3">
      <c r="A7862" s="38" t="s">
        <v>8244</v>
      </c>
      <c r="B7862" s="39">
        <v>16790.73</v>
      </c>
    </row>
    <row r="7863" spans="1:2" x14ac:dyDescent="0.3">
      <c r="A7863" s="38" t="s">
        <v>8245</v>
      </c>
      <c r="B7863" s="39">
        <v>16461.02</v>
      </c>
    </row>
    <row r="7864" spans="1:2" x14ac:dyDescent="0.3">
      <c r="A7864" s="38" t="s">
        <v>8246</v>
      </c>
      <c r="B7864" s="39">
        <v>16461.02</v>
      </c>
    </row>
    <row r="7865" spans="1:2" x14ac:dyDescent="0.3">
      <c r="A7865" s="38" t="s">
        <v>8247</v>
      </c>
      <c r="B7865" s="39">
        <v>988.75</v>
      </c>
    </row>
    <row r="7866" spans="1:2" x14ac:dyDescent="0.3">
      <c r="A7866" s="38" t="s">
        <v>8248</v>
      </c>
      <c r="B7866" s="39">
        <v>988.75</v>
      </c>
    </row>
    <row r="7867" spans="1:2" x14ac:dyDescent="0.3">
      <c r="A7867" s="38" t="s">
        <v>8249</v>
      </c>
      <c r="B7867" s="39">
        <v>1099.99</v>
      </c>
    </row>
    <row r="7868" spans="1:2" x14ac:dyDescent="0.3">
      <c r="A7868" s="38" t="s">
        <v>8250</v>
      </c>
      <c r="B7868" s="39">
        <v>1099.99</v>
      </c>
    </row>
    <row r="7869" spans="1:2" x14ac:dyDescent="0.3">
      <c r="A7869" s="38" t="s">
        <v>8251</v>
      </c>
      <c r="B7869" s="39">
        <v>1343.03</v>
      </c>
    </row>
    <row r="7870" spans="1:2" x14ac:dyDescent="0.3">
      <c r="A7870" s="38" t="s">
        <v>8252</v>
      </c>
      <c r="B7870" s="39">
        <v>1343.03</v>
      </c>
    </row>
    <row r="7871" spans="1:2" x14ac:dyDescent="0.3">
      <c r="A7871" s="38" t="s">
        <v>8253</v>
      </c>
      <c r="B7871" s="39">
        <v>1605.58</v>
      </c>
    </row>
    <row r="7872" spans="1:2" x14ac:dyDescent="0.3">
      <c r="A7872" s="38" t="s">
        <v>8254</v>
      </c>
      <c r="B7872" s="39">
        <v>1605.58</v>
      </c>
    </row>
    <row r="7873" spans="1:2" x14ac:dyDescent="0.3">
      <c r="A7873" s="38" t="s">
        <v>8255</v>
      </c>
      <c r="B7873" s="39">
        <v>1892.53</v>
      </c>
    </row>
    <row r="7874" spans="1:2" x14ac:dyDescent="0.3">
      <c r="A7874" s="38" t="s">
        <v>8256</v>
      </c>
      <c r="B7874" s="39">
        <v>1892.53</v>
      </c>
    </row>
    <row r="7875" spans="1:2" x14ac:dyDescent="0.3">
      <c r="A7875" s="38" t="s">
        <v>8257</v>
      </c>
      <c r="B7875" s="39">
        <v>2284.71</v>
      </c>
    </row>
    <row r="7876" spans="1:2" x14ac:dyDescent="0.3">
      <c r="A7876" s="38" t="s">
        <v>8258</v>
      </c>
      <c r="B7876" s="39">
        <v>2284.71</v>
      </c>
    </row>
    <row r="7877" spans="1:2" x14ac:dyDescent="0.3">
      <c r="A7877" s="38" t="s">
        <v>8259</v>
      </c>
      <c r="B7877" s="39">
        <v>2586.77</v>
      </c>
    </row>
    <row r="7878" spans="1:2" x14ac:dyDescent="0.3">
      <c r="A7878" s="38" t="s">
        <v>8260</v>
      </c>
      <c r="B7878" s="39">
        <v>2586.77</v>
      </c>
    </row>
    <row r="7879" spans="1:2" x14ac:dyDescent="0.3">
      <c r="A7879" s="38" t="s">
        <v>8261</v>
      </c>
      <c r="B7879" s="39">
        <v>2953.34</v>
      </c>
    </row>
    <row r="7880" spans="1:2" x14ac:dyDescent="0.3">
      <c r="A7880" s="38" t="s">
        <v>8262</v>
      </c>
      <c r="B7880" s="39">
        <v>2953.34</v>
      </c>
    </row>
    <row r="7881" spans="1:2" x14ac:dyDescent="0.3">
      <c r="A7881" s="38" t="s">
        <v>8263</v>
      </c>
      <c r="B7881" s="39">
        <v>3613.02</v>
      </c>
    </row>
    <row r="7882" spans="1:2" x14ac:dyDescent="0.3">
      <c r="A7882" s="38" t="s">
        <v>8264</v>
      </c>
      <c r="B7882" s="39">
        <v>3613.02</v>
      </c>
    </row>
    <row r="7883" spans="1:2" x14ac:dyDescent="0.3">
      <c r="A7883" s="38" t="s">
        <v>8265</v>
      </c>
      <c r="B7883" s="39">
        <v>3839.84</v>
      </c>
    </row>
    <row r="7884" spans="1:2" x14ac:dyDescent="0.3">
      <c r="A7884" s="38" t="s">
        <v>8266</v>
      </c>
      <c r="B7884" s="39">
        <v>3839.84</v>
      </c>
    </row>
    <row r="7885" spans="1:2" x14ac:dyDescent="0.3">
      <c r="A7885" s="38" t="s">
        <v>8267</v>
      </c>
      <c r="B7885" s="39">
        <v>4711.42</v>
      </c>
    </row>
    <row r="7886" spans="1:2" x14ac:dyDescent="0.3">
      <c r="A7886" s="38" t="s">
        <v>8268</v>
      </c>
      <c r="B7886" s="39">
        <v>4711.42</v>
      </c>
    </row>
    <row r="7887" spans="1:2" x14ac:dyDescent="0.3">
      <c r="A7887" s="38" t="s">
        <v>8269</v>
      </c>
      <c r="B7887" s="39">
        <v>10809.81</v>
      </c>
    </row>
    <row r="7888" spans="1:2" x14ac:dyDescent="0.3">
      <c r="A7888" s="38" t="s">
        <v>8270</v>
      </c>
      <c r="B7888" s="39">
        <v>10809.81</v>
      </c>
    </row>
    <row r="7889" spans="1:2" x14ac:dyDescent="0.3">
      <c r="A7889" s="38" t="s">
        <v>8271</v>
      </c>
      <c r="B7889" s="39">
        <v>13240.93</v>
      </c>
    </row>
    <row r="7890" spans="1:2" x14ac:dyDescent="0.3">
      <c r="A7890" s="38" t="s">
        <v>8272</v>
      </c>
      <c r="B7890" s="39">
        <v>13240.93</v>
      </c>
    </row>
    <row r="7891" spans="1:2" x14ac:dyDescent="0.3">
      <c r="A7891" s="38" t="s">
        <v>8273</v>
      </c>
      <c r="B7891" s="39">
        <v>17568.47</v>
      </c>
    </row>
    <row r="7892" spans="1:2" x14ac:dyDescent="0.3">
      <c r="A7892" s="38" t="s">
        <v>8274</v>
      </c>
      <c r="B7892" s="39">
        <v>17568.47</v>
      </c>
    </row>
    <row r="7893" spans="1:2" x14ac:dyDescent="0.3">
      <c r="A7893" s="38" t="s">
        <v>8275</v>
      </c>
      <c r="B7893" s="39">
        <v>20934.88</v>
      </c>
    </row>
    <row r="7894" spans="1:2" x14ac:dyDescent="0.3">
      <c r="A7894" s="38" t="s">
        <v>8276</v>
      </c>
      <c r="B7894" s="39">
        <v>20934.88</v>
      </c>
    </row>
    <row r="7895" spans="1:2" x14ac:dyDescent="0.3">
      <c r="A7895" s="38" t="s">
        <v>8277</v>
      </c>
      <c r="B7895" s="39">
        <v>27907.200000000001</v>
      </c>
    </row>
    <row r="7896" spans="1:2" x14ac:dyDescent="0.3">
      <c r="A7896" s="38" t="s">
        <v>8278</v>
      </c>
      <c r="B7896" s="39">
        <v>27907.200000000001</v>
      </c>
    </row>
    <row r="7897" spans="1:2" x14ac:dyDescent="0.3">
      <c r="A7897" s="38" t="s">
        <v>8279</v>
      </c>
      <c r="B7897" s="39">
        <v>988.75</v>
      </c>
    </row>
    <row r="7898" spans="1:2" x14ac:dyDescent="0.3">
      <c r="A7898" s="38" t="s">
        <v>8280</v>
      </c>
      <c r="B7898" s="39">
        <v>988.75</v>
      </c>
    </row>
    <row r="7899" spans="1:2" x14ac:dyDescent="0.3">
      <c r="A7899" s="38" t="s">
        <v>8281</v>
      </c>
      <c r="B7899" s="39">
        <v>1099.99</v>
      </c>
    </row>
    <row r="7900" spans="1:2" x14ac:dyDescent="0.3">
      <c r="A7900" s="38" t="s">
        <v>8282</v>
      </c>
      <c r="B7900" s="39">
        <v>1099.99</v>
      </c>
    </row>
    <row r="7901" spans="1:2" x14ac:dyDescent="0.3">
      <c r="A7901" s="38" t="s">
        <v>8283</v>
      </c>
      <c r="B7901" s="39">
        <v>1343.03</v>
      </c>
    </row>
    <row r="7902" spans="1:2" x14ac:dyDescent="0.3">
      <c r="A7902" s="38" t="s">
        <v>8284</v>
      </c>
      <c r="B7902" s="39">
        <v>1343.03</v>
      </c>
    </row>
    <row r="7903" spans="1:2" x14ac:dyDescent="0.3">
      <c r="A7903" s="38" t="s">
        <v>8285</v>
      </c>
      <c r="B7903" s="39">
        <v>1607.72</v>
      </c>
    </row>
    <row r="7904" spans="1:2" x14ac:dyDescent="0.3">
      <c r="A7904" s="38" t="s">
        <v>8286</v>
      </c>
      <c r="B7904" s="39">
        <v>1607.72</v>
      </c>
    </row>
    <row r="7905" spans="1:2" x14ac:dyDescent="0.3">
      <c r="A7905" s="38" t="s">
        <v>8287</v>
      </c>
      <c r="B7905" s="39">
        <v>1944.05</v>
      </c>
    </row>
    <row r="7906" spans="1:2" x14ac:dyDescent="0.3">
      <c r="A7906" s="38" t="s">
        <v>8288</v>
      </c>
      <c r="B7906" s="39">
        <v>1944.05</v>
      </c>
    </row>
    <row r="7907" spans="1:2" x14ac:dyDescent="0.3">
      <c r="A7907" s="38" t="s">
        <v>8289</v>
      </c>
      <c r="B7907" s="39">
        <v>2286.8000000000002</v>
      </c>
    </row>
    <row r="7908" spans="1:2" x14ac:dyDescent="0.3">
      <c r="A7908" s="38" t="s">
        <v>8290</v>
      </c>
      <c r="B7908" s="39">
        <v>2286.8000000000002</v>
      </c>
    </row>
    <row r="7909" spans="1:2" x14ac:dyDescent="0.3">
      <c r="A7909" s="38" t="s">
        <v>8291</v>
      </c>
      <c r="B7909" s="39">
        <v>2637.86</v>
      </c>
    </row>
    <row r="7910" spans="1:2" x14ac:dyDescent="0.3">
      <c r="A7910" s="38" t="s">
        <v>8292</v>
      </c>
      <c r="B7910" s="39">
        <v>2637.86</v>
      </c>
    </row>
    <row r="7911" spans="1:2" x14ac:dyDescent="0.3">
      <c r="A7911" s="38" t="s">
        <v>8293</v>
      </c>
      <c r="B7911" s="39">
        <v>3093.75</v>
      </c>
    </row>
    <row r="7912" spans="1:2" x14ac:dyDescent="0.3">
      <c r="A7912" s="38" t="s">
        <v>8294</v>
      </c>
      <c r="B7912" s="39">
        <v>3093.75</v>
      </c>
    </row>
    <row r="7913" spans="1:2" x14ac:dyDescent="0.3">
      <c r="A7913" s="38" t="s">
        <v>8295</v>
      </c>
      <c r="B7913" s="39">
        <v>3850.84</v>
      </c>
    </row>
    <row r="7914" spans="1:2" x14ac:dyDescent="0.3">
      <c r="A7914" s="38" t="s">
        <v>8296</v>
      </c>
      <c r="B7914" s="39">
        <v>3850.84</v>
      </c>
    </row>
    <row r="7915" spans="1:2" x14ac:dyDescent="0.3">
      <c r="A7915" s="38" t="s">
        <v>8297</v>
      </c>
      <c r="B7915" s="39">
        <v>4337.76</v>
      </c>
    </row>
    <row r="7916" spans="1:2" x14ac:dyDescent="0.3">
      <c r="A7916" s="38" t="s">
        <v>8298</v>
      </c>
      <c r="B7916" s="39">
        <v>4337.76</v>
      </c>
    </row>
    <row r="7917" spans="1:2" x14ac:dyDescent="0.3">
      <c r="A7917" s="38" t="s">
        <v>8299</v>
      </c>
      <c r="B7917" s="39">
        <v>5546.73</v>
      </c>
    </row>
    <row r="7918" spans="1:2" x14ac:dyDescent="0.3">
      <c r="A7918" s="38" t="s">
        <v>8300</v>
      </c>
      <c r="B7918" s="39">
        <v>5546.73</v>
      </c>
    </row>
    <row r="7919" spans="1:2" x14ac:dyDescent="0.3">
      <c r="A7919" s="38" t="s">
        <v>8301</v>
      </c>
      <c r="B7919" s="39">
        <v>11058.05</v>
      </c>
    </row>
    <row r="7920" spans="1:2" x14ac:dyDescent="0.3">
      <c r="A7920" s="38" t="s">
        <v>8302</v>
      </c>
      <c r="B7920" s="39">
        <v>11058.05</v>
      </c>
    </row>
    <row r="7921" spans="1:2" x14ac:dyDescent="0.3">
      <c r="A7921" s="38" t="s">
        <v>8303</v>
      </c>
      <c r="B7921" s="39">
        <v>16907.53</v>
      </c>
    </row>
    <row r="7922" spans="1:2" x14ac:dyDescent="0.3">
      <c r="A7922" s="38" t="s">
        <v>8304</v>
      </c>
      <c r="B7922" s="39">
        <v>16907.53</v>
      </c>
    </row>
    <row r="7923" spans="1:2" x14ac:dyDescent="0.3">
      <c r="A7923" s="38" t="s">
        <v>8305</v>
      </c>
      <c r="B7923" s="39">
        <v>21702.68</v>
      </c>
    </row>
    <row r="7924" spans="1:2" x14ac:dyDescent="0.3">
      <c r="A7924" s="38" t="s">
        <v>8306</v>
      </c>
      <c r="B7924" s="39">
        <v>21702.68</v>
      </c>
    </row>
    <row r="7925" spans="1:2" x14ac:dyDescent="0.3">
      <c r="A7925" s="38" t="s">
        <v>8307</v>
      </c>
      <c r="B7925" s="39">
        <v>32796.78</v>
      </c>
    </row>
    <row r="7926" spans="1:2" x14ac:dyDescent="0.3">
      <c r="A7926" s="38" t="s">
        <v>8308</v>
      </c>
      <c r="B7926" s="39">
        <v>32796.78</v>
      </c>
    </row>
    <row r="7927" spans="1:2" x14ac:dyDescent="0.3">
      <c r="A7927" s="38" t="s">
        <v>8309</v>
      </c>
      <c r="B7927" s="39">
        <v>18397.86</v>
      </c>
    </row>
    <row r="7928" spans="1:2" x14ac:dyDescent="0.3">
      <c r="A7928" s="38" t="s">
        <v>8310</v>
      </c>
      <c r="B7928" s="39">
        <v>18397.86</v>
      </c>
    </row>
    <row r="7929" spans="1:2" x14ac:dyDescent="0.3">
      <c r="A7929" s="38" t="s">
        <v>8311</v>
      </c>
      <c r="B7929" s="39">
        <v>24009.18</v>
      </c>
    </row>
    <row r="7930" spans="1:2" x14ac:dyDescent="0.3">
      <c r="A7930" s="38" t="s">
        <v>8312</v>
      </c>
      <c r="B7930" s="39">
        <v>24009.18</v>
      </c>
    </row>
    <row r="7931" spans="1:2" x14ac:dyDescent="0.3">
      <c r="A7931" s="38" t="s">
        <v>8313</v>
      </c>
      <c r="B7931" s="39">
        <v>34758.800000000003</v>
      </c>
    </row>
    <row r="7932" spans="1:2" x14ac:dyDescent="0.3">
      <c r="A7932" s="38" t="s">
        <v>8314</v>
      </c>
      <c r="B7932" s="39">
        <v>34758.800000000003</v>
      </c>
    </row>
    <row r="7933" spans="1:2" x14ac:dyDescent="0.3">
      <c r="A7933" s="38" t="s">
        <v>8315</v>
      </c>
      <c r="B7933" s="39">
        <v>24364.59</v>
      </c>
    </row>
    <row r="7934" spans="1:2" x14ac:dyDescent="0.3">
      <c r="A7934" s="38" t="s">
        <v>8316</v>
      </c>
      <c r="B7934" s="39">
        <v>24364.59</v>
      </c>
    </row>
    <row r="7935" spans="1:2" x14ac:dyDescent="0.3">
      <c r="A7935" s="38" t="s">
        <v>8317</v>
      </c>
      <c r="B7935" s="39">
        <v>30852.89</v>
      </c>
    </row>
    <row r="7936" spans="1:2" x14ac:dyDescent="0.3">
      <c r="A7936" s="38" t="s">
        <v>8318</v>
      </c>
      <c r="B7936" s="39">
        <v>30852.89</v>
      </c>
    </row>
    <row r="7937" spans="1:2" x14ac:dyDescent="0.3">
      <c r="A7937" s="38" t="s">
        <v>8319</v>
      </c>
      <c r="B7937" s="39">
        <v>41161.79</v>
      </c>
    </row>
    <row r="7938" spans="1:2" x14ac:dyDescent="0.3">
      <c r="A7938" s="38" t="s">
        <v>8320</v>
      </c>
      <c r="B7938" s="39">
        <v>41161.79</v>
      </c>
    </row>
    <row r="7939" spans="1:2" x14ac:dyDescent="0.3">
      <c r="A7939" s="38" t="s">
        <v>8321</v>
      </c>
      <c r="B7939" s="39">
        <v>36518.03</v>
      </c>
    </row>
    <row r="7940" spans="1:2" x14ac:dyDescent="0.3">
      <c r="A7940" s="38" t="s">
        <v>8322</v>
      </c>
      <c r="B7940" s="39">
        <v>36518.03</v>
      </c>
    </row>
    <row r="7941" spans="1:2" x14ac:dyDescent="0.3">
      <c r="A7941" s="38" t="s">
        <v>8323</v>
      </c>
      <c r="B7941" s="39">
        <v>42231.33</v>
      </c>
    </row>
    <row r="7942" spans="1:2" x14ac:dyDescent="0.3">
      <c r="A7942" s="38" t="s">
        <v>8324</v>
      </c>
      <c r="B7942" s="39">
        <v>42231.33</v>
      </c>
    </row>
    <row r="7943" spans="1:2" x14ac:dyDescent="0.3">
      <c r="A7943" s="38" t="s">
        <v>8325</v>
      </c>
      <c r="B7943" s="39">
        <v>52987.8</v>
      </c>
    </row>
    <row r="7944" spans="1:2" x14ac:dyDescent="0.3">
      <c r="A7944" s="38" t="s">
        <v>8326</v>
      </c>
      <c r="B7944" s="39">
        <v>52987.8</v>
      </c>
    </row>
    <row r="7945" spans="1:2" x14ac:dyDescent="0.3">
      <c r="A7945" s="38" t="s">
        <v>8327</v>
      </c>
      <c r="B7945" s="39">
        <v>706.1</v>
      </c>
    </row>
    <row r="7946" spans="1:2" x14ac:dyDescent="0.3">
      <c r="A7946" s="38" t="s">
        <v>8328</v>
      </c>
      <c r="B7946" s="39">
        <v>706.1</v>
      </c>
    </row>
    <row r="7947" spans="1:2" x14ac:dyDescent="0.3">
      <c r="A7947" s="38" t="s">
        <v>8329</v>
      </c>
      <c r="B7947" s="39">
        <v>772.1</v>
      </c>
    </row>
    <row r="7948" spans="1:2" x14ac:dyDescent="0.3">
      <c r="A7948" s="38" t="s">
        <v>8330</v>
      </c>
      <c r="B7948" s="39">
        <v>772.1</v>
      </c>
    </row>
    <row r="7949" spans="1:2" x14ac:dyDescent="0.3">
      <c r="A7949" s="38" t="s">
        <v>8331</v>
      </c>
      <c r="B7949" s="39">
        <v>929.7</v>
      </c>
    </row>
    <row r="7950" spans="1:2" x14ac:dyDescent="0.3">
      <c r="A7950" s="38" t="s">
        <v>8332</v>
      </c>
      <c r="B7950" s="39">
        <v>929.7</v>
      </c>
    </row>
    <row r="7951" spans="1:2" x14ac:dyDescent="0.3">
      <c r="A7951" s="38" t="s">
        <v>8333</v>
      </c>
      <c r="B7951" s="39">
        <v>1167.97</v>
      </c>
    </row>
    <row r="7952" spans="1:2" x14ac:dyDescent="0.3">
      <c r="A7952" s="38" t="s">
        <v>8334</v>
      </c>
      <c r="B7952" s="39">
        <v>1167.97</v>
      </c>
    </row>
    <row r="7953" spans="1:2" x14ac:dyDescent="0.3">
      <c r="A7953" s="38" t="s">
        <v>8335</v>
      </c>
      <c r="B7953" s="39">
        <v>1312.59</v>
      </c>
    </row>
    <row r="7954" spans="1:2" x14ac:dyDescent="0.3">
      <c r="A7954" s="38" t="s">
        <v>8336</v>
      </c>
      <c r="B7954" s="39">
        <v>1312.59</v>
      </c>
    </row>
    <row r="7955" spans="1:2" x14ac:dyDescent="0.3">
      <c r="A7955" s="38" t="s">
        <v>8337</v>
      </c>
      <c r="B7955" s="39">
        <v>1567.42</v>
      </c>
    </row>
    <row r="7956" spans="1:2" x14ac:dyDescent="0.3">
      <c r="A7956" s="38" t="s">
        <v>8338</v>
      </c>
      <c r="B7956" s="39">
        <v>1567.42</v>
      </c>
    </row>
    <row r="7957" spans="1:2" x14ac:dyDescent="0.3">
      <c r="A7957" s="38" t="s">
        <v>8339</v>
      </c>
      <c r="B7957" s="39">
        <v>1755.3</v>
      </c>
    </row>
    <row r="7958" spans="1:2" x14ac:dyDescent="0.3">
      <c r="A7958" s="38" t="s">
        <v>8340</v>
      </c>
      <c r="B7958" s="39">
        <v>1755.3</v>
      </c>
    </row>
    <row r="7959" spans="1:2" x14ac:dyDescent="0.3">
      <c r="A7959" s="38" t="s">
        <v>8341</v>
      </c>
      <c r="B7959" s="39">
        <v>2024.77</v>
      </c>
    </row>
    <row r="7960" spans="1:2" x14ac:dyDescent="0.3">
      <c r="A7960" s="38" t="s">
        <v>8342</v>
      </c>
      <c r="B7960" s="39">
        <v>2024.77</v>
      </c>
    </row>
    <row r="7961" spans="1:2" x14ac:dyDescent="0.3">
      <c r="A7961" s="38" t="s">
        <v>8343</v>
      </c>
      <c r="B7961" s="39">
        <v>2425.1</v>
      </c>
    </row>
    <row r="7962" spans="1:2" x14ac:dyDescent="0.3">
      <c r="A7962" s="38" t="s">
        <v>8344</v>
      </c>
      <c r="B7962" s="39">
        <v>2425.1</v>
      </c>
    </row>
    <row r="7963" spans="1:2" x14ac:dyDescent="0.3">
      <c r="A7963" s="38" t="s">
        <v>8345</v>
      </c>
      <c r="B7963" s="39">
        <v>2602.41</v>
      </c>
    </row>
    <row r="7964" spans="1:2" x14ac:dyDescent="0.3">
      <c r="A7964" s="38" t="s">
        <v>8346</v>
      </c>
      <c r="B7964" s="39">
        <v>2602.41</v>
      </c>
    </row>
    <row r="7965" spans="1:2" x14ac:dyDescent="0.3">
      <c r="A7965" s="38" t="s">
        <v>8347</v>
      </c>
      <c r="B7965" s="39">
        <v>3218.51</v>
      </c>
    </row>
    <row r="7966" spans="1:2" x14ac:dyDescent="0.3">
      <c r="A7966" s="38" t="s">
        <v>8348</v>
      </c>
      <c r="B7966" s="39">
        <v>3218.51</v>
      </c>
    </row>
    <row r="7967" spans="1:2" x14ac:dyDescent="0.3">
      <c r="A7967" s="38" t="s">
        <v>8349</v>
      </c>
      <c r="B7967" s="39">
        <v>7523.69</v>
      </c>
    </row>
    <row r="7968" spans="1:2" x14ac:dyDescent="0.3">
      <c r="A7968" s="38" t="s">
        <v>8350</v>
      </c>
      <c r="B7968" s="39">
        <v>7523.69</v>
      </c>
    </row>
    <row r="7969" spans="1:2" x14ac:dyDescent="0.3">
      <c r="A7969" s="38" t="s">
        <v>8351</v>
      </c>
      <c r="B7969" s="39">
        <v>8990.39</v>
      </c>
    </row>
    <row r="7970" spans="1:2" x14ac:dyDescent="0.3">
      <c r="A7970" s="38" t="s">
        <v>8352</v>
      </c>
      <c r="B7970" s="39">
        <v>8990.39</v>
      </c>
    </row>
    <row r="7971" spans="1:2" x14ac:dyDescent="0.3">
      <c r="A7971" s="38" t="s">
        <v>8353</v>
      </c>
      <c r="B7971" s="39">
        <v>11946.46</v>
      </c>
    </row>
    <row r="7972" spans="1:2" x14ac:dyDescent="0.3">
      <c r="A7972" s="38" t="s">
        <v>8354</v>
      </c>
      <c r="B7972" s="39">
        <v>11946.46</v>
      </c>
    </row>
    <row r="7973" spans="1:2" x14ac:dyDescent="0.3">
      <c r="A7973" s="38" t="s">
        <v>8355</v>
      </c>
      <c r="B7973" s="39">
        <v>14039.47</v>
      </c>
    </row>
    <row r="7974" spans="1:2" x14ac:dyDescent="0.3">
      <c r="A7974" s="38" t="s">
        <v>8356</v>
      </c>
      <c r="B7974" s="39">
        <v>14039.47</v>
      </c>
    </row>
    <row r="7975" spans="1:2" x14ac:dyDescent="0.3">
      <c r="A7975" s="38" t="s">
        <v>8357</v>
      </c>
      <c r="B7975" s="39">
        <v>18175.400000000001</v>
      </c>
    </row>
    <row r="7976" spans="1:2" x14ac:dyDescent="0.3">
      <c r="A7976" s="38" t="s">
        <v>8358</v>
      </c>
      <c r="B7976" s="39">
        <v>18175.400000000001</v>
      </c>
    </row>
    <row r="7977" spans="1:2" x14ac:dyDescent="0.3">
      <c r="A7977" s="38" t="s">
        <v>8359</v>
      </c>
      <c r="B7977" s="39">
        <v>706.1</v>
      </c>
    </row>
    <row r="7978" spans="1:2" x14ac:dyDescent="0.3">
      <c r="A7978" s="38" t="s">
        <v>8360</v>
      </c>
      <c r="B7978" s="39">
        <v>706.1</v>
      </c>
    </row>
    <row r="7979" spans="1:2" x14ac:dyDescent="0.3">
      <c r="A7979" s="38" t="s">
        <v>8361</v>
      </c>
      <c r="B7979" s="39">
        <v>772.1</v>
      </c>
    </row>
    <row r="7980" spans="1:2" x14ac:dyDescent="0.3">
      <c r="A7980" s="38" t="s">
        <v>8362</v>
      </c>
      <c r="B7980" s="39">
        <v>772.1</v>
      </c>
    </row>
    <row r="7981" spans="1:2" x14ac:dyDescent="0.3">
      <c r="A7981" s="38" t="s">
        <v>8363</v>
      </c>
      <c r="B7981" s="39">
        <v>929.7</v>
      </c>
    </row>
    <row r="7982" spans="1:2" x14ac:dyDescent="0.3">
      <c r="A7982" s="38" t="s">
        <v>8364</v>
      </c>
      <c r="B7982" s="39">
        <v>929.7</v>
      </c>
    </row>
    <row r="7983" spans="1:2" x14ac:dyDescent="0.3">
      <c r="A7983" s="38" t="s">
        <v>8365</v>
      </c>
      <c r="B7983" s="39">
        <v>1130.97</v>
      </c>
    </row>
    <row r="7984" spans="1:2" x14ac:dyDescent="0.3">
      <c r="A7984" s="38" t="s">
        <v>8366</v>
      </c>
      <c r="B7984" s="39">
        <v>1130.97</v>
      </c>
    </row>
    <row r="7985" spans="1:2" x14ac:dyDescent="0.3">
      <c r="A7985" s="38" t="s">
        <v>8367</v>
      </c>
      <c r="B7985" s="39">
        <v>1338.34</v>
      </c>
    </row>
    <row r="7986" spans="1:2" x14ac:dyDescent="0.3">
      <c r="A7986" s="38" t="s">
        <v>8368</v>
      </c>
      <c r="B7986" s="39">
        <v>1338.34</v>
      </c>
    </row>
    <row r="7987" spans="1:2" x14ac:dyDescent="0.3">
      <c r="A7987" s="38" t="s">
        <v>8369</v>
      </c>
      <c r="B7987" s="39">
        <v>1570.55</v>
      </c>
    </row>
    <row r="7988" spans="1:2" x14ac:dyDescent="0.3">
      <c r="A7988" s="38" t="s">
        <v>8370</v>
      </c>
      <c r="B7988" s="39">
        <v>1570.55</v>
      </c>
    </row>
    <row r="7989" spans="1:2" x14ac:dyDescent="0.3">
      <c r="A7989" s="38" t="s">
        <v>8371</v>
      </c>
      <c r="B7989" s="39">
        <v>1780.86</v>
      </c>
    </row>
    <row r="7990" spans="1:2" x14ac:dyDescent="0.3">
      <c r="A7990" s="38" t="s">
        <v>8372</v>
      </c>
      <c r="B7990" s="39">
        <v>1780.86</v>
      </c>
    </row>
    <row r="7991" spans="1:2" x14ac:dyDescent="0.3">
      <c r="A7991" s="38" t="s">
        <v>8373</v>
      </c>
      <c r="B7991" s="39">
        <v>2094.94</v>
      </c>
    </row>
    <row r="7992" spans="1:2" x14ac:dyDescent="0.3">
      <c r="A7992" s="38" t="s">
        <v>8374</v>
      </c>
      <c r="B7992" s="39">
        <v>2094.94</v>
      </c>
    </row>
    <row r="7993" spans="1:2" x14ac:dyDescent="0.3">
      <c r="A7993" s="38" t="s">
        <v>8375</v>
      </c>
      <c r="B7993" s="39">
        <v>2543.5100000000002</v>
      </c>
    </row>
    <row r="7994" spans="1:2" x14ac:dyDescent="0.3">
      <c r="A7994" s="38" t="s">
        <v>8376</v>
      </c>
      <c r="B7994" s="39">
        <v>2543.5100000000002</v>
      </c>
    </row>
    <row r="7995" spans="1:2" x14ac:dyDescent="0.3">
      <c r="A7995" s="38" t="s">
        <v>8377</v>
      </c>
      <c r="B7995" s="39">
        <v>2851.89</v>
      </c>
    </row>
    <row r="7996" spans="1:2" x14ac:dyDescent="0.3">
      <c r="A7996" s="38" t="s">
        <v>8378</v>
      </c>
      <c r="B7996" s="39">
        <v>2851.89</v>
      </c>
    </row>
    <row r="7997" spans="1:2" x14ac:dyDescent="0.3">
      <c r="A7997" s="38" t="s">
        <v>8379</v>
      </c>
      <c r="B7997" s="39">
        <v>3785.55</v>
      </c>
    </row>
    <row r="7998" spans="1:2" x14ac:dyDescent="0.3">
      <c r="A7998" s="38" t="s">
        <v>8380</v>
      </c>
      <c r="B7998" s="39">
        <v>3785.55</v>
      </c>
    </row>
    <row r="7999" spans="1:2" x14ac:dyDescent="0.3">
      <c r="A7999" s="38" t="s">
        <v>8381</v>
      </c>
      <c r="B7999" s="39">
        <v>7622.97</v>
      </c>
    </row>
    <row r="8000" spans="1:2" x14ac:dyDescent="0.3">
      <c r="A8000" s="38" t="s">
        <v>8382</v>
      </c>
      <c r="B8000" s="39">
        <v>7622.97</v>
      </c>
    </row>
    <row r="8001" spans="1:2" x14ac:dyDescent="0.3">
      <c r="A8001" s="38" t="s">
        <v>8383</v>
      </c>
      <c r="B8001" s="39">
        <v>720.42</v>
      </c>
    </row>
    <row r="8002" spans="1:2" x14ac:dyDescent="0.3">
      <c r="A8002" s="38" t="s">
        <v>8384</v>
      </c>
      <c r="B8002" s="39">
        <v>720.42</v>
      </c>
    </row>
    <row r="8003" spans="1:2" x14ac:dyDescent="0.3">
      <c r="A8003" s="38" t="s">
        <v>8385</v>
      </c>
      <c r="B8003" s="39">
        <v>792.4</v>
      </c>
    </row>
    <row r="8004" spans="1:2" x14ac:dyDescent="0.3">
      <c r="A8004" s="38" t="s">
        <v>8386</v>
      </c>
      <c r="B8004" s="39">
        <v>792.4</v>
      </c>
    </row>
    <row r="8005" spans="1:2" x14ac:dyDescent="0.3">
      <c r="A8005" s="38" t="s">
        <v>8387</v>
      </c>
      <c r="B8005" s="39">
        <v>967.86</v>
      </c>
    </row>
    <row r="8006" spans="1:2" x14ac:dyDescent="0.3">
      <c r="A8006" s="38" t="s">
        <v>8388</v>
      </c>
      <c r="B8006" s="39">
        <v>967.86</v>
      </c>
    </row>
    <row r="8007" spans="1:2" x14ac:dyDescent="0.3">
      <c r="A8007" s="38" t="s">
        <v>8389</v>
      </c>
      <c r="B8007" s="39">
        <v>1189.05</v>
      </c>
    </row>
    <row r="8008" spans="1:2" x14ac:dyDescent="0.3">
      <c r="A8008" s="38" t="s">
        <v>8390</v>
      </c>
      <c r="B8008" s="39">
        <v>1189.05</v>
      </c>
    </row>
    <row r="8009" spans="1:2" x14ac:dyDescent="0.3">
      <c r="A8009" s="38" t="s">
        <v>8391</v>
      </c>
      <c r="B8009" s="39">
        <v>1405.1</v>
      </c>
    </row>
    <row r="8010" spans="1:2" x14ac:dyDescent="0.3">
      <c r="A8010" s="38" t="s">
        <v>8392</v>
      </c>
      <c r="B8010" s="39">
        <v>1405.1</v>
      </c>
    </row>
    <row r="8011" spans="1:2" x14ac:dyDescent="0.3">
      <c r="A8011" s="38" t="s">
        <v>8393</v>
      </c>
      <c r="B8011" s="39">
        <v>2052.02</v>
      </c>
    </row>
    <row r="8012" spans="1:2" x14ac:dyDescent="0.3">
      <c r="A8012" s="38" t="s">
        <v>8394</v>
      </c>
      <c r="B8012" s="39">
        <v>2052.02</v>
      </c>
    </row>
    <row r="8013" spans="1:2" x14ac:dyDescent="0.3">
      <c r="A8013" s="38" t="s">
        <v>8395</v>
      </c>
      <c r="B8013" s="39">
        <v>2053.17</v>
      </c>
    </row>
    <row r="8014" spans="1:2" x14ac:dyDescent="0.3">
      <c r="A8014" s="38" t="s">
        <v>8396</v>
      </c>
      <c r="B8014" s="39">
        <v>2053.17</v>
      </c>
    </row>
    <row r="8015" spans="1:2" x14ac:dyDescent="0.3">
      <c r="A8015" s="38" t="s">
        <v>8397</v>
      </c>
      <c r="B8015" s="39">
        <v>2156.83</v>
      </c>
    </row>
    <row r="8016" spans="1:2" x14ac:dyDescent="0.3">
      <c r="A8016" s="38" t="s">
        <v>8398</v>
      </c>
      <c r="B8016" s="39">
        <v>2156.83</v>
      </c>
    </row>
    <row r="8017" spans="1:2" x14ac:dyDescent="0.3">
      <c r="A8017" s="38" t="s">
        <v>8399</v>
      </c>
      <c r="B8017" s="39">
        <v>2583.6799999999998</v>
      </c>
    </row>
    <row r="8018" spans="1:2" x14ac:dyDescent="0.3">
      <c r="A8018" s="38" t="s">
        <v>8400</v>
      </c>
      <c r="B8018" s="39">
        <v>2583.6799999999998</v>
      </c>
    </row>
    <row r="8019" spans="1:2" x14ac:dyDescent="0.3">
      <c r="A8019" s="38" t="s">
        <v>8401</v>
      </c>
      <c r="B8019" s="39">
        <v>2808.29</v>
      </c>
    </row>
    <row r="8020" spans="1:2" x14ac:dyDescent="0.3">
      <c r="A8020" s="38" t="s">
        <v>8402</v>
      </c>
      <c r="B8020" s="39">
        <v>2808.29</v>
      </c>
    </row>
    <row r="8021" spans="1:2" x14ac:dyDescent="0.3">
      <c r="A8021" s="38" t="s">
        <v>8403</v>
      </c>
      <c r="B8021" s="39">
        <v>3438.94</v>
      </c>
    </row>
    <row r="8022" spans="1:2" x14ac:dyDescent="0.3">
      <c r="A8022" s="38" t="s">
        <v>8404</v>
      </c>
      <c r="B8022" s="39">
        <v>3438.94</v>
      </c>
    </row>
    <row r="8023" spans="1:2" x14ac:dyDescent="0.3">
      <c r="A8023" s="38" t="s">
        <v>8405</v>
      </c>
      <c r="B8023" s="39">
        <v>8164.7</v>
      </c>
    </row>
    <row r="8024" spans="1:2" x14ac:dyDescent="0.3">
      <c r="A8024" s="38" t="s">
        <v>8406</v>
      </c>
      <c r="B8024" s="39">
        <v>8164.7</v>
      </c>
    </row>
    <row r="8025" spans="1:2" x14ac:dyDescent="0.3">
      <c r="A8025" s="38" t="s">
        <v>8407</v>
      </c>
      <c r="B8025" s="39">
        <v>9843.74</v>
      </c>
    </row>
    <row r="8026" spans="1:2" x14ac:dyDescent="0.3">
      <c r="A8026" s="38" t="s">
        <v>8408</v>
      </c>
      <c r="B8026" s="39">
        <v>9843.74</v>
      </c>
    </row>
    <row r="8027" spans="1:2" x14ac:dyDescent="0.3">
      <c r="A8027" s="38" t="s">
        <v>8409</v>
      </c>
      <c r="B8027" s="39">
        <v>13456.94</v>
      </c>
    </row>
    <row r="8028" spans="1:2" x14ac:dyDescent="0.3">
      <c r="A8028" s="38" t="s">
        <v>8410</v>
      </c>
      <c r="B8028" s="39">
        <v>13456.94</v>
      </c>
    </row>
    <row r="8029" spans="1:2" x14ac:dyDescent="0.3">
      <c r="A8029" s="38" t="s">
        <v>8411</v>
      </c>
      <c r="B8029" s="39">
        <v>14374.68</v>
      </c>
    </row>
    <row r="8030" spans="1:2" x14ac:dyDescent="0.3">
      <c r="A8030" s="38" t="s">
        <v>8412</v>
      </c>
      <c r="B8030" s="39">
        <v>14374.68</v>
      </c>
    </row>
    <row r="8031" spans="1:2" x14ac:dyDescent="0.3">
      <c r="A8031" s="38" t="s">
        <v>8413</v>
      </c>
      <c r="B8031" s="39">
        <v>20102.080000000002</v>
      </c>
    </row>
    <row r="8032" spans="1:2" x14ac:dyDescent="0.3">
      <c r="A8032" s="38" t="s">
        <v>8414</v>
      </c>
      <c r="B8032" s="39">
        <v>20102.080000000002</v>
      </c>
    </row>
    <row r="8033" spans="1:2" x14ac:dyDescent="0.3">
      <c r="A8033" s="38" t="s">
        <v>8415</v>
      </c>
      <c r="B8033" s="39">
        <v>720.42</v>
      </c>
    </row>
    <row r="8034" spans="1:2" x14ac:dyDescent="0.3">
      <c r="A8034" s="38" t="s">
        <v>8416</v>
      </c>
      <c r="B8034" s="39">
        <v>720.42</v>
      </c>
    </row>
    <row r="8035" spans="1:2" x14ac:dyDescent="0.3">
      <c r="A8035" s="38" t="s">
        <v>8417</v>
      </c>
      <c r="B8035" s="39">
        <v>792.4</v>
      </c>
    </row>
    <row r="8036" spans="1:2" x14ac:dyDescent="0.3">
      <c r="A8036" s="38" t="s">
        <v>8418</v>
      </c>
      <c r="B8036" s="39">
        <v>792.4</v>
      </c>
    </row>
    <row r="8037" spans="1:2" x14ac:dyDescent="0.3">
      <c r="A8037" s="38" t="s">
        <v>8419</v>
      </c>
      <c r="B8037" s="39">
        <v>967.86</v>
      </c>
    </row>
    <row r="8038" spans="1:2" x14ac:dyDescent="0.3">
      <c r="A8038" s="38" t="s">
        <v>8420</v>
      </c>
      <c r="B8038" s="39">
        <v>967.86</v>
      </c>
    </row>
    <row r="8039" spans="1:2" x14ac:dyDescent="0.3">
      <c r="A8039" s="38" t="s">
        <v>8421</v>
      </c>
      <c r="B8039" s="39">
        <v>1192.93</v>
      </c>
    </row>
    <row r="8040" spans="1:2" x14ac:dyDescent="0.3">
      <c r="A8040" s="38" t="s">
        <v>8422</v>
      </c>
      <c r="B8040" s="39">
        <v>1192.93</v>
      </c>
    </row>
    <row r="8041" spans="1:2" x14ac:dyDescent="0.3">
      <c r="A8041" s="38" t="s">
        <v>8423</v>
      </c>
      <c r="B8041" s="39">
        <v>1424.94</v>
      </c>
    </row>
    <row r="8042" spans="1:2" x14ac:dyDescent="0.3">
      <c r="A8042" s="38" t="s">
        <v>8424</v>
      </c>
      <c r="B8042" s="39">
        <v>1424.94</v>
      </c>
    </row>
    <row r="8043" spans="1:2" x14ac:dyDescent="0.3">
      <c r="A8043" s="38" t="s">
        <v>8425</v>
      </c>
      <c r="B8043" s="39">
        <v>2084.08</v>
      </c>
    </row>
    <row r="8044" spans="1:2" x14ac:dyDescent="0.3">
      <c r="A8044" s="38" t="s">
        <v>8426</v>
      </c>
      <c r="B8044" s="39">
        <v>2084.08</v>
      </c>
    </row>
    <row r="8045" spans="1:2" x14ac:dyDescent="0.3">
      <c r="A8045" s="38" t="s">
        <v>8427</v>
      </c>
      <c r="B8045" s="39">
        <v>2161.0300000000002</v>
      </c>
    </row>
    <row r="8046" spans="1:2" x14ac:dyDescent="0.3">
      <c r="A8046" s="38" t="s">
        <v>8428</v>
      </c>
      <c r="B8046" s="39">
        <v>2161.0300000000002</v>
      </c>
    </row>
    <row r="8047" spans="1:2" x14ac:dyDescent="0.3">
      <c r="A8047" s="38" t="s">
        <v>8429</v>
      </c>
      <c r="B8047" s="39">
        <v>2226.4699999999998</v>
      </c>
    </row>
    <row r="8048" spans="1:2" x14ac:dyDescent="0.3">
      <c r="A8048" s="38" t="s">
        <v>8430</v>
      </c>
      <c r="B8048" s="39">
        <v>2226.4699999999998</v>
      </c>
    </row>
    <row r="8049" spans="1:2" x14ac:dyDescent="0.3">
      <c r="A8049" s="38" t="s">
        <v>8431</v>
      </c>
      <c r="B8049" s="39">
        <v>2702.94</v>
      </c>
    </row>
    <row r="8050" spans="1:2" x14ac:dyDescent="0.3">
      <c r="A8050" s="38" t="s">
        <v>8432</v>
      </c>
      <c r="B8050" s="39">
        <v>2702.94</v>
      </c>
    </row>
    <row r="8051" spans="1:2" x14ac:dyDescent="0.3">
      <c r="A8051" s="38" t="s">
        <v>8433</v>
      </c>
      <c r="B8051" s="39">
        <v>3056.66</v>
      </c>
    </row>
    <row r="8052" spans="1:2" x14ac:dyDescent="0.3">
      <c r="A8052" s="38" t="s">
        <v>8434</v>
      </c>
      <c r="B8052" s="39">
        <v>3056.66</v>
      </c>
    </row>
    <row r="8053" spans="1:2" x14ac:dyDescent="0.3">
      <c r="A8053" s="38" t="s">
        <v>8435</v>
      </c>
      <c r="B8053" s="39">
        <v>4043.06</v>
      </c>
    </row>
    <row r="8054" spans="1:2" x14ac:dyDescent="0.3">
      <c r="A8054" s="38" t="s">
        <v>8436</v>
      </c>
      <c r="B8054" s="39">
        <v>4043.06</v>
      </c>
    </row>
    <row r="8055" spans="1:2" x14ac:dyDescent="0.3">
      <c r="A8055" s="38" t="s">
        <v>8437</v>
      </c>
      <c r="B8055" s="39">
        <v>8263.9699999999993</v>
      </c>
    </row>
    <row r="8056" spans="1:2" x14ac:dyDescent="0.3">
      <c r="A8056" s="38" t="s">
        <v>8438</v>
      </c>
      <c r="B8056" s="39">
        <v>8263.9699999999993</v>
      </c>
    </row>
    <row r="8057" spans="1:2" x14ac:dyDescent="0.3">
      <c r="A8057" s="38" t="s">
        <v>8439</v>
      </c>
      <c r="B8057" s="39">
        <v>200.67</v>
      </c>
    </row>
    <row r="8058" spans="1:2" x14ac:dyDescent="0.3">
      <c r="A8058" s="38" t="s">
        <v>8440</v>
      </c>
      <c r="B8058" s="39">
        <v>200.67</v>
      </c>
    </row>
    <row r="8059" spans="1:2" x14ac:dyDescent="0.3">
      <c r="A8059" s="38" t="s">
        <v>8441</v>
      </c>
      <c r="B8059" s="39">
        <v>212.65</v>
      </c>
    </row>
    <row r="8060" spans="1:2" x14ac:dyDescent="0.3">
      <c r="A8060" s="38" t="s">
        <v>8442</v>
      </c>
      <c r="B8060" s="39">
        <v>212.65</v>
      </c>
    </row>
    <row r="8061" spans="1:2" x14ac:dyDescent="0.3">
      <c r="A8061" s="38" t="s">
        <v>8443</v>
      </c>
      <c r="B8061" s="39">
        <v>277.58999999999997</v>
      </c>
    </row>
    <row r="8062" spans="1:2" x14ac:dyDescent="0.3">
      <c r="A8062" s="38" t="s">
        <v>8444</v>
      </c>
      <c r="B8062" s="39">
        <v>277.58999999999997</v>
      </c>
    </row>
    <row r="8063" spans="1:2" x14ac:dyDescent="0.3">
      <c r="A8063" s="38" t="s">
        <v>8445</v>
      </c>
      <c r="B8063" s="39">
        <v>361.54</v>
      </c>
    </row>
    <row r="8064" spans="1:2" x14ac:dyDescent="0.3">
      <c r="A8064" s="38" t="s">
        <v>8446</v>
      </c>
      <c r="B8064" s="39">
        <v>361.54</v>
      </c>
    </row>
    <row r="8065" spans="1:2" x14ac:dyDescent="0.3">
      <c r="A8065" s="38" t="s">
        <v>8447</v>
      </c>
      <c r="B8065" s="39">
        <v>460.99</v>
      </c>
    </row>
    <row r="8066" spans="1:2" x14ac:dyDescent="0.3">
      <c r="A8066" s="38" t="s">
        <v>8448</v>
      </c>
      <c r="B8066" s="39">
        <v>460.99</v>
      </c>
    </row>
    <row r="8067" spans="1:2" x14ac:dyDescent="0.3">
      <c r="A8067" s="38" t="s">
        <v>8449</v>
      </c>
      <c r="B8067" s="39">
        <v>566.71</v>
      </c>
    </row>
    <row r="8068" spans="1:2" x14ac:dyDescent="0.3">
      <c r="A8068" s="38" t="s">
        <v>8450</v>
      </c>
      <c r="B8068" s="39">
        <v>566.71</v>
      </c>
    </row>
    <row r="8069" spans="1:2" x14ac:dyDescent="0.3">
      <c r="A8069" s="38" t="s">
        <v>8451</v>
      </c>
      <c r="B8069" s="39">
        <v>645.76</v>
      </c>
    </row>
    <row r="8070" spans="1:2" x14ac:dyDescent="0.3">
      <c r="A8070" s="38" t="s">
        <v>8452</v>
      </c>
      <c r="B8070" s="39">
        <v>645.76</v>
      </c>
    </row>
    <row r="8071" spans="1:2" x14ac:dyDescent="0.3">
      <c r="A8071" s="38" t="s">
        <v>8453</v>
      </c>
      <c r="B8071" s="39">
        <v>676.33</v>
      </c>
    </row>
    <row r="8072" spans="1:2" x14ac:dyDescent="0.3">
      <c r="A8072" s="38" t="s">
        <v>8454</v>
      </c>
      <c r="B8072" s="39">
        <v>676.33</v>
      </c>
    </row>
    <row r="8073" spans="1:2" x14ac:dyDescent="0.3">
      <c r="A8073" s="38" t="s">
        <v>8455</v>
      </c>
      <c r="B8073" s="39">
        <v>794.97</v>
      </c>
    </row>
    <row r="8074" spans="1:2" x14ac:dyDescent="0.3">
      <c r="A8074" s="38" t="s">
        <v>8456</v>
      </c>
      <c r="B8074" s="39">
        <v>794.97</v>
      </c>
    </row>
    <row r="8075" spans="1:2" x14ac:dyDescent="0.3">
      <c r="A8075" s="38" t="s">
        <v>8457</v>
      </c>
      <c r="B8075" s="39">
        <v>904.9</v>
      </c>
    </row>
    <row r="8076" spans="1:2" x14ac:dyDescent="0.3">
      <c r="A8076" s="38" t="s">
        <v>8458</v>
      </c>
      <c r="B8076" s="39">
        <v>904.9</v>
      </c>
    </row>
    <row r="8077" spans="1:2" x14ac:dyDescent="0.3">
      <c r="A8077" s="38" t="s">
        <v>8459</v>
      </c>
      <c r="B8077" s="39">
        <v>1247.98</v>
      </c>
    </row>
    <row r="8078" spans="1:2" x14ac:dyDescent="0.3">
      <c r="A8078" s="38" t="s">
        <v>8460</v>
      </c>
      <c r="B8078" s="39">
        <v>1247.98</v>
      </c>
    </row>
    <row r="8079" spans="1:2" x14ac:dyDescent="0.3">
      <c r="A8079" s="38" t="s">
        <v>8461</v>
      </c>
      <c r="B8079" s="39">
        <v>2756.09</v>
      </c>
    </row>
    <row r="8080" spans="1:2" x14ac:dyDescent="0.3">
      <c r="A8080" s="38" t="s">
        <v>8462</v>
      </c>
      <c r="B8080" s="39">
        <v>2756.09</v>
      </c>
    </row>
    <row r="8081" spans="1:2" x14ac:dyDescent="0.3">
      <c r="A8081" s="38" t="s">
        <v>8463</v>
      </c>
      <c r="B8081" s="39">
        <v>3354.19</v>
      </c>
    </row>
    <row r="8082" spans="1:2" x14ac:dyDescent="0.3">
      <c r="A8082" s="38" t="s">
        <v>8464</v>
      </c>
      <c r="B8082" s="39">
        <v>3354.19</v>
      </c>
    </row>
    <row r="8083" spans="1:2" x14ac:dyDescent="0.3">
      <c r="A8083" s="38" t="s">
        <v>8465</v>
      </c>
      <c r="B8083" s="39">
        <v>4014.86</v>
      </c>
    </row>
    <row r="8084" spans="1:2" x14ac:dyDescent="0.3">
      <c r="A8084" s="38" t="s">
        <v>8466</v>
      </c>
      <c r="B8084" s="39">
        <v>4014.86</v>
      </c>
    </row>
    <row r="8085" spans="1:2" x14ac:dyDescent="0.3">
      <c r="A8085" s="38" t="s">
        <v>8467</v>
      </c>
      <c r="B8085" s="39">
        <v>4834.37</v>
      </c>
    </row>
    <row r="8086" spans="1:2" x14ac:dyDescent="0.3">
      <c r="A8086" s="38" t="s">
        <v>8468</v>
      </c>
      <c r="B8086" s="39">
        <v>4834.37</v>
      </c>
    </row>
    <row r="8087" spans="1:2" x14ac:dyDescent="0.3">
      <c r="A8087" s="38" t="s">
        <v>8469</v>
      </c>
      <c r="B8087" s="39">
        <v>6130</v>
      </c>
    </row>
    <row r="8088" spans="1:2" x14ac:dyDescent="0.3">
      <c r="A8088" s="38" t="s">
        <v>8470</v>
      </c>
      <c r="B8088" s="39">
        <v>6130</v>
      </c>
    </row>
    <row r="8089" spans="1:2" x14ac:dyDescent="0.3">
      <c r="A8089" s="38" t="s">
        <v>8471</v>
      </c>
      <c r="B8089" s="39">
        <v>200.67</v>
      </c>
    </row>
    <row r="8090" spans="1:2" x14ac:dyDescent="0.3">
      <c r="A8090" s="38" t="s">
        <v>8472</v>
      </c>
      <c r="B8090" s="39">
        <v>200.67</v>
      </c>
    </row>
    <row r="8091" spans="1:2" x14ac:dyDescent="0.3">
      <c r="A8091" s="38" t="s">
        <v>8473</v>
      </c>
      <c r="B8091" s="39">
        <v>212.65</v>
      </c>
    </row>
    <row r="8092" spans="1:2" x14ac:dyDescent="0.3">
      <c r="A8092" s="38" t="s">
        <v>8474</v>
      </c>
      <c r="B8092" s="39">
        <v>212.65</v>
      </c>
    </row>
    <row r="8093" spans="1:2" x14ac:dyDescent="0.3">
      <c r="A8093" s="38" t="s">
        <v>8475</v>
      </c>
      <c r="B8093" s="39">
        <v>277.58999999999997</v>
      </c>
    </row>
    <row r="8094" spans="1:2" x14ac:dyDescent="0.3">
      <c r="A8094" s="38" t="s">
        <v>8476</v>
      </c>
      <c r="B8094" s="39">
        <v>277.58999999999997</v>
      </c>
    </row>
    <row r="8095" spans="1:2" x14ac:dyDescent="0.3">
      <c r="A8095" s="38" t="s">
        <v>8477</v>
      </c>
      <c r="B8095" s="39">
        <v>360.13</v>
      </c>
    </row>
    <row r="8096" spans="1:2" x14ac:dyDescent="0.3">
      <c r="A8096" s="38" t="s">
        <v>8478</v>
      </c>
      <c r="B8096" s="39">
        <v>360.13</v>
      </c>
    </row>
    <row r="8097" spans="1:2" x14ac:dyDescent="0.3">
      <c r="A8097" s="38" t="s">
        <v>8479</v>
      </c>
      <c r="B8097" s="39">
        <v>460.98</v>
      </c>
    </row>
    <row r="8098" spans="1:2" x14ac:dyDescent="0.3">
      <c r="A8098" s="38" t="s">
        <v>8480</v>
      </c>
      <c r="B8098" s="39">
        <v>460.98</v>
      </c>
    </row>
    <row r="8099" spans="1:2" x14ac:dyDescent="0.3">
      <c r="A8099" s="38" t="s">
        <v>8481</v>
      </c>
      <c r="B8099" s="39">
        <v>565.28</v>
      </c>
    </row>
    <row r="8100" spans="1:2" x14ac:dyDescent="0.3">
      <c r="A8100" s="38" t="s">
        <v>8482</v>
      </c>
      <c r="B8100" s="39">
        <v>565.28</v>
      </c>
    </row>
    <row r="8101" spans="1:2" x14ac:dyDescent="0.3">
      <c r="A8101" s="38" t="s">
        <v>8483</v>
      </c>
      <c r="B8101" s="39">
        <v>648.29</v>
      </c>
    </row>
    <row r="8102" spans="1:2" x14ac:dyDescent="0.3">
      <c r="A8102" s="38" t="s">
        <v>8484</v>
      </c>
      <c r="B8102" s="39">
        <v>648.29</v>
      </c>
    </row>
    <row r="8103" spans="1:2" x14ac:dyDescent="0.3">
      <c r="A8103" s="38" t="s">
        <v>8485</v>
      </c>
      <c r="B8103" s="39">
        <v>701.25</v>
      </c>
    </row>
    <row r="8104" spans="1:2" x14ac:dyDescent="0.3">
      <c r="A8104" s="38" t="s">
        <v>8486</v>
      </c>
      <c r="B8104" s="39">
        <v>701.25</v>
      </c>
    </row>
    <row r="8105" spans="1:2" x14ac:dyDescent="0.3">
      <c r="A8105" s="38" t="s">
        <v>8487</v>
      </c>
      <c r="B8105" s="39">
        <v>794.38</v>
      </c>
    </row>
    <row r="8106" spans="1:2" x14ac:dyDescent="0.3">
      <c r="A8106" s="38" t="s">
        <v>8488</v>
      </c>
      <c r="B8106" s="39">
        <v>794.38</v>
      </c>
    </row>
    <row r="8107" spans="1:2" x14ac:dyDescent="0.3">
      <c r="A8107" s="38" t="s">
        <v>8489</v>
      </c>
      <c r="B8107" s="39">
        <v>938.37</v>
      </c>
    </row>
    <row r="8108" spans="1:2" x14ac:dyDescent="0.3">
      <c r="A8108" s="38" t="s">
        <v>8490</v>
      </c>
      <c r="B8108" s="39">
        <v>938.37</v>
      </c>
    </row>
    <row r="8109" spans="1:2" x14ac:dyDescent="0.3">
      <c r="A8109" s="38" t="s">
        <v>8491</v>
      </c>
      <c r="B8109" s="39">
        <v>1621.31</v>
      </c>
    </row>
    <row r="8110" spans="1:2" x14ac:dyDescent="0.3">
      <c r="A8110" s="38" t="s">
        <v>8492</v>
      </c>
      <c r="B8110" s="39">
        <v>1621.31</v>
      </c>
    </row>
    <row r="8111" spans="1:2" x14ac:dyDescent="0.3">
      <c r="A8111" s="38" t="s">
        <v>8493</v>
      </c>
      <c r="B8111" s="39">
        <v>2756.1</v>
      </c>
    </row>
    <row r="8112" spans="1:2" x14ac:dyDescent="0.3">
      <c r="A8112" s="38" t="s">
        <v>8494</v>
      </c>
      <c r="B8112" s="39">
        <v>2756.1</v>
      </c>
    </row>
    <row r="8113" spans="1:2" x14ac:dyDescent="0.3">
      <c r="A8113" s="38" t="s">
        <v>8495</v>
      </c>
      <c r="B8113" s="39">
        <v>15889.25</v>
      </c>
    </row>
    <row r="8114" spans="1:2" x14ac:dyDescent="0.3">
      <c r="A8114" s="38" t="s">
        <v>8496</v>
      </c>
      <c r="B8114" s="39">
        <v>15889.25</v>
      </c>
    </row>
    <row r="8115" spans="1:2" x14ac:dyDescent="0.3">
      <c r="A8115" s="38" t="s">
        <v>8497</v>
      </c>
      <c r="B8115" s="39">
        <v>16360.44</v>
      </c>
    </row>
    <row r="8116" spans="1:2" x14ac:dyDescent="0.3">
      <c r="A8116" s="38" t="s">
        <v>8498</v>
      </c>
      <c r="B8116" s="39">
        <v>16360.44</v>
      </c>
    </row>
    <row r="8117" spans="1:2" x14ac:dyDescent="0.3">
      <c r="A8117" s="38" t="s">
        <v>8499</v>
      </c>
      <c r="B8117" s="39">
        <v>16797.2</v>
      </c>
    </row>
    <row r="8118" spans="1:2" x14ac:dyDescent="0.3">
      <c r="A8118" s="38" t="s">
        <v>8500</v>
      </c>
      <c r="B8118" s="39">
        <v>16797.2</v>
      </c>
    </row>
    <row r="8119" spans="1:2" x14ac:dyDescent="0.3">
      <c r="A8119" s="38" t="s">
        <v>8501</v>
      </c>
      <c r="B8119" s="39">
        <v>16469.77</v>
      </c>
    </row>
    <row r="8120" spans="1:2" x14ac:dyDescent="0.3">
      <c r="A8120" s="38" t="s">
        <v>8502</v>
      </c>
      <c r="B8120" s="39">
        <v>16469.77</v>
      </c>
    </row>
    <row r="8121" spans="1:2" x14ac:dyDescent="0.3">
      <c r="A8121" s="38" t="s">
        <v>8503</v>
      </c>
      <c r="B8121" s="39">
        <v>3467</v>
      </c>
    </row>
    <row r="8122" spans="1:2" x14ac:dyDescent="0.3">
      <c r="A8122" s="38" t="s">
        <v>8504</v>
      </c>
      <c r="B8122" s="39">
        <v>3467</v>
      </c>
    </row>
    <row r="8123" spans="1:2" x14ac:dyDescent="0.3">
      <c r="A8123" s="38" t="s">
        <v>8505</v>
      </c>
      <c r="B8123" s="39">
        <v>6.58</v>
      </c>
    </row>
    <row r="8124" spans="1:2" x14ac:dyDescent="0.3">
      <c r="A8124" s="38" t="s">
        <v>8506</v>
      </c>
      <c r="B8124" s="39">
        <v>6.58</v>
      </c>
    </row>
    <row r="8125" spans="1:2" x14ac:dyDescent="0.3">
      <c r="A8125" s="38" t="s">
        <v>8507</v>
      </c>
      <c r="B8125" s="39">
        <v>9.0399999999999991</v>
      </c>
    </row>
    <row r="8126" spans="1:2" x14ac:dyDescent="0.3">
      <c r="A8126" s="38" t="s">
        <v>8508</v>
      </c>
      <c r="B8126" s="39">
        <v>9.0399999999999991</v>
      </c>
    </row>
    <row r="8127" spans="1:2" x14ac:dyDescent="0.3">
      <c r="A8127" s="38" t="s">
        <v>8509</v>
      </c>
      <c r="B8127" s="39">
        <v>12.98</v>
      </c>
    </row>
    <row r="8128" spans="1:2" x14ac:dyDescent="0.3">
      <c r="A8128" s="38" t="s">
        <v>8510</v>
      </c>
      <c r="B8128" s="39">
        <v>12.98</v>
      </c>
    </row>
    <row r="8129" spans="1:2" x14ac:dyDescent="0.3">
      <c r="A8129" s="38" t="s">
        <v>8511</v>
      </c>
      <c r="B8129" s="39">
        <v>19.2</v>
      </c>
    </row>
    <row r="8130" spans="1:2" x14ac:dyDescent="0.3">
      <c r="A8130" s="38" t="s">
        <v>8512</v>
      </c>
      <c r="B8130" s="39">
        <v>19.2</v>
      </c>
    </row>
    <row r="8131" spans="1:2" x14ac:dyDescent="0.3">
      <c r="A8131" s="38" t="s">
        <v>8513</v>
      </c>
      <c r="B8131" s="39">
        <v>24.78</v>
      </c>
    </row>
    <row r="8132" spans="1:2" x14ac:dyDescent="0.3">
      <c r="A8132" s="38" t="s">
        <v>8514</v>
      </c>
      <c r="B8132" s="39">
        <v>24.78</v>
      </c>
    </row>
    <row r="8133" spans="1:2" x14ac:dyDescent="0.3">
      <c r="A8133" s="38" t="s">
        <v>8515</v>
      </c>
      <c r="B8133" s="39">
        <v>30.86</v>
      </c>
    </row>
    <row r="8134" spans="1:2" x14ac:dyDescent="0.3">
      <c r="A8134" s="38" t="s">
        <v>8516</v>
      </c>
      <c r="B8134" s="39">
        <v>30.86</v>
      </c>
    </row>
    <row r="8135" spans="1:2" x14ac:dyDescent="0.3">
      <c r="A8135" s="38" t="s">
        <v>8517</v>
      </c>
      <c r="B8135" s="39">
        <v>39.72</v>
      </c>
    </row>
    <row r="8136" spans="1:2" x14ac:dyDescent="0.3">
      <c r="A8136" s="38" t="s">
        <v>8518</v>
      </c>
      <c r="B8136" s="39">
        <v>39.72</v>
      </c>
    </row>
    <row r="8137" spans="1:2" x14ac:dyDescent="0.3">
      <c r="A8137" s="38" t="s">
        <v>8519</v>
      </c>
      <c r="B8137" s="39">
        <v>50.39</v>
      </c>
    </row>
    <row r="8138" spans="1:2" x14ac:dyDescent="0.3">
      <c r="A8138" s="38" t="s">
        <v>8520</v>
      </c>
      <c r="B8138" s="39">
        <v>50.39</v>
      </c>
    </row>
    <row r="8139" spans="1:2" x14ac:dyDescent="0.3">
      <c r="A8139" s="38" t="s">
        <v>8521</v>
      </c>
      <c r="B8139" s="39">
        <v>63.01</v>
      </c>
    </row>
    <row r="8140" spans="1:2" x14ac:dyDescent="0.3">
      <c r="A8140" s="38" t="s">
        <v>8522</v>
      </c>
      <c r="B8140" s="39">
        <v>63.01</v>
      </c>
    </row>
    <row r="8141" spans="1:2" x14ac:dyDescent="0.3">
      <c r="A8141" s="38" t="s">
        <v>8523</v>
      </c>
      <c r="B8141" s="39">
        <v>78.28</v>
      </c>
    </row>
    <row r="8142" spans="1:2" x14ac:dyDescent="0.3">
      <c r="A8142" s="38" t="s">
        <v>8524</v>
      </c>
      <c r="B8142" s="39">
        <v>78.28</v>
      </c>
    </row>
    <row r="8143" spans="1:2" x14ac:dyDescent="0.3">
      <c r="A8143" s="38" t="s">
        <v>8525</v>
      </c>
      <c r="B8143" s="39">
        <v>97.17</v>
      </c>
    </row>
    <row r="8144" spans="1:2" x14ac:dyDescent="0.3">
      <c r="A8144" s="38" t="s">
        <v>8526</v>
      </c>
      <c r="B8144" s="39">
        <v>97.17</v>
      </c>
    </row>
    <row r="8145" spans="1:2" x14ac:dyDescent="0.3">
      <c r="A8145" s="38" t="s">
        <v>8527</v>
      </c>
      <c r="B8145" s="39">
        <v>121.44</v>
      </c>
    </row>
    <row r="8146" spans="1:2" x14ac:dyDescent="0.3">
      <c r="A8146" s="38" t="s">
        <v>8528</v>
      </c>
      <c r="B8146" s="39">
        <v>121.44</v>
      </c>
    </row>
    <row r="8147" spans="1:2" x14ac:dyDescent="0.3">
      <c r="A8147" s="38" t="s">
        <v>8529</v>
      </c>
      <c r="B8147" s="39">
        <v>154.44</v>
      </c>
    </row>
    <row r="8148" spans="1:2" x14ac:dyDescent="0.3">
      <c r="A8148" s="38" t="s">
        <v>8530</v>
      </c>
      <c r="B8148" s="39">
        <v>154.44</v>
      </c>
    </row>
    <row r="8149" spans="1:2" x14ac:dyDescent="0.3">
      <c r="A8149" s="38" t="s">
        <v>8531</v>
      </c>
      <c r="B8149" s="39">
        <v>197.56</v>
      </c>
    </row>
    <row r="8150" spans="1:2" x14ac:dyDescent="0.3">
      <c r="A8150" s="38" t="s">
        <v>8532</v>
      </c>
      <c r="B8150" s="39">
        <v>197.56</v>
      </c>
    </row>
    <row r="8151" spans="1:2" x14ac:dyDescent="0.3">
      <c r="A8151" s="38" t="s">
        <v>8533</v>
      </c>
      <c r="B8151" s="39">
        <v>248.09</v>
      </c>
    </row>
    <row r="8152" spans="1:2" x14ac:dyDescent="0.3">
      <c r="A8152" s="38" t="s">
        <v>8534</v>
      </c>
      <c r="B8152" s="39">
        <v>248.09</v>
      </c>
    </row>
    <row r="8153" spans="1:2" x14ac:dyDescent="0.3">
      <c r="A8153" s="38" t="s">
        <v>8535</v>
      </c>
      <c r="B8153" s="39">
        <v>319.88</v>
      </c>
    </row>
    <row r="8154" spans="1:2" x14ac:dyDescent="0.3">
      <c r="A8154" s="38" t="s">
        <v>8536</v>
      </c>
      <c r="B8154" s="39">
        <v>319.88</v>
      </c>
    </row>
    <row r="8155" spans="1:2" x14ac:dyDescent="0.3">
      <c r="A8155" s="38" t="s">
        <v>8537</v>
      </c>
      <c r="B8155" s="39">
        <v>394.01</v>
      </c>
    </row>
    <row r="8156" spans="1:2" x14ac:dyDescent="0.3">
      <c r="A8156" s="38" t="s">
        <v>8538</v>
      </c>
      <c r="B8156" s="39">
        <v>394.01</v>
      </c>
    </row>
    <row r="8157" spans="1:2" x14ac:dyDescent="0.3">
      <c r="A8157" s="38" t="s">
        <v>8539</v>
      </c>
      <c r="B8157" s="39">
        <v>495.24</v>
      </c>
    </row>
    <row r="8158" spans="1:2" x14ac:dyDescent="0.3">
      <c r="A8158" s="38" t="s">
        <v>8540</v>
      </c>
      <c r="B8158" s="39">
        <v>495.24</v>
      </c>
    </row>
    <row r="8159" spans="1:2" x14ac:dyDescent="0.3">
      <c r="A8159" s="38" t="s">
        <v>8541</v>
      </c>
      <c r="B8159" s="39">
        <v>626.96</v>
      </c>
    </row>
    <row r="8160" spans="1:2" x14ac:dyDescent="0.3">
      <c r="A8160" s="38" t="s">
        <v>8542</v>
      </c>
      <c r="B8160" s="39">
        <v>626.96</v>
      </c>
    </row>
    <row r="8161" spans="1:2" x14ac:dyDescent="0.3">
      <c r="A8161" s="38" t="s">
        <v>8543</v>
      </c>
      <c r="B8161" s="39">
        <v>1245.8699999999999</v>
      </c>
    </row>
    <row r="8162" spans="1:2" x14ac:dyDescent="0.3">
      <c r="A8162" s="38" t="s">
        <v>8544</v>
      </c>
      <c r="B8162" s="39">
        <v>1245.8699999999999</v>
      </c>
    </row>
    <row r="8163" spans="1:2" x14ac:dyDescent="0.3">
      <c r="A8163" s="38" t="s">
        <v>8545</v>
      </c>
      <c r="B8163" s="39">
        <v>1575.5</v>
      </c>
    </row>
    <row r="8164" spans="1:2" x14ac:dyDescent="0.3">
      <c r="A8164" s="38" t="s">
        <v>8546</v>
      </c>
      <c r="B8164" s="39">
        <v>1575.5</v>
      </c>
    </row>
    <row r="8165" spans="1:2" x14ac:dyDescent="0.3">
      <c r="A8165" s="38" t="s">
        <v>8547</v>
      </c>
      <c r="B8165" s="39">
        <v>2004</v>
      </c>
    </row>
    <row r="8166" spans="1:2" x14ac:dyDescent="0.3">
      <c r="A8166" s="38" t="s">
        <v>8548</v>
      </c>
      <c r="B8166" s="39">
        <v>2004</v>
      </c>
    </row>
    <row r="8167" spans="1:2" x14ac:dyDescent="0.3">
      <c r="A8167" s="38" t="s">
        <v>8549</v>
      </c>
      <c r="B8167" s="39">
        <v>2883</v>
      </c>
    </row>
    <row r="8168" spans="1:2" x14ac:dyDescent="0.3">
      <c r="A8168" s="38" t="s">
        <v>8550</v>
      </c>
      <c r="B8168" s="39">
        <v>2883</v>
      </c>
    </row>
    <row r="8169" spans="1:2" x14ac:dyDescent="0.3">
      <c r="A8169" s="38" t="s">
        <v>8551</v>
      </c>
      <c r="B8169" s="39">
        <v>3.15</v>
      </c>
    </row>
    <row r="8170" spans="1:2" x14ac:dyDescent="0.3">
      <c r="A8170" s="38" t="s">
        <v>8552</v>
      </c>
      <c r="B8170" s="39">
        <v>3.15</v>
      </c>
    </row>
    <row r="8171" spans="1:2" x14ac:dyDescent="0.3">
      <c r="A8171" s="38" t="s">
        <v>8553</v>
      </c>
      <c r="B8171" s="39">
        <v>4.76</v>
      </c>
    </row>
    <row r="8172" spans="1:2" x14ac:dyDescent="0.3">
      <c r="A8172" s="38" t="s">
        <v>8554</v>
      </c>
      <c r="B8172" s="39">
        <v>4.76</v>
      </c>
    </row>
    <row r="8173" spans="1:2" x14ac:dyDescent="0.3">
      <c r="A8173" s="38" t="s">
        <v>8555</v>
      </c>
      <c r="B8173" s="39">
        <v>7.65</v>
      </c>
    </row>
    <row r="8174" spans="1:2" x14ac:dyDescent="0.3">
      <c r="A8174" s="38" t="s">
        <v>8556</v>
      </c>
      <c r="B8174" s="39">
        <v>7.65</v>
      </c>
    </row>
    <row r="8175" spans="1:2" x14ac:dyDescent="0.3">
      <c r="A8175" s="38" t="s">
        <v>8557</v>
      </c>
      <c r="B8175" s="39">
        <v>16.510000000000002</v>
      </c>
    </row>
    <row r="8176" spans="1:2" x14ac:dyDescent="0.3">
      <c r="A8176" s="38" t="s">
        <v>8558</v>
      </c>
      <c r="B8176" s="39">
        <v>16.510000000000002</v>
      </c>
    </row>
    <row r="8177" spans="1:2" x14ac:dyDescent="0.3">
      <c r="A8177" s="38" t="s">
        <v>8559</v>
      </c>
      <c r="B8177" s="39">
        <v>23.73</v>
      </c>
    </row>
    <row r="8178" spans="1:2" x14ac:dyDescent="0.3">
      <c r="A8178" s="38" t="s">
        <v>8560</v>
      </c>
      <c r="B8178" s="39">
        <v>23.73</v>
      </c>
    </row>
    <row r="8179" spans="1:2" x14ac:dyDescent="0.3">
      <c r="A8179" s="38" t="s">
        <v>8561</v>
      </c>
      <c r="B8179" s="39">
        <v>35.31</v>
      </c>
    </row>
    <row r="8180" spans="1:2" x14ac:dyDescent="0.3">
      <c r="A8180" s="38" t="s">
        <v>8562</v>
      </c>
      <c r="B8180" s="39">
        <v>35.31</v>
      </c>
    </row>
    <row r="8181" spans="1:2" x14ac:dyDescent="0.3">
      <c r="A8181" s="38" t="s">
        <v>8563</v>
      </c>
      <c r="B8181" s="39">
        <v>45.58</v>
      </c>
    </row>
    <row r="8182" spans="1:2" x14ac:dyDescent="0.3">
      <c r="A8182" s="38" t="s">
        <v>8564</v>
      </c>
      <c r="B8182" s="39">
        <v>45.58</v>
      </c>
    </row>
    <row r="8183" spans="1:2" x14ac:dyDescent="0.3">
      <c r="A8183" s="38" t="s">
        <v>8565</v>
      </c>
      <c r="B8183" s="39">
        <v>56.56</v>
      </c>
    </row>
    <row r="8184" spans="1:2" x14ac:dyDescent="0.3">
      <c r="A8184" s="38" t="s">
        <v>8566</v>
      </c>
      <c r="B8184" s="39">
        <v>56.56</v>
      </c>
    </row>
    <row r="8185" spans="1:2" x14ac:dyDescent="0.3">
      <c r="A8185" s="38" t="s">
        <v>8567</v>
      </c>
      <c r="B8185" s="39">
        <v>73.83</v>
      </c>
    </row>
    <row r="8186" spans="1:2" x14ac:dyDescent="0.3">
      <c r="A8186" s="38" t="s">
        <v>8568</v>
      </c>
      <c r="B8186" s="39">
        <v>73.83</v>
      </c>
    </row>
    <row r="8187" spans="1:2" x14ac:dyDescent="0.3">
      <c r="A8187" s="38" t="s">
        <v>8569</v>
      </c>
      <c r="B8187" s="39">
        <v>93.37</v>
      </c>
    </row>
    <row r="8188" spans="1:2" x14ac:dyDescent="0.3">
      <c r="A8188" s="38" t="s">
        <v>8570</v>
      </c>
      <c r="B8188" s="39">
        <v>93.37</v>
      </c>
    </row>
    <row r="8189" spans="1:2" x14ac:dyDescent="0.3">
      <c r="A8189" s="38" t="s">
        <v>8571</v>
      </c>
      <c r="B8189" s="39">
        <v>115.26</v>
      </c>
    </row>
    <row r="8190" spans="1:2" x14ac:dyDescent="0.3">
      <c r="A8190" s="38" t="s">
        <v>8572</v>
      </c>
      <c r="B8190" s="39">
        <v>115.26</v>
      </c>
    </row>
    <row r="8191" spans="1:2" x14ac:dyDescent="0.3">
      <c r="A8191" s="38" t="s">
        <v>8573</v>
      </c>
      <c r="B8191" s="39">
        <v>146.13</v>
      </c>
    </row>
    <row r="8192" spans="1:2" x14ac:dyDescent="0.3">
      <c r="A8192" s="38" t="s">
        <v>8574</v>
      </c>
      <c r="B8192" s="39">
        <v>146.13</v>
      </c>
    </row>
    <row r="8193" spans="1:2" x14ac:dyDescent="0.3">
      <c r="A8193" s="38" t="s">
        <v>8575</v>
      </c>
      <c r="B8193" s="39">
        <v>180.18</v>
      </c>
    </row>
    <row r="8194" spans="1:2" x14ac:dyDescent="0.3">
      <c r="A8194" s="38" t="s">
        <v>8576</v>
      </c>
      <c r="B8194" s="39">
        <v>180.18</v>
      </c>
    </row>
    <row r="8195" spans="1:2" x14ac:dyDescent="0.3">
      <c r="A8195" s="38" t="s">
        <v>8577</v>
      </c>
      <c r="B8195" s="39">
        <v>224.72</v>
      </c>
    </row>
    <row r="8196" spans="1:2" x14ac:dyDescent="0.3">
      <c r="A8196" s="38" t="s">
        <v>8578</v>
      </c>
      <c r="B8196" s="39">
        <v>224.72</v>
      </c>
    </row>
    <row r="8197" spans="1:2" x14ac:dyDescent="0.3">
      <c r="A8197" s="38" t="s">
        <v>8579</v>
      </c>
      <c r="B8197" s="39">
        <v>284.93</v>
      </c>
    </row>
    <row r="8198" spans="1:2" x14ac:dyDescent="0.3">
      <c r="A8198" s="38" t="s">
        <v>8580</v>
      </c>
      <c r="B8198" s="39">
        <v>284.93</v>
      </c>
    </row>
    <row r="8199" spans="1:2" x14ac:dyDescent="0.3">
      <c r="A8199" s="38" t="s">
        <v>8581</v>
      </c>
      <c r="B8199" s="39">
        <v>362.63</v>
      </c>
    </row>
    <row r="8200" spans="1:2" x14ac:dyDescent="0.3">
      <c r="A8200" s="38" t="s">
        <v>8582</v>
      </c>
      <c r="B8200" s="39">
        <v>362.63</v>
      </c>
    </row>
    <row r="8201" spans="1:2" x14ac:dyDescent="0.3">
      <c r="A8201" s="38" t="s">
        <v>8583</v>
      </c>
      <c r="B8201" s="39">
        <v>460.05</v>
      </c>
    </row>
    <row r="8202" spans="1:2" x14ac:dyDescent="0.3">
      <c r="A8202" s="38" t="s">
        <v>8584</v>
      </c>
      <c r="B8202" s="39">
        <v>460.05</v>
      </c>
    </row>
    <row r="8203" spans="1:2" x14ac:dyDescent="0.3">
      <c r="A8203" s="38" t="s">
        <v>8585</v>
      </c>
      <c r="B8203" s="39">
        <v>590.72</v>
      </c>
    </row>
    <row r="8204" spans="1:2" x14ac:dyDescent="0.3">
      <c r="A8204" s="38" t="s">
        <v>8586</v>
      </c>
      <c r="B8204" s="39">
        <v>590.72</v>
      </c>
    </row>
    <row r="8205" spans="1:2" x14ac:dyDescent="0.3">
      <c r="A8205" s="38" t="s">
        <v>8587</v>
      </c>
      <c r="B8205" s="39">
        <v>729.88</v>
      </c>
    </row>
    <row r="8206" spans="1:2" x14ac:dyDescent="0.3">
      <c r="A8206" s="38" t="s">
        <v>8588</v>
      </c>
      <c r="B8206" s="39">
        <v>729.88</v>
      </c>
    </row>
    <row r="8207" spans="1:2" x14ac:dyDescent="0.3">
      <c r="A8207" s="38" t="s">
        <v>8589</v>
      </c>
      <c r="B8207" s="39">
        <v>914.33</v>
      </c>
    </row>
    <row r="8208" spans="1:2" x14ac:dyDescent="0.3">
      <c r="A8208" s="38" t="s">
        <v>8590</v>
      </c>
      <c r="B8208" s="39">
        <v>914.33</v>
      </c>
    </row>
    <row r="8209" spans="1:2" x14ac:dyDescent="0.3">
      <c r="A8209" s="38" t="s">
        <v>8591</v>
      </c>
      <c r="B8209" s="39">
        <v>1158.07</v>
      </c>
    </row>
    <row r="8210" spans="1:2" x14ac:dyDescent="0.3">
      <c r="A8210" s="38" t="s">
        <v>8592</v>
      </c>
      <c r="B8210" s="39">
        <v>1158.07</v>
      </c>
    </row>
    <row r="8211" spans="1:2" x14ac:dyDescent="0.3">
      <c r="A8211" s="38" t="s">
        <v>8593</v>
      </c>
      <c r="B8211" s="39">
        <v>2302.34</v>
      </c>
    </row>
    <row r="8212" spans="1:2" x14ac:dyDescent="0.3">
      <c r="A8212" s="38" t="s">
        <v>8594</v>
      </c>
      <c r="B8212" s="39">
        <v>2302.34</v>
      </c>
    </row>
    <row r="8213" spans="1:2" x14ac:dyDescent="0.3">
      <c r="A8213" s="38" t="s">
        <v>8595</v>
      </c>
      <c r="B8213" s="39">
        <v>1.85</v>
      </c>
    </row>
    <row r="8214" spans="1:2" x14ac:dyDescent="0.3">
      <c r="A8214" s="38" t="s">
        <v>8596</v>
      </c>
      <c r="B8214" s="39">
        <v>1.85</v>
      </c>
    </row>
    <row r="8215" spans="1:2" x14ac:dyDescent="0.3">
      <c r="A8215" s="38" t="s">
        <v>8597</v>
      </c>
      <c r="B8215" s="39">
        <v>2.8</v>
      </c>
    </row>
    <row r="8216" spans="1:2" x14ac:dyDescent="0.3">
      <c r="A8216" s="38" t="s">
        <v>8598</v>
      </c>
      <c r="B8216" s="39">
        <v>2.8</v>
      </c>
    </row>
    <row r="8217" spans="1:2" x14ac:dyDescent="0.3">
      <c r="A8217" s="38" t="s">
        <v>8599</v>
      </c>
      <c r="B8217" s="39">
        <v>4.53</v>
      </c>
    </row>
    <row r="8218" spans="1:2" x14ac:dyDescent="0.3">
      <c r="A8218" s="38" t="s">
        <v>8600</v>
      </c>
      <c r="B8218" s="39">
        <v>4.53</v>
      </c>
    </row>
    <row r="8219" spans="1:2" x14ac:dyDescent="0.3">
      <c r="A8219" s="38" t="s">
        <v>8601</v>
      </c>
      <c r="B8219" s="39">
        <v>6.98</v>
      </c>
    </row>
    <row r="8220" spans="1:2" x14ac:dyDescent="0.3">
      <c r="A8220" s="38" t="s">
        <v>8602</v>
      </c>
      <c r="B8220" s="39">
        <v>6.98</v>
      </c>
    </row>
    <row r="8221" spans="1:2" x14ac:dyDescent="0.3">
      <c r="A8221" s="38" t="s">
        <v>8603</v>
      </c>
      <c r="B8221" s="39">
        <v>10.84</v>
      </c>
    </row>
    <row r="8222" spans="1:2" x14ac:dyDescent="0.3">
      <c r="A8222" s="38" t="s">
        <v>8604</v>
      </c>
      <c r="B8222" s="39">
        <v>10.84</v>
      </c>
    </row>
    <row r="8223" spans="1:2" x14ac:dyDescent="0.3">
      <c r="A8223" s="38" t="s">
        <v>8605</v>
      </c>
      <c r="B8223" s="39">
        <v>24.2</v>
      </c>
    </row>
    <row r="8224" spans="1:2" x14ac:dyDescent="0.3">
      <c r="A8224" s="38" t="s">
        <v>8606</v>
      </c>
      <c r="B8224" s="39">
        <v>24.2</v>
      </c>
    </row>
    <row r="8225" spans="1:2" x14ac:dyDescent="0.3">
      <c r="A8225" s="38" t="s">
        <v>8607</v>
      </c>
      <c r="B8225" s="39">
        <v>34.65</v>
      </c>
    </row>
    <row r="8226" spans="1:2" x14ac:dyDescent="0.3">
      <c r="A8226" s="38" t="s">
        <v>8608</v>
      </c>
      <c r="B8226" s="39">
        <v>34.65</v>
      </c>
    </row>
    <row r="8227" spans="1:2" x14ac:dyDescent="0.3">
      <c r="A8227" s="38" t="s">
        <v>8609</v>
      </c>
      <c r="B8227" s="39">
        <v>51.4</v>
      </c>
    </row>
    <row r="8228" spans="1:2" x14ac:dyDescent="0.3">
      <c r="A8228" s="38" t="s">
        <v>8610</v>
      </c>
      <c r="B8228" s="39">
        <v>51.4</v>
      </c>
    </row>
    <row r="8229" spans="1:2" x14ac:dyDescent="0.3">
      <c r="A8229" s="38" t="s">
        <v>8611</v>
      </c>
      <c r="B8229" s="39">
        <v>66.680000000000007</v>
      </c>
    </row>
    <row r="8230" spans="1:2" x14ac:dyDescent="0.3">
      <c r="A8230" s="38" t="s">
        <v>8612</v>
      </c>
      <c r="B8230" s="39">
        <v>66.680000000000007</v>
      </c>
    </row>
    <row r="8231" spans="1:2" x14ac:dyDescent="0.3">
      <c r="A8231" s="38" t="s">
        <v>8613</v>
      </c>
      <c r="B8231" s="39">
        <v>83.64</v>
      </c>
    </row>
    <row r="8232" spans="1:2" x14ac:dyDescent="0.3">
      <c r="A8232" s="38" t="s">
        <v>8614</v>
      </c>
      <c r="B8232" s="39">
        <v>83.64</v>
      </c>
    </row>
    <row r="8233" spans="1:2" x14ac:dyDescent="0.3">
      <c r="A8233" s="38" t="s">
        <v>8615</v>
      </c>
      <c r="B8233" s="39">
        <v>109.06</v>
      </c>
    </row>
    <row r="8234" spans="1:2" x14ac:dyDescent="0.3">
      <c r="A8234" s="38" t="s">
        <v>8616</v>
      </c>
      <c r="B8234" s="39">
        <v>109.06</v>
      </c>
    </row>
    <row r="8235" spans="1:2" x14ac:dyDescent="0.3">
      <c r="A8235" s="38" t="s">
        <v>8617</v>
      </c>
      <c r="B8235" s="39">
        <v>137.88</v>
      </c>
    </row>
    <row r="8236" spans="1:2" x14ac:dyDescent="0.3">
      <c r="A8236" s="38" t="s">
        <v>8618</v>
      </c>
      <c r="B8236" s="39">
        <v>137.88</v>
      </c>
    </row>
    <row r="8237" spans="1:2" x14ac:dyDescent="0.3">
      <c r="A8237" s="38" t="s">
        <v>8619</v>
      </c>
      <c r="B8237" s="39">
        <v>170.03</v>
      </c>
    </row>
    <row r="8238" spans="1:2" x14ac:dyDescent="0.3">
      <c r="A8238" s="38" t="s">
        <v>8620</v>
      </c>
      <c r="B8238" s="39">
        <v>170.03</v>
      </c>
    </row>
    <row r="8239" spans="1:2" x14ac:dyDescent="0.3">
      <c r="A8239" s="38" t="s">
        <v>8621</v>
      </c>
      <c r="B8239" s="39">
        <v>215.2</v>
      </c>
    </row>
    <row r="8240" spans="1:2" x14ac:dyDescent="0.3">
      <c r="A8240" s="38" t="s">
        <v>8622</v>
      </c>
      <c r="B8240" s="39">
        <v>215.2</v>
      </c>
    </row>
    <row r="8241" spans="1:2" x14ac:dyDescent="0.3">
      <c r="A8241" s="38" t="s">
        <v>8623</v>
      </c>
      <c r="B8241" s="39">
        <v>265.67</v>
      </c>
    </row>
    <row r="8242" spans="1:2" x14ac:dyDescent="0.3">
      <c r="A8242" s="38" t="s">
        <v>8624</v>
      </c>
      <c r="B8242" s="39">
        <v>265.67</v>
      </c>
    </row>
    <row r="8243" spans="1:2" x14ac:dyDescent="0.3">
      <c r="A8243" s="38" t="s">
        <v>8625</v>
      </c>
      <c r="B8243" s="39">
        <v>332.92</v>
      </c>
    </row>
    <row r="8244" spans="1:2" x14ac:dyDescent="0.3">
      <c r="A8244" s="38" t="s">
        <v>8626</v>
      </c>
      <c r="B8244" s="39">
        <v>332.92</v>
      </c>
    </row>
    <row r="8245" spans="1:2" x14ac:dyDescent="0.3">
      <c r="A8245" s="38" t="s">
        <v>8627</v>
      </c>
      <c r="B8245" s="39">
        <v>421.28</v>
      </c>
    </row>
    <row r="8246" spans="1:2" x14ac:dyDescent="0.3">
      <c r="A8246" s="38" t="s">
        <v>8628</v>
      </c>
      <c r="B8246" s="39">
        <v>421.28</v>
      </c>
    </row>
    <row r="8247" spans="1:2" x14ac:dyDescent="0.3">
      <c r="A8247" s="38" t="s">
        <v>8629</v>
      </c>
      <c r="B8247" s="39">
        <v>534.58000000000004</v>
      </c>
    </row>
    <row r="8248" spans="1:2" x14ac:dyDescent="0.3">
      <c r="A8248" s="38" t="s">
        <v>8630</v>
      </c>
      <c r="B8248" s="39">
        <v>534.58000000000004</v>
      </c>
    </row>
    <row r="8249" spans="1:2" x14ac:dyDescent="0.3">
      <c r="A8249" s="38" t="s">
        <v>8631</v>
      </c>
      <c r="B8249" s="39">
        <v>678.53</v>
      </c>
    </row>
    <row r="8250" spans="1:2" x14ac:dyDescent="0.3">
      <c r="A8250" s="38" t="s">
        <v>8632</v>
      </c>
      <c r="B8250" s="39">
        <v>678.53</v>
      </c>
    </row>
    <row r="8251" spans="1:2" x14ac:dyDescent="0.3">
      <c r="A8251" s="38" t="s">
        <v>8633</v>
      </c>
      <c r="B8251" s="39">
        <v>873.83</v>
      </c>
    </row>
    <row r="8252" spans="1:2" x14ac:dyDescent="0.3">
      <c r="A8252" s="38" t="s">
        <v>8634</v>
      </c>
      <c r="B8252" s="39">
        <v>873.83</v>
      </c>
    </row>
    <row r="8253" spans="1:2" x14ac:dyDescent="0.3">
      <c r="A8253" s="38" t="s">
        <v>8635</v>
      </c>
      <c r="B8253" s="39">
        <v>1078.01</v>
      </c>
    </row>
    <row r="8254" spans="1:2" x14ac:dyDescent="0.3">
      <c r="A8254" s="38" t="s">
        <v>8636</v>
      </c>
      <c r="B8254" s="39">
        <v>1078.01</v>
      </c>
    </row>
    <row r="8255" spans="1:2" x14ac:dyDescent="0.3">
      <c r="A8255" s="38" t="s">
        <v>8637</v>
      </c>
      <c r="B8255" s="39">
        <v>1352.45</v>
      </c>
    </row>
    <row r="8256" spans="1:2" x14ac:dyDescent="0.3">
      <c r="A8256" s="38" t="s">
        <v>8638</v>
      </c>
      <c r="B8256" s="39">
        <v>1352.45</v>
      </c>
    </row>
    <row r="8257" spans="1:2" x14ac:dyDescent="0.3">
      <c r="A8257" s="38" t="s">
        <v>8639</v>
      </c>
      <c r="B8257" s="39">
        <v>13.29</v>
      </c>
    </row>
    <row r="8258" spans="1:2" x14ac:dyDescent="0.3">
      <c r="A8258" s="38" t="s">
        <v>8640</v>
      </c>
      <c r="B8258" s="39">
        <v>13.29</v>
      </c>
    </row>
    <row r="8259" spans="1:2" x14ac:dyDescent="0.3">
      <c r="A8259" s="38" t="s">
        <v>8641</v>
      </c>
      <c r="B8259" s="39">
        <v>15.75</v>
      </c>
    </row>
    <row r="8260" spans="1:2" x14ac:dyDescent="0.3">
      <c r="A8260" s="38" t="s">
        <v>8642</v>
      </c>
      <c r="B8260" s="39">
        <v>15.75</v>
      </c>
    </row>
    <row r="8261" spans="1:2" x14ac:dyDescent="0.3">
      <c r="A8261" s="38" t="s">
        <v>8643</v>
      </c>
      <c r="B8261" s="39">
        <v>24.82</v>
      </c>
    </row>
    <row r="8262" spans="1:2" x14ac:dyDescent="0.3">
      <c r="A8262" s="38" t="s">
        <v>8644</v>
      </c>
      <c r="B8262" s="39">
        <v>24.82</v>
      </c>
    </row>
    <row r="8263" spans="1:2" x14ac:dyDescent="0.3">
      <c r="A8263" s="38" t="s">
        <v>8645</v>
      </c>
      <c r="B8263" s="39">
        <v>38.47</v>
      </c>
    </row>
    <row r="8264" spans="1:2" x14ac:dyDescent="0.3">
      <c r="A8264" s="38" t="s">
        <v>8646</v>
      </c>
      <c r="B8264" s="39">
        <v>38.47</v>
      </c>
    </row>
    <row r="8265" spans="1:2" x14ac:dyDescent="0.3">
      <c r="A8265" s="38" t="s">
        <v>8647</v>
      </c>
      <c r="B8265" s="39">
        <v>43.95</v>
      </c>
    </row>
    <row r="8266" spans="1:2" x14ac:dyDescent="0.3">
      <c r="A8266" s="38" t="s">
        <v>8648</v>
      </c>
      <c r="B8266" s="39">
        <v>43.95</v>
      </c>
    </row>
    <row r="8267" spans="1:2" x14ac:dyDescent="0.3">
      <c r="A8267" s="38" t="s">
        <v>8649</v>
      </c>
      <c r="B8267" s="39">
        <v>55.15</v>
      </c>
    </row>
    <row r="8268" spans="1:2" x14ac:dyDescent="0.3">
      <c r="A8268" s="38" t="s">
        <v>8650</v>
      </c>
      <c r="B8268" s="39">
        <v>55.15</v>
      </c>
    </row>
    <row r="8269" spans="1:2" x14ac:dyDescent="0.3">
      <c r="A8269" s="38" t="s">
        <v>8651</v>
      </c>
      <c r="B8269" s="39">
        <v>67.3</v>
      </c>
    </row>
    <row r="8270" spans="1:2" x14ac:dyDescent="0.3">
      <c r="A8270" s="38" t="s">
        <v>8652</v>
      </c>
      <c r="B8270" s="39">
        <v>67.3</v>
      </c>
    </row>
    <row r="8271" spans="1:2" x14ac:dyDescent="0.3">
      <c r="A8271" s="38" t="s">
        <v>8653</v>
      </c>
      <c r="B8271" s="39">
        <v>85.7</v>
      </c>
    </row>
    <row r="8272" spans="1:2" x14ac:dyDescent="0.3">
      <c r="A8272" s="38" t="s">
        <v>8654</v>
      </c>
      <c r="B8272" s="39">
        <v>85.7</v>
      </c>
    </row>
    <row r="8273" spans="1:2" x14ac:dyDescent="0.3">
      <c r="A8273" s="38" t="s">
        <v>8655</v>
      </c>
      <c r="B8273" s="39">
        <v>115.11</v>
      </c>
    </row>
    <row r="8274" spans="1:2" x14ac:dyDescent="0.3">
      <c r="A8274" s="38" t="s">
        <v>8656</v>
      </c>
      <c r="B8274" s="39">
        <v>115.11</v>
      </c>
    </row>
    <row r="8275" spans="1:2" x14ac:dyDescent="0.3">
      <c r="A8275" s="38" t="s">
        <v>8657</v>
      </c>
      <c r="B8275" s="39">
        <v>170.61</v>
      </c>
    </row>
    <row r="8276" spans="1:2" x14ac:dyDescent="0.3">
      <c r="A8276" s="38" t="s">
        <v>8658</v>
      </c>
      <c r="B8276" s="39">
        <v>170.61</v>
      </c>
    </row>
    <row r="8277" spans="1:2" x14ac:dyDescent="0.3">
      <c r="A8277" s="38" t="s">
        <v>8659</v>
      </c>
      <c r="B8277" s="39">
        <v>177.71</v>
      </c>
    </row>
    <row r="8278" spans="1:2" x14ac:dyDescent="0.3">
      <c r="A8278" s="38" t="s">
        <v>8660</v>
      </c>
      <c r="B8278" s="39">
        <v>177.71</v>
      </c>
    </row>
    <row r="8279" spans="1:2" x14ac:dyDescent="0.3">
      <c r="A8279" s="38" t="s">
        <v>8661</v>
      </c>
      <c r="B8279" s="39">
        <v>211.06</v>
      </c>
    </row>
    <row r="8280" spans="1:2" x14ac:dyDescent="0.3">
      <c r="A8280" s="38" t="s">
        <v>8662</v>
      </c>
      <c r="B8280" s="39">
        <v>211.06</v>
      </c>
    </row>
    <row r="8281" spans="1:2" x14ac:dyDescent="0.3">
      <c r="A8281" s="38" t="s">
        <v>8663</v>
      </c>
      <c r="B8281" s="39">
        <v>451.62</v>
      </c>
    </row>
    <row r="8282" spans="1:2" x14ac:dyDescent="0.3">
      <c r="A8282" s="38" t="s">
        <v>8664</v>
      </c>
      <c r="B8282" s="39">
        <v>451.62</v>
      </c>
    </row>
    <row r="8283" spans="1:2" x14ac:dyDescent="0.3">
      <c r="A8283" s="38" t="s">
        <v>8665</v>
      </c>
      <c r="B8283" s="39">
        <v>457.13</v>
      </c>
    </row>
    <row r="8284" spans="1:2" x14ac:dyDescent="0.3">
      <c r="A8284" s="38" t="s">
        <v>8666</v>
      </c>
      <c r="B8284" s="39">
        <v>457.13</v>
      </c>
    </row>
    <row r="8285" spans="1:2" x14ac:dyDescent="0.3">
      <c r="A8285" s="38" t="s">
        <v>8667</v>
      </c>
      <c r="B8285" s="39">
        <v>469.52</v>
      </c>
    </row>
    <row r="8286" spans="1:2" x14ac:dyDescent="0.3">
      <c r="A8286" s="38" t="s">
        <v>8668</v>
      </c>
      <c r="B8286" s="39">
        <v>469.52</v>
      </c>
    </row>
    <row r="8287" spans="1:2" x14ac:dyDescent="0.3">
      <c r="A8287" s="38" t="s">
        <v>8669</v>
      </c>
      <c r="B8287" s="39">
        <v>486.65</v>
      </c>
    </row>
    <row r="8288" spans="1:2" x14ac:dyDescent="0.3">
      <c r="A8288" s="38" t="s">
        <v>8670</v>
      </c>
      <c r="B8288" s="39">
        <v>486.65</v>
      </c>
    </row>
    <row r="8289" spans="1:2" x14ac:dyDescent="0.3">
      <c r="A8289" s="38" t="s">
        <v>8671</v>
      </c>
      <c r="B8289" s="39">
        <v>552.97</v>
      </c>
    </row>
    <row r="8290" spans="1:2" x14ac:dyDescent="0.3">
      <c r="A8290" s="38" t="s">
        <v>8672</v>
      </c>
      <c r="B8290" s="39">
        <v>552.97</v>
      </c>
    </row>
    <row r="8291" spans="1:2" x14ac:dyDescent="0.3">
      <c r="A8291" s="38" t="s">
        <v>8673</v>
      </c>
      <c r="B8291" s="39">
        <v>1120.1300000000001</v>
      </c>
    </row>
    <row r="8292" spans="1:2" x14ac:dyDescent="0.3">
      <c r="A8292" s="38" t="s">
        <v>8674</v>
      </c>
      <c r="B8292" s="39">
        <v>1120.1300000000001</v>
      </c>
    </row>
    <row r="8293" spans="1:2" x14ac:dyDescent="0.3">
      <c r="A8293" s="38" t="s">
        <v>8675</v>
      </c>
      <c r="B8293" s="39">
        <v>1162.3499999999999</v>
      </c>
    </row>
    <row r="8294" spans="1:2" x14ac:dyDescent="0.3">
      <c r="A8294" s="38" t="s">
        <v>8676</v>
      </c>
      <c r="B8294" s="39">
        <v>1162.3499999999999</v>
      </c>
    </row>
    <row r="8295" spans="1:2" x14ac:dyDescent="0.3">
      <c r="A8295" s="38" t="s">
        <v>8677</v>
      </c>
      <c r="B8295" s="39">
        <v>2396.7199999999998</v>
      </c>
    </row>
    <row r="8296" spans="1:2" x14ac:dyDescent="0.3">
      <c r="A8296" s="38" t="s">
        <v>8678</v>
      </c>
      <c r="B8296" s="39">
        <v>2396.7199999999998</v>
      </c>
    </row>
    <row r="8297" spans="1:2" x14ac:dyDescent="0.3">
      <c r="A8297" s="38" t="s">
        <v>8679</v>
      </c>
      <c r="B8297" s="39">
        <v>2692.95</v>
      </c>
    </row>
    <row r="8298" spans="1:2" x14ac:dyDescent="0.3">
      <c r="A8298" s="38" t="s">
        <v>8680</v>
      </c>
      <c r="B8298" s="39">
        <v>2692.95</v>
      </c>
    </row>
    <row r="8299" spans="1:2" x14ac:dyDescent="0.3">
      <c r="A8299" s="38" t="s">
        <v>8681</v>
      </c>
      <c r="B8299" s="39">
        <v>4996.1499999999996</v>
      </c>
    </row>
    <row r="8300" spans="1:2" x14ac:dyDescent="0.3">
      <c r="A8300" s="38" t="s">
        <v>8682</v>
      </c>
      <c r="B8300" s="39">
        <v>4996.1499999999996</v>
      </c>
    </row>
    <row r="8301" spans="1:2" x14ac:dyDescent="0.3">
      <c r="A8301" s="38" t="s">
        <v>8683</v>
      </c>
      <c r="B8301" s="39">
        <v>5294.73</v>
      </c>
    </row>
    <row r="8302" spans="1:2" x14ac:dyDescent="0.3">
      <c r="A8302" s="38" t="s">
        <v>8684</v>
      </c>
      <c r="B8302" s="39">
        <v>5294.73</v>
      </c>
    </row>
    <row r="8303" spans="1:2" x14ac:dyDescent="0.3">
      <c r="A8303" s="38" t="s">
        <v>8685</v>
      </c>
      <c r="B8303" s="39">
        <v>12.62</v>
      </c>
    </row>
    <row r="8304" spans="1:2" x14ac:dyDescent="0.3">
      <c r="A8304" s="38" t="s">
        <v>8686</v>
      </c>
      <c r="B8304" s="39">
        <v>12.62</v>
      </c>
    </row>
    <row r="8305" spans="1:2" x14ac:dyDescent="0.3">
      <c r="A8305" s="38" t="s">
        <v>8687</v>
      </c>
      <c r="B8305" s="39">
        <v>14.89</v>
      </c>
    </row>
    <row r="8306" spans="1:2" x14ac:dyDescent="0.3">
      <c r="A8306" s="38" t="s">
        <v>8688</v>
      </c>
      <c r="B8306" s="39">
        <v>14.89</v>
      </c>
    </row>
    <row r="8307" spans="1:2" x14ac:dyDescent="0.3">
      <c r="A8307" s="38" t="s">
        <v>8689</v>
      </c>
      <c r="B8307" s="39">
        <v>19.73</v>
      </c>
    </row>
    <row r="8308" spans="1:2" x14ac:dyDescent="0.3">
      <c r="A8308" s="38" t="s">
        <v>8690</v>
      </c>
      <c r="B8308" s="39">
        <v>19.73</v>
      </c>
    </row>
    <row r="8309" spans="1:2" x14ac:dyDescent="0.3">
      <c r="A8309" s="38" t="s">
        <v>8691</v>
      </c>
      <c r="B8309" s="39">
        <v>30.8</v>
      </c>
    </row>
    <row r="8310" spans="1:2" x14ac:dyDescent="0.3">
      <c r="A8310" s="38" t="s">
        <v>8692</v>
      </c>
      <c r="B8310" s="39">
        <v>30.8</v>
      </c>
    </row>
    <row r="8311" spans="1:2" x14ac:dyDescent="0.3">
      <c r="A8311" s="38" t="s">
        <v>8693</v>
      </c>
      <c r="B8311" s="39">
        <v>37.049999999999997</v>
      </c>
    </row>
    <row r="8312" spans="1:2" x14ac:dyDescent="0.3">
      <c r="A8312" s="38" t="s">
        <v>8694</v>
      </c>
      <c r="B8312" s="39">
        <v>37.049999999999997</v>
      </c>
    </row>
    <row r="8313" spans="1:2" x14ac:dyDescent="0.3">
      <c r="A8313" s="38" t="s">
        <v>8695</v>
      </c>
      <c r="B8313" s="39">
        <v>47.13</v>
      </c>
    </row>
    <row r="8314" spans="1:2" x14ac:dyDescent="0.3">
      <c r="A8314" s="38" t="s">
        <v>8696</v>
      </c>
      <c r="B8314" s="39">
        <v>47.13</v>
      </c>
    </row>
    <row r="8315" spans="1:2" x14ac:dyDescent="0.3">
      <c r="A8315" s="38" t="s">
        <v>8697</v>
      </c>
      <c r="B8315" s="39">
        <v>54.95</v>
      </c>
    </row>
    <row r="8316" spans="1:2" x14ac:dyDescent="0.3">
      <c r="A8316" s="38" t="s">
        <v>8698</v>
      </c>
      <c r="B8316" s="39">
        <v>54.95</v>
      </c>
    </row>
    <row r="8317" spans="1:2" x14ac:dyDescent="0.3">
      <c r="A8317" s="38" t="s">
        <v>8699</v>
      </c>
      <c r="B8317" s="39">
        <v>77.09</v>
      </c>
    </row>
    <row r="8318" spans="1:2" x14ac:dyDescent="0.3">
      <c r="A8318" s="38" t="s">
        <v>8700</v>
      </c>
      <c r="B8318" s="39">
        <v>77.09</v>
      </c>
    </row>
    <row r="8319" spans="1:2" x14ac:dyDescent="0.3">
      <c r="A8319" s="38" t="s">
        <v>8701</v>
      </c>
      <c r="B8319" s="39">
        <v>96.82</v>
      </c>
    </row>
    <row r="8320" spans="1:2" x14ac:dyDescent="0.3">
      <c r="A8320" s="38" t="s">
        <v>8702</v>
      </c>
      <c r="B8320" s="39">
        <v>96.82</v>
      </c>
    </row>
    <row r="8321" spans="1:2" x14ac:dyDescent="0.3">
      <c r="A8321" s="38" t="s">
        <v>8703</v>
      </c>
      <c r="B8321" s="39">
        <v>105.62</v>
      </c>
    </row>
    <row r="8322" spans="1:2" x14ac:dyDescent="0.3">
      <c r="A8322" s="38" t="s">
        <v>8704</v>
      </c>
      <c r="B8322" s="39">
        <v>105.62</v>
      </c>
    </row>
    <row r="8323" spans="1:2" x14ac:dyDescent="0.3">
      <c r="A8323" s="38" t="s">
        <v>8705</v>
      </c>
      <c r="B8323" s="39">
        <v>195.28</v>
      </c>
    </row>
    <row r="8324" spans="1:2" x14ac:dyDescent="0.3">
      <c r="A8324" s="38" t="s">
        <v>8706</v>
      </c>
      <c r="B8324" s="39">
        <v>195.28</v>
      </c>
    </row>
    <row r="8325" spans="1:2" x14ac:dyDescent="0.3">
      <c r="A8325" s="38" t="s">
        <v>8707</v>
      </c>
      <c r="B8325" s="39">
        <v>231.17</v>
      </c>
    </row>
    <row r="8326" spans="1:2" x14ac:dyDescent="0.3">
      <c r="A8326" s="38" t="s">
        <v>8708</v>
      </c>
      <c r="B8326" s="39">
        <v>231.17</v>
      </c>
    </row>
    <row r="8327" spans="1:2" x14ac:dyDescent="0.3">
      <c r="A8327" s="38" t="s">
        <v>8709</v>
      </c>
      <c r="B8327" s="39">
        <v>334.1</v>
      </c>
    </row>
    <row r="8328" spans="1:2" x14ac:dyDescent="0.3">
      <c r="A8328" s="38" t="s">
        <v>8710</v>
      </c>
      <c r="B8328" s="39">
        <v>334.1</v>
      </c>
    </row>
    <row r="8329" spans="1:2" x14ac:dyDescent="0.3">
      <c r="A8329" s="38" t="s">
        <v>8711</v>
      </c>
      <c r="B8329" s="39">
        <v>622.51</v>
      </c>
    </row>
    <row r="8330" spans="1:2" x14ac:dyDescent="0.3">
      <c r="A8330" s="38" t="s">
        <v>8712</v>
      </c>
      <c r="B8330" s="39">
        <v>622.51</v>
      </c>
    </row>
    <row r="8331" spans="1:2" x14ac:dyDescent="0.3">
      <c r="A8331" s="38" t="s">
        <v>8713</v>
      </c>
      <c r="B8331" s="39">
        <v>1029.28</v>
      </c>
    </row>
    <row r="8332" spans="1:2" x14ac:dyDescent="0.3">
      <c r="A8332" s="38" t="s">
        <v>8714</v>
      </c>
      <c r="B8332" s="39">
        <v>1029.28</v>
      </c>
    </row>
    <row r="8333" spans="1:2" x14ac:dyDescent="0.3">
      <c r="A8333" s="38" t="s">
        <v>8715</v>
      </c>
      <c r="B8333" s="39">
        <v>1742.8</v>
      </c>
    </row>
    <row r="8334" spans="1:2" x14ac:dyDescent="0.3">
      <c r="A8334" s="38" t="s">
        <v>8716</v>
      </c>
      <c r="B8334" s="39">
        <v>1742.8</v>
      </c>
    </row>
    <row r="8335" spans="1:2" x14ac:dyDescent="0.3">
      <c r="A8335" s="38" t="s">
        <v>8717</v>
      </c>
      <c r="B8335" s="39">
        <v>2014.63</v>
      </c>
    </row>
    <row r="8336" spans="1:2" x14ac:dyDescent="0.3">
      <c r="A8336" s="38" t="s">
        <v>8718</v>
      </c>
      <c r="B8336" s="39">
        <v>2014.63</v>
      </c>
    </row>
    <row r="8337" spans="1:2" x14ac:dyDescent="0.3">
      <c r="A8337" s="38" t="s">
        <v>8719</v>
      </c>
      <c r="B8337" s="39">
        <v>2518.9699999999998</v>
      </c>
    </row>
    <row r="8338" spans="1:2" x14ac:dyDescent="0.3">
      <c r="A8338" s="38" t="s">
        <v>8720</v>
      </c>
      <c r="B8338" s="39">
        <v>2518.9699999999998</v>
      </c>
    </row>
    <row r="8339" spans="1:2" x14ac:dyDescent="0.3">
      <c r="A8339" s="38" t="s">
        <v>8721</v>
      </c>
      <c r="B8339" s="39">
        <v>2903.25</v>
      </c>
    </row>
    <row r="8340" spans="1:2" x14ac:dyDescent="0.3">
      <c r="A8340" s="38" t="s">
        <v>8722</v>
      </c>
      <c r="B8340" s="39">
        <v>2903.25</v>
      </c>
    </row>
    <row r="8341" spans="1:2" x14ac:dyDescent="0.3">
      <c r="A8341" s="38" t="s">
        <v>8723</v>
      </c>
      <c r="B8341" s="39">
        <v>7334.19</v>
      </c>
    </row>
    <row r="8342" spans="1:2" x14ac:dyDescent="0.3">
      <c r="A8342" s="38" t="s">
        <v>8724</v>
      </c>
      <c r="B8342" s="39">
        <v>7334.19</v>
      </c>
    </row>
    <row r="8343" spans="1:2" x14ac:dyDescent="0.3">
      <c r="A8343" s="38" t="s">
        <v>8725</v>
      </c>
      <c r="B8343" s="39">
        <v>15.57</v>
      </c>
    </row>
    <row r="8344" spans="1:2" x14ac:dyDescent="0.3">
      <c r="A8344" s="38" t="s">
        <v>8726</v>
      </c>
      <c r="B8344" s="39">
        <v>15.57</v>
      </c>
    </row>
    <row r="8345" spans="1:2" x14ac:dyDescent="0.3">
      <c r="A8345" s="38" t="s">
        <v>8727</v>
      </c>
      <c r="B8345" s="39">
        <v>18.3</v>
      </c>
    </row>
    <row r="8346" spans="1:2" x14ac:dyDescent="0.3">
      <c r="A8346" s="38" t="s">
        <v>8728</v>
      </c>
      <c r="B8346" s="39">
        <v>18.3</v>
      </c>
    </row>
    <row r="8347" spans="1:2" x14ac:dyDescent="0.3">
      <c r="A8347" s="38" t="s">
        <v>8729</v>
      </c>
      <c r="B8347" s="39">
        <v>25.07</v>
      </c>
    </row>
    <row r="8348" spans="1:2" x14ac:dyDescent="0.3">
      <c r="A8348" s="38" t="s">
        <v>8730</v>
      </c>
      <c r="B8348" s="39">
        <v>25.07</v>
      </c>
    </row>
    <row r="8349" spans="1:2" x14ac:dyDescent="0.3">
      <c r="A8349" s="38" t="s">
        <v>8731</v>
      </c>
      <c r="B8349" s="39">
        <v>29.65</v>
      </c>
    </row>
    <row r="8350" spans="1:2" x14ac:dyDescent="0.3">
      <c r="A8350" s="38" t="s">
        <v>8732</v>
      </c>
      <c r="B8350" s="39">
        <v>29.65</v>
      </c>
    </row>
    <row r="8351" spans="1:2" x14ac:dyDescent="0.3">
      <c r="A8351" s="38" t="s">
        <v>8733</v>
      </c>
      <c r="B8351" s="39">
        <v>38.729999999999997</v>
      </c>
    </row>
    <row r="8352" spans="1:2" x14ac:dyDescent="0.3">
      <c r="A8352" s="38" t="s">
        <v>8734</v>
      </c>
      <c r="B8352" s="39">
        <v>38.729999999999997</v>
      </c>
    </row>
    <row r="8353" spans="1:2" x14ac:dyDescent="0.3">
      <c r="A8353" s="38" t="s">
        <v>8735</v>
      </c>
      <c r="B8353" s="39">
        <v>49.91</v>
      </c>
    </row>
    <row r="8354" spans="1:2" x14ac:dyDescent="0.3">
      <c r="A8354" s="38" t="s">
        <v>8736</v>
      </c>
      <c r="B8354" s="39">
        <v>49.91</v>
      </c>
    </row>
    <row r="8355" spans="1:2" x14ac:dyDescent="0.3">
      <c r="A8355" s="38" t="s">
        <v>8737</v>
      </c>
      <c r="B8355" s="39">
        <v>57.85</v>
      </c>
    </row>
    <row r="8356" spans="1:2" x14ac:dyDescent="0.3">
      <c r="A8356" s="38" t="s">
        <v>8738</v>
      </c>
      <c r="B8356" s="39">
        <v>57.85</v>
      </c>
    </row>
    <row r="8357" spans="1:2" x14ac:dyDescent="0.3">
      <c r="A8357" s="38" t="s">
        <v>8739</v>
      </c>
      <c r="B8357" s="39">
        <v>80.069999999999993</v>
      </c>
    </row>
    <row r="8358" spans="1:2" x14ac:dyDescent="0.3">
      <c r="A8358" s="38" t="s">
        <v>8740</v>
      </c>
      <c r="B8358" s="39">
        <v>80.069999999999993</v>
      </c>
    </row>
    <row r="8359" spans="1:2" x14ac:dyDescent="0.3">
      <c r="A8359" s="38" t="s">
        <v>8741</v>
      </c>
      <c r="B8359" s="39">
        <v>98.5</v>
      </c>
    </row>
    <row r="8360" spans="1:2" x14ac:dyDescent="0.3">
      <c r="A8360" s="38" t="s">
        <v>8742</v>
      </c>
      <c r="B8360" s="39">
        <v>98.5</v>
      </c>
    </row>
    <row r="8361" spans="1:2" x14ac:dyDescent="0.3">
      <c r="A8361" s="38" t="s">
        <v>8743</v>
      </c>
      <c r="B8361" s="39">
        <v>119.4</v>
      </c>
    </row>
    <row r="8362" spans="1:2" x14ac:dyDescent="0.3">
      <c r="A8362" s="38" t="s">
        <v>8744</v>
      </c>
      <c r="B8362" s="39">
        <v>119.4</v>
      </c>
    </row>
    <row r="8363" spans="1:2" x14ac:dyDescent="0.3">
      <c r="A8363" s="38" t="s">
        <v>8745</v>
      </c>
      <c r="B8363" s="39">
        <v>224.65</v>
      </c>
    </row>
    <row r="8364" spans="1:2" x14ac:dyDescent="0.3">
      <c r="A8364" s="38" t="s">
        <v>8746</v>
      </c>
      <c r="B8364" s="39">
        <v>224.65</v>
      </c>
    </row>
    <row r="8365" spans="1:2" x14ac:dyDescent="0.3">
      <c r="A8365" s="38" t="s">
        <v>8747</v>
      </c>
      <c r="B8365" s="39">
        <v>359.42</v>
      </c>
    </row>
    <row r="8366" spans="1:2" x14ac:dyDescent="0.3">
      <c r="A8366" s="38" t="s">
        <v>8748</v>
      </c>
      <c r="B8366" s="39">
        <v>359.42</v>
      </c>
    </row>
    <row r="8367" spans="1:2" x14ac:dyDescent="0.3">
      <c r="A8367" s="38" t="s">
        <v>8749</v>
      </c>
      <c r="B8367" s="39">
        <v>424.58</v>
      </c>
    </row>
    <row r="8368" spans="1:2" x14ac:dyDescent="0.3">
      <c r="A8368" s="38" t="s">
        <v>8750</v>
      </c>
      <c r="B8368" s="39">
        <v>424.58</v>
      </c>
    </row>
    <row r="8369" spans="1:2" x14ac:dyDescent="0.3">
      <c r="A8369" s="38" t="s">
        <v>8751</v>
      </c>
      <c r="B8369" s="39">
        <v>871.8</v>
      </c>
    </row>
    <row r="8370" spans="1:2" x14ac:dyDescent="0.3">
      <c r="A8370" s="38" t="s">
        <v>8752</v>
      </c>
      <c r="B8370" s="39">
        <v>871.8</v>
      </c>
    </row>
    <row r="8371" spans="1:2" x14ac:dyDescent="0.3">
      <c r="A8371" s="38" t="s">
        <v>8753</v>
      </c>
      <c r="B8371" s="39">
        <v>1266.1400000000001</v>
      </c>
    </row>
    <row r="8372" spans="1:2" x14ac:dyDescent="0.3">
      <c r="A8372" s="38" t="s">
        <v>8754</v>
      </c>
      <c r="B8372" s="39">
        <v>1266.1400000000001</v>
      </c>
    </row>
    <row r="8373" spans="1:2" x14ac:dyDescent="0.3">
      <c r="A8373" s="38" t="s">
        <v>8755</v>
      </c>
      <c r="B8373" s="39">
        <v>2697.66</v>
      </c>
    </row>
    <row r="8374" spans="1:2" x14ac:dyDescent="0.3">
      <c r="A8374" s="38" t="s">
        <v>8756</v>
      </c>
      <c r="B8374" s="39">
        <v>2697.66</v>
      </c>
    </row>
    <row r="8375" spans="1:2" x14ac:dyDescent="0.3">
      <c r="A8375" s="38" t="s">
        <v>8757</v>
      </c>
      <c r="B8375" s="39">
        <v>3118.39</v>
      </c>
    </row>
    <row r="8376" spans="1:2" x14ac:dyDescent="0.3">
      <c r="A8376" s="38" t="s">
        <v>8758</v>
      </c>
      <c r="B8376" s="39">
        <v>3118.39</v>
      </c>
    </row>
    <row r="8377" spans="1:2" x14ac:dyDescent="0.3">
      <c r="A8377" s="38" t="s">
        <v>8759</v>
      </c>
      <c r="B8377" s="39">
        <v>3812.37</v>
      </c>
    </row>
    <row r="8378" spans="1:2" x14ac:dyDescent="0.3">
      <c r="A8378" s="38" t="s">
        <v>8760</v>
      </c>
      <c r="B8378" s="39">
        <v>3812.37</v>
      </c>
    </row>
    <row r="8379" spans="1:2" x14ac:dyDescent="0.3">
      <c r="A8379" s="38" t="s">
        <v>8761</v>
      </c>
      <c r="B8379" s="39">
        <v>5.45</v>
      </c>
    </row>
    <row r="8380" spans="1:2" x14ac:dyDescent="0.3">
      <c r="A8380" s="38" t="s">
        <v>8762</v>
      </c>
      <c r="B8380" s="39">
        <v>5.45</v>
      </c>
    </row>
    <row r="8381" spans="1:2" x14ac:dyDescent="0.3">
      <c r="A8381" s="38" t="s">
        <v>8763</v>
      </c>
      <c r="B8381" s="39">
        <v>6.98</v>
      </c>
    </row>
    <row r="8382" spans="1:2" x14ac:dyDescent="0.3">
      <c r="A8382" s="38" t="s">
        <v>8764</v>
      </c>
      <c r="B8382" s="39">
        <v>6.98</v>
      </c>
    </row>
    <row r="8383" spans="1:2" x14ac:dyDescent="0.3">
      <c r="A8383" s="38" t="s">
        <v>8765</v>
      </c>
      <c r="B8383" s="39">
        <v>7.72</v>
      </c>
    </row>
    <row r="8384" spans="1:2" x14ac:dyDescent="0.3">
      <c r="A8384" s="38" t="s">
        <v>8766</v>
      </c>
      <c r="B8384" s="39">
        <v>7.72</v>
      </c>
    </row>
    <row r="8385" spans="1:2" x14ac:dyDescent="0.3">
      <c r="A8385" s="38" t="s">
        <v>8767</v>
      </c>
      <c r="B8385" s="39">
        <v>8.6300000000000008</v>
      </c>
    </row>
    <row r="8386" spans="1:2" x14ac:dyDescent="0.3">
      <c r="A8386" s="38" t="s">
        <v>8768</v>
      </c>
      <c r="B8386" s="39">
        <v>8.6300000000000008</v>
      </c>
    </row>
    <row r="8387" spans="1:2" x14ac:dyDescent="0.3">
      <c r="A8387" s="38" t="s">
        <v>8769</v>
      </c>
      <c r="B8387" s="39">
        <v>12.08</v>
      </c>
    </row>
    <row r="8388" spans="1:2" x14ac:dyDescent="0.3">
      <c r="A8388" s="38" t="s">
        <v>8770</v>
      </c>
      <c r="B8388" s="39">
        <v>12.08</v>
      </c>
    </row>
    <row r="8389" spans="1:2" x14ac:dyDescent="0.3">
      <c r="A8389" s="38" t="s">
        <v>8771</v>
      </c>
      <c r="B8389" s="39">
        <v>19.43</v>
      </c>
    </row>
    <row r="8390" spans="1:2" x14ac:dyDescent="0.3">
      <c r="A8390" s="38" t="s">
        <v>8772</v>
      </c>
      <c r="B8390" s="39">
        <v>19.43</v>
      </c>
    </row>
    <row r="8391" spans="1:2" x14ac:dyDescent="0.3">
      <c r="A8391" s="38" t="s">
        <v>8773</v>
      </c>
      <c r="B8391" s="39">
        <v>20.48</v>
      </c>
    </row>
    <row r="8392" spans="1:2" x14ac:dyDescent="0.3">
      <c r="A8392" s="38" t="s">
        <v>8774</v>
      </c>
      <c r="B8392" s="39">
        <v>20.48</v>
      </c>
    </row>
    <row r="8393" spans="1:2" x14ac:dyDescent="0.3">
      <c r="A8393" s="38" t="s">
        <v>8775</v>
      </c>
      <c r="B8393" s="39">
        <v>21.15</v>
      </c>
    </row>
    <row r="8394" spans="1:2" x14ac:dyDescent="0.3">
      <c r="A8394" s="38" t="s">
        <v>8776</v>
      </c>
      <c r="B8394" s="39">
        <v>21.15</v>
      </c>
    </row>
    <row r="8395" spans="1:2" x14ac:dyDescent="0.3">
      <c r="A8395" s="38" t="s">
        <v>8777</v>
      </c>
      <c r="B8395" s="39">
        <v>27.54</v>
      </c>
    </row>
    <row r="8396" spans="1:2" x14ac:dyDescent="0.3">
      <c r="A8396" s="38" t="s">
        <v>8778</v>
      </c>
      <c r="B8396" s="39">
        <v>27.54</v>
      </c>
    </row>
    <row r="8397" spans="1:2" x14ac:dyDescent="0.3">
      <c r="A8397" s="38" t="s">
        <v>8779</v>
      </c>
      <c r="B8397" s="39">
        <v>64.180000000000007</v>
      </c>
    </row>
    <row r="8398" spans="1:2" x14ac:dyDescent="0.3">
      <c r="A8398" s="38" t="s">
        <v>8780</v>
      </c>
      <c r="B8398" s="39">
        <v>64.180000000000007</v>
      </c>
    </row>
    <row r="8399" spans="1:2" x14ac:dyDescent="0.3">
      <c r="A8399" s="38" t="s">
        <v>8781</v>
      </c>
      <c r="B8399" s="39">
        <v>68.760000000000005</v>
      </c>
    </row>
    <row r="8400" spans="1:2" x14ac:dyDescent="0.3">
      <c r="A8400" s="38" t="s">
        <v>8782</v>
      </c>
      <c r="B8400" s="39">
        <v>68.760000000000005</v>
      </c>
    </row>
    <row r="8401" spans="1:2" x14ac:dyDescent="0.3">
      <c r="A8401" s="38" t="s">
        <v>8783</v>
      </c>
      <c r="B8401" s="39">
        <v>93.03</v>
      </c>
    </row>
    <row r="8402" spans="1:2" x14ac:dyDescent="0.3">
      <c r="A8402" s="38" t="s">
        <v>8784</v>
      </c>
      <c r="B8402" s="39">
        <v>93.03</v>
      </c>
    </row>
    <row r="8403" spans="1:2" x14ac:dyDescent="0.3">
      <c r="A8403" s="38" t="s">
        <v>8785</v>
      </c>
      <c r="B8403" s="39">
        <v>105.83</v>
      </c>
    </row>
    <row r="8404" spans="1:2" x14ac:dyDescent="0.3">
      <c r="A8404" s="38" t="s">
        <v>8786</v>
      </c>
      <c r="B8404" s="39">
        <v>105.83</v>
      </c>
    </row>
    <row r="8405" spans="1:2" x14ac:dyDescent="0.3">
      <c r="A8405" s="38" t="s">
        <v>8787</v>
      </c>
      <c r="B8405" s="39">
        <v>156.1</v>
      </c>
    </row>
    <row r="8406" spans="1:2" x14ac:dyDescent="0.3">
      <c r="A8406" s="38" t="s">
        <v>8788</v>
      </c>
      <c r="B8406" s="39">
        <v>156.1</v>
      </c>
    </row>
    <row r="8407" spans="1:2" x14ac:dyDescent="0.3">
      <c r="A8407" s="38" t="s">
        <v>8789</v>
      </c>
      <c r="B8407" s="39">
        <v>173.04</v>
      </c>
    </row>
    <row r="8408" spans="1:2" x14ac:dyDescent="0.3">
      <c r="A8408" s="38" t="s">
        <v>8790</v>
      </c>
      <c r="B8408" s="39">
        <v>173.04</v>
      </c>
    </row>
    <row r="8409" spans="1:2" x14ac:dyDescent="0.3">
      <c r="A8409" s="38" t="s">
        <v>8791</v>
      </c>
      <c r="B8409" s="39">
        <v>417.9</v>
      </c>
    </row>
    <row r="8410" spans="1:2" x14ac:dyDescent="0.3">
      <c r="A8410" s="38" t="s">
        <v>8792</v>
      </c>
      <c r="B8410" s="39">
        <v>417.9</v>
      </c>
    </row>
    <row r="8411" spans="1:2" x14ac:dyDescent="0.3">
      <c r="A8411" s="38" t="s">
        <v>8793</v>
      </c>
      <c r="B8411" s="39">
        <v>438.99</v>
      </c>
    </row>
    <row r="8412" spans="1:2" x14ac:dyDescent="0.3">
      <c r="A8412" s="38" t="s">
        <v>8794</v>
      </c>
      <c r="B8412" s="39">
        <v>438.99</v>
      </c>
    </row>
    <row r="8413" spans="1:2" x14ac:dyDescent="0.3">
      <c r="A8413" s="38" t="s">
        <v>8795</v>
      </c>
      <c r="B8413" s="39">
        <v>646.46</v>
      </c>
    </row>
    <row r="8414" spans="1:2" x14ac:dyDescent="0.3">
      <c r="A8414" s="38" t="s">
        <v>8796</v>
      </c>
      <c r="B8414" s="39">
        <v>646.46</v>
      </c>
    </row>
    <row r="8415" spans="1:2" x14ac:dyDescent="0.3">
      <c r="A8415" s="38" t="s">
        <v>8797</v>
      </c>
      <c r="B8415" s="39">
        <v>1153.48</v>
      </c>
    </row>
    <row r="8416" spans="1:2" x14ac:dyDescent="0.3">
      <c r="A8416" s="38" t="s">
        <v>8798</v>
      </c>
      <c r="B8416" s="39">
        <v>1153.48</v>
      </c>
    </row>
    <row r="8417" spans="1:2" x14ac:dyDescent="0.3">
      <c r="A8417" s="38" t="s">
        <v>8799</v>
      </c>
      <c r="B8417" s="39">
        <v>7645</v>
      </c>
    </row>
    <row r="8418" spans="1:2" x14ac:dyDescent="0.3">
      <c r="A8418" s="38" t="s">
        <v>8800</v>
      </c>
      <c r="B8418" s="39">
        <v>7645</v>
      </c>
    </row>
    <row r="8419" spans="1:2" x14ac:dyDescent="0.3">
      <c r="A8419" s="38" t="s">
        <v>8801</v>
      </c>
      <c r="B8419" s="39">
        <v>21.64</v>
      </c>
    </row>
    <row r="8420" spans="1:2" x14ac:dyDescent="0.3">
      <c r="A8420" s="38" t="s">
        <v>8802</v>
      </c>
      <c r="B8420" s="39">
        <v>21.64</v>
      </c>
    </row>
    <row r="8421" spans="1:2" x14ac:dyDescent="0.3">
      <c r="A8421" s="38" t="s">
        <v>8803</v>
      </c>
      <c r="B8421" s="39">
        <v>43.49</v>
      </c>
    </row>
    <row r="8422" spans="1:2" x14ac:dyDescent="0.3">
      <c r="A8422" s="38" t="s">
        <v>8804</v>
      </c>
      <c r="B8422" s="39">
        <v>43.49</v>
      </c>
    </row>
    <row r="8423" spans="1:2" x14ac:dyDescent="0.3">
      <c r="A8423" s="38" t="s">
        <v>8805</v>
      </c>
      <c r="B8423" s="39">
        <v>63.49</v>
      </c>
    </row>
    <row r="8424" spans="1:2" x14ac:dyDescent="0.3">
      <c r="A8424" s="38" t="s">
        <v>8806</v>
      </c>
      <c r="B8424" s="39">
        <v>63.49</v>
      </c>
    </row>
    <row r="8425" spans="1:2" x14ac:dyDescent="0.3">
      <c r="A8425" s="38" t="s">
        <v>8807</v>
      </c>
      <c r="B8425" s="39">
        <v>93.61</v>
      </c>
    </row>
    <row r="8426" spans="1:2" x14ac:dyDescent="0.3">
      <c r="A8426" s="38" t="s">
        <v>8808</v>
      </c>
      <c r="B8426" s="39">
        <v>93.61</v>
      </c>
    </row>
    <row r="8427" spans="1:2" x14ac:dyDescent="0.3">
      <c r="A8427" s="38" t="s">
        <v>8809</v>
      </c>
      <c r="B8427" s="39">
        <v>119.84</v>
      </c>
    </row>
    <row r="8428" spans="1:2" x14ac:dyDescent="0.3">
      <c r="A8428" s="38" t="s">
        <v>8810</v>
      </c>
      <c r="B8428" s="39">
        <v>119.84</v>
      </c>
    </row>
    <row r="8429" spans="1:2" x14ac:dyDescent="0.3">
      <c r="A8429" s="38" t="s">
        <v>8811</v>
      </c>
      <c r="B8429" s="39">
        <v>262.62</v>
      </c>
    </row>
    <row r="8430" spans="1:2" x14ac:dyDescent="0.3">
      <c r="A8430" s="38" t="s">
        <v>8812</v>
      </c>
      <c r="B8430" s="39">
        <v>262.62</v>
      </c>
    </row>
    <row r="8431" spans="1:2" x14ac:dyDescent="0.3">
      <c r="A8431" s="38" t="s">
        <v>8813</v>
      </c>
      <c r="B8431" s="39">
        <v>313.5</v>
      </c>
    </row>
    <row r="8432" spans="1:2" x14ac:dyDescent="0.3">
      <c r="A8432" s="38" t="s">
        <v>8814</v>
      </c>
      <c r="B8432" s="39">
        <v>313.5</v>
      </c>
    </row>
    <row r="8433" spans="1:2" x14ac:dyDescent="0.3">
      <c r="A8433" s="38" t="s">
        <v>8815</v>
      </c>
      <c r="B8433" s="39">
        <v>372.17</v>
      </c>
    </row>
    <row r="8434" spans="1:2" x14ac:dyDescent="0.3">
      <c r="A8434" s="38" t="s">
        <v>8816</v>
      </c>
      <c r="B8434" s="39">
        <v>372.17</v>
      </c>
    </row>
    <row r="8435" spans="1:2" x14ac:dyDescent="0.3">
      <c r="A8435" s="38" t="s">
        <v>8817</v>
      </c>
      <c r="B8435" s="39">
        <v>531.17999999999995</v>
      </c>
    </row>
    <row r="8436" spans="1:2" x14ac:dyDescent="0.3">
      <c r="A8436" s="38" t="s">
        <v>8818</v>
      </c>
      <c r="B8436" s="39">
        <v>531.17999999999995</v>
      </c>
    </row>
    <row r="8437" spans="1:2" x14ac:dyDescent="0.3">
      <c r="A8437" s="38" t="s">
        <v>8819</v>
      </c>
      <c r="B8437" s="39">
        <v>724.69</v>
      </c>
    </row>
    <row r="8438" spans="1:2" x14ac:dyDescent="0.3">
      <c r="A8438" s="38" t="s">
        <v>8820</v>
      </c>
      <c r="B8438" s="39">
        <v>724.69</v>
      </c>
    </row>
    <row r="8439" spans="1:2" x14ac:dyDescent="0.3">
      <c r="A8439" s="38" t="s">
        <v>8821</v>
      </c>
      <c r="B8439" s="39">
        <v>922.85</v>
      </c>
    </row>
    <row r="8440" spans="1:2" x14ac:dyDescent="0.3">
      <c r="A8440" s="38" t="s">
        <v>8822</v>
      </c>
      <c r="B8440" s="39">
        <v>922.85</v>
      </c>
    </row>
    <row r="8441" spans="1:2" x14ac:dyDescent="0.3">
      <c r="A8441" s="38" t="s">
        <v>8823</v>
      </c>
      <c r="B8441" s="39">
        <v>1185.4000000000001</v>
      </c>
    </row>
    <row r="8442" spans="1:2" x14ac:dyDescent="0.3">
      <c r="A8442" s="38" t="s">
        <v>8824</v>
      </c>
      <c r="B8442" s="39">
        <v>1185.4000000000001</v>
      </c>
    </row>
    <row r="8443" spans="1:2" x14ac:dyDescent="0.3">
      <c r="A8443" s="38" t="s">
        <v>8825</v>
      </c>
      <c r="B8443" s="39">
        <v>1491.91</v>
      </c>
    </row>
    <row r="8444" spans="1:2" x14ac:dyDescent="0.3">
      <c r="A8444" s="38" t="s">
        <v>8826</v>
      </c>
      <c r="B8444" s="39">
        <v>1491.91</v>
      </c>
    </row>
    <row r="8445" spans="1:2" x14ac:dyDescent="0.3">
      <c r="A8445" s="38" t="s">
        <v>8827</v>
      </c>
      <c r="B8445" s="39">
        <v>1732.23</v>
      </c>
    </row>
    <row r="8446" spans="1:2" x14ac:dyDescent="0.3">
      <c r="A8446" s="38" t="s">
        <v>8828</v>
      </c>
      <c r="B8446" s="39">
        <v>1732.23</v>
      </c>
    </row>
    <row r="8447" spans="1:2" x14ac:dyDescent="0.3">
      <c r="A8447" s="38" t="s">
        <v>8829</v>
      </c>
      <c r="B8447" s="39">
        <v>2260.27</v>
      </c>
    </row>
    <row r="8448" spans="1:2" x14ac:dyDescent="0.3">
      <c r="A8448" s="38" t="s">
        <v>8830</v>
      </c>
      <c r="B8448" s="39">
        <v>2260.27</v>
      </c>
    </row>
    <row r="8449" spans="1:2" x14ac:dyDescent="0.3">
      <c r="A8449" s="38" t="s">
        <v>8831</v>
      </c>
      <c r="B8449" s="39">
        <v>2778.6</v>
      </c>
    </row>
    <row r="8450" spans="1:2" x14ac:dyDescent="0.3">
      <c r="A8450" s="38" t="s">
        <v>8832</v>
      </c>
      <c r="B8450" s="39">
        <v>2778.6</v>
      </c>
    </row>
    <row r="8451" spans="1:2" x14ac:dyDescent="0.3">
      <c r="A8451" s="38" t="s">
        <v>8833</v>
      </c>
      <c r="B8451" s="39">
        <v>3089.59</v>
      </c>
    </row>
    <row r="8452" spans="1:2" x14ac:dyDescent="0.3">
      <c r="A8452" s="38" t="s">
        <v>8834</v>
      </c>
      <c r="B8452" s="39">
        <v>3089.59</v>
      </c>
    </row>
    <row r="8453" spans="1:2" x14ac:dyDescent="0.3">
      <c r="A8453" s="38" t="s">
        <v>8835</v>
      </c>
      <c r="B8453" s="39">
        <v>3527.94</v>
      </c>
    </row>
    <row r="8454" spans="1:2" x14ac:dyDescent="0.3">
      <c r="A8454" s="38" t="s">
        <v>8836</v>
      </c>
      <c r="B8454" s="39">
        <v>3527.94</v>
      </c>
    </row>
    <row r="8455" spans="1:2" x14ac:dyDescent="0.3">
      <c r="A8455" s="38" t="s">
        <v>8837</v>
      </c>
      <c r="B8455" s="39">
        <v>22.88</v>
      </c>
    </row>
    <row r="8456" spans="1:2" x14ac:dyDescent="0.3">
      <c r="A8456" s="38" t="s">
        <v>8838</v>
      </c>
      <c r="B8456" s="39">
        <v>22.88</v>
      </c>
    </row>
    <row r="8457" spans="1:2" x14ac:dyDescent="0.3">
      <c r="A8457" s="38" t="s">
        <v>8839</v>
      </c>
      <c r="B8457" s="39">
        <v>47.35</v>
      </c>
    </row>
    <row r="8458" spans="1:2" x14ac:dyDescent="0.3">
      <c r="A8458" s="38" t="s">
        <v>8840</v>
      </c>
      <c r="B8458" s="39">
        <v>47.35</v>
      </c>
    </row>
    <row r="8459" spans="1:2" x14ac:dyDescent="0.3">
      <c r="A8459" s="38" t="s">
        <v>8841</v>
      </c>
      <c r="B8459" s="39">
        <v>71.7</v>
      </c>
    </row>
    <row r="8460" spans="1:2" x14ac:dyDescent="0.3">
      <c r="A8460" s="38" t="s">
        <v>8842</v>
      </c>
      <c r="B8460" s="39">
        <v>71.7</v>
      </c>
    </row>
    <row r="8461" spans="1:2" x14ac:dyDescent="0.3">
      <c r="A8461" s="38" t="s">
        <v>8843</v>
      </c>
      <c r="B8461" s="39">
        <v>106.91</v>
      </c>
    </row>
    <row r="8462" spans="1:2" x14ac:dyDescent="0.3">
      <c r="A8462" s="38" t="s">
        <v>8844</v>
      </c>
      <c r="B8462" s="39">
        <v>106.91</v>
      </c>
    </row>
    <row r="8463" spans="1:2" x14ac:dyDescent="0.3">
      <c r="A8463" s="38" t="s">
        <v>8845</v>
      </c>
      <c r="B8463" s="39">
        <v>141.04</v>
      </c>
    </row>
    <row r="8464" spans="1:2" x14ac:dyDescent="0.3">
      <c r="A8464" s="38" t="s">
        <v>8846</v>
      </c>
      <c r="B8464" s="39">
        <v>141.04</v>
      </c>
    </row>
    <row r="8465" spans="1:2" x14ac:dyDescent="0.3">
      <c r="A8465" s="38" t="s">
        <v>8847</v>
      </c>
      <c r="B8465" s="39">
        <v>265.41000000000003</v>
      </c>
    </row>
    <row r="8466" spans="1:2" x14ac:dyDescent="0.3">
      <c r="A8466" s="38" t="s">
        <v>8848</v>
      </c>
      <c r="B8466" s="39">
        <v>265.41000000000003</v>
      </c>
    </row>
    <row r="8467" spans="1:2" x14ac:dyDescent="0.3">
      <c r="A8467" s="38" t="s">
        <v>8849</v>
      </c>
      <c r="B8467" s="39">
        <v>318.99</v>
      </c>
    </row>
    <row r="8468" spans="1:2" x14ac:dyDescent="0.3">
      <c r="A8468" s="38" t="s">
        <v>8850</v>
      </c>
      <c r="B8468" s="39">
        <v>318.99</v>
      </c>
    </row>
    <row r="8469" spans="1:2" x14ac:dyDescent="0.3">
      <c r="A8469" s="38" t="s">
        <v>8851</v>
      </c>
      <c r="B8469" s="39">
        <v>379.9</v>
      </c>
    </row>
    <row r="8470" spans="1:2" x14ac:dyDescent="0.3">
      <c r="A8470" s="38" t="s">
        <v>8852</v>
      </c>
      <c r="B8470" s="39">
        <v>379.9</v>
      </c>
    </row>
    <row r="8471" spans="1:2" x14ac:dyDescent="0.3">
      <c r="A8471" s="38" t="s">
        <v>8853</v>
      </c>
      <c r="B8471" s="39">
        <v>546.04999999999995</v>
      </c>
    </row>
    <row r="8472" spans="1:2" x14ac:dyDescent="0.3">
      <c r="A8472" s="38" t="s">
        <v>8854</v>
      </c>
      <c r="B8472" s="39">
        <v>546.04999999999995</v>
      </c>
    </row>
    <row r="8473" spans="1:2" x14ac:dyDescent="0.3">
      <c r="A8473" s="38" t="s">
        <v>8855</v>
      </c>
      <c r="B8473" s="39">
        <v>743.38</v>
      </c>
    </row>
    <row r="8474" spans="1:2" x14ac:dyDescent="0.3">
      <c r="A8474" s="38" t="s">
        <v>8856</v>
      </c>
      <c r="B8474" s="39">
        <v>743.38</v>
      </c>
    </row>
    <row r="8475" spans="1:2" x14ac:dyDescent="0.3">
      <c r="A8475" s="38" t="s">
        <v>8857</v>
      </c>
      <c r="B8475" s="39">
        <v>946.58</v>
      </c>
    </row>
    <row r="8476" spans="1:2" x14ac:dyDescent="0.3">
      <c r="A8476" s="38" t="s">
        <v>8858</v>
      </c>
      <c r="B8476" s="39">
        <v>946.58</v>
      </c>
    </row>
    <row r="8477" spans="1:2" x14ac:dyDescent="0.3">
      <c r="A8477" s="38" t="s">
        <v>8859</v>
      </c>
      <c r="B8477" s="39">
        <v>1222.8900000000001</v>
      </c>
    </row>
    <row r="8478" spans="1:2" x14ac:dyDescent="0.3">
      <c r="A8478" s="38" t="s">
        <v>8860</v>
      </c>
      <c r="B8478" s="39">
        <v>1222.8900000000001</v>
      </c>
    </row>
    <row r="8479" spans="1:2" x14ac:dyDescent="0.3">
      <c r="A8479" s="38" t="s">
        <v>8861</v>
      </c>
      <c r="B8479" s="39">
        <v>1539.33</v>
      </c>
    </row>
    <row r="8480" spans="1:2" x14ac:dyDescent="0.3">
      <c r="A8480" s="38" t="s">
        <v>8862</v>
      </c>
      <c r="B8480" s="39">
        <v>1539.33</v>
      </c>
    </row>
    <row r="8481" spans="1:2" x14ac:dyDescent="0.3">
      <c r="A8481" s="38" t="s">
        <v>8863</v>
      </c>
      <c r="B8481" s="39">
        <v>1789.44</v>
      </c>
    </row>
    <row r="8482" spans="1:2" x14ac:dyDescent="0.3">
      <c r="A8482" s="38" t="s">
        <v>8864</v>
      </c>
      <c r="B8482" s="39">
        <v>1789.44</v>
      </c>
    </row>
    <row r="8483" spans="1:2" x14ac:dyDescent="0.3">
      <c r="A8483" s="38" t="s">
        <v>8865</v>
      </c>
      <c r="B8483" s="39">
        <v>2334.42</v>
      </c>
    </row>
    <row r="8484" spans="1:2" x14ac:dyDescent="0.3">
      <c r="A8484" s="38" t="s">
        <v>8866</v>
      </c>
      <c r="B8484" s="39">
        <v>2334.42</v>
      </c>
    </row>
    <row r="8485" spans="1:2" x14ac:dyDescent="0.3">
      <c r="A8485" s="38" t="s">
        <v>8867</v>
      </c>
      <c r="B8485" s="39">
        <v>2853.95</v>
      </c>
    </row>
    <row r="8486" spans="1:2" x14ac:dyDescent="0.3">
      <c r="A8486" s="38" t="s">
        <v>8868</v>
      </c>
      <c r="B8486" s="39">
        <v>2853.95</v>
      </c>
    </row>
    <row r="8487" spans="1:2" x14ac:dyDescent="0.3">
      <c r="A8487" s="38" t="s">
        <v>8869</v>
      </c>
      <c r="B8487" s="39">
        <v>3174.25</v>
      </c>
    </row>
    <row r="8488" spans="1:2" x14ac:dyDescent="0.3">
      <c r="A8488" s="38" t="s">
        <v>8870</v>
      </c>
      <c r="B8488" s="39">
        <v>3174.25</v>
      </c>
    </row>
    <row r="8489" spans="1:2" x14ac:dyDescent="0.3">
      <c r="A8489" s="38" t="s">
        <v>8871</v>
      </c>
      <c r="B8489" s="39">
        <v>3634.51</v>
      </c>
    </row>
    <row r="8490" spans="1:2" x14ac:dyDescent="0.3">
      <c r="A8490" s="38" t="s">
        <v>8872</v>
      </c>
      <c r="B8490" s="39">
        <v>3634.51</v>
      </c>
    </row>
    <row r="8491" spans="1:2" x14ac:dyDescent="0.3">
      <c r="A8491" s="38" t="s">
        <v>8873</v>
      </c>
      <c r="B8491" s="39">
        <v>23.24</v>
      </c>
    </row>
    <row r="8492" spans="1:2" x14ac:dyDescent="0.3">
      <c r="A8492" s="38" t="s">
        <v>8874</v>
      </c>
      <c r="B8492" s="39">
        <v>23.24</v>
      </c>
    </row>
    <row r="8493" spans="1:2" x14ac:dyDescent="0.3">
      <c r="A8493" s="38" t="s">
        <v>8875</v>
      </c>
      <c r="B8493" s="39">
        <v>55.64</v>
      </c>
    </row>
    <row r="8494" spans="1:2" x14ac:dyDescent="0.3">
      <c r="A8494" s="38" t="s">
        <v>8876</v>
      </c>
      <c r="B8494" s="39">
        <v>55.64</v>
      </c>
    </row>
    <row r="8495" spans="1:2" x14ac:dyDescent="0.3">
      <c r="A8495" s="38" t="s">
        <v>8877</v>
      </c>
      <c r="B8495" s="39">
        <v>80.17</v>
      </c>
    </row>
    <row r="8496" spans="1:2" x14ac:dyDescent="0.3">
      <c r="A8496" s="38" t="s">
        <v>8878</v>
      </c>
      <c r="B8496" s="39">
        <v>80.17</v>
      </c>
    </row>
    <row r="8497" spans="1:2" x14ac:dyDescent="0.3">
      <c r="A8497" s="38" t="s">
        <v>8879</v>
      </c>
      <c r="B8497" s="39">
        <v>106.91</v>
      </c>
    </row>
    <row r="8498" spans="1:2" x14ac:dyDescent="0.3">
      <c r="A8498" s="38" t="s">
        <v>8880</v>
      </c>
      <c r="B8498" s="39">
        <v>106.91</v>
      </c>
    </row>
    <row r="8499" spans="1:2" x14ac:dyDescent="0.3">
      <c r="A8499" s="38" t="s">
        <v>8881</v>
      </c>
      <c r="B8499" s="39">
        <v>152.85</v>
      </c>
    </row>
    <row r="8500" spans="1:2" x14ac:dyDescent="0.3">
      <c r="A8500" s="38" t="s">
        <v>8882</v>
      </c>
      <c r="B8500" s="39">
        <v>152.85</v>
      </c>
    </row>
    <row r="8501" spans="1:2" x14ac:dyDescent="0.3">
      <c r="A8501" s="38" t="s">
        <v>8883</v>
      </c>
      <c r="B8501" s="39">
        <v>285.29000000000002</v>
      </c>
    </row>
    <row r="8502" spans="1:2" x14ac:dyDescent="0.3">
      <c r="A8502" s="38" t="s">
        <v>8884</v>
      </c>
      <c r="B8502" s="39">
        <v>285.29000000000002</v>
      </c>
    </row>
    <row r="8503" spans="1:2" x14ac:dyDescent="0.3">
      <c r="A8503" s="38" t="s">
        <v>8885</v>
      </c>
      <c r="B8503" s="39">
        <v>341.5</v>
      </c>
    </row>
    <row r="8504" spans="1:2" x14ac:dyDescent="0.3">
      <c r="A8504" s="38" t="s">
        <v>8886</v>
      </c>
      <c r="B8504" s="39">
        <v>341.5</v>
      </c>
    </row>
    <row r="8505" spans="1:2" x14ac:dyDescent="0.3">
      <c r="A8505" s="38" t="s">
        <v>8887</v>
      </c>
      <c r="B8505" s="39">
        <v>407.3</v>
      </c>
    </row>
    <row r="8506" spans="1:2" x14ac:dyDescent="0.3">
      <c r="A8506" s="38" t="s">
        <v>8888</v>
      </c>
      <c r="B8506" s="39">
        <v>407.3</v>
      </c>
    </row>
    <row r="8507" spans="1:2" x14ac:dyDescent="0.3">
      <c r="A8507" s="38" t="s">
        <v>8889</v>
      </c>
      <c r="B8507" s="39">
        <v>591.38</v>
      </c>
    </row>
    <row r="8508" spans="1:2" x14ac:dyDescent="0.3">
      <c r="A8508" s="38" t="s">
        <v>8890</v>
      </c>
      <c r="B8508" s="39">
        <v>591.38</v>
      </c>
    </row>
    <row r="8509" spans="1:2" x14ac:dyDescent="0.3">
      <c r="A8509" s="38" t="s">
        <v>8891</v>
      </c>
      <c r="B8509" s="39">
        <v>807.8</v>
      </c>
    </row>
    <row r="8510" spans="1:2" x14ac:dyDescent="0.3">
      <c r="A8510" s="38" t="s">
        <v>8892</v>
      </c>
      <c r="B8510" s="39">
        <v>807.8</v>
      </c>
    </row>
    <row r="8511" spans="1:2" x14ac:dyDescent="0.3">
      <c r="A8511" s="38" t="s">
        <v>8893</v>
      </c>
      <c r="B8511" s="39">
        <v>1036.31</v>
      </c>
    </row>
    <row r="8512" spans="1:2" x14ac:dyDescent="0.3">
      <c r="A8512" s="38" t="s">
        <v>8894</v>
      </c>
      <c r="B8512" s="39">
        <v>1036.31</v>
      </c>
    </row>
    <row r="8513" spans="1:2" x14ac:dyDescent="0.3">
      <c r="A8513" s="38" t="s">
        <v>8895</v>
      </c>
      <c r="B8513" s="39">
        <v>1338.56</v>
      </c>
    </row>
    <row r="8514" spans="1:2" x14ac:dyDescent="0.3">
      <c r="A8514" s="38" t="s">
        <v>8896</v>
      </c>
      <c r="B8514" s="39">
        <v>1338.56</v>
      </c>
    </row>
    <row r="8515" spans="1:2" x14ac:dyDescent="0.3">
      <c r="A8515" s="38" t="s">
        <v>8897</v>
      </c>
      <c r="B8515" s="39">
        <v>1677.03</v>
      </c>
    </row>
    <row r="8516" spans="1:2" x14ac:dyDescent="0.3">
      <c r="A8516" s="38" t="s">
        <v>8898</v>
      </c>
      <c r="B8516" s="39">
        <v>1677.03</v>
      </c>
    </row>
    <row r="8517" spans="1:2" x14ac:dyDescent="0.3">
      <c r="A8517" s="38" t="s">
        <v>8899</v>
      </c>
      <c r="B8517" s="39">
        <v>1959.88</v>
      </c>
    </row>
    <row r="8518" spans="1:2" x14ac:dyDescent="0.3">
      <c r="A8518" s="38" t="s">
        <v>8900</v>
      </c>
      <c r="B8518" s="39">
        <v>1959.88</v>
      </c>
    </row>
    <row r="8519" spans="1:2" x14ac:dyDescent="0.3">
      <c r="A8519" s="38" t="s">
        <v>8901</v>
      </c>
      <c r="B8519" s="39">
        <v>2574.31</v>
      </c>
    </row>
    <row r="8520" spans="1:2" x14ac:dyDescent="0.3">
      <c r="A8520" s="38" t="s">
        <v>8902</v>
      </c>
      <c r="B8520" s="39">
        <v>2574.31</v>
      </c>
    </row>
    <row r="8521" spans="1:2" x14ac:dyDescent="0.3">
      <c r="A8521" s="38" t="s">
        <v>8903</v>
      </c>
      <c r="B8521" s="39">
        <v>3125.29</v>
      </c>
    </row>
    <row r="8522" spans="1:2" x14ac:dyDescent="0.3">
      <c r="A8522" s="38" t="s">
        <v>8904</v>
      </c>
      <c r="B8522" s="39">
        <v>3125.29</v>
      </c>
    </row>
    <row r="8523" spans="1:2" x14ac:dyDescent="0.3">
      <c r="A8523" s="38" t="s">
        <v>8905</v>
      </c>
      <c r="B8523" s="39">
        <v>3494.8</v>
      </c>
    </row>
    <row r="8524" spans="1:2" x14ac:dyDescent="0.3">
      <c r="A8524" s="38" t="s">
        <v>8906</v>
      </c>
      <c r="B8524" s="39">
        <v>3494.8</v>
      </c>
    </row>
    <row r="8525" spans="1:2" x14ac:dyDescent="0.3">
      <c r="A8525" s="38" t="s">
        <v>8907</v>
      </c>
      <c r="B8525" s="39">
        <v>4001.54</v>
      </c>
    </row>
    <row r="8526" spans="1:2" x14ac:dyDescent="0.3">
      <c r="A8526" s="38" t="s">
        <v>8908</v>
      </c>
      <c r="B8526" s="39">
        <v>4001.54</v>
      </c>
    </row>
    <row r="8527" spans="1:2" x14ac:dyDescent="0.3">
      <c r="A8527" s="38" t="s">
        <v>8909</v>
      </c>
      <c r="B8527" s="39">
        <v>21.64</v>
      </c>
    </row>
    <row r="8528" spans="1:2" x14ac:dyDescent="0.3">
      <c r="A8528" s="38" t="s">
        <v>8910</v>
      </c>
      <c r="B8528" s="39">
        <v>21.64</v>
      </c>
    </row>
    <row r="8529" spans="1:2" x14ac:dyDescent="0.3">
      <c r="A8529" s="38" t="s">
        <v>8911</v>
      </c>
      <c r="B8529" s="39">
        <v>43.49</v>
      </c>
    </row>
    <row r="8530" spans="1:2" x14ac:dyDescent="0.3">
      <c r="A8530" s="38" t="s">
        <v>8912</v>
      </c>
      <c r="B8530" s="39">
        <v>43.49</v>
      </c>
    </row>
    <row r="8531" spans="1:2" x14ac:dyDescent="0.3">
      <c r="A8531" s="38" t="s">
        <v>8913</v>
      </c>
      <c r="B8531" s="39">
        <v>81.99</v>
      </c>
    </row>
    <row r="8532" spans="1:2" x14ac:dyDescent="0.3">
      <c r="A8532" s="38" t="s">
        <v>8914</v>
      </c>
      <c r="B8532" s="39">
        <v>81.99</v>
      </c>
    </row>
    <row r="8533" spans="1:2" x14ac:dyDescent="0.3">
      <c r="A8533" s="38" t="s">
        <v>8915</v>
      </c>
      <c r="B8533" s="39">
        <v>109.91</v>
      </c>
    </row>
    <row r="8534" spans="1:2" x14ac:dyDescent="0.3">
      <c r="A8534" s="38" t="s">
        <v>8916</v>
      </c>
      <c r="B8534" s="39">
        <v>109.91</v>
      </c>
    </row>
    <row r="8535" spans="1:2" x14ac:dyDescent="0.3">
      <c r="A8535" s="38" t="s">
        <v>8917</v>
      </c>
      <c r="B8535" s="39">
        <v>142</v>
      </c>
    </row>
    <row r="8536" spans="1:2" x14ac:dyDescent="0.3">
      <c r="A8536" s="38" t="s">
        <v>8918</v>
      </c>
      <c r="B8536" s="39">
        <v>142</v>
      </c>
    </row>
    <row r="8537" spans="1:2" x14ac:dyDescent="0.3">
      <c r="A8537" s="38" t="s">
        <v>8919</v>
      </c>
      <c r="B8537" s="39">
        <v>290.87</v>
      </c>
    </row>
    <row r="8538" spans="1:2" x14ac:dyDescent="0.3">
      <c r="A8538" s="38" t="s">
        <v>8920</v>
      </c>
      <c r="B8538" s="39">
        <v>290.87</v>
      </c>
    </row>
    <row r="8539" spans="1:2" x14ac:dyDescent="0.3">
      <c r="A8539" s="38" t="s">
        <v>8921</v>
      </c>
      <c r="B8539" s="39">
        <v>349.92</v>
      </c>
    </row>
    <row r="8540" spans="1:2" x14ac:dyDescent="0.3">
      <c r="A8540" s="38" t="s">
        <v>8922</v>
      </c>
      <c r="B8540" s="39">
        <v>349.92</v>
      </c>
    </row>
    <row r="8541" spans="1:2" x14ac:dyDescent="0.3">
      <c r="A8541" s="38" t="s">
        <v>8923</v>
      </c>
      <c r="B8541" s="39">
        <v>417.06</v>
      </c>
    </row>
    <row r="8542" spans="1:2" x14ac:dyDescent="0.3">
      <c r="A8542" s="38" t="s">
        <v>8924</v>
      </c>
      <c r="B8542" s="39">
        <v>417.06</v>
      </c>
    </row>
    <row r="8543" spans="1:2" x14ac:dyDescent="0.3">
      <c r="A8543" s="38" t="s">
        <v>8925</v>
      </c>
      <c r="B8543" s="39">
        <v>601.76</v>
      </c>
    </row>
    <row r="8544" spans="1:2" x14ac:dyDescent="0.3">
      <c r="A8544" s="38" t="s">
        <v>8926</v>
      </c>
      <c r="B8544" s="39">
        <v>601.76</v>
      </c>
    </row>
    <row r="8545" spans="1:2" x14ac:dyDescent="0.3">
      <c r="A8545" s="38" t="s">
        <v>8927</v>
      </c>
      <c r="B8545" s="39">
        <v>821.08</v>
      </c>
    </row>
    <row r="8546" spans="1:2" x14ac:dyDescent="0.3">
      <c r="A8546" s="38" t="s">
        <v>8928</v>
      </c>
      <c r="B8546" s="39">
        <v>821.08</v>
      </c>
    </row>
    <row r="8547" spans="1:2" x14ac:dyDescent="0.3">
      <c r="A8547" s="38" t="s">
        <v>8929</v>
      </c>
      <c r="B8547" s="39">
        <v>1049.3800000000001</v>
      </c>
    </row>
    <row r="8548" spans="1:2" x14ac:dyDescent="0.3">
      <c r="A8548" s="38" t="s">
        <v>8930</v>
      </c>
      <c r="B8548" s="39">
        <v>1049.3800000000001</v>
      </c>
    </row>
    <row r="8549" spans="1:2" x14ac:dyDescent="0.3">
      <c r="A8549" s="38" t="s">
        <v>8931</v>
      </c>
      <c r="B8549" s="39">
        <v>1354.25</v>
      </c>
    </row>
    <row r="8550" spans="1:2" x14ac:dyDescent="0.3">
      <c r="A8550" s="38" t="s">
        <v>8932</v>
      </c>
      <c r="B8550" s="39">
        <v>1354.25</v>
      </c>
    </row>
    <row r="8551" spans="1:2" x14ac:dyDescent="0.3">
      <c r="A8551" s="38" t="s">
        <v>8933</v>
      </c>
      <c r="B8551" s="39">
        <v>1700.76</v>
      </c>
    </row>
    <row r="8552" spans="1:2" x14ac:dyDescent="0.3">
      <c r="A8552" s="38" t="s">
        <v>8934</v>
      </c>
      <c r="B8552" s="39">
        <v>1700.76</v>
      </c>
    </row>
    <row r="8553" spans="1:2" x14ac:dyDescent="0.3">
      <c r="A8553" s="38" t="s">
        <v>8935</v>
      </c>
      <c r="B8553" s="39">
        <v>1993.45</v>
      </c>
    </row>
    <row r="8554" spans="1:2" x14ac:dyDescent="0.3">
      <c r="A8554" s="38" t="s">
        <v>8936</v>
      </c>
      <c r="B8554" s="39">
        <v>1993.45</v>
      </c>
    </row>
    <row r="8555" spans="1:2" x14ac:dyDescent="0.3">
      <c r="A8555" s="38" t="s">
        <v>8937</v>
      </c>
      <c r="B8555" s="39">
        <v>2638.3</v>
      </c>
    </row>
    <row r="8556" spans="1:2" x14ac:dyDescent="0.3">
      <c r="A8556" s="38" t="s">
        <v>8938</v>
      </c>
      <c r="B8556" s="39">
        <v>2638.3</v>
      </c>
    </row>
    <row r="8557" spans="1:2" x14ac:dyDescent="0.3">
      <c r="A8557" s="38" t="s">
        <v>8939</v>
      </c>
      <c r="B8557" s="39">
        <v>3196.38</v>
      </c>
    </row>
    <row r="8558" spans="1:2" x14ac:dyDescent="0.3">
      <c r="A8558" s="38" t="s">
        <v>8940</v>
      </c>
      <c r="B8558" s="39">
        <v>3196.38</v>
      </c>
    </row>
    <row r="8559" spans="1:2" x14ac:dyDescent="0.3">
      <c r="A8559" s="38" t="s">
        <v>8941</v>
      </c>
      <c r="B8559" s="39">
        <v>3574.87</v>
      </c>
    </row>
    <row r="8560" spans="1:2" x14ac:dyDescent="0.3">
      <c r="A8560" s="38" t="s">
        <v>8942</v>
      </c>
      <c r="B8560" s="39">
        <v>3574.87</v>
      </c>
    </row>
    <row r="8561" spans="1:2" x14ac:dyDescent="0.3">
      <c r="A8561" s="38" t="s">
        <v>8943</v>
      </c>
      <c r="B8561" s="39">
        <v>4093.22</v>
      </c>
    </row>
    <row r="8562" spans="1:2" x14ac:dyDescent="0.3">
      <c r="A8562" s="38" t="s">
        <v>8944</v>
      </c>
      <c r="B8562" s="39">
        <v>4093.22</v>
      </c>
    </row>
    <row r="8563" spans="1:2" x14ac:dyDescent="0.3">
      <c r="A8563" s="38" t="s">
        <v>8945</v>
      </c>
      <c r="B8563" s="39">
        <v>22.88</v>
      </c>
    </row>
    <row r="8564" spans="1:2" x14ac:dyDescent="0.3">
      <c r="A8564" s="38" t="s">
        <v>8946</v>
      </c>
      <c r="B8564" s="39">
        <v>22.88</v>
      </c>
    </row>
    <row r="8565" spans="1:2" x14ac:dyDescent="0.3">
      <c r="A8565" s="38" t="s">
        <v>8947</v>
      </c>
      <c r="B8565" s="39">
        <v>53.51</v>
      </c>
    </row>
    <row r="8566" spans="1:2" x14ac:dyDescent="0.3">
      <c r="A8566" s="38" t="s">
        <v>8948</v>
      </c>
      <c r="B8566" s="39">
        <v>53.51</v>
      </c>
    </row>
    <row r="8567" spans="1:2" x14ac:dyDescent="0.3">
      <c r="A8567" s="38" t="s">
        <v>8949</v>
      </c>
      <c r="B8567" s="39">
        <v>92.61</v>
      </c>
    </row>
    <row r="8568" spans="1:2" x14ac:dyDescent="0.3">
      <c r="A8568" s="38" t="s">
        <v>8950</v>
      </c>
      <c r="B8568" s="39">
        <v>92.61</v>
      </c>
    </row>
    <row r="8569" spans="1:2" x14ac:dyDescent="0.3">
      <c r="A8569" s="38" t="s">
        <v>8951</v>
      </c>
      <c r="B8569" s="39">
        <v>110.73</v>
      </c>
    </row>
    <row r="8570" spans="1:2" x14ac:dyDescent="0.3">
      <c r="A8570" s="38" t="s">
        <v>8952</v>
      </c>
      <c r="B8570" s="39">
        <v>110.73</v>
      </c>
    </row>
    <row r="8571" spans="1:2" x14ac:dyDescent="0.3">
      <c r="A8571" s="38" t="s">
        <v>8953</v>
      </c>
      <c r="B8571" s="39">
        <v>150.16</v>
      </c>
    </row>
    <row r="8572" spans="1:2" x14ac:dyDescent="0.3">
      <c r="A8572" s="38" t="s">
        <v>8954</v>
      </c>
      <c r="B8572" s="39">
        <v>150.16</v>
      </c>
    </row>
    <row r="8573" spans="1:2" x14ac:dyDescent="0.3">
      <c r="A8573" s="38" t="s">
        <v>8955</v>
      </c>
      <c r="B8573" s="39">
        <v>291.75</v>
      </c>
    </row>
    <row r="8574" spans="1:2" x14ac:dyDescent="0.3">
      <c r="A8574" s="38" t="s">
        <v>8956</v>
      </c>
      <c r="B8574" s="39">
        <v>291.75</v>
      </c>
    </row>
    <row r="8575" spans="1:2" x14ac:dyDescent="0.3">
      <c r="A8575" s="38" t="s">
        <v>8957</v>
      </c>
      <c r="B8575" s="39">
        <v>351.37</v>
      </c>
    </row>
    <row r="8576" spans="1:2" x14ac:dyDescent="0.3">
      <c r="A8576" s="38" t="s">
        <v>8958</v>
      </c>
      <c r="B8576" s="39">
        <v>351.37</v>
      </c>
    </row>
    <row r="8577" spans="1:2" x14ac:dyDescent="0.3">
      <c r="A8577" s="38" t="s">
        <v>8959</v>
      </c>
      <c r="B8577" s="39">
        <v>418.76</v>
      </c>
    </row>
    <row r="8578" spans="1:2" x14ac:dyDescent="0.3">
      <c r="A8578" s="38" t="s">
        <v>8960</v>
      </c>
      <c r="B8578" s="39">
        <v>418.76</v>
      </c>
    </row>
    <row r="8579" spans="1:2" x14ac:dyDescent="0.3">
      <c r="A8579" s="38" t="s">
        <v>8961</v>
      </c>
      <c r="B8579" s="39">
        <v>604.41999999999996</v>
      </c>
    </row>
    <row r="8580" spans="1:2" x14ac:dyDescent="0.3">
      <c r="A8580" s="38" t="s">
        <v>8962</v>
      </c>
      <c r="B8580" s="39">
        <v>604.41999999999996</v>
      </c>
    </row>
    <row r="8581" spans="1:2" x14ac:dyDescent="0.3">
      <c r="A8581" s="38" t="s">
        <v>8963</v>
      </c>
      <c r="B8581" s="39">
        <v>825.09</v>
      </c>
    </row>
    <row r="8582" spans="1:2" x14ac:dyDescent="0.3">
      <c r="A8582" s="38" t="s">
        <v>8964</v>
      </c>
      <c r="B8582" s="39">
        <v>825.09</v>
      </c>
    </row>
    <row r="8583" spans="1:2" x14ac:dyDescent="0.3">
      <c r="A8583" s="38" t="s">
        <v>8965</v>
      </c>
      <c r="B8583" s="39">
        <v>1056.29</v>
      </c>
    </row>
    <row r="8584" spans="1:2" x14ac:dyDescent="0.3">
      <c r="A8584" s="38" t="s">
        <v>8966</v>
      </c>
      <c r="B8584" s="39">
        <v>1056.29</v>
      </c>
    </row>
    <row r="8585" spans="1:2" x14ac:dyDescent="0.3">
      <c r="A8585" s="38" t="s">
        <v>8967</v>
      </c>
      <c r="B8585" s="39">
        <v>1368.51</v>
      </c>
    </row>
    <row r="8586" spans="1:2" x14ac:dyDescent="0.3">
      <c r="A8586" s="38" t="s">
        <v>8968</v>
      </c>
      <c r="B8586" s="39">
        <v>1368.51</v>
      </c>
    </row>
    <row r="8587" spans="1:2" x14ac:dyDescent="0.3">
      <c r="A8587" s="38" t="s">
        <v>8969</v>
      </c>
      <c r="B8587" s="39">
        <v>1717.08</v>
      </c>
    </row>
    <row r="8588" spans="1:2" x14ac:dyDescent="0.3">
      <c r="A8588" s="38" t="s">
        <v>8970</v>
      </c>
      <c r="B8588" s="39">
        <v>1717.08</v>
      </c>
    </row>
    <row r="8589" spans="1:2" x14ac:dyDescent="0.3">
      <c r="A8589" s="38" t="s">
        <v>8971</v>
      </c>
      <c r="B8589" s="39">
        <v>2013.16</v>
      </c>
    </row>
    <row r="8590" spans="1:2" x14ac:dyDescent="0.3">
      <c r="A8590" s="38" t="s">
        <v>8972</v>
      </c>
      <c r="B8590" s="39">
        <v>2013.16</v>
      </c>
    </row>
    <row r="8591" spans="1:2" x14ac:dyDescent="0.3">
      <c r="A8591" s="38" t="s">
        <v>8973</v>
      </c>
      <c r="B8591" s="39">
        <v>2665.44</v>
      </c>
    </row>
    <row r="8592" spans="1:2" x14ac:dyDescent="0.3">
      <c r="A8592" s="38" t="s">
        <v>8974</v>
      </c>
      <c r="B8592" s="39">
        <v>2665.44</v>
      </c>
    </row>
    <row r="8593" spans="1:2" x14ac:dyDescent="0.3">
      <c r="A8593" s="38" t="s">
        <v>8975</v>
      </c>
      <c r="B8593" s="39">
        <v>3226.15</v>
      </c>
    </row>
    <row r="8594" spans="1:2" x14ac:dyDescent="0.3">
      <c r="A8594" s="38" t="s">
        <v>8976</v>
      </c>
      <c r="B8594" s="39">
        <v>3226.15</v>
      </c>
    </row>
    <row r="8595" spans="1:2" x14ac:dyDescent="0.3">
      <c r="A8595" s="38" t="s">
        <v>8977</v>
      </c>
      <c r="B8595" s="39">
        <v>3608.12</v>
      </c>
    </row>
    <row r="8596" spans="1:2" x14ac:dyDescent="0.3">
      <c r="A8596" s="38" t="s">
        <v>8978</v>
      </c>
      <c r="B8596" s="39">
        <v>3608.12</v>
      </c>
    </row>
    <row r="8597" spans="1:2" x14ac:dyDescent="0.3">
      <c r="A8597" s="38" t="s">
        <v>8979</v>
      </c>
      <c r="B8597" s="39">
        <v>4105.71</v>
      </c>
    </row>
    <row r="8598" spans="1:2" x14ac:dyDescent="0.3">
      <c r="A8598" s="38" t="s">
        <v>8980</v>
      </c>
      <c r="B8598" s="39">
        <v>4105.71</v>
      </c>
    </row>
    <row r="8599" spans="1:2" x14ac:dyDescent="0.3">
      <c r="A8599" s="38" t="s">
        <v>8981</v>
      </c>
      <c r="B8599" s="39">
        <v>23.24</v>
      </c>
    </row>
    <row r="8600" spans="1:2" x14ac:dyDescent="0.3">
      <c r="A8600" s="38" t="s">
        <v>8982</v>
      </c>
      <c r="B8600" s="39">
        <v>23.24</v>
      </c>
    </row>
    <row r="8601" spans="1:2" x14ac:dyDescent="0.3">
      <c r="A8601" s="38" t="s">
        <v>8983</v>
      </c>
      <c r="B8601" s="39">
        <v>58.68</v>
      </c>
    </row>
    <row r="8602" spans="1:2" x14ac:dyDescent="0.3">
      <c r="A8602" s="38" t="s">
        <v>8984</v>
      </c>
      <c r="B8602" s="39">
        <v>58.68</v>
      </c>
    </row>
    <row r="8603" spans="1:2" x14ac:dyDescent="0.3">
      <c r="A8603" s="38" t="s">
        <v>8985</v>
      </c>
      <c r="B8603" s="39">
        <v>98.72</v>
      </c>
    </row>
    <row r="8604" spans="1:2" x14ac:dyDescent="0.3">
      <c r="A8604" s="38" t="s">
        <v>8986</v>
      </c>
      <c r="B8604" s="39">
        <v>98.72</v>
      </c>
    </row>
    <row r="8605" spans="1:2" x14ac:dyDescent="0.3">
      <c r="A8605" s="38" t="s">
        <v>8987</v>
      </c>
      <c r="B8605" s="39">
        <v>124.26</v>
      </c>
    </row>
    <row r="8606" spans="1:2" x14ac:dyDescent="0.3">
      <c r="A8606" s="38" t="s">
        <v>8988</v>
      </c>
      <c r="B8606" s="39">
        <v>124.26</v>
      </c>
    </row>
    <row r="8607" spans="1:2" x14ac:dyDescent="0.3">
      <c r="A8607" s="38" t="s">
        <v>8989</v>
      </c>
      <c r="B8607" s="39">
        <v>160.07</v>
      </c>
    </row>
    <row r="8608" spans="1:2" x14ac:dyDescent="0.3">
      <c r="A8608" s="38" t="s">
        <v>8990</v>
      </c>
      <c r="B8608" s="39">
        <v>160.07</v>
      </c>
    </row>
    <row r="8609" spans="1:2" x14ac:dyDescent="0.3">
      <c r="A8609" s="38" t="s">
        <v>8991</v>
      </c>
      <c r="B8609" s="39">
        <v>301.25</v>
      </c>
    </row>
    <row r="8610" spans="1:2" x14ac:dyDescent="0.3">
      <c r="A8610" s="38" t="s">
        <v>8992</v>
      </c>
      <c r="B8610" s="39">
        <v>301.25</v>
      </c>
    </row>
    <row r="8611" spans="1:2" x14ac:dyDescent="0.3">
      <c r="A8611" s="38" t="s">
        <v>8993</v>
      </c>
      <c r="B8611" s="39">
        <v>363.15</v>
      </c>
    </row>
    <row r="8612" spans="1:2" x14ac:dyDescent="0.3">
      <c r="A8612" s="38" t="s">
        <v>8994</v>
      </c>
      <c r="B8612" s="39">
        <v>363.15</v>
      </c>
    </row>
    <row r="8613" spans="1:2" x14ac:dyDescent="0.3">
      <c r="A8613" s="38" t="s">
        <v>8995</v>
      </c>
      <c r="B8613" s="39">
        <v>435.5</v>
      </c>
    </row>
    <row r="8614" spans="1:2" x14ac:dyDescent="0.3">
      <c r="A8614" s="38" t="s">
        <v>8996</v>
      </c>
      <c r="B8614" s="39">
        <v>435.5</v>
      </c>
    </row>
    <row r="8615" spans="1:2" x14ac:dyDescent="0.3">
      <c r="A8615" s="38" t="s">
        <v>8997</v>
      </c>
      <c r="B8615" s="39">
        <v>633.96</v>
      </c>
    </row>
    <row r="8616" spans="1:2" x14ac:dyDescent="0.3">
      <c r="A8616" s="38" t="s">
        <v>8998</v>
      </c>
      <c r="B8616" s="39">
        <v>633.96</v>
      </c>
    </row>
    <row r="8617" spans="1:2" x14ac:dyDescent="0.3">
      <c r="A8617" s="38" t="s">
        <v>8999</v>
      </c>
      <c r="B8617" s="39">
        <v>872.07</v>
      </c>
    </row>
    <row r="8618" spans="1:2" x14ac:dyDescent="0.3">
      <c r="A8618" s="38" t="s">
        <v>9000</v>
      </c>
      <c r="B8618" s="39">
        <v>872.07</v>
      </c>
    </row>
    <row r="8619" spans="1:2" x14ac:dyDescent="0.3">
      <c r="A8619" s="38" t="s">
        <v>9001</v>
      </c>
      <c r="B8619" s="39">
        <v>1122.6300000000001</v>
      </c>
    </row>
    <row r="8620" spans="1:2" x14ac:dyDescent="0.3">
      <c r="A8620" s="38" t="s">
        <v>9002</v>
      </c>
      <c r="B8620" s="39">
        <v>1122.6300000000001</v>
      </c>
    </row>
    <row r="8621" spans="1:2" x14ac:dyDescent="0.3">
      <c r="A8621" s="38" t="s">
        <v>9003</v>
      </c>
      <c r="B8621" s="39">
        <v>1454.63</v>
      </c>
    </row>
    <row r="8622" spans="1:2" x14ac:dyDescent="0.3">
      <c r="A8622" s="38" t="s">
        <v>9004</v>
      </c>
      <c r="B8622" s="39">
        <v>1454.63</v>
      </c>
    </row>
    <row r="8623" spans="1:2" x14ac:dyDescent="0.3">
      <c r="A8623" s="38" t="s">
        <v>9005</v>
      </c>
      <c r="B8623" s="39">
        <v>1820.15</v>
      </c>
    </row>
    <row r="8624" spans="1:2" x14ac:dyDescent="0.3">
      <c r="A8624" s="38" t="s">
        <v>9006</v>
      </c>
      <c r="B8624" s="39">
        <v>1820.15</v>
      </c>
    </row>
    <row r="8625" spans="1:2" x14ac:dyDescent="0.3">
      <c r="A8625" s="38" t="s">
        <v>9007</v>
      </c>
      <c r="B8625" s="39">
        <v>2138.75</v>
      </c>
    </row>
    <row r="8626" spans="1:2" x14ac:dyDescent="0.3">
      <c r="A8626" s="38" t="s">
        <v>9008</v>
      </c>
      <c r="B8626" s="39">
        <v>2138.75</v>
      </c>
    </row>
    <row r="8627" spans="1:2" x14ac:dyDescent="0.3">
      <c r="A8627" s="38" t="s">
        <v>9009</v>
      </c>
      <c r="B8627" s="39">
        <v>2832.51</v>
      </c>
    </row>
    <row r="8628" spans="1:2" x14ac:dyDescent="0.3">
      <c r="A8628" s="38" t="s">
        <v>9010</v>
      </c>
      <c r="B8628" s="39">
        <v>2832.51</v>
      </c>
    </row>
    <row r="8629" spans="1:2" x14ac:dyDescent="0.3">
      <c r="A8629" s="38" t="s">
        <v>9011</v>
      </c>
      <c r="B8629" s="39">
        <v>3418.46</v>
      </c>
    </row>
    <row r="8630" spans="1:2" x14ac:dyDescent="0.3">
      <c r="A8630" s="38" t="s">
        <v>9012</v>
      </c>
      <c r="B8630" s="39">
        <v>3418.46</v>
      </c>
    </row>
    <row r="8631" spans="1:2" x14ac:dyDescent="0.3">
      <c r="A8631" s="38" t="s">
        <v>9013</v>
      </c>
      <c r="B8631" s="39">
        <v>3834.05</v>
      </c>
    </row>
    <row r="8632" spans="1:2" x14ac:dyDescent="0.3">
      <c r="A8632" s="38" t="s">
        <v>9014</v>
      </c>
      <c r="B8632" s="39">
        <v>3834.05</v>
      </c>
    </row>
    <row r="8633" spans="1:2" x14ac:dyDescent="0.3">
      <c r="A8633" s="38" t="s">
        <v>9015</v>
      </c>
      <c r="B8633" s="39">
        <v>4370.8100000000004</v>
      </c>
    </row>
    <row r="8634" spans="1:2" x14ac:dyDescent="0.3">
      <c r="A8634" s="38" t="s">
        <v>9016</v>
      </c>
      <c r="B8634" s="39">
        <v>4370.8100000000004</v>
      </c>
    </row>
    <row r="8635" spans="1:2" x14ac:dyDescent="0.3">
      <c r="A8635" s="38" t="s">
        <v>9017</v>
      </c>
      <c r="B8635" s="39">
        <v>199</v>
      </c>
    </row>
    <row r="8636" spans="1:2" x14ac:dyDescent="0.3">
      <c r="A8636" s="38" t="s">
        <v>9018</v>
      </c>
      <c r="B8636" s="39">
        <v>199</v>
      </c>
    </row>
    <row r="8637" spans="1:2" x14ac:dyDescent="0.3">
      <c r="A8637" s="38" t="s">
        <v>9019</v>
      </c>
      <c r="B8637" s="39">
        <v>3418</v>
      </c>
    </row>
    <row r="8638" spans="1:2" x14ac:dyDescent="0.3">
      <c r="A8638" s="38" t="s">
        <v>9020</v>
      </c>
      <c r="B8638" s="39">
        <v>3418</v>
      </c>
    </row>
    <row r="8639" spans="1:2" x14ac:dyDescent="0.3">
      <c r="A8639" s="38" t="s">
        <v>9021</v>
      </c>
      <c r="B8639" s="39">
        <v>3011</v>
      </c>
    </row>
    <row r="8640" spans="1:2" x14ac:dyDescent="0.3">
      <c r="A8640" s="38" t="s">
        <v>9022</v>
      </c>
      <c r="B8640" s="39">
        <v>3011</v>
      </c>
    </row>
    <row r="8641" spans="1:2" x14ac:dyDescent="0.3">
      <c r="A8641" s="38" t="s">
        <v>9023</v>
      </c>
      <c r="B8641" s="39">
        <v>5086</v>
      </c>
    </row>
    <row r="8642" spans="1:2" x14ac:dyDescent="0.3">
      <c r="A8642" s="38" t="s">
        <v>9024</v>
      </c>
      <c r="B8642" s="39">
        <v>5086</v>
      </c>
    </row>
    <row r="8643" spans="1:2" x14ac:dyDescent="0.3">
      <c r="A8643" s="38" t="s">
        <v>9025</v>
      </c>
      <c r="B8643" s="39">
        <v>95</v>
      </c>
    </row>
    <row r="8644" spans="1:2" x14ac:dyDescent="0.3">
      <c r="A8644" s="38" t="s">
        <v>9026</v>
      </c>
      <c r="B8644" s="39">
        <v>95</v>
      </c>
    </row>
    <row r="8645" spans="1:2" x14ac:dyDescent="0.3">
      <c r="A8645" s="38" t="s">
        <v>9027</v>
      </c>
      <c r="B8645" s="39">
        <v>135</v>
      </c>
    </row>
    <row r="8646" spans="1:2" x14ac:dyDescent="0.3">
      <c r="A8646" s="38" t="s">
        <v>9028</v>
      </c>
      <c r="B8646" s="39">
        <v>135</v>
      </c>
    </row>
    <row r="8647" spans="1:2" x14ac:dyDescent="0.3">
      <c r="A8647" s="38" t="s">
        <v>9029</v>
      </c>
      <c r="B8647" s="39">
        <v>170</v>
      </c>
    </row>
    <row r="8648" spans="1:2" x14ac:dyDescent="0.3">
      <c r="A8648" s="38" t="s">
        <v>9030</v>
      </c>
      <c r="B8648" s="39">
        <v>170</v>
      </c>
    </row>
    <row r="8649" spans="1:2" x14ac:dyDescent="0.3">
      <c r="A8649" s="38" t="s">
        <v>9031</v>
      </c>
      <c r="B8649" s="39">
        <v>220</v>
      </c>
    </row>
    <row r="8650" spans="1:2" x14ac:dyDescent="0.3">
      <c r="A8650" s="38" t="s">
        <v>9032</v>
      </c>
      <c r="B8650" s="39">
        <v>220</v>
      </c>
    </row>
    <row r="8651" spans="1:2" x14ac:dyDescent="0.3">
      <c r="A8651" s="38" t="s">
        <v>9033</v>
      </c>
      <c r="B8651" s="39">
        <v>270</v>
      </c>
    </row>
    <row r="8652" spans="1:2" x14ac:dyDescent="0.3">
      <c r="A8652" s="38" t="s">
        <v>9034</v>
      </c>
      <c r="B8652" s="39">
        <v>270</v>
      </c>
    </row>
    <row r="8653" spans="1:2" x14ac:dyDescent="0.3">
      <c r="A8653" s="38" t="s">
        <v>9035</v>
      </c>
      <c r="B8653" s="39">
        <v>340</v>
      </c>
    </row>
    <row r="8654" spans="1:2" x14ac:dyDescent="0.3">
      <c r="A8654" s="38" t="s">
        <v>9036</v>
      </c>
      <c r="B8654" s="39">
        <v>340</v>
      </c>
    </row>
    <row r="8655" spans="1:2" x14ac:dyDescent="0.3">
      <c r="A8655" s="38" t="s">
        <v>9037</v>
      </c>
      <c r="B8655" s="39">
        <v>395</v>
      </c>
    </row>
    <row r="8656" spans="1:2" x14ac:dyDescent="0.3">
      <c r="A8656" s="38" t="s">
        <v>9038</v>
      </c>
      <c r="B8656" s="39">
        <v>395</v>
      </c>
    </row>
    <row r="8657" spans="1:2" x14ac:dyDescent="0.3">
      <c r="A8657" s="38" t="s">
        <v>9039</v>
      </c>
      <c r="B8657" s="39">
        <v>560</v>
      </c>
    </row>
    <row r="8658" spans="1:2" x14ac:dyDescent="0.3">
      <c r="A8658" s="38" t="s">
        <v>9040</v>
      </c>
      <c r="B8658" s="39">
        <v>560</v>
      </c>
    </row>
    <row r="8659" spans="1:2" x14ac:dyDescent="0.3">
      <c r="A8659" s="38" t="s">
        <v>9041</v>
      </c>
      <c r="B8659" s="39">
        <v>840</v>
      </c>
    </row>
    <row r="8660" spans="1:2" x14ac:dyDescent="0.3">
      <c r="A8660" s="38" t="s">
        <v>9042</v>
      </c>
      <c r="B8660" s="39">
        <v>840</v>
      </c>
    </row>
    <row r="8661" spans="1:2" x14ac:dyDescent="0.3">
      <c r="A8661" s="38" t="s">
        <v>9043</v>
      </c>
      <c r="B8661" s="39">
        <v>1270</v>
      </c>
    </row>
    <row r="8662" spans="1:2" x14ac:dyDescent="0.3">
      <c r="A8662" s="38" t="s">
        <v>9044</v>
      </c>
      <c r="B8662" s="39">
        <v>1270</v>
      </c>
    </row>
    <row r="8663" spans="1:2" x14ac:dyDescent="0.3">
      <c r="A8663" s="38" t="s">
        <v>9045</v>
      </c>
      <c r="B8663" s="39">
        <v>1385</v>
      </c>
    </row>
    <row r="8664" spans="1:2" x14ac:dyDescent="0.3">
      <c r="A8664" s="38" t="s">
        <v>9046</v>
      </c>
      <c r="B8664" s="39">
        <v>1385</v>
      </c>
    </row>
    <row r="8665" spans="1:2" x14ac:dyDescent="0.3">
      <c r="A8665" s="38" t="s">
        <v>9047</v>
      </c>
      <c r="B8665" s="39">
        <v>105</v>
      </c>
    </row>
    <row r="8666" spans="1:2" x14ac:dyDescent="0.3">
      <c r="A8666" s="38" t="s">
        <v>9048</v>
      </c>
      <c r="B8666" s="39">
        <v>105</v>
      </c>
    </row>
    <row r="8667" spans="1:2" x14ac:dyDescent="0.3">
      <c r="A8667" s="38" t="s">
        <v>9049</v>
      </c>
      <c r="B8667" s="39">
        <v>149</v>
      </c>
    </row>
    <row r="8668" spans="1:2" x14ac:dyDescent="0.3">
      <c r="A8668" s="38" t="s">
        <v>9050</v>
      </c>
      <c r="B8668" s="39">
        <v>149</v>
      </c>
    </row>
    <row r="8669" spans="1:2" x14ac:dyDescent="0.3">
      <c r="A8669" s="38" t="s">
        <v>9051</v>
      </c>
      <c r="B8669" s="39">
        <v>187</v>
      </c>
    </row>
    <row r="8670" spans="1:2" x14ac:dyDescent="0.3">
      <c r="A8670" s="38" t="s">
        <v>9052</v>
      </c>
      <c r="B8670" s="39">
        <v>187</v>
      </c>
    </row>
    <row r="8671" spans="1:2" x14ac:dyDescent="0.3">
      <c r="A8671" s="38" t="s">
        <v>9053</v>
      </c>
      <c r="B8671" s="39">
        <v>242</v>
      </c>
    </row>
    <row r="8672" spans="1:2" x14ac:dyDescent="0.3">
      <c r="A8672" s="38" t="s">
        <v>9054</v>
      </c>
      <c r="B8672" s="39">
        <v>242</v>
      </c>
    </row>
    <row r="8673" spans="1:2" x14ac:dyDescent="0.3">
      <c r="A8673" s="38" t="s">
        <v>9055</v>
      </c>
      <c r="B8673" s="39">
        <v>297</v>
      </c>
    </row>
    <row r="8674" spans="1:2" x14ac:dyDescent="0.3">
      <c r="A8674" s="38" t="s">
        <v>9056</v>
      </c>
      <c r="B8674" s="39">
        <v>297</v>
      </c>
    </row>
    <row r="8675" spans="1:2" x14ac:dyDescent="0.3">
      <c r="A8675" s="38" t="s">
        <v>9057</v>
      </c>
      <c r="B8675" s="39">
        <v>374</v>
      </c>
    </row>
    <row r="8676" spans="1:2" x14ac:dyDescent="0.3">
      <c r="A8676" s="38" t="s">
        <v>9058</v>
      </c>
      <c r="B8676" s="39">
        <v>374</v>
      </c>
    </row>
    <row r="8677" spans="1:2" x14ac:dyDescent="0.3">
      <c r="A8677" s="38" t="s">
        <v>9059</v>
      </c>
      <c r="B8677" s="39">
        <v>435</v>
      </c>
    </row>
    <row r="8678" spans="1:2" x14ac:dyDescent="0.3">
      <c r="A8678" s="38" t="s">
        <v>9060</v>
      </c>
      <c r="B8678" s="39">
        <v>435</v>
      </c>
    </row>
    <row r="8679" spans="1:2" x14ac:dyDescent="0.3">
      <c r="A8679" s="38" t="s">
        <v>9061</v>
      </c>
      <c r="B8679" s="39">
        <v>616</v>
      </c>
    </row>
    <row r="8680" spans="1:2" x14ac:dyDescent="0.3">
      <c r="A8680" s="38" t="s">
        <v>9062</v>
      </c>
      <c r="B8680" s="39">
        <v>616</v>
      </c>
    </row>
    <row r="8681" spans="1:2" x14ac:dyDescent="0.3">
      <c r="A8681" s="38" t="s">
        <v>9063</v>
      </c>
      <c r="B8681" s="39">
        <v>924</v>
      </c>
    </row>
    <row r="8682" spans="1:2" x14ac:dyDescent="0.3">
      <c r="A8682" s="38" t="s">
        <v>9064</v>
      </c>
      <c r="B8682" s="39">
        <v>924</v>
      </c>
    </row>
    <row r="8683" spans="1:2" x14ac:dyDescent="0.3">
      <c r="A8683" s="38" t="s">
        <v>9065</v>
      </c>
      <c r="B8683" s="39">
        <v>115</v>
      </c>
    </row>
    <row r="8684" spans="1:2" x14ac:dyDescent="0.3">
      <c r="A8684" s="38" t="s">
        <v>9066</v>
      </c>
      <c r="B8684" s="39">
        <v>115</v>
      </c>
    </row>
    <row r="8685" spans="1:2" x14ac:dyDescent="0.3">
      <c r="A8685" s="38" t="s">
        <v>9067</v>
      </c>
      <c r="B8685" s="39">
        <v>163</v>
      </c>
    </row>
    <row r="8686" spans="1:2" x14ac:dyDescent="0.3">
      <c r="A8686" s="38" t="s">
        <v>9068</v>
      </c>
      <c r="B8686" s="39">
        <v>163</v>
      </c>
    </row>
    <row r="8687" spans="1:2" x14ac:dyDescent="0.3">
      <c r="A8687" s="38" t="s">
        <v>9069</v>
      </c>
      <c r="B8687" s="39">
        <v>206</v>
      </c>
    </row>
    <row r="8688" spans="1:2" x14ac:dyDescent="0.3">
      <c r="A8688" s="38" t="s">
        <v>9070</v>
      </c>
      <c r="B8688" s="39">
        <v>206</v>
      </c>
    </row>
    <row r="8689" spans="1:2" x14ac:dyDescent="0.3">
      <c r="A8689" s="38" t="s">
        <v>9071</v>
      </c>
      <c r="B8689" s="39">
        <v>267</v>
      </c>
    </row>
    <row r="8690" spans="1:2" x14ac:dyDescent="0.3">
      <c r="A8690" s="38" t="s">
        <v>9072</v>
      </c>
      <c r="B8690" s="39">
        <v>267</v>
      </c>
    </row>
    <row r="8691" spans="1:2" x14ac:dyDescent="0.3">
      <c r="A8691" s="38" t="s">
        <v>9073</v>
      </c>
      <c r="B8691" s="39">
        <v>327</v>
      </c>
    </row>
    <row r="8692" spans="1:2" x14ac:dyDescent="0.3">
      <c r="A8692" s="38" t="s">
        <v>9074</v>
      </c>
      <c r="B8692" s="39">
        <v>327</v>
      </c>
    </row>
    <row r="8693" spans="1:2" x14ac:dyDescent="0.3">
      <c r="A8693" s="38" t="s">
        <v>9075</v>
      </c>
      <c r="B8693" s="39">
        <v>412</v>
      </c>
    </row>
    <row r="8694" spans="1:2" x14ac:dyDescent="0.3">
      <c r="A8694" s="38" t="s">
        <v>9076</v>
      </c>
      <c r="B8694" s="39">
        <v>412</v>
      </c>
    </row>
    <row r="8695" spans="1:2" x14ac:dyDescent="0.3">
      <c r="A8695" s="38" t="s">
        <v>9077</v>
      </c>
      <c r="B8695" s="39">
        <v>478</v>
      </c>
    </row>
    <row r="8696" spans="1:2" x14ac:dyDescent="0.3">
      <c r="A8696" s="38" t="s">
        <v>9078</v>
      </c>
      <c r="B8696" s="39">
        <v>478</v>
      </c>
    </row>
    <row r="8697" spans="1:2" x14ac:dyDescent="0.3">
      <c r="A8697" s="38" t="s">
        <v>9079</v>
      </c>
      <c r="B8697" s="39">
        <v>677</v>
      </c>
    </row>
    <row r="8698" spans="1:2" x14ac:dyDescent="0.3">
      <c r="A8698" s="38" t="s">
        <v>9080</v>
      </c>
      <c r="B8698" s="39">
        <v>677</v>
      </c>
    </row>
    <row r="8699" spans="1:2" x14ac:dyDescent="0.3">
      <c r="A8699" s="38" t="s">
        <v>9081</v>
      </c>
      <c r="B8699" s="39">
        <v>1016</v>
      </c>
    </row>
    <row r="8700" spans="1:2" x14ac:dyDescent="0.3">
      <c r="A8700" s="38" t="s">
        <v>9082</v>
      </c>
      <c r="B8700" s="39">
        <v>1016</v>
      </c>
    </row>
    <row r="8701" spans="1:2" x14ac:dyDescent="0.3">
      <c r="A8701" s="38" t="s">
        <v>9083</v>
      </c>
      <c r="B8701" s="39">
        <v>2286</v>
      </c>
    </row>
    <row r="8702" spans="1:2" x14ac:dyDescent="0.3">
      <c r="A8702" s="38" t="s">
        <v>9084</v>
      </c>
      <c r="B8702" s="39">
        <v>2286</v>
      </c>
    </row>
    <row r="8703" spans="1:2" x14ac:dyDescent="0.3">
      <c r="A8703" s="38" t="s">
        <v>9085</v>
      </c>
      <c r="B8703" s="39">
        <v>54.17</v>
      </c>
    </row>
    <row r="8704" spans="1:2" x14ac:dyDescent="0.3">
      <c r="A8704" s="38" t="s">
        <v>9086</v>
      </c>
      <c r="B8704" s="39">
        <v>54.17</v>
      </c>
    </row>
    <row r="8705" spans="1:2" x14ac:dyDescent="0.3">
      <c r="A8705" s="38" t="s">
        <v>9087</v>
      </c>
      <c r="B8705" s="39">
        <v>53</v>
      </c>
    </row>
    <row r="8706" spans="1:2" x14ac:dyDescent="0.3">
      <c r="A8706" s="38" t="s">
        <v>9088</v>
      </c>
      <c r="B8706" s="39">
        <v>53</v>
      </c>
    </row>
    <row r="8707" spans="1:2" x14ac:dyDescent="0.3">
      <c r="A8707" s="38" t="s">
        <v>9089</v>
      </c>
      <c r="B8707" s="39">
        <v>82.39</v>
      </c>
    </row>
    <row r="8708" spans="1:2" x14ac:dyDescent="0.3">
      <c r="A8708" s="38" t="s">
        <v>9090</v>
      </c>
      <c r="B8708" s="39">
        <v>82.39</v>
      </c>
    </row>
    <row r="8709" spans="1:2" x14ac:dyDescent="0.3">
      <c r="A8709" s="38" t="s">
        <v>9091</v>
      </c>
      <c r="B8709" s="39">
        <v>110.64</v>
      </c>
    </row>
    <row r="8710" spans="1:2" x14ac:dyDescent="0.3">
      <c r="A8710" s="38" t="s">
        <v>9092</v>
      </c>
      <c r="B8710" s="39">
        <v>110.64</v>
      </c>
    </row>
    <row r="8711" spans="1:2" x14ac:dyDescent="0.3">
      <c r="A8711" s="38" t="s">
        <v>9093</v>
      </c>
      <c r="B8711" s="39">
        <v>160</v>
      </c>
    </row>
    <row r="8712" spans="1:2" x14ac:dyDescent="0.3">
      <c r="A8712" s="38" t="s">
        <v>9094</v>
      </c>
      <c r="B8712" s="39">
        <v>160</v>
      </c>
    </row>
    <row r="8713" spans="1:2" x14ac:dyDescent="0.3">
      <c r="A8713" s="38" t="s">
        <v>9095</v>
      </c>
      <c r="B8713" s="39">
        <v>165</v>
      </c>
    </row>
    <row r="8714" spans="1:2" x14ac:dyDescent="0.3">
      <c r="A8714" s="38" t="s">
        <v>9096</v>
      </c>
      <c r="B8714" s="39">
        <v>165</v>
      </c>
    </row>
    <row r="8715" spans="1:2" x14ac:dyDescent="0.3">
      <c r="A8715" s="38" t="s">
        <v>9097</v>
      </c>
      <c r="B8715" s="39">
        <v>237</v>
      </c>
    </row>
    <row r="8716" spans="1:2" x14ac:dyDescent="0.3">
      <c r="A8716" s="38" t="s">
        <v>9098</v>
      </c>
      <c r="B8716" s="39">
        <v>237</v>
      </c>
    </row>
    <row r="8717" spans="1:2" x14ac:dyDescent="0.3">
      <c r="A8717" s="38" t="s">
        <v>9099</v>
      </c>
      <c r="B8717" s="39">
        <v>291.89999999999998</v>
      </c>
    </row>
    <row r="8718" spans="1:2" x14ac:dyDescent="0.3">
      <c r="A8718" s="38" t="s">
        <v>9100</v>
      </c>
      <c r="B8718" s="39">
        <v>291.89999999999998</v>
      </c>
    </row>
    <row r="8719" spans="1:2" x14ac:dyDescent="0.3">
      <c r="A8719" s="38" t="s">
        <v>9101</v>
      </c>
      <c r="B8719" s="39">
        <v>437.4</v>
      </c>
    </row>
    <row r="8720" spans="1:2" x14ac:dyDescent="0.3">
      <c r="A8720" s="38" t="s">
        <v>9102</v>
      </c>
      <c r="B8720" s="39">
        <v>437.4</v>
      </c>
    </row>
    <row r="8721" spans="1:2" x14ac:dyDescent="0.3">
      <c r="A8721" s="38" t="s">
        <v>9103</v>
      </c>
      <c r="B8721" s="39">
        <v>600.27</v>
      </c>
    </row>
    <row r="8722" spans="1:2" x14ac:dyDescent="0.3">
      <c r="A8722" s="38" t="s">
        <v>9104</v>
      </c>
      <c r="B8722" s="39">
        <v>600.27</v>
      </c>
    </row>
    <row r="8723" spans="1:2" x14ac:dyDescent="0.3">
      <c r="A8723" s="38" t="s">
        <v>9105</v>
      </c>
      <c r="B8723" s="39">
        <v>55</v>
      </c>
    </row>
    <row r="8724" spans="1:2" x14ac:dyDescent="0.3">
      <c r="A8724" s="38" t="s">
        <v>9106</v>
      </c>
      <c r="B8724" s="39">
        <v>55</v>
      </c>
    </row>
    <row r="8725" spans="1:2" x14ac:dyDescent="0.3">
      <c r="A8725" s="38" t="s">
        <v>9107</v>
      </c>
      <c r="B8725" s="39">
        <v>58</v>
      </c>
    </row>
    <row r="8726" spans="1:2" x14ac:dyDescent="0.3">
      <c r="A8726" s="38" t="s">
        <v>9108</v>
      </c>
      <c r="B8726" s="39">
        <v>58</v>
      </c>
    </row>
    <row r="8727" spans="1:2" x14ac:dyDescent="0.3">
      <c r="A8727" s="38" t="s">
        <v>9109</v>
      </c>
      <c r="B8727" s="39">
        <v>84</v>
      </c>
    </row>
    <row r="8728" spans="1:2" x14ac:dyDescent="0.3">
      <c r="A8728" s="38" t="s">
        <v>9110</v>
      </c>
      <c r="B8728" s="39">
        <v>84</v>
      </c>
    </row>
    <row r="8729" spans="1:2" x14ac:dyDescent="0.3">
      <c r="A8729" s="38" t="s">
        <v>9111</v>
      </c>
      <c r="B8729" s="39">
        <v>109</v>
      </c>
    </row>
    <row r="8730" spans="1:2" x14ac:dyDescent="0.3">
      <c r="A8730" s="38" t="s">
        <v>9112</v>
      </c>
      <c r="B8730" s="39">
        <v>109</v>
      </c>
    </row>
    <row r="8731" spans="1:2" x14ac:dyDescent="0.3">
      <c r="A8731" s="38" t="s">
        <v>9113</v>
      </c>
      <c r="B8731" s="39">
        <v>171.2</v>
      </c>
    </row>
    <row r="8732" spans="1:2" x14ac:dyDescent="0.3">
      <c r="A8732" s="38" t="s">
        <v>9114</v>
      </c>
      <c r="B8732" s="39">
        <v>171.2</v>
      </c>
    </row>
    <row r="8733" spans="1:2" x14ac:dyDescent="0.3">
      <c r="A8733" s="38" t="s">
        <v>9115</v>
      </c>
      <c r="B8733" s="39">
        <v>182</v>
      </c>
    </row>
    <row r="8734" spans="1:2" x14ac:dyDescent="0.3">
      <c r="A8734" s="38" t="s">
        <v>9116</v>
      </c>
      <c r="B8734" s="39">
        <v>182</v>
      </c>
    </row>
    <row r="8735" spans="1:2" x14ac:dyDescent="0.3">
      <c r="A8735" s="38" t="s">
        <v>9117</v>
      </c>
      <c r="B8735" s="39">
        <v>260</v>
      </c>
    </row>
    <row r="8736" spans="1:2" x14ac:dyDescent="0.3">
      <c r="A8736" s="38" t="s">
        <v>9118</v>
      </c>
      <c r="B8736" s="39">
        <v>260</v>
      </c>
    </row>
    <row r="8737" spans="1:2" x14ac:dyDescent="0.3">
      <c r="A8737" s="38" t="s">
        <v>9119</v>
      </c>
      <c r="B8737" s="39">
        <v>284</v>
      </c>
    </row>
    <row r="8738" spans="1:2" x14ac:dyDescent="0.3">
      <c r="A8738" s="38" t="s">
        <v>9120</v>
      </c>
      <c r="B8738" s="39">
        <v>284</v>
      </c>
    </row>
    <row r="8739" spans="1:2" x14ac:dyDescent="0.3">
      <c r="A8739" s="38" t="s">
        <v>9121</v>
      </c>
      <c r="B8739" s="39">
        <v>524</v>
      </c>
    </row>
    <row r="8740" spans="1:2" x14ac:dyDescent="0.3">
      <c r="A8740" s="38" t="s">
        <v>9122</v>
      </c>
      <c r="B8740" s="39">
        <v>524</v>
      </c>
    </row>
    <row r="8741" spans="1:2" x14ac:dyDescent="0.3">
      <c r="A8741" s="38" t="s">
        <v>9123</v>
      </c>
      <c r="B8741" s="39">
        <v>647</v>
      </c>
    </row>
    <row r="8742" spans="1:2" x14ac:dyDescent="0.3">
      <c r="A8742" s="38" t="s">
        <v>9124</v>
      </c>
      <c r="B8742" s="39">
        <v>647</v>
      </c>
    </row>
    <row r="8743" spans="1:2" x14ac:dyDescent="0.3">
      <c r="A8743" s="38" t="s">
        <v>9125</v>
      </c>
      <c r="B8743" s="39">
        <v>68</v>
      </c>
    </row>
    <row r="8744" spans="1:2" x14ac:dyDescent="0.3">
      <c r="A8744" s="38" t="s">
        <v>9126</v>
      </c>
      <c r="B8744" s="39">
        <v>68</v>
      </c>
    </row>
    <row r="8745" spans="1:2" x14ac:dyDescent="0.3">
      <c r="A8745" s="38" t="s">
        <v>9127</v>
      </c>
      <c r="B8745" s="39">
        <v>73.5</v>
      </c>
    </row>
    <row r="8746" spans="1:2" x14ac:dyDescent="0.3">
      <c r="A8746" s="38" t="s">
        <v>9128</v>
      </c>
      <c r="B8746" s="39">
        <v>73.5</v>
      </c>
    </row>
    <row r="8747" spans="1:2" x14ac:dyDescent="0.3">
      <c r="A8747" s="38" t="s">
        <v>9129</v>
      </c>
      <c r="B8747" s="39">
        <v>103.09</v>
      </c>
    </row>
    <row r="8748" spans="1:2" x14ac:dyDescent="0.3">
      <c r="A8748" s="38" t="s">
        <v>9130</v>
      </c>
      <c r="B8748" s="39">
        <v>103.09</v>
      </c>
    </row>
    <row r="8749" spans="1:2" x14ac:dyDescent="0.3">
      <c r="A8749" s="38" t="s">
        <v>9131</v>
      </c>
      <c r="B8749" s="39">
        <v>141.33000000000001</v>
      </c>
    </row>
    <row r="8750" spans="1:2" x14ac:dyDescent="0.3">
      <c r="A8750" s="38" t="s">
        <v>9132</v>
      </c>
      <c r="B8750" s="39">
        <v>141.33000000000001</v>
      </c>
    </row>
    <row r="8751" spans="1:2" x14ac:dyDescent="0.3">
      <c r="A8751" s="38" t="s">
        <v>9133</v>
      </c>
      <c r="B8751" s="39">
        <v>212</v>
      </c>
    </row>
    <row r="8752" spans="1:2" x14ac:dyDescent="0.3">
      <c r="A8752" s="38" t="s">
        <v>9134</v>
      </c>
      <c r="B8752" s="39">
        <v>212</v>
      </c>
    </row>
    <row r="8753" spans="1:2" x14ac:dyDescent="0.3">
      <c r="A8753" s="38" t="s">
        <v>9135</v>
      </c>
      <c r="B8753" s="39">
        <v>218</v>
      </c>
    </row>
    <row r="8754" spans="1:2" x14ac:dyDescent="0.3">
      <c r="A8754" s="38" t="s">
        <v>9136</v>
      </c>
      <c r="B8754" s="39">
        <v>218</v>
      </c>
    </row>
    <row r="8755" spans="1:2" x14ac:dyDescent="0.3">
      <c r="A8755" s="38" t="s">
        <v>9137</v>
      </c>
      <c r="B8755" s="39">
        <v>312</v>
      </c>
    </row>
    <row r="8756" spans="1:2" x14ac:dyDescent="0.3">
      <c r="A8756" s="38" t="s">
        <v>9138</v>
      </c>
      <c r="B8756" s="39">
        <v>312</v>
      </c>
    </row>
    <row r="8757" spans="1:2" x14ac:dyDescent="0.3">
      <c r="A8757" s="38" t="s">
        <v>9139</v>
      </c>
      <c r="B8757" s="39">
        <v>342</v>
      </c>
    </row>
    <row r="8758" spans="1:2" x14ac:dyDescent="0.3">
      <c r="A8758" s="38" t="s">
        <v>9140</v>
      </c>
      <c r="B8758" s="39">
        <v>342</v>
      </c>
    </row>
    <row r="8759" spans="1:2" x14ac:dyDescent="0.3">
      <c r="A8759" s="38" t="s">
        <v>9141</v>
      </c>
      <c r="B8759" s="39">
        <v>523</v>
      </c>
    </row>
    <row r="8760" spans="1:2" x14ac:dyDescent="0.3">
      <c r="A8760" s="38" t="s">
        <v>9142</v>
      </c>
      <c r="B8760" s="39">
        <v>523</v>
      </c>
    </row>
    <row r="8761" spans="1:2" x14ac:dyDescent="0.3">
      <c r="A8761" s="38" t="s">
        <v>9143</v>
      </c>
      <c r="B8761" s="39">
        <v>823.5</v>
      </c>
    </row>
    <row r="8762" spans="1:2" x14ac:dyDescent="0.3">
      <c r="A8762" s="38" t="s">
        <v>9144</v>
      </c>
      <c r="B8762" s="39">
        <v>823.5</v>
      </c>
    </row>
    <row r="8763" spans="1:2" x14ac:dyDescent="0.3">
      <c r="A8763" s="38" t="s">
        <v>9145</v>
      </c>
      <c r="B8763" s="39">
        <v>79</v>
      </c>
    </row>
    <row r="8764" spans="1:2" x14ac:dyDescent="0.3">
      <c r="A8764" s="38" t="s">
        <v>9146</v>
      </c>
      <c r="B8764" s="39">
        <v>79</v>
      </c>
    </row>
    <row r="8765" spans="1:2" x14ac:dyDescent="0.3">
      <c r="A8765" s="38" t="s">
        <v>9147</v>
      </c>
      <c r="B8765" s="39">
        <v>82.5</v>
      </c>
    </row>
    <row r="8766" spans="1:2" x14ac:dyDescent="0.3">
      <c r="A8766" s="38" t="s">
        <v>9148</v>
      </c>
      <c r="B8766" s="39">
        <v>82.5</v>
      </c>
    </row>
    <row r="8767" spans="1:2" x14ac:dyDescent="0.3">
      <c r="A8767" s="38" t="s">
        <v>9149</v>
      </c>
      <c r="B8767" s="39">
        <v>112.36</v>
      </c>
    </row>
    <row r="8768" spans="1:2" x14ac:dyDescent="0.3">
      <c r="A8768" s="38" t="s">
        <v>9150</v>
      </c>
      <c r="B8768" s="39">
        <v>112.36</v>
      </c>
    </row>
    <row r="8769" spans="1:2" x14ac:dyDescent="0.3">
      <c r="A8769" s="38" t="s">
        <v>9151</v>
      </c>
      <c r="B8769" s="39">
        <v>152</v>
      </c>
    </row>
    <row r="8770" spans="1:2" x14ac:dyDescent="0.3">
      <c r="A8770" s="38" t="s">
        <v>9152</v>
      </c>
      <c r="B8770" s="39">
        <v>152</v>
      </c>
    </row>
    <row r="8771" spans="1:2" x14ac:dyDescent="0.3">
      <c r="A8771" s="38" t="s">
        <v>9153</v>
      </c>
      <c r="B8771" s="39">
        <v>246</v>
      </c>
    </row>
    <row r="8772" spans="1:2" x14ac:dyDescent="0.3">
      <c r="A8772" s="38" t="s">
        <v>9154</v>
      </c>
      <c r="B8772" s="39">
        <v>246</v>
      </c>
    </row>
    <row r="8773" spans="1:2" x14ac:dyDescent="0.3">
      <c r="A8773" s="38" t="s">
        <v>9155</v>
      </c>
      <c r="B8773" s="39">
        <v>254</v>
      </c>
    </row>
    <row r="8774" spans="1:2" x14ac:dyDescent="0.3">
      <c r="A8774" s="38" t="s">
        <v>9156</v>
      </c>
      <c r="B8774" s="39">
        <v>254</v>
      </c>
    </row>
    <row r="8775" spans="1:2" x14ac:dyDescent="0.3">
      <c r="A8775" s="38" t="s">
        <v>9157</v>
      </c>
      <c r="B8775" s="39">
        <v>365</v>
      </c>
    </row>
    <row r="8776" spans="1:2" x14ac:dyDescent="0.3">
      <c r="A8776" s="38" t="s">
        <v>9158</v>
      </c>
      <c r="B8776" s="39">
        <v>365</v>
      </c>
    </row>
    <row r="8777" spans="1:2" x14ac:dyDescent="0.3">
      <c r="A8777" s="38" t="s">
        <v>9159</v>
      </c>
      <c r="B8777" s="39">
        <v>398</v>
      </c>
    </row>
    <row r="8778" spans="1:2" x14ac:dyDescent="0.3">
      <c r="A8778" s="38" t="s">
        <v>9160</v>
      </c>
      <c r="B8778" s="39">
        <v>398</v>
      </c>
    </row>
    <row r="8779" spans="1:2" x14ac:dyDescent="0.3">
      <c r="A8779" s="38" t="s">
        <v>9161</v>
      </c>
      <c r="B8779" s="39">
        <v>670</v>
      </c>
    </row>
    <row r="8780" spans="1:2" x14ac:dyDescent="0.3">
      <c r="A8780" s="38" t="s">
        <v>9162</v>
      </c>
      <c r="B8780" s="39">
        <v>670</v>
      </c>
    </row>
    <row r="8781" spans="1:2" x14ac:dyDescent="0.3">
      <c r="A8781" s="38" t="s">
        <v>9163</v>
      </c>
      <c r="B8781" s="39">
        <v>867.5</v>
      </c>
    </row>
    <row r="8782" spans="1:2" x14ac:dyDescent="0.3">
      <c r="A8782" s="38" t="s">
        <v>9164</v>
      </c>
      <c r="B8782" s="39">
        <v>867.5</v>
      </c>
    </row>
    <row r="8783" spans="1:2" x14ac:dyDescent="0.3">
      <c r="A8783" s="38" t="s">
        <v>9165</v>
      </c>
      <c r="B8783" s="39">
        <v>3918</v>
      </c>
    </row>
    <row r="8784" spans="1:2" x14ac:dyDescent="0.3">
      <c r="A8784" s="38" t="s">
        <v>9166</v>
      </c>
      <c r="B8784" s="39">
        <v>3918</v>
      </c>
    </row>
    <row r="8785" spans="1:2" x14ac:dyDescent="0.3">
      <c r="A8785" s="38" t="s">
        <v>9167</v>
      </c>
      <c r="B8785" s="39">
        <v>9.19</v>
      </c>
    </row>
    <row r="8786" spans="1:2" x14ac:dyDescent="0.3">
      <c r="A8786" s="38" t="s">
        <v>9168</v>
      </c>
      <c r="B8786" s="39">
        <v>9.19</v>
      </c>
    </row>
    <row r="8787" spans="1:2" x14ac:dyDescent="0.3">
      <c r="A8787" s="38" t="s">
        <v>9169</v>
      </c>
      <c r="B8787" s="39">
        <v>18.66</v>
      </c>
    </row>
    <row r="8788" spans="1:2" x14ac:dyDescent="0.3">
      <c r="A8788" s="38" t="s">
        <v>9170</v>
      </c>
      <c r="B8788" s="39">
        <v>18.66</v>
      </c>
    </row>
    <row r="8789" spans="1:2" x14ac:dyDescent="0.3">
      <c r="A8789" s="38" t="s">
        <v>9171</v>
      </c>
      <c r="B8789" s="39">
        <v>30.93</v>
      </c>
    </row>
    <row r="8790" spans="1:2" x14ac:dyDescent="0.3">
      <c r="A8790" s="38" t="s">
        <v>9172</v>
      </c>
      <c r="B8790" s="39">
        <v>30.93</v>
      </c>
    </row>
    <row r="8791" spans="1:2" x14ac:dyDescent="0.3">
      <c r="A8791" s="38" t="s">
        <v>9173</v>
      </c>
      <c r="B8791" s="39">
        <v>11.58</v>
      </c>
    </row>
    <row r="8792" spans="1:2" x14ac:dyDescent="0.3">
      <c r="A8792" s="38" t="s">
        <v>9174</v>
      </c>
      <c r="B8792" s="39">
        <v>11.58</v>
      </c>
    </row>
    <row r="8793" spans="1:2" x14ac:dyDescent="0.3">
      <c r="A8793" s="38" t="s">
        <v>9175</v>
      </c>
      <c r="B8793" s="39">
        <v>23.73</v>
      </c>
    </row>
    <row r="8794" spans="1:2" x14ac:dyDescent="0.3">
      <c r="A8794" s="38" t="s">
        <v>9176</v>
      </c>
      <c r="B8794" s="39">
        <v>23.73</v>
      </c>
    </row>
    <row r="8795" spans="1:2" x14ac:dyDescent="0.3">
      <c r="A8795" s="38" t="s">
        <v>9177</v>
      </c>
      <c r="B8795" s="39">
        <v>38.97</v>
      </c>
    </row>
    <row r="8796" spans="1:2" x14ac:dyDescent="0.3">
      <c r="A8796" s="38" t="s">
        <v>9178</v>
      </c>
      <c r="B8796" s="39">
        <v>38.97</v>
      </c>
    </row>
    <row r="8797" spans="1:2" x14ac:dyDescent="0.3">
      <c r="A8797" s="38" t="s">
        <v>9179</v>
      </c>
      <c r="B8797" s="39">
        <v>16.21</v>
      </c>
    </row>
    <row r="8798" spans="1:2" x14ac:dyDescent="0.3">
      <c r="A8798" s="38" t="s">
        <v>9180</v>
      </c>
      <c r="B8798" s="39">
        <v>16.21</v>
      </c>
    </row>
    <row r="8799" spans="1:2" x14ac:dyDescent="0.3">
      <c r="A8799" s="38" t="s">
        <v>9181</v>
      </c>
      <c r="B8799" s="39">
        <v>34.659999999999997</v>
      </c>
    </row>
    <row r="8800" spans="1:2" x14ac:dyDescent="0.3">
      <c r="A8800" s="38" t="s">
        <v>9182</v>
      </c>
      <c r="B8800" s="39">
        <v>34.659999999999997</v>
      </c>
    </row>
    <row r="8801" spans="1:2" x14ac:dyDescent="0.3">
      <c r="A8801" s="38" t="s">
        <v>9183</v>
      </c>
      <c r="B8801" s="39">
        <v>48.9</v>
      </c>
    </row>
    <row r="8802" spans="1:2" x14ac:dyDescent="0.3">
      <c r="A8802" s="38" t="s">
        <v>9184</v>
      </c>
      <c r="B8802" s="39">
        <v>48.9</v>
      </c>
    </row>
    <row r="8803" spans="1:2" x14ac:dyDescent="0.3">
      <c r="A8803" s="38" t="s">
        <v>9185</v>
      </c>
      <c r="B8803" s="39">
        <v>4.3899999999999997</v>
      </c>
    </row>
    <row r="8804" spans="1:2" x14ac:dyDescent="0.3">
      <c r="A8804" s="38" t="s">
        <v>9186</v>
      </c>
      <c r="B8804" s="39">
        <v>4.3899999999999997</v>
      </c>
    </row>
    <row r="8805" spans="1:2" x14ac:dyDescent="0.3">
      <c r="A8805" s="38" t="s">
        <v>9187</v>
      </c>
      <c r="B8805" s="39">
        <v>24.02</v>
      </c>
    </row>
    <row r="8806" spans="1:2" x14ac:dyDescent="0.3">
      <c r="A8806" s="38" t="s">
        <v>9188</v>
      </c>
      <c r="B8806" s="39">
        <v>24.02</v>
      </c>
    </row>
    <row r="8807" spans="1:2" x14ac:dyDescent="0.3">
      <c r="A8807" s="38" t="s">
        <v>9189</v>
      </c>
      <c r="B8807" s="39">
        <v>30.88</v>
      </c>
    </row>
    <row r="8808" spans="1:2" x14ac:dyDescent="0.3">
      <c r="A8808" s="38" t="s">
        <v>9190</v>
      </c>
      <c r="B8808" s="39">
        <v>30.88</v>
      </c>
    </row>
    <row r="8809" spans="1:2" x14ac:dyDescent="0.3">
      <c r="A8809" s="38" t="s">
        <v>9191</v>
      </c>
      <c r="B8809" s="39">
        <v>3.63</v>
      </c>
    </row>
    <row r="8810" spans="1:2" x14ac:dyDescent="0.3">
      <c r="A8810" s="38" t="s">
        <v>9192</v>
      </c>
      <c r="B8810" s="39">
        <v>3.63</v>
      </c>
    </row>
    <row r="8811" spans="1:2" x14ac:dyDescent="0.3">
      <c r="A8811" s="38" t="s">
        <v>9193</v>
      </c>
      <c r="B8811" s="39">
        <v>8.09</v>
      </c>
    </row>
    <row r="8812" spans="1:2" x14ac:dyDescent="0.3">
      <c r="A8812" s="38" t="s">
        <v>9194</v>
      </c>
      <c r="B8812" s="39">
        <v>8.09</v>
      </c>
    </row>
    <row r="8813" spans="1:2" x14ac:dyDescent="0.3">
      <c r="A8813" s="38" t="s">
        <v>9195</v>
      </c>
      <c r="B8813" s="39">
        <v>15.05</v>
      </c>
    </row>
    <row r="8814" spans="1:2" x14ac:dyDescent="0.3">
      <c r="A8814" s="38" t="s">
        <v>9196</v>
      </c>
      <c r="B8814" s="39">
        <v>15.05</v>
      </c>
    </row>
    <row r="8815" spans="1:2" x14ac:dyDescent="0.3">
      <c r="A8815" s="38" t="s">
        <v>9197</v>
      </c>
      <c r="B8815" s="39">
        <v>15.21</v>
      </c>
    </row>
    <row r="8816" spans="1:2" x14ac:dyDescent="0.3">
      <c r="A8816" s="38" t="s">
        <v>9198</v>
      </c>
      <c r="B8816" s="39">
        <v>15.21</v>
      </c>
    </row>
    <row r="8817" spans="1:2" x14ac:dyDescent="0.3">
      <c r="A8817" s="38" t="s">
        <v>9199</v>
      </c>
      <c r="B8817" s="39">
        <v>33.65</v>
      </c>
    </row>
    <row r="8818" spans="1:2" x14ac:dyDescent="0.3">
      <c r="A8818" s="38" t="s">
        <v>9200</v>
      </c>
      <c r="B8818" s="39">
        <v>33.65</v>
      </c>
    </row>
    <row r="8819" spans="1:2" x14ac:dyDescent="0.3">
      <c r="A8819" s="38" t="s">
        <v>9201</v>
      </c>
      <c r="B8819" s="39">
        <v>33.979999999999997</v>
      </c>
    </row>
    <row r="8820" spans="1:2" x14ac:dyDescent="0.3">
      <c r="A8820" s="38" t="s">
        <v>9202</v>
      </c>
      <c r="B8820" s="39">
        <v>33.979999999999997</v>
      </c>
    </row>
    <row r="8821" spans="1:2" x14ac:dyDescent="0.3">
      <c r="A8821" s="38" t="s">
        <v>9203</v>
      </c>
      <c r="B8821" s="39">
        <v>83.88</v>
      </c>
    </row>
    <row r="8822" spans="1:2" x14ac:dyDescent="0.3">
      <c r="A8822" s="38" t="s">
        <v>9204</v>
      </c>
      <c r="B8822" s="39">
        <v>83.88</v>
      </c>
    </row>
    <row r="8823" spans="1:2" x14ac:dyDescent="0.3">
      <c r="A8823" s="38" t="s">
        <v>9205</v>
      </c>
      <c r="B8823" s="39">
        <v>12.27</v>
      </c>
    </row>
    <row r="8824" spans="1:2" x14ac:dyDescent="0.3">
      <c r="A8824" s="38" t="s">
        <v>9206</v>
      </c>
      <c r="B8824" s="39">
        <v>12.27</v>
      </c>
    </row>
    <row r="8825" spans="1:2" x14ac:dyDescent="0.3">
      <c r="A8825" s="38" t="s">
        <v>9207</v>
      </c>
      <c r="B8825" s="39">
        <v>29.24</v>
      </c>
    </row>
    <row r="8826" spans="1:2" x14ac:dyDescent="0.3">
      <c r="A8826" s="38" t="s">
        <v>9208</v>
      </c>
      <c r="B8826" s="39">
        <v>29.24</v>
      </c>
    </row>
    <row r="8827" spans="1:2" x14ac:dyDescent="0.3">
      <c r="A8827" s="38" t="s">
        <v>9209</v>
      </c>
      <c r="B8827" s="39">
        <v>51.98</v>
      </c>
    </row>
    <row r="8828" spans="1:2" x14ac:dyDescent="0.3">
      <c r="A8828" s="38" t="s">
        <v>9210</v>
      </c>
      <c r="B8828" s="39">
        <v>51.98</v>
      </c>
    </row>
    <row r="8829" spans="1:2" x14ac:dyDescent="0.3">
      <c r="A8829" s="38" t="s">
        <v>9211</v>
      </c>
      <c r="B8829" s="39">
        <v>10.45</v>
      </c>
    </row>
    <row r="8830" spans="1:2" x14ac:dyDescent="0.3">
      <c r="A8830" s="38" t="s">
        <v>9212</v>
      </c>
      <c r="B8830" s="39">
        <v>10.45</v>
      </c>
    </row>
    <row r="8831" spans="1:2" x14ac:dyDescent="0.3">
      <c r="A8831" s="38" t="s">
        <v>9213</v>
      </c>
      <c r="B8831" s="39">
        <v>29.45</v>
      </c>
    </row>
    <row r="8832" spans="1:2" x14ac:dyDescent="0.3">
      <c r="A8832" s="38" t="s">
        <v>9214</v>
      </c>
      <c r="B8832" s="39">
        <v>29.45</v>
      </c>
    </row>
    <row r="8833" spans="1:2" x14ac:dyDescent="0.3">
      <c r="A8833" s="38" t="s">
        <v>9215</v>
      </c>
      <c r="B8833" s="39">
        <v>43.99</v>
      </c>
    </row>
    <row r="8834" spans="1:2" x14ac:dyDescent="0.3">
      <c r="A8834" s="38" t="s">
        <v>9216</v>
      </c>
      <c r="B8834" s="39">
        <v>43.99</v>
      </c>
    </row>
    <row r="8835" spans="1:2" x14ac:dyDescent="0.3">
      <c r="A8835" s="38" t="s">
        <v>9217</v>
      </c>
      <c r="B8835" s="39">
        <v>17.43</v>
      </c>
    </row>
    <row r="8836" spans="1:2" x14ac:dyDescent="0.3">
      <c r="A8836" s="38" t="s">
        <v>9218</v>
      </c>
      <c r="B8836" s="39">
        <v>17.43</v>
      </c>
    </row>
    <row r="8837" spans="1:2" x14ac:dyDescent="0.3">
      <c r="A8837" s="38" t="s">
        <v>9219</v>
      </c>
      <c r="B8837" s="39">
        <v>40.71</v>
      </c>
    </row>
    <row r="8838" spans="1:2" x14ac:dyDescent="0.3">
      <c r="A8838" s="38" t="s">
        <v>9220</v>
      </c>
      <c r="B8838" s="39">
        <v>40.71</v>
      </c>
    </row>
    <row r="8839" spans="1:2" x14ac:dyDescent="0.3">
      <c r="A8839" s="38" t="s">
        <v>9221</v>
      </c>
      <c r="B8839" s="39">
        <v>71.459999999999994</v>
      </c>
    </row>
    <row r="8840" spans="1:2" x14ac:dyDescent="0.3">
      <c r="A8840" s="38" t="s">
        <v>9222</v>
      </c>
      <c r="B8840" s="39">
        <v>71.459999999999994</v>
      </c>
    </row>
    <row r="8841" spans="1:2" x14ac:dyDescent="0.3">
      <c r="A8841" s="38" t="s">
        <v>9223</v>
      </c>
      <c r="B8841" s="39">
        <v>24.18</v>
      </c>
    </row>
    <row r="8842" spans="1:2" x14ac:dyDescent="0.3">
      <c r="A8842" s="38" t="s">
        <v>9224</v>
      </c>
      <c r="B8842" s="39">
        <v>24.18</v>
      </c>
    </row>
    <row r="8843" spans="1:2" x14ac:dyDescent="0.3">
      <c r="A8843" s="38" t="s">
        <v>9225</v>
      </c>
      <c r="B8843" s="39">
        <v>37.54</v>
      </c>
    </row>
    <row r="8844" spans="1:2" x14ac:dyDescent="0.3">
      <c r="A8844" s="38" t="s">
        <v>9226</v>
      </c>
      <c r="B8844" s="39">
        <v>37.54</v>
      </c>
    </row>
    <row r="8845" spans="1:2" x14ac:dyDescent="0.3">
      <c r="A8845" s="38" t="s">
        <v>9227</v>
      </c>
      <c r="B8845" s="39">
        <v>87.85</v>
      </c>
    </row>
    <row r="8846" spans="1:2" x14ac:dyDescent="0.3">
      <c r="A8846" s="38" t="s">
        <v>9228</v>
      </c>
      <c r="B8846" s="39">
        <v>87.85</v>
      </c>
    </row>
    <row r="8847" spans="1:2" x14ac:dyDescent="0.3">
      <c r="A8847" s="38" t="s">
        <v>9229</v>
      </c>
      <c r="B8847" s="39">
        <v>38.36</v>
      </c>
    </row>
    <row r="8848" spans="1:2" x14ac:dyDescent="0.3">
      <c r="A8848" s="38" t="s">
        <v>9230</v>
      </c>
      <c r="B8848" s="39">
        <v>38.36</v>
      </c>
    </row>
    <row r="8849" spans="1:2" x14ac:dyDescent="0.3">
      <c r="A8849" s="38" t="s">
        <v>9231</v>
      </c>
      <c r="B8849" s="39">
        <v>59.44</v>
      </c>
    </row>
    <row r="8850" spans="1:2" x14ac:dyDescent="0.3">
      <c r="A8850" s="38" t="s">
        <v>9232</v>
      </c>
      <c r="B8850" s="39">
        <v>59.44</v>
      </c>
    </row>
    <row r="8851" spans="1:2" x14ac:dyDescent="0.3">
      <c r="A8851" s="38" t="s">
        <v>9233</v>
      </c>
      <c r="B8851" s="39">
        <v>86.43</v>
      </c>
    </row>
    <row r="8852" spans="1:2" x14ac:dyDescent="0.3">
      <c r="A8852" s="38" t="s">
        <v>9234</v>
      </c>
      <c r="B8852" s="39">
        <v>86.43</v>
      </c>
    </row>
    <row r="8853" spans="1:2" x14ac:dyDescent="0.3">
      <c r="A8853" s="38" t="s">
        <v>9235</v>
      </c>
      <c r="B8853" s="39">
        <v>5.97</v>
      </c>
    </row>
    <row r="8854" spans="1:2" x14ac:dyDescent="0.3">
      <c r="A8854" s="38" t="s">
        <v>9236</v>
      </c>
      <c r="B8854" s="39">
        <v>5.97</v>
      </c>
    </row>
    <row r="8855" spans="1:2" x14ac:dyDescent="0.3">
      <c r="A8855" s="38" t="s">
        <v>9237</v>
      </c>
      <c r="B8855" s="39">
        <v>14.11</v>
      </c>
    </row>
    <row r="8856" spans="1:2" x14ac:dyDescent="0.3">
      <c r="A8856" s="38" t="s">
        <v>9238</v>
      </c>
      <c r="B8856" s="39">
        <v>14.11</v>
      </c>
    </row>
    <row r="8857" spans="1:2" x14ac:dyDescent="0.3">
      <c r="A8857" s="38" t="s">
        <v>9239</v>
      </c>
      <c r="B8857" s="39">
        <v>25.42</v>
      </c>
    </row>
    <row r="8858" spans="1:2" x14ac:dyDescent="0.3">
      <c r="A8858" s="38" t="s">
        <v>9240</v>
      </c>
      <c r="B8858" s="39">
        <v>25.42</v>
      </c>
    </row>
    <row r="8859" spans="1:2" x14ac:dyDescent="0.3">
      <c r="A8859" s="38" t="s">
        <v>9241</v>
      </c>
      <c r="B8859" s="39">
        <v>15.63</v>
      </c>
    </row>
    <row r="8860" spans="1:2" x14ac:dyDescent="0.3">
      <c r="A8860" s="38" t="s">
        <v>9242</v>
      </c>
      <c r="B8860" s="39">
        <v>15.63</v>
      </c>
    </row>
    <row r="8861" spans="1:2" x14ac:dyDescent="0.3">
      <c r="A8861" s="38" t="s">
        <v>9243</v>
      </c>
      <c r="B8861" s="39">
        <v>23.15</v>
      </c>
    </row>
    <row r="8862" spans="1:2" x14ac:dyDescent="0.3">
      <c r="A8862" s="38" t="s">
        <v>9244</v>
      </c>
      <c r="B8862" s="39">
        <v>23.15</v>
      </c>
    </row>
    <row r="8863" spans="1:2" x14ac:dyDescent="0.3">
      <c r="A8863" s="38" t="s">
        <v>9245</v>
      </c>
      <c r="B8863" s="39">
        <v>41.68</v>
      </c>
    </row>
    <row r="8864" spans="1:2" x14ac:dyDescent="0.3">
      <c r="A8864" s="38" t="s">
        <v>9246</v>
      </c>
      <c r="B8864" s="39">
        <v>41.68</v>
      </c>
    </row>
    <row r="8865" spans="1:2" x14ac:dyDescent="0.3">
      <c r="A8865" s="38" t="s">
        <v>9247</v>
      </c>
      <c r="B8865" s="39">
        <v>9.5</v>
      </c>
    </row>
    <row r="8866" spans="1:2" x14ac:dyDescent="0.3">
      <c r="A8866" s="38" t="s">
        <v>9248</v>
      </c>
      <c r="B8866" s="39">
        <v>9.5</v>
      </c>
    </row>
    <row r="8867" spans="1:2" x14ac:dyDescent="0.3">
      <c r="A8867" s="38" t="s">
        <v>9249</v>
      </c>
      <c r="B8867" s="39">
        <v>20.28</v>
      </c>
    </row>
    <row r="8868" spans="1:2" x14ac:dyDescent="0.3">
      <c r="A8868" s="38" t="s">
        <v>9250</v>
      </c>
      <c r="B8868" s="39">
        <v>20.28</v>
      </c>
    </row>
    <row r="8869" spans="1:2" x14ac:dyDescent="0.3">
      <c r="A8869" s="38" t="s">
        <v>9251</v>
      </c>
      <c r="B8869" s="39">
        <v>25.58</v>
      </c>
    </row>
    <row r="8870" spans="1:2" x14ac:dyDescent="0.3">
      <c r="A8870" s="38" t="s">
        <v>9252</v>
      </c>
      <c r="B8870" s="39">
        <v>25.58</v>
      </c>
    </row>
    <row r="8871" spans="1:2" x14ac:dyDescent="0.3">
      <c r="A8871" s="38" t="s">
        <v>9253</v>
      </c>
      <c r="B8871" s="39">
        <v>9.82</v>
      </c>
    </row>
    <row r="8872" spans="1:2" x14ac:dyDescent="0.3">
      <c r="A8872" s="38" t="s">
        <v>9254</v>
      </c>
      <c r="B8872" s="39">
        <v>9.82</v>
      </c>
    </row>
    <row r="8873" spans="1:2" x14ac:dyDescent="0.3">
      <c r="A8873" s="38" t="s">
        <v>9255</v>
      </c>
      <c r="B8873" s="39">
        <v>20.45</v>
      </c>
    </row>
    <row r="8874" spans="1:2" x14ac:dyDescent="0.3">
      <c r="A8874" s="38" t="s">
        <v>9256</v>
      </c>
      <c r="B8874" s="39">
        <v>20.45</v>
      </c>
    </row>
    <row r="8875" spans="1:2" x14ac:dyDescent="0.3">
      <c r="A8875" s="38" t="s">
        <v>9257</v>
      </c>
      <c r="B8875" s="39">
        <v>24.03</v>
      </c>
    </row>
    <row r="8876" spans="1:2" x14ac:dyDescent="0.3">
      <c r="A8876" s="38" t="s">
        <v>9258</v>
      </c>
      <c r="B8876" s="39">
        <v>24.03</v>
      </c>
    </row>
    <row r="8877" spans="1:2" x14ac:dyDescent="0.3">
      <c r="A8877" s="38" t="s">
        <v>9259</v>
      </c>
      <c r="B8877" s="39">
        <v>33.979999999999997</v>
      </c>
    </row>
    <row r="8878" spans="1:2" x14ac:dyDescent="0.3">
      <c r="A8878" s="38" t="s">
        <v>9260</v>
      </c>
      <c r="B8878" s="39">
        <v>33.979999999999997</v>
      </c>
    </row>
    <row r="8879" spans="1:2" x14ac:dyDescent="0.3">
      <c r="A8879" s="38" t="s">
        <v>9261</v>
      </c>
      <c r="B8879" s="39">
        <v>41.04</v>
      </c>
    </row>
    <row r="8880" spans="1:2" x14ac:dyDescent="0.3">
      <c r="A8880" s="38" t="s">
        <v>9262</v>
      </c>
      <c r="B8880" s="39">
        <v>41.04</v>
      </c>
    </row>
    <row r="8881" spans="1:2" x14ac:dyDescent="0.3">
      <c r="A8881" s="38" t="s">
        <v>9263</v>
      </c>
      <c r="B8881" s="39">
        <v>43.19</v>
      </c>
    </row>
    <row r="8882" spans="1:2" x14ac:dyDescent="0.3">
      <c r="A8882" s="38" t="s">
        <v>9264</v>
      </c>
      <c r="B8882" s="39">
        <v>43.19</v>
      </c>
    </row>
    <row r="8883" spans="1:2" x14ac:dyDescent="0.3">
      <c r="A8883" s="38" t="s">
        <v>9265</v>
      </c>
      <c r="B8883" s="39">
        <v>5.79</v>
      </c>
    </row>
    <row r="8884" spans="1:2" x14ac:dyDescent="0.3">
      <c r="A8884" s="38" t="s">
        <v>9266</v>
      </c>
      <c r="B8884" s="39">
        <v>5.79</v>
      </c>
    </row>
    <row r="8885" spans="1:2" x14ac:dyDescent="0.3">
      <c r="A8885" s="38" t="s">
        <v>9267</v>
      </c>
      <c r="B8885" s="39">
        <v>7.86</v>
      </c>
    </row>
    <row r="8886" spans="1:2" x14ac:dyDescent="0.3">
      <c r="A8886" s="38" t="s">
        <v>9268</v>
      </c>
      <c r="B8886" s="39">
        <v>7.86</v>
      </c>
    </row>
    <row r="8887" spans="1:2" x14ac:dyDescent="0.3">
      <c r="A8887" s="38" t="s">
        <v>9269</v>
      </c>
      <c r="B8887" s="39">
        <v>2851</v>
      </c>
    </row>
    <row r="8888" spans="1:2" x14ac:dyDescent="0.3">
      <c r="A8888" s="38" t="s">
        <v>9270</v>
      </c>
      <c r="B8888" s="39">
        <v>2851</v>
      </c>
    </row>
    <row r="8889" spans="1:2" x14ac:dyDescent="0.3">
      <c r="A8889" s="38" t="s">
        <v>9271</v>
      </c>
      <c r="B8889" s="39">
        <v>25.63</v>
      </c>
    </row>
    <row r="8890" spans="1:2" x14ac:dyDescent="0.3">
      <c r="A8890" s="38" t="s">
        <v>9272</v>
      </c>
      <c r="B8890" s="39">
        <v>25.63</v>
      </c>
    </row>
    <row r="8891" spans="1:2" x14ac:dyDescent="0.3">
      <c r="A8891" s="38" t="s">
        <v>9273</v>
      </c>
      <c r="B8891" s="39">
        <v>52.15</v>
      </c>
    </row>
    <row r="8892" spans="1:2" x14ac:dyDescent="0.3">
      <c r="A8892" s="38" t="s">
        <v>9274</v>
      </c>
      <c r="B8892" s="39">
        <v>52.15</v>
      </c>
    </row>
    <row r="8893" spans="1:2" x14ac:dyDescent="0.3">
      <c r="A8893" s="38" t="s">
        <v>9275</v>
      </c>
      <c r="B8893" s="39">
        <v>89.41</v>
      </c>
    </row>
    <row r="8894" spans="1:2" x14ac:dyDescent="0.3">
      <c r="A8894" s="38" t="s">
        <v>9276</v>
      </c>
      <c r="B8894" s="39">
        <v>89.41</v>
      </c>
    </row>
    <row r="8895" spans="1:2" x14ac:dyDescent="0.3">
      <c r="A8895" s="38" t="s">
        <v>9277</v>
      </c>
      <c r="B8895" s="39">
        <v>135.9</v>
      </c>
    </row>
    <row r="8896" spans="1:2" x14ac:dyDescent="0.3">
      <c r="A8896" s="38" t="s">
        <v>9278</v>
      </c>
      <c r="B8896" s="39">
        <v>135.9</v>
      </c>
    </row>
    <row r="8897" spans="1:2" x14ac:dyDescent="0.3">
      <c r="A8897" s="38" t="s">
        <v>9279</v>
      </c>
      <c r="B8897" s="39">
        <v>192.52</v>
      </c>
    </row>
    <row r="8898" spans="1:2" x14ac:dyDescent="0.3">
      <c r="A8898" s="38" t="s">
        <v>9280</v>
      </c>
      <c r="B8898" s="39">
        <v>192.52</v>
      </c>
    </row>
    <row r="8899" spans="1:2" x14ac:dyDescent="0.3">
      <c r="A8899" s="38" t="s">
        <v>9281</v>
      </c>
      <c r="B8899" s="39">
        <v>686.73</v>
      </c>
    </row>
    <row r="8900" spans="1:2" x14ac:dyDescent="0.3">
      <c r="A8900" s="38" t="s">
        <v>9282</v>
      </c>
      <c r="B8900" s="39">
        <v>686.73</v>
      </c>
    </row>
    <row r="8901" spans="1:2" x14ac:dyDescent="0.3">
      <c r="A8901" s="38" t="s">
        <v>9283</v>
      </c>
      <c r="B8901" s="39">
        <v>1059.32</v>
      </c>
    </row>
    <row r="8902" spans="1:2" x14ac:dyDescent="0.3">
      <c r="A8902" s="38" t="s">
        <v>9284</v>
      </c>
      <c r="B8902" s="39">
        <v>1059.32</v>
      </c>
    </row>
    <row r="8903" spans="1:2" x14ac:dyDescent="0.3">
      <c r="A8903" s="38" t="s">
        <v>9285</v>
      </c>
      <c r="B8903" s="39">
        <v>30.67</v>
      </c>
    </row>
    <row r="8904" spans="1:2" x14ac:dyDescent="0.3">
      <c r="A8904" s="38" t="s">
        <v>9286</v>
      </c>
      <c r="B8904" s="39">
        <v>30.67</v>
      </c>
    </row>
    <row r="8905" spans="1:2" x14ac:dyDescent="0.3">
      <c r="A8905" s="38" t="s">
        <v>9287</v>
      </c>
      <c r="B8905" s="39">
        <v>59.86</v>
      </c>
    </row>
    <row r="8906" spans="1:2" x14ac:dyDescent="0.3">
      <c r="A8906" s="38" t="s">
        <v>9288</v>
      </c>
      <c r="B8906" s="39">
        <v>59.86</v>
      </c>
    </row>
    <row r="8907" spans="1:2" x14ac:dyDescent="0.3">
      <c r="A8907" s="38" t="s">
        <v>9289</v>
      </c>
      <c r="B8907" s="39">
        <v>104.31</v>
      </c>
    </row>
    <row r="8908" spans="1:2" x14ac:dyDescent="0.3">
      <c r="A8908" s="38" t="s">
        <v>9290</v>
      </c>
      <c r="B8908" s="39">
        <v>104.31</v>
      </c>
    </row>
    <row r="8909" spans="1:2" x14ac:dyDescent="0.3">
      <c r="A8909" s="38" t="s">
        <v>9291</v>
      </c>
      <c r="B8909" s="39">
        <v>189.28</v>
      </c>
    </row>
    <row r="8910" spans="1:2" x14ac:dyDescent="0.3">
      <c r="A8910" s="38" t="s">
        <v>9292</v>
      </c>
      <c r="B8910" s="39">
        <v>189.28</v>
      </c>
    </row>
    <row r="8911" spans="1:2" x14ac:dyDescent="0.3">
      <c r="A8911" s="38" t="s">
        <v>9293</v>
      </c>
      <c r="B8911" s="39">
        <v>270.13</v>
      </c>
    </row>
    <row r="8912" spans="1:2" x14ac:dyDescent="0.3">
      <c r="A8912" s="38" t="s">
        <v>9294</v>
      </c>
      <c r="B8912" s="39">
        <v>270.13</v>
      </c>
    </row>
    <row r="8913" spans="1:2" x14ac:dyDescent="0.3">
      <c r="A8913" s="38" t="s">
        <v>9295</v>
      </c>
      <c r="B8913" s="39">
        <v>454.42</v>
      </c>
    </row>
    <row r="8914" spans="1:2" x14ac:dyDescent="0.3">
      <c r="A8914" s="38" t="s">
        <v>9296</v>
      </c>
      <c r="B8914" s="39">
        <v>454.42</v>
      </c>
    </row>
    <row r="8915" spans="1:2" x14ac:dyDescent="0.3">
      <c r="A8915" s="38" t="s">
        <v>9297</v>
      </c>
      <c r="B8915" s="39">
        <v>827.73</v>
      </c>
    </row>
    <row r="8916" spans="1:2" x14ac:dyDescent="0.3">
      <c r="A8916" s="38" t="s">
        <v>9298</v>
      </c>
      <c r="B8916" s="39">
        <v>827.73</v>
      </c>
    </row>
    <row r="8917" spans="1:2" x14ac:dyDescent="0.3">
      <c r="A8917" s="38" t="s">
        <v>9299</v>
      </c>
      <c r="B8917" s="39">
        <v>3.73</v>
      </c>
    </row>
    <row r="8918" spans="1:2" x14ac:dyDescent="0.3">
      <c r="A8918" s="38" t="s">
        <v>9300</v>
      </c>
      <c r="B8918" s="39">
        <v>3.73</v>
      </c>
    </row>
    <row r="8919" spans="1:2" x14ac:dyDescent="0.3">
      <c r="A8919" s="38" t="s">
        <v>9301</v>
      </c>
      <c r="B8919" s="39">
        <v>5.04</v>
      </c>
    </row>
    <row r="8920" spans="1:2" x14ac:dyDescent="0.3">
      <c r="A8920" s="38" t="s">
        <v>9302</v>
      </c>
      <c r="B8920" s="39">
        <v>5.04</v>
      </c>
    </row>
    <row r="8921" spans="1:2" x14ac:dyDescent="0.3">
      <c r="A8921" s="38" t="s">
        <v>9303</v>
      </c>
      <c r="B8921" s="39">
        <v>9.85</v>
      </c>
    </row>
    <row r="8922" spans="1:2" x14ac:dyDescent="0.3">
      <c r="A8922" s="38" t="s">
        <v>9304</v>
      </c>
      <c r="B8922" s="39">
        <v>9.85</v>
      </c>
    </row>
    <row r="8923" spans="1:2" x14ac:dyDescent="0.3">
      <c r="A8923" s="38" t="s">
        <v>9305</v>
      </c>
      <c r="B8923" s="39">
        <v>16.309999999999999</v>
      </c>
    </row>
    <row r="8924" spans="1:2" x14ac:dyDescent="0.3">
      <c r="A8924" s="38" t="s">
        <v>9306</v>
      </c>
      <c r="B8924" s="39">
        <v>16.309999999999999</v>
      </c>
    </row>
    <row r="8925" spans="1:2" x14ac:dyDescent="0.3">
      <c r="A8925" s="38" t="s">
        <v>9307</v>
      </c>
      <c r="B8925" s="39">
        <v>23.78</v>
      </c>
    </row>
    <row r="8926" spans="1:2" x14ac:dyDescent="0.3">
      <c r="A8926" s="38" t="s">
        <v>9308</v>
      </c>
      <c r="B8926" s="39">
        <v>23.78</v>
      </c>
    </row>
    <row r="8927" spans="1:2" x14ac:dyDescent="0.3">
      <c r="A8927" s="38" t="s">
        <v>9309</v>
      </c>
      <c r="B8927" s="39">
        <v>47.69</v>
      </c>
    </row>
    <row r="8928" spans="1:2" x14ac:dyDescent="0.3">
      <c r="A8928" s="38" t="s">
        <v>9310</v>
      </c>
      <c r="B8928" s="39">
        <v>47.69</v>
      </c>
    </row>
    <row r="8929" spans="1:2" x14ac:dyDescent="0.3">
      <c r="A8929" s="38" t="s">
        <v>9311</v>
      </c>
      <c r="B8929" s="39">
        <v>59.42</v>
      </c>
    </row>
    <row r="8930" spans="1:2" x14ac:dyDescent="0.3">
      <c r="A8930" s="38" t="s">
        <v>9312</v>
      </c>
      <c r="B8930" s="39">
        <v>59.42</v>
      </c>
    </row>
    <row r="8931" spans="1:2" x14ac:dyDescent="0.3">
      <c r="A8931" s="38" t="s">
        <v>9313</v>
      </c>
      <c r="B8931" s="39">
        <v>1.45</v>
      </c>
    </row>
    <row r="8932" spans="1:2" x14ac:dyDescent="0.3">
      <c r="A8932" s="38" t="s">
        <v>9314</v>
      </c>
      <c r="B8932" s="39">
        <v>1.45</v>
      </c>
    </row>
    <row r="8933" spans="1:2" x14ac:dyDescent="0.3">
      <c r="A8933" s="38" t="s">
        <v>9315</v>
      </c>
      <c r="B8933" s="39">
        <v>1.7</v>
      </c>
    </row>
    <row r="8934" spans="1:2" x14ac:dyDescent="0.3">
      <c r="A8934" s="38" t="s">
        <v>9316</v>
      </c>
      <c r="B8934" s="39">
        <v>1.7</v>
      </c>
    </row>
    <row r="8935" spans="1:2" x14ac:dyDescent="0.3">
      <c r="A8935" s="38" t="s">
        <v>9317</v>
      </c>
      <c r="B8935" s="39">
        <v>4.3</v>
      </c>
    </row>
    <row r="8936" spans="1:2" x14ac:dyDescent="0.3">
      <c r="A8936" s="38" t="s">
        <v>9318</v>
      </c>
      <c r="B8936" s="39">
        <v>4.3</v>
      </c>
    </row>
    <row r="8937" spans="1:2" x14ac:dyDescent="0.3">
      <c r="A8937" s="38" t="s">
        <v>9319</v>
      </c>
      <c r="B8937" s="39">
        <v>6.62</v>
      </c>
    </row>
    <row r="8938" spans="1:2" x14ac:dyDescent="0.3">
      <c r="A8938" s="38" t="s">
        <v>9320</v>
      </c>
      <c r="B8938" s="39">
        <v>6.62</v>
      </c>
    </row>
    <row r="8939" spans="1:2" x14ac:dyDescent="0.3">
      <c r="A8939" s="38" t="s">
        <v>9321</v>
      </c>
      <c r="B8939" s="39">
        <v>6.72</v>
      </c>
    </row>
    <row r="8940" spans="1:2" x14ac:dyDescent="0.3">
      <c r="A8940" s="38" t="s">
        <v>9322</v>
      </c>
      <c r="B8940" s="39">
        <v>6.72</v>
      </c>
    </row>
    <row r="8941" spans="1:2" x14ac:dyDescent="0.3">
      <c r="A8941" s="38" t="s">
        <v>9323</v>
      </c>
      <c r="B8941" s="39">
        <v>12.5</v>
      </c>
    </row>
    <row r="8942" spans="1:2" x14ac:dyDescent="0.3">
      <c r="A8942" s="38" t="s">
        <v>9324</v>
      </c>
      <c r="B8942" s="39">
        <v>12.5</v>
      </c>
    </row>
    <row r="8943" spans="1:2" x14ac:dyDescent="0.3">
      <c r="A8943" s="38" t="s">
        <v>9325</v>
      </c>
      <c r="B8943" s="39">
        <v>20.56</v>
      </c>
    </row>
    <row r="8944" spans="1:2" x14ac:dyDescent="0.3">
      <c r="A8944" s="38" t="s">
        <v>9326</v>
      </c>
      <c r="B8944" s="39">
        <v>20.56</v>
      </c>
    </row>
    <row r="8945" spans="1:2" x14ac:dyDescent="0.3">
      <c r="A8945" s="38" t="s">
        <v>9327</v>
      </c>
      <c r="B8945" s="39">
        <v>26.22</v>
      </c>
    </row>
    <row r="8946" spans="1:2" x14ac:dyDescent="0.3">
      <c r="A8946" s="38" t="s">
        <v>9328</v>
      </c>
      <c r="B8946" s="39">
        <v>26.22</v>
      </c>
    </row>
    <row r="8947" spans="1:2" x14ac:dyDescent="0.3">
      <c r="A8947" s="38" t="s">
        <v>9329</v>
      </c>
      <c r="B8947" s="39">
        <v>37.5</v>
      </c>
    </row>
    <row r="8948" spans="1:2" x14ac:dyDescent="0.3">
      <c r="A8948" s="38" t="s">
        <v>9330</v>
      </c>
      <c r="B8948" s="39">
        <v>37.5</v>
      </c>
    </row>
    <row r="8949" spans="1:2" x14ac:dyDescent="0.3">
      <c r="A8949" s="38" t="s">
        <v>9331</v>
      </c>
      <c r="B8949" s="39">
        <v>4518</v>
      </c>
    </row>
    <row r="8950" spans="1:2" x14ac:dyDescent="0.3">
      <c r="A8950" s="38" t="s">
        <v>9332</v>
      </c>
      <c r="B8950" s="39">
        <v>4518</v>
      </c>
    </row>
    <row r="8951" spans="1:2" x14ac:dyDescent="0.3">
      <c r="A8951" s="38" t="s">
        <v>9333</v>
      </c>
      <c r="B8951" s="39">
        <v>12.35</v>
      </c>
    </row>
    <row r="8952" spans="1:2" x14ac:dyDescent="0.3">
      <c r="A8952" s="38" t="s">
        <v>9334</v>
      </c>
      <c r="B8952" s="39">
        <v>12.35</v>
      </c>
    </row>
    <row r="8953" spans="1:2" x14ac:dyDescent="0.3">
      <c r="A8953" s="38" t="s">
        <v>9335</v>
      </c>
      <c r="B8953" s="39">
        <v>27.38</v>
      </c>
    </row>
    <row r="8954" spans="1:2" x14ac:dyDescent="0.3">
      <c r="A8954" s="38" t="s">
        <v>9336</v>
      </c>
      <c r="B8954" s="39">
        <v>27.38</v>
      </c>
    </row>
    <row r="8955" spans="1:2" x14ac:dyDescent="0.3">
      <c r="A8955" s="38" t="s">
        <v>9337</v>
      </c>
      <c r="B8955" s="39">
        <v>42.84</v>
      </c>
    </row>
    <row r="8956" spans="1:2" x14ac:dyDescent="0.3">
      <c r="A8956" s="38" t="s">
        <v>9338</v>
      </c>
      <c r="B8956" s="39">
        <v>42.84</v>
      </c>
    </row>
    <row r="8957" spans="1:2" x14ac:dyDescent="0.3">
      <c r="A8957" s="38" t="s">
        <v>9339</v>
      </c>
      <c r="B8957" s="39">
        <v>103.72</v>
      </c>
    </row>
    <row r="8958" spans="1:2" x14ac:dyDescent="0.3">
      <c r="A8958" s="38" t="s">
        <v>9340</v>
      </c>
      <c r="B8958" s="39">
        <v>103.72</v>
      </c>
    </row>
    <row r="8959" spans="1:2" x14ac:dyDescent="0.3">
      <c r="A8959" s="38" t="s">
        <v>9341</v>
      </c>
      <c r="B8959" s="39">
        <v>166.58</v>
      </c>
    </row>
    <row r="8960" spans="1:2" x14ac:dyDescent="0.3">
      <c r="A8960" s="38" t="s">
        <v>9342</v>
      </c>
      <c r="B8960" s="39">
        <v>166.58</v>
      </c>
    </row>
    <row r="8961" spans="1:2" x14ac:dyDescent="0.3">
      <c r="A8961" s="38" t="s">
        <v>9343</v>
      </c>
      <c r="B8961" s="39">
        <v>89.3</v>
      </c>
    </row>
    <row r="8962" spans="1:2" x14ac:dyDescent="0.3">
      <c r="A8962" s="38" t="s">
        <v>9344</v>
      </c>
      <c r="B8962" s="39">
        <v>89.3</v>
      </c>
    </row>
    <row r="8963" spans="1:2" x14ac:dyDescent="0.3">
      <c r="A8963" s="38" t="s">
        <v>9345</v>
      </c>
      <c r="B8963" s="39">
        <v>224.65</v>
      </c>
    </row>
    <row r="8964" spans="1:2" x14ac:dyDescent="0.3">
      <c r="A8964" s="38" t="s">
        <v>9346</v>
      </c>
      <c r="B8964" s="39">
        <v>224.65</v>
      </c>
    </row>
    <row r="8965" spans="1:2" x14ac:dyDescent="0.3">
      <c r="A8965" s="38" t="s">
        <v>9347</v>
      </c>
      <c r="B8965" s="39">
        <v>19.760000000000002</v>
      </c>
    </row>
    <row r="8966" spans="1:2" x14ac:dyDescent="0.3">
      <c r="A8966" s="38" t="s">
        <v>9348</v>
      </c>
      <c r="B8966" s="39">
        <v>19.760000000000002</v>
      </c>
    </row>
    <row r="8967" spans="1:2" x14ac:dyDescent="0.3">
      <c r="A8967" s="38" t="s">
        <v>9349</v>
      </c>
      <c r="B8967" s="39">
        <v>109.22</v>
      </c>
    </row>
    <row r="8968" spans="1:2" x14ac:dyDescent="0.3">
      <c r="A8968" s="38" t="s">
        <v>9350</v>
      </c>
      <c r="B8968" s="39">
        <v>109.22</v>
      </c>
    </row>
    <row r="8969" spans="1:2" x14ac:dyDescent="0.3">
      <c r="A8969" s="38" t="s">
        <v>9351</v>
      </c>
      <c r="B8969" s="39">
        <v>12.69</v>
      </c>
    </row>
    <row r="8970" spans="1:2" x14ac:dyDescent="0.3">
      <c r="A8970" s="38" t="s">
        <v>9352</v>
      </c>
      <c r="B8970" s="39">
        <v>12.69</v>
      </c>
    </row>
    <row r="8971" spans="1:2" x14ac:dyDescent="0.3">
      <c r="A8971" s="38" t="s">
        <v>9353</v>
      </c>
      <c r="B8971" s="39">
        <v>110</v>
      </c>
    </row>
    <row r="8972" spans="1:2" x14ac:dyDescent="0.3">
      <c r="A8972" s="38" t="s">
        <v>9354</v>
      </c>
      <c r="B8972" s="39">
        <v>110</v>
      </c>
    </row>
    <row r="8973" spans="1:2" x14ac:dyDescent="0.3">
      <c r="A8973" s="38" t="s">
        <v>9355</v>
      </c>
      <c r="B8973" s="39">
        <v>41.19</v>
      </c>
    </row>
    <row r="8974" spans="1:2" x14ac:dyDescent="0.3">
      <c r="A8974" s="38" t="s">
        <v>9356</v>
      </c>
      <c r="B8974" s="39">
        <v>41.19</v>
      </c>
    </row>
    <row r="8975" spans="1:2" x14ac:dyDescent="0.3">
      <c r="A8975" s="38" t="s">
        <v>9357</v>
      </c>
      <c r="B8975" s="39">
        <v>64.27</v>
      </c>
    </row>
    <row r="8976" spans="1:2" x14ac:dyDescent="0.3">
      <c r="A8976" s="38" t="s">
        <v>9358</v>
      </c>
      <c r="B8976" s="39">
        <v>64.27</v>
      </c>
    </row>
    <row r="8977" spans="1:2" x14ac:dyDescent="0.3">
      <c r="A8977" s="38" t="s">
        <v>9359</v>
      </c>
      <c r="B8977" s="39">
        <v>6.6</v>
      </c>
    </row>
    <row r="8978" spans="1:2" x14ac:dyDescent="0.3">
      <c r="A8978" s="38" t="s">
        <v>9360</v>
      </c>
      <c r="B8978" s="39">
        <v>6.6</v>
      </c>
    </row>
    <row r="8979" spans="1:2" x14ac:dyDescent="0.3">
      <c r="A8979" s="38" t="s">
        <v>9361</v>
      </c>
      <c r="B8979" s="39">
        <v>52.64</v>
      </c>
    </row>
    <row r="8980" spans="1:2" x14ac:dyDescent="0.3">
      <c r="A8980" s="38" t="s">
        <v>9362</v>
      </c>
      <c r="B8980" s="39">
        <v>52.64</v>
      </c>
    </row>
    <row r="8981" spans="1:2" x14ac:dyDescent="0.3">
      <c r="A8981" s="38" t="s">
        <v>9363</v>
      </c>
      <c r="B8981" s="39">
        <v>17.66</v>
      </c>
    </row>
    <row r="8982" spans="1:2" x14ac:dyDescent="0.3">
      <c r="A8982" s="38" t="s">
        <v>9364</v>
      </c>
      <c r="B8982" s="39">
        <v>17.66</v>
      </c>
    </row>
    <row r="8983" spans="1:2" x14ac:dyDescent="0.3">
      <c r="A8983" s="38" t="s">
        <v>9365</v>
      </c>
      <c r="B8983" s="39">
        <v>25.07</v>
      </c>
    </row>
    <row r="8984" spans="1:2" x14ac:dyDescent="0.3">
      <c r="A8984" s="38" t="s">
        <v>9366</v>
      </c>
      <c r="B8984" s="39">
        <v>25.07</v>
      </c>
    </row>
    <row r="8985" spans="1:2" x14ac:dyDescent="0.3">
      <c r="A8985" s="38" t="s">
        <v>9367</v>
      </c>
      <c r="B8985" s="39">
        <v>1012.22</v>
      </c>
    </row>
    <row r="8986" spans="1:2" x14ac:dyDescent="0.3">
      <c r="A8986" s="38" t="s">
        <v>9368</v>
      </c>
      <c r="B8986" s="39">
        <v>1012.22</v>
      </c>
    </row>
    <row r="8987" spans="1:2" x14ac:dyDescent="0.3">
      <c r="A8987" s="38" t="s">
        <v>9369</v>
      </c>
      <c r="B8987" s="39">
        <v>52.73</v>
      </c>
    </row>
    <row r="8988" spans="1:2" x14ac:dyDescent="0.3">
      <c r="A8988" s="38" t="s">
        <v>9370</v>
      </c>
      <c r="B8988" s="39">
        <v>52.73</v>
      </c>
    </row>
    <row r="8989" spans="1:2" x14ac:dyDescent="0.3">
      <c r="A8989" s="38" t="s">
        <v>9371</v>
      </c>
      <c r="B8989" s="39">
        <v>80.95</v>
      </c>
    </row>
    <row r="8990" spans="1:2" x14ac:dyDescent="0.3">
      <c r="A8990" s="38" t="s">
        <v>9372</v>
      </c>
      <c r="B8990" s="39">
        <v>80.95</v>
      </c>
    </row>
    <row r="8991" spans="1:2" x14ac:dyDescent="0.3">
      <c r="A8991" s="38" t="s">
        <v>9373</v>
      </c>
      <c r="B8991" s="39">
        <v>3443</v>
      </c>
    </row>
    <row r="8992" spans="1:2" x14ac:dyDescent="0.3">
      <c r="A8992" s="38" t="s">
        <v>9374</v>
      </c>
      <c r="B8992" s="39">
        <v>3443</v>
      </c>
    </row>
    <row r="8993" spans="1:2" x14ac:dyDescent="0.3">
      <c r="A8993" s="38" t="s">
        <v>9375</v>
      </c>
      <c r="B8993" s="39">
        <v>85.24</v>
      </c>
    </row>
    <row r="8994" spans="1:2" x14ac:dyDescent="0.3">
      <c r="A8994" s="38" t="s">
        <v>9376</v>
      </c>
      <c r="B8994" s="39">
        <v>85.24</v>
      </c>
    </row>
    <row r="8995" spans="1:2" x14ac:dyDescent="0.3">
      <c r="A8995" s="38" t="s">
        <v>9377</v>
      </c>
      <c r="B8995" s="39">
        <v>112.88</v>
      </c>
    </row>
    <row r="8996" spans="1:2" x14ac:dyDescent="0.3">
      <c r="A8996" s="38" t="s">
        <v>9378</v>
      </c>
      <c r="B8996" s="39">
        <v>112.88</v>
      </c>
    </row>
    <row r="8997" spans="1:2" x14ac:dyDescent="0.3">
      <c r="A8997" s="38" t="s">
        <v>9379</v>
      </c>
      <c r="B8997" s="39">
        <v>162.13</v>
      </c>
    </row>
    <row r="8998" spans="1:2" x14ac:dyDescent="0.3">
      <c r="A8998" s="38" t="s">
        <v>9380</v>
      </c>
      <c r="B8998" s="39">
        <v>162.13</v>
      </c>
    </row>
    <row r="8999" spans="1:2" x14ac:dyDescent="0.3">
      <c r="A8999" s="38" t="s">
        <v>9381</v>
      </c>
      <c r="B8999" s="39">
        <v>194.54</v>
      </c>
    </row>
    <row r="9000" spans="1:2" x14ac:dyDescent="0.3">
      <c r="A9000" s="38" t="s">
        <v>9382</v>
      </c>
      <c r="B9000" s="39">
        <v>194.54</v>
      </c>
    </row>
    <row r="9001" spans="1:2" x14ac:dyDescent="0.3">
      <c r="A9001" s="38" t="s">
        <v>9383</v>
      </c>
      <c r="B9001" s="39">
        <v>250.21</v>
      </c>
    </row>
    <row r="9002" spans="1:2" x14ac:dyDescent="0.3">
      <c r="A9002" s="38" t="s">
        <v>9384</v>
      </c>
      <c r="B9002" s="39">
        <v>250.21</v>
      </c>
    </row>
    <row r="9003" spans="1:2" x14ac:dyDescent="0.3">
      <c r="A9003" s="38" t="s">
        <v>9385</v>
      </c>
      <c r="B9003" s="39">
        <v>352.78</v>
      </c>
    </row>
    <row r="9004" spans="1:2" x14ac:dyDescent="0.3">
      <c r="A9004" s="38" t="s">
        <v>9386</v>
      </c>
      <c r="B9004" s="39">
        <v>352.78</v>
      </c>
    </row>
    <row r="9005" spans="1:2" x14ac:dyDescent="0.3">
      <c r="A9005" s="38" t="s">
        <v>9387</v>
      </c>
      <c r="B9005" s="39">
        <v>448.31</v>
      </c>
    </row>
    <row r="9006" spans="1:2" x14ac:dyDescent="0.3">
      <c r="A9006" s="38" t="s">
        <v>9388</v>
      </c>
      <c r="B9006" s="39">
        <v>448.31</v>
      </c>
    </row>
    <row r="9007" spans="1:2" x14ac:dyDescent="0.3">
      <c r="A9007" s="38" t="s">
        <v>9389</v>
      </c>
      <c r="B9007" s="39">
        <v>601.9</v>
      </c>
    </row>
    <row r="9008" spans="1:2" x14ac:dyDescent="0.3">
      <c r="A9008" s="38" t="s">
        <v>9390</v>
      </c>
      <c r="B9008" s="39">
        <v>601.9</v>
      </c>
    </row>
    <row r="9009" spans="1:2" x14ac:dyDescent="0.3">
      <c r="A9009" s="38" t="s">
        <v>9391</v>
      </c>
      <c r="B9009" s="39">
        <v>669.83</v>
      </c>
    </row>
    <row r="9010" spans="1:2" x14ac:dyDescent="0.3">
      <c r="A9010" s="38" t="s">
        <v>9392</v>
      </c>
      <c r="B9010" s="39">
        <v>669.83</v>
      </c>
    </row>
    <row r="9011" spans="1:2" x14ac:dyDescent="0.3">
      <c r="A9011" s="38" t="s">
        <v>9393</v>
      </c>
      <c r="B9011" s="39">
        <v>687.54</v>
      </c>
    </row>
    <row r="9012" spans="1:2" x14ac:dyDescent="0.3">
      <c r="A9012" s="38" t="s">
        <v>9394</v>
      </c>
      <c r="B9012" s="39">
        <v>687.54</v>
      </c>
    </row>
    <row r="9013" spans="1:2" x14ac:dyDescent="0.3">
      <c r="A9013" s="38" t="s">
        <v>9395</v>
      </c>
      <c r="B9013" s="39">
        <v>980.27</v>
      </c>
    </row>
    <row r="9014" spans="1:2" x14ac:dyDescent="0.3">
      <c r="A9014" s="38" t="s">
        <v>9396</v>
      </c>
      <c r="B9014" s="39">
        <v>980.27</v>
      </c>
    </row>
    <row r="9015" spans="1:2" x14ac:dyDescent="0.3">
      <c r="A9015" s="38" t="s">
        <v>9397</v>
      </c>
      <c r="B9015" s="39">
        <v>1350.55</v>
      </c>
    </row>
    <row r="9016" spans="1:2" x14ac:dyDescent="0.3">
      <c r="A9016" s="38" t="s">
        <v>9398</v>
      </c>
      <c r="B9016" s="39">
        <v>1350.55</v>
      </c>
    </row>
    <row r="9017" spans="1:2" x14ac:dyDescent="0.3">
      <c r="A9017" s="38" t="s">
        <v>9399</v>
      </c>
      <c r="B9017" s="39">
        <v>1500.59</v>
      </c>
    </row>
    <row r="9018" spans="1:2" x14ac:dyDescent="0.3">
      <c r="A9018" s="38" t="s">
        <v>9400</v>
      </c>
      <c r="B9018" s="39">
        <v>1500.59</v>
      </c>
    </row>
    <row r="9019" spans="1:2" x14ac:dyDescent="0.3">
      <c r="A9019" s="38" t="s">
        <v>9401</v>
      </c>
      <c r="B9019" s="39">
        <v>1908.51</v>
      </c>
    </row>
    <row r="9020" spans="1:2" x14ac:dyDescent="0.3">
      <c r="A9020" s="38" t="s">
        <v>9402</v>
      </c>
      <c r="B9020" s="39">
        <v>1908.51</v>
      </c>
    </row>
    <row r="9021" spans="1:2" x14ac:dyDescent="0.3">
      <c r="A9021" s="38" t="s">
        <v>9403</v>
      </c>
      <c r="B9021" s="39">
        <v>2644.59</v>
      </c>
    </row>
    <row r="9022" spans="1:2" x14ac:dyDescent="0.3">
      <c r="A9022" s="38" t="s">
        <v>9404</v>
      </c>
      <c r="B9022" s="39">
        <v>2644.59</v>
      </c>
    </row>
    <row r="9023" spans="1:2" x14ac:dyDescent="0.3">
      <c r="A9023" s="38" t="s">
        <v>9405</v>
      </c>
      <c r="B9023" s="39">
        <v>6345</v>
      </c>
    </row>
    <row r="9024" spans="1:2" x14ac:dyDescent="0.3">
      <c r="A9024" s="38" t="s">
        <v>9406</v>
      </c>
      <c r="B9024" s="39">
        <v>6345</v>
      </c>
    </row>
    <row r="9025" spans="1:2" x14ac:dyDescent="0.3">
      <c r="A9025" s="38" t="s">
        <v>9407</v>
      </c>
      <c r="B9025" s="39">
        <v>10.45</v>
      </c>
    </row>
    <row r="9026" spans="1:2" x14ac:dyDescent="0.3">
      <c r="A9026" s="38" t="s">
        <v>9408</v>
      </c>
      <c r="B9026" s="39">
        <v>10.45</v>
      </c>
    </row>
    <row r="9027" spans="1:2" x14ac:dyDescent="0.3">
      <c r="A9027" s="38" t="s">
        <v>9409</v>
      </c>
      <c r="B9027" s="39">
        <v>29.45</v>
      </c>
    </row>
    <row r="9028" spans="1:2" x14ac:dyDescent="0.3">
      <c r="A9028" s="38" t="s">
        <v>9410</v>
      </c>
      <c r="B9028" s="39">
        <v>29.45</v>
      </c>
    </row>
    <row r="9029" spans="1:2" x14ac:dyDescent="0.3">
      <c r="A9029" s="38" t="s">
        <v>9411</v>
      </c>
      <c r="B9029" s="39">
        <v>43.99</v>
      </c>
    </row>
    <row r="9030" spans="1:2" x14ac:dyDescent="0.3">
      <c r="A9030" s="38" t="s">
        <v>9412</v>
      </c>
      <c r="B9030" s="39">
        <v>43.99</v>
      </c>
    </row>
    <row r="9031" spans="1:2" x14ac:dyDescent="0.3">
      <c r="A9031" s="38" t="s">
        <v>9413</v>
      </c>
      <c r="B9031" s="39">
        <v>9.82</v>
      </c>
    </row>
    <row r="9032" spans="1:2" x14ac:dyDescent="0.3">
      <c r="A9032" s="38" t="s">
        <v>9414</v>
      </c>
      <c r="B9032" s="39">
        <v>9.82</v>
      </c>
    </row>
    <row r="9033" spans="1:2" x14ac:dyDescent="0.3">
      <c r="A9033" s="38" t="s">
        <v>9415</v>
      </c>
      <c r="B9033" s="39">
        <v>24.03</v>
      </c>
    </row>
    <row r="9034" spans="1:2" x14ac:dyDescent="0.3">
      <c r="A9034" s="38" t="s">
        <v>9416</v>
      </c>
      <c r="B9034" s="39">
        <v>24.03</v>
      </c>
    </row>
    <row r="9035" spans="1:2" x14ac:dyDescent="0.3">
      <c r="A9035" s="38" t="s">
        <v>9417</v>
      </c>
      <c r="B9035" s="39">
        <v>43.19</v>
      </c>
    </row>
    <row r="9036" spans="1:2" x14ac:dyDescent="0.3">
      <c r="A9036" s="38" t="s">
        <v>9418</v>
      </c>
      <c r="B9036" s="39">
        <v>43.19</v>
      </c>
    </row>
    <row r="9037" spans="1:2" x14ac:dyDescent="0.3">
      <c r="A9037" s="38" t="s">
        <v>9419</v>
      </c>
      <c r="B9037" s="39">
        <v>5931</v>
      </c>
    </row>
    <row r="9038" spans="1:2" x14ac:dyDescent="0.3">
      <c r="A9038" s="38" t="s">
        <v>9420</v>
      </c>
      <c r="B9038" s="39">
        <v>5931</v>
      </c>
    </row>
    <row r="9039" spans="1:2" x14ac:dyDescent="0.3">
      <c r="A9039" s="38" t="s">
        <v>9421</v>
      </c>
      <c r="B9039" s="39">
        <v>8.5</v>
      </c>
    </row>
    <row r="9040" spans="1:2" x14ac:dyDescent="0.3">
      <c r="A9040" s="38" t="s">
        <v>9422</v>
      </c>
      <c r="B9040" s="39">
        <v>8.5</v>
      </c>
    </row>
    <row r="9041" spans="1:2" x14ac:dyDescent="0.3">
      <c r="A9041" s="38" t="s">
        <v>9423</v>
      </c>
      <c r="B9041" s="39">
        <v>12.8</v>
      </c>
    </row>
    <row r="9042" spans="1:2" x14ac:dyDescent="0.3">
      <c r="A9042" s="38" t="s">
        <v>9424</v>
      </c>
      <c r="B9042" s="39">
        <v>12.8</v>
      </c>
    </row>
    <row r="9043" spans="1:2" x14ac:dyDescent="0.3">
      <c r="A9043" s="38" t="s">
        <v>9425</v>
      </c>
      <c r="B9043" s="39">
        <v>21</v>
      </c>
    </row>
    <row r="9044" spans="1:2" x14ac:dyDescent="0.3">
      <c r="A9044" s="38" t="s">
        <v>9426</v>
      </c>
      <c r="B9044" s="39">
        <v>21</v>
      </c>
    </row>
    <row r="9045" spans="1:2" x14ac:dyDescent="0.3">
      <c r="A9045" s="38" t="s">
        <v>9427</v>
      </c>
      <c r="B9045" s="39">
        <v>27</v>
      </c>
    </row>
    <row r="9046" spans="1:2" x14ac:dyDescent="0.3">
      <c r="A9046" s="38" t="s">
        <v>9428</v>
      </c>
      <c r="B9046" s="39">
        <v>27</v>
      </c>
    </row>
    <row r="9047" spans="1:2" x14ac:dyDescent="0.3">
      <c r="A9047" s="38" t="s">
        <v>9429</v>
      </c>
      <c r="B9047" s="39">
        <v>42</v>
      </c>
    </row>
    <row r="9048" spans="1:2" x14ac:dyDescent="0.3">
      <c r="A9048" s="38" t="s">
        <v>9430</v>
      </c>
      <c r="B9048" s="39">
        <v>42</v>
      </c>
    </row>
    <row r="9049" spans="1:2" x14ac:dyDescent="0.3">
      <c r="A9049" s="38" t="s">
        <v>9431</v>
      </c>
      <c r="B9049" s="39">
        <v>2950</v>
      </c>
    </row>
    <row r="9050" spans="1:2" x14ac:dyDescent="0.3">
      <c r="A9050" s="38" t="s">
        <v>9432</v>
      </c>
      <c r="B9050" s="39">
        <v>2950</v>
      </c>
    </row>
    <row r="9051" spans="1:2" x14ac:dyDescent="0.3">
      <c r="A9051" s="38" t="s">
        <v>9433</v>
      </c>
      <c r="B9051" s="39">
        <v>280.58999999999997</v>
      </c>
    </row>
    <row r="9052" spans="1:2" x14ac:dyDescent="0.3">
      <c r="A9052" s="38" t="s">
        <v>9434</v>
      </c>
      <c r="B9052" s="39">
        <v>250.61</v>
      </c>
    </row>
    <row r="9053" spans="1:2" x14ac:dyDescent="0.3">
      <c r="A9053" s="38" t="s">
        <v>9435</v>
      </c>
      <c r="B9053" s="39">
        <v>320.64</v>
      </c>
    </row>
    <row r="9054" spans="1:2" x14ac:dyDescent="0.3">
      <c r="A9054" s="38" t="s">
        <v>9436</v>
      </c>
      <c r="B9054" s="39">
        <v>285.31</v>
      </c>
    </row>
    <row r="9055" spans="1:2" x14ac:dyDescent="0.3">
      <c r="A9055" s="38" t="s">
        <v>9437</v>
      </c>
      <c r="B9055" s="39">
        <v>1427.43</v>
      </c>
    </row>
    <row r="9056" spans="1:2" x14ac:dyDescent="0.3">
      <c r="A9056" s="38" t="s">
        <v>9438</v>
      </c>
      <c r="B9056" s="39">
        <v>1244.1500000000001</v>
      </c>
    </row>
    <row r="9057" spans="1:2" x14ac:dyDescent="0.3">
      <c r="A9057" s="38" t="s">
        <v>9439</v>
      </c>
      <c r="B9057" s="39">
        <v>1706.81</v>
      </c>
    </row>
    <row r="9058" spans="1:2" x14ac:dyDescent="0.3">
      <c r="A9058" s="38" t="s">
        <v>9440</v>
      </c>
      <c r="B9058" s="39">
        <v>1486.18</v>
      </c>
    </row>
    <row r="9059" spans="1:2" x14ac:dyDescent="0.3">
      <c r="A9059" s="38" t="s">
        <v>9441</v>
      </c>
      <c r="B9059" s="39">
        <v>1828.42</v>
      </c>
    </row>
    <row r="9060" spans="1:2" x14ac:dyDescent="0.3">
      <c r="A9060" s="38" t="s">
        <v>9442</v>
      </c>
      <c r="B9060" s="39">
        <v>1591.54</v>
      </c>
    </row>
    <row r="9061" spans="1:2" x14ac:dyDescent="0.3">
      <c r="A9061" s="38" t="s">
        <v>9443</v>
      </c>
      <c r="B9061" s="39">
        <v>1887.58</v>
      </c>
    </row>
    <row r="9062" spans="1:2" x14ac:dyDescent="0.3">
      <c r="A9062" s="38" t="s">
        <v>9444</v>
      </c>
      <c r="B9062" s="39">
        <v>1642.79</v>
      </c>
    </row>
    <row r="9063" spans="1:2" x14ac:dyDescent="0.3">
      <c r="A9063" s="38" t="s">
        <v>9445</v>
      </c>
      <c r="B9063" s="39">
        <v>126.22</v>
      </c>
    </row>
    <row r="9064" spans="1:2" x14ac:dyDescent="0.3">
      <c r="A9064" s="38" t="s">
        <v>9446</v>
      </c>
      <c r="B9064" s="39">
        <v>109.36</v>
      </c>
    </row>
    <row r="9065" spans="1:2" x14ac:dyDescent="0.3">
      <c r="A9065" s="38" t="s">
        <v>9447</v>
      </c>
      <c r="B9065" s="39">
        <v>151.29</v>
      </c>
    </row>
    <row r="9066" spans="1:2" x14ac:dyDescent="0.3">
      <c r="A9066" s="38" t="s">
        <v>9448</v>
      </c>
      <c r="B9066" s="39">
        <v>131.08000000000001</v>
      </c>
    </row>
    <row r="9067" spans="1:2" x14ac:dyDescent="0.3">
      <c r="A9067" s="38" t="s">
        <v>9449</v>
      </c>
      <c r="B9067" s="39">
        <v>516.9</v>
      </c>
    </row>
    <row r="9068" spans="1:2" x14ac:dyDescent="0.3">
      <c r="A9068" s="38" t="s">
        <v>9450</v>
      </c>
      <c r="B9068" s="39">
        <v>447.86</v>
      </c>
    </row>
    <row r="9069" spans="1:2" x14ac:dyDescent="0.3">
      <c r="A9069" s="38" t="s">
        <v>9451</v>
      </c>
      <c r="B9069" s="39">
        <v>624.15</v>
      </c>
    </row>
    <row r="9070" spans="1:2" x14ac:dyDescent="0.3">
      <c r="A9070" s="38" t="s">
        <v>9452</v>
      </c>
      <c r="B9070" s="39">
        <v>540.78</v>
      </c>
    </row>
    <row r="9071" spans="1:2" x14ac:dyDescent="0.3">
      <c r="A9071" s="38" t="s">
        <v>9453</v>
      </c>
      <c r="B9071" s="39">
        <v>670.69</v>
      </c>
    </row>
    <row r="9072" spans="1:2" x14ac:dyDescent="0.3">
      <c r="A9072" s="38" t="s">
        <v>9454</v>
      </c>
      <c r="B9072" s="39">
        <v>581.11</v>
      </c>
    </row>
    <row r="9073" spans="1:2" x14ac:dyDescent="0.3">
      <c r="A9073" s="38" t="s">
        <v>9455</v>
      </c>
      <c r="B9073" s="39">
        <v>693.37</v>
      </c>
    </row>
    <row r="9074" spans="1:2" x14ac:dyDescent="0.3">
      <c r="A9074" s="38" t="s">
        <v>9456</v>
      </c>
      <c r="B9074" s="39">
        <v>600.76</v>
      </c>
    </row>
    <row r="9075" spans="1:2" x14ac:dyDescent="0.3">
      <c r="A9075" s="38" t="s">
        <v>9457</v>
      </c>
      <c r="B9075" s="39">
        <v>1003.61</v>
      </c>
    </row>
    <row r="9076" spans="1:2" x14ac:dyDescent="0.3">
      <c r="A9076" s="38" t="s">
        <v>9458</v>
      </c>
      <c r="B9076" s="39">
        <v>880.46</v>
      </c>
    </row>
    <row r="9077" spans="1:2" x14ac:dyDescent="0.3">
      <c r="A9077" s="38" t="s">
        <v>9459</v>
      </c>
      <c r="B9077" s="39">
        <v>3643</v>
      </c>
    </row>
    <row r="9078" spans="1:2" x14ac:dyDescent="0.3">
      <c r="A9078" s="38" t="s">
        <v>9460</v>
      </c>
      <c r="B9078" s="39">
        <v>3173</v>
      </c>
    </row>
    <row r="9079" spans="1:2" x14ac:dyDescent="0.3">
      <c r="A9079" s="38" t="s">
        <v>9461</v>
      </c>
      <c r="B9079" s="39">
        <v>1478</v>
      </c>
    </row>
    <row r="9080" spans="1:2" x14ac:dyDescent="0.3">
      <c r="A9080" s="38" t="s">
        <v>9462</v>
      </c>
      <c r="B9080" s="39">
        <v>1478</v>
      </c>
    </row>
    <row r="9081" spans="1:2" x14ac:dyDescent="0.3">
      <c r="A9081" s="38" t="s">
        <v>9463</v>
      </c>
      <c r="B9081" s="39">
        <v>1356</v>
      </c>
    </row>
    <row r="9082" spans="1:2" x14ac:dyDescent="0.3">
      <c r="A9082" s="38" t="s">
        <v>9464</v>
      </c>
      <c r="B9082" s="39">
        <v>1356</v>
      </c>
    </row>
    <row r="9083" spans="1:2" x14ac:dyDescent="0.3">
      <c r="A9083" s="38" t="s">
        <v>9465</v>
      </c>
      <c r="B9083" s="39">
        <v>925.83</v>
      </c>
    </row>
    <row r="9084" spans="1:2" x14ac:dyDescent="0.3">
      <c r="A9084" s="38" t="s">
        <v>9466</v>
      </c>
      <c r="B9084" s="39">
        <v>925.83</v>
      </c>
    </row>
    <row r="9085" spans="1:2" x14ac:dyDescent="0.3">
      <c r="A9085" s="38" t="s">
        <v>9467</v>
      </c>
      <c r="B9085" s="39">
        <v>1158</v>
      </c>
    </row>
    <row r="9086" spans="1:2" x14ac:dyDescent="0.3">
      <c r="A9086" s="38" t="s">
        <v>9468</v>
      </c>
      <c r="B9086" s="39">
        <v>1158</v>
      </c>
    </row>
    <row r="9087" spans="1:2" x14ac:dyDescent="0.3">
      <c r="A9087" s="38" t="s">
        <v>9469</v>
      </c>
      <c r="B9087" s="39">
        <v>1365.83</v>
      </c>
    </row>
    <row r="9088" spans="1:2" x14ac:dyDescent="0.3">
      <c r="A9088" s="38" t="s">
        <v>9470</v>
      </c>
      <c r="B9088" s="39">
        <v>1365.83</v>
      </c>
    </row>
    <row r="9089" spans="1:2" x14ac:dyDescent="0.3">
      <c r="A9089" s="38" t="s">
        <v>9471</v>
      </c>
      <c r="B9089" s="39">
        <v>549.79999999999995</v>
      </c>
    </row>
    <row r="9090" spans="1:2" x14ac:dyDescent="0.3">
      <c r="A9090" s="38" t="s">
        <v>9472</v>
      </c>
      <c r="B9090" s="39">
        <v>549.79999999999995</v>
      </c>
    </row>
    <row r="9091" spans="1:2" x14ac:dyDescent="0.3">
      <c r="A9091" s="38" t="s">
        <v>9473</v>
      </c>
      <c r="B9091" s="39">
        <v>549.79999999999995</v>
      </c>
    </row>
    <row r="9092" spans="1:2" x14ac:dyDescent="0.3">
      <c r="A9092" s="38" t="s">
        <v>9474</v>
      </c>
      <c r="B9092" s="39">
        <v>549.79999999999995</v>
      </c>
    </row>
    <row r="9093" spans="1:2" x14ac:dyDescent="0.3">
      <c r="A9093" s="38" t="s">
        <v>9475</v>
      </c>
      <c r="B9093" s="39">
        <v>549.79999999999995</v>
      </c>
    </row>
    <row r="9094" spans="1:2" x14ac:dyDescent="0.3">
      <c r="A9094" s="38" t="s">
        <v>9476</v>
      </c>
      <c r="B9094" s="39">
        <v>549.79999999999995</v>
      </c>
    </row>
    <row r="9095" spans="1:2" x14ac:dyDescent="0.3">
      <c r="A9095" s="38" t="s">
        <v>9477</v>
      </c>
      <c r="B9095" s="39">
        <v>1071</v>
      </c>
    </row>
    <row r="9096" spans="1:2" x14ac:dyDescent="0.3">
      <c r="A9096" s="38" t="s">
        <v>9478</v>
      </c>
      <c r="B9096" s="39">
        <v>1071</v>
      </c>
    </row>
    <row r="9097" spans="1:2" x14ac:dyDescent="0.3">
      <c r="A9097" s="38" t="s">
        <v>9479</v>
      </c>
      <c r="B9097" s="39">
        <v>529.78</v>
      </c>
    </row>
    <row r="9098" spans="1:2" x14ac:dyDescent="0.3">
      <c r="A9098" s="38" t="s">
        <v>9480</v>
      </c>
      <c r="B9098" s="39">
        <v>512.16</v>
      </c>
    </row>
    <row r="9099" spans="1:2" x14ac:dyDescent="0.3">
      <c r="A9099" s="38" t="s">
        <v>9481</v>
      </c>
      <c r="B9099" s="39">
        <v>2444.7800000000002</v>
      </c>
    </row>
    <row r="9100" spans="1:2" x14ac:dyDescent="0.3">
      <c r="A9100" s="38" t="s">
        <v>9482</v>
      </c>
      <c r="B9100" s="39">
        <v>2427.16</v>
      </c>
    </row>
    <row r="9101" spans="1:2" x14ac:dyDescent="0.3">
      <c r="A9101" s="38" t="s">
        <v>9483</v>
      </c>
      <c r="B9101" s="39">
        <v>586.17999999999995</v>
      </c>
    </row>
    <row r="9102" spans="1:2" x14ac:dyDescent="0.3">
      <c r="A9102" s="38" t="s">
        <v>9484</v>
      </c>
      <c r="B9102" s="39">
        <v>568.55999999999995</v>
      </c>
    </row>
    <row r="9103" spans="1:2" x14ac:dyDescent="0.3">
      <c r="A9103" s="38" t="s">
        <v>9485</v>
      </c>
      <c r="B9103" s="39">
        <v>1017.78</v>
      </c>
    </row>
    <row r="9104" spans="1:2" x14ac:dyDescent="0.3">
      <c r="A9104" s="38" t="s">
        <v>9486</v>
      </c>
      <c r="B9104" s="39">
        <v>1000.16</v>
      </c>
    </row>
    <row r="9105" spans="1:2" x14ac:dyDescent="0.3">
      <c r="A9105" s="38" t="s">
        <v>9487</v>
      </c>
      <c r="B9105" s="39">
        <v>1515.48</v>
      </c>
    </row>
    <row r="9106" spans="1:2" x14ac:dyDescent="0.3">
      <c r="A9106" s="38" t="s">
        <v>9488</v>
      </c>
      <c r="B9106" s="39">
        <v>1497.86</v>
      </c>
    </row>
    <row r="9107" spans="1:2" x14ac:dyDescent="0.3">
      <c r="A9107" s="38" t="s">
        <v>9489</v>
      </c>
      <c r="B9107" s="39">
        <v>455.4</v>
      </c>
    </row>
    <row r="9108" spans="1:2" x14ac:dyDescent="0.3">
      <c r="A9108" s="38" t="s">
        <v>9490</v>
      </c>
      <c r="B9108" s="39">
        <v>433.87</v>
      </c>
    </row>
    <row r="9109" spans="1:2" x14ac:dyDescent="0.3">
      <c r="A9109" s="38" t="s">
        <v>9491</v>
      </c>
      <c r="B9109" s="39">
        <v>428.16</v>
      </c>
    </row>
    <row r="9110" spans="1:2" x14ac:dyDescent="0.3">
      <c r="A9110" s="38" t="s">
        <v>9492</v>
      </c>
      <c r="B9110" s="39">
        <v>406.63</v>
      </c>
    </row>
    <row r="9111" spans="1:2" x14ac:dyDescent="0.3">
      <c r="A9111" s="38" t="s">
        <v>9493</v>
      </c>
      <c r="B9111" s="39">
        <v>404.52</v>
      </c>
    </row>
    <row r="9112" spans="1:2" x14ac:dyDescent="0.3">
      <c r="A9112" s="38" t="s">
        <v>9494</v>
      </c>
      <c r="B9112" s="39">
        <v>382.99</v>
      </c>
    </row>
    <row r="9113" spans="1:2" x14ac:dyDescent="0.3">
      <c r="A9113" s="38" t="s">
        <v>9495</v>
      </c>
      <c r="B9113" s="39">
        <v>367.63</v>
      </c>
    </row>
    <row r="9114" spans="1:2" x14ac:dyDescent="0.3">
      <c r="A9114" s="38" t="s">
        <v>9496</v>
      </c>
      <c r="B9114" s="39">
        <v>346.11</v>
      </c>
    </row>
    <row r="9115" spans="1:2" x14ac:dyDescent="0.3">
      <c r="A9115" s="38" t="s">
        <v>9497</v>
      </c>
      <c r="B9115" s="39">
        <v>348.87</v>
      </c>
    </row>
    <row r="9116" spans="1:2" x14ac:dyDescent="0.3">
      <c r="A9116" s="38" t="s">
        <v>9498</v>
      </c>
      <c r="B9116" s="39">
        <v>327.33999999999997</v>
      </c>
    </row>
    <row r="9117" spans="1:2" x14ac:dyDescent="0.3">
      <c r="A9117" s="38" t="s">
        <v>9499</v>
      </c>
      <c r="B9117" s="39">
        <v>332.55</v>
      </c>
    </row>
    <row r="9118" spans="1:2" x14ac:dyDescent="0.3">
      <c r="A9118" s="38" t="s">
        <v>9500</v>
      </c>
      <c r="B9118" s="39">
        <v>311.02</v>
      </c>
    </row>
    <row r="9119" spans="1:2" x14ac:dyDescent="0.3">
      <c r="A9119" s="38" t="s">
        <v>9501</v>
      </c>
      <c r="B9119" s="39">
        <v>321.31</v>
      </c>
    </row>
    <row r="9120" spans="1:2" x14ac:dyDescent="0.3">
      <c r="A9120" s="38" t="s">
        <v>9502</v>
      </c>
      <c r="B9120" s="39">
        <v>299.77999999999997</v>
      </c>
    </row>
    <row r="9121" spans="1:2" x14ac:dyDescent="0.3">
      <c r="A9121" s="38" t="s">
        <v>9503</v>
      </c>
      <c r="B9121" s="39">
        <v>306.14999999999998</v>
      </c>
    </row>
    <row r="9122" spans="1:2" x14ac:dyDescent="0.3">
      <c r="A9122" s="38" t="s">
        <v>9504</v>
      </c>
      <c r="B9122" s="39">
        <v>284.63</v>
      </c>
    </row>
    <row r="9123" spans="1:2" x14ac:dyDescent="0.3">
      <c r="A9123" s="38" t="s">
        <v>9505</v>
      </c>
      <c r="B9123" s="39">
        <v>349.9</v>
      </c>
    </row>
    <row r="9124" spans="1:2" x14ac:dyDescent="0.3">
      <c r="A9124" s="38" t="s">
        <v>9506</v>
      </c>
      <c r="B9124" s="39">
        <v>328.37</v>
      </c>
    </row>
    <row r="9125" spans="1:2" x14ac:dyDescent="0.3">
      <c r="A9125" s="38" t="s">
        <v>9507</v>
      </c>
      <c r="B9125" s="39">
        <v>328.91</v>
      </c>
    </row>
    <row r="9126" spans="1:2" x14ac:dyDescent="0.3">
      <c r="A9126" s="38" t="s">
        <v>9508</v>
      </c>
      <c r="B9126" s="39">
        <v>307.38</v>
      </c>
    </row>
    <row r="9127" spans="1:2" x14ac:dyDescent="0.3">
      <c r="A9127" s="38" t="s">
        <v>9509</v>
      </c>
      <c r="B9127" s="39">
        <v>438.16</v>
      </c>
    </row>
    <row r="9128" spans="1:2" x14ac:dyDescent="0.3">
      <c r="A9128" s="38" t="s">
        <v>9510</v>
      </c>
      <c r="B9128" s="39">
        <v>416.63</v>
      </c>
    </row>
    <row r="9129" spans="1:2" x14ac:dyDescent="0.3">
      <c r="A9129" s="38" t="s">
        <v>9511</v>
      </c>
      <c r="B9129" s="39">
        <v>403.87</v>
      </c>
    </row>
    <row r="9130" spans="1:2" x14ac:dyDescent="0.3">
      <c r="A9130" s="38" t="s">
        <v>9512</v>
      </c>
      <c r="B9130" s="39">
        <v>382.34</v>
      </c>
    </row>
    <row r="9131" spans="1:2" x14ac:dyDescent="0.3">
      <c r="A9131" s="38" t="s">
        <v>9513</v>
      </c>
      <c r="B9131" s="39">
        <v>792.47</v>
      </c>
    </row>
    <row r="9132" spans="1:2" x14ac:dyDescent="0.3">
      <c r="A9132" s="38" t="s">
        <v>9514</v>
      </c>
      <c r="B9132" s="39">
        <v>770.95</v>
      </c>
    </row>
    <row r="9133" spans="1:2" x14ac:dyDescent="0.3">
      <c r="A9133" s="38" t="s">
        <v>9515</v>
      </c>
      <c r="B9133" s="39">
        <v>383.48</v>
      </c>
    </row>
    <row r="9134" spans="1:2" x14ac:dyDescent="0.3">
      <c r="A9134" s="38" t="s">
        <v>9516</v>
      </c>
      <c r="B9134" s="39">
        <v>361.95</v>
      </c>
    </row>
    <row r="9135" spans="1:2" x14ac:dyDescent="0.3">
      <c r="A9135" s="38" t="s">
        <v>9517</v>
      </c>
      <c r="B9135" s="39">
        <v>328.1</v>
      </c>
    </row>
    <row r="9136" spans="1:2" x14ac:dyDescent="0.3">
      <c r="A9136" s="38" t="s">
        <v>9518</v>
      </c>
      <c r="B9136" s="39">
        <v>306.58</v>
      </c>
    </row>
    <row r="9137" spans="1:2" x14ac:dyDescent="0.3">
      <c r="A9137" s="38" t="s">
        <v>9519</v>
      </c>
      <c r="B9137" s="39">
        <v>302.33</v>
      </c>
    </row>
    <row r="9138" spans="1:2" x14ac:dyDescent="0.3">
      <c r="A9138" s="38" t="s">
        <v>9520</v>
      </c>
      <c r="B9138" s="39">
        <v>280.8</v>
      </c>
    </row>
    <row r="9139" spans="1:2" x14ac:dyDescent="0.3">
      <c r="A9139" s="38" t="s">
        <v>9521</v>
      </c>
      <c r="B9139" s="39">
        <v>288.54000000000002</v>
      </c>
    </row>
    <row r="9140" spans="1:2" x14ac:dyDescent="0.3">
      <c r="A9140" s="38" t="s">
        <v>9522</v>
      </c>
      <c r="B9140" s="39">
        <v>267.01</v>
      </c>
    </row>
    <row r="9141" spans="1:2" x14ac:dyDescent="0.3">
      <c r="A9141" s="38" t="s">
        <v>9523</v>
      </c>
      <c r="B9141" s="39">
        <v>312.24</v>
      </c>
    </row>
    <row r="9142" spans="1:2" x14ac:dyDescent="0.3">
      <c r="A9142" s="38" t="s">
        <v>9524</v>
      </c>
      <c r="B9142" s="39">
        <v>290.70999999999998</v>
      </c>
    </row>
    <row r="9143" spans="1:2" x14ac:dyDescent="0.3">
      <c r="A9143" s="38" t="s">
        <v>9525</v>
      </c>
      <c r="B9143" s="39">
        <v>331.44</v>
      </c>
    </row>
    <row r="9144" spans="1:2" x14ac:dyDescent="0.3">
      <c r="A9144" s="38" t="s">
        <v>9526</v>
      </c>
      <c r="B9144" s="39">
        <v>309.91000000000003</v>
      </c>
    </row>
    <row r="9145" spans="1:2" x14ac:dyDescent="0.3">
      <c r="A9145" s="38" t="s">
        <v>9527</v>
      </c>
      <c r="B9145" s="39">
        <v>321.66000000000003</v>
      </c>
    </row>
    <row r="9146" spans="1:2" x14ac:dyDescent="0.3">
      <c r="A9146" s="38" t="s">
        <v>9528</v>
      </c>
      <c r="B9146" s="39">
        <v>300.13</v>
      </c>
    </row>
    <row r="9147" spans="1:2" x14ac:dyDescent="0.3">
      <c r="A9147" s="38" t="s">
        <v>9529</v>
      </c>
      <c r="B9147" s="39">
        <v>325.73</v>
      </c>
    </row>
    <row r="9148" spans="1:2" x14ac:dyDescent="0.3">
      <c r="A9148" s="38" t="s">
        <v>9530</v>
      </c>
      <c r="B9148" s="39">
        <v>304.2</v>
      </c>
    </row>
    <row r="9149" spans="1:2" x14ac:dyDescent="0.3">
      <c r="A9149" s="38" t="s">
        <v>9531</v>
      </c>
      <c r="B9149" s="39">
        <v>363.06</v>
      </c>
    </row>
    <row r="9150" spans="1:2" x14ac:dyDescent="0.3">
      <c r="A9150" s="38" t="s">
        <v>9532</v>
      </c>
      <c r="B9150" s="39">
        <v>341.53</v>
      </c>
    </row>
    <row r="9151" spans="1:2" x14ac:dyDescent="0.3">
      <c r="A9151" s="38" t="s">
        <v>9533</v>
      </c>
      <c r="B9151" s="39">
        <v>408.97</v>
      </c>
    </row>
    <row r="9152" spans="1:2" x14ac:dyDescent="0.3">
      <c r="A9152" s="38" t="s">
        <v>9534</v>
      </c>
      <c r="B9152" s="39">
        <v>387.44</v>
      </c>
    </row>
    <row r="9153" spans="1:2" x14ac:dyDescent="0.3">
      <c r="A9153" s="38" t="s">
        <v>9535</v>
      </c>
      <c r="B9153" s="39">
        <v>342.19</v>
      </c>
    </row>
    <row r="9154" spans="1:2" x14ac:dyDescent="0.3">
      <c r="A9154" s="38" t="s">
        <v>9536</v>
      </c>
      <c r="B9154" s="39">
        <v>320.66000000000003</v>
      </c>
    </row>
    <row r="9155" spans="1:2" x14ac:dyDescent="0.3">
      <c r="A9155" s="38" t="s">
        <v>9537</v>
      </c>
      <c r="B9155" s="39">
        <v>316.70999999999998</v>
      </c>
    </row>
    <row r="9156" spans="1:2" x14ac:dyDescent="0.3">
      <c r="A9156" s="38" t="s">
        <v>9538</v>
      </c>
      <c r="B9156" s="39">
        <v>295.19</v>
      </c>
    </row>
    <row r="9157" spans="1:2" x14ac:dyDescent="0.3">
      <c r="A9157" s="38" t="s">
        <v>9539</v>
      </c>
      <c r="B9157" s="39">
        <v>541.82000000000005</v>
      </c>
    </row>
    <row r="9158" spans="1:2" x14ac:dyDescent="0.3">
      <c r="A9158" s="38" t="s">
        <v>9540</v>
      </c>
      <c r="B9158" s="39">
        <v>520.29999999999995</v>
      </c>
    </row>
    <row r="9159" spans="1:2" x14ac:dyDescent="0.3">
      <c r="A9159" s="38" t="s">
        <v>9541</v>
      </c>
      <c r="B9159" s="39">
        <v>3920</v>
      </c>
    </row>
    <row r="9160" spans="1:2" x14ac:dyDescent="0.3">
      <c r="A9160" s="38" t="s">
        <v>9542</v>
      </c>
      <c r="B9160" s="39">
        <v>3702</v>
      </c>
    </row>
    <row r="9161" spans="1:2" x14ac:dyDescent="0.3">
      <c r="A9161" s="38" t="s">
        <v>9543</v>
      </c>
      <c r="B9161" s="39">
        <v>328.58</v>
      </c>
    </row>
    <row r="9162" spans="1:2" x14ac:dyDescent="0.3">
      <c r="A9162" s="38" t="s">
        <v>9544</v>
      </c>
      <c r="B9162" s="39">
        <v>324.66000000000003</v>
      </c>
    </row>
    <row r="9163" spans="1:2" x14ac:dyDescent="0.3">
      <c r="A9163" s="38" t="s">
        <v>9545</v>
      </c>
      <c r="B9163" s="39">
        <v>305.45</v>
      </c>
    </row>
    <row r="9164" spans="1:2" x14ac:dyDescent="0.3">
      <c r="A9164" s="38" t="s">
        <v>9546</v>
      </c>
      <c r="B9164" s="39">
        <v>300.98</v>
      </c>
    </row>
    <row r="9165" spans="1:2" x14ac:dyDescent="0.3">
      <c r="A9165" s="38" t="s">
        <v>9547</v>
      </c>
      <c r="B9165" s="39">
        <v>285.77999999999997</v>
      </c>
    </row>
    <row r="9166" spans="1:2" x14ac:dyDescent="0.3">
      <c r="A9166" s="38" t="s">
        <v>9548</v>
      </c>
      <c r="B9166" s="39">
        <v>280.79000000000002</v>
      </c>
    </row>
    <row r="9167" spans="1:2" x14ac:dyDescent="0.3">
      <c r="A9167" s="38" t="s">
        <v>9549</v>
      </c>
      <c r="B9167" s="39">
        <v>256.98</v>
      </c>
    </row>
    <row r="9168" spans="1:2" x14ac:dyDescent="0.3">
      <c r="A9168" s="38" t="s">
        <v>9550</v>
      </c>
      <c r="B9168" s="39">
        <v>250.91</v>
      </c>
    </row>
    <row r="9169" spans="1:2" x14ac:dyDescent="0.3">
      <c r="A9169" s="38" t="s">
        <v>9551</v>
      </c>
      <c r="B9169" s="39">
        <v>246.3</v>
      </c>
    </row>
    <row r="9170" spans="1:2" x14ac:dyDescent="0.3">
      <c r="A9170" s="38" t="s">
        <v>9552</v>
      </c>
      <c r="B9170" s="39">
        <v>239.15</v>
      </c>
    </row>
    <row r="9171" spans="1:2" x14ac:dyDescent="0.3">
      <c r="A9171" s="38" t="s">
        <v>9553</v>
      </c>
      <c r="B9171" s="39">
        <v>238.06</v>
      </c>
    </row>
    <row r="9172" spans="1:2" x14ac:dyDescent="0.3">
      <c r="A9172" s="38" t="s">
        <v>9554</v>
      </c>
      <c r="B9172" s="39">
        <v>229.84</v>
      </c>
    </row>
    <row r="9173" spans="1:2" x14ac:dyDescent="0.3">
      <c r="A9173" s="38" t="s">
        <v>9555</v>
      </c>
      <c r="B9173" s="39">
        <v>234.17</v>
      </c>
    </row>
    <row r="9174" spans="1:2" x14ac:dyDescent="0.3">
      <c r="A9174" s="38" t="s">
        <v>9556</v>
      </c>
      <c r="B9174" s="39">
        <v>224.97</v>
      </c>
    </row>
    <row r="9175" spans="1:2" x14ac:dyDescent="0.3">
      <c r="A9175" s="38" t="s">
        <v>9557</v>
      </c>
      <c r="B9175" s="39">
        <v>235.18</v>
      </c>
    </row>
    <row r="9176" spans="1:2" x14ac:dyDescent="0.3">
      <c r="A9176" s="38" t="s">
        <v>9558</v>
      </c>
      <c r="B9176" s="39">
        <v>223.83</v>
      </c>
    </row>
    <row r="9177" spans="1:2" x14ac:dyDescent="0.3">
      <c r="A9177" s="38" t="s">
        <v>9559</v>
      </c>
      <c r="B9177" s="39">
        <v>3147</v>
      </c>
    </row>
    <row r="9178" spans="1:2" x14ac:dyDescent="0.3">
      <c r="A9178" s="38" t="s">
        <v>9560</v>
      </c>
      <c r="B9178" s="39">
        <v>3064</v>
      </c>
    </row>
    <row r="9179" spans="1:2" x14ac:dyDescent="0.3">
      <c r="A9179" s="38" t="s">
        <v>9561</v>
      </c>
      <c r="B9179" s="39">
        <v>239.25</v>
      </c>
    </row>
    <row r="9180" spans="1:2" x14ac:dyDescent="0.3">
      <c r="A9180" s="38" t="s">
        <v>9562</v>
      </c>
      <c r="B9180" s="39">
        <v>233.17</v>
      </c>
    </row>
    <row r="9181" spans="1:2" x14ac:dyDescent="0.3">
      <c r="A9181" s="38" t="s">
        <v>9563</v>
      </c>
      <c r="B9181" s="39">
        <v>226.34</v>
      </c>
    </row>
    <row r="9182" spans="1:2" x14ac:dyDescent="0.3">
      <c r="A9182" s="38" t="s">
        <v>9564</v>
      </c>
      <c r="B9182" s="39">
        <v>219.19</v>
      </c>
    </row>
    <row r="9183" spans="1:2" x14ac:dyDescent="0.3">
      <c r="A9183" s="38" t="s">
        <v>9565</v>
      </c>
      <c r="B9183" s="39">
        <v>2995</v>
      </c>
    </row>
    <row r="9184" spans="1:2" x14ac:dyDescent="0.3">
      <c r="A9184" s="38" t="s">
        <v>9566</v>
      </c>
      <c r="B9184" s="39">
        <v>2915</v>
      </c>
    </row>
    <row r="9185" spans="1:2" x14ac:dyDescent="0.3">
      <c r="A9185" s="38" t="s">
        <v>9567</v>
      </c>
      <c r="B9185" s="39">
        <v>367.92</v>
      </c>
    </row>
    <row r="9186" spans="1:2" x14ac:dyDescent="0.3">
      <c r="A9186" s="38" t="s">
        <v>9568</v>
      </c>
      <c r="B9186" s="39">
        <v>356.47</v>
      </c>
    </row>
    <row r="9187" spans="1:2" x14ac:dyDescent="0.3">
      <c r="A9187" s="38" t="s">
        <v>9569</v>
      </c>
      <c r="B9187" s="39">
        <v>357.89</v>
      </c>
    </row>
    <row r="9188" spans="1:2" x14ac:dyDescent="0.3">
      <c r="A9188" s="38" t="s">
        <v>9570</v>
      </c>
      <c r="B9188" s="39">
        <v>343.21</v>
      </c>
    </row>
    <row r="9189" spans="1:2" x14ac:dyDescent="0.3">
      <c r="A9189" s="38" t="s">
        <v>9571</v>
      </c>
      <c r="B9189" s="39">
        <v>689.91</v>
      </c>
    </row>
    <row r="9190" spans="1:2" x14ac:dyDescent="0.3">
      <c r="A9190" s="38" t="s">
        <v>9572</v>
      </c>
      <c r="B9190" s="39">
        <v>682.76</v>
      </c>
    </row>
    <row r="9191" spans="1:2" x14ac:dyDescent="0.3">
      <c r="A9191" s="38" t="s">
        <v>9573</v>
      </c>
      <c r="B9191" s="39">
        <v>246.44</v>
      </c>
    </row>
    <row r="9192" spans="1:2" x14ac:dyDescent="0.3">
      <c r="A9192" s="38" t="s">
        <v>9574</v>
      </c>
      <c r="B9192" s="39">
        <v>237.23</v>
      </c>
    </row>
    <row r="9193" spans="1:2" x14ac:dyDescent="0.3">
      <c r="A9193" s="38" t="s">
        <v>9575</v>
      </c>
      <c r="B9193" s="39">
        <v>270.43</v>
      </c>
    </row>
    <row r="9194" spans="1:2" x14ac:dyDescent="0.3">
      <c r="A9194" s="38" t="s">
        <v>9576</v>
      </c>
      <c r="B9194" s="39">
        <v>261.81</v>
      </c>
    </row>
    <row r="9195" spans="1:2" x14ac:dyDescent="0.3">
      <c r="A9195" s="38" t="s">
        <v>9577</v>
      </c>
      <c r="B9195" s="39">
        <v>228.33</v>
      </c>
    </row>
    <row r="9196" spans="1:2" x14ac:dyDescent="0.3">
      <c r="A9196" s="38" t="s">
        <v>9578</v>
      </c>
      <c r="B9196" s="39">
        <v>217.75</v>
      </c>
    </row>
    <row r="9197" spans="1:2" x14ac:dyDescent="0.3">
      <c r="A9197" s="38" t="s">
        <v>9579</v>
      </c>
      <c r="B9197" s="39">
        <v>5092</v>
      </c>
    </row>
    <row r="9198" spans="1:2" x14ac:dyDescent="0.3">
      <c r="A9198" s="38" t="s">
        <v>9580</v>
      </c>
      <c r="B9198" s="39">
        <v>4903</v>
      </c>
    </row>
    <row r="9199" spans="1:2" x14ac:dyDescent="0.3">
      <c r="A9199" s="38" t="s">
        <v>9581</v>
      </c>
      <c r="B9199" s="39">
        <v>264.74</v>
      </c>
    </row>
    <row r="9200" spans="1:2" x14ac:dyDescent="0.3">
      <c r="A9200" s="38" t="s">
        <v>9582</v>
      </c>
      <c r="B9200" s="39">
        <v>259.75</v>
      </c>
    </row>
    <row r="9201" spans="1:2" x14ac:dyDescent="0.3">
      <c r="A9201" s="38" t="s">
        <v>9583</v>
      </c>
      <c r="B9201" s="39">
        <v>225.54</v>
      </c>
    </row>
    <row r="9202" spans="1:2" x14ac:dyDescent="0.3">
      <c r="A9202" s="38" t="s">
        <v>9584</v>
      </c>
      <c r="B9202" s="39">
        <v>218.39</v>
      </c>
    </row>
    <row r="9203" spans="1:2" x14ac:dyDescent="0.3">
      <c r="A9203" s="38" t="s">
        <v>9585</v>
      </c>
      <c r="B9203" s="39">
        <v>214.67</v>
      </c>
    </row>
    <row r="9204" spans="1:2" x14ac:dyDescent="0.3">
      <c r="A9204" s="38" t="s">
        <v>9586</v>
      </c>
      <c r="B9204" s="39">
        <v>205.46</v>
      </c>
    </row>
    <row r="9205" spans="1:2" x14ac:dyDescent="0.3">
      <c r="A9205" s="38" t="s">
        <v>9587</v>
      </c>
      <c r="B9205" s="39">
        <v>217.57</v>
      </c>
    </row>
    <row r="9206" spans="1:2" x14ac:dyDescent="0.3">
      <c r="A9206" s="38" t="s">
        <v>9588</v>
      </c>
      <c r="B9206" s="39">
        <v>206.21</v>
      </c>
    </row>
    <row r="9207" spans="1:2" x14ac:dyDescent="0.3">
      <c r="A9207" s="38" t="s">
        <v>9589</v>
      </c>
      <c r="B9207" s="39">
        <v>3716</v>
      </c>
    </row>
    <row r="9208" spans="1:2" x14ac:dyDescent="0.3">
      <c r="A9208" s="38" t="s">
        <v>9590</v>
      </c>
      <c r="B9208" s="39">
        <v>3582</v>
      </c>
    </row>
    <row r="9209" spans="1:2" x14ac:dyDescent="0.3">
      <c r="A9209" s="38" t="s">
        <v>9591</v>
      </c>
      <c r="B9209" s="39">
        <v>241.47</v>
      </c>
    </row>
    <row r="9210" spans="1:2" x14ac:dyDescent="0.3">
      <c r="A9210" s="38" t="s">
        <v>9592</v>
      </c>
      <c r="B9210" s="39">
        <v>234.32</v>
      </c>
    </row>
    <row r="9211" spans="1:2" x14ac:dyDescent="0.3">
      <c r="A9211" s="38" t="s">
        <v>9593</v>
      </c>
      <c r="B9211" s="39">
        <v>236.95</v>
      </c>
    </row>
    <row r="9212" spans="1:2" x14ac:dyDescent="0.3">
      <c r="A9212" s="38" t="s">
        <v>9594</v>
      </c>
      <c r="B9212" s="39">
        <v>228.73</v>
      </c>
    </row>
    <row r="9213" spans="1:2" x14ac:dyDescent="0.3">
      <c r="A9213" s="38" t="s">
        <v>9595</v>
      </c>
      <c r="B9213" s="39">
        <v>234.52</v>
      </c>
    </row>
    <row r="9214" spans="1:2" x14ac:dyDescent="0.3">
      <c r="A9214" s="38" t="s">
        <v>9596</v>
      </c>
      <c r="B9214" s="39">
        <v>225.32</v>
      </c>
    </row>
    <row r="9215" spans="1:2" x14ac:dyDescent="0.3">
      <c r="A9215" s="38" t="s">
        <v>9597</v>
      </c>
      <c r="B9215" s="39">
        <v>238.86</v>
      </c>
    </row>
    <row r="9216" spans="1:2" x14ac:dyDescent="0.3">
      <c r="A9216" s="38" t="s">
        <v>9598</v>
      </c>
      <c r="B9216" s="39">
        <v>227.5</v>
      </c>
    </row>
    <row r="9217" spans="1:2" x14ac:dyDescent="0.3">
      <c r="A9217" s="38" t="s">
        <v>9599</v>
      </c>
      <c r="B9217" s="39">
        <v>3648</v>
      </c>
    </row>
    <row r="9218" spans="1:2" x14ac:dyDescent="0.3">
      <c r="A9218" s="38" t="s">
        <v>9600</v>
      </c>
      <c r="B9218" s="39">
        <v>3513</v>
      </c>
    </row>
    <row r="9219" spans="1:2" x14ac:dyDescent="0.3">
      <c r="A9219" s="38" t="s">
        <v>9601</v>
      </c>
      <c r="B9219" s="39">
        <v>308.26</v>
      </c>
    </row>
    <row r="9220" spans="1:2" x14ac:dyDescent="0.3">
      <c r="A9220" s="38" t="s">
        <v>9602</v>
      </c>
      <c r="B9220" s="39">
        <v>294.75</v>
      </c>
    </row>
    <row r="9221" spans="1:2" x14ac:dyDescent="0.3">
      <c r="A9221" s="38" t="s">
        <v>9603</v>
      </c>
      <c r="B9221" s="39">
        <v>5703</v>
      </c>
    </row>
    <row r="9222" spans="1:2" x14ac:dyDescent="0.3">
      <c r="A9222" s="38" t="s">
        <v>9604</v>
      </c>
      <c r="B9222" s="39">
        <v>5359</v>
      </c>
    </row>
    <row r="9223" spans="1:2" x14ac:dyDescent="0.3">
      <c r="A9223" s="38" t="s">
        <v>9605</v>
      </c>
      <c r="B9223" s="39">
        <v>290.23</v>
      </c>
    </row>
    <row r="9224" spans="1:2" x14ac:dyDescent="0.3">
      <c r="A9224" s="38" t="s">
        <v>9606</v>
      </c>
      <c r="B9224" s="39">
        <v>285.23</v>
      </c>
    </row>
    <row r="9225" spans="1:2" x14ac:dyDescent="0.3">
      <c r="A9225" s="38" t="s">
        <v>9607</v>
      </c>
      <c r="B9225" s="39">
        <v>239.62</v>
      </c>
    </row>
    <row r="9226" spans="1:2" x14ac:dyDescent="0.3">
      <c r="A9226" s="38" t="s">
        <v>9608</v>
      </c>
      <c r="B9226" s="39">
        <v>232.47</v>
      </c>
    </row>
    <row r="9227" spans="1:2" x14ac:dyDescent="0.3">
      <c r="A9227" s="38" t="s">
        <v>9609</v>
      </c>
      <c r="B9227" s="39">
        <v>229.58</v>
      </c>
    </row>
    <row r="9228" spans="1:2" x14ac:dyDescent="0.3">
      <c r="A9228" s="38" t="s">
        <v>9610</v>
      </c>
      <c r="B9228" s="39">
        <v>220.37</v>
      </c>
    </row>
    <row r="9229" spans="1:2" x14ac:dyDescent="0.3">
      <c r="A9229" s="38" t="s">
        <v>9611</v>
      </c>
      <c r="B9229" s="39">
        <v>3286</v>
      </c>
    </row>
    <row r="9230" spans="1:2" x14ac:dyDescent="0.3">
      <c r="A9230" s="38" t="s">
        <v>9612</v>
      </c>
      <c r="B9230" s="39">
        <v>3190</v>
      </c>
    </row>
    <row r="9231" spans="1:2" x14ac:dyDescent="0.3">
      <c r="A9231" s="38" t="s">
        <v>9613</v>
      </c>
      <c r="B9231" s="39">
        <v>117.87</v>
      </c>
    </row>
    <row r="9232" spans="1:2" x14ac:dyDescent="0.3">
      <c r="A9232" s="38" t="s">
        <v>9614</v>
      </c>
      <c r="B9232" s="39">
        <v>113.41</v>
      </c>
    </row>
    <row r="9233" spans="1:2" x14ac:dyDescent="0.3">
      <c r="A9233" s="38" t="s">
        <v>9615</v>
      </c>
      <c r="B9233" s="39">
        <v>5073</v>
      </c>
    </row>
    <row r="9234" spans="1:2" x14ac:dyDescent="0.3">
      <c r="A9234" s="38" t="s">
        <v>9616</v>
      </c>
      <c r="B9234" s="39">
        <v>4876</v>
      </c>
    </row>
    <row r="9235" spans="1:2" x14ac:dyDescent="0.3">
      <c r="A9235" s="38" t="s">
        <v>9617</v>
      </c>
      <c r="B9235" s="39">
        <v>48.33</v>
      </c>
    </row>
    <row r="9236" spans="1:2" x14ac:dyDescent="0.3">
      <c r="A9236" s="38" t="s">
        <v>9618</v>
      </c>
      <c r="B9236" s="39">
        <v>44.04</v>
      </c>
    </row>
    <row r="9237" spans="1:2" x14ac:dyDescent="0.3">
      <c r="A9237" s="38" t="s">
        <v>9619</v>
      </c>
      <c r="B9237" s="39">
        <v>80.709999999999994</v>
      </c>
    </row>
    <row r="9238" spans="1:2" x14ac:dyDescent="0.3">
      <c r="A9238" s="38" t="s">
        <v>9620</v>
      </c>
      <c r="B9238" s="39">
        <v>72.12</v>
      </c>
    </row>
    <row r="9239" spans="1:2" x14ac:dyDescent="0.3">
      <c r="A9239" s="38" t="s">
        <v>9621</v>
      </c>
      <c r="B9239" s="39">
        <v>145.43</v>
      </c>
    </row>
    <row r="9240" spans="1:2" x14ac:dyDescent="0.3">
      <c r="A9240" s="38" t="s">
        <v>9622</v>
      </c>
      <c r="B9240" s="39">
        <v>128.25</v>
      </c>
    </row>
    <row r="9241" spans="1:2" x14ac:dyDescent="0.3">
      <c r="A9241" s="38" t="s">
        <v>9623</v>
      </c>
      <c r="B9241" s="39">
        <v>4659</v>
      </c>
    </row>
    <row r="9242" spans="1:2" x14ac:dyDescent="0.3">
      <c r="A9242" s="38" t="s">
        <v>9624</v>
      </c>
      <c r="B9242" s="39">
        <v>4185</v>
      </c>
    </row>
    <row r="9243" spans="1:2" x14ac:dyDescent="0.3">
      <c r="A9243" s="38" t="s">
        <v>9625</v>
      </c>
      <c r="B9243" s="39">
        <v>359.54</v>
      </c>
    </row>
    <row r="9244" spans="1:2" x14ac:dyDescent="0.3">
      <c r="A9244" s="38" t="s">
        <v>9626</v>
      </c>
      <c r="B9244" s="39">
        <v>337.01</v>
      </c>
    </row>
    <row r="9245" spans="1:2" x14ac:dyDescent="0.3">
      <c r="A9245" s="38" t="s">
        <v>9627</v>
      </c>
      <c r="B9245" s="39">
        <v>372.96</v>
      </c>
    </row>
    <row r="9246" spans="1:2" x14ac:dyDescent="0.3">
      <c r="A9246" s="38" t="s">
        <v>9628</v>
      </c>
      <c r="B9246" s="39">
        <v>348.9</v>
      </c>
    </row>
    <row r="9247" spans="1:2" x14ac:dyDescent="0.3">
      <c r="A9247" s="38" t="s">
        <v>9629</v>
      </c>
      <c r="B9247" s="39">
        <v>404.83</v>
      </c>
    </row>
    <row r="9248" spans="1:2" x14ac:dyDescent="0.3">
      <c r="A9248" s="38" t="s">
        <v>9630</v>
      </c>
      <c r="B9248" s="39">
        <v>377.04</v>
      </c>
    </row>
    <row r="9249" spans="1:2" x14ac:dyDescent="0.3">
      <c r="A9249" s="38" t="s">
        <v>9631</v>
      </c>
      <c r="B9249" s="39">
        <v>760.07</v>
      </c>
    </row>
    <row r="9250" spans="1:2" x14ac:dyDescent="0.3">
      <c r="A9250" s="38" t="s">
        <v>9632</v>
      </c>
      <c r="B9250" s="39">
        <v>718.48</v>
      </c>
    </row>
    <row r="9251" spans="1:2" x14ac:dyDescent="0.3">
      <c r="A9251" s="38" t="s">
        <v>9633</v>
      </c>
      <c r="B9251" s="39">
        <v>389.79</v>
      </c>
    </row>
    <row r="9252" spans="1:2" x14ac:dyDescent="0.3">
      <c r="A9252" s="38" t="s">
        <v>9634</v>
      </c>
      <c r="B9252" s="39">
        <v>367.73</v>
      </c>
    </row>
    <row r="9253" spans="1:2" x14ac:dyDescent="0.3">
      <c r="A9253" s="38" t="s">
        <v>9635</v>
      </c>
      <c r="B9253" s="39">
        <v>4274</v>
      </c>
    </row>
    <row r="9254" spans="1:2" x14ac:dyDescent="0.3">
      <c r="A9254" s="38" t="s">
        <v>9636</v>
      </c>
      <c r="B9254" s="39">
        <v>4018</v>
      </c>
    </row>
    <row r="9255" spans="1:2" x14ac:dyDescent="0.3">
      <c r="A9255" s="38" t="s">
        <v>9637</v>
      </c>
      <c r="B9255" s="39">
        <v>42.32</v>
      </c>
    </row>
    <row r="9256" spans="1:2" x14ac:dyDescent="0.3">
      <c r="A9256" s="38" t="s">
        <v>9638</v>
      </c>
      <c r="B9256" s="39">
        <v>38.6</v>
      </c>
    </row>
    <row r="9257" spans="1:2" x14ac:dyDescent="0.3">
      <c r="A9257" s="38" t="s">
        <v>9639</v>
      </c>
      <c r="B9257" s="39">
        <v>15.16</v>
      </c>
    </row>
    <row r="9258" spans="1:2" x14ac:dyDescent="0.3">
      <c r="A9258" s="38" t="s">
        <v>9640</v>
      </c>
      <c r="B9258" s="39">
        <v>13.14</v>
      </c>
    </row>
    <row r="9259" spans="1:2" x14ac:dyDescent="0.3">
      <c r="A9259" s="38" t="s">
        <v>9641</v>
      </c>
      <c r="B9259" s="39">
        <v>6128</v>
      </c>
    </row>
    <row r="9260" spans="1:2" x14ac:dyDescent="0.3">
      <c r="A9260" s="38" t="s">
        <v>9642</v>
      </c>
      <c r="B9260" s="39">
        <v>5441</v>
      </c>
    </row>
    <row r="9261" spans="1:2" x14ac:dyDescent="0.3">
      <c r="A9261" s="38" t="s">
        <v>9643</v>
      </c>
      <c r="B9261" s="39">
        <v>120.75</v>
      </c>
    </row>
    <row r="9262" spans="1:2" x14ac:dyDescent="0.3">
      <c r="A9262" s="38" t="s">
        <v>9644</v>
      </c>
      <c r="B9262" s="39">
        <v>118.24</v>
      </c>
    </row>
    <row r="9263" spans="1:2" x14ac:dyDescent="0.3">
      <c r="A9263" s="38" t="s">
        <v>9645</v>
      </c>
      <c r="B9263" s="39">
        <v>50.16</v>
      </c>
    </row>
    <row r="9264" spans="1:2" x14ac:dyDescent="0.3">
      <c r="A9264" s="38" t="s">
        <v>9646</v>
      </c>
      <c r="B9264" s="39">
        <v>48.14</v>
      </c>
    </row>
    <row r="9265" spans="1:2" x14ac:dyDescent="0.3">
      <c r="A9265" s="38" t="s">
        <v>9647</v>
      </c>
      <c r="B9265" s="39">
        <v>6115</v>
      </c>
    </row>
    <row r="9266" spans="1:2" x14ac:dyDescent="0.3">
      <c r="A9266" s="38" t="s">
        <v>9648</v>
      </c>
      <c r="B9266" s="39">
        <v>5964</v>
      </c>
    </row>
    <row r="9267" spans="1:2" x14ac:dyDescent="0.3">
      <c r="A9267" s="38" t="s">
        <v>9649</v>
      </c>
      <c r="B9267" s="39">
        <v>430.03</v>
      </c>
    </row>
    <row r="9268" spans="1:2" x14ac:dyDescent="0.3">
      <c r="A9268" s="38" t="s">
        <v>9650</v>
      </c>
      <c r="B9268" s="39">
        <v>408.5</v>
      </c>
    </row>
    <row r="9269" spans="1:2" x14ac:dyDescent="0.3">
      <c r="A9269" s="38" t="s">
        <v>9651</v>
      </c>
      <c r="B9269" s="39">
        <v>3819</v>
      </c>
    </row>
    <row r="9270" spans="1:2" x14ac:dyDescent="0.3">
      <c r="A9270" s="38" t="s">
        <v>9652</v>
      </c>
      <c r="B9270" s="39">
        <v>3640</v>
      </c>
    </row>
    <row r="9271" spans="1:2" x14ac:dyDescent="0.3">
      <c r="A9271" s="38" t="s">
        <v>9653</v>
      </c>
      <c r="B9271" s="39">
        <v>1628.8</v>
      </c>
    </row>
    <row r="9272" spans="1:2" x14ac:dyDescent="0.3">
      <c r="A9272" s="38" t="s">
        <v>9654</v>
      </c>
      <c r="B9272" s="39">
        <v>1607.27</v>
      </c>
    </row>
    <row r="9273" spans="1:2" x14ac:dyDescent="0.3">
      <c r="A9273" s="38" t="s">
        <v>9655</v>
      </c>
      <c r="B9273" s="39">
        <v>1058</v>
      </c>
    </row>
    <row r="9274" spans="1:2" x14ac:dyDescent="0.3">
      <c r="A9274" s="38" t="s">
        <v>9656</v>
      </c>
      <c r="B9274" s="39">
        <v>1042</v>
      </c>
    </row>
    <row r="9275" spans="1:2" x14ac:dyDescent="0.3">
      <c r="A9275" s="38" t="s">
        <v>9657</v>
      </c>
      <c r="B9275" s="39">
        <v>97.35</v>
      </c>
    </row>
    <row r="9276" spans="1:2" x14ac:dyDescent="0.3">
      <c r="A9276" s="38" t="s">
        <v>9658</v>
      </c>
      <c r="B9276" s="39">
        <v>97.06</v>
      </c>
    </row>
    <row r="9277" spans="1:2" x14ac:dyDescent="0.3">
      <c r="A9277" s="38" t="s">
        <v>9659</v>
      </c>
      <c r="B9277" s="39">
        <v>133.69999999999999</v>
      </c>
    </row>
    <row r="9278" spans="1:2" x14ac:dyDescent="0.3">
      <c r="A9278" s="38" t="s">
        <v>9660</v>
      </c>
      <c r="B9278" s="39">
        <v>133.19</v>
      </c>
    </row>
    <row r="9279" spans="1:2" x14ac:dyDescent="0.3">
      <c r="A9279" s="38" t="s">
        <v>9661</v>
      </c>
      <c r="B9279" s="39">
        <v>154.31</v>
      </c>
    </row>
    <row r="9280" spans="1:2" x14ac:dyDescent="0.3">
      <c r="A9280" s="38" t="s">
        <v>9662</v>
      </c>
      <c r="B9280" s="39">
        <v>153.80000000000001</v>
      </c>
    </row>
    <row r="9281" spans="1:2" x14ac:dyDescent="0.3">
      <c r="A9281" s="38" t="s">
        <v>9663</v>
      </c>
      <c r="B9281" s="39">
        <v>69.510000000000005</v>
      </c>
    </row>
    <row r="9282" spans="1:2" x14ac:dyDescent="0.3">
      <c r="A9282" s="38" t="s">
        <v>9664</v>
      </c>
      <c r="B9282" s="39">
        <v>68.989999999999995</v>
      </c>
    </row>
    <row r="9283" spans="1:2" x14ac:dyDescent="0.3">
      <c r="A9283" s="38" t="s">
        <v>9665</v>
      </c>
      <c r="B9283" s="39">
        <v>71.87</v>
      </c>
    </row>
    <row r="9284" spans="1:2" x14ac:dyDescent="0.3">
      <c r="A9284" s="38" t="s">
        <v>9666</v>
      </c>
      <c r="B9284" s="39">
        <v>71.5</v>
      </c>
    </row>
    <row r="9285" spans="1:2" x14ac:dyDescent="0.3">
      <c r="A9285" s="38" t="s">
        <v>9667</v>
      </c>
      <c r="B9285" s="39">
        <v>71.87</v>
      </c>
    </row>
    <row r="9286" spans="1:2" x14ac:dyDescent="0.3">
      <c r="A9286" s="38" t="s">
        <v>9668</v>
      </c>
      <c r="B9286" s="39">
        <v>71.5</v>
      </c>
    </row>
    <row r="9287" spans="1:2" x14ac:dyDescent="0.3">
      <c r="A9287" s="38" t="s">
        <v>9669</v>
      </c>
      <c r="B9287" s="39">
        <v>3824</v>
      </c>
    </row>
    <row r="9288" spans="1:2" x14ac:dyDescent="0.3">
      <c r="A9288" s="38" t="s">
        <v>9670</v>
      </c>
      <c r="B9288" s="39">
        <v>3806</v>
      </c>
    </row>
    <row r="9289" spans="1:2" x14ac:dyDescent="0.3">
      <c r="A9289" s="38" t="s">
        <v>9671</v>
      </c>
      <c r="B9289" s="39">
        <v>138.22999999999999</v>
      </c>
    </row>
    <row r="9290" spans="1:2" x14ac:dyDescent="0.3">
      <c r="A9290" s="38" t="s">
        <v>9672</v>
      </c>
      <c r="B9290" s="39">
        <v>136.05000000000001</v>
      </c>
    </row>
    <row r="9291" spans="1:2" x14ac:dyDescent="0.3">
      <c r="A9291" s="38" t="s">
        <v>9673</v>
      </c>
      <c r="B9291" s="39">
        <v>3546</v>
      </c>
    </row>
    <row r="9292" spans="1:2" x14ac:dyDescent="0.3">
      <c r="A9292" s="38" t="s">
        <v>9674</v>
      </c>
      <c r="B9292" s="39">
        <v>3487</v>
      </c>
    </row>
    <row r="9293" spans="1:2" x14ac:dyDescent="0.3">
      <c r="A9293" s="38" t="s">
        <v>9675</v>
      </c>
      <c r="B9293" s="39">
        <v>9.6300000000000008</v>
      </c>
    </row>
    <row r="9294" spans="1:2" x14ac:dyDescent="0.3">
      <c r="A9294" s="38" t="s">
        <v>9676</v>
      </c>
      <c r="B9294" s="39">
        <v>9.23</v>
      </c>
    </row>
    <row r="9295" spans="1:2" x14ac:dyDescent="0.3">
      <c r="A9295" s="38" t="s">
        <v>9677</v>
      </c>
      <c r="B9295" s="39">
        <v>8.2799999999999994</v>
      </c>
    </row>
    <row r="9296" spans="1:2" x14ac:dyDescent="0.3">
      <c r="A9296" s="38" t="s">
        <v>9678</v>
      </c>
      <c r="B9296" s="39">
        <v>7.93</v>
      </c>
    </row>
    <row r="9297" spans="1:2" x14ac:dyDescent="0.3">
      <c r="A9297" s="38" t="s">
        <v>9679</v>
      </c>
      <c r="B9297" s="39">
        <v>67.62</v>
      </c>
    </row>
    <row r="9298" spans="1:2" x14ac:dyDescent="0.3">
      <c r="A9298" s="38" t="s">
        <v>9680</v>
      </c>
      <c r="B9298" s="39">
        <v>67.28</v>
      </c>
    </row>
    <row r="9299" spans="1:2" x14ac:dyDescent="0.3">
      <c r="A9299" s="38" t="s">
        <v>9681</v>
      </c>
      <c r="B9299" s="39">
        <v>70.64</v>
      </c>
    </row>
    <row r="9300" spans="1:2" x14ac:dyDescent="0.3">
      <c r="A9300" s="38" t="s">
        <v>9682</v>
      </c>
      <c r="B9300" s="39">
        <v>69.23</v>
      </c>
    </row>
    <row r="9301" spans="1:2" x14ac:dyDescent="0.3">
      <c r="A9301" s="38" t="s">
        <v>9683</v>
      </c>
      <c r="B9301" s="39">
        <v>78.34</v>
      </c>
    </row>
    <row r="9302" spans="1:2" x14ac:dyDescent="0.3">
      <c r="A9302" s="38" t="s">
        <v>9684</v>
      </c>
      <c r="B9302" s="39">
        <v>76.64</v>
      </c>
    </row>
    <row r="9303" spans="1:2" x14ac:dyDescent="0.3">
      <c r="A9303" s="38" t="s">
        <v>9685</v>
      </c>
      <c r="B9303" s="39">
        <v>48.58</v>
      </c>
    </row>
    <row r="9304" spans="1:2" x14ac:dyDescent="0.3">
      <c r="A9304" s="38" t="s">
        <v>9686</v>
      </c>
      <c r="B9304" s="39">
        <v>48.21</v>
      </c>
    </row>
    <row r="9305" spans="1:2" x14ac:dyDescent="0.3">
      <c r="A9305" s="38" t="s">
        <v>9687</v>
      </c>
      <c r="B9305" s="39">
        <v>38.92</v>
      </c>
    </row>
    <row r="9306" spans="1:2" x14ac:dyDescent="0.3">
      <c r="A9306" s="38" t="s">
        <v>9688</v>
      </c>
      <c r="B9306" s="39">
        <v>38.549999999999997</v>
      </c>
    </row>
    <row r="9307" spans="1:2" x14ac:dyDescent="0.3">
      <c r="A9307" s="38" t="s">
        <v>9689</v>
      </c>
      <c r="B9307" s="39">
        <v>3384</v>
      </c>
    </row>
    <row r="9308" spans="1:2" x14ac:dyDescent="0.3">
      <c r="A9308" s="38" t="s">
        <v>9690</v>
      </c>
      <c r="B9308" s="39">
        <v>3305</v>
      </c>
    </row>
    <row r="9309" spans="1:2" x14ac:dyDescent="0.3">
      <c r="A9309" s="38" t="s">
        <v>9691</v>
      </c>
      <c r="B9309" s="39">
        <v>7.58</v>
      </c>
    </row>
    <row r="9310" spans="1:2" x14ac:dyDescent="0.3">
      <c r="A9310" s="38" t="s">
        <v>9692</v>
      </c>
      <c r="B9310" s="39">
        <v>7.16</v>
      </c>
    </row>
    <row r="9311" spans="1:2" x14ac:dyDescent="0.3">
      <c r="A9311" s="38" t="s">
        <v>9693</v>
      </c>
      <c r="B9311" s="39">
        <v>8.7899999999999991</v>
      </c>
    </row>
    <row r="9312" spans="1:2" x14ac:dyDescent="0.3">
      <c r="A9312" s="38" t="s">
        <v>9694</v>
      </c>
      <c r="B9312" s="39">
        <v>8.35</v>
      </c>
    </row>
    <row r="9313" spans="1:2" x14ac:dyDescent="0.3">
      <c r="A9313" s="38" t="s">
        <v>9695</v>
      </c>
      <c r="B9313" s="39">
        <v>12.21</v>
      </c>
    </row>
    <row r="9314" spans="1:2" x14ac:dyDescent="0.3">
      <c r="A9314" s="38" t="s">
        <v>9696</v>
      </c>
      <c r="B9314" s="39">
        <v>11.66</v>
      </c>
    </row>
    <row r="9315" spans="1:2" x14ac:dyDescent="0.3">
      <c r="A9315" s="38" t="s">
        <v>9697</v>
      </c>
      <c r="B9315" s="39">
        <v>298.47000000000003</v>
      </c>
    </row>
    <row r="9316" spans="1:2" x14ac:dyDescent="0.3">
      <c r="A9316" s="38" t="s">
        <v>9698</v>
      </c>
      <c r="B9316" s="39">
        <v>298.02999999999997</v>
      </c>
    </row>
    <row r="9317" spans="1:2" x14ac:dyDescent="0.3">
      <c r="A9317" s="38" t="s">
        <v>9699</v>
      </c>
      <c r="B9317" s="39">
        <v>4252</v>
      </c>
    </row>
    <row r="9318" spans="1:2" x14ac:dyDescent="0.3">
      <c r="A9318" s="38" t="s">
        <v>9700</v>
      </c>
      <c r="B9318" s="39">
        <v>4073</v>
      </c>
    </row>
    <row r="9319" spans="1:2" x14ac:dyDescent="0.3">
      <c r="A9319" s="38" t="s">
        <v>9701</v>
      </c>
      <c r="B9319" s="39">
        <v>424</v>
      </c>
    </row>
    <row r="9320" spans="1:2" x14ac:dyDescent="0.3">
      <c r="A9320" s="38" t="s">
        <v>9702</v>
      </c>
      <c r="B9320" s="39">
        <v>400.42</v>
      </c>
    </row>
    <row r="9321" spans="1:2" x14ac:dyDescent="0.3">
      <c r="A9321" s="38" t="s">
        <v>9703</v>
      </c>
      <c r="B9321" s="39">
        <v>410.84</v>
      </c>
    </row>
    <row r="9322" spans="1:2" x14ac:dyDescent="0.3">
      <c r="A9322" s="38" t="s">
        <v>9704</v>
      </c>
      <c r="B9322" s="39">
        <v>387.32</v>
      </c>
    </row>
    <row r="9323" spans="1:2" x14ac:dyDescent="0.3">
      <c r="A9323" s="38" t="s">
        <v>9705</v>
      </c>
      <c r="B9323" s="39">
        <v>401.91</v>
      </c>
    </row>
    <row r="9324" spans="1:2" x14ac:dyDescent="0.3">
      <c r="A9324" s="38" t="s">
        <v>9706</v>
      </c>
      <c r="B9324" s="39">
        <v>378.48</v>
      </c>
    </row>
    <row r="9325" spans="1:2" x14ac:dyDescent="0.3">
      <c r="A9325" s="38" t="s">
        <v>9707</v>
      </c>
      <c r="B9325" s="39">
        <v>3917</v>
      </c>
    </row>
    <row r="9326" spans="1:2" x14ac:dyDescent="0.3">
      <c r="A9326" s="38" t="s">
        <v>9708</v>
      </c>
      <c r="B9326" s="39">
        <v>3690</v>
      </c>
    </row>
    <row r="9327" spans="1:2" x14ac:dyDescent="0.3">
      <c r="A9327" s="38" t="s">
        <v>9709</v>
      </c>
      <c r="B9327" s="39">
        <v>62.36</v>
      </c>
    </row>
    <row r="9328" spans="1:2" x14ac:dyDescent="0.3">
      <c r="A9328" s="38" t="s">
        <v>9710</v>
      </c>
      <c r="B9328" s="39">
        <v>56.18</v>
      </c>
    </row>
    <row r="9329" spans="1:2" x14ac:dyDescent="0.3">
      <c r="A9329" s="38" t="s">
        <v>9711</v>
      </c>
      <c r="B9329" s="39">
        <v>61.74</v>
      </c>
    </row>
    <row r="9330" spans="1:2" x14ac:dyDescent="0.3">
      <c r="A9330" s="38" t="s">
        <v>9712</v>
      </c>
      <c r="B9330" s="39">
        <v>55.56</v>
      </c>
    </row>
    <row r="9331" spans="1:2" x14ac:dyDescent="0.3">
      <c r="A9331" s="38" t="s">
        <v>9713</v>
      </c>
      <c r="B9331" s="39">
        <v>42.63</v>
      </c>
    </row>
    <row r="9332" spans="1:2" x14ac:dyDescent="0.3">
      <c r="A9332" s="38" t="s">
        <v>9714</v>
      </c>
      <c r="B9332" s="39">
        <v>39</v>
      </c>
    </row>
    <row r="9333" spans="1:2" x14ac:dyDescent="0.3">
      <c r="A9333" s="38" t="s">
        <v>9715</v>
      </c>
      <c r="B9333" s="39">
        <v>43.25</v>
      </c>
    </row>
    <row r="9334" spans="1:2" x14ac:dyDescent="0.3">
      <c r="A9334" s="38" t="s">
        <v>9716</v>
      </c>
      <c r="B9334" s="39">
        <v>39.619999999999997</v>
      </c>
    </row>
    <row r="9335" spans="1:2" x14ac:dyDescent="0.3">
      <c r="A9335" s="38" t="s">
        <v>9717</v>
      </c>
      <c r="B9335" s="39">
        <v>7.87</v>
      </c>
    </row>
    <row r="9336" spans="1:2" x14ac:dyDescent="0.3">
      <c r="A9336" s="38" t="s">
        <v>9718</v>
      </c>
      <c r="B9336" s="39">
        <v>6.9</v>
      </c>
    </row>
    <row r="9337" spans="1:2" x14ac:dyDescent="0.3">
      <c r="A9337" s="38" t="s">
        <v>9719</v>
      </c>
      <c r="B9337" s="39">
        <v>8.43</v>
      </c>
    </row>
    <row r="9338" spans="1:2" x14ac:dyDescent="0.3">
      <c r="A9338" s="38" t="s">
        <v>9720</v>
      </c>
      <c r="B9338" s="39">
        <v>7.45</v>
      </c>
    </row>
    <row r="9339" spans="1:2" x14ac:dyDescent="0.3">
      <c r="A9339" s="38" t="s">
        <v>9721</v>
      </c>
      <c r="B9339" s="39">
        <v>18.07</v>
      </c>
    </row>
    <row r="9340" spans="1:2" x14ac:dyDescent="0.3">
      <c r="A9340" s="38" t="s">
        <v>9722</v>
      </c>
      <c r="B9340" s="39">
        <v>17.09</v>
      </c>
    </row>
    <row r="9341" spans="1:2" x14ac:dyDescent="0.3">
      <c r="A9341" s="38" t="s">
        <v>9723</v>
      </c>
      <c r="B9341" s="39">
        <v>18.739999999999998</v>
      </c>
    </row>
    <row r="9342" spans="1:2" x14ac:dyDescent="0.3">
      <c r="A9342" s="38" t="s">
        <v>9724</v>
      </c>
      <c r="B9342" s="39">
        <v>16.98</v>
      </c>
    </row>
    <row r="9343" spans="1:2" x14ac:dyDescent="0.3">
      <c r="A9343" s="38" t="s">
        <v>9725</v>
      </c>
      <c r="B9343" s="39">
        <v>9509</v>
      </c>
    </row>
    <row r="9344" spans="1:2" x14ac:dyDescent="0.3">
      <c r="A9344" s="38" t="s">
        <v>9726</v>
      </c>
      <c r="B9344" s="39">
        <v>8622</v>
      </c>
    </row>
    <row r="9345" spans="1:2" x14ac:dyDescent="0.3">
      <c r="A9345" s="38" t="s">
        <v>9727</v>
      </c>
      <c r="B9345" s="39">
        <v>56.15</v>
      </c>
    </row>
    <row r="9346" spans="1:2" x14ac:dyDescent="0.3">
      <c r="A9346" s="38" t="s">
        <v>9728</v>
      </c>
      <c r="B9346" s="39">
        <v>49.85</v>
      </c>
    </row>
    <row r="9347" spans="1:2" x14ac:dyDescent="0.3">
      <c r="A9347" s="38" t="s">
        <v>9729</v>
      </c>
      <c r="B9347" s="39">
        <v>37.04</v>
      </c>
    </row>
    <row r="9348" spans="1:2" x14ac:dyDescent="0.3">
      <c r="A9348" s="38" t="s">
        <v>9730</v>
      </c>
      <c r="B9348" s="39">
        <v>33.29</v>
      </c>
    </row>
    <row r="9349" spans="1:2" x14ac:dyDescent="0.3">
      <c r="A9349" s="38" t="s">
        <v>9731</v>
      </c>
      <c r="B9349" s="39">
        <v>5865</v>
      </c>
    </row>
    <row r="9350" spans="1:2" x14ac:dyDescent="0.3">
      <c r="A9350" s="38" t="s">
        <v>9732</v>
      </c>
      <c r="B9350" s="39">
        <v>5244</v>
      </c>
    </row>
    <row r="9351" spans="1:2" x14ac:dyDescent="0.3">
      <c r="A9351" s="38" t="s">
        <v>9733</v>
      </c>
      <c r="B9351" s="39">
        <v>43.66</v>
      </c>
    </row>
    <row r="9352" spans="1:2" x14ac:dyDescent="0.3">
      <c r="A9352" s="38" t="s">
        <v>9734</v>
      </c>
      <c r="B9352" s="39">
        <v>38.46</v>
      </c>
    </row>
    <row r="9353" spans="1:2" x14ac:dyDescent="0.3">
      <c r="A9353" s="38" t="s">
        <v>9735</v>
      </c>
      <c r="B9353" s="39">
        <v>30.43</v>
      </c>
    </row>
    <row r="9354" spans="1:2" x14ac:dyDescent="0.3">
      <c r="A9354" s="38" t="s">
        <v>9736</v>
      </c>
      <c r="B9354" s="39">
        <v>27</v>
      </c>
    </row>
    <row r="9355" spans="1:2" x14ac:dyDescent="0.3">
      <c r="A9355" s="38" t="s">
        <v>9737</v>
      </c>
      <c r="B9355" s="39">
        <v>6878</v>
      </c>
    </row>
    <row r="9356" spans="1:2" x14ac:dyDescent="0.3">
      <c r="A9356" s="38" t="s">
        <v>9738</v>
      </c>
      <c r="B9356" s="39">
        <v>6085</v>
      </c>
    </row>
    <row r="9357" spans="1:2" x14ac:dyDescent="0.3">
      <c r="A9357" s="38" t="s">
        <v>9739</v>
      </c>
      <c r="B9357" s="39">
        <v>81.89</v>
      </c>
    </row>
    <row r="9358" spans="1:2" x14ac:dyDescent="0.3">
      <c r="A9358" s="38" t="s">
        <v>9740</v>
      </c>
      <c r="B9358" s="39">
        <v>77.92</v>
      </c>
    </row>
    <row r="9359" spans="1:2" x14ac:dyDescent="0.3">
      <c r="A9359" s="38" t="s">
        <v>9741</v>
      </c>
      <c r="B9359" s="39">
        <v>87.48</v>
      </c>
    </row>
    <row r="9360" spans="1:2" x14ac:dyDescent="0.3">
      <c r="A9360" s="38" t="s">
        <v>9742</v>
      </c>
      <c r="B9360" s="39">
        <v>83.63</v>
      </c>
    </row>
    <row r="9361" spans="1:2" x14ac:dyDescent="0.3">
      <c r="A9361" s="38" t="s">
        <v>9743</v>
      </c>
      <c r="B9361" s="39">
        <v>76.959999999999994</v>
      </c>
    </row>
    <row r="9362" spans="1:2" x14ac:dyDescent="0.3">
      <c r="A9362" s="38" t="s">
        <v>9744</v>
      </c>
      <c r="B9362" s="39">
        <v>73.12</v>
      </c>
    </row>
    <row r="9363" spans="1:2" x14ac:dyDescent="0.3">
      <c r="A9363" s="38" t="s">
        <v>9745</v>
      </c>
      <c r="B9363" s="39">
        <v>5722</v>
      </c>
    </row>
    <row r="9364" spans="1:2" x14ac:dyDescent="0.3">
      <c r="A9364" s="38" t="s">
        <v>9746</v>
      </c>
      <c r="B9364" s="39">
        <v>5444</v>
      </c>
    </row>
    <row r="9365" spans="1:2" x14ac:dyDescent="0.3">
      <c r="A9365" s="38" t="s">
        <v>9747</v>
      </c>
      <c r="B9365" s="39">
        <v>114.85</v>
      </c>
    </row>
    <row r="9366" spans="1:2" x14ac:dyDescent="0.3">
      <c r="A9366" s="38" t="s">
        <v>9748</v>
      </c>
      <c r="B9366" s="39">
        <v>109.9</v>
      </c>
    </row>
    <row r="9367" spans="1:2" x14ac:dyDescent="0.3">
      <c r="A9367" s="38" t="s">
        <v>9749</v>
      </c>
      <c r="B9367" s="39">
        <v>23.73</v>
      </c>
    </row>
    <row r="9368" spans="1:2" x14ac:dyDescent="0.3">
      <c r="A9368" s="38" t="s">
        <v>9750</v>
      </c>
      <c r="B9368" s="39">
        <v>21.7</v>
      </c>
    </row>
    <row r="9369" spans="1:2" x14ac:dyDescent="0.3">
      <c r="A9369" s="38" t="s">
        <v>9751</v>
      </c>
      <c r="B9369" s="39">
        <v>5130</v>
      </c>
    </row>
    <row r="9370" spans="1:2" x14ac:dyDescent="0.3">
      <c r="A9370" s="38" t="s">
        <v>9752</v>
      </c>
      <c r="B9370" s="39">
        <v>4791</v>
      </c>
    </row>
    <row r="9371" spans="1:2" x14ac:dyDescent="0.3">
      <c r="A9371" s="38" t="s">
        <v>9753</v>
      </c>
      <c r="B9371" s="39">
        <v>48.75</v>
      </c>
    </row>
    <row r="9372" spans="1:2" x14ac:dyDescent="0.3">
      <c r="A9372" s="38" t="s">
        <v>9754</v>
      </c>
      <c r="B9372" s="39">
        <v>46.45</v>
      </c>
    </row>
    <row r="9373" spans="1:2" x14ac:dyDescent="0.3">
      <c r="A9373" s="38" t="s">
        <v>9755</v>
      </c>
      <c r="B9373" s="39">
        <v>5644</v>
      </c>
    </row>
    <row r="9374" spans="1:2" x14ac:dyDescent="0.3">
      <c r="A9374" s="38" t="s">
        <v>9756</v>
      </c>
      <c r="B9374" s="39">
        <v>5374</v>
      </c>
    </row>
    <row r="9375" spans="1:2" x14ac:dyDescent="0.3">
      <c r="A9375" s="38" t="s">
        <v>9757</v>
      </c>
      <c r="B9375" s="39">
        <v>49.01</v>
      </c>
    </row>
    <row r="9376" spans="1:2" x14ac:dyDescent="0.3">
      <c r="A9376" s="38" t="s">
        <v>9758</v>
      </c>
      <c r="B9376" s="39">
        <v>42.5</v>
      </c>
    </row>
    <row r="9377" spans="1:2" x14ac:dyDescent="0.3">
      <c r="A9377" s="38" t="s">
        <v>9759</v>
      </c>
      <c r="B9377" s="39">
        <v>41.66</v>
      </c>
    </row>
    <row r="9378" spans="1:2" x14ac:dyDescent="0.3">
      <c r="A9378" s="38" t="s">
        <v>9760</v>
      </c>
      <c r="B9378" s="39">
        <v>36.130000000000003</v>
      </c>
    </row>
    <row r="9379" spans="1:2" x14ac:dyDescent="0.3">
      <c r="A9379" s="38" t="s">
        <v>9761</v>
      </c>
      <c r="B9379" s="39">
        <v>38.72</v>
      </c>
    </row>
    <row r="9380" spans="1:2" x14ac:dyDescent="0.3">
      <c r="A9380" s="38" t="s">
        <v>9762</v>
      </c>
      <c r="B9380" s="39">
        <v>33.58</v>
      </c>
    </row>
    <row r="9381" spans="1:2" x14ac:dyDescent="0.3">
      <c r="A9381" s="38" t="s">
        <v>9763</v>
      </c>
      <c r="B9381" s="39">
        <v>34.31</v>
      </c>
    </row>
    <row r="9382" spans="1:2" x14ac:dyDescent="0.3">
      <c r="A9382" s="38" t="s">
        <v>9764</v>
      </c>
      <c r="B9382" s="39">
        <v>29.76</v>
      </c>
    </row>
    <row r="9383" spans="1:2" x14ac:dyDescent="0.3">
      <c r="A9383" s="38" t="s">
        <v>9765</v>
      </c>
      <c r="B9383" s="39">
        <v>7772</v>
      </c>
    </row>
    <row r="9384" spans="1:2" x14ac:dyDescent="0.3">
      <c r="A9384" s="38" t="s">
        <v>9766</v>
      </c>
      <c r="B9384" s="39">
        <v>6739</v>
      </c>
    </row>
    <row r="9385" spans="1:2" x14ac:dyDescent="0.3">
      <c r="A9385" s="38" t="s">
        <v>9767</v>
      </c>
      <c r="B9385" s="39">
        <v>41.69</v>
      </c>
    </row>
    <row r="9386" spans="1:2" x14ac:dyDescent="0.3">
      <c r="A9386" s="38" t="s">
        <v>9768</v>
      </c>
      <c r="B9386" s="39">
        <v>39.15</v>
      </c>
    </row>
    <row r="9387" spans="1:2" x14ac:dyDescent="0.3">
      <c r="A9387" s="38" t="s">
        <v>9769</v>
      </c>
      <c r="B9387" s="39">
        <v>81.569999999999993</v>
      </c>
    </row>
    <row r="9388" spans="1:2" x14ac:dyDescent="0.3">
      <c r="A9388" s="38" t="s">
        <v>9770</v>
      </c>
      <c r="B9388" s="39">
        <v>78.569999999999993</v>
      </c>
    </row>
    <row r="9389" spans="1:2" x14ac:dyDescent="0.3">
      <c r="A9389" s="38" t="s">
        <v>9771</v>
      </c>
      <c r="B9389" s="39">
        <v>81.569999999999993</v>
      </c>
    </row>
    <row r="9390" spans="1:2" x14ac:dyDescent="0.3">
      <c r="A9390" s="38" t="s">
        <v>9772</v>
      </c>
      <c r="B9390" s="39">
        <v>78.569999999999993</v>
      </c>
    </row>
    <row r="9391" spans="1:2" x14ac:dyDescent="0.3">
      <c r="A9391" s="38" t="s">
        <v>9773</v>
      </c>
      <c r="B9391" s="39">
        <v>6433</v>
      </c>
    </row>
    <row r="9392" spans="1:2" x14ac:dyDescent="0.3">
      <c r="A9392" s="38" t="s">
        <v>9774</v>
      </c>
      <c r="B9392" s="39">
        <v>6108</v>
      </c>
    </row>
    <row r="9393" spans="1:2" x14ac:dyDescent="0.3">
      <c r="A9393" s="38" t="s">
        <v>9775</v>
      </c>
      <c r="B9393" s="39">
        <v>9143</v>
      </c>
    </row>
    <row r="9394" spans="1:2" x14ac:dyDescent="0.3">
      <c r="A9394" s="38" t="s">
        <v>9776</v>
      </c>
      <c r="B9394" s="39">
        <v>9079</v>
      </c>
    </row>
    <row r="9395" spans="1:2" x14ac:dyDescent="0.3">
      <c r="A9395" s="38" t="s">
        <v>9777</v>
      </c>
      <c r="B9395" s="39">
        <v>3.51</v>
      </c>
    </row>
    <row r="9396" spans="1:2" x14ac:dyDescent="0.3">
      <c r="A9396" s="38" t="s">
        <v>9778</v>
      </c>
      <c r="B9396" s="39">
        <v>3.43</v>
      </c>
    </row>
    <row r="9397" spans="1:2" x14ac:dyDescent="0.3">
      <c r="A9397" s="38" t="s">
        <v>9779</v>
      </c>
      <c r="B9397" s="39">
        <v>8.0399999999999991</v>
      </c>
    </row>
    <row r="9398" spans="1:2" x14ac:dyDescent="0.3">
      <c r="A9398" s="38" t="s">
        <v>9780</v>
      </c>
      <c r="B9398" s="39">
        <v>7.92</v>
      </c>
    </row>
    <row r="9399" spans="1:2" x14ac:dyDescent="0.3">
      <c r="A9399" s="38" t="s">
        <v>9781</v>
      </c>
      <c r="B9399" s="39">
        <v>11.15</v>
      </c>
    </row>
    <row r="9400" spans="1:2" x14ac:dyDescent="0.3">
      <c r="A9400" s="38" t="s">
        <v>9782</v>
      </c>
      <c r="B9400" s="39">
        <v>10.96</v>
      </c>
    </row>
    <row r="9401" spans="1:2" x14ac:dyDescent="0.3">
      <c r="A9401" s="38" t="s">
        <v>9783</v>
      </c>
      <c r="B9401" s="39">
        <v>277.17</v>
      </c>
    </row>
    <row r="9402" spans="1:2" x14ac:dyDescent="0.3">
      <c r="A9402" s="38" t="s">
        <v>9784</v>
      </c>
      <c r="B9402" s="39">
        <v>275.55</v>
      </c>
    </row>
    <row r="9403" spans="1:2" x14ac:dyDescent="0.3">
      <c r="A9403" s="38" t="s">
        <v>9785</v>
      </c>
      <c r="B9403" s="39">
        <v>405.15</v>
      </c>
    </row>
    <row r="9404" spans="1:2" x14ac:dyDescent="0.3">
      <c r="A9404" s="38" t="s">
        <v>9786</v>
      </c>
      <c r="B9404" s="39">
        <v>401.56</v>
      </c>
    </row>
    <row r="9405" spans="1:2" x14ac:dyDescent="0.3">
      <c r="A9405" s="38" t="s">
        <v>9787</v>
      </c>
      <c r="B9405" s="39">
        <v>3.02</v>
      </c>
    </row>
    <row r="9406" spans="1:2" x14ac:dyDescent="0.3">
      <c r="A9406" s="38" t="s">
        <v>9788</v>
      </c>
      <c r="B9406" s="39">
        <v>3</v>
      </c>
    </row>
    <row r="9407" spans="1:2" x14ac:dyDescent="0.3">
      <c r="A9407" s="38" t="s">
        <v>9789</v>
      </c>
      <c r="B9407" s="39">
        <v>312.3</v>
      </c>
    </row>
    <row r="9408" spans="1:2" x14ac:dyDescent="0.3">
      <c r="A9408" s="38" t="s">
        <v>9790</v>
      </c>
      <c r="B9408" s="39">
        <v>300.97000000000003</v>
      </c>
    </row>
    <row r="9409" spans="1:2" x14ac:dyDescent="0.3">
      <c r="A9409" s="38" t="s">
        <v>9791</v>
      </c>
      <c r="B9409" s="39">
        <v>5.92</v>
      </c>
    </row>
    <row r="9410" spans="1:2" x14ac:dyDescent="0.3">
      <c r="A9410" s="38" t="s">
        <v>9792</v>
      </c>
      <c r="B9410" s="39">
        <v>5.87</v>
      </c>
    </row>
    <row r="9411" spans="1:2" x14ac:dyDescent="0.3">
      <c r="A9411" s="38" t="s">
        <v>9793</v>
      </c>
      <c r="B9411" s="39">
        <v>7</v>
      </c>
    </row>
    <row r="9412" spans="1:2" x14ac:dyDescent="0.3">
      <c r="A9412" s="38" t="s">
        <v>9794</v>
      </c>
      <c r="B9412" s="39">
        <v>6.68</v>
      </c>
    </row>
    <row r="9413" spans="1:2" x14ac:dyDescent="0.3">
      <c r="A9413" s="38" t="s">
        <v>9795</v>
      </c>
      <c r="B9413" s="39">
        <v>16.989999999999998</v>
      </c>
    </row>
    <row r="9414" spans="1:2" x14ac:dyDescent="0.3">
      <c r="A9414" s="38" t="s">
        <v>9796</v>
      </c>
      <c r="B9414" s="39">
        <v>16.95</v>
      </c>
    </row>
    <row r="9415" spans="1:2" x14ac:dyDescent="0.3">
      <c r="A9415" s="38" t="s">
        <v>9797</v>
      </c>
      <c r="B9415" s="39">
        <v>45.08</v>
      </c>
    </row>
    <row r="9416" spans="1:2" x14ac:dyDescent="0.3">
      <c r="A9416" s="38" t="s">
        <v>9798</v>
      </c>
      <c r="B9416" s="39">
        <v>44.58</v>
      </c>
    </row>
    <row r="9417" spans="1:2" x14ac:dyDescent="0.3">
      <c r="A9417" s="38" t="s">
        <v>9799</v>
      </c>
      <c r="B9417" s="39">
        <v>55.98</v>
      </c>
    </row>
    <row r="9418" spans="1:2" x14ac:dyDescent="0.3">
      <c r="A9418" s="38" t="s">
        <v>9800</v>
      </c>
      <c r="B9418" s="39">
        <v>55.32</v>
      </c>
    </row>
    <row r="9419" spans="1:2" x14ac:dyDescent="0.3">
      <c r="A9419" s="38" t="s">
        <v>9801</v>
      </c>
      <c r="B9419" s="39">
        <v>47.87</v>
      </c>
    </row>
    <row r="9420" spans="1:2" x14ac:dyDescent="0.3">
      <c r="A9420" s="38" t="s">
        <v>9802</v>
      </c>
      <c r="B9420" s="39">
        <v>47.12</v>
      </c>
    </row>
    <row r="9421" spans="1:2" x14ac:dyDescent="0.3">
      <c r="A9421" s="38" t="s">
        <v>9803</v>
      </c>
      <c r="B9421" s="39">
        <v>30.15</v>
      </c>
    </row>
    <row r="9422" spans="1:2" x14ac:dyDescent="0.3">
      <c r="A9422" s="38" t="s">
        <v>9804</v>
      </c>
      <c r="B9422" s="39">
        <v>29.34</v>
      </c>
    </row>
    <row r="9423" spans="1:2" x14ac:dyDescent="0.3">
      <c r="A9423" s="38" t="s">
        <v>9805</v>
      </c>
      <c r="B9423" s="39">
        <v>26.98</v>
      </c>
    </row>
    <row r="9424" spans="1:2" x14ac:dyDescent="0.3">
      <c r="A9424" s="38" t="s">
        <v>9806</v>
      </c>
      <c r="B9424" s="39">
        <v>26.41</v>
      </c>
    </row>
    <row r="9425" spans="1:2" x14ac:dyDescent="0.3">
      <c r="A9425" s="38" t="s">
        <v>9807</v>
      </c>
      <c r="B9425" s="39">
        <v>25.4</v>
      </c>
    </row>
    <row r="9426" spans="1:2" x14ac:dyDescent="0.3">
      <c r="A9426" s="38" t="s">
        <v>9808</v>
      </c>
      <c r="B9426" s="39">
        <v>24.96</v>
      </c>
    </row>
    <row r="9427" spans="1:2" x14ac:dyDescent="0.3">
      <c r="A9427" s="38" t="s">
        <v>9809</v>
      </c>
      <c r="B9427" s="39">
        <v>24.08</v>
      </c>
    </row>
    <row r="9428" spans="1:2" x14ac:dyDescent="0.3">
      <c r="A9428" s="38" t="s">
        <v>9810</v>
      </c>
      <c r="B9428" s="39">
        <v>23.75</v>
      </c>
    </row>
    <row r="9429" spans="1:2" x14ac:dyDescent="0.3">
      <c r="A9429" s="38" t="s">
        <v>9811</v>
      </c>
      <c r="B9429" s="39">
        <v>23.25</v>
      </c>
    </row>
    <row r="9430" spans="1:2" x14ac:dyDescent="0.3">
      <c r="A9430" s="38" t="s">
        <v>9812</v>
      </c>
      <c r="B9430" s="39">
        <v>22.98</v>
      </c>
    </row>
    <row r="9431" spans="1:2" x14ac:dyDescent="0.3">
      <c r="A9431" s="38" t="s">
        <v>9813</v>
      </c>
      <c r="B9431" s="39">
        <v>22.76</v>
      </c>
    </row>
    <row r="9432" spans="1:2" x14ac:dyDescent="0.3">
      <c r="A9432" s="38" t="s">
        <v>9814</v>
      </c>
      <c r="B9432" s="39">
        <v>22.52</v>
      </c>
    </row>
    <row r="9433" spans="1:2" x14ac:dyDescent="0.3">
      <c r="A9433" s="38" t="s">
        <v>9815</v>
      </c>
      <c r="B9433" s="39">
        <v>24.11</v>
      </c>
    </row>
    <row r="9434" spans="1:2" x14ac:dyDescent="0.3">
      <c r="A9434" s="38" t="s">
        <v>9816</v>
      </c>
      <c r="B9434" s="39">
        <v>23.46</v>
      </c>
    </row>
    <row r="9435" spans="1:2" x14ac:dyDescent="0.3">
      <c r="A9435" s="38" t="s">
        <v>9817</v>
      </c>
      <c r="B9435" s="39">
        <v>21.57</v>
      </c>
    </row>
    <row r="9436" spans="1:2" x14ac:dyDescent="0.3">
      <c r="A9436" s="38" t="s">
        <v>9818</v>
      </c>
      <c r="B9436" s="39">
        <v>21.11</v>
      </c>
    </row>
    <row r="9437" spans="1:2" x14ac:dyDescent="0.3">
      <c r="A9437" s="38" t="s">
        <v>9819</v>
      </c>
      <c r="B9437" s="39">
        <v>20.3</v>
      </c>
    </row>
    <row r="9438" spans="1:2" x14ac:dyDescent="0.3">
      <c r="A9438" s="38" t="s">
        <v>9820</v>
      </c>
      <c r="B9438" s="39">
        <v>19.95</v>
      </c>
    </row>
    <row r="9439" spans="1:2" x14ac:dyDescent="0.3">
      <c r="A9439" s="38" t="s">
        <v>9821</v>
      </c>
      <c r="B9439" s="39">
        <v>19.25</v>
      </c>
    </row>
    <row r="9440" spans="1:2" x14ac:dyDescent="0.3">
      <c r="A9440" s="38" t="s">
        <v>9822</v>
      </c>
      <c r="B9440" s="39">
        <v>18.989999999999998</v>
      </c>
    </row>
    <row r="9441" spans="1:2" x14ac:dyDescent="0.3">
      <c r="A9441" s="38" t="s">
        <v>9823</v>
      </c>
      <c r="B9441" s="39">
        <v>18.579999999999998</v>
      </c>
    </row>
    <row r="9442" spans="1:2" x14ac:dyDescent="0.3">
      <c r="A9442" s="38" t="s">
        <v>9824</v>
      </c>
      <c r="B9442" s="39">
        <v>18.37</v>
      </c>
    </row>
    <row r="9443" spans="1:2" x14ac:dyDescent="0.3">
      <c r="A9443" s="38" t="s">
        <v>9825</v>
      </c>
      <c r="B9443" s="39">
        <v>18.190000000000001</v>
      </c>
    </row>
    <row r="9444" spans="1:2" x14ac:dyDescent="0.3">
      <c r="A9444" s="38" t="s">
        <v>9826</v>
      </c>
      <c r="B9444" s="39">
        <v>18.010000000000002</v>
      </c>
    </row>
    <row r="9445" spans="1:2" x14ac:dyDescent="0.3">
      <c r="A9445" s="38" t="s">
        <v>9827</v>
      </c>
      <c r="B9445" s="39">
        <v>18.079999999999998</v>
      </c>
    </row>
    <row r="9446" spans="1:2" x14ac:dyDescent="0.3">
      <c r="A9446" s="38" t="s">
        <v>9828</v>
      </c>
      <c r="B9446" s="39">
        <v>17.59</v>
      </c>
    </row>
    <row r="9447" spans="1:2" x14ac:dyDescent="0.3">
      <c r="A9447" s="38" t="s">
        <v>9829</v>
      </c>
      <c r="B9447" s="39">
        <v>16.170000000000002</v>
      </c>
    </row>
    <row r="9448" spans="1:2" x14ac:dyDescent="0.3">
      <c r="A9448" s="38" t="s">
        <v>9830</v>
      </c>
      <c r="B9448" s="39">
        <v>15.83</v>
      </c>
    </row>
    <row r="9449" spans="1:2" x14ac:dyDescent="0.3">
      <c r="A9449" s="38" t="s">
        <v>9831</v>
      </c>
      <c r="B9449" s="39">
        <v>15.22</v>
      </c>
    </row>
    <row r="9450" spans="1:2" x14ac:dyDescent="0.3">
      <c r="A9450" s="38" t="s">
        <v>9832</v>
      </c>
      <c r="B9450" s="39">
        <v>14.96</v>
      </c>
    </row>
    <row r="9451" spans="1:2" x14ac:dyDescent="0.3">
      <c r="A9451" s="38" t="s">
        <v>9833</v>
      </c>
      <c r="B9451" s="39">
        <v>14.38</v>
      </c>
    </row>
    <row r="9452" spans="1:2" x14ac:dyDescent="0.3">
      <c r="A9452" s="38" t="s">
        <v>9834</v>
      </c>
      <c r="B9452" s="39">
        <v>14.19</v>
      </c>
    </row>
    <row r="9453" spans="1:2" x14ac:dyDescent="0.3">
      <c r="A9453" s="38" t="s">
        <v>9835</v>
      </c>
      <c r="B9453" s="39">
        <v>13.94</v>
      </c>
    </row>
    <row r="9454" spans="1:2" x14ac:dyDescent="0.3">
      <c r="A9454" s="38" t="s">
        <v>9836</v>
      </c>
      <c r="B9454" s="39">
        <v>13.78</v>
      </c>
    </row>
    <row r="9455" spans="1:2" x14ac:dyDescent="0.3">
      <c r="A9455" s="38" t="s">
        <v>9837</v>
      </c>
      <c r="B9455" s="39">
        <v>13.64</v>
      </c>
    </row>
    <row r="9456" spans="1:2" x14ac:dyDescent="0.3">
      <c r="A9456" s="38" t="s">
        <v>9838</v>
      </c>
      <c r="B9456" s="39">
        <v>13.5</v>
      </c>
    </row>
    <row r="9457" spans="1:2" x14ac:dyDescent="0.3">
      <c r="A9457" s="38" t="s">
        <v>9839</v>
      </c>
      <c r="B9457" s="39">
        <v>50.01</v>
      </c>
    </row>
    <row r="9458" spans="1:2" x14ac:dyDescent="0.3">
      <c r="A9458" s="38" t="s">
        <v>9840</v>
      </c>
      <c r="B9458" s="39">
        <v>49.72</v>
      </c>
    </row>
    <row r="9459" spans="1:2" x14ac:dyDescent="0.3">
      <c r="A9459" s="38" t="s">
        <v>9841</v>
      </c>
      <c r="B9459" s="39">
        <v>57.01</v>
      </c>
    </row>
    <row r="9460" spans="1:2" x14ac:dyDescent="0.3">
      <c r="A9460" s="38" t="s">
        <v>9842</v>
      </c>
      <c r="B9460" s="39">
        <v>56.72</v>
      </c>
    </row>
    <row r="9461" spans="1:2" x14ac:dyDescent="0.3">
      <c r="A9461" s="38" t="s">
        <v>9843</v>
      </c>
      <c r="B9461" s="39">
        <v>265.44</v>
      </c>
    </row>
    <row r="9462" spans="1:2" x14ac:dyDescent="0.3">
      <c r="A9462" s="38" t="s">
        <v>9844</v>
      </c>
      <c r="B9462" s="39">
        <v>262.68</v>
      </c>
    </row>
    <row r="9463" spans="1:2" x14ac:dyDescent="0.3">
      <c r="A9463" s="38" t="s">
        <v>9845</v>
      </c>
      <c r="B9463" s="39">
        <v>8.9499999999999993</v>
      </c>
    </row>
    <row r="9464" spans="1:2" x14ac:dyDescent="0.3">
      <c r="A9464" s="38" t="s">
        <v>9846</v>
      </c>
      <c r="B9464" s="39">
        <v>8.8800000000000008</v>
      </c>
    </row>
    <row r="9465" spans="1:2" x14ac:dyDescent="0.3">
      <c r="A9465" s="38" t="s">
        <v>9847</v>
      </c>
      <c r="B9465" s="39">
        <v>2.2400000000000002</v>
      </c>
    </row>
    <row r="9466" spans="1:2" x14ac:dyDescent="0.3">
      <c r="A9466" s="38" t="s">
        <v>9848</v>
      </c>
      <c r="B9466" s="39">
        <v>2.1800000000000002</v>
      </c>
    </row>
    <row r="9467" spans="1:2" x14ac:dyDescent="0.3">
      <c r="A9467" s="38" t="s">
        <v>9849</v>
      </c>
      <c r="B9467" s="39">
        <v>6.08</v>
      </c>
    </row>
    <row r="9468" spans="1:2" x14ac:dyDescent="0.3">
      <c r="A9468" s="38" t="s">
        <v>9850</v>
      </c>
      <c r="B9468" s="39">
        <v>6.04</v>
      </c>
    </row>
    <row r="9469" spans="1:2" x14ac:dyDescent="0.3">
      <c r="A9469" s="38" t="s">
        <v>9851</v>
      </c>
      <c r="B9469" s="39">
        <v>32.020000000000003</v>
      </c>
    </row>
    <row r="9470" spans="1:2" x14ac:dyDescent="0.3">
      <c r="A9470" s="38" t="s">
        <v>9852</v>
      </c>
      <c r="B9470" s="39">
        <v>31.73</v>
      </c>
    </row>
    <row r="9471" spans="1:2" x14ac:dyDescent="0.3">
      <c r="A9471" s="38" t="s">
        <v>9853</v>
      </c>
      <c r="B9471" s="39">
        <v>43.57</v>
      </c>
    </row>
    <row r="9472" spans="1:2" x14ac:dyDescent="0.3">
      <c r="A9472" s="38" t="s">
        <v>9854</v>
      </c>
      <c r="B9472" s="39">
        <v>43.22</v>
      </c>
    </row>
    <row r="9473" spans="1:2" x14ac:dyDescent="0.3">
      <c r="A9473" s="38" t="s">
        <v>9855</v>
      </c>
      <c r="B9473" s="39">
        <v>5.15</v>
      </c>
    </row>
    <row r="9474" spans="1:2" x14ac:dyDescent="0.3">
      <c r="A9474" s="38" t="s">
        <v>9856</v>
      </c>
      <c r="B9474" s="39">
        <v>4.8499999999999996</v>
      </c>
    </row>
    <row r="9475" spans="1:2" x14ac:dyDescent="0.3">
      <c r="A9475" s="38" t="s">
        <v>9857</v>
      </c>
      <c r="B9475" s="39">
        <v>7.39</v>
      </c>
    </row>
    <row r="9476" spans="1:2" x14ac:dyDescent="0.3">
      <c r="A9476" s="38" t="s">
        <v>9858</v>
      </c>
      <c r="B9476" s="39">
        <v>6.99</v>
      </c>
    </row>
    <row r="9477" spans="1:2" x14ac:dyDescent="0.3">
      <c r="A9477" s="38" t="s">
        <v>9859</v>
      </c>
      <c r="B9477" s="39">
        <v>213.69</v>
      </c>
    </row>
    <row r="9478" spans="1:2" x14ac:dyDescent="0.3">
      <c r="A9478" s="38" t="s">
        <v>9860</v>
      </c>
      <c r="B9478" s="39">
        <v>211.58</v>
      </c>
    </row>
    <row r="9479" spans="1:2" x14ac:dyDescent="0.3">
      <c r="A9479" s="38" t="s">
        <v>9861</v>
      </c>
      <c r="B9479" s="39">
        <v>245.43</v>
      </c>
    </row>
    <row r="9480" spans="1:2" x14ac:dyDescent="0.3">
      <c r="A9480" s="38" t="s">
        <v>9862</v>
      </c>
      <c r="B9480" s="39">
        <v>240.21</v>
      </c>
    </row>
    <row r="9481" spans="1:2" x14ac:dyDescent="0.3">
      <c r="A9481" s="38" t="s">
        <v>9863</v>
      </c>
      <c r="B9481" s="39">
        <v>223.73</v>
      </c>
    </row>
    <row r="9482" spans="1:2" x14ac:dyDescent="0.3">
      <c r="A9482" s="38" t="s">
        <v>9864</v>
      </c>
      <c r="B9482" s="39">
        <v>220.25</v>
      </c>
    </row>
    <row r="9483" spans="1:2" x14ac:dyDescent="0.3">
      <c r="A9483" s="38" t="s">
        <v>9865</v>
      </c>
      <c r="B9483" s="39">
        <v>212.84</v>
      </c>
    </row>
    <row r="9484" spans="1:2" x14ac:dyDescent="0.3">
      <c r="A9484" s="38" t="s">
        <v>9866</v>
      </c>
      <c r="B9484" s="39">
        <v>210.23</v>
      </c>
    </row>
    <row r="9485" spans="1:2" x14ac:dyDescent="0.3">
      <c r="A9485" s="38" t="s">
        <v>9867</v>
      </c>
      <c r="B9485" s="39">
        <v>202.02</v>
      </c>
    </row>
    <row r="9486" spans="1:2" x14ac:dyDescent="0.3">
      <c r="A9486" s="38" t="s">
        <v>9868</v>
      </c>
      <c r="B9486" s="39">
        <v>200.28</v>
      </c>
    </row>
    <row r="9487" spans="1:2" x14ac:dyDescent="0.3">
      <c r="A9487" s="38" t="s">
        <v>9869</v>
      </c>
      <c r="B9487" s="39">
        <v>196.55</v>
      </c>
    </row>
    <row r="9488" spans="1:2" x14ac:dyDescent="0.3">
      <c r="A9488" s="38" t="s">
        <v>9870</v>
      </c>
      <c r="B9488" s="39">
        <v>195.24</v>
      </c>
    </row>
    <row r="9489" spans="1:2" x14ac:dyDescent="0.3">
      <c r="A9489" s="38" t="s">
        <v>9871</v>
      </c>
      <c r="B9489" s="39">
        <v>193.33</v>
      </c>
    </row>
    <row r="9490" spans="1:2" x14ac:dyDescent="0.3">
      <c r="A9490" s="38" t="s">
        <v>9872</v>
      </c>
      <c r="B9490" s="39">
        <v>192.28</v>
      </c>
    </row>
    <row r="9491" spans="1:2" x14ac:dyDescent="0.3">
      <c r="A9491" s="38" t="s">
        <v>9873</v>
      </c>
      <c r="B9491" s="39">
        <v>233.41</v>
      </c>
    </row>
    <row r="9492" spans="1:2" x14ac:dyDescent="0.3">
      <c r="A9492" s="38" t="s">
        <v>9874</v>
      </c>
      <c r="B9492" s="39">
        <v>228.18</v>
      </c>
    </row>
    <row r="9493" spans="1:2" x14ac:dyDescent="0.3">
      <c r="A9493" s="38" t="s">
        <v>9875</v>
      </c>
      <c r="B9493" s="39">
        <v>211.59</v>
      </c>
    </row>
    <row r="9494" spans="1:2" x14ac:dyDescent="0.3">
      <c r="A9494" s="38" t="s">
        <v>9876</v>
      </c>
      <c r="B9494" s="39">
        <v>208.11</v>
      </c>
    </row>
    <row r="9495" spans="1:2" x14ac:dyDescent="0.3">
      <c r="A9495" s="38" t="s">
        <v>9877</v>
      </c>
      <c r="B9495" s="39">
        <v>200.71</v>
      </c>
    </row>
    <row r="9496" spans="1:2" x14ac:dyDescent="0.3">
      <c r="A9496" s="38" t="s">
        <v>9878</v>
      </c>
      <c r="B9496" s="39">
        <v>198.1</v>
      </c>
    </row>
    <row r="9497" spans="1:2" x14ac:dyDescent="0.3">
      <c r="A9497" s="38" t="s">
        <v>9879</v>
      </c>
      <c r="B9497" s="39">
        <v>189.89</v>
      </c>
    </row>
    <row r="9498" spans="1:2" x14ac:dyDescent="0.3">
      <c r="A9498" s="38" t="s">
        <v>9880</v>
      </c>
      <c r="B9498" s="39">
        <v>188.14</v>
      </c>
    </row>
    <row r="9499" spans="1:2" x14ac:dyDescent="0.3">
      <c r="A9499" s="38" t="s">
        <v>9881</v>
      </c>
      <c r="B9499" s="39">
        <v>184.41</v>
      </c>
    </row>
    <row r="9500" spans="1:2" x14ac:dyDescent="0.3">
      <c r="A9500" s="38" t="s">
        <v>9882</v>
      </c>
      <c r="B9500" s="39">
        <v>183.11</v>
      </c>
    </row>
    <row r="9501" spans="1:2" x14ac:dyDescent="0.3">
      <c r="A9501" s="38" t="s">
        <v>9883</v>
      </c>
      <c r="B9501" s="39">
        <v>181.19</v>
      </c>
    </row>
    <row r="9502" spans="1:2" x14ac:dyDescent="0.3">
      <c r="A9502" s="38" t="s">
        <v>9884</v>
      </c>
      <c r="B9502" s="39">
        <v>180.14</v>
      </c>
    </row>
    <row r="9503" spans="1:2" x14ac:dyDescent="0.3">
      <c r="A9503" s="38" t="s">
        <v>9885</v>
      </c>
      <c r="B9503" s="39">
        <v>208.57</v>
      </c>
    </row>
    <row r="9504" spans="1:2" x14ac:dyDescent="0.3">
      <c r="A9504" s="38" t="s">
        <v>9886</v>
      </c>
      <c r="B9504" s="39">
        <v>203.35</v>
      </c>
    </row>
    <row r="9505" spans="1:2" x14ac:dyDescent="0.3">
      <c r="A9505" s="38" t="s">
        <v>9887</v>
      </c>
      <c r="B9505" s="39">
        <v>186.87</v>
      </c>
    </row>
    <row r="9506" spans="1:2" x14ac:dyDescent="0.3">
      <c r="A9506" s="38" t="s">
        <v>9888</v>
      </c>
      <c r="B9506" s="39">
        <v>183.39</v>
      </c>
    </row>
    <row r="9507" spans="1:2" x14ac:dyDescent="0.3">
      <c r="A9507" s="38" t="s">
        <v>9889</v>
      </c>
      <c r="B9507" s="39">
        <v>175.98</v>
      </c>
    </row>
    <row r="9508" spans="1:2" x14ac:dyDescent="0.3">
      <c r="A9508" s="38" t="s">
        <v>9890</v>
      </c>
      <c r="B9508" s="39">
        <v>173.37</v>
      </c>
    </row>
    <row r="9509" spans="1:2" x14ac:dyDescent="0.3">
      <c r="A9509" s="38" t="s">
        <v>9891</v>
      </c>
      <c r="B9509" s="39">
        <v>165.16</v>
      </c>
    </row>
    <row r="9510" spans="1:2" x14ac:dyDescent="0.3">
      <c r="A9510" s="38" t="s">
        <v>9892</v>
      </c>
      <c r="B9510" s="39">
        <v>163.41999999999999</v>
      </c>
    </row>
    <row r="9511" spans="1:2" x14ac:dyDescent="0.3">
      <c r="A9511" s="38" t="s">
        <v>9893</v>
      </c>
      <c r="B9511" s="39">
        <v>159.69</v>
      </c>
    </row>
    <row r="9512" spans="1:2" x14ac:dyDescent="0.3">
      <c r="A9512" s="38" t="s">
        <v>9894</v>
      </c>
      <c r="B9512" s="39">
        <v>158.38</v>
      </c>
    </row>
    <row r="9513" spans="1:2" x14ac:dyDescent="0.3">
      <c r="A9513" s="38" t="s">
        <v>9895</v>
      </c>
      <c r="B9513" s="39">
        <v>156.47</v>
      </c>
    </row>
    <row r="9514" spans="1:2" x14ac:dyDescent="0.3">
      <c r="A9514" s="38" t="s">
        <v>9896</v>
      </c>
      <c r="B9514" s="39">
        <v>155.41999999999999</v>
      </c>
    </row>
    <row r="9515" spans="1:2" x14ac:dyDescent="0.3">
      <c r="A9515" s="38" t="s">
        <v>9897</v>
      </c>
      <c r="B9515" s="39">
        <v>36.43</v>
      </c>
    </row>
    <row r="9516" spans="1:2" x14ac:dyDescent="0.3">
      <c r="A9516" s="38" t="s">
        <v>9898</v>
      </c>
      <c r="B9516" s="39">
        <v>35.479999999999997</v>
      </c>
    </row>
    <row r="9517" spans="1:2" x14ac:dyDescent="0.3">
      <c r="A9517" s="38" t="s">
        <v>9899</v>
      </c>
      <c r="B9517" s="39">
        <v>32.68</v>
      </c>
    </row>
    <row r="9518" spans="1:2" x14ac:dyDescent="0.3">
      <c r="A9518" s="38" t="s">
        <v>9900</v>
      </c>
      <c r="B9518" s="39">
        <v>32.03</v>
      </c>
    </row>
    <row r="9519" spans="1:2" x14ac:dyDescent="0.3">
      <c r="A9519" s="38" t="s">
        <v>9901</v>
      </c>
      <c r="B9519" s="39">
        <v>30.82</v>
      </c>
    </row>
    <row r="9520" spans="1:2" x14ac:dyDescent="0.3">
      <c r="A9520" s="38" t="s">
        <v>9902</v>
      </c>
      <c r="B9520" s="39">
        <v>30.3</v>
      </c>
    </row>
    <row r="9521" spans="1:2" x14ac:dyDescent="0.3">
      <c r="A9521" s="38" t="s">
        <v>9903</v>
      </c>
      <c r="B9521" s="39">
        <v>29.21</v>
      </c>
    </row>
    <row r="9522" spans="1:2" x14ac:dyDescent="0.3">
      <c r="A9522" s="38" t="s">
        <v>9904</v>
      </c>
      <c r="B9522" s="39">
        <v>28.83</v>
      </c>
    </row>
    <row r="9523" spans="1:2" x14ac:dyDescent="0.3">
      <c r="A9523" s="38" t="s">
        <v>9905</v>
      </c>
      <c r="B9523" s="39">
        <v>28.23</v>
      </c>
    </row>
    <row r="9524" spans="1:2" x14ac:dyDescent="0.3">
      <c r="A9524" s="38" t="s">
        <v>9906</v>
      </c>
      <c r="B9524" s="39">
        <v>27.93</v>
      </c>
    </row>
    <row r="9525" spans="1:2" x14ac:dyDescent="0.3">
      <c r="A9525" s="38" t="s">
        <v>9907</v>
      </c>
      <c r="B9525" s="39">
        <v>27.66</v>
      </c>
    </row>
    <row r="9526" spans="1:2" x14ac:dyDescent="0.3">
      <c r="A9526" s="38" t="s">
        <v>9908</v>
      </c>
      <c r="B9526" s="39">
        <v>27.4</v>
      </c>
    </row>
    <row r="9527" spans="1:2" x14ac:dyDescent="0.3">
      <c r="A9527" s="38" t="s">
        <v>9909</v>
      </c>
      <c r="B9527" s="39">
        <v>29.12</v>
      </c>
    </row>
    <row r="9528" spans="1:2" x14ac:dyDescent="0.3">
      <c r="A9528" s="38" t="s">
        <v>9910</v>
      </c>
      <c r="B9528" s="39">
        <v>28.37</v>
      </c>
    </row>
    <row r="9529" spans="1:2" x14ac:dyDescent="0.3">
      <c r="A9529" s="38" t="s">
        <v>9911</v>
      </c>
      <c r="B9529" s="39">
        <v>26.12</v>
      </c>
    </row>
    <row r="9530" spans="1:2" x14ac:dyDescent="0.3">
      <c r="A9530" s="38" t="s">
        <v>9912</v>
      </c>
      <c r="B9530" s="39">
        <v>25.6</v>
      </c>
    </row>
    <row r="9531" spans="1:2" x14ac:dyDescent="0.3">
      <c r="A9531" s="38" t="s">
        <v>9913</v>
      </c>
      <c r="B9531" s="39">
        <v>24.63</v>
      </c>
    </row>
    <row r="9532" spans="1:2" x14ac:dyDescent="0.3">
      <c r="A9532" s="38" t="s">
        <v>9914</v>
      </c>
      <c r="B9532" s="39">
        <v>24.22</v>
      </c>
    </row>
    <row r="9533" spans="1:2" x14ac:dyDescent="0.3">
      <c r="A9533" s="38" t="s">
        <v>9915</v>
      </c>
      <c r="B9533" s="39">
        <v>23.35</v>
      </c>
    </row>
    <row r="9534" spans="1:2" x14ac:dyDescent="0.3">
      <c r="A9534" s="38" t="s">
        <v>9916</v>
      </c>
      <c r="B9534" s="39">
        <v>23.05</v>
      </c>
    </row>
    <row r="9535" spans="1:2" x14ac:dyDescent="0.3">
      <c r="A9535" s="38" t="s">
        <v>9917</v>
      </c>
      <c r="B9535" s="39">
        <v>22.57</v>
      </c>
    </row>
    <row r="9536" spans="1:2" x14ac:dyDescent="0.3">
      <c r="A9536" s="38" t="s">
        <v>9918</v>
      </c>
      <c r="B9536" s="39">
        <v>22.33</v>
      </c>
    </row>
    <row r="9537" spans="1:2" x14ac:dyDescent="0.3">
      <c r="A9537" s="38" t="s">
        <v>9919</v>
      </c>
      <c r="B9537" s="39">
        <v>22.11</v>
      </c>
    </row>
    <row r="9538" spans="1:2" x14ac:dyDescent="0.3">
      <c r="A9538" s="38" t="s">
        <v>9920</v>
      </c>
      <c r="B9538" s="39">
        <v>21.9</v>
      </c>
    </row>
    <row r="9539" spans="1:2" x14ac:dyDescent="0.3">
      <c r="A9539" s="38" t="s">
        <v>9921</v>
      </c>
      <c r="B9539" s="39">
        <v>301.88</v>
      </c>
    </row>
    <row r="9540" spans="1:2" x14ac:dyDescent="0.3">
      <c r="A9540" s="38" t="s">
        <v>9922</v>
      </c>
      <c r="B9540" s="39">
        <v>295.47000000000003</v>
      </c>
    </row>
    <row r="9541" spans="1:2" x14ac:dyDescent="0.3">
      <c r="A9541" s="38" t="s">
        <v>9923</v>
      </c>
      <c r="B9541" s="39">
        <v>275.19</v>
      </c>
    </row>
    <row r="9542" spans="1:2" x14ac:dyDescent="0.3">
      <c r="A9542" s="38" t="s">
        <v>9924</v>
      </c>
      <c r="B9542" s="39">
        <v>270.89999999999998</v>
      </c>
    </row>
    <row r="9543" spans="1:2" x14ac:dyDescent="0.3">
      <c r="A9543" s="38" t="s">
        <v>9925</v>
      </c>
      <c r="B9543" s="39">
        <v>261.8</v>
      </c>
    </row>
    <row r="9544" spans="1:2" x14ac:dyDescent="0.3">
      <c r="A9544" s="38" t="s">
        <v>9926</v>
      </c>
      <c r="B9544" s="39">
        <v>258.58999999999997</v>
      </c>
    </row>
    <row r="9545" spans="1:2" x14ac:dyDescent="0.3">
      <c r="A9545" s="38" t="s">
        <v>9927</v>
      </c>
      <c r="B9545" s="39">
        <v>248.49</v>
      </c>
    </row>
    <row r="9546" spans="1:2" x14ac:dyDescent="0.3">
      <c r="A9546" s="38" t="s">
        <v>9928</v>
      </c>
      <c r="B9546" s="39">
        <v>246.34</v>
      </c>
    </row>
    <row r="9547" spans="1:2" x14ac:dyDescent="0.3">
      <c r="A9547" s="38" t="s">
        <v>9929</v>
      </c>
      <c r="B9547" s="39">
        <v>241.75</v>
      </c>
    </row>
    <row r="9548" spans="1:2" x14ac:dyDescent="0.3">
      <c r="A9548" s="38" t="s">
        <v>9930</v>
      </c>
      <c r="B9548" s="39">
        <v>240.15</v>
      </c>
    </row>
    <row r="9549" spans="1:2" x14ac:dyDescent="0.3">
      <c r="A9549" s="38" t="s">
        <v>9931</v>
      </c>
      <c r="B9549" s="39">
        <v>237.79</v>
      </c>
    </row>
    <row r="9550" spans="1:2" x14ac:dyDescent="0.3">
      <c r="A9550" s="38" t="s">
        <v>9932</v>
      </c>
      <c r="B9550" s="39">
        <v>236.51</v>
      </c>
    </row>
    <row r="9551" spans="1:2" x14ac:dyDescent="0.3">
      <c r="A9551" s="38" t="s">
        <v>9933</v>
      </c>
      <c r="B9551" s="39">
        <v>287.10000000000002</v>
      </c>
    </row>
    <row r="9552" spans="1:2" x14ac:dyDescent="0.3">
      <c r="A9552" s="38" t="s">
        <v>9934</v>
      </c>
      <c r="B9552" s="39">
        <v>280.67</v>
      </c>
    </row>
    <row r="9553" spans="1:2" x14ac:dyDescent="0.3">
      <c r="A9553" s="38" t="s">
        <v>9935</v>
      </c>
      <c r="B9553" s="39">
        <v>260.26</v>
      </c>
    </row>
    <row r="9554" spans="1:2" x14ac:dyDescent="0.3">
      <c r="A9554" s="38" t="s">
        <v>9936</v>
      </c>
      <c r="B9554" s="39">
        <v>255.98</v>
      </c>
    </row>
    <row r="9555" spans="1:2" x14ac:dyDescent="0.3">
      <c r="A9555" s="38" t="s">
        <v>9937</v>
      </c>
      <c r="B9555" s="39">
        <v>246.87</v>
      </c>
    </row>
    <row r="9556" spans="1:2" x14ac:dyDescent="0.3">
      <c r="A9556" s="38" t="s">
        <v>9938</v>
      </c>
      <c r="B9556" s="39">
        <v>243.66</v>
      </c>
    </row>
    <row r="9557" spans="1:2" x14ac:dyDescent="0.3">
      <c r="A9557" s="38" t="s">
        <v>9939</v>
      </c>
      <c r="B9557" s="39">
        <v>233.56</v>
      </c>
    </row>
    <row r="9558" spans="1:2" x14ac:dyDescent="0.3">
      <c r="A9558" s="38" t="s">
        <v>9940</v>
      </c>
      <c r="B9558" s="39">
        <v>231.42</v>
      </c>
    </row>
    <row r="9559" spans="1:2" x14ac:dyDescent="0.3">
      <c r="A9559" s="38" t="s">
        <v>9941</v>
      </c>
      <c r="B9559" s="39">
        <v>226.83</v>
      </c>
    </row>
    <row r="9560" spans="1:2" x14ac:dyDescent="0.3">
      <c r="A9560" s="38" t="s">
        <v>9942</v>
      </c>
      <c r="B9560" s="39">
        <v>225.22</v>
      </c>
    </row>
    <row r="9561" spans="1:2" x14ac:dyDescent="0.3">
      <c r="A9561" s="38" t="s">
        <v>9943</v>
      </c>
      <c r="B9561" s="39">
        <v>222.87</v>
      </c>
    </row>
    <row r="9562" spans="1:2" x14ac:dyDescent="0.3">
      <c r="A9562" s="38" t="s">
        <v>9944</v>
      </c>
      <c r="B9562" s="39">
        <v>221.58</v>
      </c>
    </row>
    <row r="9563" spans="1:2" x14ac:dyDescent="0.3">
      <c r="A9563" s="38" t="s">
        <v>9945</v>
      </c>
      <c r="B9563" s="39">
        <v>256.54000000000002</v>
      </c>
    </row>
    <row r="9564" spans="1:2" x14ac:dyDescent="0.3">
      <c r="A9564" s="38" t="s">
        <v>9946</v>
      </c>
      <c r="B9564" s="39">
        <v>250.13</v>
      </c>
    </row>
    <row r="9565" spans="1:2" x14ac:dyDescent="0.3">
      <c r="A9565" s="38" t="s">
        <v>9947</v>
      </c>
      <c r="B9565" s="39">
        <v>229.85</v>
      </c>
    </row>
    <row r="9566" spans="1:2" x14ac:dyDescent="0.3">
      <c r="A9566" s="38" t="s">
        <v>9948</v>
      </c>
      <c r="B9566" s="39">
        <v>225.57</v>
      </c>
    </row>
    <row r="9567" spans="1:2" x14ac:dyDescent="0.3">
      <c r="A9567" s="38" t="s">
        <v>9949</v>
      </c>
      <c r="B9567" s="39">
        <v>216.46</v>
      </c>
    </row>
    <row r="9568" spans="1:2" x14ac:dyDescent="0.3">
      <c r="A9568" s="38" t="s">
        <v>9950</v>
      </c>
      <c r="B9568" s="39">
        <v>213.25</v>
      </c>
    </row>
    <row r="9569" spans="1:2" x14ac:dyDescent="0.3">
      <c r="A9569" s="38" t="s">
        <v>9951</v>
      </c>
      <c r="B9569" s="39">
        <v>203.15</v>
      </c>
    </row>
    <row r="9570" spans="1:2" x14ac:dyDescent="0.3">
      <c r="A9570" s="38" t="s">
        <v>9952</v>
      </c>
      <c r="B9570" s="39">
        <v>201.01</v>
      </c>
    </row>
    <row r="9571" spans="1:2" x14ac:dyDescent="0.3">
      <c r="A9571" s="38" t="s">
        <v>9953</v>
      </c>
      <c r="B9571" s="39">
        <v>196.42</v>
      </c>
    </row>
    <row r="9572" spans="1:2" x14ac:dyDescent="0.3">
      <c r="A9572" s="38" t="s">
        <v>9954</v>
      </c>
      <c r="B9572" s="39">
        <v>194.81</v>
      </c>
    </row>
    <row r="9573" spans="1:2" x14ac:dyDescent="0.3">
      <c r="A9573" s="38" t="s">
        <v>9955</v>
      </c>
      <c r="B9573" s="39">
        <v>192.46</v>
      </c>
    </row>
    <row r="9574" spans="1:2" x14ac:dyDescent="0.3">
      <c r="A9574" s="38" t="s">
        <v>9956</v>
      </c>
      <c r="B9574" s="39">
        <v>191.17</v>
      </c>
    </row>
    <row r="9575" spans="1:2" x14ac:dyDescent="0.3">
      <c r="A9575" s="38" t="s">
        <v>9957</v>
      </c>
      <c r="B9575" s="39">
        <v>10.87</v>
      </c>
    </row>
    <row r="9576" spans="1:2" x14ac:dyDescent="0.3">
      <c r="A9576" s="38" t="s">
        <v>9958</v>
      </c>
      <c r="B9576" s="39">
        <v>10.44</v>
      </c>
    </row>
    <row r="9577" spans="1:2" x14ac:dyDescent="0.3">
      <c r="A9577" s="38" t="s">
        <v>9959</v>
      </c>
      <c r="B9577" s="39">
        <v>10.71</v>
      </c>
    </row>
    <row r="9578" spans="1:2" x14ac:dyDescent="0.3">
      <c r="A9578" s="38" t="s">
        <v>9960</v>
      </c>
      <c r="B9578" s="39">
        <v>10.28</v>
      </c>
    </row>
    <row r="9579" spans="1:2" x14ac:dyDescent="0.3">
      <c r="A9579" s="38" t="s">
        <v>9961</v>
      </c>
      <c r="B9579" s="39">
        <v>55.82</v>
      </c>
    </row>
    <row r="9580" spans="1:2" x14ac:dyDescent="0.3">
      <c r="A9580" s="38" t="s">
        <v>9962</v>
      </c>
      <c r="B9580" s="39">
        <v>55.39</v>
      </c>
    </row>
    <row r="9581" spans="1:2" x14ac:dyDescent="0.3">
      <c r="A9581" s="38" t="s">
        <v>9963</v>
      </c>
      <c r="B9581" s="39">
        <v>55.23</v>
      </c>
    </row>
    <row r="9582" spans="1:2" x14ac:dyDescent="0.3">
      <c r="A9582" s="38" t="s">
        <v>9964</v>
      </c>
      <c r="B9582" s="39">
        <v>54.8</v>
      </c>
    </row>
    <row r="9583" spans="1:2" x14ac:dyDescent="0.3">
      <c r="A9583" s="38" t="s">
        <v>9965</v>
      </c>
      <c r="B9583" s="39">
        <v>81.099999999999994</v>
      </c>
    </row>
    <row r="9584" spans="1:2" x14ac:dyDescent="0.3">
      <c r="A9584" s="38" t="s">
        <v>9966</v>
      </c>
      <c r="B9584" s="39">
        <v>79.150000000000006</v>
      </c>
    </row>
    <row r="9585" spans="1:2" x14ac:dyDescent="0.3">
      <c r="A9585" s="38" t="s">
        <v>9967</v>
      </c>
      <c r="B9585" s="39">
        <v>1702.2</v>
      </c>
    </row>
    <row r="9586" spans="1:2" x14ac:dyDescent="0.3">
      <c r="A9586" s="38" t="s">
        <v>9968</v>
      </c>
      <c r="B9586" s="39">
        <v>1701.36</v>
      </c>
    </row>
    <row r="9587" spans="1:2" x14ac:dyDescent="0.3">
      <c r="A9587" s="38" t="s">
        <v>9969</v>
      </c>
      <c r="B9587" s="39">
        <v>1746.65</v>
      </c>
    </row>
    <row r="9588" spans="1:2" x14ac:dyDescent="0.3">
      <c r="A9588" s="38" t="s">
        <v>9970</v>
      </c>
      <c r="B9588" s="39">
        <v>1745.81</v>
      </c>
    </row>
    <row r="9589" spans="1:2" x14ac:dyDescent="0.3">
      <c r="A9589" s="38" t="s">
        <v>9971</v>
      </c>
      <c r="B9589" s="39">
        <v>2093.6999999999998</v>
      </c>
    </row>
    <row r="9590" spans="1:2" x14ac:dyDescent="0.3">
      <c r="A9590" s="38" t="s">
        <v>9972</v>
      </c>
      <c r="B9590" s="39">
        <v>2092.67</v>
      </c>
    </row>
    <row r="9591" spans="1:2" x14ac:dyDescent="0.3">
      <c r="A9591" s="38" t="s">
        <v>9973</v>
      </c>
      <c r="B9591" s="39">
        <v>235.19</v>
      </c>
    </row>
    <row r="9592" spans="1:2" x14ac:dyDescent="0.3">
      <c r="A9592" s="38" t="s">
        <v>9974</v>
      </c>
      <c r="B9592" s="39">
        <v>233.87</v>
      </c>
    </row>
    <row r="9593" spans="1:2" x14ac:dyDescent="0.3">
      <c r="A9593" s="38" t="s">
        <v>9975</v>
      </c>
      <c r="B9593" s="39">
        <v>7453.56</v>
      </c>
    </row>
    <row r="9594" spans="1:2" x14ac:dyDescent="0.3">
      <c r="A9594" s="38" t="s">
        <v>9976</v>
      </c>
      <c r="B9594" s="39">
        <v>6836.74</v>
      </c>
    </row>
    <row r="9595" spans="1:2" x14ac:dyDescent="0.3">
      <c r="A9595" s="38" t="s">
        <v>9977</v>
      </c>
      <c r="B9595" s="39">
        <v>9078</v>
      </c>
    </row>
    <row r="9596" spans="1:2" x14ac:dyDescent="0.3">
      <c r="A9596" s="38" t="s">
        <v>9978</v>
      </c>
      <c r="B9596" s="39">
        <v>8923</v>
      </c>
    </row>
    <row r="9597" spans="1:2" x14ac:dyDescent="0.3">
      <c r="A9597" s="38" t="s">
        <v>9979</v>
      </c>
      <c r="B9597" s="39">
        <v>614.16</v>
      </c>
    </row>
    <row r="9598" spans="1:2" x14ac:dyDescent="0.3">
      <c r="A9598" s="38" t="s">
        <v>9980</v>
      </c>
      <c r="B9598" s="39">
        <v>606.16</v>
      </c>
    </row>
    <row r="9599" spans="1:2" x14ac:dyDescent="0.3">
      <c r="A9599" s="38" t="s">
        <v>9981</v>
      </c>
      <c r="B9599" s="39">
        <v>451.54</v>
      </c>
    </row>
    <row r="9600" spans="1:2" x14ac:dyDescent="0.3">
      <c r="A9600" s="38" t="s">
        <v>9982</v>
      </c>
      <c r="B9600" s="39">
        <v>446.95</v>
      </c>
    </row>
    <row r="9601" spans="1:2" x14ac:dyDescent="0.3">
      <c r="A9601" s="38" t="s">
        <v>9983</v>
      </c>
      <c r="B9601" s="39">
        <v>9838</v>
      </c>
    </row>
    <row r="9602" spans="1:2" x14ac:dyDescent="0.3">
      <c r="A9602" s="38" t="s">
        <v>9984</v>
      </c>
      <c r="B9602" s="39">
        <v>9715</v>
      </c>
    </row>
    <row r="9603" spans="1:2" x14ac:dyDescent="0.3">
      <c r="A9603" s="38" t="s">
        <v>9985</v>
      </c>
      <c r="B9603" s="39">
        <v>282.25</v>
      </c>
    </row>
    <row r="9604" spans="1:2" x14ac:dyDescent="0.3">
      <c r="A9604" s="38" t="s">
        <v>9986</v>
      </c>
      <c r="B9604" s="39">
        <v>279.49</v>
      </c>
    </row>
    <row r="9605" spans="1:2" x14ac:dyDescent="0.3">
      <c r="A9605" s="38" t="s">
        <v>9987</v>
      </c>
      <c r="B9605" s="39">
        <v>357.93</v>
      </c>
    </row>
    <row r="9606" spans="1:2" x14ac:dyDescent="0.3">
      <c r="A9606" s="38" t="s">
        <v>9988</v>
      </c>
      <c r="B9606" s="39">
        <v>356.12</v>
      </c>
    </row>
    <row r="9607" spans="1:2" x14ac:dyDescent="0.3">
      <c r="A9607" s="38" t="s">
        <v>9989</v>
      </c>
      <c r="B9607" s="39">
        <v>220.75</v>
      </c>
    </row>
    <row r="9608" spans="1:2" x14ac:dyDescent="0.3">
      <c r="A9608" s="38" t="s">
        <v>9990</v>
      </c>
      <c r="B9608" s="39">
        <v>202.14</v>
      </c>
    </row>
    <row r="9609" spans="1:2" x14ac:dyDescent="0.3">
      <c r="A9609" s="38" t="s">
        <v>9991</v>
      </c>
      <c r="B9609" s="39">
        <v>2788</v>
      </c>
    </row>
    <row r="9610" spans="1:2" x14ac:dyDescent="0.3">
      <c r="A9610" s="38" t="s">
        <v>9992</v>
      </c>
      <c r="B9610" s="39">
        <v>2643</v>
      </c>
    </row>
    <row r="9611" spans="1:2" x14ac:dyDescent="0.3">
      <c r="A9611" s="38" t="s">
        <v>9993</v>
      </c>
      <c r="B9611" s="39">
        <v>8.67</v>
      </c>
    </row>
    <row r="9612" spans="1:2" x14ac:dyDescent="0.3">
      <c r="A9612" s="38" t="s">
        <v>9994</v>
      </c>
      <c r="B9612" s="39">
        <v>8.06</v>
      </c>
    </row>
    <row r="9613" spans="1:2" x14ac:dyDescent="0.3">
      <c r="A9613" s="38" t="s">
        <v>9995</v>
      </c>
      <c r="B9613" s="39">
        <v>76.16</v>
      </c>
    </row>
    <row r="9614" spans="1:2" x14ac:dyDescent="0.3">
      <c r="A9614" s="38" t="s">
        <v>9996</v>
      </c>
      <c r="B9614" s="39">
        <v>75.540000000000006</v>
      </c>
    </row>
    <row r="9615" spans="1:2" x14ac:dyDescent="0.3">
      <c r="A9615" s="38" t="s">
        <v>9997</v>
      </c>
      <c r="B9615" s="39">
        <v>76.38</v>
      </c>
    </row>
    <row r="9616" spans="1:2" x14ac:dyDescent="0.3">
      <c r="A9616" s="38" t="s">
        <v>9998</v>
      </c>
      <c r="B9616" s="39">
        <v>75.760000000000005</v>
      </c>
    </row>
    <row r="9617" spans="1:2" x14ac:dyDescent="0.3">
      <c r="A9617" s="38" t="s">
        <v>9999</v>
      </c>
      <c r="B9617" s="39">
        <v>39.54</v>
      </c>
    </row>
    <row r="9618" spans="1:2" x14ac:dyDescent="0.3">
      <c r="A9618" s="38" t="s">
        <v>10000</v>
      </c>
      <c r="B9618" s="39">
        <v>34.54</v>
      </c>
    </row>
    <row r="9619" spans="1:2" x14ac:dyDescent="0.3">
      <c r="A9619" s="38" t="s">
        <v>10001</v>
      </c>
      <c r="B9619" s="39">
        <v>107.02</v>
      </c>
    </row>
    <row r="9620" spans="1:2" x14ac:dyDescent="0.3">
      <c r="A9620" s="38" t="s">
        <v>10002</v>
      </c>
      <c r="B9620" s="39">
        <v>102.02</v>
      </c>
    </row>
    <row r="9621" spans="1:2" x14ac:dyDescent="0.3">
      <c r="A9621" s="38" t="s">
        <v>10003</v>
      </c>
      <c r="B9621" s="39">
        <v>10.82</v>
      </c>
    </row>
    <row r="9622" spans="1:2" x14ac:dyDescent="0.3">
      <c r="A9622" s="38" t="s">
        <v>10004</v>
      </c>
      <c r="B9622" s="39">
        <v>10.76</v>
      </c>
    </row>
    <row r="9623" spans="1:2" x14ac:dyDescent="0.3">
      <c r="A9623" s="38" t="s">
        <v>10005</v>
      </c>
      <c r="B9623" s="39">
        <v>4445</v>
      </c>
    </row>
    <row r="9624" spans="1:2" x14ac:dyDescent="0.3">
      <c r="A9624" s="38" t="s">
        <v>10006</v>
      </c>
      <c r="B9624" s="39">
        <v>4221</v>
      </c>
    </row>
    <row r="9625" spans="1:2" x14ac:dyDescent="0.3">
      <c r="A9625" s="38" t="s">
        <v>10007</v>
      </c>
      <c r="B9625" s="39">
        <v>19</v>
      </c>
    </row>
    <row r="9626" spans="1:2" x14ac:dyDescent="0.3">
      <c r="A9626" s="38" t="s">
        <v>10008</v>
      </c>
      <c r="B9626" s="39">
        <v>16.54</v>
      </c>
    </row>
    <row r="9627" spans="1:2" x14ac:dyDescent="0.3">
      <c r="A9627" s="38" t="s">
        <v>10009</v>
      </c>
      <c r="B9627" s="39">
        <v>6.2</v>
      </c>
    </row>
    <row r="9628" spans="1:2" x14ac:dyDescent="0.3">
      <c r="A9628" s="38" t="s">
        <v>10010</v>
      </c>
      <c r="B9628" s="39">
        <v>5.41</v>
      </c>
    </row>
    <row r="9629" spans="1:2" x14ac:dyDescent="0.3">
      <c r="A9629" s="38" t="s">
        <v>10011</v>
      </c>
      <c r="B9629" s="39">
        <v>32.770000000000003</v>
      </c>
    </row>
    <row r="9630" spans="1:2" x14ac:dyDescent="0.3">
      <c r="A9630" s="38" t="s">
        <v>10012</v>
      </c>
      <c r="B9630" s="39">
        <v>28.79</v>
      </c>
    </row>
    <row r="9631" spans="1:2" x14ac:dyDescent="0.3">
      <c r="A9631" s="38" t="s">
        <v>10013</v>
      </c>
      <c r="B9631" s="39">
        <v>24.87</v>
      </c>
    </row>
    <row r="9632" spans="1:2" x14ac:dyDescent="0.3">
      <c r="A9632" s="38" t="s">
        <v>10014</v>
      </c>
      <c r="B9632" s="39">
        <v>23.89</v>
      </c>
    </row>
    <row r="9633" spans="1:2" x14ac:dyDescent="0.3">
      <c r="A9633" s="38" t="s">
        <v>10015</v>
      </c>
      <c r="B9633" s="39">
        <v>13.43</v>
      </c>
    </row>
    <row r="9634" spans="1:2" x14ac:dyDescent="0.3">
      <c r="A9634" s="38" t="s">
        <v>10016</v>
      </c>
      <c r="B9634" s="39">
        <v>12.12</v>
      </c>
    </row>
    <row r="9635" spans="1:2" x14ac:dyDescent="0.3">
      <c r="A9635" s="38" t="s">
        <v>10017</v>
      </c>
      <c r="B9635" s="39">
        <v>3.49</v>
      </c>
    </row>
    <row r="9636" spans="1:2" x14ac:dyDescent="0.3">
      <c r="A9636" s="38" t="s">
        <v>10018</v>
      </c>
      <c r="B9636" s="39">
        <v>3.1</v>
      </c>
    </row>
    <row r="9637" spans="1:2" x14ac:dyDescent="0.3">
      <c r="A9637" s="38" t="s">
        <v>10019</v>
      </c>
      <c r="B9637" s="39">
        <v>7626</v>
      </c>
    </row>
    <row r="9638" spans="1:2" x14ac:dyDescent="0.3">
      <c r="A9638" s="38" t="s">
        <v>10020</v>
      </c>
      <c r="B9638" s="39">
        <v>6764</v>
      </c>
    </row>
    <row r="9639" spans="1:2" x14ac:dyDescent="0.3">
      <c r="A9639" s="38" t="s">
        <v>10021</v>
      </c>
      <c r="B9639" s="39">
        <v>64.63</v>
      </c>
    </row>
    <row r="9640" spans="1:2" x14ac:dyDescent="0.3">
      <c r="A9640" s="38" t="s">
        <v>10022</v>
      </c>
      <c r="B9640" s="39">
        <v>61.93</v>
      </c>
    </row>
    <row r="9641" spans="1:2" x14ac:dyDescent="0.3">
      <c r="A9641" s="38" t="s">
        <v>10023</v>
      </c>
      <c r="B9641" s="39">
        <v>73.44</v>
      </c>
    </row>
    <row r="9642" spans="1:2" x14ac:dyDescent="0.3">
      <c r="A9642" s="38" t="s">
        <v>10024</v>
      </c>
      <c r="B9642" s="39">
        <v>70.709999999999994</v>
      </c>
    </row>
    <row r="9643" spans="1:2" x14ac:dyDescent="0.3">
      <c r="A9643" s="38" t="s">
        <v>10025</v>
      </c>
      <c r="B9643" s="39">
        <v>84.19</v>
      </c>
    </row>
    <row r="9644" spans="1:2" x14ac:dyDescent="0.3">
      <c r="A9644" s="38" t="s">
        <v>10026</v>
      </c>
      <c r="B9644" s="39">
        <v>81.319999999999993</v>
      </c>
    </row>
    <row r="9645" spans="1:2" x14ac:dyDescent="0.3">
      <c r="A9645" s="38" t="s">
        <v>10027</v>
      </c>
      <c r="B9645" s="39">
        <v>94.59</v>
      </c>
    </row>
    <row r="9646" spans="1:2" x14ac:dyDescent="0.3">
      <c r="A9646" s="38" t="s">
        <v>10028</v>
      </c>
      <c r="B9646" s="39">
        <v>91.71</v>
      </c>
    </row>
    <row r="9647" spans="1:2" x14ac:dyDescent="0.3">
      <c r="A9647" s="38" t="s">
        <v>10029</v>
      </c>
      <c r="B9647" s="39">
        <v>73.66</v>
      </c>
    </row>
    <row r="9648" spans="1:2" x14ac:dyDescent="0.3">
      <c r="A9648" s="38" t="s">
        <v>10030</v>
      </c>
      <c r="B9648" s="39">
        <v>70.959999999999994</v>
      </c>
    </row>
    <row r="9649" spans="1:2" x14ac:dyDescent="0.3">
      <c r="A9649" s="38" t="s">
        <v>10031</v>
      </c>
      <c r="B9649" s="39">
        <v>80.27</v>
      </c>
    </row>
    <row r="9650" spans="1:2" x14ac:dyDescent="0.3">
      <c r="A9650" s="38" t="s">
        <v>10032</v>
      </c>
      <c r="B9650" s="39">
        <v>77.540000000000006</v>
      </c>
    </row>
    <row r="9651" spans="1:2" x14ac:dyDescent="0.3">
      <c r="A9651" s="38" t="s">
        <v>10033</v>
      </c>
      <c r="B9651" s="39">
        <v>93.27</v>
      </c>
    </row>
    <row r="9652" spans="1:2" x14ac:dyDescent="0.3">
      <c r="A9652" s="38" t="s">
        <v>10034</v>
      </c>
      <c r="B9652" s="39">
        <v>90.4</v>
      </c>
    </row>
    <row r="9653" spans="1:2" x14ac:dyDescent="0.3">
      <c r="A9653" s="38" t="s">
        <v>10035</v>
      </c>
      <c r="B9653" s="39">
        <v>39.72</v>
      </c>
    </row>
    <row r="9654" spans="1:2" x14ac:dyDescent="0.3">
      <c r="A9654" s="38" t="s">
        <v>10036</v>
      </c>
      <c r="B9654" s="39">
        <v>37.17</v>
      </c>
    </row>
    <row r="9655" spans="1:2" x14ac:dyDescent="0.3">
      <c r="A9655" s="38" t="s">
        <v>10037</v>
      </c>
      <c r="B9655" s="39">
        <v>47.07</v>
      </c>
    </row>
    <row r="9656" spans="1:2" x14ac:dyDescent="0.3">
      <c r="A9656" s="38" t="s">
        <v>10038</v>
      </c>
      <c r="B9656" s="39">
        <v>43.54</v>
      </c>
    </row>
    <row r="9657" spans="1:2" x14ac:dyDescent="0.3">
      <c r="A9657" s="38" t="s">
        <v>10039</v>
      </c>
      <c r="B9657" s="39">
        <v>38.58</v>
      </c>
    </row>
    <row r="9658" spans="1:2" x14ac:dyDescent="0.3">
      <c r="A9658" s="38" t="s">
        <v>10040</v>
      </c>
      <c r="B9658" s="39">
        <v>35.36</v>
      </c>
    </row>
    <row r="9659" spans="1:2" x14ac:dyDescent="0.3">
      <c r="A9659" s="38" t="s">
        <v>10041</v>
      </c>
      <c r="B9659" s="39">
        <v>5514</v>
      </c>
    </row>
    <row r="9660" spans="1:2" x14ac:dyDescent="0.3">
      <c r="A9660" s="38" t="s">
        <v>10042</v>
      </c>
      <c r="B9660" s="39">
        <v>5242</v>
      </c>
    </row>
    <row r="9661" spans="1:2" x14ac:dyDescent="0.3">
      <c r="A9661" s="38" t="s">
        <v>10043</v>
      </c>
      <c r="B9661" s="39">
        <v>1.02</v>
      </c>
    </row>
    <row r="9662" spans="1:2" x14ac:dyDescent="0.3">
      <c r="A9662" s="38" t="s">
        <v>10044</v>
      </c>
      <c r="B9662" s="39">
        <v>0.97</v>
      </c>
    </row>
    <row r="9663" spans="1:2" x14ac:dyDescent="0.3">
      <c r="A9663" s="38" t="s">
        <v>10045</v>
      </c>
      <c r="B9663" s="39">
        <v>4.29</v>
      </c>
    </row>
    <row r="9664" spans="1:2" x14ac:dyDescent="0.3">
      <c r="A9664" s="38" t="s">
        <v>10046</v>
      </c>
      <c r="B9664" s="39">
        <v>4.1100000000000003</v>
      </c>
    </row>
    <row r="9665" spans="1:2" x14ac:dyDescent="0.3">
      <c r="A9665" s="38" t="s">
        <v>10047</v>
      </c>
      <c r="B9665" s="39">
        <v>2.17</v>
      </c>
    </row>
    <row r="9666" spans="1:2" x14ac:dyDescent="0.3">
      <c r="A9666" s="38" t="s">
        <v>10048</v>
      </c>
      <c r="B9666" s="39">
        <v>2.11</v>
      </c>
    </row>
    <row r="9667" spans="1:2" x14ac:dyDescent="0.3">
      <c r="A9667" s="38" t="s">
        <v>10049</v>
      </c>
      <c r="B9667" s="39">
        <v>4151</v>
      </c>
    </row>
    <row r="9668" spans="1:2" x14ac:dyDescent="0.3">
      <c r="A9668" s="38" t="s">
        <v>10050</v>
      </c>
      <c r="B9668" s="39">
        <v>3989</v>
      </c>
    </row>
    <row r="9669" spans="1:2" x14ac:dyDescent="0.3">
      <c r="A9669" s="38" t="s">
        <v>10051</v>
      </c>
      <c r="B9669" s="39">
        <v>559.47</v>
      </c>
    </row>
    <row r="9670" spans="1:2" x14ac:dyDescent="0.3">
      <c r="A9670" s="38" t="s">
        <v>10052</v>
      </c>
      <c r="B9670" s="39">
        <v>552.41</v>
      </c>
    </row>
    <row r="9671" spans="1:2" x14ac:dyDescent="0.3">
      <c r="A9671" s="38" t="s">
        <v>10053</v>
      </c>
      <c r="B9671" s="39">
        <v>1432</v>
      </c>
    </row>
    <row r="9672" spans="1:2" x14ac:dyDescent="0.3">
      <c r="A9672" s="38" t="s">
        <v>10054</v>
      </c>
      <c r="B9672" s="39">
        <v>1413</v>
      </c>
    </row>
    <row r="9673" spans="1:2" x14ac:dyDescent="0.3">
      <c r="A9673" s="38" t="s">
        <v>10055</v>
      </c>
      <c r="B9673" s="39">
        <v>3636</v>
      </c>
    </row>
    <row r="9674" spans="1:2" x14ac:dyDescent="0.3">
      <c r="A9674" s="38" t="s">
        <v>10056</v>
      </c>
      <c r="B9674" s="39">
        <v>3580</v>
      </c>
    </row>
    <row r="9675" spans="1:2" x14ac:dyDescent="0.3">
      <c r="A9675" s="38" t="s">
        <v>10057</v>
      </c>
      <c r="B9675" s="39">
        <v>37.200000000000003</v>
      </c>
    </row>
    <row r="9676" spans="1:2" x14ac:dyDescent="0.3">
      <c r="A9676" s="38" t="s">
        <v>10058</v>
      </c>
      <c r="B9676" s="39">
        <v>32.229999999999997</v>
      </c>
    </row>
    <row r="9677" spans="1:2" x14ac:dyDescent="0.3">
      <c r="A9677" s="38" t="s">
        <v>10059</v>
      </c>
      <c r="B9677" s="39">
        <v>7863</v>
      </c>
    </row>
    <row r="9678" spans="1:2" x14ac:dyDescent="0.3">
      <c r="A9678" s="38" t="s">
        <v>10060</v>
      </c>
      <c r="B9678" s="39">
        <v>6814</v>
      </c>
    </row>
    <row r="9679" spans="1:2" x14ac:dyDescent="0.3">
      <c r="A9679" s="38" t="s">
        <v>10061</v>
      </c>
      <c r="B9679" s="39">
        <v>4.17</v>
      </c>
    </row>
    <row r="9680" spans="1:2" x14ac:dyDescent="0.3">
      <c r="A9680" s="38" t="s">
        <v>10062</v>
      </c>
      <c r="B9680" s="39">
        <v>4.1500000000000004</v>
      </c>
    </row>
    <row r="9681" spans="1:2" x14ac:dyDescent="0.3">
      <c r="A9681" s="38" t="s">
        <v>10063</v>
      </c>
      <c r="B9681" s="39">
        <v>1.04</v>
      </c>
    </row>
    <row r="9682" spans="1:2" x14ac:dyDescent="0.3">
      <c r="A9682" s="38" t="s">
        <v>10064</v>
      </c>
      <c r="B9682" s="39">
        <v>1.03</v>
      </c>
    </row>
    <row r="9683" spans="1:2" x14ac:dyDescent="0.3">
      <c r="A9683" s="38" t="s">
        <v>10065</v>
      </c>
      <c r="B9683" s="39">
        <v>2.64</v>
      </c>
    </row>
    <row r="9684" spans="1:2" x14ac:dyDescent="0.3">
      <c r="A9684" s="38" t="s">
        <v>10066</v>
      </c>
      <c r="B9684" s="39">
        <v>2.63</v>
      </c>
    </row>
    <row r="9685" spans="1:2" x14ac:dyDescent="0.3">
      <c r="A9685" s="38" t="s">
        <v>10067</v>
      </c>
      <c r="B9685" s="39">
        <v>1.05</v>
      </c>
    </row>
    <row r="9686" spans="1:2" x14ac:dyDescent="0.3">
      <c r="A9686" s="38" t="s">
        <v>10068</v>
      </c>
      <c r="B9686" s="39">
        <v>1.04</v>
      </c>
    </row>
    <row r="9687" spans="1:2" x14ac:dyDescent="0.3">
      <c r="A9687" s="38" t="s">
        <v>10069</v>
      </c>
      <c r="B9687" s="39">
        <v>18865</v>
      </c>
    </row>
    <row r="9688" spans="1:2" x14ac:dyDescent="0.3">
      <c r="A9688" s="38" t="s">
        <v>10070</v>
      </c>
      <c r="B9688" s="39">
        <v>18725</v>
      </c>
    </row>
    <row r="9689" spans="1:2" x14ac:dyDescent="0.3">
      <c r="A9689" s="38" t="s">
        <v>10071</v>
      </c>
      <c r="B9689" s="39">
        <v>76.09</v>
      </c>
    </row>
    <row r="9690" spans="1:2" x14ac:dyDescent="0.3">
      <c r="A9690" s="38" t="s">
        <v>10072</v>
      </c>
      <c r="B9690" s="39">
        <v>69.3</v>
      </c>
    </row>
    <row r="9691" spans="1:2" x14ac:dyDescent="0.3">
      <c r="A9691" s="38" t="s">
        <v>10073</v>
      </c>
      <c r="B9691" s="39">
        <v>83.7</v>
      </c>
    </row>
    <row r="9692" spans="1:2" x14ac:dyDescent="0.3">
      <c r="A9692" s="38" t="s">
        <v>10074</v>
      </c>
      <c r="B9692" s="39">
        <v>76.23</v>
      </c>
    </row>
    <row r="9693" spans="1:2" x14ac:dyDescent="0.3">
      <c r="A9693" s="38" t="s">
        <v>10075</v>
      </c>
      <c r="B9693" s="39">
        <v>78.34</v>
      </c>
    </row>
    <row r="9694" spans="1:2" x14ac:dyDescent="0.3">
      <c r="A9694" s="38" t="s">
        <v>10076</v>
      </c>
      <c r="B9694" s="39">
        <v>70.180000000000007</v>
      </c>
    </row>
    <row r="9695" spans="1:2" x14ac:dyDescent="0.3">
      <c r="A9695" s="38" t="s">
        <v>10077</v>
      </c>
      <c r="B9695" s="39">
        <v>52.01</v>
      </c>
    </row>
    <row r="9696" spans="1:2" x14ac:dyDescent="0.3">
      <c r="A9696" s="38" t="s">
        <v>10078</v>
      </c>
      <c r="B9696" s="39">
        <v>47.35</v>
      </c>
    </row>
    <row r="9697" spans="1:2" x14ac:dyDescent="0.3">
      <c r="A9697" s="38" t="s">
        <v>10079</v>
      </c>
      <c r="B9697" s="39">
        <v>57.21</v>
      </c>
    </row>
    <row r="9698" spans="1:2" x14ac:dyDescent="0.3">
      <c r="A9698" s="38" t="s">
        <v>10080</v>
      </c>
      <c r="B9698" s="39">
        <v>52.09</v>
      </c>
    </row>
    <row r="9699" spans="1:2" x14ac:dyDescent="0.3">
      <c r="A9699" s="38" t="s">
        <v>10081</v>
      </c>
      <c r="B9699" s="39">
        <v>53.21</v>
      </c>
    </row>
    <row r="9700" spans="1:2" x14ac:dyDescent="0.3">
      <c r="A9700" s="38" t="s">
        <v>10082</v>
      </c>
      <c r="B9700" s="39">
        <v>47.68</v>
      </c>
    </row>
    <row r="9701" spans="1:2" x14ac:dyDescent="0.3">
      <c r="A9701" s="38" t="s">
        <v>10083</v>
      </c>
      <c r="B9701" s="39">
        <v>102.92</v>
      </c>
    </row>
    <row r="9702" spans="1:2" x14ac:dyDescent="0.3">
      <c r="A9702" s="38" t="s">
        <v>10084</v>
      </c>
      <c r="B9702" s="39">
        <v>94.59</v>
      </c>
    </row>
    <row r="9703" spans="1:2" x14ac:dyDescent="0.3">
      <c r="A9703" s="38" t="s">
        <v>10085</v>
      </c>
      <c r="B9703" s="39">
        <v>93.5</v>
      </c>
    </row>
    <row r="9704" spans="1:2" x14ac:dyDescent="0.3">
      <c r="A9704" s="38" t="s">
        <v>10086</v>
      </c>
      <c r="B9704" s="39">
        <v>85.93</v>
      </c>
    </row>
    <row r="9705" spans="1:2" x14ac:dyDescent="0.3">
      <c r="A9705" s="38" t="s">
        <v>10087</v>
      </c>
      <c r="B9705" s="39">
        <v>93.47</v>
      </c>
    </row>
    <row r="9706" spans="1:2" x14ac:dyDescent="0.3">
      <c r="A9706" s="38" t="s">
        <v>10088</v>
      </c>
      <c r="B9706" s="39">
        <v>85.27</v>
      </c>
    </row>
    <row r="9707" spans="1:2" x14ac:dyDescent="0.3">
      <c r="A9707" s="38" t="s">
        <v>10089</v>
      </c>
      <c r="B9707" s="39">
        <v>102.81</v>
      </c>
    </row>
    <row r="9708" spans="1:2" x14ac:dyDescent="0.3">
      <c r="A9708" s="38" t="s">
        <v>10090</v>
      </c>
      <c r="B9708" s="39">
        <v>93.8</v>
      </c>
    </row>
    <row r="9709" spans="1:2" x14ac:dyDescent="0.3">
      <c r="A9709" s="38" t="s">
        <v>10091</v>
      </c>
      <c r="B9709" s="39">
        <v>113.35</v>
      </c>
    </row>
    <row r="9710" spans="1:2" x14ac:dyDescent="0.3">
      <c r="A9710" s="38" t="s">
        <v>10092</v>
      </c>
      <c r="B9710" s="39">
        <v>105.03</v>
      </c>
    </row>
    <row r="9711" spans="1:2" x14ac:dyDescent="0.3">
      <c r="A9711" s="38" t="s">
        <v>10093</v>
      </c>
      <c r="B9711" s="39">
        <v>103.05</v>
      </c>
    </row>
    <row r="9712" spans="1:2" x14ac:dyDescent="0.3">
      <c r="A9712" s="38" t="s">
        <v>10094</v>
      </c>
      <c r="B9712" s="39">
        <v>95.48</v>
      </c>
    </row>
    <row r="9713" spans="1:2" x14ac:dyDescent="0.3">
      <c r="A9713" s="38" t="s">
        <v>10095</v>
      </c>
      <c r="B9713" s="39">
        <v>103.01</v>
      </c>
    </row>
    <row r="9714" spans="1:2" x14ac:dyDescent="0.3">
      <c r="A9714" s="38" t="s">
        <v>10096</v>
      </c>
      <c r="B9714" s="39">
        <v>94.82</v>
      </c>
    </row>
    <row r="9715" spans="1:2" x14ac:dyDescent="0.3">
      <c r="A9715" s="38" t="s">
        <v>10097</v>
      </c>
      <c r="B9715" s="39">
        <v>113.32</v>
      </c>
    </row>
    <row r="9716" spans="1:2" x14ac:dyDescent="0.3">
      <c r="A9716" s="38" t="s">
        <v>10098</v>
      </c>
      <c r="B9716" s="39">
        <v>104.3</v>
      </c>
    </row>
    <row r="9717" spans="1:2" x14ac:dyDescent="0.3">
      <c r="A9717" s="38" t="s">
        <v>10099</v>
      </c>
      <c r="B9717" s="39">
        <v>128.16999999999999</v>
      </c>
    </row>
    <row r="9718" spans="1:2" x14ac:dyDescent="0.3">
      <c r="A9718" s="38" t="s">
        <v>10100</v>
      </c>
      <c r="B9718" s="39">
        <v>119.84</v>
      </c>
    </row>
    <row r="9719" spans="1:2" x14ac:dyDescent="0.3">
      <c r="A9719" s="38" t="s">
        <v>10101</v>
      </c>
      <c r="B9719" s="39">
        <v>116.52</v>
      </c>
    </row>
    <row r="9720" spans="1:2" x14ac:dyDescent="0.3">
      <c r="A9720" s="38" t="s">
        <v>10102</v>
      </c>
      <c r="B9720" s="39">
        <v>108.95</v>
      </c>
    </row>
    <row r="9721" spans="1:2" x14ac:dyDescent="0.3">
      <c r="A9721" s="38" t="s">
        <v>10103</v>
      </c>
      <c r="B9721" s="39">
        <v>120.54</v>
      </c>
    </row>
    <row r="9722" spans="1:2" x14ac:dyDescent="0.3">
      <c r="A9722" s="38" t="s">
        <v>10104</v>
      </c>
      <c r="B9722" s="39">
        <v>111.81</v>
      </c>
    </row>
    <row r="9723" spans="1:2" x14ac:dyDescent="0.3">
      <c r="A9723" s="38" t="s">
        <v>10105</v>
      </c>
      <c r="B9723" s="39">
        <v>128.13</v>
      </c>
    </row>
    <row r="9724" spans="1:2" x14ac:dyDescent="0.3">
      <c r="A9724" s="38" t="s">
        <v>10106</v>
      </c>
      <c r="B9724" s="39">
        <v>119.12</v>
      </c>
    </row>
    <row r="9725" spans="1:2" x14ac:dyDescent="0.3">
      <c r="A9725" s="38" t="s">
        <v>10107</v>
      </c>
      <c r="B9725" s="39">
        <v>81.2</v>
      </c>
    </row>
    <row r="9726" spans="1:2" x14ac:dyDescent="0.3">
      <c r="A9726" s="38" t="s">
        <v>10108</v>
      </c>
      <c r="B9726" s="39">
        <v>74.47</v>
      </c>
    </row>
    <row r="9727" spans="1:2" x14ac:dyDescent="0.3">
      <c r="A9727" s="38" t="s">
        <v>10109</v>
      </c>
      <c r="B9727" s="39">
        <v>73.81</v>
      </c>
    </row>
    <row r="9728" spans="1:2" x14ac:dyDescent="0.3">
      <c r="A9728" s="38" t="s">
        <v>10110</v>
      </c>
      <c r="B9728" s="39">
        <v>67.7</v>
      </c>
    </row>
    <row r="9729" spans="1:2" x14ac:dyDescent="0.3">
      <c r="A9729" s="38" t="s">
        <v>10111</v>
      </c>
      <c r="B9729" s="39">
        <v>75.48</v>
      </c>
    </row>
    <row r="9730" spans="1:2" x14ac:dyDescent="0.3">
      <c r="A9730" s="38" t="s">
        <v>10112</v>
      </c>
      <c r="B9730" s="39">
        <v>68.8</v>
      </c>
    </row>
    <row r="9731" spans="1:2" x14ac:dyDescent="0.3">
      <c r="A9731" s="38" t="s">
        <v>10113</v>
      </c>
      <c r="B9731" s="39">
        <v>68.61</v>
      </c>
    </row>
    <row r="9732" spans="1:2" x14ac:dyDescent="0.3">
      <c r="A9732" s="38" t="s">
        <v>10114</v>
      </c>
      <c r="B9732" s="39">
        <v>62.55</v>
      </c>
    </row>
    <row r="9733" spans="1:2" x14ac:dyDescent="0.3">
      <c r="A9733" s="38" t="s">
        <v>10115</v>
      </c>
      <c r="B9733" s="39">
        <v>85.88</v>
      </c>
    </row>
    <row r="9734" spans="1:2" x14ac:dyDescent="0.3">
      <c r="A9734" s="38" t="s">
        <v>10116</v>
      </c>
      <c r="B9734" s="39">
        <v>79.150000000000006</v>
      </c>
    </row>
    <row r="9735" spans="1:2" x14ac:dyDescent="0.3">
      <c r="A9735" s="38" t="s">
        <v>10117</v>
      </c>
      <c r="B9735" s="39">
        <v>78.069999999999993</v>
      </c>
    </row>
    <row r="9736" spans="1:2" x14ac:dyDescent="0.3">
      <c r="A9736" s="38" t="s">
        <v>10118</v>
      </c>
      <c r="B9736" s="39">
        <v>71.95</v>
      </c>
    </row>
    <row r="9737" spans="1:2" x14ac:dyDescent="0.3">
      <c r="A9737" s="38" t="s">
        <v>10119</v>
      </c>
      <c r="B9737" s="39">
        <v>80.150000000000006</v>
      </c>
    </row>
    <row r="9738" spans="1:2" x14ac:dyDescent="0.3">
      <c r="A9738" s="38" t="s">
        <v>10120</v>
      </c>
      <c r="B9738" s="39">
        <v>73.48</v>
      </c>
    </row>
    <row r="9739" spans="1:2" x14ac:dyDescent="0.3">
      <c r="A9739" s="38" t="s">
        <v>10121</v>
      </c>
      <c r="B9739" s="39">
        <v>72.87</v>
      </c>
    </row>
    <row r="9740" spans="1:2" x14ac:dyDescent="0.3">
      <c r="A9740" s="38" t="s">
        <v>10122</v>
      </c>
      <c r="B9740" s="39">
        <v>66.8</v>
      </c>
    </row>
    <row r="9741" spans="1:2" x14ac:dyDescent="0.3">
      <c r="A9741" s="38" t="s">
        <v>10123</v>
      </c>
      <c r="B9741" s="39">
        <v>96.44</v>
      </c>
    </row>
    <row r="9742" spans="1:2" x14ac:dyDescent="0.3">
      <c r="A9742" s="38" t="s">
        <v>10124</v>
      </c>
      <c r="B9742" s="39">
        <v>89.71</v>
      </c>
    </row>
    <row r="9743" spans="1:2" x14ac:dyDescent="0.3">
      <c r="A9743" s="38" t="s">
        <v>10125</v>
      </c>
      <c r="B9743" s="39">
        <v>87.67</v>
      </c>
    </row>
    <row r="9744" spans="1:2" x14ac:dyDescent="0.3">
      <c r="A9744" s="38" t="s">
        <v>10126</v>
      </c>
      <c r="B9744" s="39">
        <v>81.55</v>
      </c>
    </row>
    <row r="9745" spans="1:2" x14ac:dyDescent="0.3">
      <c r="A9745" s="38" t="s">
        <v>10127</v>
      </c>
      <c r="B9745" s="39">
        <v>90.71</v>
      </c>
    </row>
    <row r="9746" spans="1:2" x14ac:dyDescent="0.3">
      <c r="A9746" s="38" t="s">
        <v>10128</v>
      </c>
      <c r="B9746" s="39">
        <v>84.04</v>
      </c>
    </row>
    <row r="9747" spans="1:2" x14ac:dyDescent="0.3">
      <c r="A9747" s="38" t="s">
        <v>10129</v>
      </c>
      <c r="B9747" s="39">
        <v>82.47</v>
      </c>
    </row>
    <row r="9748" spans="1:2" x14ac:dyDescent="0.3">
      <c r="A9748" s="38" t="s">
        <v>10130</v>
      </c>
      <c r="B9748" s="39">
        <v>76.400000000000006</v>
      </c>
    </row>
    <row r="9749" spans="1:2" x14ac:dyDescent="0.3">
      <c r="A9749" s="38" t="s">
        <v>10131</v>
      </c>
      <c r="B9749" s="39">
        <v>4963</v>
      </c>
    </row>
    <row r="9750" spans="1:2" x14ac:dyDescent="0.3">
      <c r="A9750" s="38" t="s">
        <v>10132</v>
      </c>
      <c r="B9750" s="39">
        <v>4293</v>
      </c>
    </row>
    <row r="9751" spans="1:2" x14ac:dyDescent="0.3">
      <c r="A9751" s="38" t="s">
        <v>10133</v>
      </c>
      <c r="B9751" s="39">
        <v>151.69999999999999</v>
      </c>
    </row>
    <row r="9752" spans="1:2" x14ac:dyDescent="0.3">
      <c r="A9752" s="38" t="s">
        <v>10134</v>
      </c>
      <c r="B9752" s="39">
        <v>139.66999999999999</v>
      </c>
    </row>
    <row r="9753" spans="1:2" x14ac:dyDescent="0.3">
      <c r="A9753" s="38" t="s">
        <v>10135</v>
      </c>
      <c r="B9753" s="39">
        <v>25.09</v>
      </c>
    </row>
    <row r="9754" spans="1:2" x14ac:dyDescent="0.3">
      <c r="A9754" s="38" t="s">
        <v>10136</v>
      </c>
      <c r="B9754" s="39">
        <v>23</v>
      </c>
    </row>
    <row r="9755" spans="1:2" x14ac:dyDescent="0.3">
      <c r="A9755" s="38" t="s">
        <v>10137</v>
      </c>
      <c r="B9755" s="39">
        <v>1245</v>
      </c>
    </row>
    <row r="9756" spans="1:2" x14ac:dyDescent="0.3">
      <c r="A9756" s="38" t="s">
        <v>10138</v>
      </c>
      <c r="B9756" s="39">
        <v>1122</v>
      </c>
    </row>
    <row r="9757" spans="1:2" x14ac:dyDescent="0.3">
      <c r="A9757" s="38" t="s">
        <v>10139</v>
      </c>
      <c r="B9757" s="39">
        <v>1028.0899999999999</v>
      </c>
    </row>
    <row r="9758" spans="1:2" x14ac:dyDescent="0.3">
      <c r="A9758" s="38" t="s">
        <v>10140</v>
      </c>
      <c r="B9758" s="39">
        <v>992.52</v>
      </c>
    </row>
    <row r="9759" spans="1:2" x14ac:dyDescent="0.3">
      <c r="A9759" s="38" t="s">
        <v>10141</v>
      </c>
      <c r="B9759" s="39">
        <v>1393.41</v>
      </c>
    </row>
    <row r="9760" spans="1:2" x14ac:dyDescent="0.3">
      <c r="A9760" s="38" t="s">
        <v>10142</v>
      </c>
      <c r="B9760" s="39">
        <v>1326.11</v>
      </c>
    </row>
    <row r="9761" spans="1:2" x14ac:dyDescent="0.3">
      <c r="A9761" s="38" t="s">
        <v>10143</v>
      </c>
      <c r="B9761" s="39">
        <v>1328.69</v>
      </c>
    </row>
    <row r="9762" spans="1:2" x14ac:dyDescent="0.3">
      <c r="A9762" s="38" t="s">
        <v>10144</v>
      </c>
      <c r="B9762" s="39">
        <v>1261.73</v>
      </c>
    </row>
    <row r="9763" spans="1:2" x14ac:dyDescent="0.3">
      <c r="A9763" s="38" t="s">
        <v>10145</v>
      </c>
      <c r="B9763" s="39">
        <v>5599</v>
      </c>
    </row>
    <row r="9764" spans="1:2" x14ac:dyDescent="0.3">
      <c r="A9764" s="38" t="s">
        <v>10146</v>
      </c>
      <c r="B9764" s="39">
        <v>5280</v>
      </c>
    </row>
    <row r="9765" spans="1:2" x14ac:dyDescent="0.3">
      <c r="A9765" s="38" t="s">
        <v>10147</v>
      </c>
      <c r="B9765" s="39">
        <v>7.82</v>
      </c>
    </row>
    <row r="9766" spans="1:2" x14ac:dyDescent="0.3">
      <c r="A9766" s="38" t="s">
        <v>10148</v>
      </c>
      <c r="B9766" s="39">
        <v>7.62</v>
      </c>
    </row>
    <row r="9767" spans="1:2" x14ac:dyDescent="0.3">
      <c r="A9767" s="38" t="s">
        <v>10149</v>
      </c>
      <c r="B9767" s="39">
        <v>3199</v>
      </c>
    </row>
    <row r="9768" spans="1:2" x14ac:dyDescent="0.3">
      <c r="A9768" s="38" t="s">
        <v>10150</v>
      </c>
      <c r="B9768" s="39">
        <v>3115</v>
      </c>
    </row>
    <row r="9769" spans="1:2" x14ac:dyDescent="0.3">
      <c r="A9769" s="38" t="s">
        <v>10151</v>
      </c>
      <c r="B9769" s="39">
        <v>2978</v>
      </c>
    </row>
    <row r="9770" spans="1:2" x14ac:dyDescent="0.3">
      <c r="A9770" s="38" t="s">
        <v>10152</v>
      </c>
      <c r="B9770" s="39">
        <v>2666</v>
      </c>
    </row>
    <row r="9771" spans="1:2" x14ac:dyDescent="0.3">
      <c r="A9771" s="38" t="s">
        <v>10153</v>
      </c>
      <c r="B9771" s="39">
        <v>39.49</v>
      </c>
    </row>
    <row r="9772" spans="1:2" x14ac:dyDescent="0.3">
      <c r="A9772" s="38" t="s">
        <v>10154</v>
      </c>
      <c r="B9772" s="39">
        <v>36.71</v>
      </c>
    </row>
    <row r="9773" spans="1:2" x14ac:dyDescent="0.3">
      <c r="A9773" s="38" t="s">
        <v>10155</v>
      </c>
      <c r="B9773" s="39">
        <v>134.26</v>
      </c>
    </row>
    <row r="9774" spans="1:2" x14ac:dyDescent="0.3">
      <c r="A9774" s="38" t="s">
        <v>10156</v>
      </c>
      <c r="B9774" s="39">
        <v>122.01</v>
      </c>
    </row>
    <row r="9775" spans="1:2" x14ac:dyDescent="0.3">
      <c r="A9775" s="38" t="s">
        <v>10157</v>
      </c>
      <c r="B9775" s="39">
        <v>194.57</v>
      </c>
    </row>
    <row r="9776" spans="1:2" x14ac:dyDescent="0.3">
      <c r="A9776" s="38" t="s">
        <v>10158</v>
      </c>
      <c r="B9776" s="39">
        <v>179.74</v>
      </c>
    </row>
    <row r="9777" spans="1:2" x14ac:dyDescent="0.3">
      <c r="A9777" s="38" t="s">
        <v>10159</v>
      </c>
      <c r="B9777" s="39">
        <v>194.57</v>
      </c>
    </row>
    <row r="9778" spans="1:2" x14ac:dyDescent="0.3">
      <c r="A9778" s="38" t="s">
        <v>10160</v>
      </c>
      <c r="B9778" s="39">
        <v>179.74</v>
      </c>
    </row>
    <row r="9779" spans="1:2" x14ac:dyDescent="0.3">
      <c r="A9779" s="38" t="s">
        <v>10161</v>
      </c>
      <c r="B9779" s="39">
        <v>490.25</v>
      </c>
    </row>
    <row r="9780" spans="1:2" x14ac:dyDescent="0.3">
      <c r="A9780" s="38" t="s">
        <v>10162</v>
      </c>
      <c r="B9780" s="39">
        <v>446</v>
      </c>
    </row>
    <row r="9781" spans="1:2" x14ac:dyDescent="0.3">
      <c r="A9781" s="38" t="s">
        <v>10163</v>
      </c>
      <c r="B9781" s="39">
        <v>475.82</v>
      </c>
    </row>
    <row r="9782" spans="1:2" x14ac:dyDescent="0.3">
      <c r="A9782" s="38" t="s">
        <v>10164</v>
      </c>
      <c r="B9782" s="39">
        <v>428.72</v>
      </c>
    </row>
    <row r="9783" spans="1:2" x14ac:dyDescent="0.3">
      <c r="A9783" s="38" t="s">
        <v>10165</v>
      </c>
      <c r="B9783" s="39">
        <v>4666</v>
      </c>
    </row>
    <row r="9784" spans="1:2" x14ac:dyDescent="0.3">
      <c r="A9784" s="38" t="s">
        <v>10166</v>
      </c>
      <c r="B9784" s="39">
        <v>4097</v>
      </c>
    </row>
    <row r="9785" spans="1:2" x14ac:dyDescent="0.3">
      <c r="A9785" s="38" t="s">
        <v>10167</v>
      </c>
      <c r="B9785" s="39">
        <v>65.16</v>
      </c>
    </row>
    <row r="9786" spans="1:2" x14ac:dyDescent="0.3">
      <c r="A9786" s="38" t="s">
        <v>10168</v>
      </c>
      <c r="B9786" s="39">
        <v>64.930000000000007</v>
      </c>
    </row>
    <row r="9787" spans="1:2" x14ac:dyDescent="0.3">
      <c r="A9787" s="38" t="s">
        <v>10169</v>
      </c>
      <c r="B9787" s="39">
        <v>97.58</v>
      </c>
    </row>
    <row r="9788" spans="1:2" x14ac:dyDescent="0.3">
      <c r="A9788" s="38" t="s">
        <v>10170</v>
      </c>
      <c r="B9788" s="39">
        <v>92.69</v>
      </c>
    </row>
    <row r="9789" spans="1:2" x14ac:dyDescent="0.3">
      <c r="A9789" s="38" t="s">
        <v>10171</v>
      </c>
      <c r="B9789" s="39">
        <v>4210</v>
      </c>
    </row>
    <row r="9790" spans="1:2" x14ac:dyDescent="0.3">
      <c r="A9790" s="38" t="s">
        <v>10172</v>
      </c>
      <c r="B9790" s="39">
        <v>4096</v>
      </c>
    </row>
    <row r="9791" spans="1:2" x14ac:dyDescent="0.3">
      <c r="A9791" s="38" t="s">
        <v>10173</v>
      </c>
      <c r="B9791" s="39">
        <v>73.22</v>
      </c>
    </row>
    <row r="9792" spans="1:2" x14ac:dyDescent="0.3">
      <c r="A9792" s="38" t="s">
        <v>10174</v>
      </c>
      <c r="B9792" s="39">
        <v>72.989999999999995</v>
      </c>
    </row>
    <row r="9793" spans="1:2" x14ac:dyDescent="0.3">
      <c r="A9793" s="38" t="s">
        <v>10175</v>
      </c>
      <c r="B9793" s="39">
        <v>105.64</v>
      </c>
    </row>
    <row r="9794" spans="1:2" x14ac:dyDescent="0.3">
      <c r="A9794" s="38" t="s">
        <v>10176</v>
      </c>
      <c r="B9794" s="39">
        <v>100.75</v>
      </c>
    </row>
    <row r="9795" spans="1:2" x14ac:dyDescent="0.3">
      <c r="A9795" s="38" t="s">
        <v>10177</v>
      </c>
      <c r="B9795" s="39">
        <v>4661</v>
      </c>
    </row>
    <row r="9796" spans="1:2" x14ac:dyDescent="0.3">
      <c r="A9796" s="38" t="s">
        <v>10178</v>
      </c>
      <c r="B9796" s="39">
        <v>4535</v>
      </c>
    </row>
    <row r="9797" spans="1:2" x14ac:dyDescent="0.3">
      <c r="A9797" s="38" t="s">
        <v>10179</v>
      </c>
      <c r="B9797" s="39">
        <v>5.01</v>
      </c>
    </row>
    <row r="9798" spans="1:2" x14ac:dyDescent="0.3">
      <c r="A9798" s="38" t="s">
        <v>10180</v>
      </c>
      <c r="B9798" s="39">
        <v>4.6399999999999997</v>
      </c>
    </row>
    <row r="9799" spans="1:2" x14ac:dyDescent="0.3">
      <c r="A9799" s="38" t="s">
        <v>10181</v>
      </c>
      <c r="B9799" s="39">
        <v>3.81</v>
      </c>
    </row>
    <row r="9800" spans="1:2" x14ac:dyDescent="0.3">
      <c r="A9800" s="38" t="s">
        <v>10182</v>
      </c>
      <c r="B9800" s="39">
        <v>3.53</v>
      </c>
    </row>
    <row r="9801" spans="1:2" x14ac:dyDescent="0.3">
      <c r="A9801" s="38" t="s">
        <v>10183</v>
      </c>
      <c r="B9801" s="39">
        <v>3.25</v>
      </c>
    </row>
    <row r="9802" spans="1:2" x14ac:dyDescent="0.3">
      <c r="A9802" s="38" t="s">
        <v>10184</v>
      </c>
      <c r="B9802" s="39">
        <v>3</v>
      </c>
    </row>
    <row r="9803" spans="1:2" x14ac:dyDescent="0.3">
      <c r="A9803" s="38" t="s">
        <v>10185</v>
      </c>
      <c r="B9803" s="39">
        <v>3.12</v>
      </c>
    </row>
    <row r="9804" spans="1:2" x14ac:dyDescent="0.3">
      <c r="A9804" s="38" t="s">
        <v>10186</v>
      </c>
      <c r="B9804" s="39">
        <v>2.89</v>
      </c>
    </row>
    <row r="9805" spans="1:2" x14ac:dyDescent="0.3">
      <c r="A9805" s="38" t="s">
        <v>10187</v>
      </c>
      <c r="B9805" s="39">
        <v>2.76</v>
      </c>
    </row>
    <row r="9806" spans="1:2" x14ac:dyDescent="0.3">
      <c r="A9806" s="38" t="s">
        <v>10188</v>
      </c>
      <c r="B9806" s="39">
        <v>2.5499999999999998</v>
      </c>
    </row>
    <row r="9807" spans="1:2" x14ac:dyDescent="0.3">
      <c r="A9807" s="38" t="s">
        <v>10189</v>
      </c>
      <c r="B9807" s="39">
        <v>2.5499999999999998</v>
      </c>
    </row>
    <row r="9808" spans="1:2" x14ac:dyDescent="0.3">
      <c r="A9808" s="38" t="s">
        <v>10190</v>
      </c>
      <c r="B9808" s="39">
        <v>2.35</v>
      </c>
    </row>
    <row r="9809" spans="1:2" x14ac:dyDescent="0.3">
      <c r="A9809" s="38" t="s">
        <v>10191</v>
      </c>
      <c r="B9809" s="39">
        <v>5.64</v>
      </c>
    </row>
    <row r="9810" spans="1:2" x14ac:dyDescent="0.3">
      <c r="A9810" s="38" t="s">
        <v>10192</v>
      </c>
      <c r="B9810" s="39">
        <v>5.23</v>
      </c>
    </row>
    <row r="9811" spans="1:2" x14ac:dyDescent="0.3">
      <c r="A9811" s="38" t="s">
        <v>10193</v>
      </c>
      <c r="B9811" s="39">
        <v>4.3899999999999997</v>
      </c>
    </row>
    <row r="9812" spans="1:2" x14ac:dyDescent="0.3">
      <c r="A9812" s="38" t="s">
        <v>10194</v>
      </c>
      <c r="B9812" s="39">
        <v>4.07</v>
      </c>
    </row>
    <row r="9813" spans="1:2" x14ac:dyDescent="0.3">
      <c r="A9813" s="38" t="s">
        <v>10195</v>
      </c>
      <c r="B9813" s="39">
        <v>3.8</v>
      </c>
    </row>
    <row r="9814" spans="1:2" x14ac:dyDescent="0.3">
      <c r="A9814" s="38" t="s">
        <v>10196</v>
      </c>
      <c r="B9814" s="39">
        <v>3.51</v>
      </c>
    </row>
    <row r="9815" spans="1:2" x14ac:dyDescent="0.3">
      <c r="A9815" s="38" t="s">
        <v>10197</v>
      </c>
      <c r="B9815" s="39">
        <v>3.17</v>
      </c>
    </row>
    <row r="9816" spans="1:2" x14ac:dyDescent="0.3">
      <c r="A9816" s="38" t="s">
        <v>10198</v>
      </c>
      <c r="B9816" s="39">
        <v>2.92</v>
      </c>
    </row>
    <row r="9817" spans="1:2" x14ac:dyDescent="0.3">
      <c r="A9817" s="38" t="s">
        <v>10199</v>
      </c>
      <c r="B9817" s="39">
        <v>2.75</v>
      </c>
    </row>
    <row r="9818" spans="1:2" x14ac:dyDescent="0.3">
      <c r="A9818" s="38" t="s">
        <v>10200</v>
      </c>
      <c r="B9818" s="39">
        <v>2.52</v>
      </c>
    </row>
    <row r="9819" spans="1:2" x14ac:dyDescent="0.3">
      <c r="A9819" s="38" t="s">
        <v>10201</v>
      </c>
      <c r="B9819" s="39">
        <v>2.56</v>
      </c>
    </row>
    <row r="9820" spans="1:2" x14ac:dyDescent="0.3">
      <c r="A9820" s="38" t="s">
        <v>10202</v>
      </c>
      <c r="B9820" s="39">
        <v>2.35</v>
      </c>
    </row>
    <row r="9821" spans="1:2" x14ac:dyDescent="0.3">
      <c r="A9821" s="38" t="s">
        <v>10203</v>
      </c>
      <c r="B9821" s="39">
        <v>7.39</v>
      </c>
    </row>
    <row r="9822" spans="1:2" x14ac:dyDescent="0.3">
      <c r="A9822" s="38" t="s">
        <v>10204</v>
      </c>
      <c r="B9822" s="39">
        <v>6.87</v>
      </c>
    </row>
    <row r="9823" spans="1:2" x14ac:dyDescent="0.3">
      <c r="A9823" s="38" t="s">
        <v>10205</v>
      </c>
      <c r="B9823" s="39">
        <v>5.62</v>
      </c>
    </row>
    <row r="9824" spans="1:2" x14ac:dyDescent="0.3">
      <c r="A9824" s="38" t="s">
        <v>10206</v>
      </c>
      <c r="B9824" s="39">
        <v>5.21</v>
      </c>
    </row>
    <row r="9825" spans="1:2" x14ac:dyDescent="0.3">
      <c r="A9825" s="38" t="s">
        <v>10207</v>
      </c>
      <c r="B9825" s="39">
        <v>4.7699999999999996</v>
      </c>
    </row>
    <row r="9826" spans="1:2" x14ac:dyDescent="0.3">
      <c r="A9826" s="38" t="s">
        <v>10208</v>
      </c>
      <c r="B9826" s="39">
        <v>4.41</v>
      </c>
    </row>
    <row r="9827" spans="1:2" x14ac:dyDescent="0.3">
      <c r="A9827" s="38" t="s">
        <v>10209</v>
      </c>
      <c r="B9827" s="39">
        <v>4.55</v>
      </c>
    </row>
    <row r="9828" spans="1:2" x14ac:dyDescent="0.3">
      <c r="A9828" s="38" t="s">
        <v>10210</v>
      </c>
      <c r="B9828" s="39">
        <v>4.22</v>
      </c>
    </row>
    <row r="9829" spans="1:2" x14ac:dyDescent="0.3">
      <c r="A9829" s="38" t="s">
        <v>10211</v>
      </c>
      <c r="B9829" s="39">
        <v>4.01</v>
      </c>
    </row>
    <row r="9830" spans="1:2" x14ac:dyDescent="0.3">
      <c r="A9830" s="38" t="s">
        <v>10212</v>
      </c>
      <c r="B9830" s="39">
        <v>3.72</v>
      </c>
    </row>
    <row r="9831" spans="1:2" x14ac:dyDescent="0.3">
      <c r="A9831" s="38" t="s">
        <v>10213</v>
      </c>
      <c r="B9831" s="39">
        <v>3.7</v>
      </c>
    </row>
    <row r="9832" spans="1:2" x14ac:dyDescent="0.3">
      <c r="A9832" s="38" t="s">
        <v>10214</v>
      </c>
      <c r="B9832" s="39">
        <v>3.42</v>
      </c>
    </row>
    <row r="9833" spans="1:2" x14ac:dyDescent="0.3">
      <c r="A9833" s="38" t="s">
        <v>10215</v>
      </c>
      <c r="B9833" s="39">
        <v>5.74</v>
      </c>
    </row>
    <row r="9834" spans="1:2" x14ac:dyDescent="0.3">
      <c r="A9834" s="38" t="s">
        <v>10216</v>
      </c>
      <c r="B9834" s="39">
        <v>5.15</v>
      </c>
    </row>
    <row r="9835" spans="1:2" x14ac:dyDescent="0.3">
      <c r="A9835" s="38" t="s">
        <v>10217</v>
      </c>
      <c r="B9835" s="39">
        <v>5.34</v>
      </c>
    </row>
    <row r="9836" spans="1:2" x14ac:dyDescent="0.3">
      <c r="A9836" s="38" t="s">
        <v>10218</v>
      </c>
      <c r="B9836" s="39">
        <v>4.7699999999999996</v>
      </c>
    </row>
    <row r="9837" spans="1:2" x14ac:dyDescent="0.3">
      <c r="A9837" s="38" t="s">
        <v>10219</v>
      </c>
      <c r="B9837" s="39">
        <v>4.96</v>
      </c>
    </row>
    <row r="9838" spans="1:2" x14ac:dyDescent="0.3">
      <c r="A9838" s="38" t="s">
        <v>10220</v>
      </c>
      <c r="B9838" s="39">
        <v>4.4000000000000004</v>
      </c>
    </row>
    <row r="9839" spans="1:2" x14ac:dyDescent="0.3">
      <c r="A9839" s="38" t="s">
        <v>10221</v>
      </c>
      <c r="B9839" s="39">
        <v>4.58</v>
      </c>
    </row>
    <row r="9840" spans="1:2" x14ac:dyDescent="0.3">
      <c r="A9840" s="38" t="s">
        <v>10222</v>
      </c>
      <c r="B9840" s="39">
        <v>4.04</v>
      </c>
    </row>
    <row r="9841" spans="1:2" x14ac:dyDescent="0.3">
      <c r="A9841" s="38" t="s">
        <v>10223</v>
      </c>
      <c r="B9841" s="39">
        <v>4.5</v>
      </c>
    </row>
    <row r="9842" spans="1:2" x14ac:dyDescent="0.3">
      <c r="A9842" s="38" t="s">
        <v>10224</v>
      </c>
      <c r="B9842" s="39">
        <v>3.96</v>
      </c>
    </row>
    <row r="9843" spans="1:2" x14ac:dyDescent="0.3">
      <c r="A9843" s="38" t="s">
        <v>10225</v>
      </c>
      <c r="B9843" s="39">
        <v>4.38</v>
      </c>
    </row>
    <row r="9844" spans="1:2" x14ac:dyDescent="0.3">
      <c r="A9844" s="38" t="s">
        <v>10226</v>
      </c>
      <c r="B9844" s="39">
        <v>3.85</v>
      </c>
    </row>
    <row r="9845" spans="1:2" x14ac:dyDescent="0.3">
      <c r="A9845" s="38" t="s">
        <v>10227</v>
      </c>
      <c r="B9845" s="39">
        <v>5136</v>
      </c>
    </row>
    <row r="9846" spans="1:2" x14ac:dyDescent="0.3">
      <c r="A9846" s="38" t="s">
        <v>10228</v>
      </c>
      <c r="B9846" s="39">
        <v>4707</v>
      </c>
    </row>
    <row r="9847" spans="1:2" x14ac:dyDescent="0.3">
      <c r="A9847" s="38" t="s">
        <v>10229</v>
      </c>
      <c r="B9847" s="39">
        <v>109.49</v>
      </c>
    </row>
    <row r="9848" spans="1:2" x14ac:dyDescent="0.3">
      <c r="A9848" s="38" t="s">
        <v>10230</v>
      </c>
      <c r="B9848" s="39">
        <v>102.1</v>
      </c>
    </row>
    <row r="9849" spans="1:2" x14ac:dyDescent="0.3">
      <c r="A9849" s="38" t="s">
        <v>10231</v>
      </c>
      <c r="B9849" s="39">
        <v>3907</v>
      </c>
    </row>
    <row r="9850" spans="1:2" x14ac:dyDescent="0.3">
      <c r="A9850" s="38" t="s">
        <v>10232</v>
      </c>
      <c r="B9850" s="39">
        <v>3642</v>
      </c>
    </row>
    <row r="9851" spans="1:2" x14ac:dyDescent="0.3">
      <c r="A9851" s="38" t="s">
        <v>10233</v>
      </c>
      <c r="B9851" s="39">
        <v>35.82</v>
      </c>
    </row>
    <row r="9852" spans="1:2" x14ac:dyDescent="0.3">
      <c r="A9852" s="38" t="s">
        <v>10234</v>
      </c>
      <c r="B9852" s="39">
        <v>34.57</v>
      </c>
    </row>
    <row r="9853" spans="1:2" x14ac:dyDescent="0.3">
      <c r="A9853" s="38" t="s">
        <v>10235</v>
      </c>
      <c r="B9853" s="39">
        <v>30.03</v>
      </c>
    </row>
    <row r="9854" spans="1:2" x14ac:dyDescent="0.3">
      <c r="A9854" s="38" t="s">
        <v>10236</v>
      </c>
      <c r="B9854" s="39">
        <v>28.98</v>
      </c>
    </row>
    <row r="9855" spans="1:2" x14ac:dyDescent="0.3">
      <c r="A9855" s="38" t="s">
        <v>10237</v>
      </c>
      <c r="B9855" s="39">
        <v>21.92</v>
      </c>
    </row>
    <row r="9856" spans="1:2" x14ac:dyDescent="0.3">
      <c r="A9856" s="38" t="s">
        <v>10238</v>
      </c>
      <c r="B9856" s="39">
        <v>21.15</v>
      </c>
    </row>
    <row r="9857" spans="1:2" x14ac:dyDescent="0.3">
      <c r="A9857" s="38" t="s">
        <v>10239</v>
      </c>
      <c r="B9857" s="39">
        <v>17.940000000000001</v>
      </c>
    </row>
    <row r="9858" spans="1:2" x14ac:dyDescent="0.3">
      <c r="A9858" s="38" t="s">
        <v>10240</v>
      </c>
      <c r="B9858" s="39">
        <v>17.309999999999999</v>
      </c>
    </row>
    <row r="9859" spans="1:2" x14ac:dyDescent="0.3">
      <c r="A9859" s="38" t="s">
        <v>10241</v>
      </c>
      <c r="B9859" s="39">
        <v>17.55</v>
      </c>
    </row>
    <row r="9860" spans="1:2" x14ac:dyDescent="0.3">
      <c r="A9860" s="38" t="s">
        <v>10242</v>
      </c>
      <c r="B9860" s="39">
        <v>16.940000000000001</v>
      </c>
    </row>
    <row r="9861" spans="1:2" x14ac:dyDescent="0.3">
      <c r="A9861" s="38" t="s">
        <v>10243</v>
      </c>
      <c r="B9861" s="39">
        <v>7.83</v>
      </c>
    </row>
    <row r="9862" spans="1:2" x14ac:dyDescent="0.3">
      <c r="A9862" s="38" t="s">
        <v>10244</v>
      </c>
      <c r="B9862" s="39">
        <v>7.55</v>
      </c>
    </row>
    <row r="9863" spans="1:2" x14ac:dyDescent="0.3">
      <c r="A9863" s="38" t="s">
        <v>10245</v>
      </c>
      <c r="B9863" s="39">
        <v>3728</v>
      </c>
    </row>
    <row r="9864" spans="1:2" x14ac:dyDescent="0.3">
      <c r="A9864" s="38" t="s">
        <v>10246</v>
      </c>
      <c r="B9864" s="39">
        <v>3600</v>
      </c>
    </row>
    <row r="9865" spans="1:2" x14ac:dyDescent="0.3">
      <c r="A9865" s="38" t="s">
        <v>10247</v>
      </c>
      <c r="B9865" s="39">
        <v>65.25</v>
      </c>
    </row>
    <row r="9866" spans="1:2" x14ac:dyDescent="0.3">
      <c r="A9866" s="38" t="s">
        <v>10248</v>
      </c>
      <c r="B9866" s="39">
        <v>63.84</v>
      </c>
    </row>
    <row r="9867" spans="1:2" x14ac:dyDescent="0.3">
      <c r="A9867" s="38" t="s">
        <v>10249</v>
      </c>
      <c r="B9867" s="39">
        <v>65.19</v>
      </c>
    </row>
    <row r="9868" spans="1:2" x14ac:dyDescent="0.3">
      <c r="A9868" s="38" t="s">
        <v>10250</v>
      </c>
      <c r="B9868" s="39">
        <v>63.78</v>
      </c>
    </row>
    <row r="9869" spans="1:2" x14ac:dyDescent="0.3">
      <c r="A9869" s="38" t="s">
        <v>10251</v>
      </c>
      <c r="B9869" s="39">
        <v>1118</v>
      </c>
    </row>
    <row r="9870" spans="1:2" x14ac:dyDescent="0.3">
      <c r="A9870" s="38" t="s">
        <v>10252</v>
      </c>
      <c r="B9870" s="39">
        <v>1097</v>
      </c>
    </row>
    <row r="9871" spans="1:2" x14ac:dyDescent="0.3">
      <c r="A9871" s="38" t="s">
        <v>10253</v>
      </c>
      <c r="B9871" s="39">
        <v>10.74</v>
      </c>
    </row>
    <row r="9872" spans="1:2" x14ac:dyDescent="0.3">
      <c r="A9872" s="38" t="s">
        <v>10254</v>
      </c>
      <c r="B9872" s="39">
        <v>9.9499999999999993</v>
      </c>
    </row>
    <row r="9873" spans="1:2" x14ac:dyDescent="0.3">
      <c r="A9873" s="38" t="s">
        <v>10255</v>
      </c>
      <c r="B9873" s="39">
        <v>13.71</v>
      </c>
    </row>
    <row r="9874" spans="1:2" x14ac:dyDescent="0.3">
      <c r="A9874" s="38" t="s">
        <v>10256</v>
      </c>
      <c r="B9874" s="39">
        <v>12.53</v>
      </c>
    </row>
    <row r="9875" spans="1:2" x14ac:dyDescent="0.3">
      <c r="A9875" s="38" t="s">
        <v>10257</v>
      </c>
      <c r="B9875" s="39">
        <v>10.23</v>
      </c>
    </row>
    <row r="9876" spans="1:2" x14ac:dyDescent="0.3">
      <c r="A9876" s="38" t="s">
        <v>10258</v>
      </c>
      <c r="B9876" s="39">
        <v>9.44</v>
      </c>
    </row>
    <row r="9877" spans="1:2" x14ac:dyDescent="0.3">
      <c r="A9877" s="38" t="s">
        <v>10259</v>
      </c>
      <c r="B9877" s="39">
        <v>12.41</v>
      </c>
    </row>
    <row r="9878" spans="1:2" x14ac:dyDescent="0.3">
      <c r="A9878" s="38" t="s">
        <v>10260</v>
      </c>
      <c r="B9878" s="39">
        <v>11.4</v>
      </c>
    </row>
    <row r="9879" spans="1:2" x14ac:dyDescent="0.3">
      <c r="A9879" s="38" t="s">
        <v>10261</v>
      </c>
      <c r="B9879" s="39">
        <v>7.42</v>
      </c>
    </row>
    <row r="9880" spans="1:2" x14ac:dyDescent="0.3">
      <c r="A9880" s="38" t="s">
        <v>10262</v>
      </c>
      <c r="B9880" s="39">
        <v>6.87</v>
      </c>
    </row>
    <row r="9881" spans="1:2" x14ac:dyDescent="0.3">
      <c r="A9881" s="38" t="s">
        <v>10263</v>
      </c>
      <c r="B9881" s="39">
        <v>11.58</v>
      </c>
    </row>
    <row r="9882" spans="1:2" x14ac:dyDescent="0.3">
      <c r="A9882" s="38" t="s">
        <v>10264</v>
      </c>
      <c r="B9882" s="39">
        <v>10.48</v>
      </c>
    </row>
    <row r="9883" spans="1:2" x14ac:dyDescent="0.3">
      <c r="A9883" s="38" t="s">
        <v>10265</v>
      </c>
      <c r="B9883" s="39">
        <v>8.25</v>
      </c>
    </row>
    <row r="9884" spans="1:2" x14ac:dyDescent="0.3">
      <c r="A9884" s="38" t="s">
        <v>10266</v>
      </c>
      <c r="B9884" s="39">
        <v>7.59</v>
      </c>
    </row>
    <row r="9885" spans="1:2" x14ac:dyDescent="0.3">
      <c r="A9885" s="38" t="s">
        <v>10267</v>
      </c>
      <c r="B9885" s="39">
        <v>6.91</v>
      </c>
    </row>
    <row r="9886" spans="1:2" x14ac:dyDescent="0.3">
      <c r="A9886" s="38" t="s">
        <v>10268</v>
      </c>
      <c r="B9886" s="39">
        <v>6.36</v>
      </c>
    </row>
    <row r="9887" spans="1:2" x14ac:dyDescent="0.3">
      <c r="A9887" s="38" t="s">
        <v>10269</v>
      </c>
      <c r="B9887" s="39">
        <v>5.13</v>
      </c>
    </row>
    <row r="9888" spans="1:2" x14ac:dyDescent="0.3">
      <c r="A9888" s="38" t="s">
        <v>10270</v>
      </c>
      <c r="B9888" s="39">
        <v>5.05</v>
      </c>
    </row>
    <row r="9889" spans="1:2" x14ac:dyDescent="0.3">
      <c r="A9889" s="38" t="s">
        <v>10271</v>
      </c>
      <c r="B9889" s="39">
        <v>8.4499999999999993</v>
      </c>
    </row>
    <row r="9890" spans="1:2" x14ac:dyDescent="0.3">
      <c r="A9890" s="38" t="s">
        <v>10272</v>
      </c>
      <c r="B9890" s="39">
        <v>7.68</v>
      </c>
    </row>
    <row r="9891" spans="1:2" x14ac:dyDescent="0.3">
      <c r="A9891" s="38" t="s">
        <v>10273</v>
      </c>
      <c r="B9891" s="39">
        <v>13.37</v>
      </c>
    </row>
    <row r="9892" spans="1:2" x14ac:dyDescent="0.3">
      <c r="A9892" s="38" t="s">
        <v>10274</v>
      </c>
      <c r="B9892" s="39">
        <v>12.68</v>
      </c>
    </row>
    <row r="9893" spans="1:2" x14ac:dyDescent="0.3">
      <c r="A9893" s="38" t="s">
        <v>10275</v>
      </c>
      <c r="B9893" s="39">
        <v>9.52</v>
      </c>
    </row>
    <row r="9894" spans="1:2" x14ac:dyDescent="0.3">
      <c r="A9894" s="38" t="s">
        <v>10276</v>
      </c>
      <c r="B9894" s="39">
        <v>8.67</v>
      </c>
    </row>
    <row r="9895" spans="1:2" x14ac:dyDescent="0.3">
      <c r="A9895" s="38" t="s">
        <v>10277</v>
      </c>
      <c r="B9895" s="39">
        <v>18.28</v>
      </c>
    </row>
    <row r="9896" spans="1:2" x14ac:dyDescent="0.3">
      <c r="A9896" s="38" t="s">
        <v>10278</v>
      </c>
      <c r="B9896" s="39">
        <v>16.66</v>
      </c>
    </row>
    <row r="9897" spans="1:2" x14ac:dyDescent="0.3">
      <c r="A9897" s="38" t="s">
        <v>10279</v>
      </c>
      <c r="B9897" s="39">
        <v>23.92</v>
      </c>
    </row>
    <row r="9898" spans="1:2" x14ac:dyDescent="0.3">
      <c r="A9898" s="38" t="s">
        <v>10280</v>
      </c>
      <c r="B9898" s="39">
        <v>22.31</v>
      </c>
    </row>
    <row r="9899" spans="1:2" x14ac:dyDescent="0.3">
      <c r="A9899" s="38" t="s">
        <v>10281</v>
      </c>
      <c r="B9899" s="39">
        <v>4.88</v>
      </c>
    </row>
    <row r="9900" spans="1:2" x14ac:dyDescent="0.3">
      <c r="A9900" s="38" t="s">
        <v>10282</v>
      </c>
      <c r="B9900" s="39">
        <v>4.24</v>
      </c>
    </row>
    <row r="9901" spans="1:2" x14ac:dyDescent="0.3">
      <c r="A9901" s="38" t="s">
        <v>10283</v>
      </c>
      <c r="B9901" s="39">
        <v>4.88</v>
      </c>
    </row>
    <row r="9902" spans="1:2" x14ac:dyDescent="0.3">
      <c r="A9902" s="38" t="s">
        <v>10284</v>
      </c>
      <c r="B9902" s="39">
        <v>4.24</v>
      </c>
    </row>
    <row r="9903" spans="1:2" x14ac:dyDescent="0.3">
      <c r="A9903" s="38" t="s">
        <v>10285</v>
      </c>
      <c r="B9903" s="39">
        <v>12.69</v>
      </c>
    </row>
    <row r="9904" spans="1:2" x14ac:dyDescent="0.3">
      <c r="A9904" s="38" t="s">
        <v>10286</v>
      </c>
      <c r="B9904" s="39">
        <v>12.29</v>
      </c>
    </row>
    <row r="9905" spans="1:2" x14ac:dyDescent="0.3">
      <c r="A9905" s="38" t="s">
        <v>10287</v>
      </c>
      <c r="B9905" s="39">
        <v>101.89</v>
      </c>
    </row>
    <row r="9906" spans="1:2" x14ac:dyDescent="0.3">
      <c r="A9906" s="38" t="s">
        <v>10288</v>
      </c>
      <c r="B9906" s="39">
        <v>101.85</v>
      </c>
    </row>
    <row r="9907" spans="1:2" x14ac:dyDescent="0.3">
      <c r="A9907" s="38" t="s">
        <v>10289</v>
      </c>
      <c r="B9907" s="39">
        <v>412.35</v>
      </c>
    </row>
    <row r="9908" spans="1:2" x14ac:dyDescent="0.3">
      <c r="A9908" s="38" t="s">
        <v>10290</v>
      </c>
      <c r="B9908" s="39">
        <v>412.35</v>
      </c>
    </row>
    <row r="9909" spans="1:2" x14ac:dyDescent="0.3">
      <c r="A9909" s="38" t="s">
        <v>10291</v>
      </c>
      <c r="B9909" s="39">
        <v>31.27</v>
      </c>
    </row>
    <row r="9910" spans="1:2" x14ac:dyDescent="0.3">
      <c r="A9910" s="38" t="s">
        <v>10292</v>
      </c>
      <c r="B9910" s="39">
        <v>31.27</v>
      </c>
    </row>
    <row r="9911" spans="1:2" x14ac:dyDescent="0.3">
      <c r="A9911" s="38" t="s">
        <v>10293</v>
      </c>
      <c r="B9911" s="39">
        <v>4544</v>
      </c>
    </row>
    <row r="9912" spans="1:2" x14ac:dyDescent="0.3">
      <c r="A9912" s="38" t="s">
        <v>10294</v>
      </c>
      <c r="B9912" s="39">
        <v>4221</v>
      </c>
    </row>
    <row r="9913" spans="1:2" x14ac:dyDescent="0.3">
      <c r="A9913" s="38" t="s">
        <v>10295</v>
      </c>
      <c r="B9913" s="39">
        <v>39.44</v>
      </c>
    </row>
    <row r="9914" spans="1:2" x14ac:dyDescent="0.3">
      <c r="A9914" s="38" t="s">
        <v>10296</v>
      </c>
      <c r="B9914" s="39">
        <v>36.159999999999997</v>
      </c>
    </row>
    <row r="9915" spans="1:2" x14ac:dyDescent="0.3">
      <c r="A9915" s="38" t="s">
        <v>10297</v>
      </c>
      <c r="B9915" s="39">
        <v>5.94</v>
      </c>
    </row>
    <row r="9916" spans="1:2" x14ac:dyDescent="0.3">
      <c r="A9916" s="38" t="s">
        <v>10298</v>
      </c>
      <c r="B9916" s="39">
        <v>5.15</v>
      </c>
    </row>
    <row r="9917" spans="1:2" x14ac:dyDescent="0.3">
      <c r="A9917" s="38" t="s">
        <v>10299</v>
      </c>
      <c r="B9917" s="39">
        <v>5.34</v>
      </c>
    </row>
    <row r="9918" spans="1:2" x14ac:dyDescent="0.3">
      <c r="A9918" s="38" t="s">
        <v>10300</v>
      </c>
      <c r="B9918" s="39">
        <v>4.63</v>
      </c>
    </row>
    <row r="9919" spans="1:2" x14ac:dyDescent="0.3">
      <c r="A9919" s="38" t="s">
        <v>10301</v>
      </c>
      <c r="B9919" s="39">
        <v>4.16</v>
      </c>
    </row>
    <row r="9920" spans="1:2" x14ac:dyDescent="0.3">
      <c r="A9920" s="38" t="s">
        <v>10302</v>
      </c>
      <c r="B9920" s="39">
        <v>3.6</v>
      </c>
    </row>
    <row r="9921" spans="1:2" x14ac:dyDescent="0.3">
      <c r="A9921" s="38" t="s">
        <v>10303</v>
      </c>
      <c r="B9921" s="39">
        <v>1.9</v>
      </c>
    </row>
    <row r="9922" spans="1:2" x14ac:dyDescent="0.3">
      <c r="A9922" s="38" t="s">
        <v>10304</v>
      </c>
      <c r="B9922" s="39">
        <v>1.64</v>
      </c>
    </row>
    <row r="9923" spans="1:2" x14ac:dyDescent="0.3">
      <c r="A9923" s="38" t="s">
        <v>10305</v>
      </c>
      <c r="B9923" s="39">
        <v>5.2</v>
      </c>
    </row>
    <row r="9924" spans="1:2" x14ac:dyDescent="0.3">
      <c r="A9924" s="38" t="s">
        <v>10306</v>
      </c>
      <c r="B9924" s="39">
        <v>5.2</v>
      </c>
    </row>
    <row r="9925" spans="1:2" x14ac:dyDescent="0.3">
      <c r="A9925" s="38" t="s">
        <v>10307</v>
      </c>
      <c r="B9925" s="39">
        <v>10.4</v>
      </c>
    </row>
    <row r="9926" spans="1:2" x14ac:dyDescent="0.3">
      <c r="A9926" s="38" t="s">
        <v>10308</v>
      </c>
      <c r="B9926" s="39">
        <v>10.4</v>
      </c>
    </row>
    <row r="9927" spans="1:2" x14ac:dyDescent="0.3">
      <c r="A9927" s="38" t="s">
        <v>10309</v>
      </c>
      <c r="B9927" s="39">
        <v>15.6</v>
      </c>
    </row>
    <row r="9928" spans="1:2" x14ac:dyDescent="0.3">
      <c r="A9928" s="38" t="s">
        <v>10310</v>
      </c>
      <c r="B9928" s="39">
        <v>15.6</v>
      </c>
    </row>
    <row r="9929" spans="1:2" x14ac:dyDescent="0.3">
      <c r="A9929" s="38" t="s">
        <v>10311</v>
      </c>
      <c r="B9929" s="39">
        <v>20.8</v>
      </c>
    </row>
    <row r="9930" spans="1:2" x14ac:dyDescent="0.3">
      <c r="A9930" s="38" t="s">
        <v>10312</v>
      </c>
      <c r="B9930" s="39">
        <v>20.8</v>
      </c>
    </row>
    <row r="9931" spans="1:2" x14ac:dyDescent="0.3">
      <c r="A9931" s="38" t="s">
        <v>10313</v>
      </c>
      <c r="B9931" s="39">
        <v>32.5</v>
      </c>
    </row>
    <row r="9932" spans="1:2" x14ac:dyDescent="0.3">
      <c r="A9932" s="38" t="s">
        <v>10314</v>
      </c>
      <c r="B9932" s="39">
        <v>32.5</v>
      </c>
    </row>
    <row r="9933" spans="1:2" x14ac:dyDescent="0.3">
      <c r="A9933" s="38" t="s">
        <v>10315</v>
      </c>
      <c r="B9933" s="39">
        <v>18.79</v>
      </c>
    </row>
    <row r="9934" spans="1:2" x14ac:dyDescent="0.3">
      <c r="A9934" s="38" t="s">
        <v>10316</v>
      </c>
      <c r="B9934" s="39">
        <v>17.72</v>
      </c>
    </row>
    <row r="9935" spans="1:2" x14ac:dyDescent="0.3">
      <c r="A9935" s="38" t="s">
        <v>10317</v>
      </c>
      <c r="B9935" s="39">
        <v>5.94</v>
      </c>
    </row>
    <row r="9936" spans="1:2" x14ac:dyDescent="0.3">
      <c r="A9936" s="38" t="s">
        <v>10318</v>
      </c>
      <c r="B9936" s="39">
        <v>5.15</v>
      </c>
    </row>
    <row r="9937" spans="1:2" x14ac:dyDescent="0.3">
      <c r="A9937" s="38" t="s">
        <v>10319</v>
      </c>
      <c r="B9937" s="39">
        <v>0.59</v>
      </c>
    </row>
    <row r="9938" spans="1:2" x14ac:dyDescent="0.3">
      <c r="A9938" s="38" t="s">
        <v>10320</v>
      </c>
      <c r="B9938" s="39">
        <v>0.51</v>
      </c>
    </row>
    <row r="9939" spans="1:2" x14ac:dyDescent="0.3">
      <c r="A9939" s="38" t="s">
        <v>10321</v>
      </c>
      <c r="B9939" s="39">
        <v>6030</v>
      </c>
    </row>
    <row r="9940" spans="1:2" x14ac:dyDescent="0.3">
      <c r="A9940" s="38" t="s">
        <v>10322</v>
      </c>
      <c r="B9940" s="39">
        <v>5560</v>
      </c>
    </row>
    <row r="9941" spans="1:2" x14ac:dyDescent="0.3">
      <c r="A9941" s="38" t="s">
        <v>10323</v>
      </c>
      <c r="B9941" s="39">
        <v>17.350000000000001</v>
      </c>
    </row>
    <row r="9942" spans="1:2" x14ac:dyDescent="0.3">
      <c r="A9942" s="38" t="s">
        <v>10324</v>
      </c>
      <c r="B9942" s="39">
        <v>17.350000000000001</v>
      </c>
    </row>
    <row r="9943" spans="1:2" x14ac:dyDescent="0.3">
      <c r="A9943" s="38" t="s">
        <v>10325</v>
      </c>
      <c r="B9943" s="39">
        <v>2.95</v>
      </c>
    </row>
    <row r="9944" spans="1:2" x14ac:dyDescent="0.3">
      <c r="A9944" s="38" t="s">
        <v>10326</v>
      </c>
      <c r="B9944" s="39">
        <v>2.95</v>
      </c>
    </row>
    <row r="9945" spans="1:2" x14ac:dyDescent="0.3">
      <c r="A9945" s="38" t="s">
        <v>10327</v>
      </c>
      <c r="B9945" s="39">
        <v>2.95</v>
      </c>
    </row>
    <row r="9946" spans="1:2" x14ac:dyDescent="0.3">
      <c r="A9946" s="38" t="s">
        <v>10328</v>
      </c>
      <c r="B9946" s="39">
        <v>2.95</v>
      </c>
    </row>
    <row r="9947" spans="1:2" x14ac:dyDescent="0.3">
      <c r="A9947" s="38" t="s">
        <v>10329</v>
      </c>
      <c r="B9947" s="39">
        <v>12</v>
      </c>
    </row>
    <row r="9948" spans="1:2" x14ac:dyDescent="0.3">
      <c r="A9948" s="38" t="s">
        <v>10330</v>
      </c>
      <c r="B9948" s="39">
        <v>12</v>
      </c>
    </row>
    <row r="9949" spans="1:2" x14ac:dyDescent="0.3">
      <c r="A9949" s="38" t="s">
        <v>10331</v>
      </c>
      <c r="B9949" s="39">
        <v>10</v>
      </c>
    </row>
    <row r="9950" spans="1:2" x14ac:dyDescent="0.3">
      <c r="A9950" s="38" t="s">
        <v>10332</v>
      </c>
      <c r="B9950" s="39">
        <v>10</v>
      </c>
    </row>
    <row r="9951" spans="1:2" x14ac:dyDescent="0.3">
      <c r="A9951" s="38" t="s">
        <v>10333</v>
      </c>
      <c r="B9951" s="39">
        <v>216.3</v>
      </c>
    </row>
    <row r="9952" spans="1:2" x14ac:dyDescent="0.3">
      <c r="A9952" s="38" t="s">
        <v>10334</v>
      </c>
      <c r="B9952" s="39">
        <v>216.3</v>
      </c>
    </row>
    <row r="9953" spans="1:2" x14ac:dyDescent="0.3">
      <c r="A9953" s="38" t="s">
        <v>10335</v>
      </c>
      <c r="B9953" s="39">
        <v>340</v>
      </c>
    </row>
    <row r="9954" spans="1:2" x14ac:dyDescent="0.3">
      <c r="A9954" s="38" t="s">
        <v>10336</v>
      </c>
      <c r="B9954" s="39">
        <v>340</v>
      </c>
    </row>
    <row r="9955" spans="1:2" x14ac:dyDescent="0.3">
      <c r="A9955" s="38" t="s">
        <v>10337</v>
      </c>
      <c r="B9955" s="39">
        <v>380</v>
      </c>
    </row>
    <row r="9956" spans="1:2" x14ac:dyDescent="0.3">
      <c r="A9956" s="38" t="s">
        <v>10338</v>
      </c>
      <c r="B9956" s="39">
        <v>380</v>
      </c>
    </row>
    <row r="9957" spans="1:2" x14ac:dyDescent="0.3">
      <c r="A9957" s="38" t="s">
        <v>10339</v>
      </c>
      <c r="B9957" s="39">
        <v>11</v>
      </c>
    </row>
    <row r="9958" spans="1:2" x14ac:dyDescent="0.3">
      <c r="A9958" s="38" t="s">
        <v>10340</v>
      </c>
      <c r="B9958" s="39">
        <v>11</v>
      </c>
    </row>
    <row r="9959" spans="1:2" x14ac:dyDescent="0.3">
      <c r="A9959" s="38" t="s">
        <v>10341</v>
      </c>
      <c r="B9959" s="39">
        <v>12</v>
      </c>
    </row>
    <row r="9960" spans="1:2" x14ac:dyDescent="0.3">
      <c r="A9960" s="38" t="s">
        <v>10342</v>
      </c>
      <c r="B9960" s="39">
        <v>12</v>
      </c>
    </row>
    <row r="9961" spans="1:2" x14ac:dyDescent="0.3">
      <c r="A9961" s="38" t="s">
        <v>10343</v>
      </c>
      <c r="B9961" s="39">
        <v>48</v>
      </c>
    </row>
    <row r="9962" spans="1:2" x14ac:dyDescent="0.3">
      <c r="A9962" s="38" t="s">
        <v>10344</v>
      </c>
      <c r="B9962" s="39">
        <v>48</v>
      </c>
    </row>
    <row r="9963" spans="1:2" x14ac:dyDescent="0.3">
      <c r="A9963" s="38" t="s">
        <v>10345</v>
      </c>
      <c r="B9963" s="39">
        <v>24</v>
      </c>
    </row>
    <row r="9964" spans="1:2" x14ac:dyDescent="0.3">
      <c r="A9964" s="38" t="s">
        <v>10346</v>
      </c>
      <c r="B9964" s="39">
        <v>24</v>
      </c>
    </row>
    <row r="9965" spans="1:2" x14ac:dyDescent="0.3">
      <c r="A9965" s="38" t="s">
        <v>10347</v>
      </c>
      <c r="B9965" s="39">
        <v>80</v>
      </c>
    </row>
    <row r="9966" spans="1:2" x14ac:dyDescent="0.3">
      <c r="A9966" s="38" t="s">
        <v>10348</v>
      </c>
      <c r="B9966" s="39">
        <v>80</v>
      </c>
    </row>
    <row r="9967" spans="1:2" x14ac:dyDescent="0.3">
      <c r="A9967" s="38" t="s">
        <v>10349</v>
      </c>
      <c r="B9967" s="39">
        <v>107.2</v>
      </c>
    </row>
    <row r="9968" spans="1:2" x14ac:dyDescent="0.3">
      <c r="A9968" s="38" t="s">
        <v>10350</v>
      </c>
      <c r="B9968" s="39">
        <v>107.2</v>
      </c>
    </row>
    <row r="9969" spans="1:2" x14ac:dyDescent="0.3">
      <c r="A9969" s="38" t="s">
        <v>10351</v>
      </c>
      <c r="B9969" s="39">
        <v>81.599999999999994</v>
      </c>
    </row>
    <row r="9970" spans="1:2" x14ac:dyDescent="0.3">
      <c r="A9970" s="38" t="s">
        <v>10352</v>
      </c>
      <c r="B9970" s="39">
        <v>81.599999999999994</v>
      </c>
    </row>
    <row r="9971" spans="1:2" x14ac:dyDescent="0.3">
      <c r="A9971" s="38" t="s">
        <v>10353</v>
      </c>
      <c r="B9971" s="39">
        <v>99</v>
      </c>
    </row>
    <row r="9972" spans="1:2" x14ac:dyDescent="0.3">
      <c r="A9972" s="38" t="s">
        <v>10354</v>
      </c>
      <c r="B9972" s="39">
        <v>99</v>
      </c>
    </row>
    <row r="9973" spans="1:2" x14ac:dyDescent="0.3">
      <c r="A9973" s="38" t="s">
        <v>10355</v>
      </c>
      <c r="B9973" s="39">
        <v>23.2</v>
      </c>
    </row>
    <row r="9974" spans="1:2" x14ac:dyDescent="0.3">
      <c r="A9974" s="38" t="s">
        <v>10356</v>
      </c>
      <c r="B9974" s="39">
        <v>23.2</v>
      </c>
    </row>
    <row r="9975" spans="1:2" x14ac:dyDescent="0.3">
      <c r="A9975" s="38" t="s">
        <v>10357</v>
      </c>
      <c r="B9975" s="39">
        <v>52.8</v>
      </c>
    </row>
    <row r="9976" spans="1:2" x14ac:dyDescent="0.3">
      <c r="A9976" s="38" t="s">
        <v>10358</v>
      </c>
      <c r="B9976" s="39">
        <v>52.8</v>
      </c>
    </row>
    <row r="9977" spans="1:2" x14ac:dyDescent="0.3">
      <c r="A9977" s="38" t="s">
        <v>10359</v>
      </c>
      <c r="B9977" s="39">
        <v>27.5</v>
      </c>
    </row>
    <row r="9978" spans="1:2" x14ac:dyDescent="0.3">
      <c r="A9978" s="38" t="s">
        <v>10360</v>
      </c>
      <c r="B9978" s="39">
        <v>27.5</v>
      </c>
    </row>
    <row r="9979" spans="1:2" x14ac:dyDescent="0.3">
      <c r="A9979" s="38" t="s">
        <v>10361</v>
      </c>
      <c r="B9979" s="39">
        <v>25</v>
      </c>
    </row>
    <row r="9980" spans="1:2" x14ac:dyDescent="0.3">
      <c r="A9980" s="38" t="s">
        <v>10362</v>
      </c>
      <c r="B9980" s="39">
        <v>25</v>
      </c>
    </row>
    <row r="9981" spans="1:2" x14ac:dyDescent="0.3">
      <c r="A9981" s="38" t="s">
        <v>10363</v>
      </c>
      <c r="B9981" s="39">
        <v>27.5</v>
      </c>
    </row>
    <row r="9982" spans="1:2" x14ac:dyDescent="0.3">
      <c r="A9982" s="38" t="s">
        <v>10364</v>
      </c>
      <c r="B9982" s="39">
        <v>27.5</v>
      </c>
    </row>
    <row r="9983" spans="1:2" x14ac:dyDescent="0.3">
      <c r="A9983" s="38" t="s">
        <v>10365</v>
      </c>
      <c r="B9983" s="39">
        <v>52.5</v>
      </c>
    </row>
    <row r="9984" spans="1:2" x14ac:dyDescent="0.3">
      <c r="A9984" s="38" t="s">
        <v>10366</v>
      </c>
      <c r="B9984" s="39">
        <v>52.5</v>
      </c>
    </row>
    <row r="9985" spans="1:2" x14ac:dyDescent="0.3">
      <c r="A9985" s="38" t="s">
        <v>10367</v>
      </c>
      <c r="B9985" s="39">
        <v>4793</v>
      </c>
    </row>
    <row r="9986" spans="1:2" x14ac:dyDescent="0.3">
      <c r="A9986" s="38" t="s">
        <v>10368</v>
      </c>
      <c r="B9986" s="39">
        <v>4793</v>
      </c>
    </row>
    <row r="9987" spans="1:2" x14ac:dyDescent="0.3">
      <c r="A9987" s="38" t="s">
        <v>10369</v>
      </c>
      <c r="B9987" s="39">
        <v>110.39</v>
      </c>
    </row>
    <row r="9988" spans="1:2" x14ac:dyDescent="0.3">
      <c r="A9988" s="38" t="s">
        <v>10370</v>
      </c>
      <c r="B9988" s="39">
        <v>104.04</v>
      </c>
    </row>
    <row r="9989" spans="1:2" x14ac:dyDescent="0.3">
      <c r="A9989" s="38" t="s">
        <v>10371</v>
      </c>
      <c r="B9989" s="39">
        <v>202.88</v>
      </c>
    </row>
    <row r="9990" spans="1:2" x14ac:dyDescent="0.3">
      <c r="A9990" s="38" t="s">
        <v>10372</v>
      </c>
      <c r="B9990" s="39">
        <v>190.73</v>
      </c>
    </row>
    <row r="9991" spans="1:2" x14ac:dyDescent="0.3">
      <c r="A9991" s="38" t="s">
        <v>10373</v>
      </c>
      <c r="B9991" s="39">
        <v>390.26</v>
      </c>
    </row>
    <row r="9992" spans="1:2" x14ac:dyDescent="0.3">
      <c r="A9992" s="38" t="s">
        <v>10374</v>
      </c>
      <c r="B9992" s="39">
        <v>390.26</v>
      </c>
    </row>
    <row r="9993" spans="1:2" x14ac:dyDescent="0.3">
      <c r="A9993" s="38" t="s">
        <v>10375</v>
      </c>
      <c r="B9993" s="39">
        <v>634.98</v>
      </c>
    </row>
    <row r="9994" spans="1:2" x14ac:dyDescent="0.3">
      <c r="A9994" s="38" t="s">
        <v>10376</v>
      </c>
      <c r="B9994" s="39">
        <v>634.98</v>
      </c>
    </row>
    <row r="9995" spans="1:2" x14ac:dyDescent="0.3">
      <c r="A9995" s="38" t="s">
        <v>10377</v>
      </c>
      <c r="B9995" s="39">
        <v>428.82</v>
      </c>
    </row>
    <row r="9996" spans="1:2" x14ac:dyDescent="0.3">
      <c r="A9996" s="38" t="s">
        <v>10378</v>
      </c>
      <c r="B9996" s="39">
        <v>408.07</v>
      </c>
    </row>
    <row r="9997" spans="1:2" x14ac:dyDescent="0.3">
      <c r="A9997" s="38" t="s">
        <v>10379</v>
      </c>
      <c r="B9997" s="39">
        <v>31.17</v>
      </c>
    </row>
    <row r="9998" spans="1:2" x14ac:dyDescent="0.3">
      <c r="A9998" s="38" t="s">
        <v>10380</v>
      </c>
      <c r="B9998" s="39">
        <v>28.99</v>
      </c>
    </row>
    <row r="9999" spans="1:2" x14ac:dyDescent="0.3">
      <c r="A9999" s="38" t="s">
        <v>10381</v>
      </c>
      <c r="B9999" s="39">
        <v>61.39</v>
      </c>
    </row>
    <row r="10000" spans="1:2" x14ac:dyDescent="0.3">
      <c r="A10000" s="38" t="s">
        <v>10382</v>
      </c>
      <c r="B10000" s="39">
        <v>56.81</v>
      </c>
    </row>
    <row r="10001" spans="1:2" x14ac:dyDescent="0.3">
      <c r="A10001" s="38" t="s">
        <v>10383</v>
      </c>
      <c r="B10001" s="39">
        <v>294.88</v>
      </c>
    </row>
    <row r="10002" spans="1:2" x14ac:dyDescent="0.3">
      <c r="A10002" s="38" t="s">
        <v>10384</v>
      </c>
      <c r="B10002" s="39">
        <v>276</v>
      </c>
    </row>
    <row r="10003" spans="1:2" x14ac:dyDescent="0.3">
      <c r="A10003" s="38" t="s">
        <v>10385</v>
      </c>
      <c r="B10003" s="39">
        <v>55.73</v>
      </c>
    </row>
    <row r="10004" spans="1:2" x14ac:dyDescent="0.3">
      <c r="A10004" s="38" t="s">
        <v>10386</v>
      </c>
      <c r="B10004" s="39">
        <v>48.99</v>
      </c>
    </row>
    <row r="10005" spans="1:2" x14ac:dyDescent="0.3">
      <c r="A10005" s="38" t="s">
        <v>10387</v>
      </c>
      <c r="B10005" s="39">
        <v>58.08</v>
      </c>
    </row>
    <row r="10006" spans="1:2" x14ac:dyDescent="0.3">
      <c r="A10006" s="38" t="s">
        <v>10388</v>
      </c>
      <c r="B10006" s="39">
        <v>53.96</v>
      </c>
    </row>
    <row r="10007" spans="1:2" x14ac:dyDescent="0.3">
      <c r="A10007" s="38" t="s">
        <v>10389</v>
      </c>
      <c r="B10007" s="39">
        <v>87.23</v>
      </c>
    </row>
    <row r="10008" spans="1:2" x14ac:dyDescent="0.3">
      <c r="A10008" s="38" t="s">
        <v>10390</v>
      </c>
      <c r="B10008" s="39">
        <v>79.27</v>
      </c>
    </row>
    <row r="10009" spans="1:2" x14ac:dyDescent="0.3">
      <c r="A10009" s="38" t="s">
        <v>10391</v>
      </c>
      <c r="B10009" s="39">
        <v>65.900000000000006</v>
      </c>
    </row>
    <row r="10010" spans="1:2" x14ac:dyDescent="0.3">
      <c r="A10010" s="38" t="s">
        <v>10392</v>
      </c>
      <c r="B10010" s="39">
        <v>60.75</v>
      </c>
    </row>
    <row r="10011" spans="1:2" x14ac:dyDescent="0.3">
      <c r="A10011" s="38" t="s">
        <v>10393</v>
      </c>
      <c r="B10011" s="39">
        <v>5.71</v>
      </c>
    </row>
    <row r="10012" spans="1:2" x14ac:dyDescent="0.3">
      <c r="A10012" s="38" t="s">
        <v>10394</v>
      </c>
      <c r="B10012" s="39">
        <v>5.28</v>
      </c>
    </row>
    <row r="10013" spans="1:2" x14ac:dyDescent="0.3">
      <c r="A10013" s="38" t="s">
        <v>10395</v>
      </c>
      <c r="B10013" s="39">
        <v>5.71</v>
      </c>
    </row>
    <row r="10014" spans="1:2" x14ac:dyDescent="0.3">
      <c r="A10014" s="38" t="s">
        <v>10396</v>
      </c>
      <c r="B10014" s="39">
        <v>5.28</v>
      </c>
    </row>
    <row r="10015" spans="1:2" x14ac:dyDescent="0.3">
      <c r="A10015" s="38" t="s">
        <v>10397</v>
      </c>
      <c r="B10015" s="39">
        <v>48.86</v>
      </c>
    </row>
    <row r="10016" spans="1:2" x14ac:dyDescent="0.3">
      <c r="A10016" s="38" t="s">
        <v>10398</v>
      </c>
      <c r="B10016" s="39">
        <v>47.1</v>
      </c>
    </row>
    <row r="10017" spans="1:2" x14ac:dyDescent="0.3">
      <c r="A10017" s="38" t="s">
        <v>10399</v>
      </c>
      <c r="B10017" s="39">
        <v>171.31</v>
      </c>
    </row>
    <row r="10018" spans="1:2" x14ac:dyDescent="0.3">
      <c r="A10018" s="38" t="s">
        <v>10400</v>
      </c>
      <c r="B10018" s="39">
        <v>151.32</v>
      </c>
    </row>
    <row r="10019" spans="1:2" x14ac:dyDescent="0.3">
      <c r="A10019" s="38" t="s">
        <v>10401</v>
      </c>
      <c r="B10019" s="39">
        <v>203.32</v>
      </c>
    </row>
    <row r="10020" spans="1:2" x14ac:dyDescent="0.3">
      <c r="A10020" s="38" t="s">
        <v>10402</v>
      </c>
      <c r="B10020" s="39">
        <v>179.6</v>
      </c>
    </row>
    <row r="10021" spans="1:2" x14ac:dyDescent="0.3">
      <c r="A10021" s="38" t="s">
        <v>10403</v>
      </c>
      <c r="B10021" s="39">
        <v>163.80000000000001</v>
      </c>
    </row>
    <row r="10022" spans="1:2" x14ac:dyDescent="0.3">
      <c r="A10022" s="38" t="s">
        <v>10404</v>
      </c>
      <c r="B10022" s="39">
        <v>144.81</v>
      </c>
    </row>
    <row r="10023" spans="1:2" x14ac:dyDescent="0.3">
      <c r="A10023" s="38" t="s">
        <v>10405</v>
      </c>
      <c r="B10023" s="39">
        <v>184.56</v>
      </c>
    </row>
    <row r="10024" spans="1:2" x14ac:dyDescent="0.3">
      <c r="A10024" s="38" t="s">
        <v>10406</v>
      </c>
      <c r="B10024" s="39">
        <v>163.08000000000001</v>
      </c>
    </row>
    <row r="10025" spans="1:2" x14ac:dyDescent="0.3">
      <c r="A10025" s="38" t="s">
        <v>10407</v>
      </c>
      <c r="B10025" s="39">
        <v>167.41</v>
      </c>
    </row>
    <row r="10026" spans="1:2" x14ac:dyDescent="0.3">
      <c r="A10026" s="38" t="s">
        <v>10408</v>
      </c>
      <c r="B10026" s="39">
        <v>164.33</v>
      </c>
    </row>
    <row r="10027" spans="1:2" x14ac:dyDescent="0.3">
      <c r="A10027" s="38" t="s">
        <v>10409</v>
      </c>
      <c r="B10027" s="39">
        <v>5233</v>
      </c>
    </row>
    <row r="10028" spans="1:2" x14ac:dyDescent="0.3">
      <c r="A10028" s="38" t="s">
        <v>10410</v>
      </c>
      <c r="B10028" s="39">
        <v>4806</v>
      </c>
    </row>
    <row r="10029" spans="1:2" x14ac:dyDescent="0.3">
      <c r="A10029" s="38" t="s">
        <v>10411</v>
      </c>
      <c r="B10029" s="39">
        <v>1.9</v>
      </c>
    </row>
    <row r="10030" spans="1:2" x14ac:dyDescent="0.3">
      <c r="A10030" s="38" t="s">
        <v>10412</v>
      </c>
      <c r="B10030" s="39">
        <v>1.64</v>
      </c>
    </row>
    <row r="10031" spans="1:2" x14ac:dyDescent="0.3">
      <c r="A10031" s="38" t="s">
        <v>10413</v>
      </c>
      <c r="B10031" s="39">
        <v>1.18</v>
      </c>
    </row>
    <row r="10032" spans="1:2" x14ac:dyDescent="0.3">
      <c r="A10032" s="38" t="s">
        <v>10414</v>
      </c>
      <c r="B10032" s="39">
        <v>1.03</v>
      </c>
    </row>
    <row r="10033" spans="1:2" x14ac:dyDescent="0.3">
      <c r="A10033" s="38" t="s">
        <v>10415</v>
      </c>
      <c r="B10033" s="39">
        <v>1.78</v>
      </c>
    </row>
    <row r="10034" spans="1:2" x14ac:dyDescent="0.3">
      <c r="A10034" s="38" t="s">
        <v>10416</v>
      </c>
      <c r="B10034" s="39">
        <v>1.54</v>
      </c>
    </row>
    <row r="10035" spans="1:2" x14ac:dyDescent="0.3">
      <c r="A10035" s="38" t="s">
        <v>10417</v>
      </c>
      <c r="B10035" s="39">
        <v>13.87</v>
      </c>
    </row>
    <row r="10036" spans="1:2" x14ac:dyDescent="0.3">
      <c r="A10036" s="38" t="s">
        <v>10418</v>
      </c>
      <c r="B10036" s="39">
        <v>13.47</v>
      </c>
    </row>
    <row r="10037" spans="1:2" x14ac:dyDescent="0.3">
      <c r="A10037" s="38" t="s">
        <v>10419</v>
      </c>
      <c r="B10037" s="39">
        <v>15.41</v>
      </c>
    </row>
    <row r="10038" spans="1:2" x14ac:dyDescent="0.3">
      <c r="A10038" s="38" t="s">
        <v>10420</v>
      </c>
      <c r="B10038" s="39">
        <v>15.01</v>
      </c>
    </row>
    <row r="10039" spans="1:2" x14ac:dyDescent="0.3">
      <c r="A10039" s="38" t="s">
        <v>10421</v>
      </c>
      <c r="B10039" s="39">
        <v>30.22</v>
      </c>
    </row>
    <row r="10040" spans="1:2" x14ac:dyDescent="0.3">
      <c r="A10040" s="38" t="s">
        <v>10422</v>
      </c>
      <c r="B10040" s="39">
        <v>29.82</v>
      </c>
    </row>
    <row r="10041" spans="1:2" x14ac:dyDescent="0.3">
      <c r="A10041" s="38" t="s">
        <v>10423</v>
      </c>
      <c r="B10041" s="39">
        <v>2.37</v>
      </c>
    </row>
    <row r="10042" spans="1:2" x14ac:dyDescent="0.3">
      <c r="A10042" s="38" t="s">
        <v>10424</v>
      </c>
      <c r="B10042" s="39">
        <v>2.06</v>
      </c>
    </row>
    <row r="10043" spans="1:2" x14ac:dyDescent="0.3">
      <c r="A10043" s="38" t="s">
        <v>10425</v>
      </c>
      <c r="B10043" s="39">
        <v>4777.9799999999996</v>
      </c>
    </row>
    <row r="10044" spans="1:2" x14ac:dyDescent="0.3">
      <c r="A10044" s="38" t="s">
        <v>10426</v>
      </c>
      <c r="B10044" s="39">
        <v>4146.3</v>
      </c>
    </row>
    <row r="10045" spans="1:2" x14ac:dyDescent="0.3">
      <c r="A10045" s="38" t="s">
        <v>10427</v>
      </c>
      <c r="B10045" s="39">
        <v>2.97</v>
      </c>
    </row>
    <row r="10046" spans="1:2" x14ac:dyDescent="0.3">
      <c r="A10046" s="38" t="s">
        <v>10428</v>
      </c>
      <c r="B10046" s="39">
        <v>2.57</v>
      </c>
    </row>
    <row r="10047" spans="1:2" x14ac:dyDescent="0.3">
      <c r="A10047" s="38" t="s">
        <v>10429</v>
      </c>
      <c r="B10047" s="39">
        <v>108.43</v>
      </c>
    </row>
    <row r="10048" spans="1:2" x14ac:dyDescent="0.3">
      <c r="A10048" s="38" t="s">
        <v>10430</v>
      </c>
      <c r="B10048" s="39">
        <v>103.3</v>
      </c>
    </row>
    <row r="10049" spans="1:2" x14ac:dyDescent="0.3">
      <c r="A10049" s="38" t="s">
        <v>10431</v>
      </c>
      <c r="B10049" s="39">
        <v>2422.5500000000002</v>
      </c>
    </row>
    <row r="10050" spans="1:2" x14ac:dyDescent="0.3">
      <c r="A10050" s="38" t="s">
        <v>10432</v>
      </c>
      <c r="B10050" s="39">
        <v>2237.27</v>
      </c>
    </row>
    <row r="10051" spans="1:2" x14ac:dyDescent="0.3">
      <c r="A10051" s="38" t="s">
        <v>10433</v>
      </c>
      <c r="B10051" s="39">
        <v>19.010000000000002</v>
      </c>
    </row>
    <row r="10052" spans="1:2" x14ac:dyDescent="0.3">
      <c r="A10052" s="38" t="s">
        <v>10434</v>
      </c>
      <c r="B10052" s="39">
        <v>16.489999999999998</v>
      </c>
    </row>
    <row r="10053" spans="1:2" x14ac:dyDescent="0.3">
      <c r="A10053" s="38" t="s">
        <v>10435</v>
      </c>
      <c r="B10053" s="39">
        <v>19.010000000000002</v>
      </c>
    </row>
    <row r="10054" spans="1:2" x14ac:dyDescent="0.3">
      <c r="A10054" s="38" t="s">
        <v>10436</v>
      </c>
      <c r="B10054" s="39">
        <v>16.489999999999998</v>
      </c>
    </row>
    <row r="10055" spans="1:2" x14ac:dyDescent="0.3">
      <c r="A10055" s="38" t="s">
        <v>10437</v>
      </c>
      <c r="B10055" s="39">
        <v>19.010000000000002</v>
      </c>
    </row>
    <row r="10056" spans="1:2" x14ac:dyDescent="0.3">
      <c r="A10056" s="38" t="s">
        <v>10438</v>
      </c>
      <c r="B10056" s="39">
        <v>16.489999999999998</v>
      </c>
    </row>
    <row r="10057" spans="1:2" x14ac:dyDescent="0.3">
      <c r="A10057" s="38" t="s">
        <v>10439</v>
      </c>
      <c r="B10057" s="39">
        <v>19.010000000000002</v>
      </c>
    </row>
    <row r="10058" spans="1:2" x14ac:dyDescent="0.3">
      <c r="A10058" s="38" t="s">
        <v>10440</v>
      </c>
      <c r="B10058" s="39">
        <v>16.489999999999998</v>
      </c>
    </row>
    <row r="10059" spans="1:2" x14ac:dyDescent="0.3">
      <c r="A10059" s="38" t="s">
        <v>10441</v>
      </c>
      <c r="B10059" s="39">
        <v>308.89999999999998</v>
      </c>
    </row>
    <row r="10060" spans="1:2" x14ac:dyDescent="0.3">
      <c r="A10060" s="38" t="s">
        <v>10442</v>
      </c>
      <c r="B10060" s="39">
        <v>268.83999999999997</v>
      </c>
    </row>
    <row r="10061" spans="1:2" x14ac:dyDescent="0.3">
      <c r="A10061" s="38" t="s">
        <v>10443</v>
      </c>
      <c r="B10061" s="39">
        <v>245.71</v>
      </c>
    </row>
    <row r="10062" spans="1:2" x14ac:dyDescent="0.3">
      <c r="A10062" s="38" t="s">
        <v>10444</v>
      </c>
      <c r="B10062" s="39">
        <v>213.74</v>
      </c>
    </row>
    <row r="10063" spans="1:2" x14ac:dyDescent="0.3">
      <c r="A10063" s="38" t="s">
        <v>10445</v>
      </c>
      <c r="B10063" s="39">
        <v>267.37</v>
      </c>
    </row>
    <row r="10064" spans="1:2" x14ac:dyDescent="0.3">
      <c r="A10064" s="38" t="s">
        <v>10446</v>
      </c>
      <c r="B10064" s="39">
        <v>232.37</v>
      </c>
    </row>
    <row r="10065" spans="1:2" x14ac:dyDescent="0.3">
      <c r="A10065" s="38" t="s">
        <v>10447</v>
      </c>
      <c r="B10065" s="39">
        <v>245.71</v>
      </c>
    </row>
    <row r="10066" spans="1:2" x14ac:dyDescent="0.3">
      <c r="A10066" s="38" t="s">
        <v>10448</v>
      </c>
      <c r="B10066" s="39">
        <v>213.74</v>
      </c>
    </row>
    <row r="10067" spans="1:2" x14ac:dyDescent="0.3">
      <c r="A10067" s="38" t="s">
        <v>10449</v>
      </c>
      <c r="B10067" s="39">
        <v>1520.36</v>
      </c>
    </row>
    <row r="10068" spans="1:2" x14ac:dyDescent="0.3">
      <c r="A10068" s="38" t="s">
        <v>10450</v>
      </c>
      <c r="B10068" s="39">
        <v>1325.97</v>
      </c>
    </row>
    <row r="10069" spans="1:2" x14ac:dyDescent="0.3">
      <c r="A10069" s="38" t="s">
        <v>10451</v>
      </c>
      <c r="B10069" s="39">
        <v>3.56</v>
      </c>
    </row>
    <row r="10070" spans="1:2" x14ac:dyDescent="0.3">
      <c r="A10070" s="38" t="s">
        <v>10452</v>
      </c>
      <c r="B10070" s="39">
        <v>3.09</v>
      </c>
    </row>
    <row r="10071" spans="1:2" x14ac:dyDescent="0.3">
      <c r="A10071" s="38" t="s">
        <v>10453</v>
      </c>
      <c r="B10071" s="39">
        <v>118.86</v>
      </c>
    </row>
    <row r="10072" spans="1:2" x14ac:dyDescent="0.3">
      <c r="A10072" s="38" t="s">
        <v>10454</v>
      </c>
      <c r="B10072" s="39">
        <v>103.1</v>
      </c>
    </row>
    <row r="10073" spans="1:2" x14ac:dyDescent="0.3">
      <c r="A10073" s="38" t="s">
        <v>10455</v>
      </c>
      <c r="B10073" s="39">
        <v>67.69</v>
      </c>
    </row>
    <row r="10074" spans="1:2" x14ac:dyDescent="0.3">
      <c r="A10074" s="38" t="s">
        <v>10456</v>
      </c>
      <c r="B10074" s="39">
        <v>59.08</v>
      </c>
    </row>
    <row r="10075" spans="1:2" x14ac:dyDescent="0.3">
      <c r="A10075" s="38" t="s">
        <v>10457</v>
      </c>
      <c r="B10075" s="39">
        <v>10.97</v>
      </c>
    </row>
    <row r="10076" spans="1:2" x14ac:dyDescent="0.3">
      <c r="A10076" s="38" t="s">
        <v>10458</v>
      </c>
      <c r="B10076" s="39">
        <v>9.5399999999999991</v>
      </c>
    </row>
    <row r="10077" spans="1:2" x14ac:dyDescent="0.3">
      <c r="A10077" s="38" t="s">
        <v>10459</v>
      </c>
      <c r="B10077" s="39">
        <v>24.71</v>
      </c>
    </row>
    <row r="10078" spans="1:2" x14ac:dyDescent="0.3">
      <c r="A10078" s="38" t="s">
        <v>10460</v>
      </c>
      <c r="B10078" s="39">
        <v>21.5</v>
      </c>
    </row>
    <row r="10079" spans="1:2" x14ac:dyDescent="0.3">
      <c r="A10079" s="38" t="s">
        <v>10461</v>
      </c>
      <c r="B10079" s="39">
        <v>3.72</v>
      </c>
    </row>
    <row r="10080" spans="1:2" x14ac:dyDescent="0.3">
      <c r="A10080" s="38" t="s">
        <v>10462</v>
      </c>
      <c r="B10080" s="39">
        <v>3.23</v>
      </c>
    </row>
    <row r="10081" spans="1:2" x14ac:dyDescent="0.3">
      <c r="A10081" s="38" t="s">
        <v>10463</v>
      </c>
      <c r="B10081" s="39">
        <v>23.56</v>
      </c>
    </row>
    <row r="10082" spans="1:2" x14ac:dyDescent="0.3">
      <c r="A10082" s="38" t="s">
        <v>10464</v>
      </c>
      <c r="B10082" s="39">
        <v>22.68</v>
      </c>
    </row>
    <row r="10083" spans="1:2" x14ac:dyDescent="0.3">
      <c r="A10083" s="38" t="s">
        <v>10465</v>
      </c>
      <c r="B10083" s="39">
        <v>0.65</v>
      </c>
    </row>
    <row r="10084" spans="1:2" x14ac:dyDescent="0.3">
      <c r="A10084" s="38" t="s">
        <v>10466</v>
      </c>
      <c r="B10084" s="39">
        <v>0.62</v>
      </c>
    </row>
    <row r="10085" spans="1:2" x14ac:dyDescent="0.3">
      <c r="A10085" s="38" t="s">
        <v>10467</v>
      </c>
      <c r="B10085" s="39">
        <v>0.46</v>
      </c>
    </row>
    <row r="10086" spans="1:2" x14ac:dyDescent="0.3">
      <c r="A10086" s="38" t="s">
        <v>10468</v>
      </c>
      <c r="B10086" s="39">
        <v>0.43</v>
      </c>
    </row>
    <row r="10087" spans="1:2" x14ac:dyDescent="0.3">
      <c r="A10087" s="38" t="s">
        <v>10469</v>
      </c>
      <c r="B10087" s="39">
        <v>7.0000000000000007E-2</v>
      </c>
    </row>
    <row r="10088" spans="1:2" x14ac:dyDescent="0.3">
      <c r="A10088" s="38" t="s">
        <v>10470</v>
      </c>
      <c r="B10088" s="39">
        <v>7.0000000000000007E-2</v>
      </c>
    </row>
    <row r="10089" spans="1:2" x14ac:dyDescent="0.3">
      <c r="A10089" s="38" t="s">
        <v>10471</v>
      </c>
      <c r="B10089" s="39">
        <v>23.44</v>
      </c>
    </row>
    <row r="10090" spans="1:2" x14ac:dyDescent="0.3">
      <c r="A10090" s="38" t="s">
        <v>10472</v>
      </c>
      <c r="B10090" s="39">
        <v>22.84</v>
      </c>
    </row>
    <row r="10091" spans="1:2" x14ac:dyDescent="0.3">
      <c r="A10091" s="38" t="s">
        <v>10473</v>
      </c>
      <c r="B10091" s="39">
        <v>164.25</v>
      </c>
    </row>
    <row r="10092" spans="1:2" x14ac:dyDescent="0.3">
      <c r="A10092" s="38" t="s">
        <v>10474</v>
      </c>
      <c r="B10092" s="39">
        <v>150.52000000000001</v>
      </c>
    </row>
    <row r="10093" spans="1:2" x14ac:dyDescent="0.3">
      <c r="A10093" s="38" t="s">
        <v>10475</v>
      </c>
      <c r="B10093" s="39">
        <v>234.98</v>
      </c>
    </row>
    <row r="10094" spans="1:2" x14ac:dyDescent="0.3">
      <c r="A10094" s="38" t="s">
        <v>10476</v>
      </c>
      <c r="B10094" s="39">
        <v>215.32</v>
      </c>
    </row>
    <row r="10095" spans="1:2" x14ac:dyDescent="0.3">
      <c r="A10095" s="38" t="s">
        <v>10477</v>
      </c>
      <c r="B10095" s="39">
        <v>373.87</v>
      </c>
    </row>
    <row r="10096" spans="1:2" x14ac:dyDescent="0.3">
      <c r="A10096" s="38" t="s">
        <v>10478</v>
      </c>
      <c r="B10096" s="39">
        <v>341.54</v>
      </c>
    </row>
    <row r="10097" spans="1:2" x14ac:dyDescent="0.3">
      <c r="A10097" s="38" t="s">
        <v>10479</v>
      </c>
      <c r="B10097" s="39">
        <v>0.71</v>
      </c>
    </row>
    <row r="10098" spans="1:2" x14ac:dyDescent="0.3">
      <c r="A10098" s="38" t="s">
        <v>10480</v>
      </c>
      <c r="B10098" s="39">
        <v>0.61</v>
      </c>
    </row>
    <row r="10099" spans="1:2" x14ac:dyDescent="0.3">
      <c r="A10099" s="38" t="s">
        <v>10481</v>
      </c>
      <c r="B10099" s="39">
        <v>1.78</v>
      </c>
    </row>
    <row r="10100" spans="1:2" x14ac:dyDescent="0.3">
      <c r="A10100" s="38" t="s">
        <v>10482</v>
      </c>
      <c r="B10100" s="39">
        <v>1.55</v>
      </c>
    </row>
    <row r="10101" spans="1:2" x14ac:dyDescent="0.3">
      <c r="A10101" s="38" t="s">
        <v>10483</v>
      </c>
      <c r="B10101" s="39">
        <v>24.02</v>
      </c>
    </row>
    <row r="10102" spans="1:2" x14ac:dyDescent="0.3">
      <c r="A10102" s="38" t="s">
        <v>10484</v>
      </c>
      <c r="B10102" s="39">
        <v>20.87</v>
      </c>
    </row>
    <row r="10103" spans="1:2" x14ac:dyDescent="0.3">
      <c r="A10103" s="38" t="s">
        <v>10485</v>
      </c>
      <c r="B10103" s="39">
        <v>2428.9499999999998</v>
      </c>
    </row>
    <row r="10104" spans="1:2" x14ac:dyDescent="0.3">
      <c r="A10104" s="38" t="s">
        <v>10486</v>
      </c>
      <c r="B10104" s="39">
        <v>2110.86</v>
      </c>
    </row>
    <row r="10105" spans="1:2" x14ac:dyDescent="0.3">
      <c r="A10105" s="38" t="s">
        <v>10487</v>
      </c>
      <c r="B10105" s="39">
        <v>978.83</v>
      </c>
    </row>
    <row r="10106" spans="1:2" x14ac:dyDescent="0.3">
      <c r="A10106" s="38" t="s">
        <v>10488</v>
      </c>
      <c r="B10106" s="39">
        <v>853.01</v>
      </c>
    </row>
    <row r="10107" spans="1:2" x14ac:dyDescent="0.3">
      <c r="A10107" s="38" t="s">
        <v>10489</v>
      </c>
      <c r="B10107" s="39">
        <v>2.97</v>
      </c>
    </row>
    <row r="10108" spans="1:2" x14ac:dyDescent="0.3">
      <c r="A10108" s="38" t="s">
        <v>10490</v>
      </c>
      <c r="B10108" s="39">
        <v>2.57</v>
      </c>
    </row>
    <row r="10109" spans="1:2" x14ac:dyDescent="0.3">
      <c r="A10109" s="38" t="s">
        <v>10491</v>
      </c>
      <c r="B10109" s="39">
        <v>60.88</v>
      </c>
    </row>
    <row r="10110" spans="1:2" x14ac:dyDescent="0.3">
      <c r="A10110" s="38" t="s">
        <v>10492</v>
      </c>
      <c r="B10110" s="39">
        <v>52.92</v>
      </c>
    </row>
    <row r="10111" spans="1:2" x14ac:dyDescent="0.3">
      <c r="A10111" s="38" t="s">
        <v>10493</v>
      </c>
      <c r="B10111" s="39">
        <v>966.58</v>
      </c>
    </row>
    <row r="10112" spans="1:2" x14ac:dyDescent="0.3">
      <c r="A10112" s="38" t="s">
        <v>10494</v>
      </c>
      <c r="B10112" s="39">
        <v>840.5</v>
      </c>
    </row>
    <row r="10113" spans="1:2" x14ac:dyDescent="0.3">
      <c r="A10113" s="38" t="s">
        <v>10495</v>
      </c>
      <c r="B10113" s="39">
        <v>245.71</v>
      </c>
    </row>
    <row r="10114" spans="1:2" x14ac:dyDescent="0.3">
      <c r="A10114" s="38" t="s">
        <v>10496</v>
      </c>
      <c r="B10114" s="39">
        <v>213.74</v>
      </c>
    </row>
    <row r="10115" spans="1:2" x14ac:dyDescent="0.3">
      <c r="A10115" s="38" t="s">
        <v>10497</v>
      </c>
      <c r="B10115" s="39">
        <v>0.23</v>
      </c>
    </row>
    <row r="10116" spans="1:2" x14ac:dyDescent="0.3">
      <c r="A10116" s="38" t="s">
        <v>10498</v>
      </c>
      <c r="B10116" s="39">
        <v>0.2</v>
      </c>
    </row>
    <row r="10117" spans="1:2" x14ac:dyDescent="0.3">
      <c r="A10117" s="38" t="s">
        <v>10499</v>
      </c>
      <c r="B10117" s="39">
        <v>1.18</v>
      </c>
    </row>
    <row r="10118" spans="1:2" x14ac:dyDescent="0.3">
      <c r="A10118" s="38" t="s">
        <v>10500</v>
      </c>
      <c r="B10118" s="39">
        <v>1.03</v>
      </c>
    </row>
    <row r="10119" spans="1:2" x14ac:dyDescent="0.3">
      <c r="A10119" s="38" t="s">
        <v>10501</v>
      </c>
      <c r="B10119" s="39">
        <v>0.95</v>
      </c>
    </row>
    <row r="10120" spans="1:2" x14ac:dyDescent="0.3">
      <c r="A10120" s="38" t="s">
        <v>10502</v>
      </c>
      <c r="B10120" s="39">
        <v>0.82</v>
      </c>
    </row>
    <row r="10121" spans="1:2" x14ac:dyDescent="0.3">
      <c r="A10121" s="38" t="s">
        <v>10503</v>
      </c>
      <c r="B10121" s="39">
        <v>2.97</v>
      </c>
    </row>
    <row r="10122" spans="1:2" x14ac:dyDescent="0.3">
      <c r="A10122" s="38" t="s">
        <v>10504</v>
      </c>
      <c r="B10122" s="39">
        <v>2.57</v>
      </c>
    </row>
    <row r="10123" spans="1:2" x14ac:dyDescent="0.3">
      <c r="A10123" s="38" t="s">
        <v>10505</v>
      </c>
      <c r="B10123" s="39">
        <v>0.14000000000000001</v>
      </c>
    </row>
    <row r="10124" spans="1:2" x14ac:dyDescent="0.3">
      <c r="A10124" s="38" t="s">
        <v>10506</v>
      </c>
      <c r="B10124" s="39">
        <v>0.12</v>
      </c>
    </row>
    <row r="10125" spans="1:2" x14ac:dyDescent="0.3">
      <c r="A10125" s="38" t="s">
        <v>10507</v>
      </c>
      <c r="B10125" s="39">
        <v>2.37</v>
      </c>
    </row>
    <row r="10126" spans="1:2" x14ac:dyDescent="0.3">
      <c r="A10126" s="38" t="s">
        <v>10508</v>
      </c>
      <c r="B10126" s="39">
        <v>2.06</v>
      </c>
    </row>
    <row r="10127" spans="1:2" x14ac:dyDescent="0.3">
      <c r="A10127" s="38" t="s">
        <v>10509</v>
      </c>
      <c r="B10127" s="39">
        <v>6540</v>
      </c>
    </row>
    <row r="10128" spans="1:2" x14ac:dyDescent="0.3">
      <c r="A10128" s="38" t="s">
        <v>10510</v>
      </c>
      <c r="B10128" s="39">
        <v>5804</v>
      </c>
    </row>
    <row r="10129" spans="1:2" x14ac:dyDescent="0.3">
      <c r="A10129" s="38" t="s">
        <v>10511</v>
      </c>
      <c r="B10129" s="39">
        <v>46.64</v>
      </c>
    </row>
    <row r="10130" spans="1:2" x14ac:dyDescent="0.3">
      <c r="A10130" s="38" t="s">
        <v>10512</v>
      </c>
      <c r="B10130" s="39">
        <v>45.85</v>
      </c>
    </row>
    <row r="10131" spans="1:2" x14ac:dyDescent="0.3">
      <c r="A10131" s="38" t="s">
        <v>10513</v>
      </c>
      <c r="B10131" s="39">
        <v>711.05</v>
      </c>
    </row>
    <row r="10132" spans="1:2" x14ac:dyDescent="0.3">
      <c r="A10132" s="38" t="s">
        <v>10514</v>
      </c>
      <c r="B10132" s="39">
        <v>650.07000000000005</v>
      </c>
    </row>
    <row r="10133" spans="1:2" x14ac:dyDescent="0.3">
      <c r="A10133" s="38" t="s">
        <v>10515</v>
      </c>
      <c r="B10133" s="39">
        <v>357.72</v>
      </c>
    </row>
    <row r="10134" spans="1:2" x14ac:dyDescent="0.3">
      <c r="A10134" s="38" t="s">
        <v>10516</v>
      </c>
      <c r="B10134" s="39">
        <v>326.2</v>
      </c>
    </row>
    <row r="10135" spans="1:2" x14ac:dyDescent="0.3">
      <c r="A10135" s="38" t="s">
        <v>10517</v>
      </c>
      <c r="B10135" s="39">
        <v>289.93</v>
      </c>
    </row>
    <row r="10136" spans="1:2" x14ac:dyDescent="0.3">
      <c r="A10136" s="38" t="s">
        <v>10518</v>
      </c>
      <c r="B10136" s="39">
        <v>264.72000000000003</v>
      </c>
    </row>
    <row r="10137" spans="1:2" x14ac:dyDescent="0.3">
      <c r="A10137" s="38" t="s">
        <v>10519</v>
      </c>
      <c r="B10137" s="39">
        <v>47.54</v>
      </c>
    </row>
    <row r="10138" spans="1:2" x14ac:dyDescent="0.3">
      <c r="A10138" s="38" t="s">
        <v>10520</v>
      </c>
      <c r="B10138" s="39">
        <v>41.24</v>
      </c>
    </row>
    <row r="10139" spans="1:2" x14ac:dyDescent="0.3">
      <c r="A10139" s="38" t="s">
        <v>10521</v>
      </c>
      <c r="B10139" s="39">
        <v>1062.6500000000001</v>
      </c>
    </row>
    <row r="10140" spans="1:2" x14ac:dyDescent="0.3">
      <c r="A10140" s="38" t="s">
        <v>10522</v>
      </c>
      <c r="B10140" s="39">
        <v>1001.67</v>
      </c>
    </row>
    <row r="10141" spans="1:2" x14ac:dyDescent="0.3">
      <c r="A10141" s="38" t="s">
        <v>10523</v>
      </c>
      <c r="B10141" s="39">
        <v>783.47</v>
      </c>
    </row>
    <row r="10142" spans="1:2" x14ac:dyDescent="0.3">
      <c r="A10142" s="38" t="s">
        <v>10524</v>
      </c>
      <c r="B10142" s="39">
        <v>722.49</v>
      </c>
    </row>
    <row r="10143" spans="1:2" x14ac:dyDescent="0.3">
      <c r="A10143" s="38" t="s">
        <v>10525</v>
      </c>
      <c r="B10143" s="39">
        <v>147.27000000000001</v>
      </c>
    </row>
    <row r="10144" spans="1:2" x14ac:dyDescent="0.3">
      <c r="A10144" s="38" t="s">
        <v>10526</v>
      </c>
      <c r="B10144" s="39">
        <v>147.27000000000001</v>
      </c>
    </row>
    <row r="10145" spans="1:2" x14ac:dyDescent="0.3">
      <c r="A10145" s="38" t="s">
        <v>10527</v>
      </c>
      <c r="B10145" s="39">
        <v>157.94999999999999</v>
      </c>
    </row>
    <row r="10146" spans="1:2" x14ac:dyDescent="0.3">
      <c r="A10146" s="38" t="s">
        <v>10528</v>
      </c>
      <c r="B10146" s="39">
        <v>153.85</v>
      </c>
    </row>
    <row r="10147" spans="1:2" x14ac:dyDescent="0.3">
      <c r="A10147" s="38" t="s">
        <v>10529</v>
      </c>
      <c r="B10147" s="39">
        <v>108</v>
      </c>
    </row>
    <row r="10148" spans="1:2" x14ac:dyDescent="0.3">
      <c r="A10148" s="38" t="s">
        <v>10530</v>
      </c>
      <c r="B10148" s="39">
        <v>108</v>
      </c>
    </row>
    <row r="10149" spans="1:2" x14ac:dyDescent="0.3">
      <c r="A10149" s="38" t="s">
        <v>10531</v>
      </c>
      <c r="B10149" s="39">
        <v>84.53</v>
      </c>
    </row>
    <row r="10150" spans="1:2" x14ac:dyDescent="0.3">
      <c r="A10150" s="38" t="s">
        <v>10532</v>
      </c>
      <c r="B10150" s="39">
        <v>84.53</v>
      </c>
    </row>
    <row r="10151" spans="1:2" x14ac:dyDescent="0.3">
      <c r="A10151" s="38" t="s">
        <v>10533</v>
      </c>
      <c r="B10151" s="39">
        <v>3911</v>
      </c>
    </row>
    <row r="10152" spans="1:2" x14ac:dyDescent="0.3">
      <c r="A10152" s="38" t="s">
        <v>10534</v>
      </c>
      <c r="B10152" s="39">
        <v>3686</v>
      </c>
    </row>
    <row r="10153" spans="1:2" x14ac:dyDescent="0.3">
      <c r="A10153" s="38" t="s">
        <v>10535</v>
      </c>
      <c r="B10153" s="39">
        <v>95.08</v>
      </c>
    </row>
    <row r="10154" spans="1:2" x14ac:dyDescent="0.3">
      <c r="A10154" s="38" t="s">
        <v>10536</v>
      </c>
      <c r="B10154" s="39">
        <v>82.48</v>
      </c>
    </row>
    <row r="10155" spans="1:2" x14ac:dyDescent="0.3">
      <c r="A10155" s="38" t="s">
        <v>10537</v>
      </c>
      <c r="B10155" s="39">
        <v>124.8</v>
      </c>
    </row>
    <row r="10156" spans="1:2" x14ac:dyDescent="0.3">
      <c r="A10156" s="38" t="s">
        <v>10538</v>
      </c>
      <c r="B10156" s="39">
        <v>108.25</v>
      </c>
    </row>
    <row r="10157" spans="1:2" x14ac:dyDescent="0.3">
      <c r="A10157" s="38" t="s">
        <v>10539</v>
      </c>
      <c r="B10157" s="39">
        <v>144.41</v>
      </c>
    </row>
    <row r="10158" spans="1:2" x14ac:dyDescent="0.3">
      <c r="A10158" s="38" t="s">
        <v>10540</v>
      </c>
      <c r="B10158" s="39">
        <v>125.27</v>
      </c>
    </row>
    <row r="10159" spans="1:2" x14ac:dyDescent="0.3">
      <c r="A10159" s="38" t="s">
        <v>10541</v>
      </c>
      <c r="B10159" s="39">
        <v>1.31</v>
      </c>
    </row>
    <row r="10160" spans="1:2" x14ac:dyDescent="0.3">
      <c r="A10160" s="38" t="s">
        <v>10542</v>
      </c>
      <c r="B10160" s="39">
        <v>1.1599999999999999</v>
      </c>
    </row>
    <row r="10161" spans="1:2" x14ac:dyDescent="0.3">
      <c r="A10161" s="38" t="s">
        <v>10543</v>
      </c>
      <c r="B10161" s="39">
        <v>17.82</v>
      </c>
    </row>
    <row r="10162" spans="1:2" x14ac:dyDescent="0.3">
      <c r="A10162" s="38" t="s">
        <v>10544</v>
      </c>
      <c r="B10162" s="39">
        <v>15.46</v>
      </c>
    </row>
    <row r="10163" spans="1:2" x14ac:dyDescent="0.3">
      <c r="A10163" s="38" t="s">
        <v>10545</v>
      </c>
      <c r="B10163" s="39">
        <v>8.91</v>
      </c>
    </row>
    <row r="10164" spans="1:2" x14ac:dyDescent="0.3">
      <c r="A10164" s="38" t="s">
        <v>10546</v>
      </c>
      <c r="B10164" s="39">
        <v>7.73</v>
      </c>
    </row>
    <row r="10165" spans="1:2" x14ac:dyDescent="0.3">
      <c r="A10165" s="38" t="s">
        <v>10547</v>
      </c>
      <c r="B10165" s="39">
        <v>59.43</v>
      </c>
    </row>
    <row r="10166" spans="1:2" x14ac:dyDescent="0.3">
      <c r="A10166" s="38" t="s">
        <v>10548</v>
      </c>
      <c r="B10166" s="39">
        <v>51.55</v>
      </c>
    </row>
    <row r="10167" spans="1:2" x14ac:dyDescent="0.3">
      <c r="A10167" s="38" t="s">
        <v>10549</v>
      </c>
      <c r="B10167" s="39">
        <v>7200</v>
      </c>
    </row>
    <row r="10168" spans="1:2" x14ac:dyDescent="0.3">
      <c r="A10168" s="38" t="s">
        <v>10550</v>
      </c>
      <c r="B10168" s="39">
        <v>6261</v>
      </c>
    </row>
    <row r="10169" spans="1:2" x14ac:dyDescent="0.3">
      <c r="A10169" s="38" t="s">
        <v>10551</v>
      </c>
      <c r="B10169" s="39">
        <v>88.01</v>
      </c>
    </row>
    <row r="10170" spans="1:2" x14ac:dyDescent="0.3">
      <c r="A10170" s="38" t="s">
        <v>10552</v>
      </c>
      <c r="B10170" s="39">
        <v>84.07</v>
      </c>
    </row>
    <row r="10171" spans="1:2" x14ac:dyDescent="0.3">
      <c r="A10171" s="38" t="s">
        <v>10553</v>
      </c>
      <c r="B10171" s="39">
        <v>1177</v>
      </c>
    </row>
    <row r="10172" spans="1:2" x14ac:dyDescent="0.3">
      <c r="A10172" s="38" t="s">
        <v>10554</v>
      </c>
      <c r="B10172" s="39">
        <v>1121</v>
      </c>
    </row>
    <row r="10173" spans="1:2" x14ac:dyDescent="0.3">
      <c r="A10173" s="38" t="s">
        <v>10555</v>
      </c>
      <c r="B10173" s="39">
        <v>13.13</v>
      </c>
    </row>
    <row r="10174" spans="1:2" x14ac:dyDescent="0.3">
      <c r="A10174" s="38" t="s">
        <v>10556</v>
      </c>
      <c r="B10174" s="39">
        <v>12.31</v>
      </c>
    </row>
    <row r="10175" spans="1:2" x14ac:dyDescent="0.3">
      <c r="A10175" s="38" t="s">
        <v>10557</v>
      </c>
      <c r="B10175" s="39">
        <v>18.61</v>
      </c>
    </row>
    <row r="10176" spans="1:2" x14ac:dyDescent="0.3">
      <c r="A10176" s="38" t="s">
        <v>10558</v>
      </c>
      <c r="B10176" s="39">
        <v>17.510000000000002</v>
      </c>
    </row>
    <row r="10177" spans="1:2" x14ac:dyDescent="0.3">
      <c r="A10177" s="38" t="s">
        <v>10559</v>
      </c>
      <c r="B10177" s="39">
        <v>11.34</v>
      </c>
    </row>
    <row r="10178" spans="1:2" x14ac:dyDescent="0.3">
      <c r="A10178" s="38" t="s">
        <v>10560</v>
      </c>
      <c r="B10178" s="39">
        <v>10.71</v>
      </c>
    </row>
    <row r="10179" spans="1:2" x14ac:dyDescent="0.3">
      <c r="A10179" s="38" t="s">
        <v>10561</v>
      </c>
      <c r="B10179" s="39">
        <v>81.19</v>
      </c>
    </row>
    <row r="10180" spans="1:2" x14ac:dyDescent="0.3">
      <c r="A10180" s="38" t="s">
        <v>10562</v>
      </c>
      <c r="B10180" s="39">
        <v>77.25</v>
      </c>
    </row>
    <row r="10181" spans="1:2" x14ac:dyDescent="0.3">
      <c r="A10181" s="38" t="s">
        <v>10563</v>
      </c>
      <c r="B10181" s="39">
        <v>2422.5500000000002</v>
      </c>
    </row>
    <row r="10182" spans="1:2" x14ac:dyDescent="0.3">
      <c r="A10182" s="38" t="s">
        <v>10564</v>
      </c>
      <c r="B10182" s="39">
        <v>2237.27</v>
      </c>
    </row>
    <row r="10183" spans="1:2" x14ac:dyDescent="0.3">
      <c r="A10183" s="38" t="s">
        <v>10565</v>
      </c>
      <c r="B10183" s="39">
        <v>6147</v>
      </c>
    </row>
    <row r="10184" spans="1:2" x14ac:dyDescent="0.3">
      <c r="A10184" s="38" t="s">
        <v>10566</v>
      </c>
      <c r="B10184" s="39">
        <v>5754</v>
      </c>
    </row>
    <row r="10185" spans="1:2" x14ac:dyDescent="0.3">
      <c r="A10185" s="38" t="s">
        <v>10567</v>
      </c>
      <c r="B10185" s="39">
        <v>35.9</v>
      </c>
    </row>
    <row r="10186" spans="1:2" x14ac:dyDescent="0.3">
      <c r="A10186" s="38" t="s">
        <v>10568</v>
      </c>
      <c r="B10186" s="39">
        <v>32.67</v>
      </c>
    </row>
    <row r="10187" spans="1:2" x14ac:dyDescent="0.3">
      <c r="A10187" s="38" t="s">
        <v>10569</v>
      </c>
      <c r="B10187" s="39">
        <v>22.34</v>
      </c>
    </row>
    <row r="10188" spans="1:2" x14ac:dyDescent="0.3">
      <c r="A10188" s="38" t="s">
        <v>10570</v>
      </c>
      <c r="B10188" s="39">
        <v>20.13</v>
      </c>
    </row>
    <row r="10189" spans="1:2" x14ac:dyDescent="0.3">
      <c r="A10189" s="38" t="s">
        <v>10571</v>
      </c>
      <c r="B10189" s="39">
        <v>5191</v>
      </c>
    </row>
    <row r="10190" spans="1:2" x14ac:dyDescent="0.3">
      <c r="A10190" s="38" t="s">
        <v>10572</v>
      </c>
      <c r="B10190" s="39">
        <v>4219</v>
      </c>
    </row>
    <row r="10191" spans="1:2" x14ac:dyDescent="0.3">
      <c r="A10191" s="38" t="s">
        <v>10573</v>
      </c>
      <c r="B10191" s="39">
        <v>32.79</v>
      </c>
    </row>
    <row r="10192" spans="1:2" x14ac:dyDescent="0.3">
      <c r="A10192" s="38" t="s">
        <v>10574</v>
      </c>
      <c r="B10192" s="39">
        <v>31.59</v>
      </c>
    </row>
    <row r="10193" spans="1:2" x14ac:dyDescent="0.3">
      <c r="A10193" s="38" t="s">
        <v>10575</v>
      </c>
      <c r="B10193" s="39">
        <v>5456</v>
      </c>
    </row>
    <row r="10194" spans="1:2" x14ac:dyDescent="0.3">
      <c r="A10194" s="38" t="s">
        <v>10576</v>
      </c>
      <c r="B10194" s="39">
        <v>5213</v>
      </c>
    </row>
    <row r="10195" spans="1:2" x14ac:dyDescent="0.3">
      <c r="A10195" s="38" t="s">
        <v>10577</v>
      </c>
      <c r="B10195" s="39">
        <v>240.33</v>
      </c>
    </row>
    <row r="10196" spans="1:2" x14ac:dyDescent="0.3">
      <c r="A10196" s="38" t="s">
        <v>10578</v>
      </c>
      <c r="B10196" s="39">
        <v>215.33</v>
      </c>
    </row>
    <row r="10197" spans="1:2" x14ac:dyDescent="0.3">
      <c r="A10197" s="38" t="s">
        <v>10579</v>
      </c>
      <c r="B10197" s="39">
        <v>172.94</v>
      </c>
    </row>
    <row r="10198" spans="1:2" x14ac:dyDescent="0.3">
      <c r="A10198" s="38" t="s">
        <v>10580</v>
      </c>
      <c r="B10198" s="39">
        <v>154.86000000000001</v>
      </c>
    </row>
    <row r="10199" spans="1:2" x14ac:dyDescent="0.3">
      <c r="A10199" s="38" t="s">
        <v>10581</v>
      </c>
      <c r="B10199" s="39">
        <v>462.06</v>
      </c>
    </row>
    <row r="10200" spans="1:2" x14ac:dyDescent="0.3">
      <c r="A10200" s="38" t="s">
        <v>10582</v>
      </c>
      <c r="B10200" s="39">
        <v>420.01</v>
      </c>
    </row>
    <row r="10201" spans="1:2" x14ac:dyDescent="0.3">
      <c r="A10201" s="38" t="s">
        <v>10583</v>
      </c>
      <c r="B10201" s="39">
        <v>804.58</v>
      </c>
    </row>
    <row r="10202" spans="1:2" x14ac:dyDescent="0.3">
      <c r="A10202" s="38" t="s">
        <v>10584</v>
      </c>
      <c r="B10202" s="39">
        <v>728.62</v>
      </c>
    </row>
    <row r="10203" spans="1:2" x14ac:dyDescent="0.3">
      <c r="A10203" s="38" t="s">
        <v>10585</v>
      </c>
      <c r="B10203" s="39">
        <v>878.37</v>
      </c>
    </row>
    <row r="10204" spans="1:2" x14ac:dyDescent="0.3">
      <c r="A10204" s="38" t="s">
        <v>10586</v>
      </c>
      <c r="B10204" s="39">
        <v>878.37</v>
      </c>
    </row>
    <row r="10205" spans="1:2" x14ac:dyDescent="0.3">
      <c r="A10205" s="38" t="s">
        <v>10587</v>
      </c>
      <c r="B10205" s="39">
        <v>287.56</v>
      </c>
    </row>
    <row r="10206" spans="1:2" x14ac:dyDescent="0.3">
      <c r="A10206" s="38" t="s">
        <v>10588</v>
      </c>
      <c r="B10206" s="39">
        <v>279.06</v>
      </c>
    </row>
    <row r="10207" spans="1:2" x14ac:dyDescent="0.3">
      <c r="A10207" s="38" t="s">
        <v>10589</v>
      </c>
      <c r="B10207" s="39">
        <v>5946</v>
      </c>
    </row>
    <row r="10208" spans="1:2" x14ac:dyDescent="0.3">
      <c r="A10208" s="38" t="s">
        <v>10590</v>
      </c>
      <c r="B10208" s="39">
        <v>5523</v>
      </c>
    </row>
    <row r="10209" spans="1:2" x14ac:dyDescent="0.3">
      <c r="A10209" s="38" t="s">
        <v>10591</v>
      </c>
      <c r="B10209" s="39">
        <v>353.17</v>
      </c>
    </row>
    <row r="10210" spans="1:2" x14ac:dyDescent="0.3">
      <c r="A10210" s="38" t="s">
        <v>10592</v>
      </c>
      <c r="B10210" s="39">
        <v>335.49</v>
      </c>
    </row>
    <row r="10211" spans="1:2" x14ac:dyDescent="0.3">
      <c r="A10211" s="38" t="s">
        <v>10593</v>
      </c>
      <c r="B10211" s="39">
        <v>1265.1600000000001</v>
      </c>
    </row>
    <row r="10212" spans="1:2" x14ac:dyDescent="0.3">
      <c r="A10212" s="38" t="s">
        <v>10594</v>
      </c>
      <c r="B10212" s="39">
        <v>1138.42</v>
      </c>
    </row>
    <row r="10213" spans="1:2" x14ac:dyDescent="0.3">
      <c r="A10213" s="38" t="s">
        <v>10595</v>
      </c>
      <c r="B10213" s="39">
        <v>658.73</v>
      </c>
    </row>
    <row r="10214" spans="1:2" x14ac:dyDescent="0.3">
      <c r="A10214" s="38" t="s">
        <v>10596</v>
      </c>
      <c r="B10214" s="39">
        <v>581.55999999999995</v>
      </c>
    </row>
    <row r="10215" spans="1:2" x14ac:dyDescent="0.3">
      <c r="A10215" s="38" t="s">
        <v>10597</v>
      </c>
      <c r="B10215" s="39">
        <v>746.29</v>
      </c>
    </row>
    <row r="10216" spans="1:2" x14ac:dyDescent="0.3">
      <c r="A10216" s="38" t="s">
        <v>10598</v>
      </c>
      <c r="B10216" s="39">
        <v>699.67</v>
      </c>
    </row>
    <row r="10217" spans="1:2" x14ac:dyDescent="0.3">
      <c r="A10217" s="38" t="s">
        <v>10599</v>
      </c>
      <c r="B10217" s="39">
        <v>311.82</v>
      </c>
    </row>
    <row r="10218" spans="1:2" x14ac:dyDescent="0.3">
      <c r="A10218" s="38" t="s">
        <v>10600</v>
      </c>
      <c r="B10218" s="39">
        <v>291.39</v>
      </c>
    </row>
    <row r="10219" spans="1:2" x14ac:dyDescent="0.3">
      <c r="A10219" s="38" t="s">
        <v>10601</v>
      </c>
      <c r="B10219" s="39">
        <v>867.69</v>
      </c>
    </row>
    <row r="10220" spans="1:2" x14ac:dyDescent="0.3">
      <c r="A10220" s="38" t="s">
        <v>10602</v>
      </c>
      <c r="B10220" s="39">
        <v>851.16</v>
      </c>
    </row>
    <row r="10221" spans="1:2" x14ac:dyDescent="0.3">
      <c r="A10221" s="38" t="s">
        <v>10603</v>
      </c>
      <c r="B10221" s="39">
        <v>110.38</v>
      </c>
    </row>
    <row r="10222" spans="1:2" x14ac:dyDescent="0.3">
      <c r="A10222" s="38" t="s">
        <v>10604</v>
      </c>
      <c r="B10222" s="39">
        <v>103.15</v>
      </c>
    </row>
    <row r="10223" spans="1:2" x14ac:dyDescent="0.3">
      <c r="A10223" s="38" t="s">
        <v>10605</v>
      </c>
      <c r="B10223" s="39">
        <v>46.04</v>
      </c>
    </row>
    <row r="10224" spans="1:2" x14ac:dyDescent="0.3">
      <c r="A10224" s="38" t="s">
        <v>10606</v>
      </c>
      <c r="B10224" s="39">
        <v>40.49</v>
      </c>
    </row>
    <row r="10225" spans="1:2" x14ac:dyDescent="0.3">
      <c r="A10225" s="38" t="s">
        <v>10607</v>
      </c>
      <c r="B10225" s="39">
        <v>83.9</v>
      </c>
    </row>
    <row r="10226" spans="1:2" x14ac:dyDescent="0.3">
      <c r="A10226" s="38" t="s">
        <v>10608</v>
      </c>
      <c r="B10226" s="39">
        <v>73.13</v>
      </c>
    </row>
    <row r="10227" spans="1:2" x14ac:dyDescent="0.3">
      <c r="A10227" s="38" t="s">
        <v>10609</v>
      </c>
      <c r="B10227" s="39">
        <v>5628</v>
      </c>
    </row>
    <row r="10228" spans="1:2" x14ac:dyDescent="0.3">
      <c r="A10228" s="38" t="s">
        <v>10610</v>
      </c>
      <c r="B10228" s="39">
        <v>5131</v>
      </c>
    </row>
    <row r="10229" spans="1:2" x14ac:dyDescent="0.3">
      <c r="A10229" s="38" t="s">
        <v>10611</v>
      </c>
      <c r="B10229" s="39">
        <v>1160.92</v>
      </c>
    </row>
    <row r="10230" spans="1:2" x14ac:dyDescent="0.3">
      <c r="A10230" s="38" t="s">
        <v>10612</v>
      </c>
      <c r="B10230" s="39">
        <v>1075.53</v>
      </c>
    </row>
    <row r="10231" spans="1:2" x14ac:dyDescent="0.3">
      <c r="A10231" s="38" t="s">
        <v>10613</v>
      </c>
      <c r="B10231" s="39">
        <v>1282</v>
      </c>
    </row>
    <row r="10232" spans="1:2" x14ac:dyDescent="0.3">
      <c r="A10232" s="38" t="s">
        <v>10614</v>
      </c>
      <c r="B10232" s="39">
        <v>1140</v>
      </c>
    </row>
    <row r="10233" spans="1:2" x14ac:dyDescent="0.3">
      <c r="A10233" s="38" t="s">
        <v>10615</v>
      </c>
      <c r="B10233" s="39">
        <v>153.27000000000001</v>
      </c>
    </row>
    <row r="10234" spans="1:2" x14ac:dyDescent="0.3">
      <c r="A10234" s="38" t="s">
        <v>10616</v>
      </c>
      <c r="B10234" s="39">
        <v>145.97999999999999</v>
      </c>
    </row>
    <row r="10235" spans="1:2" x14ac:dyDescent="0.3">
      <c r="A10235" s="38" t="s">
        <v>10617</v>
      </c>
      <c r="B10235" s="39">
        <v>126.08</v>
      </c>
    </row>
    <row r="10236" spans="1:2" x14ac:dyDescent="0.3">
      <c r="A10236" s="38" t="s">
        <v>10618</v>
      </c>
      <c r="B10236" s="39">
        <v>117.62</v>
      </c>
    </row>
    <row r="10237" spans="1:2" x14ac:dyDescent="0.3">
      <c r="A10237" s="38" t="s">
        <v>10619</v>
      </c>
      <c r="B10237" s="39">
        <v>173.68</v>
      </c>
    </row>
    <row r="10238" spans="1:2" x14ac:dyDescent="0.3">
      <c r="A10238" s="38" t="s">
        <v>10620</v>
      </c>
      <c r="B10238" s="39">
        <v>159.88999999999999</v>
      </c>
    </row>
    <row r="10239" spans="1:2" x14ac:dyDescent="0.3">
      <c r="A10239" s="38" t="s">
        <v>10621</v>
      </c>
      <c r="B10239" s="39">
        <v>174.5</v>
      </c>
    </row>
    <row r="10240" spans="1:2" x14ac:dyDescent="0.3">
      <c r="A10240" s="38" t="s">
        <v>10622</v>
      </c>
      <c r="B10240" s="39">
        <v>163.83000000000001</v>
      </c>
    </row>
    <row r="10241" spans="1:2" x14ac:dyDescent="0.3">
      <c r="A10241" s="38" t="s">
        <v>10623</v>
      </c>
      <c r="B10241" s="39">
        <v>151.63999999999999</v>
      </c>
    </row>
    <row r="10242" spans="1:2" x14ac:dyDescent="0.3">
      <c r="A10242" s="38" t="s">
        <v>10624</v>
      </c>
      <c r="B10242" s="39">
        <v>143.02000000000001</v>
      </c>
    </row>
    <row r="10243" spans="1:2" x14ac:dyDescent="0.3">
      <c r="A10243" s="38" t="s">
        <v>10625</v>
      </c>
      <c r="B10243" s="39">
        <v>129.02000000000001</v>
      </c>
    </row>
    <row r="10244" spans="1:2" x14ac:dyDescent="0.3">
      <c r="A10244" s="38" t="s">
        <v>10626</v>
      </c>
      <c r="B10244" s="39">
        <v>121.71</v>
      </c>
    </row>
    <row r="10245" spans="1:2" x14ac:dyDescent="0.3">
      <c r="A10245" s="38" t="s">
        <v>10627</v>
      </c>
      <c r="B10245" s="39">
        <v>106.12</v>
      </c>
    </row>
    <row r="10246" spans="1:2" x14ac:dyDescent="0.3">
      <c r="A10246" s="38" t="s">
        <v>10628</v>
      </c>
      <c r="B10246" s="39">
        <v>103.2</v>
      </c>
    </row>
    <row r="10247" spans="1:2" x14ac:dyDescent="0.3">
      <c r="A10247" s="38" t="s">
        <v>10629</v>
      </c>
      <c r="B10247" s="39">
        <v>204.18</v>
      </c>
    </row>
    <row r="10248" spans="1:2" x14ac:dyDescent="0.3">
      <c r="A10248" s="38" t="s">
        <v>10630</v>
      </c>
      <c r="B10248" s="39">
        <v>191.72</v>
      </c>
    </row>
    <row r="10249" spans="1:2" x14ac:dyDescent="0.3">
      <c r="A10249" s="38" t="s">
        <v>10631</v>
      </c>
      <c r="B10249" s="39">
        <v>114.38</v>
      </c>
    </row>
    <row r="10250" spans="1:2" x14ac:dyDescent="0.3">
      <c r="A10250" s="38" t="s">
        <v>10632</v>
      </c>
      <c r="B10250" s="39">
        <v>105.21</v>
      </c>
    </row>
    <row r="10251" spans="1:2" x14ac:dyDescent="0.3">
      <c r="A10251" s="38" t="s">
        <v>10633</v>
      </c>
      <c r="B10251" s="39">
        <v>133.56</v>
      </c>
    </row>
    <row r="10252" spans="1:2" x14ac:dyDescent="0.3">
      <c r="A10252" s="38" t="s">
        <v>10634</v>
      </c>
      <c r="B10252" s="39">
        <v>124.94</v>
      </c>
    </row>
    <row r="10253" spans="1:2" x14ac:dyDescent="0.3">
      <c r="A10253" s="38" t="s">
        <v>10635</v>
      </c>
      <c r="B10253" s="39">
        <v>119.56</v>
      </c>
    </row>
    <row r="10254" spans="1:2" x14ac:dyDescent="0.3">
      <c r="A10254" s="38" t="s">
        <v>10636</v>
      </c>
      <c r="B10254" s="39">
        <v>111.47</v>
      </c>
    </row>
    <row r="10255" spans="1:2" x14ac:dyDescent="0.3">
      <c r="A10255" s="38" t="s">
        <v>10637</v>
      </c>
      <c r="B10255" s="39">
        <v>109.59</v>
      </c>
    </row>
    <row r="10256" spans="1:2" x14ac:dyDescent="0.3">
      <c r="A10256" s="38" t="s">
        <v>10638</v>
      </c>
      <c r="B10256" s="39">
        <v>102.11</v>
      </c>
    </row>
    <row r="10257" spans="1:2" x14ac:dyDescent="0.3">
      <c r="A10257" s="38" t="s">
        <v>10639</v>
      </c>
      <c r="B10257" s="39">
        <v>100.67</v>
      </c>
    </row>
    <row r="10258" spans="1:2" x14ac:dyDescent="0.3">
      <c r="A10258" s="38" t="s">
        <v>10640</v>
      </c>
      <c r="B10258" s="39">
        <v>94.22</v>
      </c>
    </row>
    <row r="10259" spans="1:2" x14ac:dyDescent="0.3">
      <c r="A10259" s="38" t="s">
        <v>10641</v>
      </c>
      <c r="B10259" s="39">
        <v>163.36000000000001</v>
      </c>
    </row>
    <row r="10260" spans="1:2" x14ac:dyDescent="0.3">
      <c r="A10260" s="38" t="s">
        <v>10642</v>
      </c>
      <c r="B10260" s="39">
        <v>155.65</v>
      </c>
    </row>
    <row r="10261" spans="1:2" x14ac:dyDescent="0.3">
      <c r="A10261" s="38" t="s">
        <v>10643</v>
      </c>
      <c r="B10261" s="39">
        <v>158.06</v>
      </c>
    </row>
    <row r="10262" spans="1:2" x14ac:dyDescent="0.3">
      <c r="A10262" s="38" t="s">
        <v>10644</v>
      </c>
      <c r="B10262" s="39">
        <v>150.86000000000001</v>
      </c>
    </row>
    <row r="10263" spans="1:2" x14ac:dyDescent="0.3">
      <c r="A10263" s="38" t="s">
        <v>10645</v>
      </c>
      <c r="B10263" s="39">
        <v>181.45</v>
      </c>
    </row>
    <row r="10264" spans="1:2" x14ac:dyDescent="0.3">
      <c r="A10264" s="38" t="s">
        <v>10646</v>
      </c>
      <c r="B10264" s="39">
        <v>174.1</v>
      </c>
    </row>
    <row r="10265" spans="1:2" x14ac:dyDescent="0.3">
      <c r="A10265" s="38" t="s">
        <v>10647</v>
      </c>
      <c r="B10265" s="39">
        <v>195.29</v>
      </c>
    </row>
    <row r="10266" spans="1:2" x14ac:dyDescent="0.3">
      <c r="A10266" s="38" t="s">
        <v>10648</v>
      </c>
      <c r="B10266" s="39">
        <v>188.65</v>
      </c>
    </row>
    <row r="10267" spans="1:2" x14ac:dyDescent="0.3">
      <c r="A10267" s="38" t="s">
        <v>10649</v>
      </c>
      <c r="B10267" s="39">
        <v>158.21</v>
      </c>
    </row>
    <row r="10268" spans="1:2" x14ac:dyDescent="0.3">
      <c r="A10268" s="38" t="s">
        <v>10650</v>
      </c>
      <c r="B10268" s="39">
        <v>152.84</v>
      </c>
    </row>
    <row r="10269" spans="1:2" x14ac:dyDescent="0.3">
      <c r="A10269" s="38" t="s">
        <v>10651</v>
      </c>
      <c r="B10269" s="39">
        <v>161.11000000000001</v>
      </c>
    </row>
    <row r="10270" spans="1:2" x14ac:dyDescent="0.3">
      <c r="A10270" s="38" t="s">
        <v>10652</v>
      </c>
      <c r="B10270" s="39">
        <v>154.1</v>
      </c>
    </row>
    <row r="10271" spans="1:2" x14ac:dyDescent="0.3">
      <c r="A10271" s="38" t="s">
        <v>10653</v>
      </c>
      <c r="B10271" s="39">
        <v>180.34</v>
      </c>
    </row>
    <row r="10272" spans="1:2" x14ac:dyDescent="0.3">
      <c r="A10272" s="38" t="s">
        <v>10654</v>
      </c>
      <c r="B10272" s="39">
        <v>173.32</v>
      </c>
    </row>
    <row r="10273" spans="1:2" x14ac:dyDescent="0.3">
      <c r="A10273" s="38" t="s">
        <v>10655</v>
      </c>
      <c r="B10273" s="39">
        <v>201.37</v>
      </c>
    </row>
    <row r="10274" spans="1:2" x14ac:dyDescent="0.3">
      <c r="A10274" s="38" t="s">
        <v>10656</v>
      </c>
      <c r="B10274" s="39">
        <v>194.31</v>
      </c>
    </row>
    <row r="10275" spans="1:2" x14ac:dyDescent="0.3">
      <c r="A10275" s="38" t="s">
        <v>10657</v>
      </c>
      <c r="B10275" s="39">
        <v>184.84</v>
      </c>
    </row>
    <row r="10276" spans="1:2" x14ac:dyDescent="0.3">
      <c r="A10276" s="38" t="s">
        <v>10658</v>
      </c>
      <c r="B10276" s="39">
        <v>177.82</v>
      </c>
    </row>
    <row r="10277" spans="1:2" x14ac:dyDescent="0.3">
      <c r="A10277" s="38" t="s">
        <v>10659</v>
      </c>
      <c r="B10277" s="39">
        <v>212.91</v>
      </c>
    </row>
    <row r="10278" spans="1:2" x14ac:dyDescent="0.3">
      <c r="A10278" s="38" t="s">
        <v>10660</v>
      </c>
      <c r="B10278" s="39">
        <v>205.62</v>
      </c>
    </row>
    <row r="10279" spans="1:2" x14ac:dyDescent="0.3">
      <c r="A10279" s="38" t="s">
        <v>10661</v>
      </c>
      <c r="B10279" s="39">
        <v>251.02</v>
      </c>
    </row>
    <row r="10280" spans="1:2" x14ac:dyDescent="0.3">
      <c r="A10280" s="38" t="s">
        <v>10662</v>
      </c>
      <c r="B10280" s="39">
        <v>243.02</v>
      </c>
    </row>
    <row r="10281" spans="1:2" x14ac:dyDescent="0.3">
      <c r="A10281" s="38" t="s">
        <v>10663</v>
      </c>
      <c r="B10281" s="39">
        <v>126.08</v>
      </c>
    </row>
    <row r="10282" spans="1:2" x14ac:dyDescent="0.3">
      <c r="A10282" s="38" t="s">
        <v>10664</v>
      </c>
      <c r="B10282" s="39">
        <v>117.62</v>
      </c>
    </row>
    <row r="10283" spans="1:2" x14ac:dyDescent="0.3">
      <c r="A10283" s="38" t="s">
        <v>10665</v>
      </c>
      <c r="B10283" s="39">
        <v>161.28</v>
      </c>
    </row>
    <row r="10284" spans="1:2" x14ac:dyDescent="0.3">
      <c r="A10284" s="38" t="s">
        <v>10666</v>
      </c>
      <c r="B10284" s="39">
        <v>156.71</v>
      </c>
    </row>
    <row r="10285" spans="1:2" x14ac:dyDescent="0.3">
      <c r="A10285" s="38" t="s">
        <v>10667</v>
      </c>
      <c r="B10285" s="39">
        <v>150.44</v>
      </c>
    </row>
    <row r="10286" spans="1:2" x14ac:dyDescent="0.3">
      <c r="A10286" s="38" t="s">
        <v>10668</v>
      </c>
      <c r="B10286" s="39">
        <v>139.32</v>
      </c>
    </row>
    <row r="10287" spans="1:2" x14ac:dyDescent="0.3">
      <c r="A10287" s="38" t="s">
        <v>10669</v>
      </c>
      <c r="B10287" s="39">
        <v>147.93</v>
      </c>
    </row>
    <row r="10288" spans="1:2" x14ac:dyDescent="0.3">
      <c r="A10288" s="38" t="s">
        <v>10670</v>
      </c>
      <c r="B10288" s="39">
        <v>136.82</v>
      </c>
    </row>
    <row r="10289" spans="1:2" x14ac:dyDescent="0.3">
      <c r="A10289" s="38" t="s">
        <v>10671</v>
      </c>
      <c r="B10289" s="39">
        <v>199.7</v>
      </c>
    </row>
    <row r="10290" spans="1:2" x14ac:dyDescent="0.3">
      <c r="A10290" s="38" t="s">
        <v>10672</v>
      </c>
      <c r="B10290" s="39">
        <v>187.19</v>
      </c>
    </row>
    <row r="10291" spans="1:2" x14ac:dyDescent="0.3">
      <c r="A10291" s="38" t="s">
        <v>10673</v>
      </c>
      <c r="B10291" s="39">
        <v>71.19</v>
      </c>
    </row>
    <row r="10292" spans="1:2" x14ac:dyDescent="0.3">
      <c r="A10292" s="38" t="s">
        <v>10674</v>
      </c>
      <c r="B10292" s="39">
        <v>68.760000000000005</v>
      </c>
    </row>
    <row r="10293" spans="1:2" x14ac:dyDescent="0.3">
      <c r="A10293" s="38" t="s">
        <v>10675</v>
      </c>
      <c r="B10293" s="39">
        <v>84.58</v>
      </c>
    </row>
    <row r="10294" spans="1:2" x14ac:dyDescent="0.3">
      <c r="A10294" s="38" t="s">
        <v>10676</v>
      </c>
      <c r="B10294" s="39">
        <v>82.14</v>
      </c>
    </row>
    <row r="10295" spans="1:2" x14ac:dyDescent="0.3">
      <c r="A10295" s="38" t="s">
        <v>10677</v>
      </c>
      <c r="B10295" s="39">
        <v>102.55</v>
      </c>
    </row>
    <row r="10296" spans="1:2" x14ac:dyDescent="0.3">
      <c r="A10296" s="38" t="s">
        <v>10678</v>
      </c>
      <c r="B10296" s="39">
        <v>99.63</v>
      </c>
    </row>
    <row r="10297" spans="1:2" x14ac:dyDescent="0.3">
      <c r="A10297" s="38" t="s">
        <v>10679</v>
      </c>
      <c r="B10297" s="39">
        <v>380.14</v>
      </c>
    </row>
    <row r="10298" spans="1:2" x14ac:dyDescent="0.3">
      <c r="A10298" s="38" t="s">
        <v>10680</v>
      </c>
      <c r="B10298" s="39">
        <v>351.41</v>
      </c>
    </row>
    <row r="10299" spans="1:2" x14ac:dyDescent="0.3">
      <c r="A10299" s="38" t="s">
        <v>10681</v>
      </c>
      <c r="B10299" s="39">
        <v>1109.04</v>
      </c>
    </row>
    <row r="10300" spans="1:2" x14ac:dyDescent="0.3">
      <c r="A10300" s="38" t="s">
        <v>10682</v>
      </c>
      <c r="B10300" s="39">
        <v>1080.3</v>
      </c>
    </row>
    <row r="10301" spans="1:2" x14ac:dyDescent="0.3">
      <c r="A10301" s="38" t="s">
        <v>10683</v>
      </c>
      <c r="B10301" s="39">
        <v>963.53</v>
      </c>
    </row>
    <row r="10302" spans="1:2" x14ac:dyDescent="0.3">
      <c r="A10302" s="38" t="s">
        <v>10684</v>
      </c>
      <c r="B10302" s="39">
        <v>932.75</v>
      </c>
    </row>
    <row r="10303" spans="1:2" x14ac:dyDescent="0.3">
      <c r="A10303" s="38" t="s">
        <v>10685</v>
      </c>
      <c r="B10303" s="39">
        <v>1241.26</v>
      </c>
    </row>
    <row r="10304" spans="1:2" x14ac:dyDescent="0.3">
      <c r="A10304" s="38" t="s">
        <v>10686</v>
      </c>
      <c r="B10304" s="39">
        <v>1220.3399999999999</v>
      </c>
    </row>
    <row r="10305" spans="1:2" x14ac:dyDescent="0.3">
      <c r="A10305" s="38" t="s">
        <v>10687</v>
      </c>
      <c r="B10305" s="39">
        <v>792.04</v>
      </c>
    </row>
    <row r="10306" spans="1:2" x14ac:dyDescent="0.3">
      <c r="A10306" s="38" t="s">
        <v>10688</v>
      </c>
      <c r="B10306" s="39">
        <v>773.1</v>
      </c>
    </row>
    <row r="10307" spans="1:2" x14ac:dyDescent="0.3">
      <c r="A10307" s="38" t="s">
        <v>10689</v>
      </c>
      <c r="B10307" s="39">
        <v>6577.56</v>
      </c>
    </row>
    <row r="10308" spans="1:2" x14ac:dyDescent="0.3">
      <c r="A10308" s="38" t="s">
        <v>10690</v>
      </c>
      <c r="B10308" s="39">
        <v>6141.18</v>
      </c>
    </row>
    <row r="10309" spans="1:2" x14ac:dyDescent="0.3">
      <c r="A10309" s="38" t="s">
        <v>10691</v>
      </c>
      <c r="B10309" s="39">
        <v>1899.47</v>
      </c>
    </row>
    <row r="10310" spans="1:2" x14ac:dyDescent="0.3">
      <c r="A10310" s="38" t="s">
        <v>10692</v>
      </c>
      <c r="B10310" s="39">
        <v>1759.7</v>
      </c>
    </row>
    <row r="10311" spans="1:2" x14ac:dyDescent="0.3">
      <c r="A10311" s="38" t="s">
        <v>10693</v>
      </c>
      <c r="B10311" s="39">
        <v>2088.85</v>
      </c>
    </row>
    <row r="10312" spans="1:2" x14ac:dyDescent="0.3">
      <c r="A10312" s="38" t="s">
        <v>10694</v>
      </c>
      <c r="B10312" s="39">
        <v>1948.48</v>
      </c>
    </row>
    <row r="10313" spans="1:2" x14ac:dyDescent="0.3">
      <c r="A10313" s="38" t="s">
        <v>10695</v>
      </c>
      <c r="B10313" s="39">
        <v>295.33999999999997</v>
      </c>
    </row>
    <row r="10314" spans="1:2" x14ac:dyDescent="0.3">
      <c r="A10314" s="38" t="s">
        <v>10696</v>
      </c>
      <c r="B10314" s="39">
        <v>269.7</v>
      </c>
    </row>
    <row r="10315" spans="1:2" x14ac:dyDescent="0.3">
      <c r="A10315" s="38" t="s">
        <v>10697</v>
      </c>
      <c r="B10315" s="39">
        <v>669.76</v>
      </c>
    </row>
    <row r="10316" spans="1:2" x14ac:dyDescent="0.3">
      <c r="A10316" s="38" t="s">
        <v>10698</v>
      </c>
      <c r="B10316" s="39">
        <v>626.65</v>
      </c>
    </row>
    <row r="10317" spans="1:2" x14ac:dyDescent="0.3">
      <c r="A10317" s="38" t="s">
        <v>10699</v>
      </c>
      <c r="B10317" s="39">
        <v>846.69</v>
      </c>
    </row>
    <row r="10318" spans="1:2" x14ac:dyDescent="0.3">
      <c r="A10318" s="38" t="s">
        <v>10700</v>
      </c>
      <c r="B10318" s="39">
        <v>830.16</v>
      </c>
    </row>
    <row r="10319" spans="1:2" x14ac:dyDescent="0.3">
      <c r="A10319" s="38" t="s">
        <v>10701</v>
      </c>
      <c r="B10319" s="39">
        <v>1874.52</v>
      </c>
    </row>
    <row r="10320" spans="1:2" x14ac:dyDescent="0.3">
      <c r="A10320" s="38" t="s">
        <v>10702</v>
      </c>
      <c r="B10320" s="39">
        <v>1736.48</v>
      </c>
    </row>
    <row r="10321" spans="1:2" x14ac:dyDescent="0.3">
      <c r="A10321" s="38" t="s">
        <v>10703</v>
      </c>
      <c r="B10321" s="39">
        <v>2352.85</v>
      </c>
    </row>
    <row r="10322" spans="1:2" x14ac:dyDescent="0.3">
      <c r="A10322" s="38" t="s">
        <v>10704</v>
      </c>
      <c r="B10322" s="39">
        <v>2213.1</v>
      </c>
    </row>
    <row r="10323" spans="1:2" x14ac:dyDescent="0.3">
      <c r="A10323" s="38" t="s">
        <v>10705</v>
      </c>
      <c r="B10323" s="39">
        <v>661.59</v>
      </c>
    </row>
    <row r="10324" spans="1:2" x14ac:dyDescent="0.3">
      <c r="A10324" s="38" t="s">
        <v>10706</v>
      </c>
      <c r="B10324" s="39">
        <v>630.08000000000004</v>
      </c>
    </row>
    <row r="10325" spans="1:2" x14ac:dyDescent="0.3">
      <c r="A10325" s="38" t="s">
        <v>10707</v>
      </c>
      <c r="B10325" s="39">
        <v>1484.96</v>
      </c>
    </row>
    <row r="10326" spans="1:2" x14ac:dyDescent="0.3">
      <c r="A10326" s="38" t="s">
        <v>10708</v>
      </c>
      <c r="B10326" s="39">
        <v>1344.43</v>
      </c>
    </row>
    <row r="10327" spans="1:2" x14ac:dyDescent="0.3">
      <c r="A10327" s="38" t="s">
        <v>10709</v>
      </c>
      <c r="B10327" s="39">
        <v>1811.28</v>
      </c>
    </row>
    <row r="10328" spans="1:2" x14ac:dyDescent="0.3">
      <c r="A10328" s="38" t="s">
        <v>10710</v>
      </c>
      <c r="B10328" s="39">
        <v>1665.27</v>
      </c>
    </row>
    <row r="10329" spans="1:2" x14ac:dyDescent="0.3">
      <c r="A10329" s="38" t="s">
        <v>10711</v>
      </c>
      <c r="B10329" s="39">
        <v>4391.1400000000003</v>
      </c>
    </row>
    <row r="10330" spans="1:2" x14ac:dyDescent="0.3">
      <c r="A10330" s="38" t="s">
        <v>10712</v>
      </c>
      <c r="B10330" s="39">
        <v>4143.3100000000004</v>
      </c>
    </row>
    <row r="10331" spans="1:2" x14ac:dyDescent="0.3">
      <c r="A10331" s="38" t="s">
        <v>10713</v>
      </c>
      <c r="B10331" s="39">
        <v>374.98</v>
      </c>
    </row>
    <row r="10332" spans="1:2" x14ac:dyDescent="0.3">
      <c r="A10332" s="38" t="s">
        <v>10714</v>
      </c>
      <c r="B10332" s="39">
        <v>353.35</v>
      </c>
    </row>
    <row r="10333" spans="1:2" x14ac:dyDescent="0.3">
      <c r="A10333" s="38" t="s">
        <v>10715</v>
      </c>
      <c r="B10333" s="39">
        <v>455.93</v>
      </c>
    </row>
    <row r="10334" spans="1:2" x14ac:dyDescent="0.3">
      <c r="A10334" s="38" t="s">
        <v>10716</v>
      </c>
      <c r="B10334" s="39">
        <v>419.4</v>
      </c>
    </row>
    <row r="10335" spans="1:2" x14ac:dyDescent="0.3">
      <c r="A10335" s="38" t="s">
        <v>10717</v>
      </c>
      <c r="B10335" s="39">
        <v>420.28</v>
      </c>
    </row>
    <row r="10336" spans="1:2" x14ac:dyDescent="0.3">
      <c r="A10336" s="38" t="s">
        <v>10718</v>
      </c>
      <c r="B10336" s="39">
        <v>390.41</v>
      </c>
    </row>
    <row r="10337" spans="1:2" x14ac:dyDescent="0.3">
      <c r="A10337" s="38" t="s">
        <v>10719</v>
      </c>
      <c r="B10337" s="39">
        <v>526.70000000000005</v>
      </c>
    </row>
    <row r="10338" spans="1:2" x14ac:dyDescent="0.3">
      <c r="A10338" s="38" t="s">
        <v>10720</v>
      </c>
      <c r="B10338" s="39">
        <v>491.09</v>
      </c>
    </row>
    <row r="10339" spans="1:2" x14ac:dyDescent="0.3">
      <c r="A10339" s="38" t="s">
        <v>10721</v>
      </c>
      <c r="B10339" s="39">
        <v>711.67</v>
      </c>
    </row>
    <row r="10340" spans="1:2" x14ac:dyDescent="0.3">
      <c r="A10340" s="38" t="s">
        <v>10722</v>
      </c>
      <c r="B10340" s="39">
        <v>659.14</v>
      </c>
    </row>
    <row r="10341" spans="1:2" x14ac:dyDescent="0.3">
      <c r="A10341" s="38" t="s">
        <v>10723</v>
      </c>
      <c r="B10341" s="39">
        <v>5310</v>
      </c>
    </row>
    <row r="10342" spans="1:2" x14ac:dyDescent="0.3">
      <c r="A10342" s="38" t="s">
        <v>10724</v>
      </c>
      <c r="B10342" s="39">
        <v>5019</v>
      </c>
    </row>
    <row r="10343" spans="1:2" x14ac:dyDescent="0.3">
      <c r="A10343" s="38" t="s">
        <v>10725</v>
      </c>
      <c r="B10343" s="39">
        <v>49.33</v>
      </c>
    </row>
    <row r="10344" spans="1:2" x14ac:dyDescent="0.3">
      <c r="A10344" s="38" t="s">
        <v>10726</v>
      </c>
      <c r="B10344" s="39">
        <v>49.33</v>
      </c>
    </row>
    <row r="10345" spans="1:2" x14ac:dyDescent="0.3">
      <c r="A10345" s="38" t="s">
        <v>10727</v>
      </c>
      <c r="B10345" s="39">
        <v>66.77</v>
      </c>
    </row>
    <row r="10346" spans="1:2" x14ac:dyDescent="0.3">
      <c r="A10346" s="38" t="s">
        <v>10728</v>
      </c>
      <c r="B10346" s="39">
        <v>66.77</v>
      </c>
    </row>
    <row r="10347" spans="1:2" x14ac:dyDescent="0.3">
      <c r="A10347" s="38" t="s">
        <v>10729</v>
      </c>
      <c r="B10347" s="39">
        <v>5090</v>
      </c>
    </row>
    <row r="10348" spans="1:2" x14ac:dyDescent="0.3">
      <c r="A10348" s="38" t="s">
        <v>10730</v>
      </c>
      <c r="B10348" s="39">
        <v>5090</v>
      </c>
    </row>
    <row r="10349" spans="1:2" x14ac:dyDescent="0.3">
      <c r="A10349" s="38" t="s">
        <v>10731</v>
      </c>
      <c r="B10349" s="39">
        <v>17.84</v>
      </c>
    </row>
    <row r="10350" spans="1:2" x14ac:dyDescent="0.3">
      <c r="A10350" s="38" t="s">
        <v>10732</v>
      </c>
      <c r="B10350" s="39">
        <v>17.84</v>
      </c>
    </row>
    <row r="10351" spans="1:2" x14ac:dyDescent="0.3">
      <c r="A10351" s="38" t="s">
        <v>10733</v>
      </c>
      <c r="B10351" s="39">
        <v>57.93</v>
      </c>
    </row>
    <row r="10352" spans="1:2" x14ac:dyDescent="0.3">
      <c r="A10352" s="38" t="s">
        <v>10734</v>
      </c>
      <c r="B10352" s="39">
        <v>57.93</v>
      </c>
    </row>
    <row r="10353" spans="1:2" x14ac:dyDescent="0.3">
      <c r="A10353" s="38" t="s">
        <v>10735</v>
      </c>
      <c r="B10353" s="39">
        <v>29.43</v>
      </c>
    </row>
    <row r="10354" spans="1:2" x14ac:dyDescent="0.3">
      <c r="A10354" s="38" t="s">
        <v>10736</v>
      </c>
      <c r="B10354" s="39">
        <v>29.43</v>
      </c>
    </row>
    <row r="10355" spans="1:2" x14ac:dyDescent="0.3">
      <c r="A10355" s="38" t="s">
        <v>10737</v>
      </c>
      <c r="B10355" s="39">
        <v>40.42</v>
      </c>
    </row>
    <row r="10356" spans="1:2" x14ac:dyDescent="0.3">
      <c r="A10356" s="38" t="s">
        <v>10738</v>
      </c>
      <c r="B10356" s="39">
        <v>40.42</v>
      </c>
    </row>
    <row r="10357" spans="1:2" x14ac:dyDescent="0.3">
      <c r="A10357" s="38" t="s">
        <v>10739</v>
      </c>
      <c r="B10357" s="39">
        <v>23.84</v>
      </c>
    </row>
    <row r="10358" spans="1:2" x14ac:dyDescent="0.3">
      <c r="A10358" s="38" t="s">
        <v>10740</v>
      </c>
      <c r="B10358" s="39">
        <v>23.84</v>
      </c>
    </row>
    <row r="10359" spans="1:2" x14ac:dyDescent="0.3">
      <c r="A10359" s="38" t="s">
        <v>10741</v>
      </c>
      <c r="B10359" s="39">
        <v>9.7899999999999991</v>
      </c>
    </row>
    <row r="10360" spans="1:2" x14ac:dyDescent="0.3">
      <c r="A10360" s="38" t="s">
        <v>10742</v>
      </c>
      <c r="B10360" s="39">
        <v>9.7899999999999991</v>
      </c>
    </row>
    <row r="10361" spans="1:2" x14ac:dyDescent="0.3">
      <c r="A10361" s="38" t="s">
        <v>10743</v>
      </c>
      <c r="B10361" s="39">
        <v>6081</v>
      </c>
    </row>
    <row r="10362" spans="1:2" x14ac:dyDescent="0.3">
      <c r="A10362" s="38" t="s">
        <v>10744</v>
      </c>
      <c r="B10362" s="39">
        <v>6081</v>
      </c>
    </row>
    <row r="10363" spans="1:2" x14ac:dyDescent="0.3">
      <c r="A10363" s="38" t="s">
        <v>10745</v>
      </c>
      <c r="B10363" s="39">
        <v>5.61</v>
      </c>
    </row>
    <row r="10364" spans="1:2" x14ac:dyDescent="0.3">
      <c r="A10364" s="38" t="s">
        <v>10746</v>
      </c>
      <c r="B10364" s="39">
        <v>5.61</v>
      </c>
    </row>
    <row r="10365" spans="1:2" x14ac:dyDescent="0.3">
      <c r="A10365" s="38" t="s">
        <v>10747</v>
      </c>
      <c r="B10365" s="39">
        <v>3372</v>
      </c>
    </row>
    <row r="10366" spans="1:2" x14ac:dyDescent="0.3">
      <c r="A10366" s="38" t="s">
        <v>10748</v>
      </c>
      <c r="B10366" s="39">
        <v>3372</v>
      </c>
    </row>
    <row r="10367" spans="1:2" x14ac:dyDescent="0.3">
      <c r="A10367" s="38" t="s">
        <v>10749</v>
      </c>
      <c r="B10367" s="39">
        <v>990</v>
      </c>
    </row>
    <row r="10368" spans="1:2" x14ac:dyDescent="0.3">
      <c r="A10368" s="38" t="s">
        <v>10750</v>
      </c>
      <c r="B10368" s="39">
        <v>990</v>
      </c>
    </row>
    <row r="10369" spans="1:2" x14ac:dyDescent="0.3">
      <c r="A10369" s="38" t="s">
        <v>10751</v>
      </c>
      <c r="B10369" s="39">
        <v>208.84</v>
      </c>
    </row>
    <row r="10370" spans="1:2" x14ac:dyDescent="0.3">
      <c r="A10370" s="38" t="s">
        <v>10752</v>
      </c>
      <c r="B10370" s="39">
        <v>208.84</v>
      </c>
    </row>
    <row r="10371" spans="1:2" x14ac:dyDescent="0.3">
      <c r="A10371" s="38" t="s">
        <v>10753</v>
      </c>
      <c r="B10371" s="39">
        <v>5.39</v>
      </c>
    </row>
    <row r="10372" spans="1:2" x14ac:dyDescent="0.3">
      <c r="A10372" s="38" t="s">
        <v>10754</v>
      </c>
      <c r="B10372" s="39">
        <v>5.39</v>
      </c>
    </row>
    <row r="10373" spans="1:2" x14ac:dyDescent="0.3">
      <c r="A10373" s="38" t="s">
        <v>10755</v>
      </c>
      <c r="B10373" s="39">
        <v>96.86</v>
      </c>
    </row>
    <row r="10374" spans="1:2" x14ac:dyDescent="0.3">
      <c r="A10374" s="38" t="s">
        <v>10756</v>
      </c>
      <c r="B10374" s="39">
        <v>96.53</v>
      </c>
    </row>
    <row r="10375" spans="1:2" x14ac:dyDescent="0.3">
      <c r="A10375" s="38" t="s">
        <v>10757</v>
      </c>
      <c r="B10375" s="39">
        <v>11.78</v>
      </c>
    </row>
    <row r="10376" spans="1:2" x14ac:dyDescent="0.3">
      <c r="A10376" s="38" t="s">
        <v>10758</v>
      </c>
      <c r="B10376" s="39">
        <v>11.78</v>
      </c>
    </row>
    <row r="10377" spans="1:2" x14ac:dyDescent="0.3">
      <c r="A10377" s="38" t="s">
        <v>10759</v>
      </c>
      <c r="B10377" s="39">
        <v>14.73</v>
      </c>
    </row>
    <row r="10378" spans="1:2" x14ac:dyDescent="0.3">
      <c r="A10378" s="38" t="s">
        <v>10760</v>
      </c>
      <c r="B10378" s="39">
        <v>14.73</v>
      </c>
    </row>
    <row r="10379" spans="1:2" x14ac:dyDescent="0.3">
      <c r="A10379" s="38" t="s">
        <v>10761</v>
      </c>
      <c r="B10379" s="39">
        <v>24.54</v>
      </c>
    </row>
    <row r="10380" spans="1:2" x14ac:dyDescent="0.3">
      <c r="A10380" s="38" t="s">
        <v>10762</v>
      </c>
      <c r="B10380" s="39">
        <v>24.54</v>
      </c>
    </row>
    <row r="10381" spans="1:2" x14ac:dyDescent="0.3">
      <c r="A10381" s="38" t="s">
        <v>10763</v>
      </c>
      <c r="B10381" s="39">
        <v>40.43</v>
      </c>
    </row>
    <row r="10382" spans="1:2" x14ac:dyDescent="0.3">
      <c r="A10382" s="38" t="s">
        <v>10764</v>
      </c>
      <c r="B10382" s="39">
        <v>38.47</v>
      </c>
    </row>
    <row r="10383" spans="1:2" x14ac:dyDescent="0.3">
      <c r="A10383" s="38" t="s">
        <v>10765</v>
      </c>
      <c r="B10383" s="39">
        <v>1065</v>
      </c>
    </row>
    <row r="10384" spans="1:2" x14ac:dyDescent="0.3">
      <c r="A10384" s="38" t="s">
        <v>10766</v>
      </c>
      <c r="B10384" s="39">
        <v>1056</v>
      </c>
    </row>
    <row r="10385" spans="1:2" x14ac:dyDescent="0.3">
      <c r="A10385" s="38" t="s">
        <v>10767</v>
      </c>
      <c r="B10385" s="39">
        <v>83.74</v>
      </c>
    </row>
    <row r="10386" spans="1:2" x14ac:dyDescent="0.3">
      <c r="A10386" s="38" t="s">
        <v>10768</v>
      </c>
      <c r="B10386" s="39">
        <v>78.72</v>
      </c>
    </row>
    <row r="10387" spans="1:2" x14ac:dyDescent="0.3">
      <c r="A10387" s="38" t="s">
        <v>10769</v>
      </c>
      <c r="B10387" s="39">
        <v>392.08</v>
      </c>
    </row>
    <row r="10388" spans="1:2" x14ac:dyDescent="0.3">
      <c r="A10388" s="38" t="s">
        <v>10770</v>
      </c>
      <c r="B10388" s="39">
        <v>355.8</v>
      </c>
    </row>
    <row r="10389" spans="1:2" x14ac:dyDescent="0.3">
      <c r="A10389" s="38" t="s">
        <v>10771</v>
      </c>
      <c r="B10389" s="39">
        <v>478.65</v>
      </c>
    </row>
    <row r="10390" spans="1:2" x14ac:dyDescent="0.3">
      <c r="A10390" s="38" t="s">
        <v>10772</v>
      </c>
      <c r="B10390" s="39">
        <v>431.94</v>
      </c>
    </row>
    <row r="10391" spans="1:2" x14ac:dyDescent="0.3">
      <c r="A10391" s="38" t="s">
        <v>10773</v>
      </c>
      <c r="B10391" s="39">
        <v>4628</v>
      </c>
    </row>
    <row r="10392" spans="1:2" x14ac:dyDescent="0.3">
      <c r="A10392" s="38" t="s">
        <v>10774</v>
      </c>
      <c r="B10392" s="39">
        <v>4220</v>
      </c>
    </row>
    <row r="10393" spans="1:2" x14ac:dyDescent="0.3">
      <c r="A10393" s="38" t="s">
        <v>10775</v>
      </c>
      <c r="B10393" s="39">
        <v>219.64</v>
      </c>
    </row>
    <row r="10394" spans="1:2" x14ac:dyDescent="0.3">
      <c r="A10394" s="38" t="s">
        <v>10776</v>
      </c>
      <c r="B10394" s="39">
        <v>215.73</v>
      </c>
    </row>
    <row r="10395" spans="1:2" x14ac:dyDescent="0.3">
      <c r="A10395" s="38" t="s">
        <v>10777</v>
      </c>
      <c r="B10395" s="39">
        <v>68.760000000000005</v>
      </c>
    </row>
    <row r="10396" spans="1:2" x14ac:dyDescent="0.3">
      <c r="A10396" s="38" t="s">
        <v>10778</v>
      </c>
      <c r="B10396" s="39">
        <v>66.099999999999994</v>
      </c>
    </row>
    <row r="10397" spans="1:2" x14ac:dyDescent="0.3">
      <c r="A10397" s="38" t="s">
        <v>10779</v>
      </c>
      <c r="B10397" s="39">
        <v>176.59</v>
      </c>
    </row>
    <row r="10398" spans="1:2" x14ac:dyDescent="0.3">
      <c r="A10398" s="38" t="s">
        <v>10780</v>
      </c>
      <c r="B10398" s="39">
        <v>169.28</v>
      </c>
    </row>
    <row r="10399" spans="1:2" x14ac:dyDescent="0.3">
      <c r="A10399" s="38" t="s">
        <v>10781</v>
      </c>
      <c r="B10399" s="39">
        <v>251.57</v>
      </c>
    </row>
    <row r="10400" spans="1:2" x14ac:dyDescent="0.3">
      <c r="A10400" s="38" t="s">
        <v>10782</v>
      </c>
      <c r="B10400" s="39">
        <v>241.41</v>
      </c>
    </row>
    <row r="10401" spans="1:2" x14ac:dyDescent="0.3">
      <c r="A10401" s="38" t="s">
        <v>10783</v>
      </c>
      <c r="B10401" s="39">
        <v>87.84</v>
      </c>
    </row>
    <row r="10402" spans="1:2" x14ac:dyDescent="0.3">
      <c r="A10402" s="38" t="s">
        <v>10784</v>
      </c>
      <c r="B10402" s="39">
        <v>84.42</v>
      </c>
    </row>
    <row r="10403" spans="1:2" x14ac:dyDescent="0.3">
      <c r="A10403" s="38" t="s">
        <v>10785</v>
      </c>
      <c r="B10403" s="39">
        <v>212.47</v>
      </c>
    </row>
    <row r="10404" spans="1:2" x14ac:dyDescent="0.3">
      <c r="A10404" s="38" t="s">
        <v>10786</v>
      </c>
      <c r="B10404" s="39">
        <v>204.02</v>
      </c>
    </row>
    <row r="10405" spans="1:2" x14ac:dyDescent="0.3">
      <c r="A10405" s="38" t="s">
        <v>10787</v>
      </c>
      <c r="B10405" s="39">
        <v>300.67</v>
      </c>
    </row>
    <row r="10406" spans="1:2" x14ac:dyDescent="0.3">
      <c r="A10406" s="38" t="s">
        <v>10788</v>
      </c>
      <c r="B10406" s="39">
        <v>289.22000000000003</v>
      </c>
    </row>
    <row r="10407" spans="1:2" x14ac:dyDescent="0.3">
      <c r="A10407" s="38" t="s">
        <v>10789</v>
      </c>
      <c r="B10407" s="39">
        <v>102.78</v>
      </c>
    </row>
    <row r="10408" spans="1:2" x14ac:dyDescent="0.3">
      <c r="A10408" s="38" t="s">
        <v>10790</v>
      </c>
      <c r="B10408" s="39">
        <v>98.73</v>
      </c>
    </row>
    <row r="10409" spans="1:2" x14ac:dyDescent="0.3">
      <c r="A10409" s="38" t="s">
        <v>10791</v>
      </c>
      <c r="B10409" s="39">
        <v>233.77</v>
      </c>
    </row>
    <row r="10410" spans="1:2" x14ac:dyDescent="0.3">
      <c r="A10410" s="38" t="s">
        <v>10792</v>
      </c>
      <c r="B10410" s="39">
        <v>224.89</v>
      </c>
    </row>
    <row r="10411" spans="1:2" x14ac:dyDescent="0.3">
      <c r="A10411" s="38" t="s">
        <v>10793</v>
      </c>
      <c r="B10411" s="39">
        <v>333.29</v>
      </c>
    </row>
    <row r="10412" spans="1:2" x14ac:dyDescent="0.3">
      <c r="A10412" s="38" t="s">
        <v>10794</v>
      </c>
      <c r="B10412" s="39">
        <v>321.11</v>
      </c>
    </row>
    <row r="10413" spans="1:2" x14ac:dyDescent="0.3">
      <c r="A10413" s="38" t="s">
        <v>10795</v>
      </c>
      <c r="B10413" s="39">
        <v>123.76</v>
      </c>
    </row>
    <row r="10414" spans="1:2" x14ac:dyDescent="0.3">
      <c r="A10414" s="38" t="s">
        <v>10796</v>
      </c>
      <c r="B10414" s="39">
        <v>118.92</v>
      </c>
    </row>
    <row r="10415" spans="1:2" x14ac:dyDescent="0.3">
      <c r="A10415" s="38" t="s">
        <v>10797</v>
      </c>
      <c r="B10415" s="39">
        <v>273.27</v>
      </c>
    </row>
    <row r="10416" spans="1:2" x14ac:dyDescent="0.3">
      <c r="A10416" s="38" t="s">
        <v>10798</v>
      </c>
      <c r="B10416" s="39">
        <v>263.23</v>
      </c>
    </row>
    <row r="10417" spans="1:2" x14ac:dyDescent="0.3">
      <c r="A10417" s="38" t="s">
        <v>10799</v>
      </c>
      <c r="B10417" s="39">
        <v>386.41</v>
      </c>
    </row>
    <row r="10418" spans="1:2" x14ac:dyDescent="0.3">
      <c r="A10418" s="38" t="s">
        <v>10800</v>
      </c>
      <c r="B10418" s="39">
        <v>372.96</v>
      </c>
    </row>
    <row r="10419" spans="1:2" x14ac:dyDescent="0.3">
      <c r="A10419" s="38" t="s">
        <v>10801</v>
      </c>
      <c r="B10419" s="39">
        <v>138.4</v>
      </c>
    </row>
    <row r="10420" spans="1:2" x14ac:dyDescent="0.3">
      <c r="A10420" s="38" t="s">
        <v>10802</v>
      </c>
      <c r="B10420" s="39">
        <v>132.94999999999999</v>
      </c>
    </row>
    <row r="10421" spans="1:2" x14ac:dyDescent="0.3">
      <c r="A10421" s="38" t="s">
        <v>10803</v>
      </c>
      <c r="B10421" s="39">
        <v>299.51</v>
      </c>
    </row>
    <row r="10422" spans="1:2" x14ac:dyDescent="0.3">
      <c r="A10422" s="38" t="s">
        <v>10804</v>
      </c>
      <c r="B10422" s="39">
        <v>288.60000000000002</v>
      </c>
    </row>
    <row r="10423" spans="1:2" x14ac:dyDescent="0.3">
      <c r="A10423" s="38" t="s">
        <v>10805</v>
      </c>
      <c r="B10423" s="39">
        <v>419.53</v>
      </c>
    </row>
    <row r="10424" spans="1:2" x14ac:dyDescent="0.3">
      <c r="A10424" s="38" t="s">
        <v>10806</v>
      </c>
      <c r="B10424" s="39">
        <v>405.33</v>
      </c>
    </row>
    <row r="10425" spans="1:2" x14ac:dyDescent="0.3">
      <c r="A10425" s="38" t="s">
        <v>10807</v>
      </c>
      <c r="B10425" s="39">
        <v>156.9</v>
      </c>
    </row>
    <row r="10426" spans="1:2" x14ac:dyDescent="0.3">
      <c r="A10426" s="38" t="s">
        <v>10808</v>
      </c>
      <c r="B10426" s="39">
        <v>150.81</v>
      </c>
    </row>
    <row r="10427" spans="1:2" x14ac:dyDescent="0.3">
      <c r="A10427" s="38" t="s">
        <v>10809</v>
      </c>
      <c r="B10427" s="39">
        <v>328.55</v>
      </c>
    </row>
    <row r="10428" spans="1:2" x14ac:dyDescent="0.3">
      <c r="A10428" s="38" t="s">
        <v>10810</v>
      </c>
      <c r="B10428" s="39">
        <v>317.13</v>
      </c>
    </row>
    <row r="10429" spans="1:2" x14ac:dyDescent="0.3">
      <c r="A10429" s="38" t="s">
        <v>10811</v>
      </c>
      <c r="B10429" s="39">
        <v>472.42</v>
      </c>
    </row>
    <row r="10430" spans="1:2" x14ac:dyDescent="0.3">
      <c r="A10430" s="38" t="s">
        <v>10812</v>
      </c>
      <c r="B10430" s="39">
        <v>456.51</v>
      </c>
    </row>
    <row r="10431" spans="1:2" x14ac:dyDescent="0.3">
      <c r="A10431" s="38" t="s">
        <v>10813</v>
      </c>
      <c r="B10431" s="39">
        <v>7164</v>
      </c>
    </row>
    <row r="10432" spans="1:2" x14ac:dyDescent="0.3">
      <c r="A10432" s="38" t="s">
        <v>10814</v>
      </c>
      <c r="B10432" s="39">
        <v>6992</v>
      </c>
    </row>
    <row r="10433" spans="1:2" x14ac:dyDescent="0.3">
      <c r="A10433" s="38" t="s">
        <v>10815</v>
      </c>
      <c r="B10433" s="39">
        <v>33.770000000000003</v>
      </c>
    </row>
    <row r="10434" spans="1:2" x14ac:dyDescent="0.3">
      <c r="A10434" s="38" t="s">
        <v>10816</v>
      </c>
      <c r="B10434" s="39">
        <v>31.56</v>
      </c>
    </row>
    <row r="10435" spans="1:2" x14ac:dyDescent="0.3">
      <c r="A10435" s="38" t="s">
        <v>10817</v>
      </c>
      <c r="B10435" s="39">
        <v>16.940000000000001</v>
      </c>
    </row>
    <row r="10436" spans="1:2" x14ac:dyDescent="0.3">
      <c r="A10436" s="38" t="s">
        <v>10818</v>
      </c>
      <c r="B10436" s="39">
        <v>14.73</v>
      </c>
    </row>
    <row r="10437" spans="1:2" x14ac:dyDescent="0.3">
      <c r="A10437" s="38" t="s">
        <v>10819</v>
      </c>
      <c r="B10437" s="39">
        <v>35.43</v>
      </c>
    </row>
    <row r="10438" spans="1:2" x14ac:dyDescent="0.3">
      <c r="A10438" s="38" t="s">
        <v>10820</v>
      </c>
      <c r="B10438" s="39">
        <v>33.11</v>
      </c>
    </row>
    <row r="10439" spans="1:2" x14ac:dyDescent="0.3">
      <c r="A10439" s="38" t="s">
        <v>10821</v>
      </c>
      <c r="B10439" s="39">
        <v>17.79</v>
      </c>
    </row>
    <row r="10440" spans="1:2" x14ac:dyDescent="0.3">
      <c r="A10440" s="38" t="s">
        <v>10822</v>
      </c>
      <c r="B10440" s="39">
        <v>15.47</v>
      </c>
    </row>
    <row r="10441" spans="1:2" x14ac:dyDescent="0.3">
      <c r="A10441" s="38" t="s">
        <v>10823</v>
      </c>
      <c r="B10441" s="39">
        <v>37.090000000000003</v>
      </c>
    </row>
    <row r="10442" spans="1:2" x14ac:dyDescent="0.3">
      <c r="A10442" s="38" t="s">
        <v>10824</v>
      </c>
      <c r="B10442" s="39">
        <v>34.659999999999997</v>
      </c>
    </row>
    <row r="10443" spans="1:2" x14ac:dyDescent="0.3">
      <c r="A10443" s="38" t="s">
        <v>10825</v>
      </c>
      <c r="B10443" s="39">
        <v>18.63</v>
      </c>
    </row>
    <row r="10444" spans="1:2" x14ac:dyDescent="0.3">
      <c r="A10444" s="38" t="s">
        <v>10826</v>
      </c>
      <c r="B10444" s="39">
        <v>16.2</v>
      </c>
    </row>
    <row r="10445" spans="1:2" x14ac:dyDescent="0.3">
      <c r="A10445" s="38" t="s">
        <v>10827</v>
      </c>
      <c r="B10445" s="39">
        <v>40.25</v>
      </c>
    </row>
    <row r="10446" spans="1:2" x14ac:dyDescent="0.3">
      <c r="A10446" s="38" t="s">
        <v>10828</v>
      </c>
      <c r="B10446" s="39">
        <v>37.630000000000003</v>
      </c>
    </row>
    <row r="10447" spans="1:2" x14ac:dyDescent="0.3">
      <c r="A10447" s="38" t="s">
        <v>10829</v>
      </c>
      <c r="B10447" s="39">
        <v>20.28</v>
      </c>
    </row>
    <row r="10448" spans="1:2" x14ac:dyDescent="0.3">
      <c r="A10448" s="38" t="s">
        <v>10830</v>
      </c>
      <c r="B10448" s="39">
        <v>17.649999999999999</v>
      </c>
    </row>
    <row r="10449" spans="1:2" x14ac:dyDescent="0.3">
      <c r="A10449" s="38" t="s">
        <v>10831</v>
      </c>
      <c r="B10449" s="39">
        <v>51.3</v>
      </c>
    </row>
    <row r="10450" spans="1:2" x14ac:dyDescent="0.3">
      <c r="A10450" s="38" t="s">
        <v>10832</v>
      </c>
      <c r="B10450" s="39">
        <v>47.96</v>
      </c>
    </row>
    <row r="10451" spans="1:2" x14ac:dyDescent="0.3">
      <c r="A10451" s="38" t="s">
        <v>10833</v>
      </c>
      <c r="B10451" s="39">
        <v>25.94</v>
      </c>
    </row>
    <row r="10452" spans="1:2" x14ac:dyDescent="0.3">
      <c r="A10452" s="38" t="s">
        <v>10834</v>
      </c>
      <c r="B10452" s="39">
        <v>22.6</v>
      </c>
    </row>
    <row r="10453" spans="1:2" x14ac:dyDescent="0.3">
      <c r="A10453" s="38" t="s">
        <v>10835</v>
      </c>
      <c r="B10453" s="39">
        <v>62.17</v>
      </c>
    </row>
    <row r="10454" spans="1:2" x14ac:dyDescent="0.3">
      <c r="A10454" s="38" t="s">
        <v>10836</v>
      </c>
      <c r="B10454" s="39">
        <v>58.35</v>
      </c>
    </row>
    <row r="10455" spans="1:2" x14ac:dyDescent="0.3">
      <c r="A10455" s="38" t="s">
        <v>10837</v>
      </c>
      <c r="B10455" s="39">
        <v>33.86</v>
      </c>
    </row>
    <row r="10456" spans="1:2" x14ac:dyDescent="0.3">
      <c r="A10456" s="38" t="s">
        <v>10838</v>
      </c>
      <c r="B10456" s="39">
        <v>29.55</v>
      </c>
    </row>
    <row r="10457" spans="1:2" x14ac:dyDescent="0.3">
      <c r="A10457" s="38" t="s">
        <v>10839</v>
      </c>
      <c r="B10457" s="39">
        <v>63.98</v>
      </c>
    </row>
    <row r="10458" spans="1:2" x14ac:dyDescent="0.3">
      <c r="A10458" s="38" t="s">
        <v>10840</v>
      </c>
      <c r="B10458" s="39">
        <v>60.06</v>
      </c>
    </row>
    <row r="10459" spans="1:2" x14ac:dyDescent="0.3">
      <c r="A10459" s="38" t="s">
        <v>10841</v>
      </c>
      <c r="B10459" s="39">
        <v>34.71</v>
      </c>
    </row>
    <row r="10460" spans="1:2" x14ac:dyDescent="0.3">
      <c r="A10460" s="38" t="s">
        <v>10842</v>
      </c>
      <c r="B10460" s="39">
        <v>30.29</v>
      </c>
    </row>
    <row r="10461" spans="1:2" x14ac:dyDescent="0.3">
      <c r="A10461" s="38" t="s">
        <v>10843</v>
      </c>
      <c r="B10461" s="39">
        <v>66.239999999999995</v>
      </c>
    </row>
    <row r="10462" spans="1:2" x14ac:dyDescent="0.3">
      <c r="A10462" s="38" t="s">
        <v>10844</v>
      </c>
      <c r="B10462" s="39">
        <v>62.18</v>
      </c>
    </row>
    <row r="10463" spans="1:2" x14ac:dyDescent="0.3">
      <c r="A10463" s="38" t="s">
        <v>10845</v>
      </c>
      <c r="B10463" s="39">
        <v>35.97</v>
      </c>
    </row>
    <row r="10464" spans="1:2" x14ac:dyDescent="0.3">
      <c r="A10464" s="38" t="s">
        <v>10846</v>
      </c>
      <c r="B10464" s="39">
        <v>31.38</v>
      </c>
    </row>
    <row r="10465" spans="1:2" x14ac:dyDescent="0.3">
      <c r="A10465" s="38" t="s">
        <v>10847</v>
      </c>
      <c r="B10465" s="39">
        <v>82.93</v>
      </c>
    </row>
    <row r="10466" spans="1:2" x14ac:dyDescent="0.3">
      <c r="A10466" s="38" t="s">
        <v>10848</v>
      </c>
      <c r="B10466" s="39">
        <v>77.86</v>
      </c>
    </row>
    <row r="10467" spans="1:2" x14ac:dyDescent="0.3">
      <c r="A10467" s="38" t="s">
        <v>10849</v>
      </c>
      <c r="B10467" s="39">
        <v>44.98</v>
      </c>
    </row>
    <row r="10468" spans="1:2" x14ac:dyDescent="0.3">
      <c r="A10468" s="38" t="s">
        <v>10850</v>
      </c>
      <c r="B10468" s="39">
        <v>39.31</v>
      </c>
    </row>
    <row r="10469" spans="1:2" x14ac:dyDescent="0.3">
      <c r="A10469" s="38" t="s">
        <v>10851</v>
      </c>
      <c r="B10469" s="39">
        <v>132.22999999999999</v>
      </c>
    </row>
    <row r="10470" spans="1:2" x14ac:dyDescent="0.3">
      <c r="A10470" s="38" t="s">
        <v>10852</v>
      </c>
      <c r="B10470" s="39">
        <v>123.76</v>
      </c>
    </row>
    <row r="10471" spans="1:2" x14ac:dyDescent="0.3">
      <c r="A10471" s="38" t="s">
        <v>10853</v>
      </c>
      <c r="B10471" s="39">
        <v>67.27</v>
      </c>
    </row>
    <row r="10472" spans="1:2" x14ac:dyDescent="0.3">
      <c r="A10472" s="38" t="s">
        <v>10854</v>
      </c>
      <c r="B10472" s="39">
        <v>58.8</v>
      </c>
    </row>
    <row r="10473" spans="1:2" x14ac:dyDescent="0.3">
      <c r="A10473" s="38" t="s">
        <v>10855</v>
      </c>
      <c r="B10473" s="39">
        <v>230.81</v>
      </c>
    </row>
    <row r="10474" spans="1:2" x14ac:dyDescent="0.3">
      <c r="A10474" s="38" t="s">
        <v>10856</v>
      </c>
      <c r="B10474" s="39">
        <v>215.93</v>
      </c>
    </row>
    <row r="10475" spans="1:2" x14ac:dyDescent="0.3">
      <c r="A10475" s="38" t="s">
        <v>10857</v>
      </c>
      <c r="B10475" s="39">
        <v>118.13</v>
      </c>
    </row>
    <row r="10476" spans="1:2" x14ac:dyDescent="0.3">
      <c r="A10476" s="38" t="s">
        <v>10858</v>
      </c>
      <c r="B10476" s="39">
        <v>103.25</v>
      </c>
    </row>
    <row r="10477" spans="1:2" x14ac:dyDescent="0.3">
      <c r="A10477" s="38" t="s">
        <v>10859</v>
      </c>
      <c r="B10477" s="39">
        <v>237.3</v>
      </c>
    </row>
    <row r="10478" spans="1:2" x14ac:dyDescent="0.3">
      <c r="A10478" s="38" t="s">
        <v>10860</v>
      </c>
      <c r="B10478" s="39">
        <v>226.45</v>
      </c>
    </row>
    <row r="10479" spans="1:2" x14ac:dyDescent="0.3">
      <c r="A10479" s="38" t="s">
        <v>10861</v>
      </c>
      <c r="B10479" s="39">
        <v>285.82</v>
      </c>
    </row>
    <row r="10480" spans="1:2" x14ac:dyDescent="0.3">
      <c r="A10480" s="38" t="s">
        <v>10862</v>
      </c>
      <c r="B10480" s="39">
        <v>274.25</v>
      </c>
    </row>
    <row r="10481" spans="1:2" x14ac:dyDescent="0.3">
      <c r="A10481" s="38" t="s">
        <v>10863</v>
      </c>
      <c r="B10481" s="39">
        <v>408.86</v>
      </c>
    </row>
    <row r="10482" spans="1:2" x14ac:dyDescent="0.3">
      <c r="A10482" s="38" t="s">
        <v>10864</v>
      </c>
      <c r="B10482" s="39">
        <v>393</v>
      </c>
    </row>
    <row r="10483" spans="1:2" x14ac:dyDescent="0.3">
      <c r="A10483" s="38" t="s">
        <v>10865</v>
      </c>
      <c r="B10483" s="39">
        <v>6151</v>
      </c>
    </row>
    <row r="10484" spans="1:2" x14ac:dyDescent="0.3">
      <c r="A10484" s="38" t="s">
        <v>10866</v>
      </c>
      <c r="B10484" s="39">
        <v>5599</v>
      </c>
    </row>
    <row r="10485" spans="1:2" x14ac:dyDescent="0.3">
      <c r="A10485" s="38" t="s">
        <v>10867</v>
      </c>
      <c r="B10485" s="39">
        <v>29.2</v>
      </c>
    </row>
    <row r="10486" spans="1:2" x14ac:dyDescent="0.3">
      <c r="A10486" s="38" t="s">
        <v>10868</v>
      </c>
      <c r="B10486" s="39">
        <v>29.2</v>
      </c>
    </row>
    <row r="10487" spans="1:2" x14ac:dyDescent="0.3">
      <c r="A10487" s="38" t="s">
        <v>10869</v>
      </c>
      <c r="B10487" s="39">
        <v>38.1</v>
      </c>
    </row>
    <row r="10488" spans="1:2" x14ac:dyDescent="0.3">
      <c r="A10488" s="38" t="s">
        <v>10870</v>
      </c>
      <c r="B10488" s="39">
        <v>38.1</v>
      </c>
    </row>
    <row r="10489" spans="1:2" x14ac:dyDescent="0.3">
      <c r="A10489" s="38" t="s">
        <v>10871</v>
      </c>
      <c r="B10489" s="39">
        <v>53.4</v>
      </c>
    </row>
    <row r="10490" spans="1:2" x14ac:dyDescent="0.3">
      <c r="A10490" s="38" t="s">
        <v>10872</v>
      </c>
      <c r="B10490" s="39">
        <v>53.4</v>
      </c>
    </row>
    <row r="10491" spans="1:2" x14ac:dyDescent="0.3">
      <c r="A10491" s="38" t="s">
        <v>10873</v>
      </c>
      <c r="B10491" s="39">
        <v>64</v>
      </c>
    </row>
    <row r="10492" spans="1:2" x14ac:dyDescent="0.3">
      <c r="A10492" s="38" t="s">
        <v>10874</v>
      </c>
      <c r="B10492" s="39">
        <v>64</v>
      </c>
    </row>
    <row r="10493" spans="1:2" x14ac:dyDescent="0.3">
      <c r="A10493" s="38" t="s">
        <v>10875</v>
      </c>
      <c r="B10493" s="39">
        <v>74</v>
      </c>
    </row>
    <row r="10494" spans="1:2" x14ac:dyDescent="0.3">
      <c r="A10494" s="38" t="s">
        <v>10876</v>
      </c>
      <c r="B10494" s="39">
        <v>74</v>
      </c>
    </row>
    <row r="10495" spans="1:2" x14ac:dyDescent="0.3">
      <c r="A10495" s="38" t="s">
        <v>10877</v>
      </c>
      <c r="B10495" s="39">
        <v>95</v>
      </c>
    </row>
    <row r="10496" spans="1:2" x14ac:dyDescent="0.3">
      <c r="A10496" s="38" t="s">
        <v>10878</v>
      </c>
      <c r="B10496" s="39">
        <v>95</v>
      </c>
    </row>
    <row r="10497" spans="1:2" x14ac:dyDescent="0.3">
      <c r="A10497" s="38" t="s">
        <v>10879</v>
      </c>
      <c r="B10497" s="39">
        <v>128.5</v>
      </c>
    </row>
    <row r="10498" spans="1:2" x14ac:dyDescent="0.3">
      <c r="A10498" s="38" t="s">
        <v>10880</v>
      </c>
      <c r="B10498" s="39">
        <v>128.5</v>
      </c>
    </row>
    <row r="10499" spans="1:2" x14ac:dyDescent="0.3">
      <c r="A10499" s="38" t="s">
        <v>10881</v>
      </c>
      <c r="B10499" s="39">
        <v>182</v>
      </c>
    </row>
    <row r="10500" spans="1:2" x14ac:dyDescent="0.3">
      <c r="A10500" s="38" t="s">
        <v>10882</v>
      </c>
      <c r="B10500" s="39">
        <v>182</v>
      </c>
    </row>
    <row r="10501" spans="1:2" x14ac:dyDescent="0.3">
      <c r="A10501" s="38" t="s">
        <v>10883</v>
      </c>
      <c r="B10501" s="39">
        <v>77</v>
      </c>
    </row>
    <row r="10502" spans="1:2" x14ac:dyDescent="0.3">
      <c r="A10502" s="38" t="s">
        <v>10884</v>
      </c>
      <c r="B10502" s="39">
        <v>77</v>
      </c>
    </row>
    <row r="10503" spans="1:2" x14ac:dyDescent="0.3">
      <c r="A10503" s="38" t="s">
        <v>10885</v>
      </c>
      <c r="B10503" s="39">
        <v>95.1</v>
      </c>
    </row>
    <row r="10504" spans="1:2" x14ac:dyDescent="0.3">
      <c r="A10504" s="38" t="s">
        <v>10886</v>
      </c>
      <c r="B10504" s="39">
        <v>95.1</v>
      </c>
    </row>
    <row r="10505" spans="1:2" x14ac:dyDescent="0.3">
      <c r="A10505" s="38" t="s">
        <v>10887</v>
      </c>
      <c r="B10505" s="39">
        <v>112.3</v>
      </c>
    </row>
    <row r="10506" spans="1:2" x14ac:dyDescent="0.3">
      <c r="A10506" s="38" t="s">
        <v>10888</v>
      </c>
      <c r="B10506" s="39">
        <v>112.3</v>
      </c>
    </row>
    <row r="10507" spans="1:2" x14ac:dyDescent="0.3">
      <c r="A10507" s="38" t="s">
        <v>10889</v>
      </c>
      <c r="B10507" s="39">
        <v>140.5</v>
      </c>
    </row>
    <row r="10508" spans="1:2" x14ac:dyDescent="0.3">
      <c r="A10508" s="38" t="s">
        <v>10890</v>
      </c>
      <c r="B10508" s="39">
        <v>140.5</v>
      </c>
    </row>
    <row r="10509" spans="1:2" x14ac:dyDescent="0.3">
      <c r="A10509" s="38" t="s">
        <v>10891</v>
      </c>
      <c r="B10509" s="39">
        <v>193.16</v>
      </c>
    </row>
    <row r="10510" spans="1:2" x14ac:dyDescent="0.3">
      <c r="A10510" s="38" t="s">
        <v>10892</v>
      </c>
      <c r="B10510" s="39">
        <v>193.16</v>
      </c>
    </row>
    <row r="10511" spans="1:2" x14ac:dyDescent="0.3">
      <c r="A10511" s="38" t="s">
        <v>10893</v>
      </c>
      <c r="B10511" s="39">
        <v>277</v>
      </c>
    </row>
    <row r="10512" spans="1:2" x14ac:dyDescent="0.3">
      <c r="A10512" s="38" t="s">
        <v>10894</v>
      </c>
      <c r="B10512" s="39">
        <v>277</v>
      </c>
    </row>
    <row r="10513" spans="1:2" x14ac:dyDescent="0.3">
      <c r="A10513" s="38" t="s">
        <v>10895</v>
      </c>
      <c r="B10513" s="39">
        <v>395</v>
      </c>
    </row>
    <row r="10514" spans="1:2" x14ac:dyDescent="0.3">
      <c r="A10514" s="38" t="s">
        <v>10896</v>
      </c>
      <c r="B10514" s="39">
        <v>395</v>
      </c>
    </row>
    <row r="10515" spans="1:2" x14ac:dyDescent="0.3">
      <c r="A10515" s="38" t="s">
        <v>10897</v>
      </c>
      <c r="B10515" s="39">
        <v>520</v>
      </c>
    </row>
    <row r="10516" spans="1:2" x14ac:dyDescent="0.3">
      <c r="A10516" s="38" t="s">
        <v>10898</v>
      </c>
      <c r="B10516" s="39">
        <v>520</v>
      </c>
    </row>
    <row r="10517" spans="1:2" x14ac:dyDescent="0.3">
      <c r="A10517" s="38" t="s">
        <v>10899</v>
      </c>
      <c r="B10517" s="39">
        <v>41</v>
      </c>
    </row>
    <row r="10518" spans="1:2" x14ac:dyDescent="0.3">
      <c r="A10518" s="38" t="s">
        <v>10900</v>
      </c>
      <c r="B10518" s="39">
        <v>41</v>
      </c>
    </row>
    <row r="10519" spans="1:2" x14ac:dyDescent="0.3">
      <c r="A10519" s="38" t="s">
        <v>10901</v>
      </c>
      <c r="B10519" s="39">
        <v>43</v>
      </c>
    </row>
    <row r="10520" spans="1:2" x14ac:dyDescent="0.3">
      <c r="A10520" s="38" t="s">
        <v>10902</v>
      </c>
      <c r="B10520" s="39">
        <v>43</v>
      </c>
    </row>
    <row r="10521" spans="1:2" x14ac:dyDescent="0.3">
      <c r="A10521" s="38" t="s">
        <v>10903</v>
      </c>
      <c r="B10521" s="39">
        <v>48</v>
      </c>
    </row>
    <row r="10522" spans="1:2" x14ac:dyDescent="0.3">
      <c r="A10522" s="38" t="s">
        <v>10904</v>
      </c>
      <c r="B10522" s="39">
        <v>48</v>
      </c>
    </row>
    <row r="10523" spans="1:2" x14ac:dyDescent="0.3">
      <c r="A10523" s="38" t="s">
        <v>10905</v>
      </c>
      <c r="B10523" s="39">
        <v>50</v>
      </c>
    </row>
    <row r="10524" spans="1:2" x14ac:dyDescent="0.3">
      <c r="A10524" s="38" t="s">
        <v>10906</v>
      </c>
      <c r="B10524" s="39">
        <v>50</v>
      </c>
    </row>
    <row r="10525" spans="1:2" x14ac:dyDescent="0.3">
      <c r="A10525" s="38" t="s">
        <v>10907</v>
      </c>
      <c r="B10525" s="39">
        <v>50</v>
      </c>
    </row>
    <row r="10526" spans="1:2" x14ac:dyDescent="0.3">
      <c r="A10526" s="38" t="s">
        <v>10908</v>
      </c>
      <c r="B10526" s="39">
        <v>50</v>
      </c>
    </row>
    <row r="10527" spans="1:2" x14ac:dyDescent="0.3">
      <c r="A10527" s="38" t="s">
        <v>10909</v>
      </c>
      <c r="B10527" s="39">
        <v>77</v>
      </c>
    </row>
    <row r="10528" spans="1:2" x14ac:dyDescent="0.3">
      <c r="A10528" s="38" t="s">
        <v>10910</v>
      </c>
      <c r="B10528" s="39">
        <v>77</v>
      </c>
    </row>
    <row r="10529" spans="1:2" x14ac:dyDescent="0.3">
      <c r="A10529" s="38" t="s">
        <v>10911</v>
      </c>
      <c r="B10529" s="39">
        <v>115</v>
      </c>
    </row>
    <row r="10530" spans="1:2" x14ac:dyDescent="0.3">
      <c r="A10530" s="38" t="s">
        <v>10912</v>
      </c>
      <c r="B10530" s="39">
        <v>115</v>
      </c>
    </row>
    <row r="10531" spans="1:2" x14ac:dyDescent="0.3">
      <c r="A10531" s="38" t="s">
        <v>10913</v>
      </c>
      <c r="B10531" s="39">
        <v>120</v>
      </c>
    </row>
    <row r="10532" spans="1:2" x14ac:dyDescent="0.3">
      <c r="A10532" s="38" t="s">
        <v>10914</v>
      </c>
      <c r="B10532" s="39">
        <v>120</v>
      </c>
    </row>
    <row r="10533" spans="1:2" x14ac:dyDescent="0.3">
      <c r="A10533" s="38" t="s">
        <v>10915</v>
      </c>
      <c r="B10533" s="39">
        <v>38</v>
      </c>
    </row>
    <row r="10534" spans="1:2" x14ac:dyDescent="0.3">
      <c r="A10534" s="38" t="s">
        <v>10916</v>
      </c>
      <c r="B10534" s="39">
        <v>38</v>
      </c>
    </row>
    <row r="10535" spans="1:2" x14ac:dyDescent="0.3">
      <c r="A10535" s="38" t="s">
        <v>10917</v>
      </c>
      <c r="B10535" s="39">
        <v>44</v>
      </c>
    </row>
    <row r="10536" spans="1:2" x14ac:dyDescent="0.3">
      <c r="A10536" s="38" t="s">
        <v>10918</v>
      </c>
      <c r="B10536" s="39">
        <v>44</v>
      </c>
    </row>
    <row r="10537" spans="1:2" x14ac:dyDescent="0.3">
      <c r="A10537" s="38" t="s">
        <v>10919</v>
      </c>
      <c r="B10537" s="39">
        <v>47</v>
      </c>
    </row>
    <row r="10538" spans="1:2" x14ac:dyDescent="0.3">
      <c r="A10538" s="38" t="s">
        <v>10920</v>
      </c>
      <c r="B10538" s="39">
        <v>47</v>
      </c>
    </row>
    <row r="10539" spans="1:2" x14ac:dyDescent="0.3">
      <c r="A10539" s="38" t="s">
        <v>10921</v>
      </c>
      <c r="B10539" s="39">
        <v>52</v>
      </c>
    </row>
    <row r="10540" spans="1:2" x14ac:dyDescent="0.3">
      <c r="A10540" s="38" t="s">
        <v>10922</v>
      </c>
      <c r="B10540" s="39">
        <v>52</v>
      </c>
    </row>
    <row r="10541" spans="1:2" x14ac:dyDescent="0.3">
      <c r="A10541" s="38" t="s">
        <v>10923</v>
      </c>
      <c r="B10541" s="39">
        <v>52</v>
      </c>
    </row>
    <row r="10542" spans="1:2" x14ac:dyDescent="0.3">
      <c r="A10542" s="38" t="s">
        <v>10924</v>
      </c>
      <c r="B10542" s="39">
        <v>52</v>
      </c>
    </row>
    <row r="10543" spans="1:2" x14ac:dyDescent="0.3">
      <c r="A10543" s="38" t="s">
        <v>10925</v>
      </c>
      <c r="B10543" s="39">
        <v>53</v>
      </c>
    </row>
    <row r="10544" spans="1:2" x14ac:dyDescent="0.3">
      <c r="A10544" s="38" t="s">
        <v>10926</v>
      </c>
      <c r="B10544" s="39">
        <v>53</v>
      </c>
    </row>
    <row r="10545" spans="1:2" x14ac:dyDescent="0.3">
      <c r="A10545" s="38" t="s">
        <v>10927</v>
      </c>
      <c r="B10545" s="39">
        <v>80</v>
      </c>
    </row>
    <row r="10546" spans="1:2" x14ac:dyDescent="0.3">
      <c r="A10546" s="38" t="s">
        <v>10928</v>
      </c>
      <c r="B10546" s="39">
        <v>80</v>
      </c>
    </row>
    <row r="10547" spans="1:2" x14ac:dyDescent="0.3">
      <c r="A10547" s="38" t="s">
        <v>10929</v>
      </c>
      <c r="B10547" s="39">
        <v>84</v>
      </c>
    </row>
    <row r="10548" spans="1:2" x14ac:dyDescent="0.3">
      <c r="A10548" s="38" t="s">
        <v>10930</v>
      </c>
      <c r="B10548" s="39">
        <v>84</v>
      </c>
    </row>
    <row r="10549" spans="1:2" x14ac:dyDescent="0.3">
      <c r="A10549" s="38" t="s">
        <v>10931</v>
      </c>
      <c r="B10549" s="39">
        <v>2552</v>
      </c>
    </row>
    <row r="10550" spans="1:2" x14ac:dyDescent="0.3">
      <c r="A10550" s="38" t="s">
        <v>10932</v>
      </c>
      <c r="B10550" s="39">
        <v>2552</v>
      </c>
    </row>
    <row r="10551" spans="1:2" x14ac:dyDescent="0.3">
      <c r="A10551" s="38" t="s">
        <v>10933</v>
      </c>
      <c r="B10551" s="39">
        <v>186.18</v>
      </c>
    </row>
    <row r="10552" spans="1:2" x14ac:dyDescent="0.3">
      <c r="A10552" s="38" t="s">
        <v>10934</v>
      </c>
      <c r="B10552" s="39">
        <v>177.97</v>
      </c>
    </row>
    <row r="10553" spans="1:2" x14ac:dyDescent="0.3">
      <c r="A10553" s="38" t="s">
        <v>10935</v>
      </c>
      <c r="B10553" s="39">
        <v>202</v>
      </c>
    </row>
    <row r="10554" spans="1:2" x14ac:dyDescent="0.3">
      <c r="A10554" s="38" t="s">
        <v>10936</v>
      </c>
      <c r="B10554" s="39">
        <v>193.44</v>
      </c>
    </row>
    <row r="10555" spans="1:2" x14ac:dyDescent="0.3">
      <c r="A10555" s="38" t="s">
        <v>10937</v>
      </c>
      <c r="B10555" s="39">
        <v>238.87</v>
      </c>
    </row>
    <row r="10556" spans="1:2" x14ac:dyDescent="0.3">
      <c r="A10556" s="38" t="s">
        <v>10938</v>
      </c>
      <c r="B10556" s="39">
        <v>229.6</v>
      </c>
    </row>
    <row r="10557" spans="1:2" x14ac:dyDescent="0.3">
      <c r="A10557" s="38" t="s">
        <v>10939</v>
      </c>
      <c r="B10557" s="39">
        <v>276.98</v>
      </c>
    </row>
    <row r="10558" spans="1:2" x14ac:dyDescent="0.3">
      <c r="A10558" s="38" t="s">
        <v>10940</v>
      </c>
      <c r="B10558" s="39">
        <v>267.08</v>
      </c>
    </row>
    <row r="10559" spans="1:2" x14ac:dyDescent="0.3">
      <c r="A10559" s="38" t="s">
        <v>10941</v>
      </c>
      <c r="B10559" s="39">
        <v>318.82</v>
      </c>
    </row>
    <row r="10560" spans="1:2" x14ac:dyDescent="0.3">
      <c r="A10560" s="38" t="s">
        <v>10942</v>
      </c>
      <c r="B10560" s="39">
        <v>307.39</v>
      </c>
    </row>
    <row r="10561" spans="1:2" x14ac:dyDescent="0.3">
      <c r="A10561" s="38" t="s">
        <v>10943</v>
      </c>
      <c r="B10561" s="39">
        <v>190.35</v>
      </c>
    </row>
    <row r="10562" spans="1:2" x14ac:dyDescent="0.3">
      <c r="A10562" s="38" t="s">
        <v>10944</v>
      </c>
      <c r="B10562" s="39">
        <v>181.6</v>
      </c>
    </row>
    <row r="10563" spans="1:2" x14ac:dyDescent="0.3">
      <c r="A10563" s="38" t="s">
        <v>10945</v>
      </c>
      <c r="B10563" s="39">
        <v>205.82</v>
      </c>
    </row>
    <row r="10564" spans="1:2" x14ac:dyDescent="0.3">
      <c r="A10564" s="38" t="s">
        <v>10946</v>
      </c>
      <c r="B10564" s="39">
        <v>196.76</v>
      </c>
    </row>
    <row r="10565" spans="1:2" x14ac:dyDescent="0.3">
      <c r="A10565" s="38" t="s">
        <v>10947</v>
      </c>
      <c r="B10565" s="39">
        <v>242.99</v>
      </c>
    </row>
    <row r="10566" spans="1:2" x14ac:dyDescent="0.3">
      <c r="A10566" s="38" t="s">
        <v>10948</v>
      </c>
      <c r="B10566" s="39">
        <v>233.17</v>
      </c>
    </row>
    <row r="10567" spans="1:2" x14ac:dyDescent="0.3">
      <c r="A10567" s="38" t="s">
        <v>10949</v>
      </c>
      <c r="B10567" s="39">
        <v>281.39</v>
      </c>
    </row>
    <row r="10568" spans="1:2" x14ac:dyDescent="0.3">
      <c r="A10568" s="38" t="s">
        <v>10950</v>
      </c>
      <c r="B10568" s="39">
        <v>270.89999999999998</v>
      </c>
    </row>
    <row r="10569" spans="1:2" x14ac:dyDescent="0.3">
      <c r="A10569" s="38" t="s">
        <v>10951</v>
      </c>
      <c r="B10569" s="39">
        <v>318.54000000000002</v>
      </c>
    </row>
    <row r="10570" spans="1:2" x14ac:dyDescent="0.3">
      <c r="A10570" s="38" t="s">
        <v>10952</v>
      </c>
      <c r="B10570" s="39">
        <v>306.99</v>
      </c>
    </row>
    <row r="10571" spans="1:2" x14ac:dyDescent="0.3">
      <c r="A10571" s="38" t="s">
        <v>10953</v>
      </c>
      <c r="B10571" s="39">
        <v>99.47</v>
      </c>
    </row>
    <row r="10572" spans="1:2" x14ac:dyDescent="0.3">
      <c r="A10572" s="38" t="s">
        <v>10954</v>
      </c>
      <c r="B10572" s="39">
        <v>95.32</v>
      </c>
    </row>
    <row r="10573" spans="1:2" x14ac:dyDescent="0.3">
      <c r="A10573" s="38" t="s">
        <v>10955</v>
      </c>
      <c r="B10573" s="39">
        <v>108.64</v>
      </c>
    </row>
    <row r="10574" spans="1:2" x14ac:dyDescent="0.3">
      <c r="A10574" s="38" t="s">
        <v>10956</v>
      </c>
      <c r="B10574" s="39">
        <v>104.21</v>
      </c>
    </row>
    <row r="10575" spans="1:2" x14ac:dyDescent="0.3">
      <c r="A10575" s="38" t="s">
        <v>10957</v>
      </c>
      <c r="B10575" s="39">
        <v>131.58000000000001</v>
      </c>
    </row>
    <row r="10576" spans="1:2" x14ac:dyDescent="0.3">
      <c r="A10576" s="38" t="s">
        <v>10958</v>
      </c>
      <c r="B10576" s="39">
        <v>126.81</v>
      </c>
    </row>
    <row r="10577" spans="1:2" x14ac:dyDescent="0.3">
      <c r="A10577" s="38" t="s">
        <v>10959</v>
      </c>
      <c r="B10577" s="39">
        <v>150.24</v>
      </c>
    </row>
    <row r="10578" spans="1:2" x14ac:dyDescent="0.3">
      <c r="A10578" s="38" t="s">
        <v>10960</v>
      </c>
      <c r="B10578" s="39">
        <v>145.24</v>
      </c>
    </row>
    <row r="10579" spans="1:2" x14ac:dyDescent="0.3">
      <c r="A10579" s="38" t="s">
        <v>10961</v>
      </c>
      <c r="B10579" s="39">
        <v>160.30000000000001</v>
      </c>
    </row>
    <row r="10580" spans="1:2" x14ac:dyDescent="0.3">
      <c r="A10580" s="38" t="s">
        <v>10962</v>
      </c>
      <c r="B10580" s="39">
        <v>154.79</v>
      </c>
    </row>
    <row r="10581" spans="1:2" x14ac:dyDescent="0.3">
      <c r="A10581" s="38" t="s">
        <v>10963</v>
      </c>
      <c r="B10581" s="39">
        <v>186.18</v>
      </c>
    </row>
    <row r="10582" spans="1:2" x14ac:dyDescent="0.3">
      <c r="A10582" s="38" t="s">
        <v>10964</v>
      </c>
      <c r="B10582" s="39">
        <v>177.97</v>
      </c>
    </row>
    <row r="10583" spans="1:2" x14ac:dyDescent="0.3">
      <c r="A10583" s="38" t="s">
        <v>10965</v>
      </c>
      <c r="B10583" s="39">
        <v>210.95</v>
      </c>
    </row>
    <row r="10584" spans="1:2" x14ac:dyDescent="0.3">
      <c r="A10584" s="38" t="s">
        <v>10966</v>
      </c>
      <c r="B10584" s="39">
        <v>201.65</v>
      </c>
    </row>
    <row r="10585" spans="1:2" x14ac:dyDescent="0.3">
      <c r="A10585" s="38" t="s">
        <v>10967</v>
      </c>
      <c r="B10585" s="39">
        <v>259.52</v>
      </c>
    </row>
    <row r="10586" spans="1:2" x14ac:dyDescent="0.3">
      <c r="A10586" s="38" t="s">
        <v>10968</v>
      </c>
      <c r="B10586" s="39">
        <v>248.08</v>
      </c>
    </row>
    <row r="10587" spans="1:2" x14ac:dyDescent="0.3">
      <c r="A10587" s="38" t="s">
        <v>10969</v>
      </c>
      <c r="B10587" s="39">
        <v>312.83</v>
      </c>
    </row>
    <row r="10588" spans="1:2" x14ac:dyDescent="0.3">
      <c r="A10588" s="38" t="s">
        <v>10970</v>
      </c>
      <c r="B10588" s="39">
        <v>299.04000000000002</v>
      </c>
    </row>
    <row r="10589" spans="1:2" x14ac:dyDescent="0.3">
      <c r="A10589" s="38" t="s">
        <v>10971</v>
      </c>
      <c r="B10589" s="39">
        <v>373.04</v>
      </c>
    </row>
    <row r="10590" spans="1:2" x14ac:dyDescent="0.3">
      <c r="A10590" s="38" t="s">
        <v>10972</v>
      </c>
      <c r="B10590" s="39">
        <v>356.59</v>
      </c>
    </row>
    <row r="10591" spans="1:2" x14ac:dyDescent="0.3">
      <c r="A10591" s="38" t="s">
        <v>10973</v>
      </c>
      <c r="B10591" s="39">
        <v>4172</v>
      </c>
    </row>
    <row r="10592" spans="1:2" x14ac:dyDescent="0.3">
      <c r="A10592" s="38" t="s">
        <v>10974</v>
      </c>
      <c r="B10592" s="39">
        <v>3996</v>
      </c>
    </row>
    <row r="10593" spans="1:2" x14ac:dyDescent="0.3">
      <c r="A10593" s="38" t="s">
        <v>10975</v>
      </c>
      <c r="B10593" s="39">
        <v>210.66</v>
      </c>
    </row>
    <row r="10594" spans="1:2" x14ac:dyDescent="0.3">
      <c r="A10594" s="38" t="s">
        <v>10976</v>
      </c>
      <c r="B10594" s="39">
        <v>201.9</v>
      </c>
    </row>
    <row r="10595" spans="1:2" x14ac:dyDescent="0.3">
      <c r="A10595" s="38" t="s">
        <v>10977</v>
      </c>
      <c r="B10595" s="39">
        <v>273.86</v>
      </c>
    </row>
    <row r="10596" spans="1:2" x14ac:dyDescent="0.3">
      <c r="A10596" s="38" t="s">
        <v>10978</v>
      </c>
      <c r="B10596" s="39">
        <v>262.47000000000003</v>
      </c>
    </row>
    <row r="10597" spans="1:2" x14ac:dyDescent="0.3">
      <c r="A10597" s="38" t="s">
        <v>10979</v>
      </c>
      <c r="B10597" s="39">
        <v>284.39</v>
      </c>
    </row>
    <row r="10598" spans="1:2" x14ac:dyDescent="0.3">
      <c r="A10598" s="38" t="s">
        <v>10980</v>
      </c>
      <c r="B10598" s="39">
        <v>272.57</v>
      </c>
    </row>
    <row r="10599" spans="1:2" x14ac:dyDescent="0.3">
      <c r="A10599" s="38" t="s">
        <v>10981</v>
      </c>
      <c r="B10599" s="39">
        <v>231.72</v>
      </c>
    </row>
    <row r="10600" spans="1:2" x14ac:dyDescent="0.3">
      <c r="A10600" s="38" t="s">
        <v>10982</v>
      </c>
      <c r="B10600" s="39">
        <v>222.09</v>
      </c>
    </row>
    <row r="10601" spans="1:2" x14ac:dyDescent="0.3">
      <c r="A10601" s="38" t="s">
        <v>10983</v>
      </c>
      <c r="B10601" s="39">
        <v>301.24</v>
      </c>
    </row>
    <row r="10602" spans="1:2" x14ac:dyDescent="0.3">
      <c r="A10602" s="38" t="s">
        <v>10984</v>
      </c>
      <c r="B10602" s="39">
        <v>288.72000000000003</v>
      </c>
    </row>
    <row r="10603" spans="1:2" x14ac:dyDescent="0.3">
      <c r="A10603" s="38" t="s">
        <v>10985</v>
      </c>
      <c r="B10603" s="39">
        <v>312.83</v>
      </c>
    </row>
    <row r="10604" spans="1:2" x14ac:dyDescent="0.3">
      <c r="A10604" s="38" t="s">
        <v>10986</v>
      </c>
      <c r="B10604" s="39">
        <v>299.82</v>
      </c>
    </row>
    <row r="10605" spans="1:2" x14ac:dyDescent="0.3">
      <c r="A10605" s="38" t="s">
        <v>10987</v>
      </c>
      <c r="B10605" s="39">
        <v>300.32</v>
      </c>
    </row>
    <row r="10606" spans="1:2" x14ac:dyDescent="0.3">
      <c r="A10606" s="38" t="s">
        <v>10988</v>
      </c>
      <c r="B10606" s="39">
        <v>288.47000000000003</v>
      </c>
    </row>
    <row r="10607" spans="1:2" x14ac:dyDescent="0.3">
      <c r="A10607" s="38" t="s">
        <v>10989</v>
      </c>
      <c r="B10607" s="39">
        <v>390.42</v>
      </c>
    </row>
    <row r="10608" spans="1:2" x14ac:dyDescent="0.3">
      <c r="A10608" s="38" t="s">
        <v>10990</v>
      </c>
      <c r="B10608" s="39">
        <v>375.01</v>
      </c>
    </row>
    <row r="10609" spans="1:2" x14ac:dyDescent="0.3">
      <c r="A10609" s="38" t="s">
        <v>10991</v>
      </c>
      <c r="B10609" s="39">
        <v>405.44</v>
      </c>
    </row>
    <row r="10610" spans="1:2" x14ac:dyDescent="0.3">
      <c r="A10610" s="38" t="s">
        <v>10992</v>
      </c>
      <c r="B10610" s="39">
        <v>389.43</v>
      </c>
    </row>
    <row r="10611" spans="1:2" x14ac:dyDescent="0.3">
      <c r="A10611" s="38" t="s">
        <v>10993</v>
      </c>
      <c r="B10611" s="39">
        <v>330.36</v>
      </c>
    </row>
    <row r="10612" spans="1:2" x14ac:dyDescent="0.3">
      <c r="A10612" s="38" t="s">
        <v>10994</v>
      </c>
      <c r="B10612" s="39">
        <v>317.32</v>
      </c>
    </row>
    <row r="10613" spans="1:2" x14ac:dyDescent="0.3">
      <c r="A10613" s="38" t="s">
        <v>10995</v>
      </c>
      <c r="B10613" s="39">
        <v>429.46</v>
      </c>
    </row>
    <row r="10614" spans="1:2" x14ac:dyDescent="0.3">
      <c r="A10614" s="38" t="s">
        <v>10996</v>
      </c>
      <c r="B10614" s="39">
        <v>412.51</v>
      </c>
    </row>
    <row r="10615" spans="1:2" x14ac:dyDescent="0.3">
      <c r="A10615" s="38" t="s">
        <v>10997</v>
      </c>
      <c r="B10615" s="39">
        <v>445.98</v>
      </c>
    </row>
    <row r="10616" spans="1:2" x14ac:dyDescent="0.3">
      <c r="A10616" s="38" t="s">
        <v>10998</v>
      </c>
      <c r="B10616" s="39">
        <v>428.38</v>
      </c>
    </row>
    <row r="10617" spans="1:2" x14ac:dyDescent="0.3">
      <c r="A10617" s="38" t="s">
        <v>10999</v>
      </c>
      <c r="B10617" s="39">
        <v>431.54</v>
      </c>
    </row>
    <row r="10618" spans="1:2" x14ac:dyDescent="0.3">
      <c r="A10618" s="38" t="s">
        <v>11000</v>
      </c>
      <c r="B10618" s="39">
        <v>415.33</v>
      </c>
    </row>
    <row r="10619" spans="1:2" x14ac:dyDescent="0.3">
      <c r="A10619" s="38" t="s">
        <v>11001</v>
      </c>
      <c r="B10619" s="39">
        <v>561.01</v>
      </c>
    </row>
    <row r="10620" spans="1:2" x14ac:dyDescent="0.3">
      <c r="A10620" s="38" t="s">
        <v>11002</v>
      </c>
      <c r="B10620" s="39">
        <v>539.92999999999995</v>
      </c>
    </row>
    <row r="10621" spans="1:2" x14ac:dyDescent="0.3">
      <c r="A10621" s="38" t="s">
        <v>11003</v>
      </c>
      <c r="B10621" s="39">
        <v>582.58000000000004</v>
      </c>
    </row>
    <row r="10622" spans="1:2" x14ac:dyDescent="0.3">
      <c r="A10622" s="38" t="s">
        <v>11004</v>
      </c>
      <c r="B10622" s="39">
        <v>560.70000000000005</v>
      </c>
    </row>
    <row r="10623" spans="1:2" x14ac:dyDescent="0.3">
      <c r="A10623" s="38" t="s">
        <v>11005</v>
      </c>
      <c r="B10623" s="39">
        <v>474.7</v>
      </c>
    </row>
    <row r="10624" spans="1:2" x14ac:dyDescent="0.3">
      <c r="A10624" s="38" t="s">
        <v>11006</v>
      </c>
      <c r="B10624" s="39">
        <v>456.87</v>
      </c>
    </row>
    <row r="10625" spans="1:2" x14ac:dyDescent="0.3">
      <c r="A10625" s="38" t="s">
        <v>11007</v>
      </c>
      <c r="B10625" s="39">
        <v>617.11</v>
      </c>
    </row>
    <row r="10626" spans="1:2" x14ac:dyDescent="0.3">
      <c r="A10626" s="38" t="s">
        <v>11008</v>
      </c>
      <c r="B10626" s="39">
        <v>593.92999999999995</v>
      </c>
    </row>
    <row r="10627" spans="1:2" x14ac:dyDescent="0.3">
      <c r="A10627" s="38" t="s">
        <v>11009</v>
      </c>
      <c r="B10627" s="39">
        <v>640.84</v>
      </c>
    </row>
    <row r="10628" spans="1:2" x14ac:dyDescent="0.3">
      <c r="A10628" s="38" t="s">
        <v>11010</v>
      </c>
      <c r="B10628" s="39">
        <v>616.77</v>
      </c>
    </row>
    <row r="10629" spans="1:2" x14ac:dyDescent="0.3">
      <c r="A10629" s="38" t="s">
        <v>11011</v>
      </c>
      <c r="B10629" s="39">
        <v>650.24</v>
      </c>
    </row>
    <row r="10630" spans="1:2" x14ac:dyDescent="0.3">
      <c r="A10630" s="38" t="s">
        <v>11012</v>
      </c>
      <c r="B10630" s="39">
        <v>629.08000000000004</v>
      </c>
    </row>
    <row r="10631" spans="1:2" x14ac:dyDescent="0.3">
      <c r="A10631" s="38" t="s">
        <v>11013</v>
      </c>
      <c r="B10631" s="39">
        <v>845.31</v>
      </c>
    </row>
    <row r="10632" spans="1:2" x14ac:dyDescent="0.3">
      <c r="A10632" s="38" t="s">
        <v>11014</v>
      </c>
      <c r="B10632" s="39">
        <v>817.8</v>
      </c>
    </row>
    <row r="10633" spans="1:2" x14ac:dyDescent="0.3">
      <c r="A10633" s="38" t="s">
        <v>11015</v>
      </c>
      <c r="B10633" s="39">
        <v>877.82</v>
      </c>
    </row>
    <row r="10634" spans="1:2" x14ac:dyDescent="0.3">
      <c r="A10634" s="38" t="s">
        <v>11016</v>
      </c>
      <c r="B10634" s="39">
        <v>849.25</v>
      </c>
    </row>
    <row r="10635" spans="1:2" x14ac:dyDescent="0.3">
      <c r="A10635" s="38" t="s">
        <v>11017</v>
      </c>
      <c r="B10635" s="39">
        <v>715.26</v>
      </c>
    </row>
    <row r="10636" spans="1:2" x14ac:dyDescent="0.3">
      <c r="A10636" s="38" t="s">
        <v>11018</v>
      </c>
      <c r="B10636" s="39">
        <v>691.98</v>
      </c>
    </row>
    <row r="10637" spans="1:2" x14ac:dyDescent="0.3">
      <c r="A10637" s="38" t="s">
        <v>11019</v>
      </c>
      <c r="B10637" s="39">
        <v>929.84</v>
      </c>
    </row>
    <row r="10638" spans="1:2" x14ac:dyDescent="0.3">
      <c r="A10638" s="38" t="s">
        <v>11020</v>
      </c>
      <c r="B10638" s="39">
        <v>899.58</v>
      </c>
    </row>
    <row r="10639" spans="1:2" x14ac:dyDescent="0.3">
      <c r="A10639" s="38" t="s">
        <v>11021</v>
      </c>
      <c r="B10639" s="39">
        <v>965.6</v>
      </c>
    </row>
    <row r="10640" spans="1:2" x14ac:dyDescent="0.3">
      <c r="A10640" s="38" t="s">
        <v>11022</v>
      </c>
      <c r="B10640" s="39">
        <v>934.18</v>
      </c>
    </row>
    <row r="10641" spans="1:2" x14ac:dyDescent="0.3">
      <c r="A10641" s="38" t="s">
        <v>11023</v>
      </c>
      <c r="B10641" s="39">
        <v>6218</v>
      </c>
    </row>
    <row r="10642" spans="1:2" x14ac:dyDescent="0.3">
      <c r="A10642" s="38" t="s">
        <v>11024</v>
      </c>
      <c r="B10642" s="39">
        <v>5982</v>
      </c>
    </row>
    <row r="10643" spans="1:2" x14ac:dyDescent="0.3">
      <c r="A10643" s="38" t="s">
        <v>11025</v>
      </c>
      <c r="B10643" s="39">
        <v>3623.11</v>
      </c>
    </row>
    <row r="10644" spans="1:2" x14ac:dyDescent="0.3">
      <c r="A10644" s="38" t="s">
        <v>11026</v>
      </c>
      <c r="B10644" s="39">
        <v>3391.71</v>
      </c>
    </row>
    <row r="10645" spans="1:2" x14ac:dyDescent="0.3">
      <c r="A10645" s="38" t="s">
        <v>11027</v>
      </c>
      <c r="B10645" s="39">
        <v>5072.3599999999997</v>
      </c>
    </row>
    <row r="10646" spans="1:2" x14ac:dyDescent="0.3">
      <c r="A10646" s="38" t="s">
        <v>11028</v>
      </c>
      <c r="B10646" s="39">
        <v>4748.3900000000003</v>
      </c>
    </row>
    <row r="10647" spans="1:2" x14ac:dyDescent="0.3">
      <c r="A10647" s="38" t="s">
        <v>11029</v>
      </c>
      <c r="B10647" s="39">
        <v>5615.83</v>
      </c>
    </row>
    <row r="10648" spans="1:2" x14ac:dyDescent="0.3">
      <c r="A10648" s="38" t="s">
        <v>11030</v>
      </c>
      <c r="B10648" s="39">
        <v>5257.15</v>
      </c>
    </row>
    <row r="10649" spans="1:2" x14ac:dyDescent="0.3">
      <c r="A10649" s="38" t="s">
        <v>11031</v>
      </c>
      <c r="B10649" s="39">
        <v>4710.05</v>
      </c>
    </row>
    <row r="10650" spans="1:2" x14ac:dyDescent="0.3">
      <c r="A10650" s="38" t="s">
        <v>11032</v>
      </c>
      <c r="B10650" s="39">
        <v>4409.22</v>
      </c>
    </row>
    <row r="10651" spans="1:2" x14ac:dyDescent="0.3">
      <c r="A10651" s="38" t="s">
        <v>11033</v>
      </c>
      <c r="B10651" s="39">
        <v>6594.07</v>
      </c>
    </row>
    <row r="10652" spans="1:2" x14ac:dyDescent="0.3">
      <c r="A10652" s="38" t="s">
        <v>11034</v>
      </c>
      <c r="B10652" s="39">
        <v>6172.91</v>
      </c>
    </row>
    <row r="10653" spans="1:2" x14ac:dyDescent="0.3">
      <c r="A10653" s="38" t="s">
        <v>11035</v>
      </c>
      <c r="B10653" s="39">
        <v>7300.58</v>
      </c>
    </row>
    <row r="10654" spans="1:2" x14ac:dyDescent="0.3">
      <c r="A10654" s="38" t="s">
        <v>11036</v>
      </c>
      <c r="B10654" s="39">
        <v>6834.3</v>
      </c>
    </row>
    <row r="10655" spans="1:2" x14ac:dyDescent="0.3">
      <c r="A10655" s="38" t="s">
        <v>11037</v>
      </c>
      <c r="B10655" s="39">
        <v>4218.87</v>
      </c>
    </row>
    <row r="10656" spans="1:2" x14ac:dyDescent="0.3">
      <c r="A10656" s="38" t="s">
        <v>11038</v>
      </c>
      <c r="B10656" s="39">
        <v>3949.43</v>
      </c>
    </row>
    <row r="10657" spans="1:2" x14ac:dyDescent="0.3">
      <c r="A10657" s="38" t="s">
        <v>11039</v>
      </c>
      <c r="B10657" s="39">
        <v>5906.42</v>
      </c>
    </row>
    <row r="10658" spans="1:2" x14ac:dyDescent="0.3">
      <c r="A10658" s="38" t="s">
        <v>11040</v>
      </c>
      <c r="B10658" s="39">
        <v>5529.2</v>
      </c>
    </row>
    <row r="10659" spans="1:2" x14ac:dyDescent="0.3">
      <c r="A10659" s="38" t="s">
        <v>11041</v>
      </c>
      <c r="B10659" s="39">
        <v>6539.25</v>
      </c>
    </row>
    <row r="10660" spans="1:2" x14ac:dyDescent="0.3">
      <c r="A10660" s="38" t="s">
        <v>11042</v>
      </c>
      <c r="B10660" s="39">
        <v>6121.61</v>
      </c>
    </row>
    <row r="10661" spans="1:2" x14ac:dyDescent="0.3">
      <c r="A10661" s="38" t="s">
        <v>11043</v>
      </c>
      <c r="B10661" s="39">
        <v>5484.53</v>
      </c>
    </row>
    <row r="10662" spans="1:2" x14ac:dyDescent="0.3">
      <c r="A10662" s="38" t="s">
        <v>11044</v>
      </c>
      <c r="B10662" s="39">
        <v>5134.26</v>
      </c>
    </row>
    <row r="10663" spans="1:2" x14ac:dyDescent="0.3">
      <c r="A10663" s="38" t="s">
        <v>11045</v>
      </c>
      <c r="B10663" s="39">
        <v>7678.35</v>
      </c>
    </row>
    <row r="10664" spans="1:2" x14ac:dyDescent="0.3">
      <c r="A10664" s="38" t="s">
        <v>11046</v>
      </c>
      <c r="B10664" s="39">
        <v>7187.96</v>
      </c>
    </row>
    <row r="10665" spans="1:2" x14ac:dyDescent="0.3">
      <c r="A10665" s="38" t="s">
        <v>11047</v>
      </c>
      <c r="B10665" s="39">
        <v>8501.0300000000007</v>
      </c>
    </row>
    <row r="10666" spans="1:2" x14ac:dyDescent="0.3">
      <c r="A10666" s="38" t="s">
        <v>11048</v>
      </c>
      <c r="B10666" s="39">
        <v>7958.1</v>
      </c>
    </row>
    <row r="10667" spans="1:2" x14ac:dyDescent="0.3">
      <c r="A10667" s="38" t="s">
        <v>11049</v>
      </c>
      <c r="B10667" s="39">
        <v>4963.38</v>
      </c>
    </row>
    <row r="10668" spans="1:2" x14ac:dyDescent="0.3">
      <c r="A10668" s="38" t="s">
        <v>11050</v>
      </c>
      <c r="B10668" s="39">
        <v>4646.3900000000003</v>
      </c>
    </row>
    <row r="10669" spans="1:2" x14ac:dyDescent="0.3">
      <c r="A10669" s="38" t="s">
        <v>11051</v>
      </c>
      <c r="B10669" s="39">
        <v>6948.73</v>
      </c>
    </row>
    <row r="10670" spans="1:2" x14ac:dyDescent="0.3">
      <c r="A10670" s="38" t="s">
        <v>11052</v>
      </c>
      <c r="B10670" s="39">
        <v>6504.94</v>
      </c>
    </row>
    <row r="10671" spans="1:2" x14ac:dyDescent="0.3">
      <c r="A10671" s="38" t="s">
        <v>11053</v>
      </c>
      <c r="B10671" s="39">
        <v>7693.24</v>
      </c>
    </row>
    <row r="10672" spans="1:2" x14ac:dyDescent="0.3">
      <c r="A10672" s="38" t="s">
        <v>11054</v>
      </c>
      <c r="B10672" s="39">
        <v>7201.9</v>
      </c>
    </row>
    <row r="10673" spans="1:2" x14ac:dyDescent="0.3">
      <c r="A10673" s="38" t="s">
        <v>11055</v>
      </c>
      <c r="B10673" s="39">
        <v>6452.39</v>
      </c>
    </row>
    <row r="10674" spans="1:2" x14ac:dyDescent="0.3">
      <c r="A10674" s="38" t="s">
        <v>11056</v>
      </c>
      <c r="B10674" s="39">
        <v>6040.3</v>
      </c>
    </row>
    <row r="10675" spans="1:2" x14ac:dyDescent="0.3">
      <c r="A10675" s="38" t="s">
        <v>11057</v>
      </c>
      <c r="B10675" s="39">
        <v>9033.35</v>
      </c>
    </row>
    <row r="10676" spans="1:2" x14ac:dyDescent="0.3">
      <c r="A10676" s="38" t="s">
        <v>11058</v>
      </c>
      <c r="B10676" s="39">
        <v>8456.43</v>
      </c>
    </row>
    <row r="10677" spans="1:2" x14ac:dyDescent="0.3">
      <c r="A10677" s="38" t="s">
        <v>11059</v>
      </c>
      <c r="B10677" s="39">
        <v>10001.209999999999</v>
      </c>
    </row>
    <row r="10678" spans="1:2" x14ac:dyDescent="0.3">
      <c r="A10678" s="38" t="s">
        <v>11060</v>
      </c>
      <c r="B10678" s="39">
        <v>9362.4699999999993</v>
      </c>
    </row>
    <row r="10679" spans="1:2" x14ac:dyDescent="0.3">
      <c r="A10679" s="38" t="s">
        <v>11061</v>
      </c>
      <c r="B10679" s="39">
        <v>5310.81</v>
      </c>
    </row>
    <row r="10680" spans="1:2" x14ac:dyDescent="0.3">
      <c r="A10680" s="38" t="s">
        <v>11062</v>
      </c>
      <c r="B10680" s="39">
        <v>4971.63</v>
      </c>
    </row>
    <row r="10681" spans="1:2" x14ac:dyDescent="0.3">
      <c r="A10681" s="38" t="s">
        <v>11063</v>
      </c>
      <c r="B10681" s="39">
        <v>7435.14</v>
      </c>
    </row>
    <row r="10682" spans="1:2" x14ac:dyDescent="0.3">
      <c r="A10682" s="38" t="s">
        <v>11064</v>
      </c>
      <c r="B10682" s="39">
        <v>6960.29</v>
      </c>
    </row>
    <row r="10683" spans="1:2" x14ac:dyDescent="0.3">
      <c r="A10683" s="38" t="s">
        <v>11065</v>
      </c>
      <c r="B10683" s="39">
        <v>8231.76</v>
      </c>
    </row>
    <row r="10684" spans="1:2" x14ac:dyDescent="0.3">
      <c r="A10684" s="38" t="s">
        <v>11066</v>
      </c>
      <c r="B10684" s="39">
        <v>7706.03</v>
      </c>
    </row>
    <row r="10685" spans="1:2" x14ac:dyDescent="0.3">
      <c r="A10685" s="38" t="s">
        <v>11067</v>
      </c>
      <c r="B10685" s="39">
        <v>6904.06</v>
      </c>
    </row>
    <row r="10686" spans="1:2" x14ac:dyDescent="0.3">
      <c r="A10686" s="38" t="s">
        <v>11068</v>
      </c>
      <c r="B10686" s="39">
        <v>6463.12</v>
      </c>
    </row>
    <row r="10687" spans="1:2" x14ac:dyDescent="0.3">
      <c r="A10687" s="38" t="s">
        <v>11069</v>
      </c>
      <c r="B10687" s="39">
        <v>9665.68</v>
      </c>
    </row>
    <row r="10688" spans="1:2" x14ac:dyDescent="0.3">
      <c r="A10688" s="38" t="s">
        <v>11070</v>
      </c>
      <c r="B10688" s="39">
        <v>9048.3799999999992</v>
      </c>
    </row>
    <row r="10689" spans="1:2" x14ac:dyDescent="0.3">
      <c r="A10689" s="38" t="s">
        <v>11071</v>
      </c>
      <c r="B10689" s="39">
        <v>10701.29</v>
      </c>
    </row>
    <row r="10690" spans="1:2" x14ac:dyDescent="0.3">
      <c r="A10690" s="38" t="s">
        <v>11072</v>
      </c>
      <c r="B10690" s="39">
        <v>10017.85</v>
      </c>
    </row>
    <row r="10691" spans="1:2" x14ac:dyDescent="0.3">
      <c r="A10691" s="38" t="s">
        <v>11073</v>
      </c>
      <c r="B10691" s="39">
        <v>5658.25</v>
      </c>
    </row>
    <row r="10692" spans="1:2" x14ac:dyDescent="0.3">
      <c r="A10692" s="38" t="s">
        <v>11074</v>
      </c>
      <c r="B10692" s="39">
        <v>5296.88</v>
      </c>
    </row>
    <row r="10693" spans="1:2" x14ac:dyDescent="0.3">
      <c r="A10693" s="38" t="s">
        <v>11075</v>
      </c>
      <c r="B10693" s="39">
        <v>7921.55</v>
      </c>
    </row>
    <row r="10694" spans="1:2" x14ac:dyDescent="0.3">
      <c r="A10694" s="38" t="s">
        <v>11076</v>
      </c>
      <c r="B10694" s="39">
        <v>7415.63</v>
      </c>
    </row>
    <row r="10695" spans="1:2" x14ac:dyDescent="0.3">
      <c r="A10695" s="38" t="s">
        <v>11077</v>
      </c>
      <c r="B10695" s="39">
        <v>8770.2900000000009</v>
      </c>
    </row>
    <row r="10696" spans="1:2" x14ac:dyDescent="0.3">
      <c r="A10696" s="38" t="s">
        <v>11078</v>
      </c>
      <c r="B10696" s="39">
        <v>8210.17</v>
      </c>
    </row>
    <row r="10697" spans="1:2" x14ac:dyDescent="0.3">
      <c r="A10697" s="38" t="s">
        <v>11079</v>
      </c>
      <c r="B10697" s="39">
        <v>7355.73</v>
      </c>
    </row>
    <row r="10698" spans="1:2" x14ac:dyDescent="0.3">
      <c r="A10698" s="38" t="s">
        <v>11080</v>
      </c>
      <c r="B10698" s="39">
        <v>6885.95</v>
      </c>
    </row>
    <row r="10699" spans="1:2" x14ac:dyDescent="0.3">
      <c r="A10699" s="38" t="s">
        <v>11081</v>
      </c>
      <c r="B10699" s="39">
        <v>10298.02</v>
      </c>
    </row>
    <row r="10700" spans="1:2" x14ac:dyDescent="0.3">
      <c r="A10700" s="38" t="s">
        <v>11082</v>
      </c>
      <c r="B10700" s="39">
        <v>9640.33</v>
      </c>
    </row>
    <row r="10701" spans="1:2" x14ac:dyDescent="0.3">
      <c r="A10701" s="38" t="s">
        <v>11083</v>
      </c>
      <c r="B10701" s="39">
        <v>11401.38</v>
      </c>
    </row>
    <row r="10702" spans="1:2" x14ac:dyDescent="0.3">
      <c r="A10702" s="38" t="s">
        <v>11084</v>
      </c>
      <c r="B10702" s="39">
        <v>10673.22</v>
      </c>
    </row>
    <row r="10703" spans="1:2" x14ac:dyDescent="0.3">
      <c r="A10703" s="38" t="s">
        <v>11085</v>
      </c>
      <c r="B10703" s="39">
        <v>6303.49</v>
      </c>
    </row>
    <row r="10704" spans="1:2" x14ac:dyDescent="0.3">
      <c r="A10704" s="38" t="s">
        <v>11086</v>
      </c>
      <c r="B10704" s="39">
        <v>5900.91</v>
      </c>
    </row>
    <row r="10705" spans="1:2" x14ac:dyDescent="0.3">
      <c r="A10705" s="38" t="s">
        <v>11087</v>
      </c>
      <c r="B10705" s="39">
        <v>8824.89</v>
      </c>
    </row>
    <row r="10706" spans="1:2" x14ac:dyDescent="0.3">
      <c r="A10706" s="38" t="s">
        <v>11088</v>
      </c>
      <c r="B10706" s="39">
        <v>8261.2800000000007</v>
      </c>
    </row>
    <row r="10707" spans="1:2" x14ac:dyDescent="0.3">
      <c r="A10707" s="38" t="s">
        <v>11089</v>
      </c>
      <c r="B10707" s="39">
        <v>9770.41</v>
      </c>
    </row>
    <row r="10708" spans="1:2" x14ac:dyDescent="0.3">
      <c r="A10708" s="38" t="s">
        <v>11090</v>
      </c>
      <c r="B10708" s="39">
        <v>9146.42</v>
      </c>
    </row>
    <row r="10709" spans="1:2" x14ac:dyDescent="0.3">
      <c r="A10709" s="38" t="s">
        <v>11091</v>
      </c>
      <c r="B10709" s="39">
        <v>8194.5400000000009</v>
      </c>
    </row>
    <row r="10710" spans="1:2" x14ac:dyDescent="0.3">
      <c r="A10710" s="38" t="s">
        <v>11092</v>
      </c>
      <c r="B10710" s="39">
        <v>7671.19</v>
      </c>
    </row>
    <row r="10711" spans="1:2" x14ac:dyDescent="0.3">
      <c r="A10711" s="38" t="s">
        <v>11093</v>
      </c>
      <c r="B10711" s="39">
        <v>11472.36</v>
      </c>
    </row>
    <row r="10712" spans="1:2" x14ac:dyDescent="0.3">
      <c r="A10712" s="38" t="s">
        <v>11094</v>
      </c>
      <c r="B10712" s="39">
        <v>10739.66</v>
      </c>
    </row>
    <row r="10713" spans="1:2" x14ac:dyDescent="0.3">
      <c r="A10713" s="38" t="s">
        <v>11095</v>
      </c>
      <c r="B10713" s="39">
        <v>12701.54</v>
      </c>
    </row>
    <row r="10714" spans="1:2" x14ac:dyDescent="0.3">
      <c r="A10714" s="38" t="s">
        <v>11096</v>
      </c>
      <c r="B10714" s="39">
        <v>11890.34</v>
      </c>
    </row>
    <row r="10715" spans="1:2" x14ac:dyDescent="0.3">
      <c r="A10715" s="38" t="s">
        <v>11097</v>
      </c>
      <c r="B10715" s="39">
        <v>6849.46</v>
      </c>
    </row>
    <row r="10716" spans="1:2" x14ac:dyDescent="0.3">
      <c r="A10716" s="38" t="s">
        <v>11098</v>
      </c>
      <c r="B10716" s="39">
        <v>6412.01</v>
      </c>
    </row>
    <row r="10717" spans="1:2" x14ac:dyDescent="0.3">
      <c r="A10717" s="38" t="s">
        <v>11099</v>
      </c>
      <c r="B10717" s="39">
        <v>9589.25</v>
      </c>
    </row>
    <row r="10718" spans="1:2" x14ac:dyDescent="0.3">
      <c r="A10718" s="38" t="s">
        <v>11100</v>
      </c>
      <c r="B10718" s="39">
        <v>8976.82</v>
      </c>
    </row>
    <row r="10719" spans="1:2" x14ac:dyDescent="0.3">
      <c r="A10719" s="38" t="s">
        <v>11101</v>
      </c>
      <c r="B10719" s="39">
        <v>10616.67</v>
      </c>
    </row>
    <row r="10720" spans="1:2" x14ac:dyDescent="0.3">
      <c r="A10720" s="38" t="s">
        <v>11102</v>
      </c>
      <c r="B10720" s="39">
        <v>9938.6299999999992</v>
      </c>
    </row>
    <row r="10721" spans="1:2" x14ac:dyDescent="0.3">
      <c r="A10721" s="38" t="s">
        <v>11103</v>
      </c>
      <c r="B10721" s="39">
        <v>8904.2999999999993</v>
      </c>
    </row>
    <row r="10722" spans="1:2" x14ac:dyDescent="0.3">
      <c r="A10722" s="38" t="s">
        <v>11104</v>
      </c>
      <c r="B10722" s="39">
        <v>8335.6200000000008</v>
      </c>
    </row>
    <row r="10723" spans="1:2" x14ac:dyDescent="0.3">
      <c r="A10723" s="38" t="s">
        <v>11105</v>
      </c>
      <c r="B10723" s="39">
        <v>12466.03</v>
      </c>
    </row>
    <row r="10724" spans="1:2" x14ac:dyDescent="0.3">
      <c r="A10724" s="38" t="s">
        <v>11106</v>
      </c>
      <c r="B10724" s="39">
        <v>11669.87</v>
      </c>
    </row>
    <row r="10725" spans="1:2" x14ac:dyDescent="0.3">
      <c r="A10725" s="38" t="s">
        <v>11107</v>
      </c>
      <c r="B10725" s="39">
        <v>13801.67</v>
      </c>
    </row>
    <row r="10726" spans="1:2" x14ac:dyDescent="0.3">
      <c r="A10726" s="38" t="s">
        <v>11108</v>
      </c>
      <c r="B10726" s="39">
        <v>12920.21</v>
      </c>
    </row>
    <row r="10727" spans="1:2" x14ac:dyDescent="0.3">
      <c r="A10727" s="38" t="s">
        <v>11109</v>
      </c>
      <c r="B10727" s="39">
        <v>7345.8</v>
      </c>
    </row>
    <row r="10728" spans="1:2" x14ac:dyDescent="0.3">
      <c r="A10728" s="38" t="s">
        <v>11110</v>
      </c>
      <c r="B10728" s="39">
        <v>6876.65</v>
      </c>
    </row>
    <row r="10729" spans="1:2" x14ac:dyDescent="0.3">
      <c r="A10729" s="38" t="s">
        <v>11111</v>
      </c>
      <c r="B10729" s="39">
        <v>10284.120000000001</v>
      </c>
    </row>
    <row r="10730" spans="1:2" x14ac:dyDescent="0.3">
      <c r="A10730" s="38" t="s">
        <v>11112</v>
      </c>
      <c r="B10730" s="39">
        <v>9627.32</v>
      </c>
    </row>
    <row r="10731" spans="1:2" x14ac:dyDescent="0.3">
      <c r="A10731" s="38" t="s">
        <v>11113</v>
      </c>
      <c r="B10731" s="39">
        <v>11385.99</v>
      </c>
    </row>
    <row r="10732" spans="1:2" x14ac:dyDescent="0.3">
      <c r="A10732" s="38" t="s">
        <v>11114</v>
      </c>
      <c r="B10732" s="39">
        <v>10658.82</v>
      </c>
    </row>
    <row r="10733" spans="1:2" x14ac:dyDescent="0.3">
      <c r="A10733" s="38" t="s">
        <v>11115</v>
      </c>
      <c r="B10733" s="39">
        <v>9549.5400000000009</v>
      </c>
    </row>
    <row r="10734" spans="1:2" x14ac:dyDescent="0.3">
      <c r="A10734" s="38" t="s">
        <v>11116</v>
      </c>
      <c r="B10734" s="39">
        <v>8939.65</v>
      </c>
    </row>
    <row r="10735" spans="1:2" x14ac:dyDescent="0.3">
      <c r="A10735" s="38" t="s">
        <v>11117</v>
      </c>
      <c r="B10735" s="39">
        <v>13369.36</v>
      </c>
    </row>
    <row r="10736" spans="1:2" x14ac:dyDescent="0.3">
      <c r="A10736" s="38" t="s">
        <v>11118</v>
      </c>
      <c r="B10736" s="39">
        <v>12515.51</v>
      </c>
    </row>
    <row r="10737" spans="1:2" x14ac:dyDescent="0.3">
      <c r="A10737" s="38" t="s">
        <v>11119</v>
      </c>
      <c r="B10737" s="39">
        <v>14801.79</v>
      </c>
    </row>
    <row r="10738" spans="1:2" x14ac:dyDescent="0.3">
      <c r="A10738" s="38" t="s">
        <v>11120</v>
      </c>
      <c r="B10738" s="39">
        <v>13856.46</v>
      </c>
    </row>
    <row r="10739" spans="1:2" x14ac:dyDescent="0.3">
      <c r="A10739" s="38" t="s">
        <v>11121</v>
      </c>
      <c r="B10739" s="39">
        <v>959.61</v>
      </c>
    </row>
    <row r="10740" spans="1:2" x14ac:dyDescent="0.3">
      <c r="A10740" s="38" t="s">
        <v>11122</v>
      </c>
      <c r="B10740" s="39">
        <v>909.04</v>
      </c>
    </row>
    <row r="10741" spans="1:2" x14ac:dyDescent="0.3">
      <c r="A10741" s="38" t="s">
        <v>11123</v>
      </c>
      <c r="B10741" s="39">
        <v>1487.4</v>
      </c>
    </row>
    <row r="10742" spans="1:2" x14ac:dyDescent="0.3">
      <c r="A10742" s="38" t="s">
        <v>11124</v>
      </c>
      <c r="B10742" s="39">
        <v>1409.01</v>
      </c>
    </row>
    <row r="10743" spans="1:2" x14ac:dyDescent="0.3">
      <c r="A10743" s="38" t="s">
        <v>11125</v>
      </c>
      <c r="B10743" s="39">
        <v>1679.32</v>
      </c>
    </row>
    <row r="10744" spans="1:2" x14ac:dyDescent="0.3">
      <c r="A10744" s="38" t="s">
        <v>11126</v>
      </c>
      <c r="B10744" s="39">
        <v>1590.82</v>
      </c>
    </row>
    <row r="10745" spans="1:2" x14ac:dyDescent="0.3">
      <c r="A10745" s="38" t="s">
        <v>11127</v>
      </c>
      <c r="B10745" s="39">
        <v>1295.47</v>
      </c>
    </row>
    <row r="10746" spans="1:2" x14ac:dyDescent="0.3">
      <c r="A10746" s="38" t="s">
        <v>11128</v>
      </c>
      <c r="B10746" s="39">
        <v>1227.2</v>
      </c>
    </row>
    <row r="10747" spans="1:2" x14ac:dyDescent="0.3">
      <c r="A10747" s="38" t="s">
        <v>11129</v>
      </c>
      <c r="B10747" s="39">
        <v>2007.99</v>
      </c>
    </row>
    <row r="10748" spans="1:2" x14ac:dyDescent="0.3">
      <c r="A10748" s="38" t="s">
        <v>11130</v>
      </c>
      <c r="B10748" s="39">
        <v>1902.16</v>
      </c>
    </row>
    <row r="10749" spans="1:2" x14ac:dyDescent="0.3">
      <c r="A10749" s="38" t="s">
        <v>11131</v>
      </c>
      <c r="B10749" s="39">
        <v>2267.08</v>
      </c>
    </row>
    <row r="10750" spans="1:2" x14ac:dyDescent="0.3">
      <c r="A10750" s="38" t="s">
        <v>11132</v>
      </c>
      <c r="B10750" s="39">
        <v>2147.6</v>
      </c>
    </row>
    <row r="10751" spans="1:2" x14ac:dyDescent="0.3">
      <c r="A10751" s="38" t="s">
        <v>11133</v>
      </c>
      <c r="B10751" s="39">
        <v>4847</v>
      </c>
    </row>
    <row r="10752" spans="1:2" x14ac:dyDescent="0.3">
      <c r="A10752" s="38" t="s">
        <v>11134</v>
      </c>
      <c r="B10752" s="39">
        <v>4521</v>
      </c>
    </row>
    <row r="10753" spans="1:2" x14ac:dyDescent="0.3">
      <c r="A10753" s="38" t="s">
        <v>11135</v>
      </c>
      <c r="B10753" s="39">
        <v>182.15</v>
      </c>
    </row>
    <row r="10754" spans="1:2" x14ac:dyDescent="0.3">
      <c r="A10754" s="38" t="s">
        <v>11136</v>
      </c>
      <c r="B10754" s="39">
        <v>157.9</v>
      </c>
    </row>
    <row r="10755" spans="1:2" x14ac:dyDescent="0.3">
      <c r="A10755" s="38" t="s">
        <v>11137</v>
      </c>
      <c r="B10755" s="39">
        <v>280.32</v>
      </c>
    </row>
    <row r="10756" spans="1:2" x14ac:dyDescent="0.3">
      <c r="A10756" s="38" t="s">
        <v>11138</v>
      </c>
      <c r="B10756" s="39">
        <v>242.99</v>
      </c>
    </row>
    <row r="10757" spans="1:2" x14ac:dyDescent="0.3">
      <c r="A10757" s="38" t="s">
        <v>11139</v>
      </c>
      <c r="B10757" s="39">
        <v>210.01</v>
      </c>
    </row>
    <row r="10758" spans="1:2" x14ac:dyDescent="0.3">
      <c r="A10758" s="38" t="s">
        <v>11140</v>
      </c>
      <c r="B10758" s="39">
        <v>182.04</v>
      </c>
    </row>
    <row r="10759" spans="1:2" x14ac:dyDescent="0.3">
      <c r="A10759" s="38" t="s">
        <v>11141</v>
      </c>
      <c r="B10759" s="39">
        <v>321.33</v>
      </c>
    </row>
    <row r="10760" spans="1:2" x14ac:dyDescent="0.3">
      <c r="A10760" s="38" t="s">
        <v>11142</v>
      </c>
      <c r="B10760" s="39">
        <v>278.55</v>
      </c>
    </row>
    <row r="10761" spans="1:2" x14ac:dyDescent="0.3">
      <c r="A10761" s="38" t="s">
        <v>11143</v>
      </c>
      <c r="B10761" s="39">
        <v>238.94</v>
      </c>
    </row>
    <row r="10762" spans="1:2" x14ac:dyDescent="0.3">
      <c r="A10762" s="38" t="s">
        <v>11144</v>
      </c>
      <c r="B10762" s="39">
        <v>207.12</v>
      </c>
    </row>
    <row r="10763" spans="1:2" x14ac:dyDescent="0.3">
      <c r="A10763" s="38" t="s">
        <v>11145</v>
      </c>
      <c r="B10763" s="39">
        <v>365.88</v>
      </c>
    </row>
    <row r="10764" spans="1:2" x14ac:dyDescent="0.3">
      <c r="A10764" s="38" t="s">
        <v>11146</v>
      </c>
      <c r="B10764" s="39">
        <v>317.16000000000003</v>
      </c>
    </row>
    <row r="10765" spans="1:2" x14ac:dyDescent="0.3">
      <c r="A10765" s="38" t="s">
        <v>11147</v>
      </c>
      <c r="B10765" s="39">
        <v>302.87</v>
      </c>
    </row>
    <row r="10766" spans="1:2" x14ac:dyDescent="0.3">
      <c r="A10766" s="38" t="s">
        <v>11148</v>
      </c>
      <c r="B10766" s="39">
        <v>262.54000000000002</v>
      </c>
    </row>
    <row r="10767" spans="1:2" x14ac:dyDescent="0.3">
      <c r="A10767" s="38" t="s">
        <v>11149</v>
      </c>
      <c r="B10767" s="39">
        <v>463.13</v>
      </c>
    </row>
    <row r="10768" spans="1:2" x14ac:dyDescent="0.3">
      <c r="A10768" s="38" t="s">
        <v>11150</v>
      </c>
      <c r="B10768" s="39">
        <v>401.47</v>
      </c>
    </row>
    <row r="10769" spans="1:2" x14ac:dyDescent="0.3">
      <c r="A10769" s="38" t="s">
        <v>11151</v>
      </c>
      <c r="B10769" s="39">
        <v>373.59</v>
      </c>
    </row>
    <row r="10770" spans="1:2" x14ac:dyDescent="0.3">
      <c r="A10770" s="38" t="s">
        <v>11152</v>
      </c>
      <c r="B10770" s="39">
        <v>323.85000000000002</v>
      </c>
    </row>
    <row r="10771" spans="1:2" x14ac:dyDescent="0.3">
      <c r="A10771" s="38" t="s">
        <v>11153</v>
      </c>
      <c r="B10771" s="39">
        <v>571.51</v>
      </c>
    </row>
    <row r="10772" spans="1:2" x14ac:dyDescent="0.3">
      <c r="A10772" s="38" t="s">
        <v>11154</v>
      </c>
      <c r="B10772" s="39">
        <v>495.41</v>
      </c>
    </row>
    <row r="10773" spans="1:2" x14ac:dyDescent="0.3">
      <c r="A10773" s="38" t="s">
        <v>11155</v>
      </c>
      <c r="B10773" s="39">
        <v>255.01</v>
      </c>
    </row>
    <row r="10774" spans="1:2" x14ac:dyDescent="0.3">
      <c r="A10774" s="38" t="s">
        <v>11156</v>
      </c>
      <c r="B10774" s="39">
        <v>221.06</v>
      </c>
    </row>
    <row r="10775" spans="1:2" x14ac:dyDescent="0.3">
      <c r="A10775" s="38" t="s">
        <v>11157</v>
      </c>
      <c r="B10775" s="39">
        <v>510.18</v>
      </c>
    </row>
    <row r="10776" spans="1:2" x14ac:dyDescent="0.3">
      <c r="A10776" s="38" t="s">
        <v>11158</v>
      </c>
      <c r="B10776" s="39">
        <v>442.25</v>
      </c>
    </row>
    <row r="10777" spans="1:2" x14ac:dyDescent="0.3">
      <c r="A10777" s="38" t="s">
        <v>11159</v>
      </c>
      <c r="B10777" s="39">
        <v>294.01</v>
      </c>
    </row>
    <row r="10778" spans="1:2" x14ac:dyDescent="0.3">
      <c r="A10778" s="38" t="s">
        <v>11160</v>
      </c>
      <c r="B10778" s="39">
        <v>254.86</v>
      </c>
    </row>
    <row r="10779" spans="1:2" x14ac:dyDescent="0.3">
      <c r="A10779" s="38" t="s">
        <v>11161</v>
      </c>
      <c r="B10779" s="39">
        <v>584.83000000000004</v>
      </c>
    </row>
    <row r="10780" spans="1:2" x14ac:dyDescent="0.3">
      <c r="A10780" s="38" t="s">
        <v>11162</v>
      </c>
      <c r="B10780" s="39">
        <v>506.96</v>
      </c>
    </row>
    <row r="10781" spans="1:2" x14ac:dyDescent="0.3">
      <c r="A10781" s="38" t="s">
        <v>11163</v>
      </c>
      <c r="B10781" s="39">
        <v>334.51</v>
      </c>
    </row>
    <row r="10782" spans="1:2" x14ac:dyDescent="0.3">
      <c r="A10782" s="38" t="s">
        <v>11164</v>
      </c>
      <c r="B10782" s="39">
        <v>289.97000000000003</v>
      </c>
    </row>
    <row r="10783" spans="1:2" x14ac:dyDescent="0.3">
      <c r="A10783" s="38" t="s">
        <v>11165</v>
      </c>
      <c r="B10783" s="39">
        <v>665.91</v>
      </c>
    </row>
    <row r="10784" spans="1:2" x14ac:dyDescent="0.3">
      <c r="A10784" s="38" t="s">
        <v>11166</v>
      </c>
      <c r="B10784" s="39">
        <v>577.24</v>
      </c>
    </row>
    <row r="10785" spans="1:2" x14ac:dyDescent="0.3">
      <c r="A10785" s="38" t="s">
        <v>11167</v>
      </c>
      <c r="B10785" s="39">
        <v>424.02</v>
      </c>
    </row>
    <row r="10786" spans="1:2" x14ac:dyDescent="0.3">
      <c r="A10786" s="38" t="s">
        <v>11168</v>
      </c>
      <c r="B10786" s="39">
        <v>367.56</v>
      </c>
    </row>
    <row r="10787" spans="1:2" x14ac:dyDescent="0.3">
      <c r="A10787" s="38" t="s">
        <v>11169</v>
      </c>
      <c r="B10787" s="39">
        <v>842.91</v>
      </c>
    </row>
    <row r="10788" spans="1:2" x14ac:dyDescent="0.3">
      <c r="A10788" s="38" t="s">
        <v>11170</v>
      </c>
      <c r="B10788" s="39">
        <v>730.68</v>
      </c>
    </row>
    <row r="10789" spans="1:2" x14ac:dyDescent="0.3">
      <c r="A10789" s="38" t="s">
        <v>11171</v>
      </c>
      <c r="B10789" s="39">
        <v>523.03</v>
      </c>
    </row>
    <row r="10790" spans="1:2" x14ac:dyDescent="0.3">
      <c r="A10790" s="38" t="s">
        <v>11172</v>
      </c>
      <c r="B10790" s="39">
        <v>453.39</v>
      </c>
    </row>
    <row r="10791" spans="1:2" x14ac:dyDescent="0.3">
      <c r="A10791" s="38" t="s">
        <v>11173</v>
      </c>
      <c r="B10791" s="39">
        <v>1040.1500000000001</v>
      </c>
    </row>
    <row r="10792" spans="1:2" x14ac:dyDescent="0.3">
      <c r="A10792" s="38" t="s">
        <v>11174</v>
      </c>
      <c r="B10792" s="39">
        <v>901.66</v>
      </c>
    </row>
    <row r="10793" spans="1:2" x14ac:dyDescent="0.3">
      <c r="A10793" s="38" t="s">
        <v>11175</v>
      </c>
      <c r="B10793" s="39">
        <v>282.33</v>
      </c>
    </row>
    <row r="10794" spans="1:2" x14ac:dyDescent="0.3">
      <c r="A10794" s="38" t="s">
        <v>11176</v>
      </c>
      <c r="B10794" s="39">
        <v>244.74</v>
      </c>
    </row>
    <row r="10795" spans="1:2" x14ac:dyDescent="0.3">
      <c r="A10795" s="38" t="s">
        <v>11177</v>
      </c>
      <c r="B10795" s="39">
        <v>564.85</v>
      </c>
    </row>
    <row r="10796" spans="1:2" x14ac:dyDescent="0.3">
      <c r="A10796" s="38" t="s">
        <v>11178</v>
      </c>
      <c r="B10796" s="39">
        <v>489.64</v>
      </c>
    </row>
    <row r="10797" spans="1:2" x14ac:dyDescent="0.3">
      <c r="A10797" s="38" t="s">
        <v>11179</v>
      </c>
      <c r="B10797" s="39">
        <v>325.51</v>
      </c>
    </row>
    <row r="10798" spans="1:2" x14ac:dyDescent="0.3">
      <c r="A10798" s="38" t="s">
        <v>11180</v>
      </c>
      <c r="B10798" s="39">
        <v>282.17</v>
      </c>
    </row>
    <row r="10799" spans="1:2" x14ac:dyDescent="0.3">
      <c r="A10799" s="38" t="s">
        <v>11181</v>
      </c>
      <c r="B10799" s="39">
        <v>647.49</v>
      </c>
    </row>
    <row r="10800" spans="1:2" x14ac:dyDescent="0.3">
      <c r="A10800" s="38" t="s">
        <v>11182</v>
      </c>
      <c r="B10800" s="39">
        <v>561.28</v>
      </c>
    </row>
    <row r="10801" spans="1:2" x14ac:dyDescent="0.3">
      <c r="A10801" s="38" t="s">
        <v>11183</v>
      </c>
      <c r="B10801" s="39">
        <v>370.36</v>
      </c>
    </row>
    <row r="10802" spans="1:2" x14ac:dyDescent="0.3">
      <c r="A10802" s="38" t="s">
        <v>11184</v>
      </c>
      <c r="B10802" s="39">
        <v>321.04000000000002</v>
      </c>
    </row>
    <row r="10803" spans="1:2" x14ac:dyDescent="0.3">
      <c r="A10803" s="38" t="s">
        <v>11185</v>
      </c>
      <c r="B10803" s="39">
        <v>737.26</v>
      </c>
    </row>
    <row r="10804" spans="1:2" x14ac:dyDescent="0.3">
      <c r="A10804" s="38" t="s">
        <v>11186</v>
      </c>
      <c r="B10804" s="39">
        <v>639.09</v>
      </c>
    </row>
    <row r="10805" spans="1:2" x14ac:dyDescent="0.3">
      <c r="A10805" s="38" t="s">
        <v>11187</v>
      </c>
      <c r="B10805" s="39">
        <v>469.45</v>
      </c>
    </row>
    <row r="10806" spans="1:2" x14ac:dyDescent="0.3">
      <c r="A10806" s="38" t="s">
        <v>11188</v>
      </c>
      <c r="B10806" s="39">
        <v>406.94</v>
      </c>
    </row>
    <row r="10807" spans="1:2" x14ac:dyDescent="0.3">
      <c r="A10807" s="38" t="s">
        <v>11189</v>
      </c>
      <c r="B10807" s="39">
        <v>933.22</v>
      </c>
    </row>
    <row r="10808" spans="1:2" x14ac:dyDescent="0.3">
      <c r="A10808" s="38" t="s">
        <v>11190</v>
      </c>
      <c r="B10808" s="39">
        <v>808.96</v>
      </c>
    </row>
    <row r="10809" spans="1:2" x14ac:dyDescent="0.3">
      <c r="A10809" s="38" t="s">
        <v>11191</v>
      </c>
      <c r="B10809" s="39">
        <v>579.05999999999995</v>
      </c>
    </row>
    <row r="10810" spans="1:2" x14ac:dyDescent="0.3">
      <c r="A10810" s="38" t="s">
        <v>11192</v>
      </c>
      <c r="B10810" s="39">
        <v>501.96</v>
      </c>
    </row>
    <row r="10811" spans="1:2" x14ac:dyDescent="0.3">
      <c r="A10811" s="38" t="s">
        <v>11193</v>
      </c>
      <c r="B10811" s="39">
        <v>1151.5999999999999</v>
      </c>
    </row>
    <row r="10812" spans="1:2" x14ac:dyDescent="0.3">
      <c r="A10812" s="38" t="s">
        <v>11194</v>
      </c>
      <c r="B10812" s="39">
        <v>998.26</v>
      </c>
    </row>
    <row r="10813" spans="1:2" x14ac:dyDescent="0.3">
      <c r="A10813" s="38" t="s">
        <v>11195</v>
      </c>
      <c r="B10813" s="39">
        <v>119.39</v>
      </c>
    </row>
    <row r="10814" spans="1:2" x14ac:dyDescent="0.3">
      <c r="A10814" s="38" t="s">
        <v>11196</v>
      </c>
      <c r="B10814" s="39">
        <v>103.5</v>
      </c>
    </row>
    <row r="10815" spans="1:2" x14ac:dyDescent="0.3">
      <c r="A10815" s="38" t="s">
        <v>11197</v>
      </c>
      <c r="B10815" s="39">
        <v>231.49</v>
      </c>
    </row>
    <row r="10816" spans="1:2" x14ac:dyDescent="0.3">
      <c r="A10816" s="38" t="s">
        <v>11198</v>
      </c>
      <c r="B10816" s="39">
        <v>200.67</v>
      </c>
    </row>
    <row r="10817" spans="1:2" x14ac:dyDescent="0.3">
      <c r="A10817" s="38" t="s">
        <v>11199</v>
      </c>
      <c r="B10817" s="39">
        <v>167.15</v>
      </c>
    </row>
    <row r="10818" spans="1:2" x14ac:dyDescent="0.3">
      <c r="A10818" s="38" t="s">
        <v>11200</v>
      </c>
      <c r="B10818" s="39">
        <v>144.9</v>
      </c>
    </row>
    <row r="10819" spans="1:2" x14ac:dyDescent="0.3">
      <c r="A10819" s="38" t="s">
        <v>11201</v>
      </c>
      <c r="B10819" s="39">
        <v>421.32</v>
      </c>
    </row>
    <row r="10820" spans="1:2" x14ac:dyDescent="0.3">
      <c r="A10820" s="38" t="s">
        <v>11202</v>
      </c>
      <c r="B10820" s="39">
        <v>365.22</v>
      </c>
    </row>
    <row r="10821" spans="1:2" x14ac:dyDescent="0.3">
      <c r="A10821" s="38" t="s">
        <v>11203</v>
      </c>
      <c r="B10821" s="39">
        <v>185.06</v>
      </c>
    </row>
    <row r="10822" spans="1:2" x14ac:dyDescent="0.3">
      <c r="A10822" s="38" t="s">
        <v>11204</v>
      </c>
      <c r="B10822" s="39">
        <v>160.41999999999999</v>
      </c>
    </row>
    <row r="10823" spans="1:2" x14ac:dyDescent="0.3">
      <c r="A10823" s="38" t="s">
        <v>11205</v>
      </c>
      <c r="B10823" s="39">
        <v>466.46</v>
      </c>
    </row>
    <row r="10824" spans="1:2" x14ac:dyDescent="0.3">
      <c r="A10824" s="38" t="s">
        <v>11206</v>
      </c>
      <c r="B10824" s="39">
        <v>404.35</v>
      </c>
    </row>
    <row r="10825" spans="1:2" x14ac:dyDescent="0.3">
      <c r="A10825" s="38" t="s">
        <v>11207</v>
      </c>
      <c r="B10825" s="39">
        <v>7718</v>
      </c>
    </row>
    <row r="10826" spans="1:2" x14ac:dyDescent="0.3">
      <c r="A10826" s="38" t="s">
        <v>11208</v>
      </c>
      <c r="B10826" s="39">
        <v>6691</v>
      </c>
    </row>
    <row r="10827" spans="1:2" x14ac:dyDescent="0.3">
      <c r="A10827" s="38" t="s">
        <v>11209</v>
      </c>
      <c r="B10827" s="39">
        <v>1186.6199999999999</v>
      </c>
    </row>
    <row r="10828" spans="1:2" x14ac:dyDescent="0.3">
      <c r="A10828" s="38" t="s">
        <v>11210</v>
      </c>
      <c r="B10828" s="39">
        <v>1151.48</v>
      </c>
    </row>
    <row r="10829" spans="1:2" x14ac:dyDescent="0.3">
      <c r="A10829" s="38" t="s">
        <v>11211</v>
      </c>
      <c r="B10829" s="39">
        <v>1423.94</v>
      </c>
    </row>
    <row r="10830" spans="1:2" x14ac:dyDescent="0.3">
      <c r="A10830" s="38" t="s">
        <v>11212</v>
      </c>
      <c r="B10830" s="39">
        <v>1381.77</v>
      </c>
    </row>
    <row r="10831" spans="1:2" x14ac:dyDescent="0.3">
      <c r="A10831" s="38" t="s">
        <v>11213</v>
      </c>
      <c r="B10831" s="39">
        <v>1661.26</v>
      </c>
    </row>
    <row r="10832" spans="1:2" x14ac:dyDescent="0.3">
      <c r="A10832" s="38" t="s">
        <v>11214</v>
      </c>
      <c r="B10832" s="39">
        <v>1612.07</v>
      </c>
    </row>
    <row r="10833" spans="1:2" x14ac:dyDescent="0.3">
      <c r="A10833" s="38" t="s">
        <v>11215</v>
      </c>
      <c r="B10833" s="39">
        <v>1779.93</v>
      </c>
    </row>
    <row r="10834" spans="1:2" x14ac:dyDescent="0.3">
      <c r="A10834" s="38" t="s">
        <v>11216</v>
      </c>
      <c r="B10834" s="39">
        <v>1727.22</v>
      </c>
    </row>
    <row r="10835" spans="1:2" x14ac:dyDescent="0.3">
      <c r="A10835" s="38" t="s">
        <v>11217</v>
      </c>
      <c r="B10835" s="39">
        <v>1898.59</v>
      </c>
    </row>
    <row r="10836" spans="1:2" x14ac:dyDescent="0.3">
      <c r="A10836" s="38" t="s">
        <v>11218</v>
      </c>
      <c r="B10836" s="39">
        <v>1842.37</v>
      </c>
    </row>
    <row r="10837" spans="1:2" x14ac:dyDescent="0.3">
      <c r="A10837" s="38" t="s">
        <v>11219</v>
      </c>
      <c r="B10837" s="39">
        <v>2135.91</v>
      </c>
    </row>
    <row r="10838" spans="1:2" x14ac:dyDescent="0.3">
      <c r="A10838" s="38" t="s">
        <v>11220</v>
      </c>
      <c r="B10838" s="39">
        <v>2072.66</v>
      </c>
    </row>
    <row r="10839" spans="1:2" x14ac:dyDescent="0.3">
      <c r="A10839" s="38" t="s">
        <v>11221</v>
      </c>
      <c r="B10839" s="39">
        <v>2373.2399999999998</v>
      </c>
    </row>
    <row r="10840" spans="1:2" x14ac:dyDescent="0.3">
      <c r="A10840" s="38" t="s">
        <v>11222</v>
      </c>
      <c r="B10840" s="39">
        <v>2302.96</v>
      </c>
    </row>
    <row r="10841" spans="1:2" x14ac:dyDescent="0.3">
      <c r="A10841" s="38" t="s">
        <v>11223</v>
      </c>
      <c r="B10841" s="39">
        <v>2610.56</v>
      </c>
    </row>
    <row r="10842" spans="1:2" x14ac:dyDescent="0.3">
      <c r="A10842" s="38" t="s">
        <v>11224</v>
      </c>
      <c r="B10842" s="39">
        <v>2533.2600000000002</v>
      </c>
    </row>
    <row r="10843" spans="1:2" x14ac:dyDescent="0.3">
      <c r="A10843" s="38" t="s">
        <v>11225</v>
      </c>
      <c r="B10843" s="39">
        <v>800.44</v>
      </c>
    </row>
    <row r="10844" spans="1:2" x14ac:dyDescent="0.3">
      <c r="A10844" s="38" t="s">
        <v>11226</v>
      </c>
      <c r="B10844" s="39">
        <v>777.78</v>
      </c>
    </row>
    <row r="10845" spans="1:2" x14ac:dyDescent="0.3">
      <c r="A10845" s="38" t="s">
        <v>11227</v>
      </c>
      <c r="B10845" s="39">
        <v>4650</v>
      </c>
    </row>
    <row r="10846" spans="1:2" x14ac:dyDescent="0.3">
      <c r="A10846" s="38" t="s">
        <v>11228</v>
      </c>
      <c r="B10846" s="39">
        <v>4519</v>
      </c>
    </row>
    <row r="10847" spans="1:2" x14ac:dyDescent="0.3">
      <c r="A10847" s="38" t="s">
        <v>11229</v>
      </c>
      <c r="B10847" s="39">
        <v>177.38</v>
      </c>
    </row>
    <row r="10848" spans="1:2" x14ac:dyDescent="0.3">
      <c r="A10848" s="38" t="s">
        <v>11230</v>
      </c>
      <c r="B10848" s="39">
        <v>166.97</v>
      </c>
    </row>
    <row r="10849" spans="1:2" x14ac:dyDescent="0.3">
      <c r="A10849" s="38" t="s">
        <v>11231</v>
      </c>
      <c r="B10849" s="39">
        <v>169.81</v>
      </c>
    </row>
    <row r="10850" spans="1:2" x14ac:dyDescent="0.3">
      <c r="A10850" s="38" t="s">
        <v>11232</v>
      </c>
      <c r="B10850" s="39">
        <v>160.12</v>
      </c>
    </row>
    <row r="10851" spans="1:2" x14ac:dyDescent="0.3">
      <c r="A10851" s="38" t="s">
        <v>11233</v>
      </c>
      <c r="B10851" s="39">
        <v>192.37</v>
      </c>
    </row>
    <row r="10852" spans="1:2" x14ac:dyDescent="0.3">
      <c r="A10852" s="38" t="s">
        <v>11234</v>
      </c>
      <c r="B10852" s="39">
        <v>181.13</v>
      </c>
    </row>
    <row r="10853" spans="1:2" x14ac:dyDescent="0.3">
      <c r="A10853" s="38" t="s">
        <v>11235</v>
      </c>
      <c r="B10853" s="39">
        <v>388.86</v>
      </c>
    </row>
    <row r="10854" spans="1:2" x14ac:dyDescent="0.3">
      <c r="A10854" s="38" t="s">
        <v>11236</v>
      </c>
      <c r="B10854" s="39">
        <v>363.59</v>
      </c>
    </row>
    <row r="10855" spans="1:2" x14ac:dyDescent="0.3">
      <c r="A10855" s="38" t="s">
        <v>11237</v>
      </c>
      <c r="B10855" s="39">
        <v>442.92</v>
      </c>
    </row>
    <row r="10856" spans="1:2" x14ac:dyDescent="0.3">
      <c r="A10856" s="38" t="s">
        <v>11238</v>
      </c>
      <c r="B10856" s="39">
        <v>414.04</v>
      </c>
    </row>
    <row r="10857" spans="1:2" x14ac:dyDescent="0.3">
      <c r="A10857" s="38" t="s">
        <v>11239</v>
      </c>
      <c r="B10857" s="39">
        <v>208.04</v>
      </c>
    </row>
    <row r="10858" spans="1:2" x14ac:dyDescent="0.3">
      <c r="A10858" s="38" t="s">
        <v>11240</v>
      </c>
      <c r="B10858" s="39">
        <v>194.15</v>
      </c>
    </row>
    <row r="10859" spans="1:2" x14ac:dyDescent="0.3">
      <c r="A10859" s="38" t="s">
        <v>11241</v>
      </c>
      <c r="B10859" s="39">
        <v>296.20999999999998</v>
      </c>
    </row>
    <row r="10860" spans="1:2" x14ac:dyDescent="0.3">
      <c r="A10860" s="38" t="s">
        <v>11242</v>
      </c>
      <c r="B10860" s="39">
        <v>278.55</v>
      </c>
    </row>
    <row r="10861" spans="1:2" x14ac:dyDescent="0.3">
      <c r="A10861" s="38" t="s">
        <v>11243</v>
      </c>
      <c r="B10861" s="39">
        <v>518.94000000000005</v>
      </c>
    </row>
    <row r="10862" spans="1:2" x14ac:dyDescent="0.3">
      <c r="A10862" s="38" t="s">
        <v>11244</v>
      </c>
      <c r="B10862" s="39">
        <v>484.93</v>
      </c>
    </row>
    <row r="10863" spans="1:2" x14ac:dyDescent="0.3">
      <c r="A10863" s="38" t="s">
        <v>11245</v>
      </c>
      <c r="B10863" s="39">
        <v>1022.46</v>
      </c>
    </row>
    <row r="10864" spans="1:2" x14ac:dyDescent="0.3">
      <c r="A10864" s="38" t="s">
        <v>11246</v>
      </c>
      <c r="B10864" s="39">
        <v>949.4</v>
      </c>
    </row>
    <row r="10865" spans="1:2" x14ac:dyDescent="0.3">
      <c r="A10865" s="38" t="s">
        <v>11247</v>
      </c>
      <c r="B10865" s="39">
        <v>113.95</v>
      </c>
    </row>
    <row r="10866" spans="1:2" x14ac:dyDescent="0.3">
      <c r="A10866" s="38" t="s">
        <v>11248</v>
      </c>
      <c r="B10866" s="39">
        <v>106.7</v>
      </c>
    </row>
    <row r="10867" spans="1:2" x14ac:dyDescent="0.3">
      <c r="A10867" s="38" t="s">
        <v>11249</v>
      </c>
      <c r="B10867" s="39">
        <v>201.66</v>
      </c>
    </row>
    <row r="10868" spans="1:2" x14ac:dyDescent="0.3">
      <c r="A10868" s="38" t="s">
        <v>11250</v>
      </c>
      <c r="B10868" s="39">
        <v>188.91</v>
      </c>
    </row>
    <row r="10869" spans="1:2" x14ac:dyDescent="0.3">
      <c r="A10869" s="38" t="s">
        <v>11251</v>
      </c>
      <c r="B10869" s="39">
        <v>273.5</v>
      </c>
    </row>
    <row r="10870" spans="1:2" x14ac:dyDescent="0.3">
      <c r="A10870" s="38" t="s">
        <v>11252</v>
      </c>
      <c r="B10870" s="39">
        <v>254.77</v>
      </c>
    </row>
    <row r="10871" spans="1:2" x14ac:dyDescent="0.3">
      <c r="A10871" s="38" t="s">
        <v>11253</v>
      </c>
      <c r="B10871" s="39">
        <v>117.6</v>
      </c>
    </row>
    <row r="10872" spans="1:2" x14ac:dyDescent="0.3">
      <c r="A10872" s="38" t="s">
        <v>11254</v>
      </c>
      <c r="B10872" s="39">
        <v>109.86</v>
      </c>
    </row>
    <row r="10873" spans="1:2" x14ac:dyDescent="0.3">
      <c r="A10873" s="38" t="s">
        <v>11255</v>
      </c>
      <c r="B10873" s="39">
        <v>208.24</v>
      </c>
    </row>
    <row r="10874" spans="1:2" x14ac:dyDescent="0.3">
      <c r="A10874" s="38" t="s">
        <v>11256</v>
      </c>
      <c r="B10874" s="39">
        <v>194.61</v>
      </c>
    </row>
    <row r="10875" spans="1:2" x14ac:dyDescent="0.3">
      <c r="A10875" s="38" t="s">
        <v>11257</v>
      </c>
      <c r="B10875" s="39">
        <v>283</v>
      </c>
    </row>
    <row r="10876" spans="1:2" x14ac:dyDescent="0.3">
      <c r="A10876" s="38" t="s">
        <v>11258</v>
      </c>
      <c r="B10876" s="39">
        <v>263.01</v>
      </c>
    </row>
    <row r="10877" spans="1:2" x14ac:dyDescent="0.3">
      <c r="A10877" s="38" t="s">
        <v>11259</v>
      </c>
      <c r="B10877" s="39">
        <v>123.45</v>
      </c>
    </row>
    <row r="10878" spans="1:2" x14ac:dyDescent="0.3">
      <c r="A10878" s="38" t="s">
        <v>11260</v>
      </c>
      <c r="B10878" s="39">
        <v>114.93</v>
      </c>
    </row>
    <row r="10879" spans="1:2" x14ac:dyDescent="0.3">
      <c r="A10879" s="38" t="s">
        <v>11261</v>
      </c>
      <c r="B10879" s="39">
        <v>211.53</v>
      </c>
    </row>
    <row r="10880" spans="1:2" x14ac:dyDescent="0.3">
      <c r="A10880" s="38" t="s">
        <v>11262</v>
      </c>
      <c r="B10880" s="39">
        <v>197.46</v>
      </c>
    </row>
    <row r="10881" spans="1:2" x14ac:dyDescent="0.3">
      <c r="A10881" s="38" t="s">
        <v>11263</v>
      </c>
      <c r="B10881" s="39">
        <v>288.48</v>
      </c>
    </row>
    <row r="10882" spans="1:2" x14ac:dyDescent="0.3">
      <c r="A10882" s="38" t="s">
        <v>11264</v>
      </c>
      <c r="B10882" s="39">
        <v>267.76</v>
      </c>
    </row>
    <row r="10883" spans="1:2" x14ac:dyDescent="0.3">
      <c r="A10883" s="38" t="s">
        <v>11265</v>
      </c>
      <c r="B10883" s="39">
        <v>185.63</v>
      </c>
    </row>
    <row r="10884" spans="1:2" x14ac:dyDescent="0.3">
      <c r="A10884" s="38" t="s">
        <v>11266</v>
      </c>
      <c r="B10884" s="39">
        <v>172.02</v>
      </c>
    </row>
    <row r="10885" spans="1:2" x14ac:dyDescent="0.3">
      <c r="A10885" s="38" t="s">
        <v>11267</v>
      </c>
      <c r="B10885" s="39">
        <v>327</v>
      </c>
    </row>
    <row r="10886" spans="1:2" x14ac:dyDescent="0.3">
      <c r="A10886" s="38" t="s">
        <v>11268</v>
      </c>
      <c r="B10886" s="39">
        <v>303.14999999999998</v>
      </c>
    </row>
    <row r="10887" spans="1:2" x14ac:dyDescent="0.3">
      <c r="A10887" s="38" t="s">
        <v>11269</v>
      </c>
      <c r="B10887" s="39">
        <v>441.74</v>
      </c>
    </row>
    <row r="10888" spans="1:2" x14ac:dyDescent="0.3">
      <c r="A10888" s="38" t="s">
        <v>11270</v>
      </c>
      <c r="B10888" s="39">
        <v>407.82</v>
      </c>
    </row>
    <row r="10889" spans="1:2" x14ac:dyDescent="0.3">
      <c r="A10889" s="38" t="s">
        <v>11271</v>
      </c>
      <c r="B10889" s="39">
        <v>195.5</v>
      </c>
    </row>
    <row r="10890" spans="1:2" x14ac:dyDescent="0.3">
      <c r="A10890" s="38" t="s">
        <v>11272</v>
      </c>
      <c r="B10890" s="39">
        <v>180.57</v>
      </c>
    </row>
    <row r="10891" spans="1:2" x14ac:dyDescent="0.3">
      <c r="A10891" s="38" t="s">
        <v>11273</v>
      </c>
      <c r="B10891" s="39">
        <v>338.69</v>
      </c>
    </row>
    <row r="10892" spans="1:2" x14ac:dyDescent="0.3">
      <c r="A10892" s="38" t="s">
        <v>11274</v>
      </c>
      <c r="B10892" s="39">
        <v>313.27999999999997</v>
      </c>
    </row>
    <row r="10893" spans="1:2" x14ac:dyDescent="0.3">
      <c r="A10893" s="38" t="s">
        <v>11275</v>
      </c>
      <c r="B10893" s="39">
        <v>458.56</v>
      </c>
    </row>
    <row r="10894" spans="1:2" x14ac:dyDescent="0.3">
      <c r="A10894" s="38" t="s">
        <v>11276</v>
      </c>
      <c r="B10894" s="39">
        <v>422.38</v>
      </c>
    </row>
    <row r="10895" spans="1:2" x14ac:dyDescent="0.3">
      <c r="A10895" s="38" t="s">
        <v>11277</v>
      </c>
      <c r="B10895" s="39">
        <v>202.81</v>
      </c>
    </row>
    <row r="10896" spans="1:2" x14ac:dyDescent="0.3">
      <c r="A10896" s="38" t="s">
        <v>11278</v>
      </c>
      <c r="B10896" s="39">
        <v>186.91</v>
      </c>
    </row>
    <row r="10897" spans="1:2" x14ac:dyDescent="0.3">
      <c r="A10897" s="38" t="s">
        <v>11279</v>
      </c>
      <c r="B10897" s="39">
        <v>353.31</v>
      </c>
    </row>
    <row r="10898" spans="1:2" x14ac:dyDescent="0.3">
      <c r="A10898" s="38" t="s">
        <v>11280</v>
      </c>
      <c r="B10898" s="39">
        <v>325.95</v>
      </c>
    </row>
    <row r="10899" spans="1:2" x14ac:dyDescent="0.3">
      <c r="A10899" s="38" t="s">
        <v>11281</v>
      </c>
      <c r="B10899" s="39">
        <v>489.98</v>
      </c>
    </row>
    <row r="10900" spans="1:2" x14ac:dyDescent="0.3">
      <c r="A10900" s="38" t="s">
        <v>11282</v>
      </c>
      <c r="B10900" s="39">
        <v>449.62</v>
      </c>
    </row>
    <row r="10901" spans="1:2" x14ac:dyDescent="0.3">
      <c r="A10901" s="38" t="s">
        <v>11283</v>
      </c>
      <c r="B10901" s="39">
        <v>6701</v>
      </c>
    </row>
    <row r="10902" spans="1:2" x14ac:dyDescent="0.3">
      <c r="A10902" s="38" t="s">
        <v>11284</v>
      </c>
      <c r="B10902" s="39">
        <v>6288</v>
      </c>
    </row>
    <row r="10903" spans="1:2" x14ac:dyDescent="0.3">
      <c r="A10903" s="38" t="s">
        <v>11285</v>
      </c>
      <c r="B10903" s="39">
        <v>74.41</v>
      </c>
    </row>
    <row r="10904" spans="1:2" x14ac:dyDescent="0.3">
      <c r="A10904" s="38" t="s">
        <v>11286</v>
      </c>
      <c r="B10904" s="39">
        <v>68.58</v>
      </c>
    </row>
    <row r="10905" spans="1:2" x14ac:dyDescent="0.3">
      <c r="A10905" s="38" t="s">
        <v>11287</v>
      </c>
      <c r="B10905" s="39">
        <v>100.46</v>
      </c>
    </row>
    <row r="10906" spans="1:2" x14ac:dyDescent="0.3">
      <c r="A10906" s="38" t="s">
        <v>11288</v>
      </c>
      <c r="B10906" s="39">
        <v>92.59</v>
      </c>
    </row>
    <row r="10907" spans="1:2" x14ac:dyDescent="0.3">
      <c r="A10907" s="38" t="s">
        <v>11289</v>
      </c>
      <c r="B10907" s="39">
        <v>119.07</v>
      </c>
    </row>
    <row r="10908" spans="1:2" x14ac:dyDescent="0.3">
      <c r="A10908" s="38" t="s">
        <v>11290</v>
      </c>
      <c r="B10908" s="39">
        <v>109.74</v>
      </c>
    </row>
    <row r="10909" spans="1:2" x14ac:dyDescent="0.3">
      <c r="A10909" s="38" t="s">
        <v>11291</v>
      </c>
      <c r="B10909" s="39">
        <v>126.51</v>
      </c>
    </row>
    <row r="10910" spans="1:2" x14ac:dyDescent="0.3">
      <c r="A10910" s="38" t="s">
        <v>11292</v>
      </c>
      <c r="B10910" s="39">
        <v>116.6</v>
      </c>
    </row>
    <row r="10911" spans="1:2" x14ac:dyDescent="0.3">
      <c r="A10911" s="38" t="s">
        <v>11293</v>
      </c>
      <c r="B10911" s="39">
        <v>170.79</v>
      </c>
    </row>
    <row r="10912" spans="1:2" x14ac:dyDescent="0.3">
      <c r="A10912" s="38" t="s">
        <v>11294</v>
      </c>
      <c r="B10912" s="39">
        <v>157.41</v>
      </c>
    </row>
    <row r="10913" spans="1:2" x14ac:dyDescent="0.3">
      <c r="A10913" s="38" t="s">
        <v>11295</v>
      </c>
      <c r="B10913" s="39">
        <v>202.41</v>
      </c>
    </row>
    <row r="10914" spans="1:2" x14ac:dyDescent="0.3">
      <c r="A10914" s="38" t="s">
        <v>11296</v>
      </c>
      <c r="B10914" s="39">
        <v>186.56</v>
      </c>
    </row>
    <row r="10915" spans="1:2" x14ac:dyDescent="0.3">
      <c r="A10915" s="38" t="s">
        <v>11297</v>
      </c>
      <c r="B10915" s="39">
        <v>10.64</v>
      </c>
    </row>
    <row r="10916" spans="1:2" x14ac:dyDescent="0.3">
      <c r="A10916" s="38" t="s">
        <v>11298</v>
      </c>
      <c r="B10916" s="39">
        <v>9.8000000000000007</v>
      </c>
    </row>
    <row r="10917" spans="1:2" x14ac:dyDescent="0.3">
      <c r="A10917" s="38" t="s">
        <v>11299</v>
      </c>
      <c r="B10917" s="39">
        <v>5887</v>
      </c>
    </row>
    <row r="10918" spans="1:2" x14ac:dyDescent="0.3">
      <c r="A10918" s="38" t="s">
        <v>11300</v>
      </c>
      <c r="B10918" s="39">
        <v>5416</v>
      </c>
    </row>
    <row r="10919" spans="1:2" x14ac:dyDescent="0.3">
      <c r="A10919" s="38" t="s">
        <v>11301</v>
      </c>
      <c r="B10919" s="39">
        <v>121.8</v>
      </c>
    </row>
    <row r="10920" spans="1:2" x14ac:dyDescent="0.3">
      <c r="A10920" s="38" t="s">
        <v>11302</v>
      </c>
      <c r="B10920" s="39">
        <v>105.49</v>
      </c>
    </row>
    <row r="10921" spans="1:2" x14ac:dyDescent="0.3">
      <c r="A10921" s="38" t="s">
        <v>11303</v>
      </c>
      <c r="B10921" s="39">
        <v>158.35</v>
      </c>
    </row>
    <row r="10922" spans="1:2" x14ac:dyDescent="0.3">
      <c r="A10922" s="38" t="s">
        <v>11304</v>
      </c>
      <c r="B10922" s="39">
        <v>137.13999999999999</v>
      </c>
    </row>
    <row r="10923" spans="1:2" x14ac:dyDescent="0.3">
      <c r="A10923" s="38" t="s">
        <v>11305</v>
      </c>
      <c r="B10923" s="39">
        <v>280.14999999999998</v>
      </c>
    </row>
    <row r="10924" spans="1:2" x14ac:dyDescent="0.3">
      <c r="A10924" s="38" t="s">
        <v>11306</v>
      </c>
      <c r="B10924" s="39">
        <v>242.63</v>
      </c>
    </row>
    <row r="10925" spans="1:2" x14ac:dyDescent="0.3">
      <c r="A10925" s="38" t="s">
        <v>11307</v>
      </c>
      <c r="B10925" s="39">
        <v>328.88</v>
      </c>
    </row>
    <row r="10926" spans="1:2" x14ac:dyDescent="0.3">
      <c r="A10926" s="38" t="s">
        <v>11308</v>
      </c>
      <c r="B10926" s="39">
        <v>284.83</v>
      </c>
    </row>
    <row r="10927" spans="1:2" x14ac:dyDescent="0.3">
      <c r="A10927" s="38" t="s">
        <v>11309</v>
      </c>
      <c r="B10927" s="39">
        <v>291.68</v>
      </c>
    </row>
    <row r="10928" spans="1:2" x14ac:dyDescent="0.3">
      <c r="A10928" s="38" t="s">
        <v>11310</v>
      </c>
      <c r="B10928" s="39">
        <v>277.64999999999998</v>
      </c>
    </row>
    <row r="10929" spans="1:2" x14ac:dyDescent="0.3">
      <c r="A10929" s="38" t="s">
        <v>11311</v>
      </c>
      <c r="B10929" s="39">
        <v>437.52</v>
      </c>
    </row>
    <row r="10930" spans="1:2" x14ac:dyDescent="0.3">
      <c r="A10930" s="38" t="s">
        <v>11312</v>
      </c>
      <c r="B10930" s="39">
        <v>416.47</v>
      </c>
    </row>
    <row r="10931" spans="1:2" x14ac:dyDescent="0.3">
      <c r="A10931" s="38" t="s">
        <v>11313</v>
      </c>
      <c r="B10931" s="39">
        <v>505.58</v>
      </c>
    </row>
    <row r="10932" spans="1:2" x14ac:dyDescent="0.3">
      <c r="A10932" s="38" t="s">
        <v>11314</v>
      </c>
      <c r="B10932" s="39">
        <v>481.26</v>
      </c>
    </row>
    <row r="10933" spans="1:2" x14ac:dyDescent="0.3">
      <c r="A10933" s="38" t="s">
        <v>11315</v>
      </c>
      <c r="B10933" s="39">
        <v>583.36</v>
      </c>
    </row>
    <row r="10934" spans="1:2" x14ac:dyDescent="0.3">
      <c r="A10934" s="38" t="s">
        <v>11316</v>
      </c>
      <c r="B10934" s="39">
        <v>555.29999999999995</v>
      </c>
    </row>
    <row r="10935" spans="1:2" x14ac:dyDescent="0.3">
      <c r="A10935" s="38" t="s">
        <v>11317</v>
      </c>
      <c r="B10935" s="39">
        <v>729.2</v>
      </c>
    </row>
    <row r="10936" spans="1:2" x14ac:dyDescent="0.3">
      <c r="A10936" s="38" t="s">
        <v>11318</v>
      </c>
      <c r="B10936" s="39">
        <v>694.13</v>
      </c>
    </row>
    <row r="10937" spans="1:2" x14ac:dyDescent="0.3">
      <c r="A10937" s="38" t="s">
        <v>11319</v>
      </c>
      <c r="B10937" s="39">
        <v>904.21</v>
      </c>
    </row>
    <row r="10938" spans="1:2" x14ac:dyDescent="0.3">
      <c r="A10938" s="38" t="s">
        <v>11320</v>
      </c>
      <c r="B10938" s="39">
        <v>860.72</v>
      </c>
    </row>
    <row r="10939" spans="1:2" x14ac:dyDescent="0.3">
      <c r="A10939" s="38" t="s">
        <v>11321</v>
      </c>
      <c r="B10939" s="39">
        <v>127.47</v>
      </c>
    </row>
    <row r="10940" spans="1:2" x14ac:dyDescent="0.3">
      <c r="A10940" s="38" t="s">
        <v>11322</v>
      </c>
      <c r="B10940" s="39">
        <v>111.07</v>
      </c>
    </row>
    <row r="10941" spans="1:2" x14ac:dyDescent="0.3">
      <c r="A10941" s="38" t="s">
        <v>11323</v>
      </c>
      <c r="B10941" s="39">
        <v>200.76</v>
      </c>
    </row>
    <row r="10942" spans="1:2" x14ac:dyDescent="0.3">
      <c r="A10942" s="38" t="s">
        <v>11324</v>
      </c>
      <c r="B10942" s="39">
        <v>174.8</v>
      </c>
    </row>
    <row r="10943" spans="1:2" x14ac:dyDescent="0.3">
      <c r="A10943" s="38" t="s">
        <v>11325</v>
      </c>
      <c r="B10943" s="39">
        <v>218.3</v>
      </c>
    </row>
    <row r="10944" spans="1:2" x14ac:dyDescent="0.3">
      <c r="A10944" s="38" t="s">
        <v>11326</v>
      </c>
      <c r="B10944" s="39">
        <v>190.28</v>
      </c>
    </row>
    <row r="10945" spans="1:2" x14ac:dyDescent="0.3">
      <c r="A10945" s="38" t="s">
        <v>11327</v>
      </c>
      <c r="B10945" s="39">
        <v>254.48</v>
      </c>
    </row>
    <row r="10946" spans="1:2" x14ac:dyDescent="0.3">
      <c r="A10946" s="38" t="s">
        <v>11328</v>
      </c>
      <c r="B10946" s="39">
        <v>221.82</v>
      </c>
    </row>
    <row r="10947" spans="1:2" x14ac:dyDescent="0.3">
      <c r="A10947" s="38" t="s">
        <v>11329</v>
      </c>
      <c r="B10947" s="39">
        <v>272.58999999999997</v>
      </c>
    </row>
    <row r="10948" spans="1:2" x14ac:dyDescent="0.3">
      <c r="A10948" s="38" t="s">
        <v>11330</v>
      </c>
      <c r="B10948" s="39">
        <v>237.75</v>
      </c>
    </row>
    <row r="10949" spans="1:2" x14ac:dyDescent="0.3">
      <c r="A10949" s="38" t="s">
        <v>11331</v>
      </c>
      <c r="B10949" s="39">
        <v>293.92</v>
      </c>
    </row>
    <row r="10950" spans="1:2" x14ac:dyDescent="0.3">
      <c r="A10950" s="38" t="s">
        <v>11332</v>
      </c>
      <c r="B10950" s="39">
        <v>256.63</v>
      </c>
    </row>
    <row r="10951" spans="1:2" x14ac:dyDescent="0.3">
      <c r="A10951" s="38" t="s">
        <v>11333</v>
      </c>
      <c r="B10951" s="39">
        <v>152.77000000000001</v>
      </c>
    </row>
    <row r="10952" spans="1:2" x14ac:dyDescent="0.3">
      <c r="A10952" s="38" t="s">
        <v>11334</v>
      </c>
      <c r="B10952" s="39">
        <v>133.16999999999999</v>
      </c>
    </row>
    <row r="10953" spans="1:2" x14ac:dyDescent="0.3">
      <c r="A10953" s="38" t="s">
        <v>11335</v>
      </c>
      <c r="B10953" s="39">
        <v>225.17</v>
      </c>
    </row>
    <row r="10954" spans="1:2" x14ac:dyDescent="0.3">
      <c r="A10954" s="38" t="s">
        <v>11336</v>
      </c>
      <c r="B10954" s="39">
        <v>196.34</v>
      </c>
    </row>
    <row r="10955" spans="1:2" x14ac:dyDescent="0.3">
      <c r="A10955" s="38" t="s">
        <v>11337</v>
      </c>
      <c r="B10955" s="39">
        <v>128.28</v>
      </c>
    </row>
    <row r="10956" spans="1:2" x14ac:dyDescent="0.3">
      <c r="A10956" s="38" t="s">
        <v>11338</v>
      </c>
      <c r="B10956" s="39">
        <v>111.85</v>
      </c>
    </row>
    <row r="10957" spans="1:2" x14ac:dyDescent="0.3">
      <c r="A10957" s="38" t="s">
        <v>11339</v>
      </c>
      <c r="B10957" s="39">
        <v>191.96</v>
      </c>
    </row>
    <row r="10958" spans="1:2" x14ac:dyDescent="0.3">
      <c r="A10958" s="38" t="s">
        <v>11340</v>
      </c>
      <c r="B10958" s="39">
        <v>167.22</v>
      </c>
    </row>
    <row r="10959" spans="1:2" x14ac:dyDescent="0.3">
      <c r="A10959" s="38" t="s">
        <v>11341</v>
      </c>
      <c r="B10959" s="39">
        <v>264.23</v>
      </c>
    </row>
    <row r="10960" spans="1:2" x14ac:dyDescent="0.3">
      <c r="A10960" s="38" t="s">
        <v>11342</v>
      </c>
      <c r="B10960" s="39">
        <v>234.37</v>
      </c>
    </row>
    <row r="10961" spans="1:2" x14ac:dyDescent="0.3">
      <c r="A10961" s="38" t="s">
        <v>11343</v>
      </c>
      <c r="B10961" s="39">
        <v>5696</v>
      </c>
    </row>
    <row r="10962" spans="1:2" x14ac:dyDescent="0.3">
      <c r="A10962" s="38" t="s">
        <v>11344</v>
      </c>
      <c r="B10962" s="39">
        <v>5090</v>
      </c>
    </row>
    <row r="10963" spans="1:2" x14ac:dyDescent="0.3">
      <c r="A10963" s="38" t="s">
        <v>11345</v>
      </c>
      <c r="B10963" s="39">
        <v>30.13</v>
      </c>
    </row>
    <row r="10964" spans="1:2" x14ac:dyDescent="0.3">
      <c r="A10964" s="38" t="s">
        <v>11346</v>
      </c>
      <c r="B10964" s="39">
        <v>27.62</v>
      </c>
    </row>
    <row r="10965" spans="1:2" x14ac:dyDescent="0.3">
      <c r="A10965" s="38" t="s">
        <v>11347</v>
      </c>
      <c r="B10965" s="39">
        <v>26.68</v>
      </c>
    </row>
    <row r="10966" spans="1:2" x14ac:dyDescent="0.3">
      <c r="A10966" s="38" t="s">
        <v>11348</v>
      </c>
      <c r="B10966" s="39">
        <v>24.18</v>
      </c>
    </row>
    <row r="10967" spans="1:2" x14ac:dyDescent="0.3">
      <c r="A10967" s="38" t="s">
        <v>11349</v>
      </c>
      <c r="B10967" s="39">
        <v>5249</v>
      </c>
    </row>
    <row r="10968" spans="1:2" x14ac:dyDescent="0.3">
      <c r="A10968" s="38" t="s">
        <v>11350</v>
      </c>
      <c r="B10968" s="39">
        <v>4787</v>
      </c>
    </row>
    <row r="10969" spans="1:2" x14ac:dyDescent="0.3">
      <c r="A10969" s="38" t="s">
        <v>11351</v>
      </c>
      <c r="B10969" s="39">
        <v>4.54</v>
      </c>
    </row>
    <row r="10970" spans="1:2" x14ac:dyDescent="0.3">
      <c r="A10970" s="38" t="s">
        <v>11352</v>
      </c>
      <c r="B10970" s="39">
        <v>4.54</v>
      </c>
    </row>
    <row r="10971" spans="1:2" x14ac:dyDescent="0.3">
      <c r="A10971" s="38" t="s">
        <v>11353</v>
      </c>
      <c r="B10971" s="39">
        <v>4.72</v>
      </c>
    </row>
    <row r="10972" spans="1:2" x14ac:dyDescent="0.3">
      <c r="A10972" s="38" t="s">
        <v>11354</v>
      </c>
      <c r="B10972" s="39">
        <v>4.72</v>
      </c>
    </row>
    <row r="10973" spans="1:2" x14ac:dyDescent="0.3">
      <c r="A10973" s="38" t="s">
        <v>11355</v>
      </c>
      <c r="B10973" s="39">
        <v>12.44</v>
      </c>
    </row>
    <row r="10974" spans="1:2" x14ac:dyDescent="0.3">
      <c r="A10974" s="38" t="s">
        <v>11356</v>
      </c>
      <c r="B10974" s="39">
        <v>12.24</v>
      </c>
    </row>
    <row r="10975" spans="1:2" x14ac:dyDescent="0.3">
      <c r="A10975" s="38" t="s">
        <v>11357</v>
      </c>
      <c r="B10975" s="39">
        <v>11.27</v>
      </c>
    </row>
    <row r="10976" spans="1:2" x14ac:dyDescent="0.3">
      <c r="A10976" s="38" t="s">
        <v>11358</v>
      </c>
      <c r="B10976" s="39">
        <v>11.2</v>
      </c>
    </row>
    <row r="10977" spans="1:2" x14ac:dyDescent="0.3">
      <c r="A10977" s="38" t="s">
        <v>11359</v>
      </c>
      <c r="B10977" s="39">
        <v>3.86</v>
      </c>
    </row>
    <row r="10978" spans="1:2" x14ac:dyDescent="0.3">
      <c r="A10978" s="38" t="s">
        <v>11360</v>
      </c>
      <c r="B10978" s="39">
        <v>3.86</v>
      </c>
    </row>
    <row r="10979" spans="1:2" x14ac:dyDescent="0.3">
      <c r="A10979" s="38" t="s">
        <v>11361</v>
      </c>
      <c r="B10979" s="39">
        <v>2.41</v>
      </c>
    </row>
    <row r="10980" spans="1:2" x14ac:dyDescent="0.3">
      <c r="A10980" s="38" t="s">
        <v>11362</v>
      </c>
      <c r="B10980" s="39">
        <v>2.41</v>
      </c>
    </row>
    <row r="10981" spans="1:2" x14ac:dyDescent="0.3">
      <c r="A10981" s="38" t="s">
        <v>11363</v>
      </c>
      <c r="B10981" s="39">
        <v>3.86</v>
      </c>
    </row>
    <row r="10982" spans="1:2" x14ac:dyDescent="0.3">
      <c r="A10982" s="38" t="s">
        <v>11364</v>
      </c>
      <c r="B10982" s="39">
        <v>3.86</v>
      </c>
    </row>
    <row r="10983" spans="1:2" x14ac:dyDescent="0.3">
      <c r="A10983" s="38" t="s">
        <v>11365</v>
      </c>
      <c r="B10983" s="39">
        <v>4901</v>
      </c>
    </row>
    <row r="10984" spans="1:2" x14ac:dyDescent="0.3">
      <c r="A10984" s="38" t="s">
        <v>11366</v>
      </c>
      <c r="B10984" s="39">
        <v>4887</v>
      </c>
    </row>
    <row r="10985" spans="1:2" x14ac:dyDescent="0.3">
      <c r="A10985" s="38" t="s">
        <v>11367</v>
      </c>
      <c r="B10985" s="39">
        <v>1.58</v>
      </c>
    </row>
    <row r="10986" spans="1:2" x14ac:dyDescent="0.3">
      <c r="A10986" s="38" t="s">
        <v>11368</v>
      </c>
      <c r="B10986" s="39">
        <v>1.58</v>
      </c>
    </row>
    <row r="10987" spans="1:2" x14ac:dyDescent="0.3">
      <c r="A10987" s="38" t="s">
        <v>11369</v>
      </c>
      <c r="B10987" s="39">
        <v>5.59</v>
      </c>
    </row>
    <row r="10988" spans="1:2" x14ac:dyDescent="0.3">
      <c r="A10988" s="38" t="s">
        <v>11370</v>
      </c>
      <c r="B10988" s="39">
        <v>5.41</v>
      </c>
    </row>
    <row r="10989" spans="1:2" x14ac:dyDescent="0.3">
      <c r="A10989" s="38" t="s">
        <v>11371</v>
      </c>
      <c r="B10989" s="39">
        <v>7.77</v>
      </c>
    </row>
    <row r="10990" spans="1:2" x14ac:dyDescent="0.3">
      <c r="A10990" s="38" t="s">
        <v>11372</v>
      </c>
      <c r="B10990" s="39">
        <v>7.56</v>
      </c>
    </row>
    <row r="10991" spans="1:2" x14ac:dyDescent="0.3">
      <c r="A10991" s="38" t="s">
        <v>11373</v>
      </c>
      <c r="B10991" s="39">
        <v>10.06</v>
      </c>
    </row>
    <row r="10992" spans="1:2" x14ac:dyDescent="0.3">
      <c r="A10992" s="38" t="s">
        <v>11374</v>
      </c>
      <c r="B10992" s="39">
        <v>9.8000000000000007</v>
      </c>
    </row>
    <row r="10993" spans="1:2" x14ac:dyDescent="0.3">
      <c r="A10993" s="38" t="s">
        <v>11375</v>
      </c>
      <c r="B10993" s="39">
        <v>7406</v>
      </c>
    </row>
    <row r="10994" spans="1:2" x14ac:dyDescent="0.3">
      <c r="A10994" s="38" t="s">
        <v>11376</v>
      </c>
      <c r="B10994" s="39">
        <v>7316</v>
      </c>
    </row>
    <row r="10995" spans="1:2" x14ac:dyDescent="0.3">
      <c r="A10995" s="38" t="s">
        <v>11377</v>
      </c>
      <c r="B10995" s="39">
        <v>213.44</v>
      </c>
    </row>
    <row r="10996" spans="1:2" x14ac:dyDescent="0.3">
      <c r="A10996" s="38" t="s">
        <v>11378</v>
      </c>
      <c r="B10996" s="39">
        <v>200.23</v>
      </c>
    </row>
    <row r="10997" spans="1:2" x14ac:dyDescent="0.3">
      <c r="A10997" s="38" t="s">
        <v>11379</v>
      </c>
      <c r="B10997" s="39">
        <v>4073</v>
      </c>
    </row>
    <row r="10998" spans="1:2" x14ac:dyDescent="0.3">
      <c r="A10998" s="38" t="s">
        <v>11380</v>
      </c>
      <c r="B10998" s="39">
        <v>3829</v>
      </c>
    </row>
    <row r="10999" spans="1:2" x14ac:dyDescent="0.3">
      <c r="A10999" s="38" t="s">
        <v>11381</v>
      </c>
      <c r="B10999" s="39">
        <v>46.06</v>
      </c>
    </row>
    <row r="11000" spans="1:2" x14ac:dyDescent="0.3">
      <c r="A11000" s="38" t="s">
        <v>11382</v>
      </c>
      <c r="B11000" s="39">
        <v>42.03</v>
      </c>
    </row>
    <row r="11001" spans="1:2" x14ac:dyDescent="0.3">
      <c r="A11001" s="38" t="s">
        <v>11383</v>
      </c>
      <c r="B11001" s="39">
        <v>60.79</v>
      </c>
    </row>
    <row r="11002" spans="1:2" x14ac:dyDescent="0.3">
      <c r="A11002" s="38" t="s">
        <v>11384</v>
      </c>
      <c r="B11002" s="39">
        <v>55.74</v>
      </c>
    </row>
    <row r="11003" spans="1:2" x14ac:dyDescent="0.3">
      <c r="A11003" s="38" t="s">
        <v>11385</v>
      </c>
      <c r="B11003" s="39">
        <v>92.38</v>
      </c>
    </row>
    <row r="11004" spans="1:2" x14ac:dyDescent="0.3">
      <c r="A11004" s="38" t="s">
        <v>11386</v>
      </c>
      <c r="B11004" s="39">
        <v>84.73</v>
      </c>
    </row>
    <row r="11005" spans="1:2" x14ac:dyDescent="0.3">
      <c r="A11005" s="38" t="s">
        <v>11387</v>
      </c>
      <c r="B11005" s="39">
        <v>63.92</v>
      </c>
    </row>
    <row r="11006" spans="1:2" x14ac:dyDescent="0.3">
      <c r="A11006" s="38" t="s">
        <v>11388</v>
      </c>
      <c r="B11006" s="39">
        <v>58.38</v>
      </c>
    </row>
    <row r="11007" spans="1:2" x14ac:dyDescent="0.3">
      <c r="A11007" s="38" t="s">
        <v>11389</v>
      </c>
      <c r="B11007" s="39">
        <v>80.599999999999994</v>
      </c>
    </row>
    <row r="11008" spans="1:2" x14ac:dyDescent="0.3">
      <c r="A11008" s="38" t="s">
        <v>11390</v>
      </c>
      <c r="B11008" s="39">
        <v>74.08</v>
      </c>
    </row>
    <row r="11009" spans="1:2" x14ac:dyDescent="0.3">
      <c r="A11009" s="38" t="s">
        <v>11391</v>
      </c>
      <c r="B11009" s="39">
        <v>93.87</v>
      </c>
    </row>
    <row r="11010" spans="1:2" x14ac:dyDescent="0.3">
      <c r="A11010" s="38" t="s">
        <v>11392</v>
      </c>
      <c r="B11010" s="39">
        <v>86.25</v>
      </c>
    </row>
    <row r="11011" spans="1:2" x14ac:dyDescent="0.3">
      <c r="A11011" s="38" t="s">
        <v>11393</v>
      </c>
      <c r="B11011" s="39">
        <v>4584</v>
      </c>
    </row>
    <row r="11012" spans="1:2" x14ac:dyDescent="0.3">
      <c r="A11012" s="38" t="s">
        <v>11394</v>
      </c>
      <c r="B11012" s="39">
        <v>4191</v>
      </c>
    </row>
    <row r="11013" spans="1:2" x14ac:dyDescent="0.3">
      <c r="A11013" s="38" t="s">
        <v>11395</v>
      </c>
      <c r="B11013" s="39">
        <v>41.46</v>
      </c>
    </row>
    <row r="11014" spans="1:2" x14ac:dyDescent="0.3">
      <c r="A11014" s="38" t="s">
        <v>11396</v>
      </c>
      <c r="B11014" s="39">
        <v>38.130000000000003</v>
      </c>
    </row>
    <row r="11015" spans="1:2" x14ac:dyDescent="0.3">
      <c r="A11015" s="38" t="s">
        <v>11397</v>
      </c>
      <c r="B11015" s="39">
        <v>56.31</v>
      </c>
    </row>
    <row r="11016" spans="1:2" x14ac:dyDescent="0.3">
      <c r="A11016" s="38" t="s">
        <v>11398</v>
      </c>
      <c r="B11016" s="39">
        <v>51.92</v>
      </c>
    </row>
    <row r="11017" spans="1:2" x14ac:dyDescent="0.3">
      <c r="A11017" s="38" t="s">
        <v>11399</v>
      </c>
      <c r="B11017" s="39">
        <v>72.23</v>
      </c>
    </row>
    <row r="11018" spans="1:2" x14ac:dyDescent="0.3">
      <c r="A11018" s="38" t="s">
        <v>11400</v>
      </c>
      <c r="B11018" s="39">
        <v>66.599999999999994</v>
      </c>
    </row>
    <row r="11019" spans="1:2" x14ac:dyDescent="0.3">
      <c r="A11019" s="38" t="s">
        <v>11401</v>
      </c>
      <c r="B11019" s="39">
        <v>54.55</v>
      </c>
    </row>
    <row r="11020" spans="1:2" x14ac:dyDescent="0.3">
      <c r="A11020" s="38" t="s">
        <v>11402</v>
      </c>
      <c r="B11020" s="39">
        <v>50.23</v>
      </c>
    </row>
    <row r="11021" spans="1:2" x14ac:dyDescent="0.3">
      <c r="A11021" s="38" t="s">
        <v>11403</v>
      </c>
      <c r="B11021" s="39">
        <v>69.849999999999994</v>
      </c>
    </row>
    <row r="11022" spans="1:2" x14ac:dyDescent="0.3">
      <c r="A11022" s="38" t="s">
        <v>11404</v>
      </c>
      <c r="B11022" s="39">
        <v>64.83</v>
      </c>
    </row>
    <row r="11023" spans="1:2" x14ac:dyDescent="0.3">
      <c r="A11023" s="38" t="s">
        <v>11405</v>
      </c>
      <c r="B11023" s="39">
        <v>91.7</v>
      </c>
    </row>
    <row r="11024" spans="1:2" x14ac:dyDescent="0.3">
      <c r="A11024" s="38" t="s">
        <v>11406</v>
      </c>
      <c r="B11024" s="39">
        <v>85.47</v>
      </c>
    </row>
    <row r="11025" spans="1:2" x14ac:dyDescent="0.3">
      <c r="A11025" s="38" t="s">
        <v>11407</v>
      </c>
      <c r="B11025" s="39">
        <v>103.01</v>
      </c>
    </row>
    <row r="11026" spans="1:2" x14ac:dyDescent="0.3">
      <c r="A11026" s="38" t="s">
        <v>11408</v>
      </c>
      <c r="B11026" s="39">
        <v>98.77</v>
      </c>
    </row>
    <row r="11027" spans="1:2" x14ac:dyDescent="0.3">
      <c r="A11027" s="38" t="s">
        <v>11409</v>
      </c>
      <c r="B11027" s="39">
        <v>170.45</v>
      </c>
    </row>
    <row r="11028" spans="1:2" x14ac:dyDescent="0.3">
      <c r="A11028" s="38" t="s">
        <v>11410</v>
      </c>
      <c r="B11028" s="39">
        <v>164.17</v>
      </c>
    </row>
    <row r="11029" spans="1:2" x14ac:dyDescent="0.3">
      <c r="A11029" s="38" t="s">
        <v>11411</v>
      </c>
      <c r="B11029" s="39">
        <v>236.89</v>
      </c>
    </row>
    <row r="11030" spans="1:2" x14ac:dyDescent="0.3">
      <c r="A11030" s="38" t="s">
        <v>11412</v>
      </c>
      <c r="B11030" s="39">
        <v>229.18</v>
      </c>
    </row>
    <row r="11031" spans="1:2" x14ac:dyDescent="0.3">
      <c r="A11031" s="38" t="s">
        <v>11413</v>
      </c>
      <c r="B11031" s="39">
        <v>5657</v>
      </c>
    </row>
    <row r="11032" spans="1:2" x14ac:dyDescent="0.3">
      <c r="A11032" s="38" t="s">
        <v>11414</v>
      </c>
      <c r="B11032" s="39">
        <v>5336</v>
      </c>
    </row>
    <row r="11033" spans="1:2" x14ac:dyDescent="0.3">
      <c r="A11033" s="38" t="s">
        <v>11415</v>
      </c>
      <c r="B11033" s="39">
        <v>4272</v>
      </c>
    </row>
    <row r="11034" spans="1:2" x14ac:dyDescent="0.3">
      <c r="A11034" s="38" t="s">
        <v>11416</v>
      </c>
      <c r="B11034" s="39">
        <v>3768</v>
      </c>
    </row>
    <row r="11035" spans="1:2" x14ac:dyDescent="0.3">
      <c r="A11035" s="38" t="s">
        <v>11417</v>
      </c>
      <c r="B11035" s="39">
        <v>112.75</v>
      </c>
    </row>
    <row r="11036" spans="1:2" x14ac:dyDescent="0.3">
      <c r="A11036" s="38" t="s">
        <v>11418</v>
      </c>
      <c r="B11036" s="39">
        <v>101.89</v>
      </c>
    </row>
    <row r="11037" spans="1:2" x14ac:dyDescent="0.3">
      <c r="A11037" s="38" t="s">
        <v>11419</v>
      </c>
      <c r="B11037" s="39">
        <v>6073</v>
      </c>
    </row>
    <row r="11038" spans="1:2" x14ac:dyDescent="0.3">
      <c r="A11038" s="38" t="s">
        <v>11420</v>
      </c>
      <c r="B11038" s="39">
        <v>5486</v>
      </c>
    </row>
    <row r="11039" spans="1:2" x14ac:dyDescent="0.3">
      <c r="A11039" s="38" t="s">
        <v>11421</v>
      </c>
      <c r="B11039" s="39">
        <v>699.32</v>
      </c>
    </row>
    <row r="11040" spans="1:2" x14ac:dyDescent="0.3">
      <c r="A11040" s="38" t="s">
        <v>11422</v>
      </c>
      <c r="B11040" s="39">
        <v>645.78</v>
      </c>
    </row>
    <row r="11041" spans="1:2" x14ac:dyDescent="0.3">
      <c r="A11041" s="38" t="s">
        <v>11423</v>
      </c>
      <c r="B11041" s="39">
        <v>853.16</v>
      </c>
    </row>
    <row r="11042" spans="1:2" x14ac:dyDescent="0.3">
      <c r="A11042" s="38" t="s">
        <v>11424</v>
      </c>
      <c r="B11042" s="39">
        <v>787.95</v>
      </c>
    </row>
    <row r="11043" spans="1:2" x14ac:dyDescent="0.3">
      <c r="A11043" s="38" t="s">
        <v>11425</v>
      </c>
      <c r="B11043" s="39">
        <v>1398.65</v>
      </c>
    </row>
    <row r="11044" spans="1:2" x14ac:dyDescent="0.3">
      <c r="A11044" s="38" t="s">
        <v>11426</v>
      </c>
      <c r="B11044" s="39">
        <v>1291.57</v>
      </c>
    </row>
    <row r="11045" spans="1:2" x14ac:dyDescent="0.3">
      <c r="A11045" s="38" t="s">
        <v>11427</v>
      </c>
      <c r="B11045" s="39">
        <v>1887.05</v>
      </c>
    </row>
    <row r="11046" spans="1:2" x14ac:dyDescent="0.3">
      <c r="A11046" s="38" t="s">
        <v>11428</v>
      </c>
      <c r="B11046" s="39">
        <v>1742.49</v>
      </c>
    </row>
    <row r="11047" spans="1:2" x14ac:dyDescent="0.3">
      <c r="A11047" s="38" t="s">
        <v>11429</v>
      </c>
      <c r="B11047" s="39">
        <v>4504</v>
      </c>
    </row>
    <row r="11048" spans="1:2" x14ac:dyDescent="0.3">
      <c r="A11048" s="38" t="s">
        <v>11430</v>
      </c>
      <c r="B11048" s="39">
        <v>4133</v>
      </c>
    </row>
    <row r="11049" spans="1:2" x14ac:dyDescent="0.3">
      <c r="A11049" s="38" t="s">
        <v>11431</v>
      </c>
      <c r="B11049" s="39">
        <v>8.3800000000000008</v>
      </c>
    </row>
    <row r="11050" spans="1:2" x14ac:dyDescent="0.3">
      <c r="A11050" s="38" t="s">
        <v>11432</v>
      </c>
      <c r="B11050" s="39">
        <v>7.98</v>
      </c>
    </row>
    <row r="11051" spans="1:2" x14ac:dyDescent="0.3">
      <c r="A11051" s="38" t="s">
        <v>11433</v>
      </c>
      <c r="B11051" s="39">
        <v>6978</v>
      </c>
    </row>
    <row r="11052" spans="1:2" x14ac:dyDescent="0.3">
      <c r="A11052" s="38" t="s">
        <v>11434</v>
      </c>
      <c r="B11052" s="39">
        <v>6675</v>
      </c>
    </row>
    <row r="11053" spans="1:2" x14ac:dyDescent="0.3">
      <c r="A11053" s="38" t="s">
        <v>11435</v>
      </c>
      <c r="B11053" s="39">
        <v>73.489999999999995</v>
      </c>
    </row>
    <row r="11054" spans="1:2" x14ac:dyDescent="0.3">
      <c r="A11054" s="38" t="s">
        <v>11436</v>
      </c>
      <c r="B11054" s="39">
        <v>63.7</v>
      </c>
    </row>
    <row r="11055" spans="1:2" x14ac:dyDescent="0.3">
      <c r="A11055" s="38" t="s">
        <v>11437</v>
      </c>
      <c r="B11055" s="39">
        <v>7983</v>
      </c>
    </row>
    <row r="11056" spans="1:2" x14ac:dyDescent="0.3">
      <c r="A11056" s="38" t="s">
        <v>11438</v>
      </c>
      <c r="B11056" s="39">
        <v>6920</v>
      </c>
    </row>
    <row r="11057" spans="1:2" x14ac:dyDescent="0.3">
      <c r="A11057" s="38" t="s">
        <v>11439</v>
      </c>
      <c r="B11057" s="39">
        <v>185.62</v>
      </c>
    </row>
    <row r="11058" spans="1:2" x14ac:dyDescent="0.3">
      <c r="A11058" s="38" t="s">
        <v>11440</v>
      </c>
      <c r="B11058" s="39">
        <v>185.62</v>
      </c>
    </row>
    <row r="11059" spans="1:2" x14ac:dyDescent="0.3">
      <c r="A11059" s="38" t="s">
        <v>11441</v>
      </c>
      <c r="B11059" s="39">
        <v>198.14</v>
      </c>
    </row>
    <row r="11060" spans="1:2" x14ac:dyDescent="0.3">
      <c r="A11060" s="38" t="s">
        <v>11442</v>
      </c>
      <c r="B11060" s="39">
        <v>198.14</v>
      </c>
    </row>
    <row r="11061" spans="1:2" x14ac:dyDescent="0.3">
      <c r="A11061" s="38" t="s">
        <v>11443</v>
      </c>
      <c r="B11061" s="39">
        <v>211.92</v>
      </c>
    </row>
    <row r="11062" spans="1:2" x14ac:dyDescent="0.3">
      <c r="A11062" s="38" t="s">
        <v>11444</v>
      </c>
      <c r="B11062" s="39">
        <v>211.92</v>
      </c>
    </row>
    <row r="11063" spans="1:2" x14ac:dyDescent="0.3">
      <c r="A11063" s="38" t="s">
        <v>11445</v>
      </c>
      <c r="B11063" s="39">
        <v>223.24</v>
      </c>
    </row>
    <row r="11064" spans="1:2" x14ac:dyDescent="0.3">
      <c r="A11064" s="38" t="s">
        <v>11446</v>
      </c>
      <c r="B11064" s="39">
        <v>223.24</v>
      </c>
    </row>
    <row r="11065" spans="1:2" x14ac:dyDescent="0.3">
      <c r="A11065" s="38" t="s">
        <v>11447</v>
      </c>
      <c r="B11065" s="39">
        <v>239.83</v>
      </c>
    </row>
    <row r="11066" spans="1:2" x14ac:dyDescent="0.3">
      <c r="A11066" s="38" t="s">
        <v>11448</v>
      </c>
      <c r="B11066" s="39">
        <v>239.83</v>
      </c>
    </row>
    <row r="11067" spans="1:2" x14ac:dyDescent="0.3">
      <c r="A11067" s="38" t="s">
        <v>11449</v>
      </c>
      <c r="B11067" s="39">
        <v>244.34</v>
      </c>
    </row>
    <row r="11068" spans="1:2" x14ac:dyDescent="0.3">
      <c r="A11068" s="38" t="s">
        <v>11450</v>
      </c>
      <c r="B11068" s="39">
        <v>244.34</v>
      </c>
    </row>
    <row r="11069" spans="1:2" x14ac:dyDescent="0.3">
      <c r="A11069" s="38" t="s">
        <v>11451</v>
      </c>
      <c r="B11069" s="39">
        <v>245.26</v>
      </c>
    </row>
    <row r="11070" spans="1:2" x14ac:dyDescent="0.3">
      <c r="A11070" s="38" t="s">
        <v>11452</v>
      </c>
      <c r="B11070" s="39">
        <v>245.26</v>
      </c>
    </row>
    <row r="11071" spans="1:2" x14ac:dyDescent="0.3">
      <c r="A11071" s="38" t="s">
        <v>11453</v>
      </c>
      <c r="B11071" s="39">
        <v>740.15</v>
      </c>
    </row>
    <row r="11072" spans="1:2" x14ac:dyDescent="0.3">
      <c r="A11072" s="38" t="s">
        <v>11454</v>
      </c>
      <c r="B11072" s="39">
        <v>740.15</v>
      </c>
    </row>
    <row r="11073" spans="1:2" x14ac:dyDescent="0.3">
      <c r="A11073" s="38" t="s">
        <v>11455</v>
      </c>
      <c r="B11073" s="39">
        <v>234.36</v>
      </c>
    </row>
    <row r="11074" spans="1:2" x14ac:dyDescent="0.3">
      <c r="A11074" s="38" t="s">
        <v>11456</v>
      </c>
      <c r="B11074" s="39">
        <v>234.36</v>
      </c>
    </row>
    <row r="11075" spans="1:2" x14ac:dyDescent="0.3">
      <c r="A11075" s="38" t="s">
        <v>11457</v>
      </c>
      <c r="B11075" s="39">
        <v>162.47999999999999</v>
      </c>
    </row>
    <row r="11076" spans="1:2" x14ac:dyDescent="0.3">
      <c r="A11076" s="38" t="s">
        <v>11458</v>
      </c>
      <c r="B11076" s="39">
        <v>162.47999999999999</v>
      </c>
    </row>
    <row r="11077" spans="1:2" x14ac:dyDescent="0.3">
      <c r="A11077" s="38" t="s">
        <v>11459</v>
      </c>
      <c r="B11077" s="39">
        <v>245.26</v>
      </c>
    </row>
    <row r="11078" spans="1:2" x14ac:dyDescent="0.3">
      <c r="A11078" s="38" t="s">
        <v>11460</v>
      </c>
      <c r="B11078" s="39">
        <v>245.26</v>
      </c>
    </row>
    <row r="11079" spans="1:2" x14ac:dyDescent="0.3">
      <c r="A11079" s="38" t="s">
        <v>11461</v>
      </c>
      <c r="B11079" s="39">
        <v>2583</v>
      </c>
    </row>
    <row r="11080" spans="1:2" x14ac:dyDescent="0.3">
      <c r="A11080" s="38" t="s">
        <v>11462</v>
      </c>
      <c r="B11080" s="39">
        <v>2583</v>
      </c>
    </row>
    <row r="11081" spans="1:2" x14ac:dyDescent="0.3">
      <c r="A11081" s="38" t="s">
        <v>11463</v>
      </c>
      <c r="B11081" s="39">
        <v>117.58</v>
      </c>
    </row>
    <row r="11082" spans="1:2" x14ac:dyDescent="0.3">
      <c r="A11082" s="38" t="s">
        <v>353</v>
      </c>
      <c r="B11082" s="39">
        <v>101.92</v>
      </c>
    </row>
    <row r="11083" spans="1:2" x14ac:dyDescent="0.3">
      <c r="A11083" s="38" t="s">
        <v>11464</v>
      </c>
      <c r="B11083" s="39">
        <v>43.16</v>
      </c>
    </row>
    <row r="11084" spans="1:2" x14ac:dyDescent="0.3">
      <c r="A11084" s="38" t="s">
        <v>11465</v>
      </c>
      <c r="B11084" s="39">
        <v>38.659999999999997</v>
      </c>
    </row>
    <row r="11085" spans="1:2" x14ac:dyDescent="0.3">
      <c r="A11085" s="38" t="s">
        <v>11466</v>
      </c>
      <c r="B11085" s="39">
        <v>54.65</v>
      </c>
    </row>
    <row r="11086" spans="1:2" x14ac:dyDescent="0.3">
      <c r="A11086" s="38" t="s">
        <v>11467</v>
      </c>
      <c r="B11086" s="39">
        <v>48</v>
      </c>
    </row>
    <row r="11087" spans="1:2" x14ac:dyDescent="0.3">
      <c r="A11087" s="38" t="s">
        <v>11468</v>
      </c>
      <c r="B11087" s="39">
        <v>70.27</v>
      </c>
    </row>
    <row r="11088" spans="1:2" x14ac:dyDescent="0.3">
      <c r="A11088" s="38" t="s">
        <v>11469</v>
      </c>
      <c r="B11088" s="39">
        <v>61.46</v>
      </c>
    </row>
    <row r="11089" spans="1:2" x14ac:dyDescent="0.3">
      <c r="A11089" s="38" t="s">
        <v>11470</v>
      </c>
      <c r="B11089" s="39">
        <v>84.12</v>
      </c>
    </row>
    <row r="11090" spans="1:2" x14ac:dyDescent="0.3">
      <c r="A11090" s="38" t="s">
        <v>11471</v>
      </c>
      <c r="B11090" s="39">
        <v>73.69</v>
      </c>
    </row>
    <row r="11091" spans="1:2" x14ac:dyDescent="0.3">
      <c r="A11091" s="38" t="s">
        <v>11472</v>
      </c>
      <c r="B11091" s="39">
        <v>96.45</v>
      </c>
    </row>
    <row r="11092" spans="1:2" x14ac:dyDescent="0.3">
      <c r="A11092" s="38" t="s">
        <v>11473</v>
      </c>
      <c r="B11092" s="39">
        <v>84.7</v>
      </c>
    </row>
    <row r="11093" spans="1:2" x14ac:dyDescent="0.3">
      <c r="A11093" s="38" t="s">
        <v>11474</v>
      </c>
      <c r="B11093" s="39">
        <v>29.07</v>
      </c>
    </row>
    <row r="11094" spans="1:2" x14ac:dyDescent="0.3">
      <c r="A11094" s="38" t="s">
        <v>11475</v>
      </c>
      <c r="B11094" s="39">
        <v>26.37</v>
      </c>
    </row>
    <row r="11095" spans="1:2" x14ac:dyDescent="0.3">
      <c r="A11095" s="38" t="s">
        <v>11476</v>
      </c>
      <c r="B11095" s="39">
        <v>38.04</v>
      </c>
    </row>
    <row r="11096" spans="1:2" x14ac:dyDescent="0.3">
      <c r="A11096" s="38" t="s">
        <v>11477</v>
      </c>
      <c r="B11096" s="39">
        <v>34.26</v>
      </c>
    </row>
    <row r="11097" spans="1:2" x14ac:dyDescent="0.3">
      <c r="A11097" s="38" t="s">
        <v>11478</v>
      </c>
      <c r="B11097" s="39">
        <v>82.33</v>
      </c>
    </row>
    <row r="11098" spans="1:2" x14ac:dyDescent="0.3">
      <c r="A11098" s="38" t="s">
        <v>11479</v>
      </c>
      <c r="B11098" s="39">
        <v>71.55</v>
      </c>
    </row>
    <row r="11099" spans="1:2" x14ac:dyDescent="0.3">
      <c r="A11099" s="38" t="s">
        <v>11480</v>
      </c>
      <c r="B11099" s="39">
        <v>85.61</v>
      </c>
    </row>
    <row r="11100" spans="1:2" x14ac:dyDescent="0.3">
      <c r="A11100" s="38" t="s">
        <v>11481</v>
      </c>
      <c r="B11100" s="39">
        <v>74.430000000000007</v>
      </c>
    </row>
    <row r="11101" spans="1:2" x14ac:dyDescent="0.3">
      <c r="A11101" s="38" t="s">
        <v>11482</v>
      </c>
      <c r="B11101" s="39">
        <v>102.12</v>
      </c>
    </row>
    <row r="11102" spans="1:2" x14ac:dyDescent="0.3">
      <c r="A11102" s="38" t="s">
        <v>11483</v>
      </c>
      <c r="B11102" s="39">
        <v>88.85</v>
      </c>
    </row>
    <row r="11103" spans="1:2" x14ac:dyDescent="0.3">
      <c r="A11103" s="38" t="s">
        <v>11484</v>
      </c>
      <c r="B11103" s="39">
        <v>112.78</v>
      </c>
    </row>
    <row r="11104" spans="1:2" x14ac:dyDescent="0.3">
      <c r="A11104" s="38" t="s">
        <v>11485</v>
      </c>
      <c r="B11104" s="39">
        <v>98.11</v>
      </c>
    </row>
    <row r="11105" spans="1:2" x14ac:dyDescent="0.3">
      <c r="A11105" s="38" t="s">
        <v>11486</v>
      </c>
      <c r="B11105" s="39">
        <v>151.61000000000001</v>
      </c>
    </row>
    <row r="11106" spans="1:2" x14ac:dyDescent="0.3">
      <c r="A11106" s="38" t="s">
        <v>11487</v>
      </c>
      <c r="B11106" s="39">
        <v>131.71</v>
      </c>
    </row>
    <row r="11107" spans="1:2" x14ac:dyDescent="0.3">
      <c r="A11107" s="38" t="s">
        <v>11488</v>
      </c>
      <c r="B11107" s="39">
        <v>72.069999999999993</v>
      </c>
    </row>
    <row r="11108" spans="1:2" x14ac:dyDescent="0.3">
      <c r="A11108" s="38" t="s">
        <v>11489</v>
      </c>
      <c r="B11108" s="39">
        <v>62.64</v>
      </c>
    </row>
    <row r="11109" spans="1:2" x14ac:dyDescent="0.3">
      <c r="A11109" s="38" t="s">
        <v>11490</v>
      </c>
      <c r="B11109" s="39">
        <v>83.93</v>
      </c>
    </row>
    <row r="11110" spans="1:2" x14ac:dyDescent="0.3">
      <c r="A11110" s="38" t="s">
        <v>11491</v>
      </c>
      <c r="B11110" s="39">
        <v>72.92</v>
      </c>
    </row>
    <row r="11111" spans="1:2" x14ac:dyDescent="0.3">
      <c r="A11111" s="38" t="s">
        <v>11492</v>
      </c>
      <c r="B11111" s="39">
        <v>91.88</v>
      </c>
    </row>
    <row r="11112" spans="1:2" x14ac:dyDescent="0.3">
      <c r="A11112" s="38" t="s">
        <v>11493</v>
      </c>
      <c r="B11112" s="39">
        <v>79.98</v>
      </c>
    </row>
    <row r="11113" spans="1:2" x14ac:dyDescent="0.3">
      <c r="A11113" s="38" t="s">
        <v>11494</v>
      </c>
      <c r="B11113" s="39">
        <v>102.41</v>
      </c>
    </row>
    <row r="11114" spans="1:2" x14ac:dyDescent="0.3">
      <c r="A11114" s="38" t="s">
        <v>11495</v>
      </c>
      <c r="B11114" s="39">
        <v>89.11</v>
      </c>
    </row>
    <row r="11115" spans="1:2" x14ac:dyDescent="0.3">
      <c r="A11115" s="38" t="s">
        <v>11496</v>
      </c>
      <c r="B11115" s="39">
        <v>136.87</v>
      </c>
    </row>
    <row r="11116" spans="1:2" x14ac:dyDescent="0.3">
      <c r="A11116" s="38" t="s">
        <v>11497</v>
      </c>
      <c r="B11116" s="39">
        <v>118.93</v>
      </c>
    </row>
    <row r="11117" spans="1:2" x14ac:dyDescent="0.3">
      <c r="A11117" s="38" t="s">
        <v>11498</v>
      </c>
      <c r="B11117" s="39">
        <v>63.89</v>
      </c>
    </row>
    <row r="11118" spans="1:2" x14ac:dyDescent="0.3">
      <c r="A11118" s="38" t="s">
        <v>11499</v>
      </c>
      <c r="B11118" s="39">
        <v>55.46</v>
      </c>
    </row>
    <row r="11119" spans="1:2" x14ac:dyDescent="0.3">
      <c r="A11119" s="38" t="s">
        <v>11500</v>
      </c>
      <c r="B11119" s="39">
        <v>64.290000000000006</v>
      </c>
    </row>
    <row r="11120" spans="1:2" x14ac:dyDescent="0.3">
      <c r="A11120" s="38" t="s">
        <v>11501</v>
      </c>
      <c r="B11120" s="39">
        <v>55.79</v>
      </c>
    </row>
    <row r="11121" spans="1:2" x14ac:dyDescent="0.3">
      <c r="A11121" s="38" t="s">
        <v>11502</v>
      </c>
      <c r="B11121" s="39">
        <v>64.89</v>
      </c>
    </row>
    <row r="11122" spans="1:2" x14ac:dyDescent="0.3">
      <c r="A11122" s="38" t="s">
        <v>11503</v>
      </c>
      <c r="B11122" s="39">
        <v>56.3</v>
      </c>
    </row>
    <row r="11123" spans="1:2" x14ac:dyDescent="0.3">
      <c r="A11123" s="38" t="s">
        <v>11504</v>
      </c>
      <c r="B11123" s="39">
        <v>67.31</v>
      </c>
    </row>
    <row r="11124" spans="1:2" x14ac:dyDescent="0.3">
      <c r="A11124" s="38" t="s">
        <v>11505</v>
      </c>
      <c r="B11124" s="39">
        <v>58.38</v>
      </c>
    </row>
    <row r="11125" spans="1:2" x14ac:dyDescent="0.3">
      <c r="A11125" s="38" t="s">
        <v>11506</v>
      </c>
      <c r="B11125" s="39">
        <v>77.680000000000007</v>
      </c>
    </row>
    <row r="11126" spans="1:2" x14ac:dyDescent="0.3">
      <c r="A11126" s="38" t="s">
        <v>11507</v>
      </c>
      <c r="B11126" s="39">
        <v>67.349999999999994</v>
      </c>
    </row>
    <row r="11127" spans="1:2" x14ac:dyDescent="0.3">
      <c r="A11127" s="38" t="s">
        <v>11508</v>
      </c>
      <c r="B11127" s="39">
        <v>6.04</v>
      </c>
    </row>
    <row r="11128" spans="1:2" x14ac:dyDescent="0.3">
      <c r="A11128" s="38" t="s">
        <v>11509</v>
      </c>
      <c r="B11128" s="39">
        <v>5.24</v>
      </c>
    </row>
    <row r="11129" spans="1:2" x14ac:dyDescent="0.3">
      <c r="A11129" s="38" t="s">
        <v>11510</v>
      </c>
      <c r="B11129" s="39">
        <v>3.28</v>
      </c>
    </row>
    <row r="11130" spans="1:2" x14ac:dyDescent="0.3">
      <c r="A11130" s="38" t="s">
        <v>11511</v>
      </c>
      <c r="B11130" s="39">
        <v>2.88</v>
      </c>
    </row>
    <row r="11131" spans="1:2" x14ac:dyDescent="0.3">
      <c r="A11131" s="38" t="s">
        <v>11512</v>
      </c>
      <c r="B11131" s="39">
        <v>73.39</v>
      </c>
    </row>
    <row r="11132" spans="1:2" x14ac:dyDescent="0.3">
      <c r="A11132" s="38" t="s">
        <v>376</v>
      </c>
      <c r="B11132" s="39">
        <v>63.7</v>
      </c>
    </row>
    <row r="11133" spans="1:2" x14ac:dyDescent="0.3">
      <c r="A11133" s="38" t="s">
        <v>11513</v>
      </c>
      <c r="B11133" s="39">
        <v>73.83</v>
      </c>
    </row>
    <row r="11134" spans="1:2" x14ac:dyDescent="0.3">
      <c r="A11134" s="38" t="s">
        <v>11514</v>
      </c>
      <c r="B11134" s="39">
        <v>64.069999999999993</v>
      </c>
    </row>
    <row r="11135" spans="1:2" x14ac:dyDescent="0.3">
      <c r="A11135" s="38" t="s">
        <v>11515</v>
      </c>
      <c r="B11135" s="39">
        <v>74.63</v>
      </c>
    </row>
    <row r="11136" spans="1:2" x14ac:dyDescent="0.3">
      <c r="A11136" s="38" t="s">
        <v>11516</v>
      </c>
      <c r="B11136" s="39">
        <v>64.75</v>
      </c>
    </row>
    <row r="11137" spans="1:2" x14ac:dyDescent="0.3">
      <c r="A11137" s="38" t="s">
        <v>11517</v>
      </c>
      <c r="B11137" s="39">
        <v>77.31</v>
      </c>
    </row>
    <row r="11138" spans="1:2" x14ac:dyDescent="0.3">
      <c r="A11138" s="38" t="s">
        <v>11518</v>
      </c>
      <c r="B11138" s="39">
        <v>67.05</v>
      </c>
    </row>
    <row r="11139" spans="1:2" x14ac:dyDescent="0.3">
      <c r="A11139" s="38" t="s">
        <v>11519</v>
      </c>
      <c r="B11139" s="39">
        <v>89.26</v>
      </c>
    </row>
    <row r="11140" spans="1:2" x14ac:dyDescent="0.3">
      <c r="A11140" s="38" t="s">
        <v>11520</v>
      </c>
      <c r="B11140" s="39">
        <v>77.39</v>
      </c>
    </row>
    <row r="11141" spans="1:2" x14ac:dyDescent="0.3">
      <c r="A11141" s="38" t="s">
        <v>11521</v>
      </c>
      <c r="B11141" s="39">
        <v>125.04</v>
      </c>
    </row>
    <row r="11142" spans="1:2" x14ac:dyDescent="0.3">
      <c r="A11142" s="38" t="s">
        <v>11522</v>
      </c>
      <c r="B11142" s="39">
        <v>109.37</v>
      </c>
    </row>
    <row r="11143" spans="1:2" x14ac:dyDescent="0.3">
      <c r="A11143" s="38" t="s">
        <v>11523</v>
      </c>
      <c r="B11143" s="39">
        <v>7396</v>
      </c>
    </row>
    <row r="11144" spans="1:2" x14ac:dyDescent="0.3">
      <c r="A11144" s="38" t="s">
        <v>11524</v>
      </c>
      <c r="B11144" s="39">
        <v>6470</v>
      </c>
    </row>
    <row r="11145" spans="1:2" x14ac:dyDescent="0.3">
      <c r="A11145" s="38" t="s">
        <v>11525</v>
      </c>
      <c r="B11145" s="39">
        <v>358.01</v>
      </c>
    </row>
    <row r="11146" spans="1:2" x14ac:dyDescent="0.3">
      <c r="A11146" s="38" t="s">
        <v>11526</v>
      </c>
      <c r="B11146" s="39">
        <v>335.94</v>
      </c>
    </row>
    <row r="11147" spans="1:2" x14ac:dyDescent="0.3">
      <c r="A11147" s="38" t="s">
        <v>11527</v>
      </c>
      <c r="B11147" s="39">
        <v>370.53</v>
      </c>
    </row>
    <row r="11148" spans="1:2" x14ac:dyDescent="0.3">
      <c r="A11148" s="38" t="s">
        <v>11528</v>
      </c>
      <c r="B11148" s="39">
        <v>348.46</v>
      </c>
    </row>
    <row r="11149" spans="1:2" x14ac:dyDescent="0.3">
      <c r="A11149" s="38" t="s">
        <v>11529</v>
      </c>
      <c r="B11149" s="39">
        <v>384.32</v>
      </c>
    </row>
    <row r="11150" spans="1:2" x14ac:dyDescent="0.3">
      <c r="A11150" s="38" t="s">
        <v>11530</v>
      </c>
      <c r="B11150" s="39">
        <v>362.24</v>
      </c>
    </row>
    <row r="11151" spans="1:2" x14ac:dyDescent="0.3">
      <c r="A11151" s="38" t="s">
        <v>11531</v>
      </c>
      <c r="B11151" s="39">
        <v>395.64</v>
      </c>
    </row>
    <row r="11152" spans="1:2" x14ac:dyDescent="0.3">
      <c r="A11152" s="38" t="s">
        <v>11532</v>
      </c>
      <c r="B11152" s="39">
        <v>373.57</v>
      </c>
    </row>
    <row r="11153" spans="1:2" x14ac:dyDescent="0.3">
      <c r="A11153" s="38" t="s">
        <v>11533</v>
      </c>
      <c r="B11153" s="39">
        <v>412.22</v>
      </c>
    </row>
    <row r="11154" spans="1:2" x14ac:dyDescent="0.3">
      <c r="A11154" s="38" t="s">
        <v>11534</v>
      </c>
      <c r="B11154" s="39">
        <v>390.15</v>
      </c>
    </row>
    <row r="11155" spans="1:2" x14ac:dyDescent="0.3">
      <c r="A11155" s="38" t="s">
        <v>11535</v>
      </c>
      <c r="B11155" s="39">
        <v>416.73</v>
      </c>
    </row>
    <row r="11156" spans="1:2" x14ac:dyDescent="0.3">
      <c r="A11156" s="38" t="s">
        <v>11536</v>
      </c>
      <c r="B11156" s="39">
        <v>394.66</v>
      </c>
    </row>
    <row r="11157" spans="1:2" x14ac:dyDescent="0.3">
      <c r="A11157" s="38" t="s">
        <v>11537</v>
      </c>
      <c r="B11157" s="39">
        <v>417.65</v>
      </c>
    </row>
    <row r="11158" spans="1:2" x14ac:dyDescent="0.3">
      <c r="A11158" s="38" t="s">
        <v>11538</v>
      </c>
      <c r="B11158" s="39">
        <v>395.58</v>
      </c>
    </row>
    <row r="11159" spans="1:2" x14ac:dyDescent="0.3">
      <c r="A11159" s="38" t="s">
        <v>11539</v>
      </c>
      <c r="B11159" s="39">
        <v>408.98</v>
      </c>
    </row>
    <row r="11160" spans="1:2" x14ac:dyDescent="0.3">
      <c r="A11160" s="38" t="s">
        <v>11540</v>
      </c>
      <c r="B11160" s="39">
        <v>386.9</v>
      </c>
    </row>
    <row r="11161" spans="1:2" x14ac:dyDescent="0.3">
      <c r="A11161" s="38" t="s">
        <v>11541</v>
      </c>
      <c r="B11161" s="39">
        <v>320.63</v>
      </c>
    </row>
    <row r="11162" spans="1:2" x14ac:dyDescent="0.3">
      <c r="A11162" s="38" t="s">
        <v>11542</v>
      </c>
      <c r="B11162" s="39">
        <v>301.60000000000002</v>
      </c>
    </row>
    <row r="11163" spans="1:2" x14ac:dyDescent="0.3">
      <c r="A11163" s="38" t="s">
        <v>11543</v>
      </c>
      <c r="B11163" s="39">
        <v>277.08999999999997</v>
      </c>
    </row>
    <row r="11164" spans="1:2" x14ac:dyDescent="0.3">
      <c r="A11164" s="38" t="s">
        <v>11544</v>
      </c>
      <c r="B11164" s="39">
        <v>258.06</v>
      </c>
    </row>
    <row r="11165" spans="1:2" x14ac:dyDescent="0.3">
      <c r="A11165" s="38" t="s">
        <v>11545</v>
      </c>
      <c r="B11165" s="39">
        <v>313.91000000000003</v>
      </c>
    </row>
    <row r="11166" spans="1:2" x14ac:dyDescent="0.3">
      <c r="A11166" s="38" t="s">
        <v>11546</v>
      </c>
      <c r="B11166" s="39">
        <v>294.55</v>
      </c>
    </row>
    <row r="11167" spans="1:2" x14ac:dyDescent="0.3">
      <c r="A11167" s="38" t="s">
        <v>11547</v>
      </c>
      <c r="B11167" s="39">
        <v>38.89</v>
      </c>
    </row>
    <row r="11168" spans="1:2" x14ac:dyDescent="0.3">
      <c r="A11168" s="38" t="s">
        <v>11548</v>
      </c>
      <c r="B11168" s="39">
        <v>35.15</v>
      </c>
    </row>
    <row r="11169" spans="1:2" x14ac:dyDescent="0.3">
      <c r="A11169" s="38" t="s">
        <v>11549</v>
      </c>
      <c r="B11169" s="39">
        <v>39.65</v>
      </c>
    </row>
    <row r="11170" spans="1:2" x14ac:dyDescent="0.3">
      <c r="A11170" s="38" t="s">
        <v>11550</v>
      </c>
      <c r="B11170" s="39">
        <v>35.909999999999997</v>
      </c>
    </row>
    <row r="11171" spans="1:2" x14ac:dyDescent="0.3">
      <c r="A11171" s="38" t="s">
        <v>11551</v>
      </c>
      <c r="B11171" s="39">
        <v>40.270000000000003</v>
      </c>
    </row>
    <row r="11172" spans="1:2" x14ac:dyDescent="0.3">
      <c r="A11172" s="38" t="s">
        <v>11552</v>
      </c>
      <c r="B11172" s="39">
        <v>36.53</v>
      </c>
    </row>
    <row r="11173" spans="1:2" x14ac:dyDescent="0.3">
      <c r="A11173" s="38" t="s">
        <v>11553</v>
      </c>
      <c r="B11173" s="39">
        <v>41.19</v>
      </c>
    </row>
    <row r="11174" spans="1:2" x14ac:dyDescent="0.3">
      <c r="A11174" s="38" t="s">
        <v>11554</v>
      </c>
      <c r="B11174" s="39">
        <v>37.44</v>
      </c>
    </row>
    <row r="11175" spans="1:2" x14ac:dyDescent="0.3">
      <c r="A11175" s="38" t="s">
        <v>11555</v>
      </c>
      <c r="B11175" s="39">
        <v>43.85</v>
      </c>
    </row>
    <row r="11176" spans="1:2" x14ac:dyDescent="0.3">
      <c r="A11176" s="38" t="s">
        <v>11556</v>
      </c>
      <c r="B11176" s="39">
        <v>40.1</v>
      </c>
    </row>
    <row r="11177" spans="1:2" x14ac:dyDescent="0.3">
      <c r="A11177" s="38" t="s">
        <v>11557</v>
      </c>
      <c r="B11177" s="39">
        <v>44.95</v>
      </c>
    </row>
    <row r="11178" spans="1:2" x14ac:dyDescent="0.3">
      <c r="A11178" s="38" t="s">
        <v>11558</v>
      </c>
      <c r="B11178" s="39">
        <v>41.21</v>
      </c>
    </row>
    <row r="11179" spans="1:2" x14ac:dyDescent="0.3">
      <c r="A11179" s="38" t="s">
        <v>11559</v>
      </c>
      <c r="B11179" s="39">
        <v>45.85</v>
      </c>
    </row>
    <row r="11180" spans="1:2" x14ac:dyDescent="0.3">
      <c r="A11180" s="38" t="s">
        <v>11560</v>
      </c>
      <c r="B11180" s="39">
        <v>42.11</v>
      </c>
    </row>
    <row r="11181" spans="1:2" x14ac:dyDescent="0.3">
      <c r="A11181" s="38" t="s">
        <v>11561</v>
      </c>
      <c r="B11181" s="39">
        <v>47.18</v>
      </c>
    </row>
    <row r="11182" spans="1:2" x14ac:dyDescent="0.3">
      <c r="A11182" s="38" t="s">
        <v>11562</v>
      </c>
      <c r="B11182" s="39">
        <v>43.44</v>
      </c>
    </row>
    <row r="11183" spans="1:2" x14ac:dyDescent="0.3">
      <c r="A11183" s="38" t="s">
        <v>11563</v>
      </c>
      <c r="B11183" s="39">
        <v>49.79</v>
      </c>
    </row>
    <row r="11184" spans="1:2" x14ac:dyDescent="0.3">
      <c r="A11184" s="38" t="s">
        <v>11564</v>
      </c>
      <c r="B11184" s="39">
        <v>46.05</v>
      </c>
    </row>
    <row r="11185" spans="1:2" x14ac:dyDescent="0.3">
      <c r="A11185" s="38" t="s">
        <v>11565</v>
      </c>
      <c r="B11185" s="39">
        <v>51.31</v>
      </c>
    </row>
    <row r="11186" spans="1:2" x14ac:dyDescent="0.3">
      <c r="A11186" s="38" t="s">
        <v>11566</v>
      </c>
      <c r="B11186" s="39">
        <v>47.57</v>
      </c>
    </row>
    <row r="11187" spans="1:2" x14ac:dyDescent="0.3">
      <c r="A11187" s="38" t="s">
        <v>11567</v>
      </c>
      <c r="B11187" s="39">
        <v>52.55</v>
      </c>
    </row>
    <row r="11188" spans="1:2" x14ac:dyDescent="0.3">
      <c r="A11188" s="38" t="s">
        <v>11568</v>
      </c>
      <c r="B11188" s="39">
        <v>48.81</v>
      </c>
    </row>
    <row r="11189" spans="1:2" x14ac:dyDescent="0.3">
      <c r="A11189" s="38" t="s">
        <v>11569</v>
      </c>
      <c r="B11189" s="39">
        <v>54.38</v>
      </c>
    </row>
    <row r="11190" spans="1:2" x14ac:dyDescent="0.3">
      <c r="A11190" s="38" t="s">
        <v>11570</v>
      </c>
      <c r="B11190" s="39">
        <v>50.64</v>
      </c>
    </row>
    <row r="11191" spans="1:2" x14ac:dyDescent="0.3">
      <c r="A11191" s="38" t="s">
        <v>11571</v>
      </c>
      <c r="B11191" s="39">
        <v>3672</v>
      </c>
    </row>
    <row r="11192" spans="1:2" x14ac:dyDescent="0.3">
      <c r="A11192" s="38" t="s">
        <v>11572</v>
      </c>
      <c r="B11192" s="39">
        <v>3416</v>
      </c>
    </row>
    <row r="11193" spans="1:2" x14ac:dyDescent="0.3">
      <c r="A11193" s="38" t="s">
        <v>11573</v>
      </c>
      <c r="B11193" s="39">
        <v>26.29</v>
      </c>
    </row>
    <row r="11194" spans="1:2" x14ac:dyDescent="0.3">
      <c r="A11194" s="38" t="s">
        <v>11574</v>
      </c>
      <c r="B11194" s="39">
        <v>23.36</v>
      </c>
    </row>
    <row r="11195" spans="1:2" x14ac:dyDescent="0.3">
      <c r="A11195" s="38" t="s">
        <v>11575</v>
      </c>
      <c r="B11195" s="39">
        <v>210.41</v>
      </c>
    </row>
    <row r="11196" spans="1:2" x14ac:dyDescent="0.3">
      <c r="A11196" s="38" t="s">
        <v>11576</v>
      </c>
      <c r="B11196" s="39">
        <v>185.97</v>
      </c>
    </row>
    <row r="11197" spans="1:2" x14ac:dyDescent="0.3">
      <c r="A11197" s="38" t="s">
        <v>11577</v>
      </c>
      <c r="B11197" s="39">
        <v>251.04</v>
      </c>
    </row>
    <row r="11198" spans="1:2" x14ac:dyDescent="0.3">
      <c r="A11198" s="38" t="s">
        <v>11578</v>
      </c>
      <c r="B11198" s="39">
        <v>226.6</v>
      </c>
    </row>
    <row r="11199" spans="1:2" x14ac:dyDescent="0.3">
      <c r="A11199" s="38" t="s">
        <v>11579</v>
      </c>
      <c r="B11199" s="39">
        <v>48.2</v>
      </c>
    </row>
    <row r="11200" spans="1:2" x14ac:dyDescent="0.3">
      <c r="A11200" s="38" t="s">
        <v>11580</v>
      </c>
      <c r="B11200" s="39">
        <v>42.99</v>
      </c>
    </row>
    <row r="11201" spans="1:2" x14ac:dyDescent="0.3">
      <c r="A11201" s="38" t="s">
        <v>11581</v>
      </c>
      <c r="B11201" s="39">
        <v>52.01</v>
      </c>
    </row>
    <row r="11202" spans="1:2" x14ac:dyDescent="0.3">
      <c r="A11202" s="38" t="s">
        <v>11582</v>
      </c>
      <c r="B11202" s="39">
        <v>46.81</v>
      </c>
    </row>
    <row r="11203" spans="1:2" x14ac:dyDescent="0.3">
      <c r="A11203" s="38" t="s">
        <v>11583</v>
      </c>
      <c r="B11203" s="39">
        <v>57.05</v>
      </c>
    </row>
    <row r="11204" spans="1:2" x14ac:dyDescent="0.3">
      <c r="A11204" s="38" t="s">
        <v>11584</v>
      </c>
      <c r="B11204" s="39">
        <v>51.84</v>
      </c>
    </row>
    <row r="11205" spans="1:2" x14ac:dyDescent="0.3">
      <c r="A11205" s="38" t="s">
        <v>11585</v>
      </c>
      <c r="B11205" s="39">
        <v>63.68</v>
      </c>
    </row>
    <row r="11206" spans="1:2" x14ac:dyDescent="0.3">
      <c r="A11206" s="38" t="s">
        <v>11586</v>
      </c>
      <c r="B11206" s="39">
        <v>58.47</v>
      </c>
    </row>
    <row r="11207" spans="1:2" x14ac:dyDescent="0.3">
      <c r="A11207" s="38" t="s">
        <v>11587</v>
      </c>
      <c r="B11207" s="39">
        <v>86.5</v>
      </c>
    </row>
    <row r="11208" spans="1:2" x14ac:dyDescent="0.3">
      <c r="A11208" s="38" t="s">
        <v>11588</v>
      </c>
      <c r="B11208" s="39">
        <v>77.790000000000006</v>
      </c>
    </row>
    <row r="11209" spans="1:2" x14ac:dyDescent="0.3">
      <c r="A11209" s="38" t="s">
        <v>11589</v>
      </c>
      <c r="B11209" s="39">
        <v>80.3</v>
      </c>
    </row>
    <row r="11210" spans="1:2" x14ac:dyDescent="0.3">
      <c r="A11210" s="38" t="s">
        <v>11590</v>
      </c>
      <c r="B11210" s="39">
        <v>71.59</v>
      </c>
    </row>
    <row r="11211" spans="1:2" x14ac:dyDescent="0.3">
      <c r="A11211" s="38" t="s">
        <v>11591</v>
      </c>
      <c r="B11211" s="39">
        <v>49.28</v>
      </c>
    </row>
    <row r="11212" spans="1:2" x14ac:dyDescent="0.3">
      <c r="A11212" s="38" t="s">
        <v>11592</v>
      </c>
      <c r="B11212" s="39">
        <v>44.31</v>
      </c>
    </row>
    <row r="11213" spans="1:2" x14ac:dyDescent="0.3">
      <c r="A11213" s="38" t="s">
        <v>11593</v>
      </c>
      <c r="B11213" s="39">
        <v>112.29</v>
      </c>
    </row>
    <row r="11214" spans="1:2" x14ac:dyDescent="0.3">
      <c r="A11214" s="38" t="s">
        <v>11594</v>
      </c>
      <c r="B11214" s="39">
        <v>104.7</v>
      </c>
    </row>
    <row r="11215" spans="1:2" x14ac:dyDescent="0.3">
      <c r="A11215" s="38" t="s">
        <v>11595</v>
      </c>
      <c r="B11215" s="39">
        <v>94.85</v>
      </c>
    </row>
    <row r="11216" spans="1:2" x14ac:dyDescent="0.3">
      <c r="A11216" s="38" t="s">
        <v>11596</v>
      </c>
      <c r="B11216" s="39">
        <v>86.13</v>
      </c>
    </row>
    <row r="11217" spans="1:2" x14ac:dyDescent="0.3">
      <c r="A11217" s="38" t="s">
        <v>11597</v>
      </c>
      <c r="B11217" s="39">
        <v>24.47</v>
      </c>
    </row>
    <row r="11218" spans="1:2" x14ac:dyDescent="0.3">
      <c r="A11218" s="38" t="s">
        <v>11598</v>
      </c>
      <c r="B11218" s="39">
        <v>22.11</v>
      </c>
    </row>
    <row r="11219" spans="1:2" x14ac:dyDescent="0.3">
      <c r="A11219" s="38" t="s">
        <v>11599</v>
      </c>
      <c r="B11219" s="39">
        <v>39.31</v>
      </c>
    </row>
    <row r="11220" spans="1:2" x14ac:dyDescent="0.3">
      <c r="A11220" s="38" t="s">
        <v>11600</v>
      </c>
      <c r="B11220" s="39">
        <v>36.18</v>
      </c>
    </row>
    <row r="11221" spans="1:2" x14ac:dyDescent="0.3">
      <c r="A11221" s="38" t="s">
        <v>11601</v>
      </c>
      <c r="B11221" s="39">
        <v>8.06</v>
      </c>
    </row>
    <row r="11222" spans="1:2" x14ac:dyDescent="0.3">
      <c r="A11222" s="38" t="s">
        <v>11602</v>
      </c>
      <c r="B11222" s="39">
        <v>7.26</v>
      </c>
    </row>
    <row r="11223" spans="1:2" x14ac:dyDescent="0.3">
      <c r="A11223" s="38" t="s">
        <v>11603</v>
      </c>
      <c r="B11223" s="39">
        <v>9.9700000000000006</v>
      </c>
    </row>
    <row r="11224" spans="1:2" x14ac:dyDescent="0.3">
      <c r="A11224" s="38" t="s">
        <v>11604</v>
      </c>
      <c r="B11224" s="39">
        <v>9.1</v>
      </c>
    </row>
    <row r="11225" spans="1:2" x14ac:dyDescent="0.3">
      <c r="A11225" s="38" t="s">
        <v>11605</v>
      </c>
      <c r="B11225" s="39">
        <v>11.52</v>
      </c>
    </row>
    <row r="11226" spans="1:2" x14ac:dyDescent="0.3">
      <c r="A11226" s="38" t="s">
        <v>11606</v>
      </c>
      <c r="B11226" s="39">
        <v>10.52</v>
      </c>
    </row>
    <row r="11227" spans="1:2" x14ac:dyDescent="0.3">
      <c r="A11227" s="38" t="s">
        <v>11607</v>
      </c>
      <c r="B11227" s="39">
        <v>15.35</v>
      </c>
    </row>
    <row r="11228" spans="1:2" x14ac:dyDescent="0.3">
      <c r="A11228" s="38" t="s">
        <v>11608</v>
      </c>
      <c r="B11228" s="39">
        <v>14.02</v>
      </c>
    </row>
    <row r="11229" spans="1:2" x14ac:dyDescent="0.3">
      <c r="A11229" s="38" t="s">
        <v>11609</v>
      </c>
      <c r="B11229" s="39">
        <v>62.21</v>
      </c>
    </row>
    <row r="11230" spans="1:2" x14ac:dyDescent="0.3">
      <c r="A11230" s="38" t="s">
        <v>11610</v>
      </c>
      <c r="B11230" s="39">
        <v>56.41</v>
      </c>
    </row>
    <row r="11231" spans="1:2" x14ac:dyDescent="0.3">
      <c r="A11231" s="38" t="s">
        <v>11611</v>
      </c>
      <c r="B11231" s="39">
        <v>1490.47</v>
      </c>
    </row>
    <row r="11232" spans="1:2" x14ac:dyDescent="0.3">
      <c r="A11232" s="38" t="s">
        <v>11612</v>
      </c>
      <c r="B11232" s="39">
        <v>1443.71</v>
      </c>
    </row>
    <row r="11233" spans="1:2" x14ac:dyDescent="0.3">
      <c r="A11233" s="38" t="s">
        <v>11613</v>
      </c>
      <c r="B11233" s="39">
        <v>85.28</v>
      </c>
    </row>
    <row r="11234" spans="1:2" x14ac:dyDescent="0.3">
      <c r="A11234" s="38" t="s">
        <v>11614</v>
      </c>
      <c r="B11234" s="39">
        <v>77.680000000000007</v>
      </c>
    </row>
    <row r="11235" spans="1:2" x14ac:dyDescent="0.3">
      <c r="A11235" s="38" t="s">
        <v>11615</v>
      </c>
      <c r="B11235" s="39">
        <v>9.2200000000000006</v>
      </c>
    </row>
    <row r="11236" spans="1:2" x14ac:dyDescent="0.3">
      <c r="A11236" s="38" t="s">
        <v>11616</v>
      </c>
      <c r="B11236" s="39">
        <v>8.52</v>
      </c>
    </row>
    <row r="11237" spans="1:2" x14ac:dyDescent="0.3">
      <c r="A11237" s="38" t="s">
        <v>11617</v>
      </c>
      <c r="B11237" s="39">
        <v>8.68</v>
      </c>
    </row>
    <row r="11238" spans="1:2" x14ac:dyDescent="0.3">
      <c r="A11238" s="38" t="s">
        <v>11618</v>
      </c>
      <c r="B11238" s="39">
        <v>7.98</v>
      </c>
    </row>
    <row r="11239" spans="1:2" x14ac:dyDescent="0.3">
      <c r="A11239" s="38" t="s">
        <v>11619</v>
      </c>
      <c r="B11239" s="39">
        <v>24.58</v>
      </c>
    </row>
    <row r="11240" spans="1:2" x14ac:dyDescent="0.3">
      <c r="A11240" s="38" t="s">
        <v>11620</v>
      </c>
      <c r="B11240" s="39">
        <v>22.24</v>
      </c>
    </row>
    <row r="11241" spans="1:2" x14ac:dyDescent="0.3">
      <c r="A11241" s="38" t="s">
        <v>11621</v>
      </c>
      <c r="B11241" s="39">
        <v>22.53</v>
      </c>
    </row>
    <row r="11242" spans="1:2" x14ac:dyDescent="0.3">
      <c r="A11242" s="38" t="s">
        <v>11622</v>
      </c>
      <c r="B11242" s="39">
        <v>20.190000000000001</v>
      </c>
    </row>
    <row r="11243" spans="1:2" x14ac:dyDescent="0.3">
      <c r="A11243" s="38" t="s">
        <v>11623</v>
      </c>
      <c r="B11243" s="39">
        <v>32.9</v>
      </c>
    </row>
    <row r="11244" spans="1:2" x14ac:dyDescent="0.3">
      <c r="A11244" s="38" t="s">
        <v>11624</v>
      </c>
      <c r="B11244" s="39">
        <v>29.63</v>
      </c>
    </row>
    <row r="11245" spans="1:2" x14ac:dyDescent="0.3">
      <c r="A11245" s="38" t="s">
        <v>11625</v>
      </c>
      <c r="B11245" s="39">
        <v>30.59</v>
      </c>
    </row>
    <row r="11246" spans="1:2" x14ac:dyDescent="0.3">
      <c r="A11246" s="38" t="s">
        <v>11626</v>
      </c>
      <c r="B11246" s="39">
        <v>27.31</v>
      </c>
    </row>
    <row r="11247" spans="1:2" x14ac:dyDescent="0.3">
      <c r="A11247" s="38" t="s">
        <v>11627</v>
      </c>
      <c r="B11247" s="39">
        <v>51.2</v>
      </c>
    </row>
    <row r="11248" spans="1:2" x14ac:dyDescent="0.3">
      <c r="A11248" s="38" t="s">
        <v>11628</v>
      </c>
      <c r="B11248" s="39">
        <v>46.06</v>
      </c>
    </row>
    <row r="11249" spans="1:2" x14ac:dyDescent="0.3">
      <c r="A11249" s="38" t="s">
        <v>11629</v>
      </c>
      <c r="B11249" s="39">
        <v>47.74</v>
      </c>
    </row>
    <row r="11250" spans="1:2" x14ac:dyDescent="0.3">
      <c r="A11250" s="38" t="s">
        <v>11630</v>
      </c>
      <c r="B11250" s="39">
        <v>42.6</v>
      </c>
    </row>
    <row r="11251" spans="1:2" x14ac:dyDescent="0.3">
      <c r="A11251" s="38" t="s">
        <v>11631</v>
      </c>
      <c r="B11251" s="39">
        <v>59.38</v>
      </c>
    </row>
    <row r="11252" spans="1:2" x14ac:dyDescent="0.3">
      <c r="A11252" s="38" t="s">
        <v>11632</v>
      </c>
      <c r="B11252" s="39">
        <v>53.3</v>
      </c>
    </row>
    <row r="11253" spans="1:2" x14ac:dyDescent="0.3">
      <c r="A11253" s="38" t="s">
        <v>11633</v>
      </c>
      <c r="B11253" s="39">
        <v>55.42</v>
      </c>
    </row>
    <row r="11254" spans="1:2" x14ac:dyDescent="0.3">
      <c r="A11254" s="38" t="s">
        <v>11634</v>
      </c>
      <c r="B11254" s="39">
        <v>49.34</v>
      </c>
    </row>
    <row r="11255" spans="1:2" x14ac:dyDescent="0.3">
      <c r="A11255" s="38" t="s">
        <v>11635</v>
      </c>
      <c r="B11255" s="39">
        <v>2.85</v>
      </c>
    </row>
    <row r="11256" spans="1:2" x14ac:dyDescent="0.3">
      <c r="A11256" s="38" t="s">
        <v>11636</v>
      </c>
      <c r="B11256" s="39">
        <v>2.5499999999999998</v>
      </c>
    </row>
    <row r="11257" spans="1:2" x14ac:dyDescent="0.3">
      <c r="A11257" s="38" t="s">
        <v>11637</v>
      </c>
      <c r="B11257" s="39">
        <v>57.52</v>
      </c>
    </row>
    <row r="11258" spans="1:2" x14ac:dyDescent="0.3">
      <c r="A11258" s="38" t="s">
        <v>11638</v>
      </c>
      <c r="B11258" s="39">
        <v>54.64</v>
      </c>
    </row>
    <row r="11259" spans="1:2" x14ac:dyDescent="0.3">
      <c r="A11259" s="38" t="s">
        <v>11639</v>
      </c>
      <c r="B11259" s="39">
        <v>608.5</v>
      </c>
    </row>
    <row r="11260" spans="1:2" x14ac:dyDescent="0.3">
      <c r="A11260" s="38" t="s">
        <v>11640</v>
      </c>
      <c r="B11260" s="39">
        <v>566.44000000000005</v>
      </c>
    </row>
    <row r="11261" spans="1:2" x14ac:dyDescent="0.3">
      <c r="A11261" s="38" t="s">
        <v>11641</v>
      </c>
      <c r="B11261" s="39">
        <v>5858</v>
      </c>
    </row>
    <row r="11262" spans="1:2" x14ac:dyDescent="0.3">
      <c r="A11262" s="38" t="s">
        <v>11642</v>
      </c>
      <c r="B11262" s="39">
        <v>5294</v>
      </c>
    </row>
    <row r="11263" spans="1:2" x14ac:dyDescent="0.3">
      <c r="A11263" s="38" t="s">
        <v>11643</v>
      </c>
      <c r="B11263" s="39">
        <v>66.78</v>
      </c>
    </row>
    <row r="11264" spans="1:2" x14ac:dyDescent="0.3">
      <c r="A11264" s="38" t="s">
        <v>11644</v>
      </c>
      <c r="B11264" s="39">
        <v>59.09</v>
      </c>
    </row>
    <row r="11265" spans="1:2" x14ac:dyDescent="0.3">
      <c r="A11265" s="38" t="s">
        <v>11645</v>
      </c>
      <c r="B11265" s="39">
        <v>85.29</v>
      </c>
    </row>
    <row r="11266" spans="1:2" x14ac:dyDescent="0.3">
      <c r="A11266" s="38" t="s">
        <v>232</v>
      </c>
      <c r="B11266" s="39">
        <v>77.599999999999994</v>
      </c>
    </row>
    <row r="11267" spans="1:2" x14ac:dyDescent="0.3">
      <c r="A11267" s="38" t="s">
        <v>11646</v>
      </c>
      <c r="B11267" s="39">
        <v>133.07</v>
      </c>
    </row>
    <row r="11268" spans="1:2" x14ac:dyDescent="0.3">
      <c r="A11268" s="38" t="s">
        <v>11647</v>
      </c>
      <c r="B11268" s="39">
        <v>122.48</v>
      </c>
    </row>
    <row r="11269" spans="1:2" x14ac:dyDescent="0.3">
      <c r="A11269" s="38" t="s">
        <v>11648</v>
      </c>
      <c r="B11269" s="39">
        <v>112.84</v>
      </c>
    </row>
    <row r="11270" spans="1:2" x14ac:dyDescent="0.3">
      <c r="A11270" s="38" t="s">
        <v>11649</v>
      </c>
      <c r="B11270" s="39">
        <v>101.56</v>
      </c>
    </row>
    <row r="11271" spans="1:2" x14ac:dyDescent="0.3">
      <c r="A11271" s="38" t="s">
        <v>11650</v>
      </c>
      <c r="B11271" s="39">
        <v>52.06</v>
      </c>
    </row>
    <row r="11272" spans="1:2" x14ac:dyDescent="0.3">
      <c r="A11272" s="38" t="s">
        <v>11651</v>
      </c>
      <c r="B11272" s="39">
        <v>46.16</v>
      </c>
    </row>
    <row r="11273" spans="1:2" x14ac:dyDescent="0.3">
      <c r="A11273" s="38" t="s">
        <v>11652</v>
      </c>
      <c r="B11273" s="39">
        <v>60.49</v>
      </c>
    </row>
    <row r="11274" spans="1:2" x14ac:dyDescent="0.3">
      <c r="A11274" s="38" t="s">
        <v>11653</v>
      </c>
      <c r="B11274" s="39">
        <v>54.59</v>
      </c>
    </row>
    <row r="11275" spans="1:2" x14ac:dyDescent="0.3">
      <c r="A11275" s="38" t="s">
        <v>11654</v>
      </c>
      <c r="B11275" s="39">
        <v>77.91</v>
      </c>
    </row>
    <row r="11276" spans="1:2" x14ac:dyDescent="0.3">
      <c r="A11276" s="38" t="s">
        <v>11655</v>
      </c>
      <c r="B11276" s="39">
        <v>70.22</v>
      </c>
    </row>
    <row r="11277" spans="1:2" x14ac:dyDescent="0.3">
      <c r="A11277" s="38" t="s">
        <v>11656</v>
      </c>
      <c r="B11277" s="39">
        <v>38.4</v>
      </c>
    </row>
    <row r="11278" spans="1:2" x14ac:dyDescent="0.3">
      <c r="A11278" s="38" t="s">
        <v>11657</v>
      </c>
      <c r="B11278" s="39">
        <v>36.06</v>
      </c>
    </row>
    <row r="11279" spans="1:2" x14ac:dyDescent="0.3">
      <c r="A11279" s="38" t="s">
        <v>11658</v>
      </c>
      <c r="B11279" s="39">
        <v>212.3</v>
      </c>
    </row>
    <row r="11280" spans="1:2" x14ac:dyDescent="0.3">
      <c r="A11280" s="38" t="s">
        <v>11659</v>
      </c>
      <c r="B11280" s="39">
        <v>190.42</v>
      </c>
    </row>
    <row r="11281" spans="1:2" x14ac:dyDescent="0.3">
      <c r="A11281" s="38" t="s">
        <v>11660</v>
      </c>
      <c r="B11281" s="39">
        <v>181.09</v>
      </c>
    </row>
    <row r="11282" spans="1:2" x14ac:dyDescent="0.3">
      <c r="A11282" s="38" t="s">
        <v>11661</v>
      </c>
      <c r="B11282" s="39">
        <v>160.86000000000001</v>
      </c>
    </row>
    <row r="11283" spans="1:2" x14ac:dyDescent="0.3">
      <c r="A11283" s="38" t="s">
        <v>11662</v>
      </c>
      <c r="B11283" s="39">
        <v>4346</v>
      </c>
    </row>
    <row r="11284" spans="1:2" x14ac:dyDescent="0.3">
      <c r="A11284" s="38" t="s">
        <v>11663</v>
      </c>
      <c r="B11284" s="39">
        <v>3745</v>
      </c>
    </row>
    <row r="11285" spans="1:2" x14ac:dyDescent="0.3">
      <c r="A11285" s="38" t="s">
        <v>11664</v>
      </c>
      <c r="B11285" s="39">
        <v>6.27</v>
      </c>
    </row>
    <row r="11286" spans="1:2" x14ac:dyDescent="0.3">
      <c r="A11286" s="38" t="s">
        <v>11665</v>
      </c>
      <c r="B11286" s="39">
        <v>6.27</v>
      </c>
    </row>
    <row r="11287" spans="1:2" x14ac:dyDescent="0.3">
      <c r="A11287" s="38" t="s">
        <v>11666</v>
      </c>
      <c r="B11287" s="39">
        <v>7.42</v>
      </c>
    </row>
    <row r="11288" spans="1:2" x14ac:dyDescent="0.3">
      <c r="A11288" s="38" t="s">
        <v>11667</v>
      </c>
      <c r="B11288" s="39">
        <v>7.42</v>
      </c>
    </row>
    <row r="11289" spans="1:2" x14ac:dyDescent="0.3">
      <c r="A11289" s="38" t="s">
        <v>11668</v>
      </c>
      <c r="B11289" s="39">
        <v>8.2100000000000009</v>
      </c>
    </row>
    <row r="11290" spans="1:2" x14ac:dyDescent="0.3">
      <c r="A11290" s="38" t="s">
        <v>11669</v>
      </c>
      <c r="B11290" s="39">
        <v>8.2100000000000009</v>
      </c>
    </row>
    <row r="11291" spans="1:2" x14ac:dyDescent="0.3">
      <c r="A11291" s="38" t="s">
        <v>11670</v>
      </c>
      <c r="B11291" s="39">
        <v>9.1199999999999992</v>
      </c>
    </row>
    <row r="11292" spans="1:2" x14ac:dyDescent="0.3">
      <c r="A11292" s="38" t="s">
        <v>11671</v>
      </c>
      <c r="B11292" s="39">
        <v>9.1199999999999992</v>
      </c>
    </row>
    <row r="11293" spans="1:2" x14ac:dyDescent="0.3">
      <c r="A11293" s="38" t="s">
        <v>11672</v>
      </c>
      <c r="B11293" s="39">
        <v>11.36</v>
      </c>
    </row>
    <row r="11294" spans="1:2" x14ac:dyDescent="0.3">
      <c r="A11294" s="38" t="s">
        <v>11673</v>
      </c>
      <c r="B11294" s="39">
        <v>11.36</v>
      </c>
    </row>
    <row r="11295" spans="1:2" x14ac:dyDescent="0.3">
      <c r="A11295" s="38" t="s">
        <v>11674</v>
      </c>
      <c r="B11295" s="39">
        <v>12.28</v>
      </c>
    </row>
    <row r="11296" spans="1:2" x14ac:dyDescent="0.3">
      <c r="A11296" s="38" t="s">
        <v>11675</v>
      </c>
      <c r="B11296" s="39">
        <v>12.28</v>
      </c>
    </row>
    <row r="11297" spans="1:2" x14ac:dyDescent="0.3">
      <c r="A11297" s="38" t="s">
        <v>11676</v>
      </c>
      <c r="B11297" s="39">
        <v>0.14000000000000001</v>
      </c>
    </row>
    <row r="11298" spans="1:2" x14ac:dyDescent="0.3">
      <c r="A11298" s="38" t="s">
        <v>11677</v>
      </c>
      <c r="B11298" s="39">
        <v>0.14000000000000001</v>
      </c>
    </row>
    <row r="11299" spans="1:2" x14ac:dyDescent="0.3">
      <c r="A11299" s="38" t="s">
        <v>11678</v>
      </c>
      <c r="B11299" s="39">
        <v>1000</v>
      </c>
    </row>
    <row r="11300" spans="1:2" x14ac:dyDescent="0.3">
      <c r="A11300" s="38" t="s">
        <v>11679</v>
      </c>
      <c r="B11300" s="39">
        <v>1000</v>
      </c>
    </row>
    <row r="11301" spans="1:2" x14ac:dyDescent="0.3">
      <c r="A11301" s="38" t="s">
        <v>11680</v>
      </c>
      <c r="B11301" s="39">
        <v>14.9</v>
      </c>
    </row>
    <row r="11302" spans="1:2" x14ac:dyDescent="0.3">
      <c r="A11302" s="38" t="s">
        <v>11681</v>
      </c>
      <c r="B11302" s="39">
        <v>12.91</v>
      </c>
    </row>
    <row r="11303" spans="1:2" x14ac:dyDescent="0.3">
      <c r="A11303" s="38" t="s">
        <v>11682</v>
      </c>
      <c r="B11303" s="39">
        <v>5.1100000000000003</v>
      </c>
    </row>
    <row r="11304" spans="1:2" x14ac:dyDescent="0.3">
      <c r="A11304" s="38" t="s">
        <v>11683</v>
      </c>
      <c r="B11304" s="39">
        <v>4.43</v>
      </c>
    </row>
    <row r="11305" spans="1:2" x14ac:dyDescent="0.3">
      <c r="A11305" s="38" t="s">
        <v>11684</v>
      </c>
      <c r="B11305" s="39">
        <v>3.86</v>
      </c>
    </row>
    <row r="11306" spans="1:2" x14ac:dyDescent="0.3">
      <c r="A11306" s="38" t="s">
        <v>11685</v>
      </c>
      <c r="B11306" s="39">
        <v>3.34</v>
      </c>
    </row>
    <row r="11307" spans="1:2" x14ac:dyDescent="0.3">
      <c r="A11307" s="38" t="s">
        <v>11686</v>
      </c>
      <c r="B11307" s="39">
        <v>1500</v>
      </c>
    </row>
    <row r="11308" spans="1:2" x14ac:dyDescent="0.3">
      <c r="A11308" s="38" t="s">
        <v>11687</v>
      </c>
      <c r="B11308" s="39">
        <v>1300</v>
      </c>
    </row>
    <row r="11309" spans="1:2" x14ac:dyDescent="0.3">
      <c r="A11309" s="38" t="s">
        <v>11688</v>
      </c>
      <c r="B11309" s="39">
        <v>2.99</v>
      </c>
    </row>
    <row r="11310" spans="1:2" x14ac:dyDescent="0.3">
      <c r="A11310" s="38" t="s">
        <v>11689</v>
      </c>
      <c r="B11310" s="39">
        <v>2.99</v>
      </c>
    </row>
    <row r="11311" spans="1:2" x14ac:dyDescent="0.3">
      <c r="A11311" s="38" t="s">
        <v>11690</v>
      </c>
      <c r="B11311" s="39">
        <v>3.06</v>
      </c>
    </row>
    <row r="11312" spans="1:2" x14ac:dyDescent="0.3">
      <c r="A11312" s="38" t="s">
        <v>11691</v>
      </c>
      <c r="B11312" s="39">
        <v>3.06</v>
      </c>
    </row>
    <row r="11313" spans="1:2" x14ac:dyDescent="0.3">
      <c r="A11313" s="38" t="s">
        <v>11692</v>
      </c>
      <c r="B11313" s="39">
        <v>3.1</v>
      </c>
    </row>
    <row r="11314" spans="1:2" x14ac:dyDescent="0.3">
      <c r="A11314" s="38" t="s">
        <v>11693</v>
      </c>
      <c r="B11314" s="39">
        <v>3.1</v>
      </c>
    </row>
    <row r="11315" spans="1:2" x14ac:dyDescent="0.3">
      <c r="A11315" s="38" t="s">
        <v>11694</v>
      </c>
      <c r="B11315" s="39">
        <v>4634</v>
      </c>
    </row>
    <row r="11316" spans="1:2" x14ac:dyDescent="0.3">
      <c r="A11316" s="38" t="s">
        <v>11695</v>
      </c>
      <c r="B11316" s="39">
        <v>4634</v>
      </c>
    </row>
    <row r="11317" spans="1:2" x14ac:dyDescent="0.3">
      <c r="A11317" s="38" t="s">
        <v>11696</v>
      </c>
      <c r="B11317" s="39">
        <v>3.4</v>
      </c>
    </row>
    <row r="11318" spans="1:2" x14ac:dyDescent="0.3">
      <c r="A11318" s="38" t="s">
        <v>11697</v>
      </c>
      <c r="B11318" s="39">
        <v>3.4</v>
      </c>
    </row>
    <row r="11319" spans="1:2" x14ac:dyDescent="0.3">
      <c r="A11319" s="38" t="s">
        <v>11698</v>
      </c>
      <c r="B11319" s="39">
        <v>3.21</v>
      </c>
    </row>
    <row r="11320" spans="1:2" x14ac:dyDescent="0.3">
      <c r="A11320" s="38" t="s">
        <v>11699</v>
      </c>
      <c r="B11320" s="39">
        <v>3.21</v>
      </c>
    </row>
    <row r="11321" spans="1:2" x14ac:dyDescent="0.3">
      <c r="A11321" s="38" t="s">
        <v>11700</v>
      </c>
      <c r="B11321" s="39">
        <v>3.2</v>
      </c>
    </row>
    <row r="11322" spans="1:2" x14ac:dyDescent="0.3">
      <c r="A11322" s="38" t="s">
        <v>11701</v>
      </c>
      <c r="B11322" s="39">
        <v>3.2</v>
      </c>
    </row>
    <row r="11323" spans="1:2" x14ac:dyDescent="0.3">
      <c r="A11323" s="38" t="s">
        <v>11702</v>
      </c>
      <c r="B11323" s="39">
        <v>3.06</v>
      </c>
    </row>
    <row r="11324" spans="1:2" x14ac:dyDescent="0.3">
      <c r="A11324" s="38" t="s">
        <v>11703</v>
      </c>
      <c r="B11324" s="39">
        <v>3.06</v>
      </c>
    </row>
    <row r="11325" spans="1:2" x14ac:dyDescent="0.3">
      <c r="A11325" s="38" t="s">
        <v>11704</v>
      </c>
      <c r="B11325" s="39">
        <v>2.68</v>
      </c>
    </row>
    <row r="11326" spans="1:2" x14ac:dyDescent="0.3">
      <c r="A11326" s="38" t="s">
        <v>11705</v>
      </c>
      <c r="B11326" s="39">
        <v>2.68</v>
      </c>
    </row>
    <row r="11327" spans="1:2" x14ac:dyDescent="0.3">
      <c r="A11327" s="38" t="s">
        <v>11706</v>
      </c>
      <c r="B11327" s="39">
        <v>5134</v>
      </c>
    </row>
    <row r="11328" spans="1:2" x14ac:dyDescent="0.3">
      <c r="A11328" s="38" t="s">
        <v>11707</v>
      </c>
      <c r="B11328" s="39">
        <v>5134</v>
      </c>
    </row>
    <row r="11329" spans="1:2" x14ac:dyDescent="0.3">
      <c r="A11329" s="38" t="s">
        <v>11708</v>
      </c>
      <c r="B11329" s="39">
        <v>7.08</v>
      </c>
    </row>
    <row r="11330" spans="1:2" x14ac:dyDescent="0.3">
      <c r="A11330" s="38" t="s">
        <v>11709</v>
      </c>
      <c r="B11330" s="39">
        <v>7.08</v>
      </c>
    </row>
    <row r="11331" spans="1:2" x14ac:dyDescent="0.3">
      <c r="A11331" s="38" t="s">
        <v>11710</v>
      </c>
      <c r="B11331" s="39">
        <v>13.46</v>
      </c>
    </row>
    <row r="11332" spans="1:2" x14ac:dyDescent="0.3">
      <c r="A11332" s="38" t="s">
        <v>11711</v>
      </c>
      <c r="B11332" s="39">
        <v>13.46</v>
      </c>
    </row>
    <row r="11333" spans="1:2" x14ac:dyDescent="0.3">
      <c r="A11333" s="38" t="s">
        <v>11712</v>
      </c>
      <c r="B11333" s="39">
        <v>11.33</v>
      </c>
    </row>
    <row r="11334" spans="1:2" x14ac:dyDescent="0.3">
      <c r="A11334" s="38" t="s">
        <v>11713</v>
      </c>
      <c r="B11334" s="39">
        <v>11.33</v>
      </c>
    </row>
    <row r="11335" spans="1:2" x14ac:dyDescent="0.3">
      <c r="A11335" s="38" t="s">
        <v>11714</v>
      </c>
      <c r="B11335" s="39">
        <v>11.2</v>
      </c>
    </row>
    <row r="11336" spans="1:2" x14ac:dyDescent="0.3">
      <c r="A11336" s="38" t="s">
        <v>11715</v>
      </c>
      <c r="B11336" s="39">
        <v>11.2</v>
      </c>
    </row>
    <row r="11337" spans="1:2" x14ac:dyDescent="0.3">
      <c r="A11337" s="38" t="s">
        <v>11716</v>
      </c>
      <c r="B11337" s="39">
        <v>10.9</v>
      </c>
    </row>
    <row r="11338" spans="1:2" x14ac:dyDescent="0.3">
      <c r="A11338" s="38" t="s">
        <v>11717</v>
      </c>
      <c r="B11338" s="39">
        <v>10.9</v>
      </c>
    </row>
    <row r="11339" spans="1:2" x14ac:dyDescent="0.3">
      <c r="A11339" s="38" t="s">
        <v>11718</v>
      </c>
      <c r="B11339" s="39">
        <v>11.23</v>
      </c>
    </row>
    <row r="11340" spans="1:2" x14ac:dyDescent="0.3">
      <c r="A11340" s="38" t="s">
        <v>11719</v>
      </c>
      <c r="B11340" s="39">
        <v>11.23</v>
      </c>
    </row>
    <row r="11341" spans="1:2" x14ac:dyDescent="0.3">
      <c r="A11341" s="38" t="s">
        <v>11720</v>
      </c>
      <c r="B11341" s="39">
        <v>10.41</v>
      </c>
    </row>
    <row r="11342" spans="1:2" x14ac:dyDescent="0.3">
      <c r="A11342" s="38" t="s">
        <v>11721</v>
      </c>
      <c r="B11342" s="39">
        <v>10.41</v>
      </c>
    </row>
    <row r="11343" spans="1:2" x14ac:dyDescent="0.3">
      <c r="A11343" s="38" t="s">
        <v>11722</v>
      </c>
      <c r="B11343" s="39">
        <v>9.49</v>
      </c>
    </row>
    <row r="11344" spans="1:2" x14ac:dyDescent="0.3">
      <c r="A11344" s="38" t="s">
        <v>11723</v>
      </c>
      <c r="B11344" s="39">
        <v>9.49</v>
      </c>
    </row>
    <row r="11345" spans="1:2" x14ac:dyDescent="0.3">
      <c r="A11345" s="38" t="s">
        <v>11724</v>
      </c>
      <c r="B11345" s="39">
        <v>9.07</v>
      </c>
    </row>
    <row r="11346" spans="1:2" x14ac:dyDescent="0.3">
      <c r="A11346" s="38" t="s">
        <v>11725</v>
      </c>
      <c r="B11346" s="39">
        <v>9.07</v>
      </c>
    </row>
    <row r="11347" spans="1:2" x14ac:dyDescent="0.3">
      <c r="A11347" s="38" t="s">
        <v>11726</v>
      </c>
      <c r="B11347" s="39">
        <v>9</v>
      </c>
    </row>
    <row r="11348" spans="1:2" x14ac:dyDescent="0.3">
      <c r="A11348" s="38" t="s">
        <v>11727</v>
      </c>
      <c r="B11348" s="39">
        <v>9</v>
      </c>
    </row>
    <row r="11349" spans="1:2" x14ac:dyDescent="0.3">
      <c r="A11349" s="38" t="s">
        <v>11728</v>
      </c>
      <c r="B11349" s="39">
        <v>9.0500000000000007</v>
      </c>
    </row>
    <row r="11350" spans="1:2" x14ac:dyDescent="0.3">
      <c r="A11350" s="38" t="s">
        <v>11729</v>
      </c>
      <c r="B11350" s="39">
        <v>9.0500000000000007</v>
      </c>
    </row>
    <row r="11351" spans="1:2" x14ac:dyDescent="0.3">
      <c r="A11351" s="38" t="s">
        <v>11730</v>
      </c>
      <c r="B11351" s="39">
        <v>8.4600000000000009</v>
      </c>
    </row>
    <row r="11352" spans="1:2" x14ac:dyDescent="0.3">
      <c r="A11352" s="38" t="s">
        <v>11731</v>
      </c>
      <c r="B11352" s="39">
        <v>8.4600000000000009</v>
      </c>
    </row>
    <row r="11353" spans="1:2" x14ac:dyDescent="0.3">
      <c r="A11353" s="38" t="s">
        <v>11732</v>
      </c>
      <c r="B11353" s="39">
        <v>8.31</v>
      </c>
    </row>
    <row r="11354" spans="1:2" x14ac:dyDescent="0.3">
      <c r="A11354" s="38" t="s">
        <v>11733</v>
      </c>
      <c r="B11354" s="39">
        <v>8.31</v>
      </c>
    </row>
    <row r="11355" spans="1:2" x14ac:dyDescent="0.3">
      <c r="A11355" s="38" t="s">
        <v>11734</v>
      </c>
      <c r="B11355" s="39">
        <v>12.64</v>
      </c>
    </row>
    <row r="11356" spans="1:2" x14ac:dyDescent="0.3">
      <c r="A11356" s="38" t="s">
        <v>11735</v>
      </c>
      <c r="B11356" s="39">
        <v>12.64</v>
      </c>
    </row>
    <row r="11357" spans="1:2" x14ac:dyDescent="0.3">
      <c r="A11357" s="38" t="s">
        <v>11736</v>
      </c>
      <c r="B11357" s="39">
        <v>10.78</v>
      </c>
    </row>
    <row r="11358" spans="1:2" x14ac:dyDescent="0.3">
      <c r="A11358" s="38" t="s">
        <v>11737</v>
      </c>
      <c r="B11358" s="39">
        <v>10.78</v>
      </c>
    </row>
    <row r="11359" spans="1:2" x14ac:dyDescent="0.3">
      <c r="A11359" s="38" t="s">
        <v>11738</v>
      </c>
      <c r="B11359" s="39">
        <v>10.85</v>
      </c>
    </row>
    <row r="11360" spans="1:2" x14ac:dyDescent="0.3">
      <c r="A11360" s="38" t="s">
        <v>11739</v>
      </c>
      <c r="B11360" s="39">
        <v>10.85</v>
      </c>
    </row>
    <row r="11361" spans="1:2" x14ac:dyDescent="0.3">
      <c r="A11361" s="38" t="s">
        <v>11740</v>
      </c>
      <c r="B11361" s="39">
        <v>10.52</v>
      </c>
    </row>
    <row r="11362" spans="1:2" x14ac:dyDescent="0.3">
      <c r="A11362" s="38" t="s">
        <v>11741</v>
      </c>
      <c r="B11362" s="39">
        <v>10.52</v>
      </c>
    </row>
    <row r="11363" spans="1:2" x14ac:dyDescent="0.3">
      <c r="A11363" s="38" t="s">
        <v>11742</v>
      </c>
      <c r="B11363" s="39">
        <v>10.08</v>
      </c>
    </row>
    <row r="11364" spans="1:2" x14ac:dyDescent="0.3">
      <c r="A11364" s="38" t="s">
        <v>11743</v>
      </c>
      <c r="B11364" s="39">
        <v>10.08</v>
      </c>
    </row>
    <row r="11365" spans="1:2" x14ac:dyDescent="0.3">
      <c r="A11365" s="38" t="s">
        <v>11744</v>
      </c>
      <c r="B11365" s="39">
        <v>10.33</v>
      </c>
    </row>
    <row r="11366" spans="1:2" x14ac:dyDescent="0.3">
      <c r="A11366" s="38" t="s">
        <v>11745</v>
      </c>
      <c r="B11366" s="39">
        <v>10.33</v>
      </c>
    </row>
    <row r="11367" spans="1:2" x14ac:dyDescent="0.3">
      <c r="A11367" s="38" t="s">
        <v>11746</v>
      </c>
      <c r="B11367" s="39">
        <v>9.5500000000000007</v>
      </c>
    </row>
    <row r="11368" spans="1:2" x14ac:dyDescent="0.3">
      <c r="A11368" s="38" t="s">
        <v>11747</v>
      </c>
      <c r="B11368" s="39">
        <v>9.5500000000000007</v>
      </c>
    </row>
    <row r="11369" spans="1:2" x14ac:dyDescent="0.3">
      <c r="A11369" s="38" t="s">
        <v>11748</v>
      </c>
      <c r="B11369" s="39">
        <v>9.0299999999999994</v>
      </c>
    </row>
    <row r="11370" spans="1:2" x14ac:dyDescent="0.3">
      <c r="A11370" s="38" t="s">
        <v>11749</v>
      </c>
      <c r="B11370" s="39">
        <v>9.0299999999999994</v>
      </c>
    </row>
    <row r="11371" spans="1:2" x14ac:dyDescent="0.3">
      <c r="A11371" s="38" t="s">
        <v>11750</v>
      </c>
      <c r="B11371" s="39">
        <v>8.89</v>
      </c>
    </row>
    <row r="11372" spans="1:2" x14ac:dyDescent="0.3">
      <c r="A11372" s="38" t="s">
        <v>11751</v>
      </c>
      <c r="B11372" s="39">
        <v>8.89</v>
      </c>
    </row>
    <row r="11373" spans="1:2" x14ac:dyDescent="0.3">
      <c r="A11373" s="38" t="s">
        <v>11752</v>
      </c>
      <c r="B11373" s="39">
        <v>8.75</v>
      </c>
    </row>
    <row r="11374" spans="1:2" x14ac:dyDescent="0.3">
      <c r="A11374" s="38" t="s">
        <v>11753</v>
      </c>
      <c r="B11374" s="39">
        <v>8.75</v>
      </c>
    </row>
    <row r="11375" spans="1:2" x14ac:dyDescent="0.3">
      <c r="A11375" s="38" t="s">
        <v>11754</v>
      </c>
      <c r="B11375" s="39">
        <v>8.65</v>
      </c>
    </row>
    <row r="11376" spans="1:2" x14ac:dyDescent="0.3">
      <c r="A11376" s="38" t="s">
        <v>11755</v>
      </c>
      <c r="B11376" s="39">
        <v>8.65</v>
      </c>
    </row>
    <row r="11377" spans="1:2" x14ac:dyDescent="0.3">
      <c r="A11377" s="38" t="s">
        <v>11756</v>
      </c>
      <c r="B11377" s="39">
        <v>8.65</v>
      </c>
    </row>
    <row r="11378" spans="1:2" x14ac:dyDescent="0.3">
      <c r="A11378" s="38" t="s">
        <v>11757</v>
      </c>
      <c r="B11378" s="39">
        <v>8.65</v>
      </c>
    </row>
    <row r="11379" spans="1:2" x14ac:dyDescent="0.3">
      <c r="A11379" s="38" t="s">
        <v>11758</v>
      </c>
      <c r="B11379" s="39">
        <v>6.43</v>
      </c>
    </row>
    <row r="11380" spans="1:2" x14ac:dyDescent="0.3">
      <c r="A11380" s="38" t="s">
        <v>11759</v>
      </c>
      <c r="B11380" s="39">
        <v>6.43</v>
      </c>
    </row>
    <row r="11381" spans="1:2" x14ac:dyDescent="0.3">
      <c r="A11381" s="38" t="s">
        <v>11760</v>
      </c>
      <c r="B11381" s="39">
        <v>12.42</v>
      </c>
    </row>
    <row r="11382" spans="1:2" x14ac:dyDescent="0.3">
      <c r="A11382" s="38" t="s">
        <v>11761</v>
      </c>
      <c r="B11382" s="39">
        <v>12.42</v>
      </c>
    </row>
    <row r="11383" spans="1:2" x14ac:dyDescent="0.3">
      <c r="A11383" s="38" t="s">
        <v>11762</v>
      </c>
      <c r="B11383" s="39">
        <v>12.29</v>
      </c>
    </row>
    <row r="11384" spans="1:2" x14ac:dyDescent="0.3">
      <c r="A11384" s="38" t="s">
        <v>11763</v>
      </c>
      <c r="B11384" s="39">
        <v>12.29</v>
      </c>
    </row>
    <row r="11385" spans="1:2" x14ac:dyDescent="0.3">
      <c r="A11385" s="38" t="s">
        <v>11764</v>
      </c>
      <c r="B11385" s="39">
        <v>10.78</v>
      </c>
    </row>
    <row r="11386" spans="1:2" x14ac:dyDescent="0.3">
      <c r="A11386" s="38" t="s">
        <v>11765</v>
      </c>
      <c r="B11386" s="39">
        <v>10.78</v>
      </c>
    </row>
    <row r="11387" spans="1:2" x14ac:dyDescent="0.3">
      <c r="A11387" s="38" t="s">
        <v>11766</v>
      </c>
      <c r="B11387" s="39">
        <v>9.99</v>
      </c>
    </row>
    <row r="11388" spans="1:2" x14ac:dyDescent="0.3">
      <c r="A11388" s="38" t="s">
        <v>11767</v>
      </c>
      <c r="B11388" s="39">
        <v>9.99</v>
      </c>
    </row>
    <row r="11389" spans="1:2" x14ac:dyDescent="0.3">
      <c r="A11389" s="38" t="s">
        <v>11768</v>
      </c>
      <c r="B11389" s="39">
        <v>9.73</v>
      </c>
    </row>
    <row r="11390" spans="1:2" x14ac:dyDescent="0.3">
      <c r="A11390" s="38" t="s">
        <v>11769</v>
      </c>
      <c r="B11390" s="39">
        <v>9.73</v>
      </c>
    </row>
    <row r="11391" spans="1:2" x14ac:dyDescent="0.3">
      <c r="A11391" s="38" t="s">
        <v>11770</v>
      </c>
      <c r="B11391" s="39">
        <v>9.2899999999999991</v>
      </c>
    </row>
    <row r="11392" spans="1:2" x14ac:dyDescent="0.3">
      <c r="A11392" s="38" t="s">
        <v>11771</v>
      </c>
      <c r="B11392" s="39">
        <v>9.2899999999999991</v>
      </c>
    </row>
    <row r="11393" spans="1:2" x14ac:dyDescent="0.3">
      <c r="A11393" s="38" t="s">
        <v>11772</v>
      </c>
      <c r="B11393" s="39">
        <v>8.5299999999999994</v>
      </c>
    </row>
    <row r="11394" spans="1:2" x14ac:dyDescent="0.3">
      <c r="A11394" s="38" t="s">
        <v>11773</v>
      </c>
      <c r="B11394" s="39">
        <v>8.5299999999999994</v>
      </c>
    </row>
    <row r="11395" spans="1:2" x14ac:dyDescent="0.3">
      <c r="A11395" s="38" t="s">
        <v>11774</v>
      </c>
      <c r="B11395" s="39">
        <v>7.94</v>
      </c>
    </row>
    <row r="11396" spans="1:2" x14ac:dyDescent="0.3">
      <c r="A11396" s="38" t="s">
        <v>11775</v>
      </c>
      <c r="B11396" s="39">
        <v>7.94</v>
      </c>
    </row>
    <row r="11397" spans="1:2" x14ac:dyDescent="0.3">
      <c r="A11397" s="38" t="s">
        <v>11776</v>
      </c>
      <c r="B11397" s="39">
        <v>8.01</v>
      </c>
    </row>
    <row r="11398" spans="1:2" x14ac:dyDescent="0.3">
      <c r="A11398" s="38" t="s">
        <v>11777</v>
      </c>
      <c r="B11398" s="39">
        <v>8.01</v>
      </c>
    </row>
    <row r="11399" spans="1:2" x14ac:dyDescent="0.3">
      <c r="A11399" s="38" t="s">
        <v>11778</v>
      </c>
      <c r="B11399" s="39">
        <v>7.74</v>
      </c>
    </row>
    <row r="11400" spans="1:2" x14ac:dyDescent="0.3">
      <c r="A11400" s="38" t="s">
        <v>11779</v>
      </c>
      <c r="B11400" s="39">
        <v>7.74</v>
      </c>
    </row>
    <row r="11401" spans="1:2" x14ac:dyDescent="0.3">
      <c r="A11401" s="38" t="s">
        <v>11780</v>
      </c>
      <c r="B11401" s="39">
        <v>8.2799999999999994</v>
      </c>
    </row>
    <row r="11402" spans="1:2" x14ac:dyDescent="0.3">
      <c r="A11402" s="38" t="s">
        <v>11781</v>
      </c>
      <c r="B11402" s="39">
        <v>8.2799999999999994</v>
      </c>
    </row>
    <row r="11403" spans="1:2" x14ac:dyDescent="0.3">
      <c r="A11403" s="38" t="s">
        <v>11782</v>
      </c>
      <c r="B11403" s="39">
        <v>8.4</v>
      </c>
    </row>
    <row r="11404" spans="1:2" x14ac:dyDescent="0.3">
      <c r="A11404" s="38" t="s">
        <v>11783</v>
      </c>
      <c r="B11404" s="39">
        <v>8.4</v>
      </c>
    </row>
    <row r="11405" spans="1:2" x14ac:dyDescent="0.3">
      <c r="A11405" s="38" t="s">
        <v>11784</v>
      </c>
      <c r="B11405" s="39">
        <v>11.91</v>
      </c>
    </row>
    <row r="11406" spans="1:2" x14ac:dyDescent="0.3">
      <c r="A11406" s="38" t="s">
        <v>11785</v>
      </c>
      <c r="B11406" s="39">
        <v>11.91</v>
      </c>
    </row>
    <row r="11407" spans="1:2" x14ac:dyDescent="0.3">
      <c r="A11407" s="38" t="s">
        <v>11786</v>
      </c>
      <c r="B11407" s="39">
        <v>10.51</v>
      </c>
    </row>
    <row r="11408" spans="1:2" x14ac:dyDescent="0.3">
      <c r="A11408" s="38" t="s">
        <v>11787</v>
      </c>
      <c r="B11408" s="39">
        <v>10.51</v>
      </c>
    </row>
    <row r="11409" spans="1:2" x14ac:dyDescent="0.3">
      <c r="A11409" s="38" t="s">
        <v>11788</v>
      </c>
      <c r="B11409" s="39">
        <v>9.58</v>
      </c>
    </row>
    <row r="11410" spans="1:2" x14ac:dyDescent="0.3">
      <c r="A11410" s="38" t="s">
        <v>11789</v>
      </c>
      <c r="B11410" s="39">
        <v>9.58</v>
      </c>
    </row>
    <row r="11411" spans="1:2" x14ac:dyDescent="0.3">
      <c r="A11411" s="38" t="s">
        <v>11790</v>
      </c>
      <c r="B11411" s="39">
        <v>9.01</v>
      </c>
    </row>
    <row r="11412" spans="1:2" x14ac:dyDescent="0.3">
      <c r="A11412" s="38" t="s">
        <v>11791</v>
      </c>
      <c r="B11412" s="39">
        <v>9.01</v>
      </c>
    </row>
    <row r="11413" spans="1:2" x14ac:dyDescent="0.3">
      <c r="A11413" s="38" t="s">
        <v>11792</v>
      </c>
      <c r="B11413" s="39">
        <v>9.8000000000000007</v>
      </c>
    </row>
    <row r="11414" spans="1:2" x14ac:dyDescent="0.3">
      <c r="A11414" s="38" t="s">
        <v>11793</v>
      </c>
      <c r="B11414" s="39">
        <v>9.8000000000000007</v>
      </c>
    </row>
    <row r="11415" spans="1:2" x14ac:dyDescent="0.3">
      <c r="A11415" s="38" t="s">
        <v>11794</v>
      </c>
      <c r="B11415" s="39">
        <v>9.35</v>
      </c>
    </row>
    <row r="11416" spans="1:2" x14ac:dyDescent="0.3">
      <c r="A11416" s="38" t="s">
        <v>11795</v>
      </c>
      <c r="B11416" s="39">
        <v>9.35</v>
      </c>
    </row>
    <row r="11417" spans="1:2" x14ac:dyDescent="0.3">
      <c r="A11417" s="38" t="s">
        <v>11796</v>
      </c>
      <c r="B11417" s="39">
        <v>8.5</v>
      </c>
    </row>
    <row r="11418" spans="1:2" x14ac:dyDescent="0.3">
      <c r="A11418" s="38" t="s">
        <v>11797</v>
      </c>
      <c r="B11418" s="39">
        <v>8.5</v>
      </c>
    </row>
    <row r="11419" spans="1:2" x14ac:dyDescent="0.3">
      <c r="A11419" s="38" t="s">
        <v>11798</v>
      </c>
      <c r="B11419" s="39">
        <v>7.85</v>
      </c>
    </row>
    <row r="11420" spans="1:2" x14ac:dyDescent="0.3">
      <c r="A11420" s="38" t="s">
        <v>11799</v>
      </c>
      <c r="B11420" s="39">
        <v>7.85</v>
      </c>
    </row>
    <row r="11421" spans="1:2" x14ac:dyDescent="0.3">
      <c r="A11421" s="38" t="s">
        <v>11800</v>
      </c>
      <c r="B11421" s="39">
        <v>7.77</v>
      </c>
    </row>
    <row r="11422" spans="1:2" x14ac:dyDescent="0.3">
      <c r="A11422" s="38" t="s">
        <v>11801</v>
      </c>
      <c r="B11422" s="39">
        <v>7.77</v>
      </c>
    </row>
    <row r="11423" spans="1:2" x14ac:dyDescent="0.3">
      <c r="A11423" s="38" t="s">
        <v>11802</v>
      </c>
      <c r="B11423" s="39">
        <v>9.32</v>
      </c>
    </row>
    <row r="11424" spans="1:2" x14ac:dyDescent="0.3">
      <c r="A11424" s="38" t="s">
        <v>11803</v>
      </c>
      <c r="B11424" s="39">
        <v>9.32</v>
      </c>
    </row>
    <row r="11425" spans="1:2" x14ac:dyDescent="0.3">
      <c r="A11425" s="38" t="s">
        <v>11804</v>
      </c>
      <c r="B11425" s="39">
        <v>8.9700000000000006</v>
      </c>
    </row>
    <row r="11426" spans="1:2" x14ac:dyDescent="0.3">
      <c r="A11426" s="38" t="s">
        <v>11805</v>
      </c>
      <c r="B11426" s="39">
        <v>8.9700000000000006</v>
      </c>
    </row>
    <row r="11427" spans="1:2" x14ac:dyDescent="0.3">
      <c r="A11427" s="38" t="s">
        <v>11806</v>
      </c>
      <c r="B11427" s="39">
        <v>8.6199999999999992</v>
      </c>
    </row>
    <row r="11428" spans="1:2" x14ac:dyDescent="0.3">
      <c r="A11428" s="38" t="s">
        <v>11807</v>
      </c>
      <c r="B11428" s="39">
        <v>8.6199999999999992</v>
      </c>
    </row>
    <row r="11429" spans="1:2" x14ac:dyDescent="0.3">
      <c r="A11429" s="38" t="s">
        <v>11808</v>
      </c>
      <c r="B11429" s="39">
        <v>4.28</v>
      </c>
    </row>
    <row r="11430" spans="1:2" x14ac:dyDescent="0.3">
      <c r="A11430" s="38" t="s">
        <v>11809</v>
      </c>
      <c r="B11430" s="39">
        <v>4.28</v>
      </c>
    </row>
    <row r="11431" spans="1:2" x14ac:dyDescent="0.3">
      <c r="A11431" s="38" t="s">
        <v>11810</v>
      </c>
      <c r="B11431" s="39">
        <v>5.13</v>
      </c>
    </row>
    <row r="11432" spans="1:2" x14ac:dyDescent="0.3">
      <c r="A11432" s="38" t="s">
        <v>11811</v>
      </c>
      <c r="B11432" s="39">
        <v>5.13</v>
      </c>
    </row>
    <row r="11433" spans="1:2" x14ac:dyDescent="0.3">
      <c r="A11433" s="38" t="s">
        <v>11812</v>
      </c>
      <c r="B11433" s="39">
        <v>3400</v>
      </c>
    </row>
    <row r="11434" spans="1:2" x14ac:dyDescent="0.3">
      <c r="A11434" s="38" t="s">
        <v>11813</v>
      </c>
      <c r="B11434" s="39">
        <v>3400</v>
      </c>
    </row>
    <row r="11435" spans="1:2" x14ac:dyDescent="0.3">
      <c r="A11435" s="38" t="s">
        <v>11814</v>
      </c>
      <c r="B11435" s="39">
        <v>3.55</v>
      </c>
    </row>
    <row r="11436" spans="1:2" x14ac:dyDescent="0.3">
      <c r="A11436" s="38" t="s">
        <v>11815</v>
      </c>
      <c r="B11436" s="39">
        <v>3.55</v>
      </c>
    </row>
    <row r="11437" spans="1:2" x14ac:dyDescent="0.3">
      <c r="A11437" s="38" t="s">
        <v>11816</v>
      </c>
      <c r="B11437" s="39">
        <v>4.6500000000000004</v>
      </c>
    </row>
    <row r="11438" spans="1:2" x14ac:dyDescent="0.3">
      <c r="A11438" s="38" t="s">
        <v>11817</v>
      </c>
      <c r="B11438" s="39">
        <v>4.6500000000000004</v>
      </c>
    </row>
    <row r="11439" spans="1:2" x14ac:dyDescent="0.3">
      <c r="A11439" s="38" t="s">
        <v>11818</v>
      </c>
      <c r="B11439" s="39">
        <v>2.97</v>
      </c>
    </row>
    <row r="11440" spans="1:2" x14ac:dyDescent="0.3">
      <c r="A11440" s="38" t="s">
        <v>11819</v>
      </c>
      <c r="B11440" s="39">
        <v>2.77</v>
      </c>
    </row>
    <row r="11441" spans="1:2" x14ac:dyDescent="0.3">
      <c r="A11441" s="38" t="s">
        <v>11820</v>
      </c>
      <c r="B11441" s="39">
        <v>3.12</v>
      </c>
    </row>
    <row r="11442" spans="1:2" x14ac:dyDescent="0.3">
      <c r="A11442" s="38" t="s">
        <v>11821</v>
      </c>
      <c r="B11442" s="39">
        <v>2.89</v>
      </c>
    </row>
    <row r="11443" spans="1:2" x14ac:dyDescent="0.3">
      <c r="A11443" s="38" t="s">
        <v>11822</v>
      </c>
      <c r="B11443" s="39">
        <v>3.3</v>
      </c>
    </row>
    <row r="11444" spans="1:2" x14ac:dyDescent="0.3">
      <c r="A11444" s="38" t="s">
        <v>11823</v>
      </c>
      <c r="B11444" s="39">
        <v>3.05</v>
      </c>
    </row>
    <row r="11445" spans="1:2" x14ac:dyDescent="0.3">
      <c r="A11445" s="38" t="s">
        <v>11824</v>
      </c>
      <c r="B11445" s="39">
        <v>3.45</v>
      </c>
    </row>
    <row r="11446" spans="1:2" x14ac:dyDescent="0.3">
      <c r="A11446" s="38" t="s">
        <v>11825</v>
      </c>
      <c r="B11446" s="39">
        <v>3.18</v>
      </c>
    </row>
    <row r="11447" spans="1:2" x14ac:dyDescent="0.3">
      <c r="A11447" s="38" t="s">
        <v>11826</v>
      </c>
      <c r="B11447" s="39">
        <v>3.53</v>
      </c>
    </row>
    <row r="11448" spans="1:2" x14ac:dyDescent="0.3">
      <c r="A11448" s="38" t="s">
        <v>11827</v>
      </c>
      <c r="B11448" s="39">
        <v>3.25</v>
      </c>
    </row>
    <row r="11449" spans="1:2" x14ac:dyDescent="0.3">
      <c r="A11449" s="38" t="s">
        <v>11828</v>
      </c>
      <c r="B11449" s="39">
        <v>3.61</v>
      </c>
    </row>
    <row r="11450" spans="1:2" x14ac:dyDescent="0.3">
      <c r="A11450" s="38" t="s">
        <v>11829</v>
      </c>
      <c r="B11450" s="39">
        <v>3.32</v>
      </c>
    </row>
    <row r="11451" spans="1:2" x14ac:dyDescent="0.3">
      <c r="A11451" s="38" t="s">
        <v>11830</v>
      </c>
      <c r="B11451" s="39">
        <v>3.67</v>
      </c>
    </row>
    <row r="11452" spans="1:2" x14ac:dyDescent="0.3">
      <c r="A11452" s="38" t="s">
        <v>11831</v>
      </c>
      <c r="B11452" s="39">
        <v>3.37</v>
      </c>
    </row>
    <row r="11453" spans="1:2" x14ac:dyDescent="0.3">
      <c r="A11453" s="38" t="s">
        <v>11832</v>
      </c>
      <c r="B11453" s="39">
        <v>4.04</v>
      </c>
    </row>
    <row r="11454" spans="1:2" x14ac:dyDescent="0.3">
      <c r="A11454" s="38" t="s">
        <v>11833</v>
      </c>
      <c r="B11454" s="39">
        <v>3.71</v>
      </c>
    </row>
    <row r="11455" spans="1:2" x14ac:dyDescent="0.3">
      <c r="A11455" s="38" t="s">
        <v>11834</v>
      </c>
      <c r="B11455" s="39">
        <v>4.33</v>
      </c>
    </row>
    <row r="11456" spans="1:2" x14ac:dyDescent="0.3">
      <c r="A11456" s="38" t="s">
        <v>11835</v>
      </c>
      <c r="B11456" s="39">
        <v>3.95</v>
      </c>
    </row>
    <row r="11457" spans="1:2" x14ac:dyDescent="0.3">
      <c r="A11457" s="38" t="s">
        <v>11836</v>
      </c>
      <c r="B11457" s="39">
        <v>4.4800000000000004</v>
      </c>
    </row>
    <row r="11458" spans="1:2" x14ac:dyDescent="0.3">
      <c r="A11458" s="38" t="s">
        <v>11837</v>
      </c>
      <c r="B11458" s="39">
        <v>4.09</v>
      </c>
    </row>
    <row r="11459" spans="1:2" x14ac:dyDescent="0.3">
      <c r="A11459" s="38" t="s">
        <v>11838</v>
      </c>
      <c r="B11459" s="39">
        <v>4.7699999999999996</v>
      </c>
    </row>
    <row r="11460" spans="1:2" x14ac:dyDescent="0.3">
      <c r="A11460" s="38" t="s">
        <v>11839</v>
      </c>
      <c r="B11460" s="39">
        <v>4.33</v>
      </c>
    </row>
    <row r="11461" spans="1:2" x14ac:dyDescent="0.3">
      <c r="A11461" s="38" t="s">
        <v>11840</v>
      </c>
      <c r="B11461" s="39">
        <v>4.8899999999999997</v>
      </c>
    </row>
    <row r="11462" spans="1:2" x14ac:dyDescent="0.3">
      <c r="A11462" s="38" t="s">
        <v>11841</v>
      </c>
      <c r="B11462" s="39">
        <v>4.4400000000000004</v>
      </c>
    </row>
    <row r="11463" spans="1:2" x14ac:dyDescent="0.3">
      <c r="A11463" s="38" t="s">
        <v>11842</v>
      </c>
      <c r="B11463" s="39">
        <v>5.23</v>
      </c>
    </row>
    <row r="11464" spans="1:2" x14ac:dyDescent="0.3">
      <c r="A11464" s="38" t="s">
        <v>11843</v>
      </c>
      <c r="B11464" s="39">
        <v>4.7300000000000004</v>
      </c>
    </row>
    <row r="11465" spans="1:2" x14ac:dyDescent="0.3">
      <c r="A11465" s="38" t="s">
        <v>11844</v>
      </c>
      <c r="B11465" s="39">
        <v>4.1900000000000004</v>
      </c>
    </row>
    <row r="11466" spans="1:2" x14ac:dyDescent="0.3">
      <c r="A11466" s="38" t="s">
        <v>11845</v>
      </c>
      <c r="B11466" s="39">
        <v>3.63</v>
      </c>
    </row>
    <row r="11467" spans="1:2" x14ac:dyDescent="0.3">
      <c r="A11467" s="38" t="s">
        <v>11846</v>
      </c>
      <c r="B11467" s="39">
        <v>3.49</v>
      </c>
    </row>
    <row r="11468" spans="1:2" x14ac:dyDescent="0.3">
      <c r="A11468" s="38" t="s">
        <v>11847</v>
      </c>
      <c r="B11468" s="39">
        <v>3.03</v>
      </c>
    </row>
    <row r="11469" spans="1:2" x14ac:dyDescent="0.3">
      <c r="A11469" s="38" t="s">
        <v>11848</v>
      </c>
      <c r="B11469" s="39">
        <v>2.79</v>
      </c>
    </row>
    <row r="11470" spans="1:2" x14ac:dyDescent="0.3">
      <c r="A11470" s="38" t="s">
        <v>11849</v>
      </c>
      <c r="B11470" s="39">
        <v>2.42</v>
      </c>
    </row>
    <row r="11471" spans="1:2" x14ac:dyDescent="0.3">
      <c r="A11471" s="38" t="s">
        <v>11850</v>
      </c>
      <c r="B11471" s="39">
        <v>3.84</v>
      </c>
    </row>
    <row r="11472" spans="1:2" x14ac:dyDescent="0.3">
      <c r="A11472" s="38" t="s">
        <v>11851</v>
      </c>
      <c r="B11472" s="39">
        <v>3.33</v>
      </c>
    </row>
    <row r="11473" spans="1:2" x14ac:dyDescent="0.3">
      <c r="A11473" s="38" t="s">
        <v>11852</v>
      </c>
      <c r="B11473" s="39">
        <v>3.49</v>
      </c>
    </row>
    <row r="11474" spans="1:2" x14ac:dyDescent="0.3">
      <c r="A11474" s="38" t="s">
        <v>11853</v>
      </c>
      <c r="B11474" s="39">
        <v>3.03</v>
      </c>
    </row>
    <row r="11475" spans="1:2" x14ac:dyDescent="0.3">
      <c r="A11475" s="38" t="s">
        <v>11854</v>
      </c>
      <c r="B11475" s="39">
        <v>4.1900000000000004</v>
      </c>
    </row>
    <row r="11476" spans="1:2" x14ac:dyDescent="0.3">
      <c r="A11476" s="38" t="s">
        <v>11855</v>
      </c>
      <c r="B11476" s="39">
        <v>3.63</v>
      </c>
    </row>
    <row r="11477" spans="1:2" x14ac:dyDescent="0.3">
      <c r="A11477" s="38" t="s">
        <v>11856</v>
      </c>
      <c r="B11477" s="39">
        <v>3.67</v>
      </c>
    </row>
    <row r="11478" spans="1:2" x14ac:dyDescent="0.3">
      <c r="A11478" s="38" t="s">
        <v>11857</v>
      </c>
      <c r="B11478" s="39">
        <v>3.18</v>
      </c>
    </row>
    <row r="11479" spans="1:2" x14ac:dyDescent="0.3">
      <c r="A11479" s="38" t="s">
        <v>11858</v>
      </c>
      <c r="B11479" s="39">
        <v>3.14</v>
      </c>
    </row>
    <row r="11480" spans="1:2" x14ac:dyDescent="0.3">
      <c r="A11480" s="38" t="s">
        <v>11859</v>
      </c>
      <c r="B11480" s="39">
        <v>2.72</v>
      </c>
    </row>
    <row r="11481" spans="1:2" x14ac:dyDescent="0.3">
      <c r="A11481" s="38" t="s">
        <v>11860</v>
      </c>
      <c r="B11481" s="39">
        <v>4.66</v>
      </c>
    </row>
    <row r="11482" spans="1:2" x14ac:dyDescent="0.3">
      <c r="A11482" s="38" t="s">
        <v>11861</v>
      </c>
      <c r="B11482" s="39">
        <v>4.08</v>
      </c>
    </row>
    <row r="11483" spans="1:2" x14ac:dyDescent="0.3">
      <c r="A11483" s="38" t="s">
        <v>11862</v>
      </c>
      <c r="B11483" s="39">
        <v>4.13</v>
      </c>
    </row>
    <row r="11484" spans="1:2" x14ac:dyDescent="0.3">
      <c r="A11484" s="38" t="s">
        <v>11863</v>
      </c>
      <c r="B11484" s="39">
        <v>3.63</v>
      </c>
    </row>
    <row r="11485" spans="1:2" x14ac:dyDescent="0.3">
      <c r="A11485" s="38" t="s">
        <v>11864</v>
      </c>
      <c r="B11485" s="39">
        <v>3.61</v>
      </c>
    </row>
    <row r="11486" spans="1:2" x14ac:dyDescent="0.3">
      <c r="A11486" s="38" t="s">
        <v>11865</v>
      </c>
      <c r="B11486" s="39">
        <v>3.17</v>
      </c>
    </row>
    <row r="11487" spans="1:2" x14ac:dyDescent="0.3">
      <c r="A11487" s="38" t="s">
        <v>11866</v>
      </c>
      <c r="B11487" s="39">
        <v>1.74</v>
      </c>
    </row>
    <row r="11488" spans="1:2" x14ac:dyDescent="0.3">
      <c r="A11488" s="38" t="s">
        <v>11867</v>
      </c>
      <c r="B11488" s="39">
        <v>1.51</v>
      </c>
    </row>
    <row r="11489" spans="1:2" x14ac:dyDescent="0.3">
      <c r="A11489" s="38" t="s">
        <v>11868</v>
      </c>
      <c r="B11489" s="39">
        <v>6883</v>
      </c>
    </row>
    <row r="11490" spans="1:2" x14ac:dyDescent="0.3">
      <c r="A11490" s="38" t="s">
        <v>11869</v>
      </c>
      <c r="B11490" s="39">
        <v>6189</v>
      </c>
    </row>
    <row r="11491" spans="1:2" x14ac:dyDescent="0.3">
      <c r="A11491" s="38" t="s">
        <v>11870</v>
      </c>
      <c r="B11491" s="39">
        <v>319.35000000000002</v>
      </c>
    </row>
    <row r="11492" spans="1:2" x14ac:dyDescent="0.3">
      <c r="A11492" s="38" t="s">
        <v>11871</v>
      </c>
      <c r="B11492" s="39">
        <v>313.89999999999998</v>
      </c>
    </row>
    <row r="11493" spans="1:2" x14ac:dyDescent="0.3">
      <c r="A11493" s="38" t="s">
        <v>11872</v>
      </c>
      <c r="B11493" s="39">
        <v>445.21</v>
      </c>
    </row>
    <row r="11494" spans="1:2" x14ac:dyDescent="0.3">
      <c r="A11494" s="38" t="s">
        <v>11873</v>
      </c>
      <c r="B11494" s="39">
        <v>434.12</v>
      </c>
    </row>
    <row r="11495" spans="1:2" x14ac:dyDescent="0.3">
      <c r="A11495" s="38" t="s">
        <v>11874</v>
      </c>
      <c r="B11495" s="39">
        <v>570.41</v>
      </c>
    </row>
    <row r="11496" spans="1:2" x14ac:dyDescent="0.3">
      <c r="A11496" s="38" t="s">
        <v>11875</v>
      </c>
      <c r="B11496" s="39">
        <v>553.87</v>
      </c>
    </row>
    <row r="11497" spans="1:2" x14ac:dyDescent="0.3">
      <c r="A11497" s="38" t="s">
        <v>11876</v>
      </c>
      <c r="B11497" s="39">
        <v>671.6</v>
      </c>
    </row>
    <row r="11498" spans="1:2" x14ac:dyDescent="0.3">
      <c r="A11498" s="38" t="s">
        <v>11877</v>
      </c>
      <c r="B11498" s="39">
        <v>649.82000000000005</v>
      </c>
    </row>
    <row r="11499" spans="1:2" x14ac:dyDescent="0.3">
      <c r="A11499" s="38" t="s">
        <v>11878</v>
      </c>
      <c r="B11499" s="39">
        <v>720.43</v>
      </c>
    </row>
    <row r="11500" spans="1:2" x14ac:dyDescent="0.3">
      <c r="A11500" s="38" t="s">
        <v>11879</v>
      </c>
      <c r="B11500" s="39">
        <v>697.64</v>
      </c>
    </row>
    <row r="11501" spans="1:2" x14ac:dyDescent="0.3">
      <c r="A11501" s="38" t="s">
        <v>11880</v>
      </c>
      <c r="B11501" s="39">
        <v>758.56</v>
      </c>
    </row>
    <row r="11502" spans="1:2" x14ac:dyDescent="0.3">
      <c r="A11502" s="38" t="s">
        <v>11881</v>
      </c>
      <c r="B11502" s="39">
        <v>734.89</v>
      </c>
    </row>
    <row r="11503" spans="1:2" x14ac:dyDescent="0.3">
      <c r="A11503" s="38" t="s">
        <v>11882</v>
      </c>
      <c r="B11503" s="39">
        <v>818.82</v>
      </c>
    </row>
    <row r="11504" spans="1:2" x14ac:dyDescent="0.3">
      <c r="A11504" s="38" t="s">
        <v>11883</v>
      </c>
      <c r="B11504" s="39">
        <v>794.37</v>
      </c>
    </row>
    <row r="11505" spans="1:2" x14ac:dyDescent="0.3">
      <c r="A11505" s="38" t="s">
        <v>11884</v>
      </c>
      <c r="B11505" s="39">
        <v>1355.91</v>
      </c>
    </row>
    <row r="11506" spans="1:2" x14ac:dyDescent="0.3">
      <c r="A11506" s="38" t="s">
        <v>11885</v>
      </c>
      <c r="B11506" s="39">
        <v>1328.9</v>
      </c>
    </row>
    <row r="11507" spans="1:2" x14ac:dyDescent="0.3">
      <c r="A11507" s="38" t="s">
        <v>11886</v>
      </c>
      <c r="B11507" s="39">
        <v>1975.94</v>
      </c>
    </row>
    <row r="11508" spans="1:2" x14ac:dyDescent="0.3">
      <c r="A11508" s="38" t="s">
        <v>11887</v>
      </c>
      <c r="B11508" s="39">
        <v>1943.83</v>
      </c>
    </row>
    <row r="11509" spans="1:2" x14ac:dyDescent="0.3">
      <c r="A11509" s="38" t="s">
        <v>11888</v>
      </c>
      <c r="B11509" s="39">
        <v>2280.87</v>
      </c>
    </row>
    <row r="11510" spans="1:2" x14ac:dyDescent="0.3">
      <c r="A11510" s="38" t="s">
        <v>11889</v>
      </c>
      <c r="B11510" s="39">
        <v>2245.27</v>
      </c>
    </row>
    <row r="11511" spans="1:2" x14ac:dyDescent="0.3">
      <c r="A11511" s="38" t="s">
        <v>11890</v>
      </c>
      <c r="B11511" s="39">
        <v>3102.45</v>
      </c>
    </row>
    <row r="11512" spans="1:2" x14ac:dyDescent="0.3">
      <c r="A11512" s="38" t="s">
        <v>11891</v>
      </c>
      <c r="B11512" s="39">
        <v>3064.2</v>
      </c>
    </row>
    <row r="11513" spans="1:2" x14ac:dyDescent="0.3">
      <c r="A11513" s="38" t="s">
        <v>11892</v>
      </c>
      <c r="B11513" s="39">
        <v>3775.36</v>
      </c>
    </row>
    <row r="11514" spans="1:2" x14ac:dyDescent="0.3">
      <c r="A11514" s="38" t="s">
        <v>11893</v>
      </c>
      <c r="B11514" s="39">
        <v>3734.74</v>
      </c>
    </row>
    <row r="11515" spans="1:2" x14ac:dyDescent="0.3">
      <c r="A11515" s="38" t="s">
        <v>11894</v>
      </c>
      <c r="B11515" s="39">
        <v>4523.6899999999996</v>
      </c>
    </row>
    <row r="11516" spans="1:2" x14ac:dyDescent="0.3">
      <c r="A11516" s="38" t="s">
        <v>11895</v>
      </c>
      <c r="B11516" s="39">
        <v>4477.74</v>
      </c>
    </row>
    <row r="11517" spans="1:2" x14ac:dyDescent="0.3">
      <c r="A11517" s="38" t="s">
        <v>11896</v>
      </c>
      <c r="B11517" s="39">
        <v>339.76</v>
      </c>
    </row>
    <row r="11518" spans="1:2" x14ac:dyDescent="0.3">
      <c r="A11518" s="38" t="s">
        <v>11897</v>
      </c>
      <c r="B11518" s="39">
        <v>334.31</v>
      </c>
    </row>
    <row r="11519" spans="1:2" x14ac:dyDescent="0.3">
      <c r="A11519" s="38" t="s">
        <v>11898</v>
      </c>
      <c r="B11519" s="39">
        <v>486.33</v>
      </c>
    </row>
    <row r="11520" spans="1:2" x14ac:dyDescent="0.3">
      <c r="A11520" s="38" t="s">
        <v>11899</v>
      </c>
      <c r="B11520" s="39">
        <v>475.24</v>
      </c>
    </row>
    <row r="11521" spans="1:2" x14ac:dyDescent="0.3">
      <c r="A11521" s="38" t="s">
        <v>11900</v>
      </c>
      <c r="B11521" s="39">
        <v>604.92999999999995</v>
      </c>
    </row>
    <row r="11522" spans="1:2" x14ac:dyDescent="0.3">
      <c r="A11522" s="38" t="s">
        <v>11901</v>
      </c>
      <c r="B11522" s="39">
        <v>588.39</v>
      </c>
    </row>
    <row r="11523" spans="1:2" x14ac:dyDescent="0.3">
      <c r="A11523" s="38" t="s">
        <v>11902</v>
      </c>
      <c r="B11523" s="39">
        <v>750.93</v>
      </c>
    </row>
    <row r="11524" spans="1:2" x14ac:dyDescent="0.3">
      <c r="A11524" s="38" t="s">
        <v>11903</v>
      </c>
      <c r="B11524" s="39">
        <v>729.15</v>
      </c>
    </row>
    <row r="11525" spans="1:2" x14ac:dyDescent="0.3">
      <c r="A11525" s="38" t="s">
        <v>11904</v>
      </c>
      <c r="B11525" s="39">
        <v>948.18</v>
      </c>
    </row>
    <row r="11526" spans="1:2" x14ac:dyDescent="0.3">
      <c r="A11526" s="38" t="s">
        <v>11905</v>
      </c>
      <c r="B11526" s="39">
        <v>925.39</v>
      </c>
    </row>
    <row r="11527" spans="1:2" x14ac:dyDescent="0.3">
      <c r="A11527" s="38" t="s">
        <v>11906</v>
      </c>
      <c r="B11527" s="39">
        <v>985.07</v>
      </c>
    </row>
    <row r="11528" spans="1:2" x14ac:dyDescent="0.3">
      <c r="A11528" s="38" t="s">
        <v>11907</v>
      </c>
      <c r="B11528" s="39">
        <v>961.4</v>
      </c>
    </row>
    <row r="11529" spans="1:2" x14ac:dyDescent="0.3">
      <c r="A11529" s="38" t="s">
        <v>11908</v>
      </c>
      <c r="B11529" s="39">
        <v>1027.71</v>
      </c>
    </row>
    <row r="11530" spans="1:2" x14ac:dyDescent="0.3">
      <c r="A11530" s="38" t="s">
        <v>11909</v>
      </c>
      <c r="B11530" s="39">
        <v>1003.26</v>
      </c>
    </row>
    <row r="11531" spans="1:2" x14ac:dyDescent="0.3">
      <c r="A11531" s="38" t="s">
        <v>11910</v>
      </c>
      <c r="B11531" s="39">
        <v>1632.74</v>
      </c>
    </row>
    <row r="11532" spans="1:2" x14ac:dyDescent="0.3">
      <c r="A11532" s="38" t="s">
        <v>11911</v>
      </c>
      <c r="B11532" s="39">
        <v>1605.73</v>
      </c>
    </row>
    <row r="11533" spans="1:2" x14ac:dyDescent="0.3">
      <c r="A11533" s="38" t="s">
        <v>11912</v>
      </c>
      <c r="B11533" s="39">
        <v>2660.6</v>
      </c>
    </row>
    <row r="11534" spans="1:2" x14ac:dyDescent="0.3">
      <c r="A11534" s="38" t="s">
        <v>11913</v>
      </c>
      <c r="B11534" s="39">
        <v>2628.49</v>
      </c>
    </row>
    <row r="11535" spans="1:2" x14ac:dyDescent="0.3">
      <c r="A11535" s="38" t="s">
        <v>11914</v>
      </c>
      <c r="B11535" s="39">
        <v>3341.81</v>
      </c>
    </row>
    <row r="11536" spans="1:2" x14ac:dyDescent="0.3">
      <c r="A11536" s="38" t="s">
        <v>11915</v>
      </c>
      <c r="B11536" s="39">
        <v>3306.21</v>
      </c>
    </row>
    <row r="11537" spans="1:2" x14ac:dyDescent="0.3">
      <c r="A11537" s="38" t="s">
        <v>11916</v>
      </c>
      <c r="B11537" s="39">
        <v>3875.8</v>
      </c>
    </row>
    <row r="11538" spans="1:2" x14ac:dyDescent="0.3">
      <c r="A11538" s="38" t="s">
        <v>11917</v>
      </c>
      <c r="B11538" s="39">
        <v>3837.55</v>
      </c>
    </row>
    <row r="11539" spans="1:2" x14ac:dyDescent="0.3">
      <c r="A11539" s="38" t="s">
        <v>11918</v>
      </c>
      <c r="B11539" s="39">
        <v>4807.2700000000004</v>
      </c>
    </row>
    <row r="11540" spans="1:2" x14ac:dyDescent="0.3">
      <c r="A11540" s="38" t="s">
        <v>11919</v>
      </c>
      <c r="B11540" s="39">
        <v>4766.6499999999996</v>
      </c>
    </row>
    <row r="11541" spans="1:2" x14ac:dyDescent="0.3">
      <c r="A11541" s="38" t="s">
        <v>11920</v>
      </c>
      <c r="B11541" s="39">
        <v>5658.78</v>
      </c>
    </row>
    <row r="11542" spans="1:2" x14ac:dyDescent="0.3">
      <c r="A11542" s="38" t="s">
        <v>11921</v>
      </c>
      <c r="B11542" s="39">
        <v>5612.83</v>
      </c>
    </row>
    <row r="11543" spans="1:2" x14ac:dyDescent="0.3">
      <c r="A11543" s="38" t="s">
        <v>11922</v>
      </c>
      <c r="B11543" s="39">
        <v>3.14</v>
      </c>
    </row>
    <row r="11544" spans="1:2" x14ac:dyDescent="0.3">
      <c r="A11544" s="38" t="s">
        <v>11923</v>
      </c>
      <c r="B11544" s="39">
        <v>3.14</v>
      </c>
    </row>
    <row r="11545" spans="1:2" x14ac:dyDescent="0.3">
      <c r="A11545" s="38" t="s">
        <v>11924</v>
      </c>
      <c r="B11545" s="39">
        <v>3.44</v>
      </c>
    </row>
    <row r="11546" spans="1:2" x14ac:dyDescent="0.3">
      <c r="A11546" s="38" t="s">
        <v>11925</v>
      </c>
      <c r="B11546" s="39">
        <v>3.44</v>
      </c>
    </row>
    <row r="11547" spans="1:2" x14ac:dyDescent="0.3">
      <c r="A11547" s="38" t="s">
        <v>11926</v>
      </c>
      <c r="B11547" s="39">
        <v>3.73</v>
      </c>
    </row>
    <row r="11548" spans="1:2" x14ac:dyDescent="0.3">
      <c r="A11548" s="38" t="s">
        <v>11927</v>
      </c>
      <c r="B11548" s="39">
        <v>3.73</v>
      </c>
    </row>
    <row r="11549" spans="1:2" x14ac:dyDescent="0.3">
      <c r="A11549" s="38" t="s">
        <v>11928</v>
      </c>
      <c r="B11549" s="39">
        <v>4.42</v>
      </c>
    </row>
    <row r="11550" spans="1:2" x14ac:dyDescent="0.3">
      <c r="A11550" s="38" t="s">
        <v>11929</v>
      </c>
      <c r="B11550" s="39">
        <v>4.42</v>
      </c>
    </row>
    <row r="11551" spans="1:2" x14ac:dyDescent="0.3">
      <c r="A11551" s="38" t="s">
        <v>11930</v>
      </c>
      <c r="B11551" s="39">
        <v>4491</v>
      </c>
    </row>
    <row r="11552" spans="1:2" x14ac:dyDescent="0.3">
      <c r="A11552" s="38" t="s">
        <v>11931</v>
      </c>
      <c r="B11552" s="39">
        <v>4408</v>
      </c>
    </row>
    <row r="11553" spans="1:2" x14ac:dyDescent="0.3">
      <c r="A11553" s="38" t="s">
        <v>11932</v>
      </c>
      <c r="B11553" s="39">
        <v>1446.4</v>
      </c>
    </row>
    <row r="11554" spans="1:2" x14ac:dyDescent="0.3">
      <c r="A11554" s="38" t="s">
        <v>11933</v>
      </c>
      <c r="B11554" s="39">
        <v>1319.71</v>
      </c>
    </row>
    <row r="11555" spans="1:2" x14ac:dyDescent="0.3">
      <c r="A11555" s="38" t="s">
        <v>11934</v>
      </c>
      <c r="B11555" s="39">
        <v>223.16</v>
      </c>
    </row>
    <row r="11556" spans="1:2" x14ac:dyDescent="0.3">
      <c r="A11556" s="38" t="s">
        <v>11935</v>
      </c>
      <c r="B11556" s="39">
        <v>204.46</v>
      </c>
    </row>
    <row r="11557" spans="1:2" x14ac:dyDescent="0.3">
      <c r="A11557" s="38" t="s">
        <v>11936</v>
      </c>
      <c r="B11557" s="39">
        <v>22.44</v>
      </c>
    </row>
    <row r="11558" spans="1:2" x14ac:dyDescent="0.3">
      <c r="A11558" s="38" t="s">
        <v>11937</v>
      </c>
      <c r="B11558" s="39">
        <v>20.39</v>
      </c>
    </row>
    <row r="11559" spans="1:2" x14ac:dyDescent="0.3">
      <c r="A11559" s="38" t="s">
        <v>11938</v>
      </c>
      <c r="B11559" s="39">
        <v>29.85</v>
      </c>
    </row>
    <row r="11560" spans="1:2" x14ac:dyDescent="0.3">
      <c r="A11560" s="38" t="s">
        <v>11939</v>
      </c>
      <c r="B11560" s="39">
        <v>27.61</v>
      </c>
    </row>
    <row r="11561" spans="1:2" x14ac:dyDescent="0.3">
      <c r="A11561" s="38" t="s">
        <v>11940</v>
      </c>
      <c r="B11561" s="39">
        <v>1745.15</v>
      </c>
    </row>
    <row r="11562" spans="1:2" x14ac:dyDescent="0.3">
      <c r="A11562" s="38" t="s">
        <v>11941</v>
      </c>
      <c r="B11562" s="39">
        <v>1619.06</v>
      </c>
    </row>
    <row r="11563" spans="1:2" x14ac:dyDescent="0.3">
      <c r="A11563" s="38" t="s">
        <v>11942</v>
      </c>
      <c r="B11563" s="39">
        <v>1750.15</v>
      </c>
    </row>
    <row r="11564" spans="1:2" x14ac:dyDescent="0.3">
      <c r="A11564" s="38" t="s">
        <v>11943</v>
      </c>
      <c r="B11564" s="39">
        <v>1624.06</v>
      </c>
    </row>
    <row r="11565" spans="1:2" x14ac:dyDescent="0.3">
      <c r="A11565" s="38" t="s">
        <v>11944</v>
      </c>
      <c r="B11565" s="39">
        <v>1755.32</v>
      </c>
    </row>
    <row r="11566" spans="1:2" x14ac:dyDescent="0.3">
      <c r="A11566" s="38" t="s">
        <v>11945</v>
      </c>
      <c r="B11566" s="39">
        <v>1629.23</v>
      </c>
    </row>
    <row r="11567" spans="1:2" x14ac:dyDescent="0.3">
      <c r="A11567" s="38" t="s">
        <v>11946</v>
      </c>
      <c r="B11567" s="39">
        <v>130.71</v>
      </c>
    </row>
    <row r="11568" spans="1:2" x14ac:dyDescent="0.3">
      <c r="A11568" s="38" t="s">
        <v>11947</v>
      </c>
      <c r="B11568" s="39">
        <v>118.91</v>
      </c>
    </row>
    <row r="11569" spans="1:2" x14ac:dyDescent="0.3">
      <c r="A11569" s="38" t="s">
        <v>11948</v>
      </c>
      <c r="B11569" s="39">
        <v>153.32</v>
      </c>
    </row>
    <row r="11570" spans="1:2" x14ac:dyDescent="0.3">
      <c r="A11570" s="38" t="s">
        <v>11949</v>
      </c>
      <c r="B11570" s="39">
        <v>142.41</v>
      </c>
    </row>
    <row r="11571" spans="1:2" x14ac:dyDescent="0.3">
      <c r="A11571" s="38" t="s">
        <v>11950</v>
      </c>
      <c r="B11571" s="39">
        <v>148.86000000000001</v>
      </c>
    </row>
    <row r="11572" spans="1:2" x14ac:dyDescent="0.3">
      <c r="A11572" s="38" t="s">
        <v>11951</v>
      </c>
      <c r="B11572" s="39">
        <v>135.86000000000001</v>
      </c>
    </row>
    <row r="11573" spans="1:2" x14ac:dyDescent="0.3">
      <c r="A11573" s="38" t="s">
        <v>11952</v>
      </c>
      <c r="B11573" s="39">
        <v>180.06</v>
      </c>
    </row>
    <row r="11574" spans="1:2" x14ac:dyDescent="0.3">
      <c r="A11574" s="38" t="s">
        <v>11953</v>
      </c>
      <c r="B11574" s="39">
        <v>167.39</v>
      </c>
    </row>
    <row r="11575" spans="1:2" x14ac:dyDescent="0.3">
      <c r="A11575" s="38" t="s">
        <v>11954</v>
      </c>
      <c r="B11575" s="39">
        <v>175.22</v>
      </c>
    </row>
    <row r="11576" spans="1:2" x14ac:dyDescent="0.3">
      <c r="A11576" s="38" t="s">
        <v>11955</v>
      </c>
      <c r="B11576" s="39">
        <v>160.09</v>
      </c>
    </row>
    <row r="11577" spans="1:2" x14ac:dyDescent="0.3">
      <c r="A11577" s="38" t="s">
        <v>11956</v>
      </c>
      <c r="B11577" s="39">
        <v>200.49</v>
      </c>
    </row>
    <row r="11578" spans="1:2" x14ac:dyDescent="0.3">
      <c r="A11578" s="38" t="s">
        <v>11957</v>
      </c>
      <c r="B11578" s="39">
        <v>186.34</v>
      </c>
    </row>
    <row r="11579" spans="1:2" x14ac:dyDescent="0.3">
      <c r="A11579" s="38" t="s">
        <v>11958</v>
      </c>
      <c r="B11579" s="39">
        <v>536.41</v>
      </c>
    </row>
    <row r="11580" spans="1:2" x14ac:dyDescent="0.3">
      <c r="A11580" s="38" t="s">
        <v>11959</v>
      </c>
      <c r="B11580" s="39">
        <v>480.64</v>
      </c>
    </row>
    <row r="11581" spans="1:2" x14ac:dyDescent="0.3">
      <c r="A11581" s="38" t="s">
        <v>11960</v>
      </c>
      <c r="B11581" s="39">
        <v>197.98</v>
      </c>
    </row>
    <row r="11582" spans="1:2" x14ac:dyDescent="0.3">
      <c r="A11582" s="38" t="s">
        <v>11961</v>
      </c>
      <c r="B11582" s="39">
        <v>183.52</v>
      </c>
    </row>
    <row r="11583" spans="1:2" x14ac:dyDescent="0.3">
      <c r="A11583" s="38" t="s">
        <v>11962</v>
      </c>
      <c r="B11583" s="39">
        <v>537.80999999999995</v>
      </c>
    </row>
    <row r="11584" spans="1:2" x14ac:dyDescent="0.3">
      <c r="A11584" s="38" t="s">
        <v>11963</v>
      </c>
      <c r="B11584" s="39">
        <v>481.73</v>
      </c>
    </row>
    <row r="11585" spans="1:2" x14ac:dyDescent="0.3">
      <c r="A11585" s="38" t="s">
        <v>11964</v>
      </c>
      <c r="B11585" s="39">
        <v>227.07</v>
      </c>
    </row>
    <row r="11586" spans="1:2" x14ac:dyDescent="0.3">
      <c r="A11586" s="38" t="s">
        <v>11965</v>
      </c>
      <c r="B11586" s="39">
        <v>210.54</v>
      </c>
    </row>
    <row r="11587" spans="1:2" x14ac:dyDescent="0.3">
      <c r="A11587" s="38" t="s">
        <v>11966</v>
      </c>
      <c r="B11587" s="39">
        <v>572.67999999999995</v>
      </c>
    </row>
    <row r="11588" spans="1:2" x14ac:dyDescent="0.3">
      <c r="A11588" s="38" t="s">
        <v>11967</v>
      </c>
      <c r="B11588" s="39">
        <v>514.54</v>
      </c>
    </row>
    <row r="11589" spans="1:2" x14ac:dyDescent="0.3">
      <c r="A11589" s="38" t="s">
        <v>11968</v>
      </c>
      <c r="B11589" s="39">
        <v>1800.68</v>
      </c>
    </row>
    <row r="11590" spans="1:2" x14ac:dyDescent="0.3">
      <c r="A11590" s="38" t="s">
        <v>11969</v>
      </c>
      <c r="B11590" s="39">
        <v>1670.44</v>
      </c>
    </row>
    <row r="11591" spans="1:2" x14ac:dyDescent="0.3">
      <c r="A11591" s="38" t="s">
        <v>11970</v>
      </c>
      <c r="B11591" s="39">
        <v>1805.68</v>
      </c>
    </row>
    <row r="11592" spans="1:2" x14ac:dyDescent="0.3">
      <c r="A11592" s="38" t="s">
        <v>11971</v>
      </c>
      <c r="B11592" s="39">
        <v>1675.44</v>
      </c>
    </row>
    <row r="11593" spans="1:2" x14ac:dyDescent="0.3">
      <c r="A11593" s="38" t="s">
        <v>11972</v>
      </c>
      <c r="B11593" s="39">
        <v>1810.85</v>
      </c>
    </row>
    <row r="11594" spans="1:2" x14ac:dyDescent="0.3">
      <c r="A11594" s="38" t="s">
        <v>11973</v>
      </c>
      <c r="B11594" s="39">
        <v>1680.61</v>
      </c>
    </row>
    <row r="11595" spans="1:2" x14ac:dyDescent="0.3">
      <c r="A11595" s="38" t="s">
        <v>11974</v>
      </c>
      <c r="B11595" s="39">
        <v>1841.6</v>
      </c>
    </row>
    <row r="11596" spans="1:2" x14ac:dyDescent="0.3">
      <c r="A11596" s="38" t="s">
        <v>11975</v>
      </c>
      <c r="B11596" s="39">
        <v>1709.8</v>
      </c>
    </row>
    <row r="11597" spans="1:2" x14ac:dyDescent="0.3">
      <c r="A11597" s="38" t="s">
        <v>11976</v>
      </c>
      <c r="B11597" s="39">
        <v>1801.35</v>
      </c>
    </row>
    <row r="11598" spans="1:2" x14ac:dyDescent="0.3">
      <c r="A11598" s="38" t="s">
        <v>11977</v>
      </c>
      <c r="B11598" s="39">
        <v>1675.59</v>
      </c>
    </row>
    <row r="11599" spans="1:2" x14ac:dyDescent="0.3">
      <c r="A11599" s="38" t="s">
        <v>11978</v>
      </c>
      <c r="B11599" s="39">
        <v>1808.24</v>
      </c>
    </row>
    <row r="11600" spans="1:2" x14ac:dyDescent="0.3">
      <c r="A11600" s="38" t="s">
        <v>11979</v>
      </c>
      <c r="B11600" s="39">
        <v>1682.48</v>
      </c>
    </row>
    <row r="11601" spans="1:2" x14ac:dyDescent="0.3">
      <c r="A11601" s="38" t="s">
        <v>11980</v>
      </c>
      <c r="B11601" s="39">
        <v>1483.35</v>
      </c>
    </row>
    <row r="11602" spans="1:2" x14ac:dyDescent="0.3">
      <c r="A11602" s="38" t="s">
        <v>11981</v>
      </c>
      <c r="B11602" s="39">
        <v>1383.55</v>
      </c>
    </row>
    <row r="11603" spans="1:2" x14ac:dyDescent="0.3">
      <c r="A11603" s="38" t="s">
        <v>11982</v>
      </c>
      <c r="B11603" s="39">
        <v>1488.35</v>
      </c>
    </row>
    <row r="11604" spans="1:2" x14ac:dyDescent="0.3">
      <c r="A11604" s="38" t="s">
        <v>11983</v>
      </c>
      <c r="B11604" s="39">
        <v>1388.55</v>
      </c>
    </row>
    <row r="11605" spans="1:2" x14ac:dyDescent="0.3">
      <c r="A11605" s="38" t="s">
        <v>11984</v>
      </c>
      <c r="B11605" s="39">
        <v>1493.52</v>
      </c>
    </row>
    <row r="11606" spans="1:2" x14ac:dyDescent="0.3">
      <c r="A11606" s="38" t="s">
        <v>11985</v>
      </c>
      <c r="B11606" s="39">
        <v>1393.72</v>
      </c>
    </row>
    <row r="11607" spans="1:2" x14ac:dyDescent="0.3">
      <c r="A11607" s="38" t="s">
        <v>11986</v>
      </c>
      <c r="B11607" s="39">
        <v>4929</v>
      </c>
    </row>
    <row r="11608" spans="1:2" x14ac:dyDescent="0.3">
      <c r="A11608" s="38" t="s">
        <v>11987</v>
      </c>
      <c r="B11608" s="39">
        <v>4130</v>
      </c>
    </row>
    <row r="11609" spans="1:2" x14ac:dyDescent="0.3">
      <c r="A11609" s="38" t="s">
        <v>11988</v>
      </c>
      <c r="B11609" s="39">
        <v>4373</v>
      </c>
    </row>
    <row r="11610" spans="1:2" x14ac:dyDescent="0.3">
      <c r="A11610" s="38" t="s">
        <v>11989</v>
      </c>
      <c r="B11610" s="39">
        <v>3867</v>
      </c>
    </row>
    <row r="11611" spans="1:2" x14ac:dyDescent="0.3">
      <c r="A11611" s="38" t="s">
        <v>11990</v>
      </c>
      <c r="B11611" s="39">
        <v>3.62</v>
      </c>
    </row>
    <row r="11612" spans="1:2" x14ac:dyDescent="0.3">
      <c r="A11612" s="38" t="s">
        <v>11991</v>
      </c>
      <c r="B11612" s="39">
        <v>3.62</v>
      </c>
    </row>
    <row r="11613" spans="1:2" x14ac:dyDescent="0.3">
      <c r="A11613" s="38" t="s">
        <v>11992</v>
      </c>
      <c r="B11613" s="39">
        <v>3.96</v>
      </c>
    </row>
    <row r="11614" spans="1:2" x14ac:dyDescent="0.3">
      <c r="A11614" s="38" t="s">
        <v>11993</v>
      </c>
      <c r="B11614" s="39">
        <v>3.96</v>
      </c>
    </row>
    <row r="11615" spans="1:2" x14ac:dyDescent="0.3">
      <c r="A11615" s="38" t="s">
        <v>11994</v>
      </c>
      <c r="B11615" s="39">
        <v>3.74</v>
      </c>
    </row>
    <row r="11616" spans="1:2" x14ac:dyDescent="0.3">
      <c r="A11616" s="38" t="s">
        <v>11995</v>
      </c>
      <c r="B11616" s="39">
        <v>3.74</v>
      </c>
    </row>
    <row r="11617" spans="1:2" x14ac:dyDescent="0.3">
      <c r="A11617" s="38" t="s">
        <v>11996</v>
      </c>
      <c r="B11617" s="39">
        <v>2922.48</v>
      </c>
    </row>
    <row r="11618" spans="1:2" x14ac:dyDescent="0.3">
      <c r="A11618" s="38" t="s">
        <v>11997</v>
      </c>
      <c r="B11618" s="39">
        <v>2892.8</v>
      </c>
    </row>
    <row r="11619" spans="1:2" x14ac:dyDescent="0.3">
      <c r="A11619" s="38" t="s">
        <v>11998</v>
      </c>
      <c r="B11619" s="39">
        <v>2621.91</v>
      </c>
    </row>
    <row r="11620" spans="1:2" x14ac:dyDescent="0.3">
      <c r="A11620" s="38" t="s">
        <v>11999</v>
      </c>
      <c r="B11620" s="39">
        <v>2592.23</v>
      </c>
    </row>
    <row r="11621" spans="1:2" x14ac:dyDescent="0.3">
      <c r="A11621" s="38" t="s">
        <v>12000</v>
      </c>
      <c r="B11621" s="39">
        <v>12.22</v>
      </c>
    </row>
    <row r="11622" spans="1:2" x14ac:dyDescent="0.3">
      <c r="A11622" s="38" t="s">
        <v>12001</v>
      </c>
      <c r="B11622" s="39">
        <v>10.86</v>
      </c>
    </row>
    <row r="11623" spans="1:2" x14ac:dyDescent="0.3">
      <c r="A11623" s="38" t="s">
        <v>12002</v>
      </c>
      <c r="B11623" s="39">
        <v>23.16</v>
      </c>
    </row>
    <row r="11624" spans="1:2" x14ac:dyDescent="0.3">
      <c r="A11624" s="38" t="s">
        <v>12003</v>
      </c>
      <c r="B11624" s="39">
        <v>20.440000000000001</v>
      </c>
    </row>
    <row r="11625" spans="1:2" x14ac:dyDescent="0.3">
      <c r="A11625" s="38" t="s">
        <v>12004</v>
      </c>
      <c r="B11625" s="39">
        <v>52.7</v>
      </c>
    </row>
    <row r="11626" spans="1:2" x14ac:dyDescent="0.3">
      <c r="A11626" s="38" t="s">
        <v>12005</v>
      </c>
      <c r="B11626" s="39">
        <v>51.73</v>
      </c>
    </row>
    <row r="11627" spans="1:2" x14ac:dyDescent="0.3">
      <c r="A11627" s="38" t="s">
        <v>12006</v>
      </c>
      <c r="B11627" s="39">
        <v>4026</v>
      </c>
    </row>
    <row r="11628" spans="1:2" x14ac:dyDescent="0.3">
      <c r="A11628" s="38" t="s">
        <v>12007</v>
      </c>
      <c r="B11628" s="39">
        <v>3879</v>
      </c>
    </row>
    <row r="11629" spans="1:2" x14ac:dyDescent="0.3">
      <c r="A11629" s="38" t="s">
        <v>12008</v>
      </c>
      <c r="B11629" s="39">
        <v>9.6300000000000008</v>
      </c>
    </row>
    <row r="11630" spans="1:2" x14ac:dyDescent="0.3">
      <c r="A11630" s="38" t="s">
        <v>12009</v>
      </c>
      <c r="B11630" s="39">
        <v>8.98</v>
      </c>
    </row>
    <row r="11631" spans="1:2" x14ac:dyDescent="0.3">
      <c r="A11631" s="38" t="s">
        <v>12010</v>
      </c>
      <c r="B11631" s="39">
        <v>15221.72</v>
      </c>
    </row>
    <row r="11632" spans="1:2" x14ac:dyDescent="0.3">
      <c r="A11632" s="38" t="s">
        <v>12011</v>
      </c>
      <c r="B11632" s="39">
        <v>13902.54</v>
      </c>
    </row>
    <row r="11633" spans="1:2" x14ac:dyDescent="0.3">
      <c r="A11633" s="38" t="s">
        <v>12012</v>
      </c>
      <c r="B11633" s="39">
        <v>120.4</v>
      </c>
    </row>
    <row r="11634" spans="1:2" x14ac:dyDescent="0.3">
      <c r="A11634" s="38" t="s">
        <v>12013</v>
      </c>
      <c r="B11634" s="39">
        <v>112.29</v>
      </c>
    </row>
    <row r="11635" spans="1:2" x14ac:dyDescent="0.3">
      <c r="A11635" s="38" t="s">
        <v>12014</v>
      </c>
      <c r="B11635" s="39">
        <v>130.37</v>
      </c>
    </row>
    <row r="11636" spans="1:2" x14ac:dyDescent="0.3">
      <c r="A11636" s="38" t="s">
        <v>12015</v>
      </c>
      <c r="B11636" s="39">
        <v>121.58</v>
      </c>
    </row>
    <row r="11637" spans="1:2" x14ac:dyDescent="0.3">
      <c r="A11637" s="38" t="s">
        <v>12016</v>
      </c>
      <c r="B11637" s="39">
        <v>165.16</v>
      </c>
    </row>
    <row r="11638" spans="1:2" x14ac:dyDescent="0.3">
      <c r="A11638" s="38" t="s">
        <v>12017</v>
      </c>
      <c r="B11638" s="39">
        <v>154.03</v>
      </c>
    </row>
    <row r="11639" spans="1:2" x14ac:dyDescent="0.3">
      <c r="A11639" s="38" t="s">
        <v>12018</v>
      </c>
      <c r="B11639" s="39">
        <v>211.89</v>
      </c>
    </row>
    <row r="11640" spans="1:2" x14ac:dyDescent="0.3">
      <c r="A11640" s="38" t="s">
        <v>12019</v>
      </c>
      <c r="B11640" s="39">
        <v>197.62</v>
      </c>
    </row>
    <row r="11641" spans="1:2" x14ac:dyDescent="0.3">
      <c r="A11641" s="38" t="s">
        <v>12020</v>
      </c>
      <c r="B11641" s="39">
        <v>8.89</v>
      </c>
    </row>
    <row r="11642" spans="1:2" x14ac:dyDescent="0.3">
      <c r="A11642" s="38" t="s">
        <v>12021</v>
      </c>
      <c r="B11642" s="39">
        <v>8.34</v>
      </c>
    </row>
    <row r="11643" spans="1:2" x14ac:dyDescent="0.3">
      <c r="A11643" s="38" t="s">
        <v>12022</v>
      </c>
      <c r="B11643" s="39">
        <v>6.16</v>
      </c>
    </row>
    <row r="11644" spans="1:2" x14ac:dyDescent="0.3">
      <c r="A11644" s="38" t="s">
        <v>12023</v>
      </c>
      <c r="B11644" s="39">
        <v>5.95</v>
      </c>
    </row>
    <row r="11645" spans="1:2" x14ac:dyDescent="0.3">
      <c r="A11645" s="38" t="s">
        <v>12024</v>
      </c>
      <c r="B11645" s="39">
        <v>9.26</v>
      </c>
    </row>
    <row r="11646" spans="1:2" x14ac:dyDescent="0.3">
      <c r="A11646" s="38" t="s">
        <v>12025</v>
      </c>
      <c r="B11646" s="39">
        <v>8.67</v>
      </c>
    </row>
    <row r="11647" spans="1:2" x14ac:dyDescent="0.3">
      <c r="A11647" s="38" t="s">
        <v>12026</v>
      </c>
      <c r="B11647" s="39">
        <v>15.13</v>
      </c>
    </row>
    <row r="11648" spans="1:2" x14ac:dyDescent="0.3">
      <c r="A11648" s="38" t="s">
        <v>12027</v>
      </c>
      <c r="B11648" s="39">
        <v>13.9</v>
      </c>
    </row>
    <row r="11649" spans="1:2" x14ac:dyDescent="0.3">
      <c r="A11649" s="38" t="s">
        <v>12028</v>
      </c>
      <c r="B11649" s="39">
        <v>467.6</v>
      </c>
    </row>
    <row r="11650" spans="1:2" x14ac:dyDescent="0.3">
      <c r="A11650" s="38" t="s">
        <v>12029</v>
      </c>
      <c r="B11650" s="39">
        <v>440.83</v>
      </c>
    </row>
    <row r="11651" spans="1:2" x14ac:dyDescent="0.3">
      <c r="A11651" s="38" t="s">
        <v>12030</v>
      </c>
      <c r="B11651" s="39">
        <v>225.44</v>
      </c>
    </row>
    <row r="11652" spans="1:2" x14ac:dyDescent="0.3">
      <c r="A11652" s="38" t="s">
        <v>12031</v>
      </c>
      <c r="B11652" s="39">
        <v>225.06</v>
      </c>
    </row>
    <row r="11653" spans="1:2" x14ac:dyDescent="0.3">
      <c r="A11653" s="38" t="s">
        <v>12032</v>
      </c>
      <c r="B11653" s="39">
        <v>244.5</v>
      </c>
    </row>
    <row r="11654" spans="1:2" x14ac:dyDescent="0.3">
      <c r="A11654" s="38" t="s">
        <v>12033</v>
      </c>
      <c r="B11654" s="39">
        <v>218.04</v>
      </c>
    </row>
    <row r="11655" spans="1:2" x14ac:dyDescent="0.3">
      <c r="A11655" s="38" t="s">
        <v>12034</v>
      </c>
      <c r="B11655" s="39">
        <v>15.28</v>
      </c>
    </row>
    <row r="11656" spans="1:2" x14ac:dyDescent="0.3">
      <c r="A11656" s="38" t="s">
        <v>12035</v>
      </c>
      <c r="B11656" s="39">
        <v>14.07</v>
      </c>
    </row>
    <row r="11657" spans="1:2" x14ac:dyDescent="0.3">
      <c r="A11657" s="38" t="s">
        <v>12036</v>
      </c>
      <c r="B11657" s="39">
        <v>11.06</v>
      </c>
    </row>
    <row r="11658" spans="1:2" x14ac:dyDescent="0.3">
      <c r="A11658" s="38" t="s">
        <v>12037</v>
      </c>
      <c r="B11658" s="39">
        <v>9.84</v>
      </c>
    </row>
    <row r="11659" spans="1:2" x14ac:dyDescent="0.3">
      <c r="A11659" s="38" t="s">
        <v>12038</v>
      </c>
      <c r="B11659" s="39">
        <v>4.22</v>
      </c>
    </row>
    <row r="11660" spans="1:2" x14ac:dyDescent="0.3">
      <c r="A11660" s="38" t="s">
        <v>12039</v>
      </c>
      <c r="B11660" s="39">
        <v>4.22</v>
      </c>
    </row>
    <row r="11661" spans="1:2" x14ac:dyDescent="0.3">
      <c r="A11661" s="38" t="s">
        <v>12040</v>
      </c>
      <c r="B11661" s="39">
        <v>3.52</v>
      </c>
    </row>
    <row r="11662" spans="1:2" x14ac:dyDescent="0.3">
      <c r="A11662" s="38" t="s">
        <v>12041</v>
      </c>
      <c r="B11662" s="39">
        <v>3.52</v>
      </c>
    </row>
    <row r="11663" spans="1:2" x14ac:dyDescent="0.3">
      <c r="A11663" s="38" t="s">
        <v>12042</v>
      </c>
      <c r="B11663" s="39">
        <v>13.49</v>
      </c>
    </row>
    <row r="11664" spans="1:2" x14ac:dyDescent="0.3">
      <c r="A11664" s="38" t="s">
        <v>12043</v>
      </c>
      <c r="B11664" s="39">
        <v>11.76</v>
      </c>
    </row>
    <row r="11665" spans="1:2" x14ac:dyDescent="0.3">
      <c r="A11665" s="38" t="s">
        <v>12044</v>
      </c>
      <c r="B11665" s="39">
        <v>10.18</v>
      </c>
    </row>
    <row r="11666" spans="1:2" x14ac:dyDescent="0.3">
      <c r="A11666" s="38" t="s">
        <v>12045</v>
      </c>
      <c r="B11666" s="39">
        <v>9.67</v>
      </c>
    </row>
    <row r="11667" spans="1:2" x14ac:dyDescent="0.3">
      <c r="A11667" s="38" t="s">
        <v>12046</v>
      </c>
      <c r="B11667" s="39">
        <v>4386</v>
      </c>
    </row>
    <row r="11668" spans="1:2" x14ac:dyDescent="0.3">
      <c r="A11668" s="38" t="s">
        <v>12047</v>
      </c>
      <c r="B11668" s="39">
        <v>4331</v>
      </c>
    </row>
    <row r="11669" spans="1:2" x14ac:dyDescent="0.3">
      <c r="A11669" s="38" t="s">
        <v>12048</v>
      </c>
      <c r="B11669" s="39">
        <v>1894</v>
      </c>
    </row>
    <row r="11670" spans="1:2" x14ac:dyDescent="0.3">
      <c r="A11670" s="38" t="s">
        <v>12049</v>
      </c>
      <c r="B11670" s="39">
        <v>1881</v>
      </c>
    </row>
    <row r="11671" spans="1:2" x14ac:dyDescent="0.3">
      <c r="A11671" s="38" t="s">
        <v>12050</v>
      </c>
      <c r="B11671" s="39">
        <v>211.49</v>
      </c>
    </row>
    <row r="11672" spans="1:2" x14ac:dyDescent="0.3">
      <c r="A11672" s="38" t="s">
        <v>12051</v>
      </c>
      <c r="B11672" s="39">
        <v>211.49</v>
      </c>
    </row>
    <row r="11673" spans="1:2" x14ac:dyDescent="0.3">
      <c r="A11673" s="38" t="s">
        <v>12052</v>
      </c>
      <c r="B11673" s="39">
        <v>511.9</v>
      </c>
    </row>
    <row r="11674" spans="1:2" x14ac:dyDescent="0.3">
      <c r="A11674" s="38" t="s">
        <v>12053</v>
      </c>
      <c r="B11674" s="39">
        <v>497.66</v>
      </c>
    </row>
    <row r="11675" spans="1:2" x14ac:dyDescent="0.3">
      <c r="A11675" s="38" t="s">
        <v>12054</v>
      </c>
      <c r="B11675" s="39">
        <v>225.38</v>
      </c>
    </row>
    <row r="11676" spans="1:2" x14ac:dyDescent="0.3">
      <c r="A11676" s="38" t="s">
        <v>12055</v>
      </c>
      <c r="B11676" s="39">
        <v>225.38</v>
      </c>
    </row>
    <row r="11677" spans="1:2" x14ac:dyDescent="0.3">
      <c r="A11677" s="38" t="s">
        <v>12056</v>
      </c>
      <c r="B11677" s="39">
        <v>525.79</v>
      </c>
    </row>
    <row r="11678" spans="1:2" x14ac:dyDescent="0.3">
      <c r="A11678" s="38" t="s">
        <v>12057</v>
      </c>
      <c r="B11678" s="39">
        <v>511.55</v>
      </c>
    </row>
    <row r="11679" spans="1:2" x14ac:dyDescent="0.3">
      <c r="A11679" s="38" t="s">
        <v>12058</v>
      </c>
      <c r="B11679" s="39">
        <v>277.13</v>
      </c>
    </row>
    <row r="11680" spans="1:2" x14ac:dyDescent="0.3">
      <c r="A11680" s="38" t="s">
        <v>12059</v>
      </c>
      <c r="B11680" s="39">
        <v>277.13</v>
      </c>
    </row>
    <row r="11681" spans="1:2" x14ac:dyDescent="0.3">
      <c r="A11681" s="38" t="s">
        <v>12060</v>
      </c>
      <c r="B11681" s="39">
        <v>577.54</v>
      </c>
    </row>
    <row r="11682" spans="1:2" x14ac:dyDescent="0.3">
      <c r="A11682" s="38" t="s">
        <v>12061</v>
      </c>
      <c r="B11682" s="39">
        <v>563.29999999999995</v>
      </c>
    </row>
    <row r="11683" spans="1:2" x14ac:dyDescent="0.3">
      <c r="A11683" s="38" t="s">
        <v>12062</v>
      </c>
      <c r="B11683" s="39">
        <v>166.63</v>
      </c>
    </row>
    <row r="11684" spans="1:2" x14ac:dyDescent="0.3">
      <c r="A11684" s="38" t="s">
        <v>12063</v>
      </c>
      <c r="B11684" s="39">
        <v>166.63</v>
      </c>
    </row>
    <row r="11685" spans="1:2" x14ac:dyDescent="0.3">
      <c r="A11685" s="38" t="s">
        <v>12064</v>
      </c>
      <c r="B11685" s="39">
        <v>214.65</v>
      </c>
    </row>
    <row r="11686" spans="1:2" x14ac:dyDescent="0.3">
      <c r="A11686" s="38" t="s">
        <v>12065</v>
      </c>
      <c r="B11686" s="39">
        <v>214.65</v>
      </c>
    </row>
    <row r="11687" spans="1:2" x14ac:dyDescent="0.3">
      <c r="A11687" s="38" t="s">
        <v>12066</v>
      </c>
      <c r="B11687" s="39">
        <v>131.30000000000001</v>
      </c>
    </row>
    <row r="11688" spans="1:2" x14ac:dyDescent="0.3">
      <c r="A11688" s="38" t="s">
        <v>12067</v>
      </c>
      <c r="B11688" s="39">
        <v>131.30000000000001</v>
      </c>
    </row>
    <row r="11689" spans="1:2" x14ac:dyDescent="0.3">
      <c r="A11689" s="38" t="s">
        <v>12068</v>
      </c>
      <c r="B11689" s="39">
        <v>136.57</v>
      </c>
    </row>
    <row r="11690" spans="1:2" x14ac:dyDescent="0.3">
      <c r="A11690" s="38" t="s">
        <v>12069</v>
      </c>
      <c r="B11690" s="39">
        <v>136.57</v>
      </c>
    </row>
    <row r="11691" spans="1:2" x14ac:dyDescent="0.3">
      <c r="A11691" s="38" t="s">
        <v>12070</v>
      </c>
      <c r="B11691" s="39">
        <v>190.82</v>
      </c>
    </row>
    <row r="11692" spans="1:2" x14ac:dyDescent="0.3">
      <c r="A11692" s="38" t="s">
        <v>12071</v>
      </c>
      <c r="B11692" s="39">
        <v>190.82</v>
      </c>
    </row>
    <row r="11693" spans="1:2" x14ac:dyDescent="0.3">
      <c r="A11693" s="38" t="s">
        <v>12072</v>
      </c>
      <c r="B11693" s="39">
        <v>72.98</v>
      </c>
    </row>
    <row r="11694" spans="1:2" x14ac:dyDescent="0.3">
      <c r="A11694" s="38" t="s">
        <v>12073</v>
      </c>
      <c r="B11694" s="39">
        <v>72.98</v>
      </c>
    </row>
    <row r="11695" spans="1:2" x14ac:dyDescent="0.3">
      <c r="A11695" s="38" t="s">
        <v>12074</v>
      </c>
      <c r="B11695" s="39">
        <v>22.77</v>
      </c>
    </row>
    <row r="11696" spans="1:2" x14ac:dyDescent="0.3">
      <c r="A11696" s="38" t="s">
        <v>12075</v>
      </c>
      <c r="B11696" s="39">
        <v>20.440000000000001</v>
      </c>
    </row>
    <row r="11697" spans="1:2" x14ac:dyDescent="0.3">
      <c r="A11697" s="38" t="s">
        <v>12076</v>
      </c>
      <c r="B11697" s="39">
        <v>25.05</v>
      </c>
    </row>
    <row r="11698" spans="1:2" x14ac:dyDescent="0.3">
      <c r="A11698" s="38" t="s">
        <v>12077</v>
      </c>
      <c r="B11698" s="39">
        <v>22.72</v>
      </c>
    </row>
    <row r="11699" spans="1:2" x14ac:dyDescent="0.3">
      <c r="A11699" s="38" t="s">
        <v>12078</v>
      </c>
      <c r="B11699" s="39">
        <v>27.1</v>
      </c>
    </row>
    <row r="11700" spans="1:2" x14ac:dyDescent="0.3">
      <c r="A11700" s="38" t="s">
        <v>12079</v>
      </c>
      <c r="B11700" s="39">
        <v>24.76</v>
      </c>
    </row>
    <row r="11701" spans="1:2" x14ac:dyDescent="0.3">
      <c r="A11701" s="38" t="s">
        <v>12080</v>
      </c>
      <c r="B11701" s="39">
        <v>31.17</v>
      </c>
    </row>
    <row r="11702" spans="1:2" x14ac:dyDescent="0.3">
      <c r="A11702" s="38" t="s">
        <v>12081</v>
      </c>
      <c r="B11702" s="39">
        <v>28.84</v>
      </c>
    </row>
    <row r="11703" spans="1:2" x14ac:dyDescent="0.3">
      <c r="A11703" s="38" t="s">
        <v>12082</v>
      </c>
      <c r="B11703" s="39">
        <v>2860</v>
      </c>
    </row>
    <row r="11704" spans="1:2" x14ac:dyDescent="0.3">
      <c r="A11704" s="38" t="s">
        <v>12083</v>
      </c>
      <c r="B11704" s="39">
        <v>2769</v>
      </c>
    </row>
    <row r="11705" spans="1:2" x14ac:dyDescent="0.3">
      <c r="A11705" s="38" t="s">
        <v>12084</v>
      </c>
      <c r="B11705" s="39">
        <v>50.08</v>
      </c>
    </row>
    <row r="11706" spans="1:2" x14ac:dyDescent="0.3">
      <c r="A11706" s="38" t="s">
        <v>12085</v>
      </c>
      <c r="B11706" s="39">
        <v>47.53</v>
      </c>
    </row>
    <row r="11707" spans="1:2" x14ac:dyDescent="0.3">
      <c r="A11707" s="38" t="s">
        <v>12086</v>
      </c>
      <c r="B11707" s="39">
        <v>686.64</v>
      </c>
    </row>
    <row r="11708" spans="1:2" x14ac:dyDescent="0.3">
      <c r="A11708" s="38" t="s">
        <v>12087</v>
      </c>
      <c r="B11708" s="39">
        <v>686.64</v>
      </c>
    </row>
    <row r="11709" spans="1:2" x14ac:dyDescent="0.3">
      <c r="A11709" s="38" t="s">
        <v>12088</v>
      </c>
      <c r="B11709" s="39">
        <v>745.64</v>
      </c>
    </row>
    <row r="11710" spans="1:2" x14ac:dyDescent="0.3">
      <c r="A11710" s="38" t="s">
        <v>12089</v>
      </c>
      <c r="B11710" s="39">
        <v>745.64</v>
      </c>
    </row>
    <row r="11711" spans="1:2" x14ac:dyDescent="0.3">
      <c r="A11711" s="38" t="s">
        <v>12090</v>
      </c>
      <c r="B11711" s="39">
        <v>976.64</v>
      </c>
    </row>
    <row r="11712" spans="1:2" x14ac:dyDescent="0.3">
      <c r="A11712" s="38" t="s">
        <v>12091</v>
      </c>
      <c r="B11712" s="39">
        <v>976.64</v>
      </c>
    </row>
    <row r="11713" spans="1:2" x14ac:dyDescent="0.3">
      <c r="A11713" s="38" t="s">
        <v>12092</v>
      </c>
      <c r="B11713" s="39">
        <v>4561</v>
      </c>
    </row>
    <row r="11714" spans="1:2" x14ac:dyDescent="0.3">
      <c r="A11714" s="38" t="s">
        <v>12093</v>
      </c>
      <c r="B11714" s="39">
        <v>4468</v>
      </c>
    </row>
    <row r="11715" spans="1:2" x14ac:dyDescent="0.3">
      <c r="A11715" s="38" t="s">
        <v>12094</v>
      </c>
      <c r="B11715" s="39">
        <v>33.75</v>
      </c>
    </row>
    <row r="11716" spans="1:2" x14ac:dyDescent="0.3">
      <c r="A11716" s="38" t="s">
        <v>12095</v>
      </c>
      <c r="B11716" s="39">
        <v>30.44</v>
      </c>
    </row>
    <row r="11717" spans="1:2" x14ac:dyDescent="0.3">
      <c r="A11717" s="38" t="s">
        <v>12096</v>
      </c>
      <c r="B11717" s="39">
        <v>18.760000000000002</v>
      </c>
    </row>
    <row r="11718" spans="1:2" x14ac:dyDescent="0.3">
      <c r="A11718" s="38" t="s">
        <v>12097</v>
      </c>
      <c r="B11718" s="39">
        <v>17.03</v>
      </c>
    </row>
    <row r="11719" spans="1:2" x14ac:dyDescent="0.3">
      <c r="A11719" s="38" t="s">
        <v>12098</v>
      </c>
      <c r="B11719" s="39">
        <v>67.5</v>
      </c>
    </row>
    <row r="11720" spans="1:2" x14ac:dyDescent="0.3">
      <c r="A11720" s="38" t="s">
        <v>12099</v>
      </c>
      <c r="B11720" s="39">
        <v>62.07</v>
      </c>
    </row>
    <row r="11721" spans="1:2" x14ac:dyDescent="0.3">
      <c r="A11721" s="38" t="s">
        <v>12100</v>
      </c>
      <c r="B11721" s="39">
        <v>113.96</v>
      </c>
    </row>
    <row r="11722" spans="1:2" x14ac:dyDescent="0.3">
      <c r="A11722" s="38" t="s">
        <v>12101</v>
      </c>
      <c r="B11722" s="39">
        <v>105.3</v>
      </c>
    </row>
    <row r="11723" spans="1:2" x14ac:dyDescent="0.3">
      <c r="A11723" s="38" t="s">
        <v>12102</v>
      </c>
      <c r="B11723" s="39">
        <v>51.92</v>
      </c>
    </row>
    <row r="11724" spans="1:2" x14ac:dyDescent="0.3">
      <c r="A11724" s="38" t="s">
        <v>12103</v>
      </c>
      <c r="B11724" s="39">
        <v>47.74</v>
      </c>
    </row>
    <row r="11725" spans="1:2" x14ac:dyDescent="0.3">
      <c r="A11725" s="38" t="s">
        <v>12104</v>
      </c>
      <c r="B11725" s="39">
        <v>87.66</v>
      </c>
    </row>
    <row r="11726" spans="1:2" x14ac:dyDescent="0.3">
      <c r="A11726" s="38" t="s">
        <v>12105</v>
      </c>
      <c r="B11726" s="39">
        <v>81</v>
      </c>
    </row>
    <row r="11727" spans="1:2" x14ac:dyDescent="0.3">
      <c r="A11727" s="38" t="s">
        <v>12106</v>
      </c>
      <c r="B11727" s="39">
        <v>44.13</v>
      </c>
    </row>
    <row r="11728" spans="1:2" x14ac:dyDescent="0.3">
      <c r="A11728" s="38" t="s">
        <v>12107</v>
      </c>
      <c r="B11728" s="39">
        <v>40.58</v>
      </c>
    </row>
    <row r="11729" spans="1:2" x14ac:dyDescent="0.3">
      <c r="A11729" s="38" t="s">
        <v>12108</v>
      </c>
      <c r="B11729" s="39">
        <v>74.510000000000005</v>
      </c>
    </row>
    <row r="11730" spans="1:2" x14ac:dyDescent="0.3">
      <c r="A11730" s="38" t="s">
        <v>12109</v>
      </c>
      <c r="B11730" s="39">
        <v>68.849999999999994</v>
      </c>
    </row>
    <row r="11731" spans="1:2" x14ac:dyDescent="0.3">
      <c r="A11731" s="38" t="s">
        <v>12110</v>
      </c>
      <c r="B11731" s="39">
        <v>21.6</v>
      </c>
    </row>
    <row r="11732" spans="1:2" x14ac:dyDescent="0.3">
      <c r="A11732" s="38" t="s">
        <v>12111</v>
      </c>
      <c r="B11732" s="39">
        <v>18.71</v>
      </c>
    </row>
    <row r="11733" spans="1:2" x14ac:dyDescent="0.3">
      <c r="A11733" s="38" t="s">
        <v>12112</v>
      </c>
      <c r="B11733" s="39">
        <v>7425</v>
      </c>
    </row>
    <row r="11734" spans="1:2" x14ac:dyDescent="0.3">
      <c r="A11734" s="38" t="s">
        <v>12113</v>
      </c>
      <c r="B11734" s="39">
        <v>6787</v>
      </c>
    </row>
    <row r="11735" spans="1:2" x14ac:dyDescent="0.3">
      <c r="A11735" s="38" t="s">
        <v>12114</v>
      </c>
      <c r="B11735" s="39">
        <v>25.1</v>
      </c>
    </row>
    <row r="11736" spans="1:2" x14ac:dyDescent="0.3">
      <c r="A11736" s="38" t="s">
        <v>12115</v>
      </c>
      <c r="B11736" s="39">
        <v>24.12</v>
      </c>
    </row>
    <row r="11737" spans="1:2" x14ac:dyDescent="0.3">
      <c r="A11737" s="38" t="s">
        <v>12116</v>
      </c>
      <c r="B11737" s="39">
        <v>2148</v>
      </c>
    </row>
    <row r="11738" spans="1:2" x14ac:dyDescent="0.3">
      <c r="A11738" s="38" t="s">
        <v>12117</v>
      </c>
      <c r="B11738" s="39">
        <v>2026</v>
      </c>
    </row>
    <row r="11739" spans="1:2" x14ac:dyDescent="0.3">
      <c r="A11739" s="38" t="s">
        <v>12118</v>
      </c>
      <c r="B11739" s="39">
        <v>8951</v>
      </c>
    </row>
    <row r="11740" spans="1:2" x14ac:dyDescent="0.3">
      <c r="A11740" s="38" t="s">
        <v>12119</v>
      </c>
      <c r="B11740" s="39">
        <v>8506</v>
      </c>
    </row>
    <row r="11741" spans="1:2" x14ac:dyDescent="0.3">
      <c r="A11741" s="38" t="s">
        <v>12120</v>
      </c>
      <c r="B11741" s="39">
        <v>4.18</v>
      </c>
    </row>
    <row r="11742" spans="1:2" x14ac:dyDescent="0.3">
      <c r="A11742" s="38" t="s">
        <v>12121</v>
      </c>
      <c r="B11742" s="39">
        <v>4.18</v>
      </c>
    </row>
    <row r="11743" spans="1:2" x14ac:dyDescent="0.3">
      <c r="A11743" s="38" t="s">
        <v>12122</v>
      </c>
      <c r="B11743" s="39">
        <v>2.76</v>
      </c>
    </row>
    <row r="11744" spans="1:2" x14ac:dyDescent="0.3">
      <c r="A11744" s="38" t="s">
        <v>12123</v>
      </c>
      <c r="B11744" s="39">
        <v>2.76</v>
      </c>
    </row>
    <row r="11745" spans="1:2" x14ac:dyDescent="0.3">
      <c r="A11745" s="38" t="s">
        <v>12124</v>
      </c>
      <c r="B11745" s="39">
        <v>5.15</v>
      </c>
    </row>
    <row r="11746" spans="1:2" x14ac:dyDescent="0.3">
      <c r="A11746" s="38" t="s">
        <v>12125</v>
      </c>
      <c r="B11746" s="39">
        <v>5.15</v>
      </c>
    </row>
    <row r="11747" spans="1:2" x14ac:dyDescent="0.3">
      <c r="A11747" s="38" t="s">
        <v>12126</v>
      </c>
      <c r="B11747" s="39">
        <v>2.7</v>
      </c>
    </row>
    <row r="11748" spans="1:2" x14ac:dyDescent="0.3">
      <c r="A11748" s="38" t="s">
        <v>12127</v>
      </c>
      <c r="B11748" s="39">
        <v>2.7</v>
      </c>
    </row>
    <row r="11749" spans="1:2" x14ac:dyDescent="0.3">
      <c r="A11749" s="38" t="s">
        <v>12128</v>
      </c>
      <c r="B11749" s="39">
        <v>12.62</v>
      </c>
    </row>
    <row r="11750" spans="1:2" x14ac:dyDescent="0.3">
      <c r="A11750" s="38" t="s">
        <v>12129</v>
      </c>
      <c r="B11750" s="39">
        <v>12.62</v>
      </c>
    </row>
    <row r="11751" spans="1:2" x14ac:dyDescent="0.3">
      <c r="A11751" s="38" t="s">
        <v>12130</v>
      </c>
      <c r="B11751" s="39">
        <v>11.18</v>
      </c>
    </row>
    <row r="11752" spans="1:2" x14ac:dyDescent="0.3">
      <c r="A11752" s="38" t="s">
        <v>12131</v>
      </c>
      <c r="B11752" s="39">
        <v>11.18</v>
      </c>
    </row>
    <row r="11753" spans="1:2" x14ac:dyDescent="0.3">
      <c r="A11753" s="38" t="s">
        <v>12132</v>
      </c>
      <c r="B11753" s="39">
        <v>16.399999999999999</v>
      </c>
    </row>
    <row r="11754" spans="1:2" x14ac:dyDescent="0.3">
      <c r="A11754" s="38" t="s">
        <v>12133</v>
      </c>
      <c r="B11754" s="39">
        <v>16.399999999999999</v>
      </c>
    </row>
    <row r="11755" spans="1:2" x14ac:dyDescent="0.3">
      <c r="A11755" s="38" t="s">
        <v>12134</v>
      </c>
      <c r="B11755" s="39">
        <v>18.440000000000001</v>
      </c>
    </row>
    <row r="11756" spans="1:2" x14ac:dyDescent="0.3">
      <c r="A11756" s="38" t="s">
        <v>12135</v>
      </c>
      <c r="B11756" s="39">
        <v>18.440000000000001</v>
      </c>
    </row>
    <row r="11757" spans="1:2" x14ac:dyDescent="0.3">
      <c r="A11757" s="38" t="s">
        <v>12136</v>
      </c>
      <c r="B11757" s="39">
        <v>32.86</v>
      </c>
    </row>
    <row r="11758" spans="1:2" x14ac:dyDescent="0.3">
      <c r="A11758" s="38" t="s">
        <v>12137</v>
      </c>
      <c r="B11758" s="39">
        <v>32.86</v>
      </c>
    </row>
    <row r="11759" spans="1:2" x14ac:dyDescent="0.3">
      <c r="A11759" s="38" t="s">
        <v>12138</v>
      </c>
      <c r="B11759" s="39">
        <v>29.34</v>
      </c>
    </row>
    <row r="11760" spans="1:2" x14ac:dyDescent="0.3">
      <c r="A11760" s="38" t="s">
        <v>12139</v>
      </c>
      <c r="B11760" s="39">
        <v>29.34</v>
      </c>
    </row>
    <row r="11761" spans="1:2" x14ac:dyDescent="0.3">
      <c r="A11761" s="38" t="s">
        <v>12140</v>
      </c>
      <c r="B11761" s="39">
        <v>25.07</v>
      </c>
    </row>
    <row r="11762" spans="1:2" x14ac:dyDescent="0.3">
      <c r="A11762" s="38" t="s">
        <v>12141</v>
      </c>
      <c r="B11762" s="39">
        <v>25.07</v>
      </c>
    </row>
    <row r="11763" spans="1:2" x14ac:dyDescent="0.3">
      <c r="A11763" s="38" t="s">
        <v>12142</v>
      </c>
      <c r="B11763" s="39">
        <v>4474</v>
      </c>
    </row>
    <row r="11764" spans="1:2" x14ac:dyDescent="0.3">
      <c r="A11764" s="38" t="s">
        <v>12143</v>
      </c>
      <c r="B11764" s="39">
        <v>4474</v>
      </c>
    </row>
    <row r="11765" spans="1:2" x14ac:dyDescent="0.3">
      <c r="A11765" s="38" t="s">
        <v>12144</v>
      </c>
      <c r="B11765" s="39">
        <v>1013.11</v>
      </c>
    </row>
    <row r="11766" spans="1:2" x14ac:dyDescent="0.3">
      <c r="A11766" s="38" t="s">
        <v>12145</v>
      </c>
      <c r="B11766" s="39">
        <v>978.75</v>
      </c>
    </row>
    <row r="11767" spans="1:2" x14ac:dyDescent="0.3">
      <c r="A11767" s="38" t="s">
        <v>12146</v>
      </c>
      <c r="B11767" s="39">
        <v>810.49</v>
      </c>
    </row>
    <row r="11768" spans="1:2" x14ac:dyDescent="0.3">
      <c r="A11768" s="38" t="s">
        <v>12147</v>
      </c>
      <c r="B11768" s="39">
        <v>783</v>
      </c>
    </row>
    <row r="11769" spans="1:2" x14ac:dyDescent="0.3">
      <c r="A11769" s="38" t="s">
        <v>12148</v>
      </c>
      <c r="B11769" s="39">
        <v>709.18</v>
      </c>
    </row>
    <row r="11770" spans="1:2" x14ac:dyDescent="0.3">
      <c r="A11770" s="38" t="s">
        <v>12149</v>
      </c>
      <c r="B11770" s="39">
        <v>685.12</v>
      </c>
    </row>
    <row r="11771" spans="1:2" x14ac:dyDescent="0.3">
      <c r="A11771" s="38" t="s">
        <v>12150</v>
      </c>
      <c r="B11771" s="39">
        <v>567.34</v>
      </c>
    </row>
    <row r="11772" spans="1:2" x14ac:dyDescent="0.3">
      <c r="A11772" s="38" t="s">
        <v>12151</v>
      </c>
      <c r="B11772" s="39">
        <v>548.1</v>
      </c>
    </row>
    <row r="11773" spans="1:2" x14ac:dyDescent="0.3">
      <c r="A11773" s="38" t="s">
        <v>12152</v>
      </c>
      <c r="B11773" s="39">
        <v>1474.57</v>
      </c>
    </row>
    <row r="11774" spans="1:2" x14ac:dyDescent="0.3">
      <c r="A11774" s="38" t="s">
        <v>12153</v>
      </c>
      <c r="B11774" s="39">
        <v>1440.2</v>
      </c>
    </row>
    <row r="11775" spans="1:2" x14ac:dyDescent="0.3">
      <c r="A11775" s="38" t="s">
        <v>12154</v>
      </c>
      <c r="B11775" s="39">
        <v>1179.6500000000001</v>
      </c>
    </row>
    <row r="11776" spans="1:2" x14ac:dyDescent="0.3">
      <c r="A11776" s="38" t="s">
        <v>12155</v>
      </c>
      <c r="B11776" s="39">
        <v>1152.1600000000001</v>
      </c>
    </row>
    <row r="11777" spans="1:2" x14ac:dyDescent="0.3">
      <c r="A11777" s="38" t="s">
        <v>12156</v>
      </c>
      <c r="B11777" s="39">
        <v>1032.19</v>
      </c>
    </row>
    <row r="11778" spans="1:2" x14ac:dyDescent="0.3">
      <c r="A11778" s="38" t="s">
        <v>12157</v>
      </c>
      <c r="B11778" s="39">
        <v>1008.14</v>
      </c>
    </row>
    <row r="11779" spans="1:2" x14ac:dyDescent="0.3">
      <c r="A11779" s="38" t="s">
        <v>12158</v>
      </c>
      <c r="B11779" s="39">
        <v>825.75</v>
      </c>
    </row>
    <row r="11780" spans="1:2" x14ac:dyDescent="0.3">
      <c r="A11780" s="38" t="s">
        <v>12159</v>
      </c>
      <c r="B11780" s="39">
        <v>806.51</v>
      </c>
    </row>
    <row r="11781" spans="1:2" x14ac:dyDescent="0.3">
      <c r="A11781" s="38" t="s">
        <v>12160</v>
      </c>
      <c r="B11781" s="39">
        <v>3517</v>
      </c>
    </row>
    <row r="11782" spans="1:2" x14ac:dyDescent="0.3">
      <c r="A11782" s="38" t="s">
        <v>12161</v>
      </c>
      <c r="B11782" s="39">
        <v>3425</v>
      </c>
    </row>
    <row r="11783" spans="1:2" x14ac:dyDescent="0.3">
      <c r="A11783" s="38" t="s">
        <v>12162</v>
      </c>
      <c r="B11783" s="39">
        <v>393.45</v>
      </c>
    </row>
    <row r="11784" spans="1:2" x14ac:dyDescent="0.3">
      <c r="A11784" s="38" t="s">
        <v>12163</v>
      </c>
      <c r="B11784" s="39">
        <v>385.35</v>
      </c>
    </row>
    <row r="11785" spans="1:2" x14ac:dyDescent="0.3">
      <c r="A11785" s="38" t="s">
        <v>12164</v>
      </c>
      <c r="B11785" s="39">
        <v>414.45</v>
      </c>
    </row>
    <row r="11786" spans="1:2" x14ac:dyDescent="0.3">
      <c r="A11786" s="38" t="s">
        <v>12165</v>
      </c>
      <c r="B11786" s="39">
        <v>406.35</v>
      </c>
    </row>
    <row r="11787" spans="1:2" x14ac:dyDescent="0.3">
      <c r="A11787" s="38" t="s">
        <v>12166</v>
      </c>
      <c r="B11787" s="39">
        <v>419.7</v>
      </c>
    </row>
    <row r="11788" spans="1:2" x14ac:dyDescent="0.3">
      <c r="A11788" s="38" t="s">
        <v>12167</v>
      </c>
      <c r="B11788" s="39">
        <v>411.6</v>
      </c>
    </row>
    <row r="11789" spans="1:2" x14ac:dyDescent="0.3">
      <c r="A11789" s="38" t="s">
        <v>12168</v>
      </c>
      <c r="B11789" s="39">
        <v>433.5</v>
      </c>
    </row>
    <row r="11790" spans="1:2" x14ac:dyDescent="0.3">
      <c r="A11790" s="38" t="s">
        <v>12169</v>
      </c>
      <c r="B11790" s="39">
        <v>425.4</v>
      </c>
    </row>
    <row r="11791" spans="1:2" x14ac:dyDescent="0.3">
      <c r="A11791" s="38" t="s">
        <v>12170</v>
      </c>
      <c r="B11791" s="39">
        <v>439.16</v>
      </c>
    </row>
    <row r="11792" spans="1:2" x14ac:dyDescent="0.3">
      <c r="A11792" s="38" t="s">
        <v>12171</v>
      </c>
      <c r="B11792" s="39">
        <v>431.06</v>
      </c>
    </row>
    <row r="11793" spans="1:2" x14ac:dyDescent="0.3">
      <c r="A11793" s="38" t="s">
        <v>12172</v>
      </c>
      <c r="B11793" s="39">
        <v>456.45</v>
      </c>
    </row>
    <row r="11794" spans="1:2" x14ac:dyDescent="0.3">
      <c r="A11794" s="38" t="s">
        <v>12173</v>
      </c>
      <c r="B11794" s="39">
        <v>448.35</v>
      </c>
    </row>
    <row r="11795" spans="1:2" x14ac:dyDescent="0.3">
      <c r="A11795" s="38" t="s">
        <v>12174</v>
      </c>
      <c r="B11795" s="39">
        <v>2577</v>
      </c>
    </row>
    <row r="11796" spans="1:2" x14ac:dyDescent="0.3">
      <c r="A11796" s="38" t="s">
        <v>12175</v>
      </c>
      <c r="B11796" s="39">
        <v>2529</v>
      </c>
    </row>
    <row r="11797" spans="1:2" x14ac:dyDescent="0.3">
      <c r="A11797" s="38" t="s">
        <v>12176</v>
      </c>
      <c r="B11797" s="39">
        <v>43.12</v>
      </c>
    </row>
    <row r="11798" spans="1:2" x14ac:dyDescent="0.3">
      <c r="A11798" s="38" t="s">
        <v>12177</v>
      </c>
      <c r="B11798" s="39">
        <v>39.47</v>
      </c>
    </row>
    <row r="11799" spans="1:2" x14ac:dyDescent="0.3">
      <c r="A11799" s="38" t="s">
        <v>12178</v>
      </c>
      <c r="B11799" s="39">
        <v>2.4900000000000002</v>
      </c>
    </row>
    <row r="11800" spans="1:2" x14ac:dyDescent="0.3">
      <c r="A11800" s="38" t="s">
        <v>12179</v>
      </c>
      <c r="B11800" s="39">
        <v>2.16</v>
      </c>
    </row>
    <row r="11801" spans="1:2" x14ac:dyDescent="0.3">
      <c r="A11801" s="38" t="s">
        <v>12180</v>
      </c>
      <c r="B11801" s="39">
        <v>10.58</v>
      </c>
    </row>
    <row r="11802" spans="1:2" x14ac:dyDescent="0.3">
      <c r="A11802" s="38" t="s">
        <v>12181</v>
      </c>
      <c r="B11802" s="39">
        <v>9.18</v>
      </c>
    </row>
    <row r="11803" spans="1:2" x14ac:dyDescent="0.3">
      <c r="A11803" s="38" t="s">
        <v>12182</v>
      </c>
      <c r="B11803" s="39">
        <v>114.06</v>
      </c>
    </row>
    <row r="11804" spans="1:2" x14ac:dyDescent="0.3">
      <c r="A11804" s="38" t="s">
        <v>12183</v>
      </c>
      <c r="B11804" s="39">
        <v>101.61</v>
      </c>
    </row>
    <row r="11805" spans="1:2" x14ac:dyDescent="0.3">
      <c r="A11805" s="38" t="s">
        <v>12184</v>
      </c>
      <c r="B11805" s="39">
        <v>112.73</v>
      </c>
    </row>
    <row r="11806" spans="1:2" x14ac:dyDescent="0.3">
      <c r="A11806" s="38" t="s">
        <v>12185</v>
      </c>
      <c r="B11806" s="39">
        <v>100.54</v>
      </c>
    </row>
    <row r="11807" spans="1:2" x14ac:dyDescent="0.3">
      <c r="A11807" s="38" t="s">
        <v>12186</v>
      </c>
      <c r="B11807" s="39">
        <v>183.3</v>
      </c>
    </row>
    <row r="11808" spans="1:2" x14ac:dyDescent="0.3">
      <c r="A11808" s="38" t="s">
        <v>12187</v>
      </c>
      <c r="B11808" s="39">
        <v>176.39</v>
      </c>
    </row>
    <row r="11809" spans="1:2" x14ac:dyDescent="0.3">
      <c r="A11809" s="38" t="s">
        <v>12188</v>
      </c>
      <c r="B11809" s="39">
        <v>472.89</v>
      </c>
    </row>
    <row r="11810" spans="1:2" x14ac:dyDescent="0.3">
      <c r="A11810" s="38" t="s">
        <v>12189</v>
      </c>
      <c r="B11810" s="39">
        <v>462.94</v>
      </c>
    </row>
    <row r="11811" spans="1:2" x14ac:dyDescent="0.3">
      <c r="A11811" s="38" t="s">
        <v>12190</v>
      </c>
      <c r="B11811" s="39">
        <v>448.79</v>
      </c>
    </row>
    <row r="11812" spans="1:2" x14ac:dyDescent="0.3">
      <c r="A11812" s="38" t="s">
        <v>12191</v>
      </c>
      <c r="B11812" s="39">
        <v>438.84</v>
      </c>
    </row>
    <row r="11813" spans="1:2" x14ac:dyDescent="0.3">
      <c r="A11813" s="38" t="s">
        <v>12192</v>
      </c>
      <c r="B11813" s="39">
        <v>42.49</v>
      </c>
    </row>
    <row r="11814" spans="1:2" x14ac:dyDescent="0.3">
      <c r="A11814" s="38" t="s">
        <v>12193</v>
      </c>
      <c r="B11814" s="39">
        <v>40</v>
      </c>
    </row>
    <row r="11815" spans="1:2" x14ac:dyDescent="0.3">
      <c r="A11815" s="38" t="s">
        <v>12194</v>
      </c>
      <c r="B11815" s="39">
        <v>473.49</v>
      </c>
    </row>
    <row r="11816" spans="1:2" x14ac:dyDescent="0.3">
      <c r="A11816" s="38" t="s">
        <v>12195</v>
      </c>
      <c r="B11816" s="39">
        <v>473.49</v>
      </c>
    </row>
    <row r="11817" spans="1:2" x14ac:dyDescent="0.3">
      <c r="A11817" s="38" t="s">
        <v>12196</v>
      </c>
      <c r="B11817" s="39">
        <v>6367</v>
      </c>
    </row>
    <row r="11818" spans="1:2" x14ac:dyDescent="0.3">
      <c r="A11818" s="38" t="s">
        <v>12197</v>
      </c>
      <c r="B11818" s="39">
        <v>5872</v>
      </c>
    </row>
    <row r="11819" spans="1:2" x14ac:dyDescent="0.3">
      <c r="A11819" s="38" t="s">
        <v>12198</v>
      </c>
      <c r="B11819" s="39">
        <v>5441</v>
      </c>
    </row>
    <row r="11820" spans="1:2" x14ac:dyDescent="0.3">
      <c r="A11820" s="38" t="s">
        <v>12199</v>
      </c>
      <c r="B11820" s="39">
        <v>5131</v>
      </c>
    </row>
    <row r="11821" spans="1:2" x14ac:dyDescent="0.3">
      <c r="A11821" s="38" t="s">
        <v>12200</v>
      </c>
      <c r="B11821" s="39">
        <v>2254</v>
      </c>
    </row>
    <row r="11822" spans="1:2" x14ac:dyDescent="0.3">
      <c r="A11822" s="38" t="s">
        <v>12201</v>
      </c>
      <c r="B11822" s="39">
        <v>2140</v>
      </c>
    </row>
    <row r="11823" spans="1:2" x14ac:dyDescent="0.3">
      <c r="A11823" s="38" t="s">
        <v>12202</v>
      </c>
      <c r="B11823" s="39">
        <v>3018</v>
      </c>
    </row>
    <row r="11824" spans="1:2" x14ac:dyDescent="0.3">
      <c r="A11824" s="38" t="s">
        <v>12203</v>
      </c>
      <c r="B11824" s="39">
        <v>2904</v>
      </c>
    </row>
    <row r="11825" spans="1:2" x14ac:dyDescent="0.3">
      <c r="A11825" s="38" t="s">
        <v>12204</v>
      </c>
      <c r="B11825" s="39">
        <v>102.1</v>
      </c>
    </row>
    <row r="11826" spans="1:2" x14ac:dyDescent="0.3">
      <c r="A11826" s="38" t="s">
        <v>12205</v>
      </c>
      <c r="B11826" s="39">
        <v>98</v>
      </c>
    </row>
    <row r="11827" spans="1:2" x14ac:dyDescent="0.3">
      <c r="A11827" s="38" t="s">
        <v>12206</v>
      </c>
      <c r="B11827" s="39">
        <v>102.27</v>
      </c>
    </row>
    <row r="11828" spans="1:2" x14ac:dyDescent="0.3">
      <c r="A11828" s="38" t="s">
        <v>12207</v>
      </c>
      <c r="B11828" s="39">
        <v>98.17</v>
      </c>
    </row>
    <row r="11829" spans="1:2" x14ac:dyDescent="0.3">
      <c r="A11829" s="38" t="s">
        <v>12208</v>
      </c>
      <c r="B11829" s="39">
        <v>102.45</v>
      </c>
    </row>
    <row r="11830" spans="1:2" x14ac:dyDescent="0.3">
      <c r="A11830" s="38" t="s">
        <v>12209</v>
      </c>
      <c r="B11830" s="39">
        <v>98.36</v>
      </c>
    </row>
    <row r="11831" spans="1:2" x14ac:dyDescent="0.3">
      <c r="A11831" s="38" t="s">
        <v>12210</v>
      </c>
      <c r="B11831" s="39">
        <v>101.46</v>
      </c>
    </row>
    <row r="11832" spans="1:2" x14ac:dyDescent="0.3">
      <c r="A11832" s="38" t="s">
        <v>12211</v>
      </c>
      <c r="B11832" s="39">
        <v>96.96</v>
      </c>
    </row>
    <row r="11833" spans="1:2" x14ac:dyDescent="0.3">
      <c r="A11833" s="38" t="s">
        <v>12212</v>
      </c>
      <c r="B11833" s="39">
        <v>101.68</v>
      </c>
    </row>
    <row r="11834" spans="1:2" x14ac:dyDescent="0.3">
      <c r="A11834" s="38" t="s">
        <v>12213</v>
      </c>
      <c r="B11834" s="39">
        <v>97.18</v>
      </c>
    </row>
    <row r="11835" spans="1:2" x14ac:dyDescent="0.3">
      <c r="A11835" s="38" t="s">
        <v>12214</v>
      </c>
      <c r="B11835" s="39">
        <v>101.92</v>
      </c>
    </row>
    <row r="11836" spans="1:2" x14ac:dyDescent="0.3">
      <c r="A11836" s="38" t="s">
        <v>12215</v>
      </c>
      <c r="B11836" s="39">
        <v>97.41</v>
      </c>
    </row>
    <row r="11837" spans="1:2" x14ac:dyDescent="0.3">
      <c r="A11837" s="38" t="s">
        <v>12216</v>
      </c>
      <c r="B11837" s="39">
        <v>124.03</v>
      </c>
    </row>
    <row r="11838" spans="1:2" x14ac:dyDescent="0.3">
      <c r="A11838" s="38" t="s">
        <v>12217</v>
      </c>
      <c r="B11838" s="39">
        <v>119.13</v>
      </c>
    </row>
    <row r="11839" spans="1:2" x14ac:dyDescent="0.3">
      <c r="A11839" s="38" t="s">
        <v>12218</v>
      </c>
      <c r="B11839" s="39">
        <v>124.25</v>
      </c>
    </row>
    <row r="11840" spans="1:2" x14ac:dyDescent="0.3">
      <c r="A11840" s="38" t="s">
        <v>12219</v>
      </c>
      <c r="B11840" s="39">
        <v>119.35</v>
      </c>
    </row>
    <row r="11841" spans="1:2" x14ac:dyDescent="0.3">
      <c r="A11841" s="38" t="s">
        <v>12220</v>
      </c>
      <c r="B11841" s="39">
        <v>124.48</v>
      </c>
    </row>
    <row r="11842" spans="1:2" x14ac:dyDescent="0.3">
      <c r="A11842" s="38" t="s">
        <v>12221</v>
      </c>
      <c r="B11842" s="39">
        <v>119.59</v>
      </c>
    </row>
    <row r="11843" spans="1:2" x14ac:dyDescent="0.3">
      <c r="A11843" s="38" t="s">
        <v>12222</v>
      </c>
      <c r="B11843" s="39">
        <v>132.54</v>
      </c>
    </row>
    <row r="11844" spans="1:2" x14ac:dyDescent="0.3">
      <c r="A11844" s="38" t="s">
        <v>12223</v>
      </c>
      <c r="B11844" s="39">
        <v>127.51</v>
      </c>
    </row>
    <row r="11845" spans="1:2" x14ac:dyDescent="0.3">
      <c r="A11845" s="38" t="s">
        <v>12224</v>
      </c>
      <c r="B11845" s="39">
        <v>132.77000000000001</v>
      </c>
    </row>
    <row r="11846" spans="1:2" x14ac:dyDescent="0.3">
      <c r="A11846" s="38" t="s">
        <v>12225</v>
      </c>
      <c r="B11846" s="39">
        <v>127.73</v>
      </c>
    </row>
    <row r="11847" spans="1:2" x14ac:dyDescent="0.3">
      <c r="A11847" s="38" t="s">
        <v>12226</v>
      </c>
      <c r="B11847" s="39">
        <v>133</v>
      </c>
    </row>
    <row r="11848" spans="1:2" x14ac:dyDescent="0.3">
      <c r="A11848" s="38" t="s">
        <v>12227</v>
      </c>
      <c r="B11848" s="39">
        <v>127.97</v>
      </c>
    </row>
    <row r="11849" spans="1:2" x14ac:dyDescent="0.3">
      <c r="A11849" s="38" t="s">
        <v>12228</v>
      </c>
      <c r="B11849" s="39">
        <v>6222</v>
      </c>
    </row>
    <row r="11850" spans="1:2" x14ac:dyDescent="0.3">
      <c r="A11850" s="38" t="s">
        <v>12229</v>
      </c>
      <c r="B11850" s="39">
        <v>5944</v>
      </c>
    </row>
    <row r="11851" spans="1:2" x14ac:dyDescent="0.3">
      <c r="A11851" s="38" t="s">
        <v>12230</v>
      </c>
      <c r="B11851" s="39">
        <v>274.5</v>
      </c>
    </row>
    <row r="11852" spans="1:2" x14ac:dyDescent="0.3">
      <c r="A11852" s="38" t="s">
        <v>12231</v>
      </c>
      <c r="B11852" s="39">
        <v>268.35000000000002</v>
      </c>
    </row>
    <row r="11853" spans="1:2" x14ac:dyDescent="0.3">
      <c r="A11853" s="38" t="s">
        <v>12232</v>
      </c>
      <c r="B11853" s="39">
        <v>159.53</v>
      </c>
    </row>
    <row r="11854" spans="1:2" x14ac:dyDescent="0.3">
      <c r="A11854" s="38" t="s">
        <v>12233</v>
      </c>
      <c r="B11854" s="39">
        <v>155.65</v>
      </c>
    </row>
    <row r="11855" spans="1:2" x14ac:dyDescent="0.3">
      <c r="A11855" s="38" t="s">
        <v>12234</v>
      </c>
      <c r="B11855" s="39">
        <v>248.55</v>
      </c>
    </row>
    <row r="11856" spans="1:2" x14ac:dyDescent="0.3">
      <c r="A11856" s="38" t="s">
        <v>12235</v>
      </c>
      <c r="B11856" s="39">
        <v>242.4</v>
      </c>
    </row>
    <row r="11857" spans="1:2" x14ac:dyDescent="0.3">
      <c r="A11857" s="38" t="s">
        <v>12236</v>
      </c>
      <c r="B11857" s="39">
        <v>133.58000000000001</v>
      </c>
    </row>
    <row r="11858" spans="1:2" x14ac:dyDescent="0.3">
      <c r="A11858" s="38" t="s">
        <v>12237</v>
      </c>
      <c r="B11858" s="39">
        <v>129.69999999999999</v>
      </c>
    </row>
    <row r="11859" spans="1:2" x14ac:dyDescent="0.3">
      <c r="A11859" s="38" t="s">
        <v>12238</v>
      </c>
      <c r="B11859" s="39">
        <v>98.2</v>
      </c>
    </row>
    <row r="11860" spans="1:2" x14ac:dyDescent="0.3">
      <c r="A11860" s="38" t="s">
        <v>183</v>
      </c>
      <c r="B11860" s="39">
        <v>94.61</v>
      </c>
    </row>
    <row r="11861" spans="1:2" x14ac:dyDescent="0.3">
      <c r="A11861" s="38" t="s">
        <v>12239</v>
      </c>
      <c r="B11861" s="39">
        <v>55.26</v>
      </c>
    </row>
    <row r="11862" spans="1:2" x14ac:dyDescent="0.3">
      <c r="A11862" s="38" t="s">
        <v>12240</v>
      </c>
      <c r="B11862" s="39">
        <v>52.65</v>
      </c>
    </row>
    <row r="11863" spans="1:2" x14ac:dyDescent="0.3">
      <c r="A11863" s="38" t="s">
        <v>12241</v>
      </c>
      <c r="B11863" s="39">
        <v>1108</v>
      </c>
    </row>
    <row r="11864" spans="1:2" x14ac:dyDescent="0.3">
      <c r="A11864" s="38" t="s">
        <v>12242</v>
      </c>
      <c r="B11864" s="39">
        <v>1071</v>
      </c>
    </row>
    <row r="11865" spans="1:2" x14ac:dyDescent="0.3">
      <c r="A11865" s="38" t="s">
        <v>12243</v>
      </c>
      <c r="B11865" s="39">
        <v>289.18</v>
      </c>
    </row>
    <row r="11866" spans="1:2" x14ac:dyDescent="0.3">
      <c r="A11866" s="38" t="s">
        <v>12244</v>
      </c>
      <c r="B11866" s="39">
        <v>284.23</v>
      </c>
    </row>
    <row r="11867" spans="1:2" x14ac:dyDescent="0.3">
      <c r="A11867" s="38" t="s">
        <v>12245</v>
      </c>
      <c r="B11867" s="39">
        <v>1292</v>
      </c>
    </row>
    <row r="11868" spans="1:2" x14ac:dyDescent="0.3">
      <c r="A11868" s="38" t="s">
        <v>12246</v>
      </c>
      <c r="B11868" s="39">
        <v>1275</v>
      </c>
    </row>
    <row r="11869" spans="1:2" x14ac:dyDescent="0.3">
      <c r="A11869" s="38" t="s">
        <v>12247</v>
      </c>
      <c r="B11869" s="39">
        <v>85.33</v>
      </c>
    </row>
    <row r="11870" spans="1:2" x14ac:dyDescent="0.3">
      <c r="A11870" s="38" t="s">
        <v>12248</v>
      </c>
      <c r="B11870" s="39">
        <v>82.45</v>
      </c>
    </row>
    <row r="11871" spans="1:2" x14ac:dyDescent="0.3">
      <c r="A11871" s="38" t="s">
        <v>12249</v>
      </c>
      <c r="B11871" s="39">
        <v>102.19</v>
      </c>
    </row>
    <row r="11872" spans="1:2" x14ac:dyDescent="0.3">
      <c r="A11872" s="38" t="s">
        <v>12250</v>
      </c>
      <c r="B11872" s="39">
        <v>98.96</v>
      </c>
    </row>
    <row r="11873" spans="1:2" x14ac:dyDescent="0.3">
      <c r="A11873" s="38" t="s">
        <v>12251</v>
      </c>
      <c r="B11873" s="39">
        <v>4328</v>
      </c>
    </row>
    <row r="11874" spans="1:2" x14ac:dyDescent="0.3">
      <c r="A11874" s="38" t="s">
        <v>12252</v>
      </c>
      <c r="B11874" s="39">
        <v>4187</v>
      </c>
    </row>
    <row r="11875" spans="1:2" x14ac:dyDescent="0.3">
      <c r="A11875" s="38" t="s">
        <v>12253</v>
      </c>
      <c r="B11875" s="39">
        <v>11.68</v>
      </c>
    </row>
    <row r="11876" spans="1:2" x14ac:dyDescent="0.3">
      <c r="A11876" s="38" t="s">
        <v>12254</v>
      </c>
      <c r="B11876" s="39">
        <v>10.49</v>
      </c>
    </row>
    <row r="11877" spans="1:2" x14ac:dyDescent="0.3">
      <c r="A11877" s="38" t="s">
        <v>12255</v>
      </c>
      <c r="B11877" s="39">
        <v>10.6</v>
      </c>
    </row>
    <row r="11878" spans="1:2" x14ac:dyDescent="0.3">
      <c r="A11878" s="38" t="s">
        <v>12256</v>
      </c>
      <c r="B11878" s="39">
        <v>9.41</v>
      </c>
    </row>
    <row r="11879" spans="1:2" x14ac:dyDescent="0.3">
      <c r="A11879" s="38" t="s">
        <v>12257</v>
      </c>
      <c r="B11879" s="39">
        <v>62.2</v>
      </c>
    </row>
    <row r="11880" spans="1:2" x14ac:dyDescent="0.3">
      <c r="A11880" s="38" t="s">
        <v>12258</v>
      </c>
      <c r="B11880" s="39">
        <v>61.24</v>
      </c>
    </row>
    <row r="11881" spans="1:2" x14ac:dyDescent="0.3">
      <c r="A11881" s="38" t="s">
        <v>12259</v>
      </c>
      <c r="B11881" s="39">
        <v>77.08</v>
      </c>
    </row>
    <row r="11882" spans="1:2" x14ac:dyDescent="0.3">
      <c r="A11882" s="38" t="s">
        <v>12260</v>
      </c>
      <c r="B11882" s="39">
        <v>75.86</v>
      </c>
    </row>
    <row r="11883" spans="1:2" x14ac:dyDescent="0.3">
      <c r="A11883" s="38" t="s">
        <v>12261</v>
      </c>
      <c r="B11883" s="39">
        <v>90.04</v>
      </c>
    </row>
    <row r="11884" spans="1:2" x14ac:dyDescent="0.3">
      <c r="A11884" s="38" t="s">
        <v>12262</v>
      </c>
      <c r="B11884" s="39">
        <v>88.55</v>
      </c>
    </row>
    <row r="11885" spans="1:2" x14ac:dyDescent="0.3">
      <c r="A11885" s="38" t="s">
        <v>12263</v>
      </c>
      <c r="B11885" s="39">
        <v>108.67</v>
      </c>
    </row>
    <row r="11886" spans="1:2" x14ac:dyDescent="0.3">
      <c r="A11886" s="38" t="s">
        <v>12264</v>
      </c>
      <c r="B11886" s="39">
        <v>106.91</v>
      </c>
    </row>
    <row r="11887" spans="1:2" x14ac:dyDescent="0.3">
      <c r="A11887" s="38" t="s">
        <v>12265</v>
      </c>
      <c r="B11887" s="39">
        <v>6995</v>
      </c>
    </row>
    <row r="11888" spans="1:2" x14ac:dyDescent="0.3">
      <c r="A11888" s="38" t="s">
        <v>12266</v>
      </c>
      <c r="B11888" s="39">
        <v>6658</v>
      </c>
    </row>
    <row r="11889" spans="1:2" x14ac:dyDescent="0.3">
      <c r="A11889" s="38" t="s">
        <v>12267</v>
      </c>
      <c r="B11889" s="39">
        <v>43.51</v>
      </c>
    </row>
    <row r="11890" spans="1:2" x14ac:dyDescent="0.3">
      <c r="A11890" s="38" t="s">
        <v>12268</v>
      </c>
      <c r="B11890" s="39">
        <v>43.21</v>
      </c>
    </row>
    <row r="11891" spans="1:2" x14ac:dyDescent="0.3">
      <c r="A11891" s="38" t="s">
        <v>12269</v>
      </c>
      <c r="B11891" s="39">
        <v>46.46</v>
      </c>
    </row>
    <row r="11892" spans="1:2" x14ac:dyDescent="0.3">
      <c r="A11892" s="38" t="s">
        <v>12270</v>
      </c>
      <c r="B11892" s="39">
        <v>46.16</v>
      </c>
    </row>
    <row r="11893" spans="1:2" x14ac:dyDescent="0.3">
      <c r="A11893" s="38" t="s">
        <v>12271</v>
      </c>
      <c r="B11893" s="39">
        <v>1021</v>
      </c>
    </row>
    <row r="11894" spans="1:2" x14ac:dyDescent="0.3">
      <c r="A11894" s="38" t="s">
        <v>12272</v>
      </c>
      <c r="B11894" s="39">
        <v>1015</v>
      </c>
    </row>
    <row r="11895" spans="1:2" x14ac:dyDescent="0.3">
      <c r="A11895" s="38" t="s">
        <v>12273</v>
      </c>
      <c r="B11895" s="39">
        <v>57.84</v>
      </c>
    </row>
    <row r="11896" spans="1:2" x14ac:dyDescent="0.3">
      <c r="A11896" s="38" t="s">
        <v>12274</v>
      </c>
      <c r="B11896" s="39">
        <v>54.47</v>
      </c>
    </row>
    <row r="11897" spans="1:2" x14ac:dyDescent="0.3">
      <c r="A11897" s="38" t="s">
        <v>12275</v>
      </c>
      <c r="B11897" s="39">
        <v>3044</v>
      </c>
    </row>
    <row r="11898" spans="1:2" x14ac:dyDescent="0.3">
      <c r="A11898" s="38" t="s">
        <v>12276</v>
      </c>
      <c r="B11898" s="39">
        <v>2841</v>
      </c>
    </row>
    <row r="11899" spans="1:2" x14ac:dyDescent="0.3">
      <c r="A11899" s="38" t="s">
        <v>12277</v>
      </c>
      <c r="B11899" s="39">
        <v>10.79</v>
      </c>
    </row>
    <row r="11900" spans="1:2" x14ac:dyDescent="0.3">
      <c r="A11900" s="38" t="s">
        <v>12278</v>
      </c>
      <c r="B11900" s="39">
        <v>9.52</v>
      </c>
    </row>
    <row r="11901" spans="1:2" x14ac:dyDescent="0.3">
      <c r="A11901" s="38" t="s">
        <v>12279</v>
      </c>
      <c r="B11901" s="39">
        <v>7682</v>
      </c>
    </row>
    <row r="11902" spans="1:2" x14ac:dyDescent="0.3">
      <c r="A11902" s="38" t="s">
        <v>12280</v>
      </c>
      <c r="B11902" s="39">
        <v>6771</v>
      </c>
    </row>
    <row r="11903" spans="1:2" x14ac:dyDescent="0.3">
      <c r="A11903" s="38" t="s">
        <v>12281</v>
      </c>
      <c r="B11903" s="39">
        <v>108350.7</v>
      </c>
    </row>
    <row r="11904" spans="1:2" x14ac:dyDescent="0.3">
      <c r="A11904" s="38" t="s">
        <v>12282</v>
      </c>
      <c r="B11904" s="39">
        <v>101717.95</v>
      </c>
    </row>
    <row r="11905" spans="1:2" x14ac:dyDescent="0.3">
      <c r="A11905" s="38" t="s">
        <v>12283</v>
      </c>
      <c r="B11905" s="39">
        <v>6917</v>
      </c>
    </row>
    <row r="11906" spans="1:2" x14ac:dyDescent="0.3">
      <c r="A11906" s="38" t="s">
        <v>12284</v>
      </c>
      <c r="B11906" s="39">
        <v>6466</v>
      </c>
    </row>
    <row r="11907" spans="1:2" x14ac:dyDescent="0.3">
      <c r="A11907" s="38" t="s">
        <v>12285</v>
      </c>
      <c r="B11907" s="39">
        <v>2316.29</v>
      </c>
    </row>
    <row r="11908" spans="1:2" x14ac:dyDescent="0.3">
      <c r="A11908" s="38" t="s">
        <v>12286</v>
      </c>
      <c r="B11908" s="39">
        <v>2262.5100000000002</v>
      </c>
    </row>
    <row r="11909" spans="1:2" x14ac:dyDescent="0.3">
      <c r="A11909" s="38" t="s">
        <v>12287</v>
      </c>
      <c r="B11909" s="39">
        <v>2888.58</v>
      </c>
    </row>
    <row r="11910" spans="1:2" x14ac:dyDescent="0.3">
      <c r="A11910" s="38" t="s">
        <v>12288</v>
      </c>
      <c r="B11910" s="39">
        <v>2834.8</v>
      </c>
    </row>
    <row r="11911" spans="1:2" x14ac:dyDescent="0.3">
      <c r="A11911" s="38" t="s">
        <v>12289</v>
      </c>
      <c r="B11911" s="39">
        <v>897.97</v>
      </c>
    </row>
    <row r="11912" spans="1:2" x14ac:dyDescent="0.3">
      <c r="A11912" s="38" t="s">
        <v>12290</v>
      </c>
      <c r="B11912" s="39">
        <v>845.6</v>
      </c>
    </row>
    <row r="11913" spans="1:2" x14ac:dyDescent="0.3">
      <c r="A11913" s="38" t="s">
        <v>12291</v>
      </c>
      <c r="B11913" s="39">
        <v>983.82</v>
      </c>
    </row>
    <row r="11914" spans="1:2" x14ac:dyDescent="0.3">
      <c r="A11914" s="38" t="s">
        <v>12292</v>
      </c>
      <c r="B11914" s="39">
        <v>931.45</v>
      </c>
    </row>
    <row r="11915" spans="1:2" x14ac:dyDescent="0.3">
      <c r="A11915" s="38" t="s">
        <v>12293</v>
      </c>
      <c r="B11915" s="39">
        <v>3778</v>
      </c>
    </row>
    <row r="11916" spans="1:2" x14ac:dyDescent="0.3">
      <c r="A11916" s="38" t="s">
        <v>12294</v>
      </c>
      <c r="B11916" s="39">
        <v>3629</v>
      </c>
    </row>
    <row r="11917" spans="1:2" x14ac:dyDescent="0.3">
      <c r="A11917" s="38" t="s">
        <v>12295</v>
      </c>
      <c r="B11917" s="39">
        <v>3142</v>
      </c>
    </row>
    <row r="11918" spans="1:2" x14ac:dyDescent="0.3">
      <c r="A11918" s="38" t="s">
        <v>12296</v>
      </c>
      <c r="B11918" s="39">
        <v>3142</v>
      </c>
    </row>
    <row r="11919" spans="1:2" x14ac:dyDescent="0.3">
      <c r="A11919" s="38" t="s">
        <v>12297</v>
      </c>
      <c r="B11919" s="39">
        <v>49.89</v>
      </c>
    </row>
    <row r="11920" spans="1:2" x14ac:dyDescent="0.3">
      <c r="A11920" s="38" t="s">
        <v>12298</v>
      </c>
      <c r="B11920" s="39">
        <v>46.66</v>
      </c>
    </row>
    <row r="11921" spans="1:2" x14ac:dyDescent="0.3">
      <c r="A11921" s="38" t="s">
        <v>12299</v>
      </c>
      <c r="B11921" s="39">
        <v>58.48</v>
      </c>
    </row>
    <row r="11922" spans="1:2" x14ac:dyDescent="0.3">
      <c r="A11922" s="38" t="s">
        <v>12300</v>
      </c>
      <c r="B11922" s="39">
        <v>55.25</v>
      </c>
    </row>
    <row r="11923" spans="1:2" x14ac:dyDescent="0.3">
      <c r="A11923" s="38" t="s">
        <v>12301</v>
      </c>
      <c r="B11923" s="39">
        <v>67.08</v>
      </c>
    </row>
    <row r="11924" spans="1:2" x14ac:dyDescent="0.3">
      <c r="A11924" s="38" t="s">
        <v>12302</v>
      </c>
      <c r="B11924" s="39">
        <v>63.85</v>
      </c>
    </row>
    <row r="11925" spans="1:2" x14ac:dyDescent="0.3">
      <c r="A11925" s="38" t="s">
        <v>12303</v>
      </c>
      <c r="B11925" s="39">
        <v>75.67</v>
      </c>
    </row>
    <row r="11926" spans="1:2" x14ac:dyDescent="0.3">
      <c r="A11926" s="38" t="s">
        <v>12304</v>
      </c>
      <c r="B11926" s="39">
        <v>72.44</v>
      </c>
    </row>
    <row r="11927" spans="1:2" x14ac:dyDescent="0.3">
      <c r="A11927" s="38" t="s">
        <v>12305</v>
      </c>
      <c r="B11927" s="39">
        <v>63.09</v>
      </c>
    </row>
    <row r="11928" spans="1:2" x14ac:dyDescent="0.3">
      <c r="A11928" s="38" t="s">
        <v>12306</v>
      </c>
      <c r="B11928" s="39">
        <v>58.84</v>
      </c>
    </row>
    <row r="11929" spans="1:2" x14ac:dyDescent="0.3">
      <c r="A11929" s="38" t="s">
        <v>12307</v>
      </c>
      <c r="B11929" s="39">
        <v>78.78</v>
      </c>
    </row>
    <row r="11930" spans="1:2" x14ac:dyDescent="0.3">
      <c r="A11930" s="38" t="s">
        <v>12308</v>
      </c>
      <c r="B11930" s="39">
        <v>74.53</v>
      </c>
    </row>
    <row r="11931" spans="1:2" x14ac:dyDescent="0.3">
      <c r="A11931" s="38" t="s">
        <v>12309</v>
      </c>
      <c r="B11931" s="39">
        <v>94.47</v>
      </c>
    </row>
    <row r="11932" spans="1:2" x14ac:dyDescent="0.3">
      <c r="A11932" s="38" t="s">
        <v>12310</v>
      </c>
      <c r="B11932" s="39">
        <v>90.22</v>
      </c>
    </row>
    <row r="11933" spans="1:2" x14ac:dyDescent="0.3">
      <c r="A11933" s="38" t="s">
        <v>12311</v>
      </c>
      <c r="B11933" s="39">
        <v>110.16</v>
      </c>
    </row>
    <row r="11934" spans="1:2" x14ac:dyDescent="0.3">
      <c r="A11934" s="38" t="s">
        <v>12312</v>
      </c>
      <c r="B11934" s="39">
        <v>105.91</v>
      </c>
    </row>
    <row r="11935" spans="1:2" x14ac:dyDescent="0.3">
      <c r="A11935" s="38" t="s">
        <v>12313</v>
      </c>
      <c r="B11935" s="39">
        <v>125.85</v>
      </c>
    </row>
    <row r="11936" spans="1:2" x14ac:dyDescent="0.3">
      <c r="A11936" s="38" t="s">
        <v>12314</v>
      </c>
      <c r="B11936" s="39">
        <v>121.6</v>
      </c>
    </row>
    <row r="11937" spans="1:2" x14ac:dyDescent="0.3">
      <c r="A11937" s="38" t="s">
        <v>12315</v>
      </c>
      <c r="B11937" s="39">
        <v>58.97</v>
      </c>
    </row>
    <row r="11938" spans="1:2" x14ac:dyDescent="0.3">
      <c r="A11938" s="38" t="s">
        <v>12316</v>
      </c>
      <c r="B11938" s="39">
        <v>54.89</v>
      </c>
    </row>
    <row r="11939" spans="1:2" x14ac:dyDescent="0.3">
      <c r="A11939" s="38" t="s">
        <v>12317</v>
      </c>
      <c r="B11939" s="39">
        <v>67.569999999999993</v>
      </c>
    </row>
    <row r="11940" spans="1:2" x14ac:dyDescent="0.3">
      <c r="A11940" s="38" t="s">
        <v>12318</v>
      </c>
      <c r="B11940" s="39">
        <v>63.49</v>
      </c>
    </row>
    <row r="11941" spans="1:2" x14ac:dyDescent="0.3">
      <c r="A11941" s="38" t="s">
        <v>12319</v>
      </c>
      <c r="B11941" s="39">
        <v>76.16</v>
      </c>
    </row>
    <row r="11942" spans="1:2" x14ac:dyDescent="0.3">
      <c r="A11942" s="38" t="s">
        <v>12320</v>
      </c>
      <c r="B11942" s="39">
        <v>72.08</v>
      </c>
    </row>
    <row r="11943" spans="1:2" x14ac:dyDescent="0.3">
      <c r="A11943" s="38" t="s">
        <v>12321</v>
      </c>
      <c r="B11943" s="39">
        <v>84.76</v>
      </c>
    </row>
    <row r="11944" spans="1:2" x14ac:dyDescent="0.3">
      <c r="A11944" s="38" t="s">
        <v>12322</v>
      </c>
      <c r="B11944" s="39">
        <v>80.680000000000007</v>
      </c>
    </row>
    <row r="11945" spans="1:2" x14ac:dyDescent="0.3">
      <c r="A11945" s="38" t="s">
        <v>12323</v>
      </c>
      <c r="B11945" s="39">
        <v>103.02</v>
      </c>
    </row>
    <row r="11946" spans="1:2" x14ac:dyDescent="0.3">
      <c r="A11946" s="38" t="s">
        <v>12324</v>
      </c>
      <c r="B11946" s="39">
        <v>98.94</v>
      </c>
    </row>
    <row r="11947" spans="1:2" x14ac:dyDescent="0.3">
      <c r="A11947" s="38" t="s">
        <v>12325</v>
      </c>
      <c r="B11947" s="39">
        <v>67.099999999999994</v>
      </c>
    </row>
    <row r="11948" spans="1:2" x14ac:dyDescent="0.3">
      <c r="A11948" s="38" t="s">
        <v>12326</v>
      </c>
      <c r="B11948" s="39">
        <v>62.69</v>
      </c>
    </row>
    <row r="11949" spans="1:2" x14ac:dyDescent="0.3">
      <c r="A11949" s="38" t="s">
        <v>12327</v>
      </c>
      <c r="B11949" s="39">
        <v>82.79</v>
      </c>
    </row>
    <row r="11950" spans="1:2" x14ac:dyDescent="0.3">
      <c r="A11950" s="38" t="s">
        <v>12328</v>
      </c>
      <c r="B11950" s="39">
        <v>78.37</v>
      </c>
    </row>
    <row r="11951" spans="1:2" x14ac:dyDescent="0.3">
      <c r="A11951" s="38" t="s">
        <v>12329</v>
      </c>
      <c r="B11951" s="39">
        <v>98.48</v>
      </c>
    </row>
    <row r="11952" spans="1:2" x14ac:dyDescent="0.3">
      <c r="A11952" s="38" t="s">
        <v>12330</v>
      </c>
      <c r="B11952" s="39">
        <v>94.06</v>
      </c>
    </row>
    <row r="11953" spans="1:2" x14ac:dyDescent="0.3">
      <c r="A11953" s="38" t="s">
        <v>12331</v>
      </c>
      <c r="B11953" s="39">
        <v>119.25</v>
      </c>
    </row>
    <row r="11954" spans="1:2" x14ac:dyDescent="0.3">
      <c r="A11954" s="38" t="s">
        <v>12332</v>
      </c>
      <c r="B11954" s="39">
        <v>114.15</v>
      </c>
    </row>
    <row r="11955" spans="1:2" x14ac:dyDescent="0.3">
      <c r="A11955" s="38" t="s">
        <v>12333</v>
      </c>
      <c r="B11955" s="39">
        <v>134.94</v>
      </c>
    </row>
    <row r="11956" spans="1:2" x14ac:dyDescent="0.3">
      <c r="A11956" s="38" t="s">
        <v>12334</v>
      </c>
      <c r="B11956" s="39">
        <v>129.84</v>
      </c>
    </row>
    <row r="11957" spans="1:2" x14ac:dyDescent="0.3">
      <c r="A11957" s="38" t="s">
        <v>12335</v>
      </c>
      <c r="B11957" s="39">
        <v>111.1</v>
      </c>
    </row>
    <row r="11958" spans="1:2" x14ac:dyDescent="0.3">
      <c r="A11958" s="38" t="s">
        <v>12336</v>
      </c>
      <c r="B11958" s="39">
        <v>100.22</v>
      </c>
    </row>
    <row r="11959" spans="1:2" x14ac:dyDescent="0.3">
      <c r="A11959" s="38" t="s">
        <v>12337</v>
      </c>
      <c r="B11959" s="39">
        <v>119.69</v>
      </c>
    </row>
    <row r="11960" spans="1:2" x14ac:dyDescent="0.3">
      <c r="A11960" s="38" t="s">
        <v>12338</v>
      </c>
      <c r="B11960" s="39">
        <v>108.82</v>
      </c>
    </row>
    <row r="11961" spans="1:2" x14ac:dyDescent="0.3">
      <c r="A11961" s="38" t="s">
        <v>12339</v>
      </c>
      <c r="B11961" s="39">
        <v>128.29</v>
      </c>
    </row>
    <row r="11962" spans="1:2" x14ac:dyDescent="0.3">
      <c r="A11962" s="38" t="s">
        <v>12340</v>
      </c>
      <c r="B11962" s="39">
        <v>117.41</v>
      </c>
    </row>
    <row r="11963" spans="1:2" x14ac:dyDescent="0.3">
      <c r="A11963" s="38" t="s">
        <v>12341</v>
      </c>
      <c r="B11963" s="39">
        <v>136.88</v>
      </c>
    </row>
    <row r="11964" spans="1:2" x14ac:dyDescent="0.3">
      <c r="A11964" s="38" t="s">
        <v>12342</v>
      </c>
      <c r="B11964" s="39">
        <v>126.01</v>
      </c>
    </row>
    <row r="11965" spans="1:2" x14ac:dyDescent="0.3">
      <c r="A11965" s="38" t="s">
        <v>12343</v>
      </c>
      <c r="B11965" s="39">
        <v>155.15</v>
      </c>
    </row>
    <row r="11966" spans="1:2" x14ac:dyDescent="0.3">
      <c r="A11966" s="38" t="s">
        <v>12344</v>
      </c>
      <c r="B11966" s="39">
        <v>144.27000000000001</v>
      </c>
    </row>
    <row r="11967" spans="1:2" x14ac:dyDescent="0.3">
      <c r="A11967" s="38" t="s">
        <v>12345</v>
      </c>
      <c r="B11967" s="39">
        <v>119.23</v>
      </c>
    </row>
    <row r="11968" spans="1:2" x14ac:dyDescent="0.3">
      <c r="A11968" s="38" t="s">
        <v>12346</v>
      </c>
      <c r="B11968" s="39">
        <v>108.01</v>
      </c>
    </row>
    <row r="11969" spans="1:2" x14ac:dyDescent="0.3">
      <c r="A11969" s="38" t="s">
        <v>12347</v>
      </c>
      <c r="B11969" s="39">
        <v>134.91999999999999</v>
      </c>
    </row>
    <row r="11970" spans="1:2" x14ac:dyDescent="0.3">
      <c r="A11970" s="38" t="s">
        <v>12348</v>
      </c>
      <c r="B11970" s="39">
        <v>123.7</v>
      </c>
    </row>
    <row r="11971" spans="1:2" x14ac:dyDescent="0.3">
      <c r="A11971" s="38" t="s">
        <v>12349</v>
      </c>
      <c r="B11971" s="39">
        <v>150.61000000000001</v>
      </c>
    </row>
    <row r="11972" spans="1:2" x14ac:dyDescent="0.3">
      <c r="A11972" s="38" t="s">
        <v>12350</v>
      </c>
      <c r="B11972" s="39">
        <v>139.38999999999999</v>
      </c>
    </row>
    <row r="11973" spans="1:2" x14ac:dyDescent="0.3">
      <c r="A11973" s="38" t="s">
        <v>12351</v>
      </c>
      <c r="B11973" s="39">
        <v>184.06</v>
      </c>
    </row>
    <row r="11974" spans="1:2" x14ac:dyDescent="0.3">
      <c r="A11974" s="38" t="s">
        <v>12352</v>
      </c>
      <c r="B11974" s="39">
        <v>170.46</v>
      </c>
    </row>
    <row r="11975" spans="1:2" x14ac:dyDescent="0.3">
      <c r="A11975" s="38" t="s">
        <v>12353</v>
      </c>
      <c r="B11975" s="39">
        <v>199.75</v>
      </c>
    </row>
    <row r="11976" spans="1:2" x14ac:dyDescent="0.3">
      <c r="A11976" s="38" t="s">
        <v>12354</v>
      </c>
      <c r="B11976" s="39">
        <v>186.15</v>
      </c>
    </row>
    <row r="11977" spans="1:2" x14ac:dyDescent="0.3">
      <c r="A11977" s="38" t="s">
        <v>12355</v>
      </c>
      <c r="B11977" s="39">
        <v>4873</v>
      </c>
    </row>
    <row r="11978" spans="1:2" x14ac:dyDescent="0.3">
      <c r="A11978" s="38" t="s">
        <v>12356</v>
      </c>
      <c r="B11978" s="39">
        <v>4524</v>
      </c>
    </row>
    <row r="11979" spans="1:2" x14ac:dyDescent="0.3">
      <c r="A11979" s="38" t="s">
        <v>12357</v>
      </c>
      <c r="B11979" s="39">
        <v>2025.12</v>
      </c>
    </row>
    <row r="11980" spans="1:2" x14ac:dyDescent="0.3">
      <c r="A11980" s="38" t="s">
        <v>12358</v>
      </c>
      <c r="B11980" s="39">
        <v>1845.14</v>
      </c>
    </row>
    <row r="11981" spans="1:2" x14ac:dyDescent="0.3">
      <c r="A11981" s="38" t="s">
        <v>12359</v>
      </c>
      <c r="B11981" s="39">
        <v>2354.8000000000002</v>
      </c>
    </row>
    <row r="11982" spans="1:2" x14ac:dyDescent="0.3">
      <c r="A11982" s="38" t="s">
        <v>12360</v>
      </c>
      <c r="B11982" s="39">
        <v>2144.8000000000002</v>
      </c>
    </row>
    <row r="11983" spans="1:2" x14ac:dyDescent="0.3">
      <c r="A11983" s="38" t="s">
        <v>12361</v>
      </c>
      <c r="B11983" s="39">
        <v>3432.17</v>
      </c>
    </row>
    <row r="11984" spans="1:2" x14ac:dyDescent="0.3">
      <c r="A11984" s="38" t="s">
        <v>12362</v>
      </c>
      <c r="B11984" s="39">
        <v>3203.36</v>
      </c>
    </row>
    <row r="11985" spans="1:2" x14ac:dyDescent="0.3">
      <c r="A11985" s="38" t="s">
        <v>12363</v>
      </c>
      <c r="B11985" s="39">
        <v>4023.95</v>
      </c>
    </row>
    <row r="11986" spans="1:2" x14ac:dyDescent="0.3">
      <c r="A11986" s="38" t="s">
        <v>12364</v>
      </c>
      <c r="B11986" s="39">
        <v>3716.26</v>
      </c>
    </row>
    <row r="11987" spans="1:2" x14ac:dyDescent="0.3">
      <c r="A11987" s="38" t="s">
        <v>12365</v>
      </c>
      <c r="B11987" s="39">
        <v>4696.75</v>
      </c>
    </row>
    <row r="11988" spans="1:2" x14ac:dyDescent="0.3">
      <c r="A11988" s="38" t="s">
        <v>12366</v>
      </c>
      <c r="B11988" s="39">
        <v>4299.17</v>
      </c>
    </row>
    <row r="11989" spans="1:2" x14ac:dyDescent="0.3">
      <c r="A11989" s="38" t="s">
        <v>12367</v>
      </c>
      <c r="B11989" s="39">
        <v>744.58</v>
      </c>
    </row>
    <row r="11990" spans="1:2" x14ac:dyDescent="0.3">
      <c r="A11990" s="38" t="s">
        <v>12368</v>
      </c>
      <c r="B11990" s="39">
        <v>669.68</v>
      </c>
    </row>
    <row r="11991" spans="1:2" x14ac:dyDescent="0.3">
      <c r="A11991" s="38" t="s">
        <v>12369</v>
      </c>
      <c r="B11991" s="39">
        <v>858.15</v>
      </c>
    </row>
    <row r="11992" spans="1:2" x14ac:dyDescent="0.3">
      <c r="A11992" s="38" t="s">
        <v>12370</v>
      </c>
      <c r="B11992" s="39">
        <v>770.75</v>
      </c>
    </row>
    <row r="11993" spans="1:2" x14ac:dyDescent="0.3">
      <c r="A11993" s="38" t="s">
        <v>12371</v>
      </c>
      <c r="B11993" s="39">
        <v>1163.22</v>
      </c>
    </row>
    <row r="11994" spans="1:2" x14ac:dyDescent="0.3">
      <c r="A11994" s="38" t="s">
        <v>12372</v>
      </c>
      <c r="B11994" s="39">
        <v>1035.17</v>
      </c>
    </row>
    <row r="11995" spans="1:2" x14ac:dyDescent="0.3">
      <c r="A11995" s="38" t="s">
        <v>12373</v>
      </c>
      <c r="B11995" s="39">
        <v>5696</v>
      </c>
    </row>
    <row r="11996" spans="1:2" x14ac:dyDescent="0.3">
      <c r="A11996" s="38" t="s">
        <v>12374</v>
      </c>
      <c r="B11996" s="39">
        <v>5122</v>
      </c>
    </row>
    <row r="11997" spans="1:2" x14ac:dyDescent="0.3">
      <c r="A11997" s="38" t="s">
        <v>12375</v>
      </c>
      <c r="B11997" s="39">
        <v>2081.31</v>
      </c>
    </row>
    <row r="11998" spans="1:2" x14ac:dyDescent="0.3">
      <c r="A11998" s="38" t="s">
        <v>12376</v>
      </c>
      <c r="B11998" s="39">
        <v>1893.83</v>
      </c>
    </row>
    <row r="11999" spans="1:2" x14ac:dyDescent="0.3">
      <c r="A11999" s="38" t="s">
        <v>12377</v>
      </c>
      <c r="B11999" s="39">
        <v>2420.38</v>
      </c>
    </row>
    <row r="12000" spans="1:2" x14ac:dyDescent="0.3">
      <c r="A12000" s="38" t="s">
        <v>12378</v>
      </c>
      <c r="B12000" s="39">
        <v>2201.63</v>
      </c>
    </row>
    <row r="12001" spans="1:2" x14ac:dyDescent="0.3">
      <c r="A12001" s="38" t="s">
        <v>12379</v>
      </c>
      <c r="B12001" s="39">
        <v>3503.63</v>
      </c>
    </row>
    <row r="12002" spans="1:2" x14ac:dyDescent="0.3">
      <c r="A12002" s="38" t="s">
        <v>12380</v>
      </c>
      <c r="B12002" s="39">
        <v>3265.29</v>
      </c>
    </row>
    <row r="12003" spans="1:2" x14ac:dyDescent="0.3">
      <c r="A12003" s="38" t="s">
        <v>12381</v>
      </c>
      <c r="B12003" s="39">
        <v>4120.07</v>
      </c>
    </row>
    <row r="12004" spans="1:2" x14ac:dyDescent="0.3">
      <c r="A12004" s="38" t="s">
        <v>12382</v>
      </c>
      <c r="B12004" s="39">
        <v>3799.56</v>
      </c>
    </row>
    <row r="12005" spans="1:2" x14ac:dyDescent="0.3">
      <c r="A12005" s="38" t="s">
        <v>12383</v>
      </c>
      <c r="B12005" s="39">
        <v>4820.91</v>
      </c>
    </row>
    <row r="12006" spans="1:2" x14ac:dyDescent="0.3">
      <c r="A12006" s="38" t="s">
        <v>12384</v>
      </c>
      <c r="B12006" s="39">
        <v>4406.76</v>
      </c>
    </row>
    <row r="12007" spans="1:2" x14ac:dyDescent="0.3">
      <c r="A12007" s="38" t="s">
        <v>12385</v>
      </c>
      <c r="B12007" s="39">
        <v>5687</v>
      </c>
    </row>
    <row r="12008" spans="1:2" x14ac:dyDescent="0.3">
      <c r="A12008" s="38" t="s">
        <v>12386</v>
      </c>
      <c r="B12008" s="39">
        <v>5171</v>
      </c>
    </row>
    <row r="12009" spans="1:2" x14ac:dyDescent="0.3">
      <c r="A12009" s="38" t="s">
        <v>12387</v>
      </c>
      <c r="B12009" s="39">
        <v>250.59</v>
      </c>
    </row>
    <row r="12010" spans="1:2" x14ac:dyDescent="0.3">
      <c r="A12010" s="38" t="s">
        <v>12388</v>
      </c>
      <c r="B12010" s="39">
        <v>250.59</v>
      </c>
    </row>
    <row r="12011" spans="1:2" x14ac:dyDescent="0.3">
      <c r="A12011" s="38" t="s">
        <v>12389</v>
      </c>
      <c r="B12011" s="39">
        <v>275</v>
      </c>
    </row>
    <row r="12012" spans="1:2" x14ac:dyDescent="0.3">
      <c r="A12012" s="38" t="s">
        <v>12390</v>
      </c>
      <c r="B12012" s="39">
        <v>275</v>
      </c>
    </row>
    <row r="12013" spans="1:2" x14ac:dyDescent="0.3">
      <c r="A12013" s="38" t="s">
        <v>12391</v>
      </c>
      <c r="B12013" s="39">
        <v>295</v>
      </c>
    </row>
    <row r="12014" spans="1:2" x14ac:dyDescent="0.3">
      <c r="A12014" s="38" t="s">
        <v>12392</v>
      </c>
      <c r="B12014" s="39">
        <v>295</v>
      </c>
    </row>
    <row r="12015" spans="1:2" x14ac:dyDescent="0.3">
      <c r="A12015" s="38" t="s">
        <v>12393</v>
      </c>
      <c r="B12015" s="39">
        <v>300</v>
      </c>
    </row>
    <row r="12016" spans="1:2" x14ac:dyDescent="0.3">
      <c r="A12016" s="38" t="s">
        <v>12394</v>
      </c>
      <c r="B12016" s="39">
        <v>300</v>
      </c>
    </row>
    <row r="12017" spans="1:2" x14ac:dyDescent="0.3">
      <c r="A12017" s="38" t="s">
        <v>12395</v>
      </c>
      <c r="B12017" s="39">
        <v>305.17</v>
      </c>
    </row>
    <row r="12018" spans="1:2" x14ac:dyDescent="0.3">
      <c r="A12018" s="38" t="s">
        <v>12396</v>
      </c>
      <c r="B12018" s="39">
        <v>305.17</v>
      </c>
    </row>
    <row r="12019" spans="1:2" x14ac:dyDescent="0.3">
      <c r="A12019" s="38" t="s">
        <v>12397</v>
      </c>
      <c r="B12019" s="39">
        <v>320</v>
      </c>
    </row>
    <row r="12020" spans="1:2" x14ac:dyDescent="0.3">
      <c r="A12020" s="38" t="s">
        <v>12398</v>
      </c>
      <c r="B12020" s="39">
        <v>320</v>
      </c>
    </row>
    <row r="12021" spans="1:2" x14ac:dyDescent="0.3">
      <c r="A12021" s="38" t="s">
        <v>12399</v>
      </c>
      <c r="B12021" s="39">
        <v>329</v>
      </c>
    </row>
    <row r="12022" spans="1:2" x14ac:dyDescent="0.3">
      <c r="A12022" s="38" t="s">
        <v>12400</v>
      </c>
      <c r="B12022" s="39">
        <v>329</v>
      </c>
    </row>
    <row r="12023" spans="1:2" x14ac:dyDescent="0.3">
      <c r="A12023" s="38" t="s">
        <v>12401</v>
      </c>
      <c r="B12023" s="39">
        <v>311</v>
      </c>
    </row>
    <row r="12024" spans="1:2" x14ac:dyDescent="0.3">
      <c r="A12024" s="38" t="s">
        <v>12402</v>
      </c>
      <c r="B12024" s="39">
        <v>311</v>
      </c>
    </row>
    <row r="12025" spans="1:2" x14ac:dyDescent="0.3">
      <c r="A12025" s="38" t="s">
        <v>12403</v>
      </c>
      <c r="B12025" s="39">
        <v>369.76</v>
      </c>
    </row>
    <row r="12026" spans="1:2" x14ac:dyDescent="0.3">
      <c r="A12026" s="38" t="s">
        <v>12404</v>
      </c>
      <c r="B12026" s="39">
        <v>369.76</v>
      </c>
    </row>
    <row r="12027" spans="1:2" x14ac:dyDescent="0.3">
      <c r="A12027" s="38" t="s">
        <v>12405</v>
      </c>
      <c r="B12027" s="39">
        <v>409.32</v>
      </c>
    </row>
    <row r="12028" spans="1:2" x14ac:dyDescent="0.3">
      <c r="A12028" s="38" t="s">
        <v>12406</v>
      </c>
      <c r="B12028" s="39">
        <v>409.32</v>
      </c>
    </row>
    <row r="12029" spans="1:2" x14ac:dyDescent="0.3">
      <c r="A12029" s="38" t="s">
        <v>12407</v>
      </c>
      <c r="B12029" s="39">
        <v>523.32000000000005</v>
      </c>
    </row>
    <row r="12030" spans="1:2" x14ac:dyDescent="0.3">
      <c r="A12030" s="38" t="s">
        <v>12408</v>
      </c>
      <c r="B12030" s="39">
        <v>523.32000000000005</v>
      </c>
    </row>
    <row r="12031" spans="1:2" x14ac:dyDescent="0.3">
      <c r="A12031" s="38" t="s">
        <v>12409</v>
      </c>
      <c r="B12031" s="39">
        <v>535.01</v>
      </c>
    </row>
    <row r="12032" spans="1:2" x14ac:dyDescent="0.3">
      <c r="A12032" s="38" t="s">
        <v>12410</v>
      </c>
      <c r="B12032" s="39">
        <v>535.01</v>
      </c>
    </row>
    <row r="12033" spans="1:2" x14ac:dyDescent="0.3">
      <c r="A12033" s="38" t="s">
        <v>12411</v>
      </c>
      <c r="B12033" s="39">
        <v>30.59</v>
      </c>
    </row>
    <row r="12034" spans="1:2" x14ac:dyDescent="0.3">
      <c r="A12034" s="38" t="s">
        <v>12412</v>
      </c>
      <c r="B12034" s="39">
        <v>30.59</v>
      </c>
    </row>
    <row r="12035" spans="1:2" x14ac:dyDescent="0.3">
      <c r="A12035" s="38" t="s">
        <v>12413</v>
      </c>
      <c r="B12035" s="39">
        <v>2674</v>
      </c>
    </row>
    <row r="12036" spans="1:2" x14ac:dyDescent="0.3">
      <c r="A12036" s="38" t="s">
        <v>12414</v>
      </c>
      <c r="B12036" s="39">
        <v>2674</v>
      </c>
    </row>
    <row r="12037" spans="1:2" x14ac:dyDescent="0.3">
      <c r="A12037" s="38" t="s">
        <v>12415</v>
      </c>
      <c r="B12037" s="39">
        <v>201.25</v>
      </c>
    </row>
    <row r="12038" spans="1:2" x14ac:dyDescent="0.3">
      <c r="A12038" s="38" t="s">
        <v>12416</v>
      </c>
      <c r="B12038" s="39">
        <v>191.88</v>
      </c>
    </row>
    <row r="12039" spans="1:2" x14ac:dyDescent="0.3">
      <c r="A12039" s="38" t="s">
        <v>12417</v>
      </c>
      <c r="B12039" s="39">
        <v>1222.52</v>
      </c>
    </row>
    <row r="12040" spans="1:2" x14ac:dyDescent="0.3">
      <c r="A12040" s="38" t="s">
        <v>12418</v>
      </c>
      <c r="B12040" s="39">
        <v>1140.3499999999999</v>
      </c>
    </row>
    <row r="12041" spans="1:2" x14ac:dyDescent="0.3">
      <c r="A12041" s="38" t="s">
        <v>12419</v>
      </c>
      <c r="B12041" s="39">
        <v>208.33</v>
      </c>
    </row>
    <row r="12042" spans="1:2" x14ac:dyDescent="0.3">
      <c r="A12042" s="38" t="s">
        <v>12420</v>
      </c>
      <c r="B12042" s="39">
        <v>198.97</v>
      </c>
    </row>
    <row r="12043" spans="1:2" x14ac:dyDescent="0.3">
      <c r="A12043" s="38" t="s">
        <v>12421</v>
      </c>
      <c r="B12043" s="39">
        <v>132</v>
      </c>
    </row>
    <row r="12044" spans="1:2" x14ac:dyDescent="0.3">
      <c r="A12044" s="38" t="s">
        <v>12422</v>
      </c>
      <c r="B12044" s="39">
        <v>127.62</v>
      </c>
    </row>
    <row r="12045" spans="1:2" x14ac:dyDescent="0.3">
      <c r="A12045" s="38" t="s">
        <v>12423</v>
      </c>
      <c r="B12045" s="39">
        <v>1027.99</v>
      </c>
    </row>
    <row r="12046" spans="1:2" x14ac:dyDescent="0.3">
      <c r="A12046" s="38" t="s">
        <v>12424</v>
      </c>
      <c r="B12046" s="39">
        <v>945.82</v>
      </c>
    </row>
    <row r="12047" spans="1:2" x14ac:dyDescent="0.3">
      <c r="A12047" s="38" t="s">
        <v>12425</v>
      </c>
      <c r="B12047" s="39">
        <v>344.06</v>
      </c>
    </row>
    <row r="12048" spans="1:2" x14ac:dyDescent="0.3">
      <c r="A12048" s="38" t="s">
        <v>12426</v>
      </c>
      <c r="B12048" s="39">
        <v>312.88</v>
      </c>
    </row>
    <row r="12049" spans="1:2" x14ac:dyDescent="0.3">
      <c r="A12049" s="38" t="s">
        <v>12427</v>
      </c>
      <c r="B12049" s="39">
        <v>4881</v>
      </c>
    </row>
    <row r="12050" spans="1:2" x14ac:dyDescent="0.3">
      <c r="A12050" s="38" t="s">
        <v>12428</v>
      </c>
      <c r="B12050" s="39">
        <v>4557</v>
      </c>
    </row>
    <row r="12051" spans="1:2" x14ac:dyDescent="0.3">
      <c r="A12051" s="38" t="s">
        <v>12429</v>
      </c>
      <c r="B12051" s="39">
        <v>315.56</v>
      </c>
    </row>
    <row r="12052" spans="1:2" x14ac:dyDescent="0.3">
      <c r="A12052" s="38" t="s">
        <v>12430</v>
      </c>
      <c r="B12052" s="39">
        <v>306.97000000000003</v>
      </c>
    </row>
    <row r="12053" spans="1:2" x14ac:dyDescent="0.3">
      <c r="A12053" s="38" t="s">
        <v>12431</v>
      </c>
      <c r="B12053" s="39">
        <v>339.97</v>
      </c>
    </row>
    <row r="12054" spans="1:2" x14ac:dyDescent="0.3">
      <c r="A12054" s="38" t="s">
        <v>12432</v>
      </c>
      <c r="B12054" s="39">
        <v>331.38</v>
      </c>
    </row>
    <row r="12055" spans="1:2" x14ac:dyDescent="0.3">
      <c r="A12055" s="38" t="s">
        <v>12433</v>
      </c>
      <c r="B12055" s="39">
        <v>359.97</v>
      </c>
    </row>
    <row r="12056" spans="1:2" x14ac:dyDescent="0.3">
      <c r="A12056" s="38" t="s">
        <v>12434</v>
      </c>
      <c r="B12056" s="39">
        <v>351.38</v>
      </c>
    </row>
    <row r="12057" spans="1:2" x14ac:dyDescent="0.3">
      <c r="A12057" s="38" t="s">
        <v>12435</v>
      </c>
      <c r="B12057" s="39">
        <v>364.97</v>
      </c>
    </row>
    <row r="12058" spans="1:2" x14ac:dyDescent="0.3">
      <c r="A12058" s="38" t="s">
        <v>12436</v>
      </c>
      <c r="B12058" s="39">
        <v>356.38</v>
      </c>
    </row>
    <row r="12059" spans="1:2" x14ac:dyDescent="0.3">
      <c r="A12059" s="38" t="s">
        <v>12437</v>
      </c>
      <c r="B12059" s="39">
        <v>370.14</v>
      </c>
    </row>
    <row r="12060" spans="1:2" x14ac:dyDescent="0.3">
      <c r="A12060" s="38" t="s">
        <v>12438</v>
      </c>
      <c r="B12060" s="39">
        <v>361.55</v>
      </c>
    </row>
    <row r="12061" spans="1:2" x14ac:dyDescent="0.3">
      <c r="A12061" s="38" t="s">
        <v>12439</v>
      </c>
      <c r="B12061" s="39">
        <v>384.97</v>
      </c>
    </row>
    <row r="12062" spans="1:2" x14ac:dyDescent="0.3">
      <c r="A12062" s="38" t="s">
        <v>12440</v>
      </c>
      <c r="B12062" s="39">
        <v>376.38</v>
      </c>
    </row>
    <row r="12063" spans="1:2" x14ac:dyDescent="0.3">
      <c r="A12063" s="38" t="s">
        <v>12441</v>
      </c>
      <c r="B12063" s="39">
        <v>393.97</v>
      </c>
    </row>
    <row r="12064" spans="1:2" x14ac:dyDescent="0.3">
      <c r="A12064" s="38" t="s">
        <v>12442</v>
      </c>
      <c r="B12064" s="39">
        <v>385.38</v>
      </c>
    </row>
    <row r="12065" spans="1:2" x14ac:dyDescent="0.3">
      <c r="A12065" s="38" t="s">
        <v>12443</v>
      </c>
      <c r="B12065" s="39">
        <v>109.44</v>
      </c>
    </row>
    <row r="12066" spans="1:2" x14ac:dyDescent="0.3">
      <c r="A12066" s="38" t="s">
        <v>12444</v>
      </c>
      <c r="B12066" s="39">
        <v>105.14</v>
      </c>
    </row>
    <row r="12067" spans="1:2" x14ac:dyDescent="0.3">
      <c r="A12067" s="38" t="s">
        <v>12445</v>
      </c>
      <c r="B12067" s="39">
        <v>116.68</v>
      </c>
    </row>
    <row r="12068" spans="1:2" x14ac:dyDescent="0.3">
      <c r="A12068" s="38" t="s">
        <v>12446</v>
      </c>
      <c r="B12068" s="39">
        <v>112.39</v>
      </c>
    </row>
    <row r="12069" spans="1:2" x14ac:dyDescent="0.3">
      <c r="A12069" s="38" t="s">
        <v>12447</v>
      </c>
      <c r="B12069" s="39">
        <v>123.93</v>
      </c>
    </row>
    <row r="12070" spans="1:2" x14ac:dyDescent="0.3">
      <c r="A12070" s="38" t="s">
        <v>12448</v>
      </c>
      <c r="B12070" s="39">
        <v>119.63</v>
      </c>
    </row>
    <row r="12071" spans="1:2" x14ac:dyDescent="0.3">
      <c r="A12071" s="38" t="s">
        <v>12449</v>
      </c>
      <c r="B12071" s="39">
        <v>3174</v>
      </c>
    </row>
    <row r="12072" spans="1:2" x14ac:dyDescent="0.3">
      <c r="A12072" s="38" t="s">
        <v>12450</v>
      </c>
      <c r="B12072" s="39">
        <v>2983</v>
      </c>
    </row>
    <row r="12073" spans="1:2" x14ac:dyDescent="0.3">
      <c r="A12073" s="38" t="s">
        <v>12451</v>
      </c>
      <c r="B12073" s="39">
        <v>8.25</v>
      </c>
    </row>
    <row r="12074" spans="1:2" x14ac:dyDescent="0.3">
      <c r="A12074" s="38" t="s">
        <v>12452</v>
      </c>
      <c r="B12074" s="39">
        <v>8.25</v>
      </c>
    </row>
    <row r="12075" spans="1:2" x14ac:dyDescent="0.3">
      <c r="A12075" s="38" t="s">
        <v>12453</v>
      </c>
      <c r="B12075" s="39">
        <v>1.65</v>
      </c>
    </row>
    <row r="12076" spans="1:2" x14ac:dyDescent="0.3">
      <c r="A12076" s="38" t="s">
        <v>12454</v>
      </c>
      <c r="B12076" s="39">
        <v>1.65</v>
      </c>
    </row>
    <row r="12077" spans="1:2" x14ac:dyDescent="0.3">
      <c r="A12077" s="38" t="s">
        <v>12455</v>
      </c>
      <c r="B12077" s="39">
        <v>5.2</v>
      </c>
    </row>
    <row r="12078" spans="1:2" x14ac:dyDescent="0.3">
      <c r="A12078" s="38" t="s">
        <v>12456</v>
      </c>
      <c r="B12078" s="39">
        <v>5.2</v>
      </c>
    </row>
    <row r="12079" spans="1:2" x14ac:dyDescent="0.3">
      <c r="A12079" s="38" t="s">
        <v>12457</v>
      </c>
      <c r="B12079" s="39">
        <v>1462</v>
      </c>
    </row>
    <row r="12080" spans="1:2" x14ac:dyDescent="0.3">
      <c r="A12080" s="38" t="s">
        <v>12458</v>
      </c>
      <c r="B12080" s="39">
        <v>1462</v>
      </c>
    </row>
    <row r="12081" spans="1:2" x14ac:dyDescent="0.3">
      <c r="A12081" s="38" t="s">
        <v>12459</v>
      </c>
      <c r="B12081" s="39">
        <v>17.72</v>
      </c>
    </row>
    <row r="12082" spans="1:2" x14ac:dyDescent="0.3">
      <c r="A12082" s="38" t="s">
        <v>12460</v>
      </c>
      <c r="B12082" s="39">
        <v>15.53</v>
      </c>
    </row>
    <row r="12083" spans="1:2" x14ac:dyDescent="0.3">
      <c r="A12083" s="38" t="s">
        <v>12461</v>
      </c>
      <c r="B12083" s="39">
        <v>4.13</v>
      </c>
    </row>
    <row r="12084" spans="1:2" x14ac:dyDescent="0.3">
      <c r="A12084" s="38" t="s">
        <v>12462</v>
      </c>
      <c r="B12084" s="39">
        <v>3.62</v>
      </c>
    </row>
    <row r="12085" spans="1:2" x14ac:dyDescent="0.3">
      <c r="A12085" s="38" t="s">
        <v>12463</v>
      </c>
      <c r="B12085" s="39">
        <v>9.81</v>
      </c>
    </row>
    <row r="12086" spans="1:2" x14ac:dyDescent="0.3">
      <c r="A12086" s="38" t="s">
        <v>12464</v>
      </c>
      <c r="B12086" s="39">
        <v>8.67</v>
      </c>
    </row>
    <row r="12087" spans="1:2" x14ac:dyDescent="0.3">
      <c r="A12087" s="38" t="s">
        <v>12465</v>
      </c>
      <c r="B12087" s="39">
        <v>6984</v>
      </c>
    </row>
    <row r="12088" spans="1:2" x14ac:dyDescent="0.3">
      <c r="A12088" s="38" t="s">
        <v>12466</v>
      </c>
      <c r="B12088" s="39">
        <v>6129</v>
      </c>
    </row>
    <row r="12089" spans="1:2" x14ac:dyDescent="0.3">
      <c r="A12089" s="38" t="s">
        <v>12467</v>
      </c>
      <c r="B12089" s="39">
        <v>4.26</v>
      </c>
    </row>
    <row r="12090" spans="1:2" x14ac:dyDescent="0.3">
      <c r="A12090" s="38" t="s">
        <v>12468</v>
      </c>
      <c r="B12090" s="39">
        <v>4.26</v>
      </c>
    </row>
    <row r="12091" spans="1:2" x14ac:dyDescent="0.3">
      <c r="A12091" s="38" t="s">
        <v>12469</v>
      </c>
      <c r="B12091" s="39">
        <v>12.88</v>
      </c>
    </row>
    <row r="12092" spans="1:2" x14ac:dyDescent="0.3">
      <c r="A12092" s="38" t="s">
        <v>12470</v>
      </c>
      <c r="B12092" s="39">
        <v>12.88</v>
      </c>
    </row>
    <row r="12093" spans="1:2" x14ac:dyDescent="0.3">
      <c r="A12093" s="38" t="s">
        <v>12471</v>
      </c>
      <c r="B12093" s="39">
        <v>1188</v>
      </c>
    </row>
    <row r="12094" spans="1:2" x14ac:dyDescent="0.3">
      <c r="A12094" s="38" t="s">
        <v>12472</v>
      </c>
      <c r="B12094" s="39">
        <v>1188</v>
      </c>
    </row>
    <row r="12095" spans="1:2" x14ac:dyDescent="0.3">
      <c r="A12095" s="38" t="s">
        <v>12473</v>
      </c>
      <c r="B12095" s="39">
        <v>3.75</v>
      </c>
    </row>
    <row r="12096" spans="1:2" x14ac:dyDescent="0.3">
      <c r="A12096" s="38" t="s">
        <v>12474</v>
      </c>
      <c r="B12096" s="39">
        <v>3.25</v>
      </c>
    </row>
    <row r="12097" spans="1:2" x14ac:dyDescent="0.3">
      <c r="A12097" s="38" t="s">
        <v>12475</v>
      </c>
      <c r="B12097" s="39">
        <v>1496</v>
      </c>
    </row>
    <row r="12098" spans="1:2" x14ac:dyDescent="0.3">
      <c r="A12098" s="38" t="s">
        <v>12476</v>
      </c>
      <c r="B12098" s="39">
        <v>1297</v>
      </c>
    </row>
    <row r="12099" spans="1:2" x14ac:dyDescent="0.3">
      <c r="A12099" s="38" t="s">
        <v>12477</v>
      </c>
      <c r="B12099" s="39">
        <v>13216.14</v>
      </c>
    </row>
    <row r="12100" spans="1:2" x14ac:dyDescent="0.3">
      <c r="A12100" s="38" t="s">
        <v>12478</v>
      </c>
      <c r="B12100" s="39">
        <v>11990.9</v>
      </c>
    </row>
    <row r="12101" spans="1:2" x14ac:dyDescent="0.3">
      <c r="A12101" s="38" t="s">
        <v>12479</v>
      </c>
      <c r="B12101" s="39">
        <v>24486.85</v>
      </c>
    </row>
    <row r="12102" spans="1:2" x14ac:dyDescent="0.3">
      <c r="A12102" s="38" t="s">
        <v>12480</v>
      </c>
      <c r="B12102" s="39">
        <v>22333.29</v>
      </c>
    </row>
    <row r="12103" spans="1:2" x14ac:dyDescent="0.3">
      <c r="A12103" s="38" t="s">
        <v>12481</v>
      </c>
      <c r="B12103" s="39">
        <v>15089.43</v>
      </c>
    </row>
    <row r="12104" spans="1:2" x14ac:dyDescent="0.3">
      <c r="A12104" s="38" t="s">
        <v>12482</v>
      </c>
      <c r="B12104" s="39">
        <v>13637.94</v>
      </c>
    </row>
    <row r="12105" spans="1:2" x14ac:dyDescent="0.3">
      <c r="A12105" s="38" t="s">
        <v>12483</v>
      </c>
      <c r="B12105" s="39">
        <v>27551.39</v>
      </c>
    </row>
    <row r="12106" spans="1:2" x14ac:dyDescent="0.3">
      <c r="A12106" s="38" t="s">
        <v>12484</v>
      </c>
      <c r="B12106" s="39">
        <v>25170.98</v>
      </c>
    </row>
    <row r="12107" spans="1:2" x14ac:dyDescent="0.3">
      <c r="A12107" s="38" t="s">
        <v>12485</v>
      </c>
      <c r="B12107" s="39">
        <v>31753.62</v>
      </c>
    </row>
    <row r="12108" spans="1:2" x14ac:dyDescent="0.3">
      <c r="A12108" s="38" t="s">
        <v>12486</v>
      </c>
      <c r="B12108" s="39">
        <v>28918.7</v>
      </c>
    </row>
    <row r="12109" spans="1:2" x14ac:dyDescent="0.3">
      <c r="A12109" s="38" t="s">
        <v>12487</v>
      </c>
      <c r="B12109" s="39">
        <v>27835.73</v>
      </c>
    </row>
    <row r="12110" spans="1:2" x14ac:dyDescent="0.3">
      <c r="A12110" s="38" t="s">
        <v>12488</v>
      </c>
      <c r="B12110" s="39">
        <v>25345.32</v>
      </c>
    </row>
    <row r="12111" spans="1:2" x14ac:dyDescent="0.3">
      <c r="A12111" s="38" t="s">
        <v>12489</v>
      </c>
      <c r="B12111" s="39">
        <v>32449.68</v>
      </c>
    </row>
    <row r="12112" spans="1:2" x14ac:dyDescent="0.3">
      <c r="A12112" s="38" t="s">
        <v>12490</v>
      </c>
      <c r="B12112" s="39">
        <v>29615.47</v>
      </c>
    </row>
    <row r="12113" spans="1:2" x14ac:dyDescent="0.3">
      <c r="A12113" s="38" t="s">
        <v>12491</v>
      </c>
      <c r="B12113" s="39">
        <v>36142.050000000003</v>
      </c>
    </row>
    <row r="12114" spans="1:2" x14ac:dyDescent="0.3">
      <c r="A12114" s="38" t="s">
        <v>12492</v>
      </c>
      <c r="B12114" s="39">
        <v>33059.660000000003</v>
      </c>
    </row>
    <row r="12115" spans="1:2" x14ac:dyDescent="0.3">
      <c r="A12115" s="38" t="s">
        <v>12493</v>
      </c>
      <c r="B12115" s="39">
        <v>5715.48</v>
      </c>
    </row>
    <row r="12116" spans="1:2" x14ac:dyDescent="0.3">
      <c r="A12116" s="38" t="s">
        <v>12494</v>
      </c>
      <c r="B12116" s="39">
        <v>5246.61</v>
      </c>
    </row>
    <row r="12117" spans="1:2" x14ac:dyDescent="0.3">
      <c r="A12117" s="38" t="s">
        <v>12495</v>
      </c>
      <c r="B12117" s="39">
        <v>10880.65</v>
      </c>
    </row>
    <row r="12118" spans="1:2" x14ac:dyDescent="0.3">
      <c r="A12118" s="38" t="s">
        <v>12496</v>
      </c>
      <c r="B12118" s="39">
        <v>10880.65</v>
      </c>
    </row>
    <row r="12119" spans="1:2" x14ac:dyDescent="0.3">
      <c r="A12119" s="38" t="s">
        <v>12497</v>
      </c>
      <c r="B12119" s="39">
        <v>315.62</v>
      </c>
    </row>
    <row r="12120" spans="1:2" x14ac:dyDescent="0.3">
      <c r="A12120" s="38" t="s">
        <v>12498</v>
      </c>
      <c r="B12120" s="39">
        <v>300.01</v>
      </c>
    </row>
    <row r="12121" spans="1:2" x14ac:dyDescent="0.3">
      <c r="A12121" s="38" t="s">
        <v>12499</v>
      </c>
      <c r="B12121" s="39">
        <v>123.35</v>
      </c>
    </row>
    <row r="12122" spans="1:2" x14ac:dyDescent="0.3">
      <c r="A12122" s="38" t="s">
        <v>12500</v>
      </c>
      <c r="B12122" s="39">
        <v>111.28</v>
      </c>
    </row>
    <row r="12123" spans="1:2" x14ac:dyDescent="0.3">
      <c r="A12123" s="38" t="s">
        <v>12501</v>
      </c>
      <c r="B12123" s="39">
        <v>5050</v>
      </c>
    </row>
    <row r="12124" spans="1:2" x14ac:dyDescent="0.3">
      <c r="A12124" s="38" t="s">
        <v>12502</v>
      </c>
      <c r="B12124" s="39">
        <v>4638</v>
      </c>
    </row>
    <row r="12125" spans="1:2" x14ac:dyDescent="0.3">
      <c r="A12125" s="38" t="s">
        <v>12503</v>
      </c>
      <c r="B12125" s="39">
        <v>228.82</v>
      </c>
    </row>
    <row r="12126" spans="1:2" x14ac:dyDescent="0.3">
      <c r="A12126" s="38" t="s">
        <v>12504</v>
      </c>
      <c r="B12126" s="39">
        <v>212.57</v>
      </c>
    </row>
    <row r="12127" spans="1:2" x14ac:dyDescent="0.3">
      <c r="A12127" s="38" t="s">
        <v>12505</v>
      </c>
      <c r="B12127" s="39">
        <v>121.62</v>
      </c>
    </row>
    <row r="12128" spans="1:2" x14ac:dyDescent="0.3">
      <c r="A12128" s="38" t="s">
        <v>12506</v>
      </c>
      <c r="B12128" s="39">
        <v>105.37</v>
      </c>
    </row>
    <row r="12129" spans="1:2" x14ac:dyDescent="0.3">
      <c r="A12129" s="38" t="s">
        <v>12507</v>
      </c>
      <c r="B12129" s="39">
        <v>6852</v>
      </c>
    </row>
    <row r="12130" spans="1:2" x14ac:dyDescent="0.3">
      <c r="A12130" s="38" t="s">
        <v>12508</v>
      </c>
      <c r="B12130" s="39">
        <v>6159</v>
      </c>
    </row>
    <row r="12131" spans="1:2" x14ac:dyDescent="0.3">
      <c r="A12131" s="38" t="s">
        <v>12509</v>
      </c>
      <c r="B12131" s="39">
        <v>53.8</v>
      </c>
    </row>
    <row r="12132" spans="1:2" x14ac:dyDescent="0.3">
      <c r="A12132" s="38" t="s">
        <v>12510</v>
      </c>
      <c r="B12132" s="39">
        <v>51.46</v>
      </c>
    </row>
    <row r="12133" spans="1:2" x14ac:dyDescent="0.3">
      <c r="A12133" s="38" t="s">
        <v>12511</v>
      </c>
      <c r="B12133" s="39">
        <v>1152</v>
      </c>
    </row>
    <row r="12134" spans="1:2" x14ac:dyDescent="0.3">
      <c r="A12134" s="38" t="s">
        <v>12512</v>
      </c>
      <c r="B12134" s="39">
        <v>1102</v>
      </c>
    </row>
    <row r="12135" spans="1:2" x14ac:dyDescent="0.3">
      <c r="A12135" s="38" t="s">
        <v>12513</v>
      </c>
      <c r="B12135" s="39">
        <v>35.369999999999997</v>
      </c>
    </row>
    <row r="12136" spans="1:2" x14ac:dyDescent="0.3">
      <c r="A12136" s="38" t="s">
        <v>12514</v>
      </c>
      <c r="B12136" s="39">
        <v>31.97</v>
      </c>
    </row>
    <row r="12137" spans="1:2" x14ac:dyDescent="0.3">
      <c r="A12137" s="38" t="s">
        <v>12515</v>
      </c>
      <c r="B12137" s="39">
        <v>62.55</v>
      </c>
    </row>
    <row r="12138" spans="1:2" x14ac:dyDescent="0.3">
      <c r="A12138" s="38" t="s">
        <v>12516</v>
      </c>
      <c r="B12138" s="39">
        <v>59.26</v>
      </c>
    </row>
    <row r="12139" spans="1:2" x14ac:dyDescent="0.3">
      <c r="A12139" s="38" t="s">
        <v>12517</v>
      </c>
      <c r="B12139" s="39">
        <v>21.38</v>
      </c>
    </row>
    <row r="12140" spans="1:2" x14ac:dyDescent="0.3">
      <c r="A12140" s="38" t="s">
        <v>12518</v>
      </c>
      <c r="B12140" s="39">
        <v>19.04</v>
      </c>
    </row>
    <row r="12141" spans="1:2" x14ac:dyDescent="0.3">
      <c r="A12141" s="38" t="s">
        <v>12519</v>
      </c>
      <c r="B12141" s="39">
        <v>23.69</v>
      </c>
    </row>
    <row r="12142" spans="1:2" x14ac:dyDescent="0.3">
      <c r="A12142" s="38" t="s">
        <v>12520</v>
      </c>
      <c r="B12142" s="39">
        <v>21.73</v>
      </c>
    </row>
    <row r="12143" spans="1:2" x14ac:dyDescent="0.3">
      <c r="A12143" s="38" t="s">
        <v>12521</v>
      </c>
      <c r="B12143" s="39">
        <v>320.81</v>
      </c>
    </row>
    <row r="12144" spans="1:2" x14ac:dyDescent="0.3">
      <c r="A12144" s="38" t="s">
        <v>12522</v>
      </c>
      <c r="B12144" s="39">
        <v>306.77999999999997</v>
      </c>
    </row>
    <row r="12145" spans="1:2" x14ac:dyDescent="0.3">
      <c r="A12145" s="38" t="s">
        <v>12523</v>
      </c>
      <c r="B12145" s="39">
        <v>118.31</v>
      </c>
    </row>
    <row r="12146" spans="1:2" x14ac:dyDescent="0.3">
      <c r="A12146" s="38" t="s">
        <v>12524</v>
      </c>
      <c r="B12146" s="39">
        <v>115.99</v>
      </c>
    </row>
    <row r="12147" spans="1:2" x14ac:dyDescent="0.3">
      <c r="A12147" s="38" t="s">
        <v>12525</v>
      </c>
      <c r="B12147" s="39">
        <v>31.7</v>
      </c>
    </row>
    <row r="12148" spans="1:2" x14ac:dyDescent="0.3">
      <c r="A12148" s="38" t="s">
        <v>12526</v>
      </c>
      <c r="B12148" s="39">
        <v>30.22</v>
      </c>
    </row>
    <row r="12149" spans="1:2" x14ac:dyDescent="0.3">
      <c r="A12149" s="38" t="s">
        <v>12527</v>
      </c>
      <c r="B12149" s="39">
        <v>5466.96</v>
      </c>
    </row>
    <row r="12150" spans="1:2" x14ac:dyDescent="0.3">
      <c r="A12150" s="38" t="s">
        <v>12528</v>
      </c>
      <c r="B12150" s="39">
        <v>5429.55</v>
      </c>
    </row>
    <row r="12151" spans="1:2" x14ac:dyDescent="0.3">
      <c r="A12151" s="38" t="s">
        <v>12529</v>
      </c>
      <c r="B12151" s="39">
        <v>697.08</v>
      </c>
    </row>
    <row r="12152" spans="1:2" x14ac:dyDescent="0.3">
      <c r="A12152" s="38" t="s">
        <v>12530</v>
      </c>
      <c r="B12152" s="39">
        <v>663.58</v>
      </c>
    </row>
    <row r="12153" spans="1:2" x14ac:dyDescent="0.3">
      <c r="A12153" s="38" t="s">
        <v>12531</v>
      </c>
      <c r="B12153" s="39">
        <v>19.52</v>
      </c>
    </row>
    <row r="12154" spans="1:2" x14ac:dyDescent="0.3">
      <c r="A12154" s="38" t="s">
        <v>12532</v>
      </c>
      <c r="B12154" s="39">
        <v>16.91</v>
      </c>
    </row>
    <row r="12155" spans="1:2" x14ac:dyDescent="0.3">
      <c r="A12155" s="38" t="s">
        <v>12533</v>
      </c>
      <c r="B12155" s="39">
        <v>9.17</v>
      </c>
    </row>
    <row r="12156" spans="1:2" x14ac:dyDescent="0.3">
      <c r="A12156" s="38" t="s">
        <v>12534</v>
      </c>
      <c r="B12156" s="39">
        <v>8.01</v>
      </c>
    </row>
    <row r="12157" spans="1:2" x14ac:dyDescent="0.3">
      <c r="A12157" s="38" t="s">
        <v>12535</v>
      </c>
      <c r="B12157" s="39">
        <v>6292</v>
      </c>
    </row>
    <row r="12158" spans="1:2" x14ac:dyDescent="0.3">
      <c r="A12158" s="38" t="s">
        <v>12536</v>
      </c>
      <c r="B12158" s="39">
        <v>5800</v>
      </c>
    </row>
    <row r="12159" spans="1:2" x14ac:dyDescent="0.3">
      <c r="A12159" s="38" t="s">
        <v>12537</v>
      </c>
      <c r="B12159" s="39">
        <v>773.91</v>
      </c>
    </row>
    <row r="12160" spans="1:2" x14ac:dyDescent="0.3">
      <c r="A12160" s="38" t="s">
        <v>12538</v>
      </c>
      <c r="B12160" s="39">
        <v>674.64</v>
      </c>
    </row>
    <row r="12161" spans="1:2" x14ac:dyDescent="0.3">
      <c r="A12161" s="38" t="s">
        <v>12539</v>
      </c>
      <c r="B12161" s="39">
        <v>1487</v>
      </c>
    </row>
    <row r="12162" spans="1:2" x14ac:dyDescent="0.3">
      <c r="A12162" s="38" t="s">
        <v>12540</v>
      </c>
      <c r="B12162" s="39">
        <v>1294</v>
      </c>
    </row>
    <row r="12163" spans="1:2" x14ac:dyDescent="0.3">
      <c r="A12163" s="38" t="s">
        <v>12541</v>
      </c>
      <c r="B12163" s="39">
        <v>425.2</v>
      </c>
    </row>
    <row r="12164" spans="1:2" x14ac:dyDescent="0.3">
      <c r="A12164" s="38" t="s">
        <v>12542</v>
      </c>
      <c r="B12164" s="39">
        <v>402.54</v>
      </c>
    </row>
    <row r="12165" spans="1:2" x14ac:dyDescent="0.3">
      <c r="A12165" s="38" t="s">
        <v>12543</v>
      </c>
      <c r="B12165" s="39">
        <v>1164</v>
      </c>
    </row>
    <row r="12166" spans="1:2" x14ac:dyDescent="0.3">
      <c r="A12166" s="38" t="s">
        <v>12544</v>
      </c>
      <c r="B12166" s="39">
        <v>1088</v>
      </c>
    </row>
    <row r="12167" spans="1:2" x14ac:dyDescent="0.3">
      <c r="A12167" s="38" t="s">
        <v>12545</v>
      </c>
      <c r="B12167" s="39">
        <v>373.18</v>
      </c>
    </row>
    <row r="12168" spans="1:2" x14ac:dyDescent="0.3">
      <c r="A12168" s="38" t="s">
        <v>12546</v>
      </c>
      <c r="B12168" s="39">
        <v>339.56</v>
      </c>
    </row>
    <row r="12169" spans="1:2" x14ac:dyDescent="0.3">
      <c r="A12169" s="38" t="s">
        <v>12547</v>
      </c>
      <c r="B12169" s="39">
        <v>455.03</v>
      </c>
    </row>
    <row r="12170" spans="1:2" x14ac:dyDescent="0.3">
      <c r="A12170" s="38" t="s">
        <v>12548</v>
      </c>
      <c r="B12170" s="39">
        <v>411.65</v>
      </c>
    </row>
    <row r="12171" spans="1:2" x14ac:dyDescent="0.3">
      <c r="A12171" s="38" t="s">
        <v>12549</v>
      </c>
      <c r="B12171" s="39">
        <v>323.48</v>
      </c>
    </row>
    <row r="12172" spans="1:2" x14ac:dyDescent="0.3">
      <c r="A12172" s="38" t="s">
        <v>12550</v>
      </c>
      <c r="B12172" s="39">
        <v>296.5</v>
      </c>
    </row>
    <row r="12173" spans="1:2" x14ac:dyDescent="0.3">
      <c r="A12173" s="38" t="s">
        <v>12551</v>
      </c>
      <c r="B12173" s="39">
        <v>404.5</v>
      </c>
    </row>
    <row r="12174" spans="1:2" x14ac:dyDescent="0.3">
      <c r="A12174" s="38" t="s">
        <v>12552</v>
      </c>
      <c r="B12174" s="39">
        <v>366.7</v>
      </c>
    </row>
    <row r="12175" spans="1:2" x14ac:dyDescent="0.3">
      <c r="A12175" s="38" t="s">
        <v>12553</v>
      </c>
      <c r="B12175" s="39">
        <v>492.88</v>
      </c>
    </row>
    <row r="12176" spans="1:2" x14ac:dyDescent="0.3">
      <c r="A12176" s="38" t="s">
        <v>12554</v>
      </c>
      <c r="B12176" s="39">
        <v>443.27</v>
      </c>
    </row>
    <row r="12177" spans="1:2" x14ac:dyDescent="0.3">
      <c r="A12177" s="38" t="s">
        <v>12555</v>
      </c>
      <c r="B12177" s="39">
        <v>583.45000000000005</v>
      </c>
    </row>
    <row r="12178" spans="1:2" x14ac:dyDescent="0.3">
      <c r="A12178" s="38" t="s">
        <v>12556</v>
      </c>
      <c r="B12178" s="39">
        <v>521.76</v>
      </c>
    </row>
    <row r="12179" spans="1:2" x14ac:dyDescent="0.3">
      <c r="A12179" s="38" t="s">
        <v>12557</v>
      </c>
      <c r="B12179" s="39">
        <v>69.400000000000006</v>
      </c>
    </row>
    <row r="12180" spans="1:2" x14ac:dyDescent="0.3">
      <c r="A12180" s="38" t="s">
        <v>12558</v>
      </c>
      <c r="B12180" s="39">
        <v>60.36</v>
      </c>
    </row>
    <row r="12181" spans="1:2" x14ac:dyDescent="0.3">
      <c r="A12181" s="38" t="s">
        <v>12559</v>
      </c>
      <c r="B12181" s="39">
        <v>138.80000000000001</v>
      </c>
    </row>
    <row r="12182" spans="1:2" x14ac:dyDescent="0.3">
      <c r="A12182" s="38" t="s">
        <v>12560</v>
      </c>
      <c r="B12182" s="39">
        <v>120.72</v>
      </c>
    </row>
    <row r="12183" spans="1:2" x14ac:dyDescent="0.3">
      <c r="A12183" s="38" t="s">
        <v>12561</v>
      </c>
      <c r="B12183" s="39">
        <v>226.38</v>
      </c>
    </row>
    <row r="12184" spans="1:2" x14ac:dyDescent="0.3">
      <c r="A12184" s="38" t="s">
        <v>12562</v>
      </c>
      <c r="B12184" s="39">
        <v>208.64</v>
      </c>
    </row>
    <row r="12185" spans="1:2" x14ac:dyDescent="0.3">
      <c r="A12185" s="38" t="s">
        <v>12563</v>
      </c>
      <c r="B12185" s="39">
        <v>290.49</v>
      </c>
    </row>
    <row r="12186" spans="1:2" x14ac:dyDescent="0.3">
      <c r="A12186" s="38" t="s">
        <v>12564</v>
      </c>
      <c r="B12186" s="39">
        <v>265.14999999999998</v>
      </c>
    </row>
    <row r="12187" spans="1:2" x14ac:dyDescent="0.3">
      <c r="A12187" s="38" t="s">
        <v>12565</v>
      </c>
      <c r="B12187" s="39">
        <v>525.98</v>
      </c>
    </row>
    <row r="12188" spans="1:2" x14ac:dyDescent="0.3">
      <c r="A12188" s="38" t="s">
        <v>12566</v>
      </c>
      <c r="B12188" s="39">
        <v>472.9</v>
      </c>
    </row>
    <row r="12189" spans="1:2" x14ac:dyDescent="0.3">
      <c r="A12189" s="38" t="s">
        <v>12567</v>
      </c>
      <c r="B12189" s="39">
        <v>630.98</v>
      </c>
    </row>
    <row r="12190" spans="1:2" x14ac:dyDescent="0.3">
      <c r="A12190" s="38" t="s">
        <v>12568</v>
      </c>
      <c r="B12190" s="39">
        <v>563.87</v>
      </c>
    </row>
    <row r="12191" spans="1:2" x14ac:dyDescent="0.3">
      <c r="A12191" s="38" t="s">
        <v>12569</v>
      </c>
      <c r="B12191" s="39">
        <v>727.73</v>
      </c>
    </row>
    <row r="12192" spans="1:2" x14ac:dyDescent="0.3">
      <c r="A12192" s="38" t="s">
        <v>12570</v>
      </c>
      <c r="B12192" s="39">
        <v>647</v>
      </c>
    </row>
    <row r="12193" spans="1:2" x14ac:dyDescent="0.3">
      <c r="A12193" s="38" t="s">
        <v>12571</v>
      </c>
      <c r="B12193" s="39">
        <v>867.73</v>
      </c>
    </row>
    <row r="12194" spans="1:2" x14ac:dyDescent="0.3">
      <c r="A12194" s="38" t="s">
        <v>12572</v>
      </c>
      <c r="B12194" s="39">
        <v>768.29</v>
      </c>
    </row>
    <row r="12195" spans="1:2" x14ac:dyDescent="0.3">
      <c r="A12195" s="38" t="s">
        <v>12573</v>
      </c>
      <c r="B12195" s="39">
        <v>121.9</v>
      </c>
    </row>
    <row r="12196" spans="1:2" x14ac:dyDescent="0.3">
      <c r="A12196" s="38" t="s">
        <v>12574</v>
      </c>
      <c r="B12196" s="39">
        <v>105.84</v>
      </c>
    </row>
    <row r="12197" spans="1:2" x14ac:dyDescent="0.3">
      <c r="A12197" s="38" t="s">
        <v>12575</v>
      </c>
      <c r="B12197" s="39">
        <v>5276</v>
      </c>
    </row>
    <row r="12198" spans="1:2" x14ac:dyDescent="0.3">
      <c r="A12198" s="38" t="s">
        <v>12576</v>
      </c>
      <c r="B12198" s="39">
        <v>4720</v>
      </c>
    </row>
    <row r="12199" spans="1:2" x14ac:dyDescent="0.3">
      <c r="A12199" s="38" t="s">
        <v>12577</v>
      </c>
      <c r="B12199" s="39">
        <v>1026.53</v>
      </c>
    </row>
    <row r="12200" spans="1:2" x14ac:dyDescent="0.3">
      <c r="A12200" s="38" t="s">
        <v>12578</v>
      </c>
      <c r="B12200" s="39">
        <v>969.6</v>
      </c>
    </row>
    <row r="12201" spans="1:2" x14ac:dyDescent="0.3">
      <c r="A12201" s="38" t="s">
        <v>12579</v>
      </c>
      <c r="B12201" s="39">
        <v>1004.41</v>
      </c>
    </row>
    <row r="12202" spans="1:2" x14ac:dyDescent="0.3">
      <c r="A12202" s="38" t="s">
        <v>12580</v>
      </c>
      <c r="B12202" s="39">
        <v>950.44</v>
      </c>
    </row>
    <row r="12203" spans="1:2" x14ac:dyDescent="0.3">
      <c r="A12203" s="38" t="s">
        <v>12581</v>
      </c>
      <c r="B12203" s="39">
        <v>192.58</v>
      </c>
    </row>
    <row r="12204" spans="1:2" x14ac:dyDescent="0.3">
      <c r="A12204" s="38" t="s">
        <v>12582</v>
      </c>
      <c r="B12204" s="39">
        <v>182.9</v>
      </c>
    </row>
    <row r="12205" spans="1:2" x14ac:dyDescent="0.3">
      <c r="A12205" s="38" t="s">
        <v>12583</v>
      </c>
      <c r="B12205" s="39">
        <v>189.26</v>
      </c>
    </row>
    <row r="12206" spans="1:2" x14ac:dyDescent="0.3">
      <c r="A12206" s="38" t="s">
        <v>12584</v>
      </c>
      <c r="B12206" s="39">
        <v>180.02</v>
      </c>
    </row>
    <row r="12207" spans="1:2" x14ac:dyDescent="0.3">
      <c r="A12207" s="38" t="s">
        <v>12585</v>
      </c>
      <c r="B12207" s="39">
        <v>212.06</v>
      </c>
    </row>
    <row r="12208" spans="1:2" x14ac:dyDescent="0.3">
      <c r="A12208" s="38" t="s">
        <v>12586</v>
      </c>
      <c r="B12208" s="39">
        <v>200.43</v>
      </c>
    </row>
    <row r="12209" spans="1:2" x14ac:dyDescent="0.3">
      <c r="A12209" s="38" t="s">
        <v>12587</v>
      </c>
      <c r="B12209" s="39">
        <v>242.92</v>
      </c>
    </row>
    <row r="12210" spans="1:2" x14ac:dyDescent="0.3">
      <c r="A12210" s="38" t="s">
        <v>12588</v>
      </c>
      <c r="B12210" s="39">
        <v>226.51</v>
      </c>
    </row>
    <row r="12211" spans="1:2" x14ac:dyDescent="0.3">
      <c r="A12211" s="38" t="s">
        <v>12589</v>
      </c>
      <c r="B12211" s="39">
        <v>270.57</v>
      </c>
    </row>
    <row r="12212" spans="1:2" x14ac:dyDescent="0.3">
      <c r="A12212" s="38" t="s">
        <v>12590</v>
      </c>
      <c r="B12212" s="39">
        <v>251.13</v>
      </c>
    </row>
    <row r="12213" spans="1:2" x14ac:dyDescent="0.3">
      <c r="A12213" s="38" t="s">
        <v>12591</v>
      </c>
      <c r="B12213" s="39">
        <v>100.85</v>
      </c>
    </row>
    <row r="12214" spans="1:2" x14ac:dyDescent="0.3">
      <c r="A12214" s="38" t="s">
        <v>12592</v>
      </c>
      <c r="B12214" s="39">
        <v>95.25</v>
      </c>
    </row>
    <row r="12215" spans="1:2" x14ac:dyDescent="0.3">
      <c r="A12215" s="38" t="s">
        <v>12593</v>
      </c>
      <c r="B12215" s="39">
        <v>98.64</v>
      </c>
    </row>
    <row r="12216" spans="1:2" x14ac:dyDescent="0.3">
      <c r="A12216" s="38" t="s">
        <v>12594</v>
      </c>
      <c r="B12216" s="39">
        <v>93.33</v>
      </c>
    </row>
    <row r="12217" spans="1:2" x14ac:dyDescent="0.3">
      <c r="A12217" s="38" t="s">
        <v>12595</v>
      </c>
      <c r="B12217" s="39">
        <v>108.63</v>
      </c>
    </row>
    <row r="12218" spans="1:2" x14ac:dyDescent="0.3">
      <c r="A12218" s="38" t="s">
        <v>12596</v>
      </c>
      <c r="B12218" s="39">
        <v>102.36</v>
      </c>
    </row>
    <row r="12219" spans="1:2" x14ac:dyDescent="0.3">
      <c r="A12219" s="38" t="s">
        <v>12597</v>
      </c>
      <c r="B12219" s="39">
        <v>127.53</v>
      </c>
    </row>
    <row r="12220" spans="1:2" x14ac:dyDescent="0.3">
      <c r="A12220" s="38" t="s">
        <v>12598</v>
      </c>
      <c r="B12220" s="39">
        <v>118.37</v>
      </c>
    </row>
    <row r="12221" spans="1:2" x14ac:dyDescent="0.3">
      <c r="A12221" s="38" t="s">
        <v>12599</v>
      </c>
      <c r="B12221" s="39">
        <v>142.58000000000001</v>
      </c>
    </row>
    <row r="12222" spans="1:2" x14ac:dyDescent="0.3">
      <c r="A12222" s="38" t="s">
        <v>12600</v>
      </c>
      <c r="B12222" s="39">
        <v>131.79</v>
      </c>
    </row>
    <row r="12223" spans="1:2" x14ac:dyDescent="0.3">
      <c r="A12223" s="38" t="s">
        <v>12601</v>
      </c>
      <c r="B12223" s="39">
        <v>108.74</v>
      </c>
    </row>
    <row r="12224" spans="1:2" x14ac:dyDescent="0.3">
      <c r="A12224" s="38" t="s">
        <v>12602</v>
      </c>
      <c r="B12224" s="39">
        <v>102.44</v>
      </c>
    </row>
    <row r="12225" spans="1:2" x14ac:dyDescent="0.3">
      <c r="A12225" s="38" t="s">
        <v>12603</v>
      </c>
      <c r="B12225" s="39">
        <v>211.81</v>
      </c>
    </row>
    <row r="12226" spans="1:2" x14ac:dyDescent="0.3">
      <c r="A12226" s="38" t="s">
        <v>12604</v>
      </c>
      <c r="B12226" s="39">
        <v>200.48</v>
      </c>
    </row>
    <row r="12227" spans="1:2" x14ac:dyDescent="0.3">
      <c r="A12227" s="38" t="s">
        <v>12605</v>
      </c>
      <c r="B12227" s="39">
        <v>234.07</v>
      </c>
    </row>
    <row r="12228" spans="1:2" x14ac:dyDescent="0.3">
      <c r="A12228" s="38" t="s">
        <v>12606</v>
      </c>
      <c r="B12228" s="39">
        <v>220.77</v>
      </c>
    </row>
    <row r="12229" spans="1:2" x14ac:dyDescent="0.3">
      <c r="A12229" s="38" t="s">
        <v>12607</v>
      </c>
      <c r="B12229" s="39">
        <v>41.39</v>
      </c>
    </row>
    <row r="12230" spans="1:2" x14ac:dyDescent="0.3">
      <c r="A12230" s="38" t="s">
        <v>12608</v>
      </c>
      <c r="B12230" s="39">
        <v>39.24</v>
      </c>
    </row>
    <row r="12231" spans="1:2" x14ac:dyDescent="0.3">
      <c r="A12231" s="38" t="s">
        <v>12609</v>
      </c>
      <c r="B12231" s="39">
        <v>24.89</v>
      </c>
    </row>
    <row r="12232" spans="1:2" x14ac:dyDescent="0.3">
      <c r="A12232" s="38" t="s">
        <v>12610</v>
      </c>
      <c r="B12232" s="39">
        <v>23.26</v>
      </c>
    </row>
    <row r="12233" spans="1:2" x14ac:dyDescent="0.3">
      <c r="A12233" s="38" t="s">
        <v>12611</v>
      </c>
      <c r="B12233" s="39">
        <v>617.04999999999995</v>
      </c>
    </row>
    <row r="12234" spans="1:2" x14ac:dyDescent="0.3">
      <c r="A12234" s="38" t="s">
        <v>12612</v>
      </c>
      <c r="B12234" s="39">
        <v>584.32000000000005</v>
      </c>
    </row>
    <row r="12235" spans="1:2" x14ac:dyDescent="0.3">
      <c r="A12235" s="38" t="s">
        <v>12613</v>
      </c>
      <c r="B12235" s="39">
        <v>6427</v>
      </c>
    </row>
    <row r="12236" spans="1:2" x14ac:dyDescent="0.3">
      <c r="A12236" s="38" t="s">
        <v>12614</v>
      </c>
      <c r="B12236" s="39">
        <v>5984</v>
      </c>
    </row>
    <row r="12237" spans="1:2" x14ac:dyDescent="0.3">
      <c r="A12237" s="38" t="s">
        <v>12615</v>
      </c>
      <c r="B12237" s="39">
        <v>91.89</v>
      </c>
    </row>
    <row r="12238" spans="1:2" x14ac:dyDescent="0.3">
      <c r="A12238" s="38" t="s">
        <v>12616</v>
      </c>
      <c r="B12238" s="39">
        <v>83.73</v>
      </c>
    </row>
    <row r="12239" spans="1:2" x14ac:dyDescent="0.3">
      <c r="A12239" s="38" t="s">
        <v>12617</v>
      </c>
      <c r="B12239" s="39">
        <v>89.12</v>
      </c>
    </row>
    <row r="12240" spans="1:2" x14ac:dyDescent="0.3">
      <c r="A12240" s="38" t="s">
        <v>12618</v>
      </c>
      <c r="B12240" s="39">
        <v>81.33</v>
      </c>
    </row>
    <row r="12241" spans="1:2" x14ac:dyDescent="0.3">
      <c r="A12241" s="38" t="s">
        <v>12619</v>
      </c>
      <c r="B12241" s="39">
        <v>104.36</v>
      </c>
    </row>
    <row r="12242" spans="1:2" x14ac:dyDescent="0.3">
      <c r="A12242" s="38" t="s">
        <v>12620</v>
      </c>
      <c r="B12242" s="39">
        <v>94.72</v>
      </c>
    </row>
    <row r="12243" spans="1:2" x14ac:dyDescent="0.3">
      <c r="A12243" s="38" t="s">
        <v>12621</v>
      </c>
      <c r="B12243" s="39">
        <v>131.53</v>
      </c>
    </row>
    <row r="12244" spans="1:2" x14ac:dyDescent="0.3">
      <c r="A12244" s="38" t="s">
        <v>12622</v>
      </c>
      <c r="B12244" s="39">
        <v>118.08</v>
      </c>
    </row>
    <row r="12245" spans="1:2" x14ac:dyDescent="0.3">
      <c r="A12245" s="38" t="s">
        <v>12623</v>
      </c>
      <c r="B12245" s="39">
        <v>153.94</v>
      </c>
    </row>
    <row r="12246" spans="1:2" x14ac:dyDescent="0.3">
      <c r="A12246" s="38" t="s">
        <v>12624</v>
      </c>
      <c r="B12246" s="39">
        <v>137.68</v>
      </c>
    </row>
    <row r="12247" spans="1:2" x14ac:dyDescent="0.3">
      <c r="A12247" s="38" t="s">
        <v>12625</v>
      </c>
      <c r="B12247" s="39">
        <v>47.06</v>
      </c>
    </row>
    <row r="12248" spans="1:2" x14ac:dyDescent="0.3">
      <c r="A12248" s="38" t="s">
        <v>12626</v>
      </c>
      <c r="B12248" s="39">
        <v>42.73</v>
      </c>
    </row>
    <row r="12249" spans="1:2" x14ac:dyDescent="0.3">
      <c r="A12249" s="38" t="s">
        <v>12627</v>
      </c>
      <c r="B12249" s="39">
        <v>45.26</v>
      </c>
    </row>
    <row r="12250" spans="1:2" x14ac:dyDescent="0.3">
      <c r="A12250" s="38" t="s">
        <v>12628</v>
      </c>
      <c r="B12250" s="39">
        <v>41.17</v>
      </c>
    </row>
    <row r="12251" spans="1:2" x14ac:dyDescent="0.3">
      <c r="A12251" s="38" t="s">
        <v>12629</v>
      </c>
      <c r="B12251" s="39">
        <v>53.2</v>
      </c>
    </row>
    <row r="12252" spans="1:2" x14ac:dyDescent="0.3">
      <c r="A12252" s="38" t="s">
        <v>12630</v>
      </c>
      <c r="B12252" s="39">
        <v>48.05</v>
      </c>
    </row>
    <row r="12253" spans="1:2" x14ac:dyDescent="0.3">
      <c r="A12253" s="38" t="s">
        <v>12631</v>
      </c>
      <c r="B12253" s="39">
        <v>70.2</v>
      </c>
    </row>
    <row r="12254" spans="1:2" x14ac:dyDescent="0.3">
      <c r="A12254" s="38" t="s">
        <v>12632</v>
      </c>
      <c r="B12254" s="39">
        <v>62.78</v>
      </c>
    </row>
    <row r="12255" spans="1:2" x14ac:dyDescent="0.3">
      <c r="A12255" s="38" t="s">
        <v>12633</v>
      </c>
      <c r="B12255" s="39">
        <v>82.45</v>
      </c>
    </row>
    <row r="12256" spans="1:2" x14ac:dyDescent="0.3">
      <c r="A12256" s="38" t="s">
        <v>12634</v>
      </c>
      <c r="B12256" s="39">
        <v>73.39</v>
      </c>
    </row>
    <row r="12257" spans="1:2" x14ac:dyDescent="0.3">
      <c r="A12257" s="38" t="s">
        <v>12635</v>
      </c>
      <c r="B12257" s="39">
        <v>73.06</v>
      </c>
    </row>
    <row r="12258" spans="1:2" x14ac:dyDescent="0.3">
      <c r="A12258" s="38" t="s">
        <v>12636</v>
      </c>
      <c r="B12258" s="39">
        <v>67.150000000000006</v>
      </c>
    </row>
    <row r="12259" spans="1:2" x14ac:dyDescent="0.3">
      <c r="A12259" s="38" t="s">
        <v>12637</v>
      </c>
      <c r="B12259" s="39">
        <v>70.849999999999994</v>
      </c>
    </row>
    <row r="12260" spans="1:2" x14ac:dyDescent="0.3">
      <c r="A12260" s="38" t="s">
        <v>12638</v>
      </c>
      <c r="B12260" s="39">
        <v>65.23</v>
      </c>
    </row>
    <row r="12261" spans="1:2" x14ac:dyDescent="0.3">
      <c r="A12261" s="38" t="s">
        <v>12639</v>
      </c>
      <c r="B12261" s="39">
        <v>80.75</v>
      </c>
    </row>
    <row r="12262" spans="1:2" x14ac:dyDescent="0.3">
      <c r="A12262" s="38" t="s">
        <v>12640</v>
      </c>
      <c r="B12262" s="39">
        <v>73.8</v>
      </c>
    </row>
    <row r="12263" spans="1:2" x14ac:dyDescent="0.3">
      <c r="A12263" s="38" t="s">
        <v>12641</v>
      </c>
      <c r="B12263" s="39">
        <v>101.58</v>
      </c>
    </row>
    <row r="12264" spans="1:2" x14ac:dyDescent="0.3">
      <c r="A12264" s="38" t="s">
        <v>12642</v>
      </c>
      <c r="B12264" s="39">
        <v>91.86</v>
      </c>
    </row>
    <row r="12265" spans="1:2" x14ac:dyDescent="0.3">
      <c r="A12265" s="38" t="s">
        <v>12643</v>
      </c>
      <c r="B12265" s="39">
        <v>115.58</v>
      </c>
    </row>
    <row r="12266" spans="1:2" x14ac:dyDescent="0.3">
      <c r="A12266" s="38" t="s">
        <v>12644</v>
      </c>
      <c r="B12266" s="39">
        <v>103.99</v>
      </c>
    </row>
    <row r="12267" spans="1:2" x14ac:dyDescent="0.3">
      <c r="A12267" s="38" t="s">
        <v>12645</v>
      </c>
      <c r="B12267" s="39">
        <v>36.86</v>
      </c>
    </row>
    <row r="12268" spans="1:2" x14ac:dyDescent="0.3">
      <c r="A12268" s="38" t="s">
        <v>12646</v>
      </c>
      <c r="B12268" s="39">
        <v>33.770000000000003</v>
      </c>
    </row>
    <row r="12269" spans="1:2" x14ac:dyDescent="0.3">
      <c r="A12269" s="38" t="s">
        <v>12647</v>
      </c>
      <c r="B12269" s="39">
        <v>35.9</v>
      </c>
    </row>
    <row r="12270" spans="1:2" x14ac:dyDescent="0.3">
      <c r="A12270" s="38" t="s">
        <v>12648</v>
      </c>
      <c r="B12270" s="39">
        <v>32.93</v>
      </c>
    </row>
    <row r="12271" spans="1:2" x14ac:dyDescent="0.3">
      <c r="A12271" s="38" t="s">
        <v>12649</v>
      </c>
      <c r="B12271" s="39">
        <v>42.65</v>
      </c>
    </row>
    <row r="12272" spans="1:2" x14ac:dyDescent="0.3">
      <c r="A12272" s="38" t="s">
        <v>12650</v>
      </c>
      <c r="B12272" s="39">
        <v>38.83</v>
      </c>
    </row>
    <row r="12273" spans="1:2" x14ac:dyDescent="0.3">
      <c r="A12273" s="38" t="s">
        <v>12651</v>
      </c>
      <c r="B12273" s="39">
        <v>53.5</v>
      </c>
    </row>
    <row r="12274" spans="1:2" x14ac:dyDescent="0.3">
      <c r="A12274" s="38" t="s">
        <v>12652</v>
      </c>
      <c r="B12274" s="39">
        <v>48.23</v>
      </c>
    </row>
    <row r="12275" spans="1:2" x14ac:dyDescent="0.3">
      <c r="A12275" s="38" t="s">
        <v>12653</v>
      </c>
      <c r="B12275" s="39">
        <v>61.55</v>
      </c>
    </row>
    <row r="12276" spans="1:2" x14ac:dyDescent="0.3">
      <c r="A12276" s="38" t="s">
        <v>12654</v>
      </c>
      <c r="B12276" s="39">
        <v>55.2</v>
      </c>
    </row>
    <row r="12277" spans="1:2" x14ac:dyDescent="0.3">
      <c r="A12277" s="38" t="s">
        <v>12655</v>
      </c>
      <c r="B12277" s="39">
        <v>94.64</v>
      </c>
    </row>
    <row r="12278" spans="1:2" x14ac:dyDescent="0.3">
      <c r="A12278" s="38" t="s">
        <v>12656</v>
      </c>
      <c r="B12278" s="39">
        <v>86.62</v>
      </c>
    </row>
    <row r="12279" spans="1:2" x14ac:dyDescent="0.3">
      <c r="A12279" s="38" t="s">
        <v>12657</v>
      </c>
      <c r="B12279" s="39">
        <v>91.87</v>
      </c>
    </row>
    <row r="12280" spans="1:2" x14ac:dyDescent="0.3">
      <c r="A12280" s="38" t="s">
        <v>12658</v>
      </c>
      <c r="B12280" s="39">
        <v>84.22</v>
      </c>
    </row>
    <row r="12281" spans="1:2" x14ac:dyDescent="0.3">
      <c r="A12281" s="38" t="s">
        <v>12659</v>
      </c>
      <c r="B12281" s="39">
        <v>107.11</v>
      </c>
    </row>
    <row r="12282" spans="1:2" x14ac:dyDescent="0.3">
      <c r="A12282" s="38" t="s">
        <v>12660</v>
      </c>
      <c r="B12282" s="39">
        <v>97.61</v>
      </c>
    </row>
    <row r="12283" spans="1:2" x14ac:dyDescent="0.3">
      <c r="A12283" s="38" t="s">
        <v>12661</v>
      </c>
      <c r="B12283" s="39">
        <v>134.28</v>
      </c>
    </row>
    <row r="12284" spans="1:2" x14ac:dyDescent="0.3">
      <c r="A12284" s="38" t="s">
        <v>12662</v>
      </c>
      <c r="B12284" s="39">
        <v>120.97</v>
      </c>
    </row>
    <row r="12285" spans="1:2" x14ac:dyDescent="0.3">
      <c r="A12285" s="38" t="s">
        <v>12663</v>
      </c>
      <c r="B12285" s="39">
        <v>156.69</v>
      </c>
    </row>
    <row r="12286" spans="1:2" x14ac:dyDescent="0.3">
      <c r="A12286" s="38" t="s">
        <v>12664</v>
      </c>
      <c r="B12286" s="39">
        <v>140.57</v>
      </c>
    </row>
    <row r="12287" spans="1:2" x14ac:dyDescent="0.3">
      <c r="A12287" s="38" t="s">
        <v>12665</v>
      </c>
      <c r="B12287" s="39">
        <v>47.86</v>
      </c>
    </row>
    <row r="12288" spans="1:2" x14ac:dyDescent="0.3">
      <c r="A12288" s="38" t="s">
        <v>12666</v>
      </c>
      <c r="B12288" s="39">
        <v>43.57</v>
      </c>
    </row>
    <row r="12289" spans="1:2" x14ac:dyDescent="0.3">
      <c r="A12289" s="38" t="s">
        <v>12667</v>
      </c>
      <c r="B12289" s="39">
        <v>46.05</v>
      </c>
    </row>
    <row r="12290" spans="1:2" x14ac:dyDescent="0.3">
      <c r="A12290" s="38" t="s">
        <v>12668</v>
      </c>
      <c r="B12290" s="39">
        <v>42</v>
      </c>
    </row>
    <row r="12291" spans="1:2" x14ac:dyDescent="0.3">
      <c r="A12291" s="38" t="s">
        <v>12669</v>
      </c>
      <c r="B12291" s="39">
        <v>54</v>
      </c>
    </row>
    <row r="12292" spans="1:2" x14ac:dyDescent="0.3">
      <c r="A12292" s="38" t="s">
        <v>12670</v>
      </c>
      <c r="B12292" s="39">
        <v>48.88</v>
      </c>
    </row>
    <row r="12293" spans="1:2" x14ac:dyDescent="0.3">
      <c r="A12293" s="38" t="s">
        <v>12671</v>
      </c>
      <c r="B12293" s="39">
        <v>70.989999999999995</v>
      </c>
    </row>
    <row r="12294" spans="1:2" x14ac:dyDescent="0.3">
      <c r="A12294" s="38" t="s">
        <v>12672</v>
      </c>
      <c r="B12294" s="39">
        <v>63.61</v>
      </c>
    </row>
    <row r="12295" spans="1:2" x14ac:dyDescent="0.3">
      <c r="A12295" s="38" t="s">
        <v>12673</v>
      </c>
      <c r="B12295" s="39">
        <v>83.24</v>
      </c>
    </row>
    <row r="12296" spans="1:2" x14ac:dyDescent="0.3">
      <c r="A12296" s="38" t="s">
        <v>12674</v>
      </c>
      <c r="B12296" s="39">
        <v>74.23</v>
      </c>
    </row>
    <row r="12297" spans="1:2" x14ac:dyDescent="0.3">
      <c r="A12297" s="38" t="s">
        <v>12675</v>
      </c>
      <c r="B12297" s="39">
        <v>74.78</v>
      </c>
    </row>
    <row r="12298" spans="1:2" x14ac:dyDescent="0.3">
      <c r="A12298" s="38" t="s">
        <v>12676</v>
      </c>
      <c r="B12298" s="39">
        <v>68.95</v>
      </c>
    </row>
    <row r="12299" spans="1:2" x14ac:dyDescent="0.3">
      <c r="A12299" s="38" t="s">
        <v>12677</v>
      </c>
      <c r="B12299" s="39">
        <v>72.569999999999993</v>
      </c>
    </row>
    <row r="12300" spans="1:2" x14ac:dyDescent="0.3">
      <c r="A12300" s="38" t="s">
        <v>12678</v>
      </c>
      <c r="B12300" s="39">
        <v>67.040000000000006</v>
      </c>
    </row>
    <row r="12301" spans="1:2" x14ac:dyDescent="0.3">
      <c r="A12301" s="38" t="s">
        <v>12679</v>
      </c>
      <c r="B12301" s="39">
        <v>82.47</v>
      </c>
    </row>
    <row r="12302" spans="1:2" x14ac:dyDescent="0.3">
      <c r="A12302" s="38" t="s">
        <v>12680</v>
      </c>
      <c r="B12302" s="39">
        <v>75.61</v>
      </c>
    </row>
    <row r="12303" spans="1:2" x14ac:dyDescent="0.3">
      <c r="A12303" s="38" t="s">
        <v>12681</v>
      </c>
      <c r="B12303" s="39">
        <v>103.3</v>
      </c>
    </row>
    <row r="12304" spans="1:2" x14ac:dyDescent="0.3">
      <c r="A12304" s="38" t="s">
        <v>12682</v>
      </c>
      <c r="B12304" s="39">
        <v>93.67</v>
      </c>
    </row>
    <row r="12305" spans="1:2" x14ac:dyDescent="0.3">
      <c r="A12305" s="38" t="s">
        <v>12683</v>
      </c>
      <c r="B12305" s="39">
        <v>117.3</v>
      </c>
    </row>
    <row r="12306" spans="1:2" x14ac:dyDescent="0.3">
      <c r="A12306" s="38" t="s">
        <v>12684</v>
      </c>
      <c r="B12306" s="39">
        <v>105.8</v>
      </c>
    </row>
    <row r="12307" spans="1:2" x14ac:dyDescent="0.3">
      <c r="A12307" s="38" t="s">
        <v>12685</v>
      </c>
      <c r="B12307" s="39">
        <v>37.39</v>
      </c>
    </row>
    <row r="12308" spans="1:2" x14ac:dyDescent="0.3">
      <c r="A12308" s="38" t="s">
        <v>12686</v>
      </c>
      <c r="B12308" s="39">
        <v>34.32</v>
      </c>
    </row>
    <row r="12309" spans="1:2" x14ac:dyDescent="0.3">
      <c r="A12309" s="38" t="s">
        <v>12687</v>
      </c>
      <c r="B12309" s="39">
        <v>36.43</v>
      </c>
    </row>
    <row r="12310" spans="1:2" x14ac:dyDescent="0.3">
      <c r="A12310" s="38" t="s">
        <v>12688</v>
      </c>
      <c r="B12310" s="39">
        <v>33.49</v>
      </c>
    </row>
    <row r="12311" spans="1:2" x14ac:dyDescent="0.3">
      <c r="A12311" s="38" t="s">
        <v>12689</v>
      </c>
      <c r="B12311" s="39">
        <v>43.23</v>
      </c>
    </row>
    <row r="12312" spans="1:2" x14ac:dyDescent="0.3">
      <c r="A12312" s="38" t="s">
        <v>12690</v>
      </c>
      <c r="B12312" s="39">
        <v>39.44</v>
      </c>
    </row>
    <row r="12313" spans="1:2" x14ac:dyDescent="0.3">
      <c r="A12313" s="38" t="s">
        <v>12691</v>
      </c>
      <c r="B12313" s="39">
        <v>54.08</v>
      </c>
    </row>
    <row r="12314" spans="1:2" x14ac:dyDescent="0.3">
      <c r="A12314" s="38" t="s">
        <v>12692</v>
      </c>
      <c r="B12314" s="39">
        <v>48.84</v>
      </c>
    </row>
    <row r="12315" spans="1:2" x14ac:dyDescent="0.3">
      <c r="A12315" s="38" t="s">
        <v>12693</v>
      </c>
      <c r="B12315" s="39">
        <v>62.13</v>
      </c>
    </row>
    <row r="12316" spans="1:2" x14ac:dyDescent="0.3">
      <c r="A12316" s="38" t="s">
        <v>12694</v>
      </c>
      <c r="B12316" s="39">
        <v>55.81</v>
      </c>
    </row>
    <row r="12317" spans="1:2" x14ac:dyDescent="0.3">
      <c r="A12317" s="38" t="s">
        <v>12695</v>
      </c>
      <c r="B12317" s="39">
        <v>6259</v>
      </c>
    </row>
    <row r="12318" spans="1:2" x14ac:dyDescent="0.3">
      <c r="A12318" s="38" t="s">
        <v>12696</v>
      </c>
      <c r="B12318" s="39">
        <v>5648</v>
      </c>
    </row>
    <row r="12319" spans="1:2" x14ac:dyDescent="0.3">
      <c r="A12319" s="38" t="s">
        <v>12697</v>
      </c>
      <c r="B12319" s="39">
        <v>449.9</v>
      </c>
    </row>
    <row r="12320" spans="1:2" x14ac:dyDescent="0.3">
      <c r="A12320" s="38" t="s">
        <v>12698</v>
      </c>
      <c r="B12320" s="39">
        <v>443.61</v>
      </c>
    </row>
    <row r="12321" spans="1:2" x14ac:dyDescent="0.3">
      <c r="A12321" s="38" t="s">
        <v>12699</v>
      </c>
      <c r="B12321" s="39">
        <v>6124</v>
      </c>
    </row>
    <row r="12322" spans="1:2" x14ac:dyDescent="0.3">
      <c r="A12322" s="38" t="s">
        <v>12700</v>
      </c>
      <c r="B12322" s="39">
        <v>6035</v>
      </c>
    </row>
    <row r="12323" spans="1:2" x14ac:dyDescent="0.3">
      <c r="A12323" s="38" t="s">
        <v>12701</v>
      </c>
      <c r="B12323" s="39">
        <v>44.79</v>
      </c>
    </row>
    <row r="12324" spans="1:2" x14ac:dyDescent="0.3">
      <c r="A12324" s="38" t="s">
        <v>271</v>
      </c>
      <c r="B12324" s="39">
        <v>41.4</v>
      </c>
    </row>
    <row r="12325" spans="1:2" x14ac:dyDescent="0.3">
      <c r="A12325" s="38" t="s">
        <v>12702</v>
      </c>
      <c r="B12325" s="39">
        <v>51.79</v>
      </c>
    </row>
    <row r="12326" spans="1:2" x14ac:dyDescent="0.3">
      <c r="A12326" s="38" t="s">
        <v>12703</v>
      </c>
      <c r="B12326" s="39">
        <v>47.46</v>
      </c>
    </row>
    <row r="12327" spans="1:2" x14ac:dyDescent="0.3">
      <c r="A12327" s="38" t="s">
        <v>12704</v>
      </c>
      <c r="B12327" s="39">
        <v>67.540000000000006</v>
      </c>
    </row>
    <row r="12328" spans="1:2" x14ac:dyDescent="0.3">
      <c r="A12328" s="38" t="s">
        <v>12705</v>
      </c>
      <c r="B12328" s="39">
        <v>61.11</v>
      </c>
    </row>
    <row r="12329" spans="1:2" x14ac:dyDescent="0.3">
      <c r="A12329" s="38" t="s">
        <v>12706</v>
      </c>
      <c r="B12329" s="39">
        <v>69.290000000000006</v>
      </c>
    </row>
    <row r="12330" spans="1:2" x14ac:dyDescent="0.3">
      <c r="A12330" s="38" t="s">
        <v>12707</v>
      </c>
      <c r="B12330" s="39">
        <v>62.63</v>
      </c>
    </row>
    <row r="12331" spans="1:2" x14ac:dyDescent="0.3">
      <c r="A12331" s="38" t="s">
        <v>12708</v>
      </c>
      <c r="B12331" s="39">
        <v>55.71</v>
      </c>
    </row>
    <row r="12332" spans="1:2" x14ac:dyDescent="0.3">
      <c r="A12332" s="38" t="s">
        <v>12709</v>
      </c>
      <c r="B12332" s="39">
        <v>51.66</v>
      </c>
    </row>
    <row r="12333" spans="1:2" x14ac:dyDescent="0.3">
      <c r="A12333" s="38" t="s">
        <v>12710</v>
      </c>
      <c r="B12333" s="39">
        <v>58.16</v>
      </c>
    </row>
    <row r="12334" spans="1:2" x14ac:dyDescent="0.3">
      <c r="A12334" s="38" t="s">
        <v>12711</v>
      </c>
      <c r="B12334" s="39">
        <v>53.78</v>
      </c>
    </row>
    <row r="12335" spans="1:2" x14ac:dyDescent="0.3">
      <c r="A12335" s="38" t="s">
        <v>12712</v>
      </c>
      <c r="B12335" s="39">
        <v>66.209999999999994</v>
      </c>
    </row>
    <row r="12336" spans="1:2" x14ac:dyDescent="0.3">
      <c r="A12336" s="38" t="s">
        <v>12713</v>
      </c>
      <c r="B12336" s="39">
        <v>60.76</v>
      </c>
    </row>
    <row r="12337" spans="1:2" x14ac:dyDescent="0.3">
      <c r="A12337" s="38" t="s">
        <v>12714</v>
      </c>
      <c r="B12337" s="39">
        <v>71.459999999999994</v>
      </c>
    </row>
    <row r="12338" spans="1:2" x14ac:dyDescent="0.3">
      <c r="A12338" s="38" t="s">
        <v>12715</v>
      </c>
      <c r="B12338" s="39">
        <v>65.31</v>
      </c>
    </row>
    <row r="12339" spans="1:2" x14ac:dyDescent="0.3">
      <c r="A12339" s="38" t="s">
        <v>12716</v>
      </c>
      <c r="B12339" s="39">
        <v>72.430000000000007</v>
      </c>
    </row>
    <row r="12340" spans="1:2" x14ac:dyDescent="0.3">
      <c r="A12340" s="38" t="s">
        <v>12717</v>
      </c>
      <c r="B12340" s="39">
        <v>67.099999999999994</v>
      </c>
    </row>
    <row r="12341" spans="1:2" x14ac:dyDescent="0.3">
      <c r="A12341" s="38" t="s">
        <v>12718</v>
      </c>
      <c r="B12341" s="39">
        <v>75.930000000000007</v>
      </c>
    </row>
    <row r="12342" spans="1:2" x14ac:dyDescent="0.3">
      <c r="A12342" s="38" t="s">
        <v>12719</v>
      </c>
      <c r="B12342" s="39">
        <v>70.13</v>
      </c>
    </row>
    <row r="12343" spans="1:2" x14ac:dyDescent="0.3">
      <c r="A12343" s="38" t="s">
        <v>12720</v>
      </c>
      <c r="B12343" s="39">
        <v>86.43</v>
      </c>
    </row>
    <row r="12344" spans="1:2" x14ac:dyDescent="0.3">
      <c r="A12344" s="38" t="s">
        <v>12721</v>
      </c>
      <c r="B12344" s="39">
        <v>79.23</v>
      </c>
    </row>
    <row r="12345" spans="1:2" x14ac:dyDescent="0.3">
      <c r="A12345" s="38" t="s">
        <v>12722</v>
      </c>
      <c r="B12345" s="39">
        <v>93.43</v>
      </c>
    </row>
    <row r="12346" spans="1:2" x14ac:dyDescent="0.3">
      <c r="A12346" s="38" t="s">
        <v>12723</v>
      </c>
      <c r="B12346" s="39">
        <v>85.29</v>
      </c>
    </row>
    <row r="12347" spans="1:2" x14ac:dyDescent="0.3">
      <c r="A12347" s="38" t="s">
        <v>12724</v>
      </c>
      <c r="B12347" s="39">
        <v>44.9</v>
      </c>
    </row>
    <row r="12348" spans="1:2" x14ac:dyDescent="0.3">
      <c r="A12348" s="38" t="s">
        <v>12725</v>
      </c>
      <c r="B12348" s="39">
        <v>41.53</v>
      </c>
    </row>
    <row r="12349" spans="1:2" x14ac:dyDescent="0.3">
      <c r="A12349" s="38" t="s">
        <v>12726</v>
      </c>
      <c r="B12349" s="39">
        <v>51.9</v>
      </c>
    </row>
    <row r="12350" spans="1:2" x14ac:dyDescent="0.3">
      <c r="A12350" s="38" t="s">
        <v>12727</v>
      </c>
      <c r="B12350" s="39">
        <v>47.6</v>
      </c>
    </row>
    <row r="12351" spans="1:2" x14ac:dyDescent="0.3">
      <c r="A12351" s="38" t="s">
        <v>12728</v>
      </c>
      <c r="B12351" s="39">
        <v>67.650000000000006</v>
      </c>
    </row>
    <row r="12352" spans="1:2" x14ac:dyDescent="0.3">
      <c r="A12352" s="38" t="s">
        <v>12729</v>
      </c>
      <c r="B12352" s="39">
        <v>61.24</v>
      </c>
    </row>
    <row r="12353" spans="1:2" x14ac:dyDescent="0.3">
      <c r="A12353" s="38" t="s">
        <v>12730</v>
      </c>
      <c r="B12353" s="39">
        <v>69.400000000000006</v>
      </c>
    </row>
    <row r="12354" spans="1:2" x14ac:dyDescent="0.3">
      <c r="A12354" s="38" t="s">
        <v>12731</v>
      </c>
      <c r="B12354" s="39">
        <v>62.76</v>
      </c>
    </row>
    <row r="12355" spans="1:2" x14ac:dyDescent="0.3">
      <c r="A12355" s="38" t="s">
        <v>12732</v>
      </c>
      <c r="B12355" s="39">
        <v>55.88</v>
      </c>
    </row>
    <row r="12356" spans="1:2" x14ac:dyDescent="0.3">
      <c r="A12356" s="38" t="s">
        <v>12733</v>
      </c>
      <c r="B12356" s="39">
        <v>51.86</v>
      </c>
    </row>
    <row r="12357" spans="1:2" x14ac:dyDescent="0.3">
      <c r="A12357" s="38" t="s">
        <v>12734</v>
      </c>
      <c r="B12357" s="39">
        <v>58.33</v>
      </c>
    </row>
    <row r="12358" spans="1:2" x14ac:dyDescent="0.3">
      <c r="A12358" s="38" t="s">
        <v>12735</v>
      </c>
      <c r="B12358" s="39">
        <v>53.98</v>
      </c>
    </row>
    <row r="12359" spans="1:2" x14ac:dyDescent="0.3">
      <c r="A12359" s="38" t="s">
        <v>12736</v>
      </c>
      <c r="B12359" s="39">
        <v>66.38</v>
      </c>
    </row>
    <row r="12360" spans="1:2" x14ac:dyDescent="0.3">
      <c r="A12360" s="38" t="s">
        <v>12737</v>
      </c>
      <c r="B12360" s="39">
        <v>60.96</v>
      </c>
    </row>
    <row r="12361" spans="1:2" x14ac:dyDescent="0.3">
      <c r="A12361" s="38" t="s">
        <v>12738</v>
      </c>
      <c r="B12361" s="39">
        <v>71.63</v>
      </c>
    </row>
    <row r="12362" spans="1:2" x14ac:dyDescent="0.3">
      <c r="A12362" s="38" t="s">
        <v>12739</v>
      </c>
      <c r="B12362" s="39">
        <v>65.510000000000005</v>
      </c>
    </row>
    <row r="12363" spans="1:2" x14ac:dyDescent="0.3">
      <c r="A12363" s="38" t="s">
        <v>12740</v>
      </c>
      <c r="B12363" s="39">
        <v>72.67</v>
      </c>
    </row>
    <row r="12364" spans="1:2" x14ac:dyDescent="0.3">
      <c r="A12364" s="38" t="s">
        <v>12741</v>
      </c>
      <c r="B12364" s="39">
        <v>67.349999999999994</v>
      </c>
    </row>
    <row r="12365" spans="1:2" x14ac:dyDescent="0.3">
      <c r="A12365" s="38" t="s">
        <v>12742</v>
      </c>
      <c r="B12365" s="39">
        <v>76.17</v>
      </c>
    </row>
    <row r="12366" spans="1:2" x14ac:dyDescent="0.3">
      <c r="A12366" s="38" t="s">
        <v>12743</v>
      </c>
      <c r="B12366" s="39">
        <v>70.38</v>
      </c>
    </row>
    <row r="12367" spans="1:2" x14ac:dyDescent="0.3">
      <c r="A12367" s="38" t="s">
        <v>12744</v>
      </c>
      <c r="B12367" s="39">
        <v>86.67</v>
      </c>
    </row>
    <row r="12368" spans="1:2" x14ac:dyDescent="0.3">
      <c r="A12368" s="38" t="s">
        <v>12745</v>
      </c>
      <c r="B12368" s="39">
        <v>79.47</v>
      </c>
    </row>
    <row r="12369" spans="1:2" x14ac:dyDescent="0.3">
      <c r="A12369" s="38" t="s">
        <v>12746</v>
      </c>
      <c r="B12369" s="39">
        <v>93.67</v>
      </c>
    </row>
    <row r="12370" spans="1:2" x14ac:dyDescent="0.3">
      <c r="A12370" s="38" t="s">
        <v>12747</v>
      </c>
      <c r="B12370" s="39">
        <v>85.54</v>
      </c>
    </row>
    <row r="12371" spans="1:2" x14ac:dyDescent="0.3">
      <c r="A12371" s="38" t="s">
        <v>12748</v>
      </c>
      <c r="B12371" s="39">
        <v>60.37</v>
      </c>
    </row>
    <row r="12372" spans="1:2" x14ac:dyDescent="0.3">
      <c r="A12372" s="38" t="s">
        <v>12749</v>
      </c>
      <c r="B12372" s="39">
        <v>56.09</v>
      </c>
    </row>
    <row r="12373" spans="1:2" x14ac:dyDescent="0.3">
      <c r="A12373" s="38" t="s">
        <v>12750</v>
      </c>
      <c r="B12373" s="39">
        <v>92.48</v>
      </c>
    </row>
    <row r="12374" spans="1:2" x14ac:dyDescent="0.3">
      <c r="A12374" s="38" t="s">
        <v>12751</v>
      </c>
      <c r="B12374" s="39">
        <v>87.66</v>
      </c>
    </row>
    <row r="12375" spans="1:2" x14ac:dyDescent="0.3">
      <c r="A12375" s="38" t="s">
        <v>12752</v>
      </c>
      <c r="B12375" s="39">
        <v>99.48</v>
      </c>
    </row>
    <row r="12376" spans="1:2" x14ac:dyDescent="0.3">
      <c r="A12376" s="38" t="s">
        <v>12753</v>
      </c>
      <c r="B12376" s="39">
        <v>93.73</v>
      </c>
    </row>
    <row r="12377" spans="1:2" x14ac:dyDescent="0.3">
      <c r="A12377" s="38" t="s">
        <v>12754</v>
      </c>
      <c r="B12377" s="39">
        <v>57.92</v>
      </c>
    </row>
    <row r="12378" spans="1:2" x14ac:dyDescent="0.3">
      <c r="A12378" s="38" t="s">
        <v>12755</v>
      </c>
      <c r="B12378" s="39">
        <v>53.87</v>
      </c>
    </row>
    <row r="12379" spans="1:2" x14ac:dyDescent="0.3">
      <c r="A12379" s="38" t="s">
        <v>12756</v>
      </c>
      <c r="B12379" s="39">
        <v>60.37</v>
      </c>
    </row>
    <row r="12380" spans="1:2" x14ac:dyDescent="0.3">
      <c r="A12380" s="38" t="s">
        <v>12757</v>
      </c>
      <c r="B12380" s="39">
        <v>55.99</v>
      </c>
    </row>
    <row r="12381" spans="1:2" x14ac:dyDescent="0.3">
      <c r="A12381" s="38" t="s">
        <v>12758</v>
      </c>
      <c r="B12381" s="39">
        <v>68.42</v>
      </c>
    </row>
    <row r="12382" spans="1:2" x14ac:dyDescent="0.3">
      <c r="A12382" s="38" t="s">
        <v>12759</v>
      </c>
      <c r="B12382" s="39">
        <v>62.97</v>
      </c>
    </row>
    <row r="12383" spans="1:2" x14ac:dyDescent="0.3">
      <c r="A12383" s="38" t="s">
        <v>12760</v>
      </c>
      <c r="B12383" s="39">
        <v>73.67</v>
      </c>
    </row>
    <row r="12384" spans="1:2" x14ac:dyDescent="0.3">
      <c r="A12384" s="38" t="s">
        <v>12761</v>
      </c>
      <c r="B12384" s="39">
        <v>67.52</v>
      </c>
    </row>
    <row r="12385" spans="1:2" x14ac:dyDescent="0.3">
      <c r="A12385" s="38" t="s">
        <v>12762</v>
      </c>
      <c r="B12385" s="39">
        <v>58.45</v>
      </c>
    </row>
    <row r="12386" spans="1:2" x14ac:dyDescent="0.3">
      <c r="A12386" s="38" t="s">
        <v>12763</v>
      </c>
      <c r="B12386" s="39">
        <v>54.44</v>
      </c>
    </row>
    <row r="12387" spans="1:2" x14ac:dyDescent="0.3">
      <c r="A12387" s="38" t="s">
        <v>12764</v>
      </c>
      <c r="B12387" s="39">
        <v>60.9</v>
      </c>
    </row>
    <row r="12388" spans="1:2" x14ac:dyDescent="0.3">
      <c r="A12388" s="38" t="s">
        <v>12765</v>
      </c>
      <c r="B12388" s="39">
        <v>56.56</v>
      </c>
    </row>
    <row r="12389" spans="1:2" x14ac:dyDescent="0.3">
      <c r="A12389" s="38" t="s">
        <v>12766</v>
      </c>
      <c r="B12389" s="39">
        <v>68.95</v>
      </c>
    </row>
    <row r="12390" spans="1:2" x14ac:dyDescent="0.3">
      <c r="A12390" s="38" t="s">
        <v>12767</v>
      </c>
      <c r="B12390" s="39">
        <v>63.54</v>
      </c>
    </row>
    <row r="12391" spans="1:2" x14ac:dyDescent="0.3">
      <c r="A12391" s="38" t="s">
        <v>12768</v>
      </c>
      <c r="B12391" s="39">
        <v>74.2</v>
      </c>
    </row>
    <row r="12392" spans="1:2" x14ac:dyDescent="0.3">
      <c r="A12392" s="38" t="s">
        <v>12769</v>
      </c>
      <c r="B12392" s="39">
        <v>68.09</v>
      </c>
    </row>
    <row r="12393" spans="1:2" x14ac:dyDescent="0.3">
      <c r="A12393" s="38" t="s">
        <v>12770</v>
      </c>
      <c r="B12393" s="39">
        <v>4747</v>
      </c>
    </row>
    <row r="12394" spans="1:2" x14ac:dyDescent="0.3">
      <c r="A12394" s="38" t="s">
        <v>12771</v>
      </c>
      <c r="B12394" s="39">
        <v>4354</v>
      </c>
    </row>
    <row r="12395" spans="1:2" x14ac:dyDescent="0.3">
      <c r="A12395" s="38" t="s">
        <v>12772</v>
      </c>
      <c r="B12395" s="39">
        <v>128.31</v>
      </c>
    </row>
    <row r="12396" spans="1:2" x14ac:dyDescent="0.3">
      <c r="A12396" s="38" t="s">
        <v>12773</v>
      </c>
      <c r="B12396" s="39">
        <v>118.89</v>
      </c>
    </row>
    <row r="12397" spans="1:2" x14ac:dyDescent="0.3">
      <c r="A12397" s="38" t="s">
        <v>12774</v>
      </c>
      <c r="B12397" s="39">
        <v>5416</v>
      </c>
    </row>
    <row r="12398" spans="1:2" x14ac:dyDescent="0.3">
      <c r="A12398" s="38" t="s">
        <v>12775</v>
      </c>
      <c r="B12398" s="39">
        <v>5008</v>
      </c>
    </row>
    <row r="12399" spans="1:2" x14ac:dyDescent="0.3">
      <c r="A12399" s="38" t="s">
        <v>12776</v>
      </c>
      <c r="B12399" s="39">
        <v>158.05000000000001</v>
      </c>
    </row>
    <row r="12400" spans="1:2" x14ac:dyDescent="0.3">
      <c r="A12400" s="38" t="s">
        <v>12777</v>
      </c>
      <c r="B12400" s="39">
        <v>154.24</v>
      </c>
    </row>
    <row r="12401" spans="1:2" x14ac:dyDescent="0.3">
      <c r="A12401" s="38" t="s">
        <v>12778</v>
      </c>
      <c r="B12401" s="39">
        <v>121.15</v>
      </c>
    </row>
    <row r="12402" spans="1:2" x14ac:dyDescent="0.3">
      <c r="A12402" s="38" t="s">
        <v>12779</v>
      </c>
      <c r="B12402" s="39">
        <v>119.22</v>
      </c>
    </row>
    <row r="12403" spans="1:2" x14ac:dyDescent="0.3">
      <c r="A12403" s="38" t="s">
        <v>12780</v>
      </c>
      <c r="B12403" s="39">
        <v>181.23</v>
      </c>
    </row>
    <row r="12404" spans="1:2" x14ac:dyDescent="0.3">
      <c r="A12404" s="38" t="s">
        <v>12781</v>
      </c>
      <c r="B12404" s="39">
        <v>178.55</v>
      </c>
    </row>
    <row r="12405" spans="1:2" x14ac:dyDescent="0.3">
      <c r="A12405" s="38" t="s">
        <v>12782</v>
      </c>
      <c r="B12405" s="39">
        <v>185.44</v>
      </c>
    </row>
    <row r="12406" spans="1:2" x14ac:dyDescent="0.3">
      <c r="A12406" s="38" t="s">
        <v>12783</v>
      </c>
      <c r="B12406" s="39">
        <v>181.5</v>
      </c>
    </row>
    <row r="12407" spans="1:2" x14ac:dyDescent="0.3">
      <c r="A12407" s="38" t="s">
        <v>12784</v>
      </c>
      <c r="B12407" s="39">
        <v>270.47000000000003</v>
      </c>
    </row>
    <row r="12408" spans="1:2" x14ac:dyDescent="0.3">
      <c r="A12408" s="38" t="s">
        <v>12785</v>
      </c>
      <c r="B12408" s="39">
        <v>264.17</v>
      </c>
    </row>
    <row r="12409" spans="1:2" x14ac:dyDescent="0.3">
      <c r="A12409" s="38" t="s">
        <v>12786</v>
      </c>
      <c r="B12409" s="39">
        <v>188.28</v>
      </c>
    </row>
    <row r="12410" spans="1:2" x14ac:dyDescent="0.3">
      <c r="A12410" s="38" t="s">
        <v>12787</v>
      </c>
      <c r="B12410" s="39">
        <v>185.46</v>
      </c>
    </row>
    <row r="12411" spans="1:2" x14ac:dyDescent="0.3">
      <c r="A12411" s="38" t="s">
        <v>12788</v>
      </c>
      <c r="B12411" s="39">
        <v>6500</v>
      </c>
    </row>
    <row r="12412" spans="1:2" x14ac:dyDescent="0.3">
      <c r="A12412" s="38" t="s">
        <v>12789</v>
      </c>
      <c r="B12412" s="39">
        <v>6308</v>
      </c>
    </row>
    <row r="12413" spans="1:2" x14ac:dyDescent="0.3">
      <c r="A12413" s="38" t="s">
        <v>12790</v>
      </c>
      <c r="B12413" s="39">
        <v>142.46</v>
      </c>
    </row>
    <row r="12414" spans="1:2" x14ac:dyDescent="0.3">
      <c r="A12414" s="38" t="s">
        <v>12791</v>
      </c>
      <c r="B12414" s="39">
        <v>133</v>
      </c>
    </row>
    <row r="12415" spans="1:2" x14ac:dyDescent="0.3">
      <c r="A12415" s="38" t="s">
        <v>12792</v>
      </c>
      <c r="B12415" s="39">
        <v>125.8</v>
      </c>
    </row>
    <row r="12416" spans="1:2" x14ac:dyDescent="0.3">
      <c r="A12416" s="38" t="s">
        <v>12793</v>
      </c>
      <c r="B12416" s="39">
        <v>115.57</v>
      </c>
    </row>
    <row r="12417" spans="1:2" x14ac:dyDescent="0.3">
      <c r="A12417" s="38" t="s">
        <v>12794</v>
      </c>
      <c r="B12417" s="39">
        <v>5135</v>
      </c>
    </row>
    <row r="12418" spans="1:2" x14ac:dyDescent="0.3">
      <c r="A12418" s="38" t="s">
        <v>12795</v>
      </c>
      <c r="B12418" s="39">
        <v>4754</v>
      </c>
    </row>
    <row r="12419" spans="1:2" x14ac:dyDescent="0.3">
      <c r="A12419" s="38" t="s">
        <v>12796</v>
      </c>
      <c r="B12419" s="39">
        <v>981.76</v>
      </c>
    </row>
    <row r="12420" spans="1:2" x14ac:dyDescent="0.3">
      <c r="A12420" s="38" t="s">
        <v>12797</v>
      </c>
      <c r="B12420" s="39">
        <v>958.35</v>
      </c>
    </row>
    <row r="12421" spans="1:2" x14ac:dyDescent="0.3">
      <c r="A12421" s="38" t="s">
        <v>12798</v>
      </c>
      <c r="B12421" s="39">
        <v>1051.55</v>
      </c>
    </row>
    <row r="12422" spans="1:2" x14ac:dyDescent="0.3">
      <c r="A12422" s="38" t="s">
        <v>12799</v>
      </c>
      <c r="B12422" s="39">
        <v>1028.1099999999999</v>
      </c>
    </row>
    <row r="12423" spans="1:2" x14ac:dyDescent="0.3">
      <c r="A12423" s="38" t="s">
        <v>12800</v>
      </c>
      <c r="B12423" s="39">
        <v>626.26</v>
      </c>
    </row>
    <row r="12424" spans="1:2" x14ac:dyDescent="0.3">
      <c r="A12424" s="38" t="s">
        <v>12801</v>
      </c>
      <c r="B12424" s="39">
        <v>605.19000000000005</v>
      </c>
    </row>
    <row r="12425" spans="1:2" x14ac:dyDescent="0.3">
      <c r="A12425" s="38" t="s">
        <v>12802</v>
      </c>
      <c r="B12425" s="39">
        <v>327.45999999999998</v>
      </c>
    </row>
    <row r="12426" spans="1:2" x14ac:dyDescent="0.3">
      <c r="A12426" s="38" t="s">
        <v>12803</v>
      </c>
      <c r="B12426" s="39">
        <v>308.7</v>
      </c>
    </row>
    <row r="12427" spans="1:2" x14ac:dyDescent="0.3">
      <c r="A12427" s="38" t="s">
        <v>12804</v>
      </c>
      <c r="B12427" s="39">
        <v>4014</v>
      </c>
    </row>
    <row r="12428" spans="1:2" x14ac:dyDescent="0.3">
      <c r="A12428" s="38" t="s">
        <v>12805</v>
      </c>
      <c r="B12428" s="39">
        <v>3860</v>
      </c>
    </row>
    <row r="12429" spans="1:2" x14ac:dyDescent="0.3">
      <c r="A12429" s="38" t="s">
        <v>12806</v>
      </c>
      <c r="B12429" s="39">
        <v>51.51</v>
      </c>
    </row>
    <row r="12430" spans="1:2" x14ac:dyDescent="0.3">
      <c r="A12430" s="38" t="s">
        <v>12807</v>
      </c>
      <c r="B12430" s="39">
        <v>50.4</v>
      </c>
    </row>
    <row r="12431" spans="1:2" x14ac:dyDescent="0.3">
      <c r="A12431" s="38" t="s">
        <v>12808</v>
      </c>
      <c r="B12431" s="39">
        <v>94.15</v>
      </c>
    </row>
    <row r="12432" spans="1:2" x14ac:dyDescent="0.3">
      <c r="A12432" s="38" t="s">
        <v>12809</v>
      </c>
      <c r="B12432" s="39">
        <v>92.05</v>
      </c>
    </row>
    <row r="12433" spans="1:2" x14ac:dyDescent="0.3">
      <c r="A12433" s="38" t="s">
        <v>12810</v>
      </c>
      <c r="B12433" s="39">
        <v>74.36</v>
      </c>
    </row>
    <row r="12434" spans="1:2" x14ac:dyDescent="0.3">
      <c r="A12434" s="38" t="s">
        <v>12811</v>
      </c>
      <c r="B12434" s="39">
        <v>72.7</v>
      </c>
    </row>
    <row r="12435" spans="1:2" x14ac:dyDescent="0.3">
      <c r="A12435" s="38" t="s">
        <v>12812</v>
      </c>
      <c r="B12435" s="39">
        <v>4702</v>
      </c>
    </row>
    <row r="12436" spans="1:2" x14ac:dyDescent="0.3">
      <c r="A12436" s="38" t="s">
        <v>12813</v>
      </c>
      <c r="B12436" s="39">
        <v>4596</v>
      </c>
    </row>
    <row r="12437" spans="1:2" x14ac:dyDescent="0.3">
      <c r="A12437" s="38" t="s">
        <v>12814</v>
      </c>
      <c r="B12437" s="39">
        <v>184.62</v>
      </c>
    </row>
    <row r="12438" spans="1:2" x14ac:dyDescent="0.3">
      <c r="A12438" s="38" t="s">
        <v>12815</v>
      </c>
      <c r="B12438" s="39">
        <v>178.63</v>
      </c>
    </row>
    <row r="12439" spans="1:2" x14ac:dyDescent="0.3">
      <c r="A12439" s="38" t="s">
        <v>12816</v>
      </c>
      <c r="B12439" s="39">
        <v>204.63</v>
      </c>
    </row>
    <row r="12440" spans="1:2" x14ac:dyDescent="0.3">
      <c r="A12440" s="38" t="s">
        <v>12817</v>
      </c>
      <c r="B12440" s="39">
        <v>198.07</v>
      </c>
    </row>
    <row r="12441" spans="1:2" x14ac:dyDescent="0.3">
      <c r="A12441" s="38" t="s">
        <v>12818</v>
      </c>
      <c r="B12441" s="39">
        <v>1167</v>
      </c>
    </row>
    <row r="12442" spans="1:2" x14ac:dyDescent="0.3">
      <c r="A12442" s="38" t="s">
        <v>12819</v>
      </c>
      <c r="B12442" s="39">
        <v>1119</v>
      </c>
    </row>
    <row r="12443" spans="1:2" x14ac:dyDescent="0.3">
      <c r="A12443" s="38" t="s">
        <v>12820</v>
      </c>
      <c r="B12443" s="39">
        <v>327.73</v>
      </c>
    </row>
    <row r="12444" spans="1:2" x14ac:dyDescent="0.3">
      <c r="A12444" s="38" t="s">
        <v>12821</v>
      </c>
      <c r="B12444" s="39">
        <v>288.75</v>
      </c>
    </row>
    <row r="12445" spans="1:2" x14ac:dyDescent="0.3">
      <c r="A12445" s="38" t="s">
        <v>12822</v>
      </c>
      <c r="B12445" s="39">
        <v>341.28</v>
      </c>
    </row>
    <row r="12446" spans="1:2" x14ac:dyDescent="0.3">
      <c r="A12446" s="38" t="s">
        <v>12823</v>
      </c>
      <c r="B12446" s="39">
        <v>301.22000000000003</v>
      </c>
    </row>
    <row r="12447" spans="1:2" x14ac:dyDescent="0.3">
      <c r="A12447" s="38" t="s">
        <v>12824</v>
      </c>
      <c r="B12447" s="39">
        <v>6499</v>
      </c>
    </row>
    <row r="12448" spans="1:2" x14ac:dyDescent="0.3">
      <c r="A12448" s="38" t="s">
        <v>12825</v>
      </c>
      <c r="B12448" s="39">
        <v>5695</v>
      </c>
    </row>
    <row r="12449" spans="1:2" x14ac:dyDescent="0.3">
      <c r="A12449" s="38" t="s">
        <v>12826</v>
      </c>
      <c r="B12449" s="39">
        <v>141.81</v>
      </c>
    </row>
    <row r="12450" spans="1:2" x14ac:dyDescent="0.3">
      <c r="A12450" s="38" t="s">
        <v>12827</v>
      </c>
      <c r="B12450" s="39">
        <v>132.07</v>
      </c>
    </row>
    <row r="12451" spans="1:2" x14ac:dyDescent="0.3">
      <c r="A12451" s="38" t="s">
        <v>12828</v>
      </c>
      <c r="B12451" s="39">
        <v>4760</v>
      </c>
    </row>
    <row r="12452" spans="1:2" x14ac:dyDescent="0.3">
      <c r="A12452" s="38" t="s">
        <v>12829</v>
      </c>
      <c r="B12452" s="39">
        <v>4436</v>
      </c>
    </row>
    <row r="12453" spans="1:2" x14ac:dyDescent="0.3">
      <c r="A12453" s="38" t="s">
        <v>12830</v>
      </c>
      <c r="B12453" s="39">
        <v>133.58000000000001</v>
      </c>
    </row>
    <row r="12454" spans="1:2" x14ac:dyDescent="0.3">
      <c r="A12454" s="38" t="s">
        <v>12831</v>
      </c>
      <c r="B12454" s="39">
        <v>133.58000000000001</v>
      </c>
    </row>
    <row r="12455" spans="1:2" x14ac:dyDescent="0.3">
      <c r="A12455" s="38" t="s">
        <v>12832</v>
      </c>
      <c r="B12455" s="39">
        <v>85.5</v>
      </c>
    </row>
    <row r="12456" spans="1:2" x14ac:dyDescent="0.3">
      <c r="A12456" s="38" t="s">
        <v>12833</v>
      </c>
      <c r="B12456" s="39">
        <v>85.5</v>
      </c>
    </row>
    <row r="12457" spans="1:2" x14ac:dyDescent="0.3">
      <c r="A12457" s="38" t="s">
        <v>12834</v>
      </c>
      <c r="B12457" s="39">
        <v>200</v>
      </c>
    </row>
    <row r="12458" spans="1:2" x14ac:dyDescent="0.3">
      <c r="A12458" s="38" t="s">
        <v>12835</v>
      </c>
      <c r="B12458" s="39">
        <v>200</v>
      </c>
    </row>
    <row r="12459" spans="1:2" x14ac:dyDescent="0.3">
      <c r="A12459" s="38" t="s">
        <v>12836</v>
      </c>
      <c r="B12459" s="39">
        <v>125.4</v>
      </c>
    </row>
    <row r="12460" spans="1:2" x14ac:dyDescent="0.3">
      <c r="A12460" s="38" t="s">
        <v>12837</v>
      </c>
      <c r="B12460" s="39">
        <v>125.4</v>
      </c>
    </row>
    <row r="12461" spans="1:2" x14ac:dyDescent="0.3">
      <c r="A12461" s="38" t="s">
        <v>12838</v>
      </c>
      <c r="B12461" s="39">
        <v>138.6</v>
      </c>
    </row>
    <row r="12462" spans="1:2" x14ac:dyDescent="0.3">
      <c r="A12462" s="38" t="s">
        <v>12839</v>
      </c>
      <c r="B12462" s="39">
        <v>138.6</v>
      </c>
    </row>
    <row r="12463" spans="1:2" x14ac:dyDescent="0.3">
      <c r="A12463" s="38" t="s">
        <v>12840</v>
      </c>
      <c r="B12463" s="39">
        <v>81.2</v>
      </c>
    </row>
    <row r="12464" spans="1:2" x14ac:dyDescent="0.3">
      <c r="A12464" s="38" t="s">
        <v>12841</v>
      </c>
      <c r="B12464" s="39">
        <v>81.2</v>
      </c>
    </row>
    <row r="12465" spans="1:2" x14ac:dyDescent="0.3">
      <c r="A12465" s="38" t="s">
        <v>12842</v>
      </c>
      <c r="B12465" s="39">
        <v>181.34</v>
      </c>
    </row>
    <row r="12466" spans="1:2" x14ac:dyDescent="0.3">
      <c r="A12466" s="38" t="s">
        <v>12843</v>
      </c>
      <c r="B12466" s="39">
        <v>181.34</v>
      </c>
    </row>
    <row r="12467" spans="1:2" x14ac:dyDescent="0.3">
      <c r="A12467" s="38" t="s">
        <v>12844</v>
      </c>
      <c r="B12467" s="39">
        <v>125.4</v>
      </c>
    </row>
    <row r="12468" spans="1:2" x14ac:dyDescent="0.3">
      <c r="A12468" s="38" t="s">
        <v>12845</v>
      </c>
      <c r="B12468" s="39">
        <v>125.4</v>
      </c>
    </row>
    <row r="12469" spans="1:2" x14ac:dyDescent="0.3">
      <c r="A12469" s="38" t="s">
        <v>12846</v>
      </c>
      <c r="B12469" s="39">
        <v>199.5</v>
      </c>
    </row>
    <row r="12470" spans="1:2" x14ac:dyDescent="0.3">
      <c r="A12470" s="38" t="s">
        <v>12847</v>
      </c>
      <c r="B12470" s="39">
        <v>199.5</v>
      </c>
    </row>
    <row r="12471" spans="1:2" x14ac:dyDescent="0.3">
      <c r="A12471" s="38" t="s">
        <v>12848</v>
      </c>
      <c r="B12471" s="39">
        <v>91.5</v>
      </c>
    </row>
    <row r="12472" spans="1:2" x14ac:dyDescent="0.3">
      <c r="A12472" s="38" t="s">
        <v>12849</v>
      </c>
      <c r="B12472" s="39">
        <v>91.5</v>
      </c>
    </row>
    <row r="12473" spans="1:2" x14ac:dyDescent="0.3">
      <c r="A12473" s="38" t="s">
        <v>12850</v>
      </c>
      <c r="B12473" s="39">
        <v>210.5</v>
      </c>
    </row>
    <row r="12474" spans="1:2" x14ac:dyDescent="0.3">
      <c r="A12474" s="38" t="s">
        <v>12851</v>
      </c>
      <c r="B12474" s="39">
        <v>210.5</v>
      </c>
    </row>
    <row r="12475" spans="1:2" x14ac:dyDescent="0.3">
      <c r="A12475" s="38" t="s">
        <v>12852</v>
      </c>
      <c r="B12475" s="39">
        <v>135.4</v>
      </c>
    </row>
    <row r="12476" spans="1:2" x14ac:dyDescent="0.3">
      <c r="A12476" s="38" t="s">
        <v>12853</v>
      </c>
      <c r="B12476" s="39">
        <v>135.4</v>
      </c>
    </row>
    <row r="12477" spans="1:2" x14ac:dyDescent="0.3">
      <c r="A12477" s="38" t="s">
        <v>12854</v>
      </c>
      <c r="B12477" s="39">
        <v>164.01</v>
      </c>
    </row>
    <row r="12478" spans="1:2" x14ac:dyDescent="0.3">
      <c r="A12478" s="38" t="s">
        <v>12855</v>
      </c>
      <c r="B12478" s="39">
        <v>164.01</v>
      </c>
    </row>
    <row r="12479" spans="1:2" x14ac:dyDescent="0.3">
      <c r="A12479" s="38" t="s">
        <v>12856</v>
      </c>
      <c r="B12479" s="39">
        <v>109.28</v>
      </c>
    </row>
    <row r="12480" spans="1:2" x14ac:dyDescent="0.3">
      <c r="A12480" s="38" t="s">
        <v>12857</v>
      </c>
      <c r="B12480" s="39">
        <v>109.28</v>
      </c>
    </row>
    <row r="12481" spans="1:2" x14ac:dyDescent="0.3">
      <c r="A12481" s="38" t="s">
        <v>12858</v>
      </c>
      <c r="B12481" s="39">
        <v>181.34</v>
      </c>
    </row>
    <row r="12482" spans="1:2" x14ac:dyDescent="0.3">
      <c r="A12482" s="38" t="s">
        <v>12859</v>
      </c>
      <c r="B12482" s="39">
        <v>181.34</v>
      </c>
    </row>
    <row r="12483" spans="1:2" x14ac:dyDescent="0.3">
      <c r="A12483" s="38" t="s">
        <v>12860</v>
      </c>
      <c r="B12483" s="39">
        <v>135.4</v>
      </c>
    </row>
    <row r="12484" spans="1:2" x14ac:dyDescent="0.3">
      <c r="A12484" s="38" t="s">
        <v>12861</v>
      </c>
      <c r="B12484" s="39">
        <v>135.4</v>
      </c>
    </row>
    <row r="12485" spans="1:2" x14ac:dyDescent="0.3">
      <c r="A12485" s="38" t="s">
        <v>12862</v>
      </c>
      <c r="B12485" s="39">
        <v>199.5</v>
      </c>
    </row>
    <row r="12486" spans="1:2" x14ac:dyDescent="0.3">
      <c r="A12486" s="38" t="s">
        <v>12863</v>
      </c>
      <c r="B12486" s="39">
        <v>199.5</v>
      </c>
    </row>
    <row r="12487" spans="1:2" x14ac:dyDescent="0.3">
      <c r="A12487" s="38" t="s">
        <v>12864</v>
      </c>
      <c r="B12487" s="39">
        <v>91.5</v>
      </c>
    </row>
    <row r="12488" spans="1:2" x14ac:dyDescent="0.3">
      <c r="A12488" s="38" t="s">
        <v>12865</v>
      </c>
      <c r="B12488" s="39">
        <v>91.5</v>
      </c>
    </row>
    <row r="12489" spans="1:2" x14ac:dyDescent="0.3">
      <c r="A12489" s="38" t="s">
        <v>12866</v>
      </c>
      <c r="B12489" s="39">
        <v>200</v>
      </c>
    </row>
    <row r="12490" spans="1:2" x14ac:dyDescent="0.3">
      <c r="A12490" s="38" t="s">
        <v>12867</v>
      </c>
      <c r="B12490" s="39">
        <v>200</v>
      </c>
    </row>
    <row r="12491" spans="1:2" x14ac:dyDescent="0.3">
      <c r="A12491" s="38" t="s">
        <v>12868</v>
      </c>
      <c r="B12491" s="39">
        <v>135.4</v>
      </c>
    </row>
    <row r="12492" spans="1:2" x14ac:dyDescent="0.3">
      <c r="A12492" s="38" t="s">
        <v>12869</v>
      </c>
      <c r="B12492" s="39">
        <v>135.4</v>
      </c>
    </row>
    <row r="12493" spans="1:2" x14ac:dyDescent="0.3">
      <c r="A12493" s="38" t="s">
        <v>12870</v>
      </c>
      <c r="B12493" s="39">
        <v>164.01</v>
      </c>
    </row>
    <row r="12494" spans="1:2" x14ac:dyDescent="0.3">
      <c r="A12494" s="38" t="s">
        <v>12871</v>
      </c>
      <c r="B12494" s="39">
        <v>164.01</v>
      </c>
    </row>
    <row r="12495" spans="1:2" x14ac:dyDescent="0.3">
      <c r="A12495" s="38" t="s">
        <v>12872</v>
      </c>
      <c r="B12495" s="39">
        <v>91.5</v>
      </c>
    </row>
    <row r="12496" spans="1:2" x14ac:dyDescent="0.3">
      <c r="A12496" s="38" t="s">
        <v>12873</v>
      </c>
      <c r="B12496" s="39">
        <v>91.5</v>
      </c>
    </row>
    <row r="12497" spans="1:2" x14ac:dyDescent="0.3">
      <c r="A12497" s="38" t="s">
        <v>12874</v>
      </c>
      <c r="B12497" s="39">
        <v>181.34</v>
      </c>
    </row>
    <row r="12498" spans="1:2" x14ac:dyDescent="0.3">
      <c r="A12498" s="38" t="s">
        <v>12875</v>
      </c>
      <c r="B12498" s="39">
        <v>181.34</v>
      </c>
    </row>
    <row r="12499" spans="1:2" x14ac:dyDescent="0.3">
      <c r="A12499" s="38" t="s">
        <v>12876</v>
      </c>
      <c r="B12499" s="39">
        <v>135.4</v>
      </c>
    </row>
    <row r="12500" spans="1:2" x14ac:dyDescent="0.3">
      <c r="A12500" s="38" t="s">
        <v>12877</v>
      </c>
      <c r="B12500" s="39">
        <v>135.4</v>
      </c>
    </row>
    <row r="12501" spans="1:2" x14ac:dyDescent="0.3">
      <c r="A12501" s="38" t="s">
        <v>12878</v>
      </c>
      <c r="B12501" s="39">
        <v>3499</v>
      </c>
    </row>
    <row r="12502" spans="1:2" x14ac:dyDescent="0.3">
      <c r="A12502" s="38" t="s">
        <v>12879</v>
      </c>
      <c r="B12502" s="39">
        <v>3499</v>
      </c>
    </row>
    <row r="12503" spans="1:2" x14ac:dyDescent="0.3">
      <c r="A12503" s="38" t="s">
        <v>12880</v>
      </c>
      <c r="B12503" s="39">
        <v>124.2</v>
      </c>
    </row>
    <row r="12504" spans="1:2" x14ac:dyDescent="0.3">
      <c r="A12504" s="38" t="s">
        <v>12881</v>
      </c>
      <c r="B12504" s="39">
        <v>124.2</v>
      </c>
    </row>
    <row r="12505" spans="1:2" x14ac:dyDescent="0.3">
      <c r="A12505" s="38" t="s">
        <v>12882</v>
      </c>
      <c r="B12505" s="39">
        <v>161.99</v>
      </c>
    </row>
    <row r="12506" spans="1:2" x14ac:dyDescent="0.3">
      <c r="A12506" s="38" t="s">
        <v>12883</v>
      </c>
      <c r="B12506" s="39">
        <v>161.99</v>
      </c>
    </row>
    <row r="12507" spans="1:2" x14ac:dyDescent="0.3">
      <c r="A12507" s="38" t="s">
        <v>12884</v>
      </c>
      <c r="B12507" s="39">
        <v>129.59</v>
      </c>
    </row>
    <row r="12508" spans="1:2" x14ac:dyDescent="0.3">
      <c r="A12508" s="38" t="s">
        <v>12885</v>
      </c>
      <c r="B12508" s="39">
        <v>129.59</v>
      </c>
    </row>
    <row r="12509" spans="1:2" x14ac:dyDescent="0.3">
      <c r="A12509" s="38" t="s">
        <v>12886</v>
      </c>
      <c r="B12509" s="39">
        <v>172.79</v>
      </c>
    </row>
    <row r="12510" spans="1:2" x14ac:dyDescent="0.3">
      <c r="A12510" s="38" t="s">
        <v>12887</v>
      </c>
      <c r="B12510" s="39">
        <v>172.79</v>
      </c>
    </row>
    <row r="12511" spans="1:2" x14ac:dyDescent="0.3">
      <c r="A12511" s="38" t="s">
        <v>12888</v>
      </c>
      <c r="B12511" s="39">
        <v>127.46</v>
      </c>
    </row>
    <row r="12512" spans="1:2" x14ac:dyDescent="0.3">
      <c r="A12512" s="38" t="s">
        <v>12889</v>
      </c>
      <c r="B12512" s="39">
        <v>127.46</v>
      </c>
    </row>
    <row r="12513" spans="1:2" x14ac:dyDescent="0.3">
      <c r="A12513" s="38" t="s">
        <v>12890</v>
      </c>
      <c r="B12513" s="39">
        <v>145.02000000000001</v>
      </c>
    </row>
    <row r="12514" spans="1:2" x14ac:dyDescent="0.3">
      <c r="A12514" s="38" t="s">
        <v>12891</v>
      </c>
      <c r="B12514" s="39">
        <v>145.02000000000001</v>
      </c>
    </row>
    <row r="12515" spans="1:2" x14ac:dyDescent="0.3">
      <c r="A12515" s="38" t="s">
        <v>12892</v>
      </c>
      <c r="B12515" s="39">
        <v>137.66</v>
      </c>
    </row>
    <row r="12516" spans="1:2" x14ac:dyDescent="0.3">
      <c r="A12516" s="38" t="s">
        <v>12893</v>
      </c>
      <c r="B12516" s="39">
        <v>137.66</v>
      </c>
    </row>
    <row r="12517" spans="1:2" x14ac:dyDescent="0.3">
      <c r="A12517" s="38" t="s">
        <v>12894</v>
      </c>
      <c r="B12517" s="39">
        <v>155.22</v>
      </c>
    </row>
    <row r="12518" spans="1:2" x14ac:dyDescent="0.3">
      <c r="A12518" s="38" t="s">
        <v>12895</v>
      </c>
      <c r="B12518" s="39">
        <v>155.22</v>
      </c>
    </row>
    <row r="12519" spans="1:2" x14ac:dyDescent="0.3">
      <c r="A12519" s="38" t="s">
        <v>12896</v>
      </c>
      <c r="B12519" s="39">
        <v>134.99</v>
      </c>
    </row>
    <row r="12520" spans="1:2" x14ac:dyDescent="0.3">
      <c r="A12520" s="38" t="s">
        <v>12897</v>
      </c>
      <c r="B12520" s="39">
        <v>134.99</v>
      </c>
    </row>
    <row r="12521" spans="1:2" x14ac:dyDescent="0.3">
      <c r="A12521" s="38" t="s">
        <v>12898</v>
      </c>
      <c r="B12521" s="39">
        <v>178.18</v>
      </c>
    </row>
    <row r="12522" spans="1:2" x14ac:dyDescent="0.3">
      <c r="A12522" s="38" t="s">
        <v>12899</v>
      </c>
      <c r="B12522" s="39">
        <v>178.18</v>
      </c>
    </row>
    <row r="12523" spans="1:2" x14ac:dyDescent="0.3">
      <c r="A12523" s="38" t="s">
        <v>12900</v>
      </c>
      <c r="B12523" s="39">
        <v>106.5</v>
      </c>
    </row>
    <row r="12524" spans="1:2" x14ac:dyDescent="0.3">
      <c r="A12524" s="38" t="s">
        <v>12901</v>
      </c>
      <c r="B12524" s="39">
        <v>106.5</v>
      </c>
    </row>
    <row r="12525" spans="1:2" x14ac:dyDescent="0.3">
      <c r="A12525" s="38" t="s">
        <v>12902</v>
      </c>
      <c r="B12525" s="39">
        <v>124.06</v>
      </c>
    </row>
    <row r="12526" spans="1:2" x14ac:dyDescent="0.3">
      <c r="A12526" s="38" t="s">
        <v>12903</v>
      </c>
      <c r="B12526" s="39">
        <v>124.06</v>
      </c>
    </row>
    <row r="12527" spans="1:2" x14ac:dyDescent="0.3">
      <c r="A12527" s="38" t="s">
        <v>12904</v>
      </c>
      <c r="B12527" s="39">
        <v>140.38999999999999</v>
      </c>
    </row>
    <row r="12528" spans="1:2" x14ac:dyDescent="0.3">
      <c r="A12528" s="38" t="s">
        <v>12905</v>
      </c>
      <c r="B12528" s="39">
        <v>140.38999999999999</v>
      </c>
    </row>
    <row r="12529" spans="1:2" x14ac:dyDescent="0.3">
      <c r="A12529" s="38" t="s">
        <v>12906</v>
      </c>
      <c r="B12529" s="39">
        <v>110.35</v>
      </c>
    </row>
    <row r="12530" spans="1:2" x14ac:dyDescent="0.3">
      <c r="A12530" s="38" t="s">
        <v>12907</v>
      </c>
      <c r="B12530" s="39">
        <v>110.35</v>
      </c>
    </row>
    <row r="12531" spans="1:2" x14ac:dyDescent="0.3">
      <c r="A12531" s="38" t="s">
        <v>12908</v>
      </c>
      <c r="B12531" s="39">
        <v>131.31</v>
      </c>
    </row>
    <row r="12532" spans="1:2" x14ac:dyDescent="0.3">
      <c r="A12532" s="38" t="s">
        <v>12909</v>
      </c>
      <c r="B12532" s="39">
        <v>131.31</v>
      </c>
    </row>
    <row r="12533" spans="1:2" x14ac:dyDescent="0.3">
      <c r="A12533" s="38" t="s">
        <v>12910</v>
      </c>
      <c r="B12533" s="39">
        <v>148.87</v>
      </c>
    </row>
    <row r="12534" spans="1:2" x14ac:dyDescent="0.3">
      <c r="A12534" s="38" t="s">
        <v>12911</v>
      </c>
      <c r="B12534" s="39">
        <v>148.87</v>
      </c>
    </row>
    <row r="12535" spans="1:2" x14ac:dyDescent="0.3">
      <c r="A12535" s="38" t="s">
        <v>12912</v>
      </c>
      <c r="B12535" s="39">
        <v>999</v>
      </c>
    </row>
    <row r="12536" spans="1:2" x14ac:dyDescent="0.3">
      <c r="A12536" s="38" t="s">
        <v>12913</v>
      </c>
      <c r="B12536" s="39">
        <v>999</v>
      </c>
    </row>
    <row r="12537" spans="1:2" x14ac:dyDescent="0.3">
      <c r="A12537" s="38" t="s">
        <v>12914</v>
      </c>
      <c r="B12537" s="39">
        <v>299.60000000000002</v>
      </c>
    </row>
    <row r="12538" spans="1:2" x14ac:dyDescent="0.3">
      <c r="A12538" s="38" t="s">
        <v>12915</v>
      </c>
      <c r="B12538" s="39">
        <v>270.77999999999997</v>
      </c>
    </row>
    <row r="12539" spans="1:2" x14ac:dyDescent="0.3">
      <c r="A12539" s="38" t="s">
        <v>12916</v>
      </c>
      <c r="B12539" s="39">
        <v>4792</v>
      </c>
    </row>
    <row r="12540" spans="1:2" x14ac:dyDescent="0.3">
      <c r="A12540" s="38" t="s">
        <v>12917</v>
      </c>
      <c r="B12540" s="39">
        <v>4300</v>
      </c>
    </row>
    <row r="12541" spans="1:2" x14ac:dyDescent="0.3">
      <c r="A12541" s="38" t="s">
        <v>12918</v>
      </c>
      <c r="B12541" s="39">
        <v>267.18</v>
      </c>
    </row>
    <row r="12542" spans="1:2" x14ac:dyDescent="0.3">
      <c r="A12542" s="38" t="s">
        <v>12919</v>
      </c>
      <c r="B12542" s="39">
        <v>253.91</v>
      </c>
    </row>
    <row r="12543" spans="1:2" x14ac:dyDescent="0.3">
      <c r="A12543" s="38" t="s">
        <v>12920</v>
      </c>
      <c r="B12543" s="39">
        <v>4640</v>
      </c>
    </row>
    <row r="12544" spans="1:2" x14ac:dyDescent="0.3">
      <c r="A12544" s="38" t="s">
        <v>12921</v>
      </c>
      <c r="B12544" s="39">
        <v>4410</v>
      </c>
    </row>
    <row r="12545" spans="1:2" x14ac:dyDescent="0.3">
      <c r="A12545" s="38" t="s">
        <v>12922</v>
      </c>
      <c r="B12545" s="39">
        <v>154.5</v>
      </c>
    </row>
    <row r="12546" spans="1:2" x14ac:dyDescent="0.3">
      <c r="A12546" s="38" t="s">
        <v>12923</v>
      </c>
      <c r="B12546" s="39">
        <v>136.76</v>
      </c>
    </row>
    <row r="12547" spans="1:2" x14ac:dyDescent="0.3">
      <c r="A12547" s="38" t="s">
        <v>12924</v>
      </c>
      <c r="B12547" s="39">
        <v>6701</v>
      </c>
    </row>
    <row r="12548" spans="1:2" x14ac:dyDescent="0.3">
      <c r="A12548" s="38" t="s">
        <v>12925</v>
      </c>
      <c r="B12548" s="39">
        <v>5947</v>
      </c>
    </row>
    <row r="12549" spans="1:2" x14ac:dyDescent="0.3">
      <c r="A12549" s="38" t="s">
        <v>12926</v>
      </c>
      <c r="B12549" s="39">
        <v>281.06</v>
      </c>
    </row>
    <row r="12550" spans="1:2" x14ac:dyDescent="0.3">
      <c r="A12550" s="38" t="s">
        <v>12927</v>
      </c>
      <c r="B12550" s="39">
        <v>267.79000000000002</v>
      </c>
    </row>
    <row r="12551" spans="1:2" x14ac:dyDescent="0.3">
      <c r="A12551" s="38" t="s">
        <v>12928</v>
      </c>
      <c r="B12551" s="39">
        <v>292.33999999999997</v>
      </c>
    </row>
    <row r="12552" spans="1:2" x14ac:dyDescent="0.3">
      <c r="A12552" s="38" t="s">
        <v>12929</v>
      </c>
      <c r="B12552" s="39">
        <v>279.07</v>
      </c>
    </row>
    <row r="12553" spans="1:2" x14ac:dyDescent="0.3">
      <c r="A12553" s="38" t="s">
        <v>12930</v>
      </c>
      <c r="B12553" s="39">
        <v>288.5</v>
      </c>
    </row>
    <row r="12554" spans="1:2" x14ac:dyDescent="0.3">
      <c r="A12554" s="38" t="s">
        <v>131</v>
      </c>
      <c r="B12554" s="39">
        <v>275.23</v>
      </c>
    </row>
    <row r="12555" spans="1:2" x14ac:dyDescent="0.3">
      <c r="A12555" s="38" t="s">
        <v>12931</v>
      </c>
      <c r="B12555" s="39">
        <v>315.68</v>
      </c>
    </row>
    <row r="12556" spans="1:2" x14ac:dyDescent="0.3">
      <c r="A12556" s="38" t="s">
        <v>12932</v>
      </c>
      <c r="B12556" s="39">
        <v>302.41000000000003</v>
      </c>
    </row>
    <row r="12557" spans="1:2" x14ac:dyDescent="0.3">
      <c r="A12557" s="38" t="s">
        <v>12933</v>
      </c>
      <c r="B12557" s="39">
        <v>176.39</v>
      </c>
    </row>
    <row r="12558" spans="1:2" x14ac:dyDescent="0.3">
      <c r="A12558" s="38" t="s">
        <v>12934</v>
      </c>
      <c r="B12558" s="39">
        <v>163.12</v>
      </c>
    </row>
    <row r="12559" spans="1:2" x14ac:dyDescent="0.3">
      <c r="A12559" s="38" t="s">
        <v>12935</v>
      </c>
      <c r="B12559" s="39">
        <v>419.36</v>
      </c>
    </row>
    <row r="12560" spans="1:2" x14ac:dyDescent="0.3">
      <c r="A12560" s="38" t="s">
        <v>12936</v>
      </c>
      <c r="B12560" s="39">
        <v>406.09</v>
      </c>
    </row>
    <row r="12561" spans="1:2" x14ac:dyDescent="0.3">
      <c r="A12561" s="38" t="s">
        <v>12937</v>
      </c>
      <c r="B12561" s="39">
        <v>1137</v>
      </c>
    </row>
    <row r="12562" spans="1:2" x14ac:dyDescent="0.3">
      <c r="A12562" s="38" t="s">
        <v>12938</v>
      </c>
      <c r="B12562" s="39">
        <v>1084</v>
      </c>
    </row>
    <row r="12563" spans="1:2" x14ac:dyDescent="0.3">
      <c r="A12563" s="38" t="s">
        <v>12939</v>
      </c>
      <c r="B12563" s="39">
        <v>737.46</v>
      </c>
    </row>
    <row r="12564" spans="1:2" x14ac:dyDescent="0.3">
      <c r="A12564" s="38" t="s">
        <v>12940</v>
      </c>
      <c r="B12564" s="39">
        <v>732.36</v>
      </c>
    </row>
    <row r="12565" spans="1:2" x14ac:dyDescent="0.3">
      <c r="A12565" s="38" t="s">
        <v>12941</v>
      </c>
      <c r="B12565" s="39">
        <v>1504</v>
      </c>
    </row>
    <row r="12566" spans="1:2" x14ac:dyDescent="0.3">
      <c r="A12566" s="38" t="s">
        <v>12942</v>
      </c>
      <c r="B12566" s="39">
        <v>1493</v>
      </c>
    </row>
    <row r="12567" spans="1:2" x14ac:dyDescent="0.3">
      <c r="A12567" s="38" t="s">
        <v>12943</v>
      </c>
      <c r="B12567" s="39">
        <v>17.09</v>
      </c>
    </row>
    <row r="12568" spans="1:2" x14ac:dyDescent="0.3">
      <c r="A12568" s="38" t="s">
        <v>12944</v>
      </c>
      <c r="B12568" s="39">
        <v>15.62</v>
      </c>
    </row>
    <row r="12569" spans="1:2" x14ac:dyDescent="0.3">
      <c r="A12569" s="38" t="s">
        <v>12945</v>
      </c>
      <c r="B12569" s="39">
        <v>1333</v>
      </c>
    </row>
    <row r="12570" spans="1:2" x14ac:dyDescent="0.3">
      <c r="A12570" s="38" t="s">
        <v>12946</v>
      </c>
      <c r="B12570" s="39">
        <v>1212</v>
      </c>
    </row>
    <row r="12571" spans="1:2" x14ac:dyDescent="0.3">
      <c r="A12571" s="38" t="s">
        <v>12947</v>
      </c>
      <c r="B12571" s="39">
        <v>191.29</v>
      </c>
    </row>
    <row r="12572" spans="1:2" x14ac:dyDescent="0.3">
      <c r="A12572" s="38" t="s">
        <v>12948</v>
      </c>
      <c r="B12572" s="39">
        <v>177.26</v>
      </c>
    </row>
    <row r="12573" spans="1:2" x14ac:dyDescent="0.3">
      <c r="A12573" s="38" t="s">
        <v>12949</v>
      </c>
      <c r="B12573" s="39">
        <v>1226</v>
      </c>
    </row>
    <row r="12574" spans="1:2" x14ac:dyDescent="0.3">
      <c r="A12574" s="38" t="s">
        <v>12950</v>
      </c>
      <c r="B12574" s="39">
        <v>1136</v>
      </c>
    </row>
    <row r="12575" spans="1:2" x14ac:dyDescent="0.3">
      <c r="A12575" s="38" t="s">
        <v>12951</v>
      </c>
      <c r="B12575" s="39">
        <v>73.16</v>
      </c>
    </row>
    <row r="12576" spans="1:2" x14ac:dyDescent="0.3">
      <c r="A12576" s="38" t="s">
        <v>12952</v>
      </c>
      <c r="B12576" s="39">
        <v>67.83</v>
      </c>
    </row>
    <row r="12577" spans="1:2" x14ac:dyDescent="0.3">
      <c r="A12577" s="38" t="s">
        <v>12953</v>
      </c>
      <c r="B12577" s="39">
        <v>23.75</v>
      </c>
    </row>
    <row r="12578" spans="1:2" x14ac:dyDescent="0.3">
      <c r="A12578" s="38" t="s">
        <v>12954</v>
      </c>
      <c r="B12578" s="39">
        <v>21.98</v>
      </c>
    </row>
    <row r="12579" spans="1:2" x14ac:dyDescent="0.3">
      <c r="A12579" s="38" t="s">
        <v>12955</v>
      </c>
      <c r="B12579" s="39">
        <v>18.03</v>
      </c>
    </row>
    <row r="12580" spans="1:2" x14ac:dyDescent="0.3">
      <c r="A12580" s="38" t="s">
        <v>12956</v>
      </c>
      <c r="B12580" s="39">
        <v>16.47</v>
      </c>
    </row>
    <row r="12581" spans="1:2" x14ac:dyDescent="0.3">
      <c r="A12581" s="38" t="s">
        <v>12957</v>
      </c>
      <c r="B12581" s="39">
        <v>103.23</v>
      </c>
    </row>
    <row r="12582" spans="1:2" x14ac:dyDescent="0.3">
      <c r="A12582" s="38" t="s">
        <v>12958</v>
      </c>
      <c r="B12582" s="39">
        <v>92.1</v>
      </c>
    </row>
    <row r="12583" spans="1:2" x14ac:dyDescent="0.3">
      <c r="A12583" s="38" t="s">
        <v>12959</v>
      </c>
      <c r="B12583" s="39">
        <v>95.96</v>
      </c>
    </row>
    <row r="12584" spans="1:2" x14ac:dyDescent="0.3">
      <c r="A12584" s="38" t="s">
        <v>12960</v>
      </c>
      <c r="B12584" s="39">
        <v>87.66</v>
      </c>
    </row>
    <row r="12585" spans="1:2" x14ac:dyDescent="0.3">
      <c r="A12585" s="38" t="s">
        <v>12961</v>
      </c>
      <c r="B12585" s="39">
        <v>4995</v>
      </c>
    </row>
    <row r="12586" spans="1:2" x14ac:dyDescent="0.3">
      <c r="A12586" s="38" t="s">
        <v>12962</v>
      </c>
      <c r="B12586" s="39">
        <v>4545</v>
      </c>
    </row>
    <row r="12587" spans="1:2" x14ac:dyDescent="0.3">
      <c r="A12587" s="38" t="s">
        <v>12963</v>
      </c>
      <c r="B12587" s="39">
        <v>4.78</v>
      </c>
    </row>
    <row r="12588" spans="1:2" x14ac:dyDescent="0.3">
      <c r="A12588" s="38" t="s">
        <v>12964</v>
      </c>
      <c r="B12588" s="39">
        <v>4.28</v>
      </c>
    </row>
    <row r="12589" spans="1:2" x14ac:dyDescent="0.3">
      <c r="A12589" s="38" t="s">
        <v>12965</v>
      </c>
      <c r="B12589" s="39">
        <v>12.19</v>
      </c>
    </row>
    <row r="12590" spans="1:2" x14ac:dyDescent="0.3">
      <c r="A12590" s="38" t="s">
        <v>12966</v>
      </c>
      <c r="B12590" s="39">
        <v>11.44</v>
      </c>
    </row>
    <row r="12591" spans="1:2" x14ac:dyDescent="0.3">
      <c r="A12591" s="38" t="s">
        <v>12967</v>
      </c>
      <c r="B12591" s="39">
        <v>3.57</v>
      </c>
    </row>
    <row r="12592" spans="1:2" x14ac:dyDescent="0.3">
      <c r="A12592" s="38" t="s">
        <v>12968</v>
      </c>
      <c r="B12592" s="39">
        <v>3.29</v>
      </c>
    </row>
    <row r="12593" spans="1:2" x14ac:dyDescent="0.3">
      <c r="A12593" s="38" t="s">
        <v>12969</v>
      </c>
      <c r="B12593" s="39">
        <v>9.31</v>
      </c>
    </row>
    <row r="12594" spans="1:2" x14ac:dyDescent="0.3">
      <c r="A12594" s="38" t="s">
        <v>12970</v>
      </c>
      <c r="B12594" s="39">
        <v>8.32</v>
      </c>
    </row>
    <row r="12595" spans="1:2" x14ac:dyDescent="0.3">
      <c r="A12595" s="38" t="s">
        <v>12971</v>
      </c>
      <c r="B12595" s="39">
        <v>23.97</v>
      </c>
    </row>
    <row r="12596" spans="1:2" x14ac:dyDescent="0.3">
      <c r="A12596" s="38" t="s">
        <v>12972</v>
      </c>
      <c r="B12596" s="39">
        <v>21.53</v>
      </c>
    </row>
    <row r="12597" spans="1:2" x14ac:dyDescent="0.3">
      <c r="A12597" s="38" t="s">
        <v>12973</v>
      </c>
      <c r="B12597" s="39">
        <v>23.64</v>
      </c>
    </row>
    <row r="12598" spans="1:2" x14ac:dyDescent="0.3">
      <c r="A12598" s="38" t="s">
        <v>12974</v>
      </c>
      <c r="B12598" s="39">
        <v>21.18</v>
      </c>
    </row>
    <row r="12599" spans="1:2" x14ac:dyDescent="0.3">
      <c r="A12599" s="38" t="s">
        <v>12975</v>
      </c>
      <c r="B12599" s="39">
        <v>23.15</v>
      </c>
    </row>
    <row r="12600" spans="1:2" x14ac:dyDescent="0.3">
      <c r="A12600" s="38" t="s">
        <v>39</v>
      </c>
      <c r="B12600" s="39">
        <v>20.68</v>
      </c>
    </row>
    <row r="12601" spans="1:2" x14ac:dyDescent="0.3">
      <c r="A12601" s="38" t="s">
        <v>12976</v>
      </c>
      <c r="B12601" s="39">
        <v>24.95</v>
      </c>
    </row>
    <row r="12602" spans="1:2" x14ac:dyDescent="0.3">
      <c r="A12602" s="38" t="s">
        <v>12977</v>
      </c>
      <c r="B12602" s="39">
        <v>22.43</v>
      </c>
    </row>
    <row r="12603" spans="1:2" x14ac:dyDescent="0.3">
      <c r="A12603" s="38" t="s">
        <v>12978</v>
      </c>
      <c r="B12603" s="39">
        <v>22.97</v>
      </c>
    </row>
    <row r="12604" spans="1:2" x14ac:dyDescent="0.3">
      <c r="A12604" s="38" t="s">
        <v>12979</v>
      </c>
      <c r="B12604" s="39">
        <v>20.48</v>
      </c>
    </row>
    <row r="12605" spans="1:2" x14ac:dyDescent="0.3">
      <c r="A12605" s="38" t="s">
        <v>12980</v>
      </c>
      <c r="B12605" s="39">
        <v>30</v>
      </c>
    </row>
    <row r="12606" spans="1:2" x14ac:dyDescent="0.3">
      <c r="A12606" s="38" t="s">
        <v>12981</v>
      </c>
      <c r="B12606" s="39">
        <v>27.48</v>
      </c>
    </row>
    <row r="12607" spans="1:2" x14ac:dyDescent="0.3">
      <c r="A12607" s="38" t="s">
        <v>12982</v>
      </c>
      <c r="B12607" s="39">
        <v>23.04</v>
      </c>
    </row>
    <row r="12608" spans="1:2" x14ac:dyDescent="0.3">
      <c r="A12608" s="38" t="s">
        <v>12983</v>
      </c>
      <c r="B12608" s="39">
        <v>20.53</v>
      </c>
    </row>
    <row r="12609" spans="1:2" x14ac:dyDescent="0.3">
      <c r="A12609" s="38" t="s">
        <v>12984</v>
      </c>
      <c r="B12609" s="39">
        <v>18.25</v>
      </c>
    </row>
    <row r="12610" spans="1:2" x14ac:dyDescent="0.3">
      <c r="A12610" s="38" t="s">
        <v>12985</v>
      </c>
      <c r="B12610" s="39">
        <v>16.25</v>
      </c>
    </row>
    <row r="12611" spans="1:2" x14ac:dyDescent="0.3">
      <c r="A12611" s="38" t="s">
        <v>12986</v>
      </c>
      <c r="B12611" s="39">
        <v>24.46</v>
      </c>
    </row>
    <row r="12612" spans="1:2" x14ac:dyDescent="0.3">
      <c r="A12612" s="38" t="s">
        <v>12987</v>
      </c>
      <c r="B12612" s="39">
        <v>21.91</v>
      </c>
    </row>
    <row r="12613" spans="1:2" x14ac:dyDescent="0.3">
      <c r="A12613" s="38" t="s">
        <v>12988</v>
      </c>
      <c r="B12613" s="39">
        <v>19.670000000000002</v>
      </c>
    </row>
    <row r="12614" spans="1:2" x14ac:dyDescent="0.3">
      <c r="A12614" s="38" t="s">
        <v>12989</v>
      </c>
      <c r="B12614" s="39">
        <v>17.62</v>
      </c>
    </row>
    <row r="12615" spans="1:2" x14ac:dyDescent="0.3">
      <c r="A12615" s="38" t="s">
        <v>12990</v>
      </c>
      <c r="B12615" s="39">
        <v>29.23</v>
      </c>
    </row>
    <row r="12616" spans="1:2" x14ac:dyDescent="0.3">
      <c r="A12616" s="38" t="s">
        <v>12991</v>
      </c>
      <c r="B12616" s="39">
        <v>26.68</v>
      </c>
    </row>
    <row r="12617" spans="1:2" x14ac:dyDescent="0.3">
      <c r="A12617" s="38" t="s">
        <v>12992</v>
      </c>
      <c r="B12617" s="39">
        <v>27.41</v>
      </c>
    </row>
    <row r="12618" spans="1:2" x14ac:dyDescent="0.3">
      <c r="A12618" s="38" t="s">
        <v>12993</v>
      </c>
      <c r="B12618" s="39">
        <v>24.78</v>
      </c>
    </row>
    <row r="12619" spans="1:2" x14ac:dyDescent="0.3">
      <c r="A12619" s="38" t="s">
        <v>12994</v>
      </c>
      <c r="B12619" s="39">
        <v>27.04</v>
      </c>
    </row>
    <row r="12620" spans="1:2" x14ac:dyDescent="0.3">
      <c r="A12620" s="38" t="s">
        <v>12995</v>
      </c>
      <c r="B12620" s="39">
        <v>24.34</v>
      </c>
    </row>
    <row r="12621" spans="1:2" x14ac:dyDescent="0.3">
      <c r="A12621" s="38" t="s">
        <v>12996</v>
      </c>
      <c r="B12621" s="39">
        <v>24.77</v>
      </c>
    </row>
    <row r="12622" spans="1:2" x14ac:dyDescent="0.3">
      <c r="A12622" s="38" t="s">
        <v>12997</v>
      </c>
      <c r="B12622" s="39">
        <v>22.13</v>
      </c>
    </row>
    <row r="12623" spans="1:2" x14ac:dyDescent="0.3">
      <c r="A12623" s="38" t="s">
        <v>12998</v>
      </c>
      <c r="B12623" s="39">
        <v>15.18</v>
      </c>
    </row>
    <row r="12624" spans="1:2" x14ac:dyDescent="0.3">
      <c r="A12624" s="38" t="s">
        <v>12999</v>
      </c>
      <c r="B12624" s="39">
        <v>14.39</v>
      </c>
    </row>
    <row r="12625" spans="1:2" x14ac:dyDescent="0.3">
      <c r="A12625" s="38" t="s">
        <v>13000</v>
      </c>
      <c r="B12625" s="39">
        <v>17.47</v>
      </c>
    </row>
    <row r="12626" spans="1:2" x14ac:dyDescent="0.3">
      <c r="A12626" s="38" t="s">
        <v>13001</v>
      </c>
      <c r="B12626" s="39">
        <v>16.2</v>
      </c>
    </row>
    <row r="12627" spans="1:2" x14ac:dyDescent="0.3">
      <c r="A12627" s="38" t="s">
        <v>13002</v>
      </c>
      <c r="B12627" s="39">
        <v>14.35</v>
      </c>
    </row>
    <row r="12628" spans="1:2" x14ac:dyDescent="0.3">
      <c r="A12628" s="38" t="s">
        <v>13003</v>
      </c>
      <c r="B12628" s="39">
        <v>13.14</v>
      </c>
    </row>
    <row r="12629" spans="1:2" x14ac:dyDescent="0.3">
      <c r="A12629" s="38" t="s">
        <v>13004</v>
      </c>
      <c r="B12629" s="39">
        <v>11.23</v>
      </c>
    </row>
    <row r="12630" spans="1:2" x14ac:dyDescent="0.3">
      <c r="A12630" s="38" t="s">
        <v>13005</v>
      </c>
      <c r="B12630" s="39">
        <v>10.08</v>
      </c>
    </row>
    <row r="12631" spans="1:2" x14ac:dyDescent="0.3">
      <c r="A12631" s="38" t="s">
        <v>13006</v>
      </c>
      <c r="B12631" s="39">
        <v>5201</v>
      </c>
    </row>
    <row r="12632" spans="1:2" x14ac:dyDescent="0.3">
      <c r="A12632" s="38" t="s">
        <v>13007</v>
      </c>
      <c r="B12632" s="39">
        <v>4820</v>
      </c>
    </row>
    <row r="12633" spans="1:2" x14ac:dyDescent="0.3">
      <c r="A12633" s="38" t="s">
        <v>13008</v>
      </c>
      <c r="B12633" s="39">
        <v>28.44</v>
      </c>
    </row>
    <row r="12634" spans="1:2" x14ac:dyDescent="0.3">
      <c r="A12634" s="38" t="s">
        <v>13009</v>
      </c>
      <c r="B12634" s="39">
        <v>25.78</v>
      </c>
    </row>
    <row r="12635" spans="1:2" x14ac:dyDescent="0.3">
      <c r="A12635" s="38" t="s">
        <v>13010</v>
      </c>
      <c r="B12635" s="39">
        <v>25.82</v>
      </c>
    </row>
    <row r="12636" spans="1:2" x14ac:dyDescent="0.3">
      <c r="A12636" s="38" t="s">
        <v>13011</v>
      </c>
      <c r="B12636" s="39">
        <v>23.17</v>
      </c>
    </row>
    <row r="12637" spans="1:2" x14ac:dyDescent="0.3">
      <c r="A12637" s="38" t="s">
        <v>13012</v>
      </c>
      <c r="B12637" s="39">
        <v>28.16</v>
      </c>
    </row>
    <row r="12638" spans="1:2" x14ac:dyDescent="0.3">
      <c r="A12638" s="38" t="s">
        <v>13013</v>
      </c>
      <c r="B12638" s="39">
        <v>25.42</v>
      </c>
    </row>
    <row r="12639" spans="1:2" x14ac:dyDescent="0.3">
      <c r="A12639" s="38" t="s">
        <v>13014</v>
      </c>
      <c r="B12639" s="39">
        <v>25.55</v>
      </c>
    </row>
    <row r="12640" spans="1:2" x14ac:dyDescent="0.3">
      <c r="A12640" s="38" t="s">
        <v>13015</v>
      </c>
      <c r="B12640" s="39">
        <v>22.96</v>
      </c>
    </row>
    <row r="12641" spans="1:2" x14ac:dyDescent="0.3">
      <c r="A12641" s="38" t="s">
        <v>13016</v>
      </c>
      <c r="B12641" s="39">
        <v>25.22</v>
      </c>
    </row>
    <row r="12642" spans="1:2" x14ac:dyDescent="0.3">
      <c r="A12642" s="38" t="s">
        <v>13017</v>
      </c>
      <c r="B12642" s="39">
        <v>22.58</v>
      </c>
    </row>
    <row r="12643" spans="1:2" x14ac:dyDescent="0.3">
      <c r="A12643" s="38" t="s">
        <v>13018</v>
      </c>
      <c r="B12643" s="39">
        <v>5153</v>
      </c>
    </row>
    <row r="12644" spans="1:2" x14ac:dyDescent="0.3">
      <c r="A12644" s="38" t="s">
        <v>13019</v>
      </c>
      <c r="B12644" s="39">
        <v>4648</v>
      </c>
    </row>
    <row r="12645" spans="1:2" x14ac:dyDescent="0.3">
      <c r="A12645" s="38" t="s">
        <v>13020</v>
      </c>
      <c r="B12645" s="39">
        <v>22.84</v>
      </c>
    </row>
    <row r="12646" spans="1:2" x14ac:dyDescent="0.3">
      <c r="A12646" s="38" t="s">
        <v>13021</v>
      </c>
      <c r="B12646" s="39">
        <v>20.51</v>
      </c>
    </row>
    <row r="12647" spans="1:2" x14ac:dyDescent="0.3">
      <c r="A12647" s="38" t="s">
        <v>13022</v>
      </c>
      <c r="B12647" s="39">
        <v>23.82</v>
      </c>
    </row>
    <row r="12648" spans="1:2" x14ac:dyDescent="0.3">
      <c r="A12648" s="38" t="s">
        <v>13023</v>
      </c>
      <c r="B12648" s="39">
        <v>21.95</v>
      </c>
    </row>
    <row r="12649" spans="1:2" x14ac:dyDescent="0.3">
      <c r="A12649" s="38" t="s">
        <v>13024</v>
      </c>
      <c r="B12649" s="39">
        <v>28.73</v>
      </c>
    </row>
    <row r="12650" spans="1:2" x14ac:dyDescent="0.3">
      <c r="A12650" s="38" t="s">
        <v>13025</v>
      </c>
      <c r="B12650" s="39">
        <v>26.86</v>
      </c>
    </row>
    <row r="12651" spans="1:2" x14ac:dyDescent="0.3">
      <c r="A12651" s="38" t="s">
        <v>13026</v>
      </c>
      <c r="B12651" s="39">
        <v>33.520000000000003</v>
      </c>
    </row>
    <row r="12652" spans="1:2" x14ac:dyDescent="0.3">
      <c r="A12652" s="38" t="s">
        <v>13027</v>
      </c>
      <c r="B12652" s="39">
        <v>31.15</v>
      </c>
    </row>
    <row r="12653" spans="1:2" x14ac:dyDescent="0.3">
      <c r="A12653" s="38" t="s">
        <v>13028</v>
      </c>
      <c r="B12653" s="39">
        <v>23.17</v>
      </c>
    </row>
    <row r="12654" spans="1:2" x14ac:dyDescent="0.3">
      <c r="A12654" s="38" t="s">
        <v>13029</v>
      </c>
      <c r="B12654" s="39">
        <v>20.65</v>
      </c>
    </row>
    <row r="12655" spans="1:2" x14ac:dyDescent="0.3">
      <c r="A12655" s="38" t="s">
        <v>13030</v>
      </c>
      <c r="B12655" s="39">
        <v>5097</v>
      </c>
    </row>
    <row r="12656" spans="1:2" x14ac:dyDescent="0.3">
      <c r="A12656" s="38" t="s">
        <v>13031</v>
      </c>
      <c r="B12656" s="39">
        <v>4657</v>
      </c>
    </row>
    <row r="12657" spans="1:2" x14ac:dyDescent="0.3">
      <c r="A12657" s="38" t="s">
        <v>13032</v>
      </c>
      <c r="B12657" s="39">
        <v>38.229999999999997</v>
      </c>
    </row>
    <row r="12658" spans="1:2" x14ac:dyDescent="0.3">
      <c r="A12658" s="38" t="s">
        <v>13033</v>
      </c>
      <c r="B12658" s="39">
        <v>34.299999999999997</v>
      </c>
    </row>
    <row r="12659" spans="1:2" x14ac:dyDescent="0.3">
      <c r="A12659" s="38" t="s">
        <v>13034</v>
      </c>
      <c r="B12659" s="39">
        <v>36.64</v>
      </c>
    </row>
    <row r="12660" spans="1:2" x14ac:dyDescent="0.3">
      <c r="A12660" s="38" t="s">
        <v>13035</v>
      </c>
      <c r="B12660" s="39">
        <v>32.74</v>
      </c>
    </row>
    <row r="12661" spans="1:2" x14ac:dyDescent="0.3">
      <c r="A12661" s="38" t="s">
        <v>13036</v>
      </c>
      <c r="B12661" s="39">
        <v>5412</v>
      </c>
    </row>
    <row r="12662" spans="1:2" x14ac:dyDescent="0.3">
      <c r="A12662" s="38" t="s">
        <v>13037</v>
      </c>
      <c r="B12662" s="39">
        <v>4858</v>
      </c>
    </row>
    <row r="12663" spans="1:2" x14ac:dyDescent="0.3">
      <c r="A12663" s="38" t="s">
        <v>13038</v>
      </c>
      <c r="B12663" s="39">
        <v>44.05</v>
      </c>
    </row>
    <row r="12664" spans="1:2" x14ac:dyDescent="0.3">
      <c r="A12664" s="38" t="s">
        <v>13039</v>
      </c>
      <c r="B12664" s="39">
        <v>40.03</v>
      </c>
    </row>
    <row r="12665" spans="1:2" x14ac:dyDescent="0.3">
      <c r="A12665" s="38" t="s">
        <v>13040</v>
      </c>
      <c r="B12665" s="39">
        <v>43.09</v>
      </c>
    </row>
    <row r="12666" spans="1:2" x14ac:dyDescent="0.3">
      <c r="A12666" s="38" t="s">
        <v>13041</v>
      </c>
      <c r="B12666" s="39">
        <v>39.090000000000003</v>
      </c>
    </row>
    <row r="12667" spans="1:2" x14ac:dyDescent="0.3">
      <c r="A12667" s="38" t="s">
        <v>13042</v>
      </c>
      <c r="B12667" s="39">
        <v>40.19</v>
      </c>
    </row>
    <row r="12668" spans="1:2" x14ac:dyDescent="0.3">
      <c r="A12668" s="38" t="s">
        <v>13043</v>
      </c>
      <c r="B12668" s="39">
        <v>36.28</v>
      </c>
    </row>
    <row r="12669" spans="1:2" x14ac:dyDescent="0.3">
      <c r="A12669" s="38" t="s">
        <v>13044</v>
      </c>
      <c r="B12669" s="39">
        <v>43.25</v>
      </c>
    </row>
    <row r="12670" spans="1:2" x14ac:dyDescent="0.3">
      <c r="A12670" s="38" t="s">
        <v>13045</v>
      </c>
      <c r="B12670" s="39">
        <v>38.65</v>
      </c>
    </row>
    <row r="12671" spans="1:2" x14ac:dyDescent="0.3">
      <c r="A12671" s="38" t="s">
        <v>13046</v>
      </c>
      <c r="B12671" s="39">
        <v>6005</v>
      </c>
    </row>
    <row r="12672" spans="1:2" x14ac:dyDescent="0.3">
      <c r="A12672" s="38" t="s">
        <v>13047</v>
      </c>
      <c r="B12672" s="39">
        <v>5411</v>
      </c>
    </row>
    <row r="12673" spans="1:2" x14ac:dyDescent="0.3">
      <c r="A12673" s="38" t="s">
        <v>13048</v>
      </c>
      <c r="B12673" s="39">
        <v>42.71</v>
      </c>
    </row>
    <row r="12674" spans="1:2" x14ac:dyDescent="0.3">
      <c r="A12674" s="38" t="s">
        <v>13049</v>
      </c>
      <c r="B12674" s="39">
        <v>38.08</v>
      </c>
    </row>
    <row r="12675" spans="1:2" x14ac:dyDescent="0.3">
      <c r="A12675" s="38" t="s">
        <v>13050</v>
      </c>
      <c r="B12675" s="39">
        <v>40.03</v>
      </c>
    </row>
    <row r="12676" spans="1:2" x14ac:dyDescent="0.3">
      <c r="A12676" s="38" t="s">
        <v>13051</v>
      </c>
      <c r="B12676" s="39">
        <v>35.659999999999997</v>
      </c>
    </row>
    <row r="12677" spans="1:2" x14ac:dyDescent="0.3">
      <c r="A12677" s="38" t="s">
        <v>13052</v>
      </c>
      <c r="B12677" s="39">
        <v>35.46</v>
      </c>
    </row>
    <row r="12678" spans="1:2" x14ac:dyDescent="0.3">
      <c r="A12678" s="38" t="s">
        <v>13053</v>
      </c>
      <c r="B12678" s="39">
        <v>31.44</v>
      </c>
    </row>
    <row r="12679" spans="1:2" x14ac:dyDescent="0.3">
      <c r="A12679" s="38" t="s">
        <v>13054</v>
      </c>
      <c r="B12679" s="39">
        <v>6008</v>
      </c>
    </row>
    <row r="12680" spans="1:2" x14ac:dyDescent="0.3">
      <c r="A12680" s="38" t="s">
        <v>13055</v>
      </c>
      <c r="B12680" s="39">
        <v>5337</v>
      </c>
    </row>
    <row r="12681" spans="1:2" x14ac:dyDescent="0.3">
      <c r="A12681" s="38" t="s">
        <v>13056</v>
      </c>
      <c r="B12681" s="39">
        <v>5057</v>
      </c>
    </row>
    <row r="12682" spans="1:2" x14ac:dyDescent="0.3">
      <c r="A12682" s="38" t="s">
        <v>13057</v>
      </c>
      <c r="B12682" s="39">
        <v>4735</v>
      </c>
    </row>
    <row r="12683" spans="1:2" x14ac:dyDescent="0.3">
      <c r="A12683" s="38" t="s">
        <v>13058</v>
      </c>
      <c r="B12683" s="39">
        <v>16.5</v>
      </c>
    </row>
    <row r="12684" spans="1:2" x14ac:dyDescent="0.3">
      <c r="A12684" s="38" t="s">
        <v>13059</v>
      </c>
      <c r="B12684" s="39">
        <v>14.43</v>
      </c>
    </row>
    <row r="12685" spans="1:2" x14ac:dyDescent="0.3">
      <c r="A12685" s="38" t="s">
        <v>13060</v>
      </c>
      <c r="B12685" s="39">
        <v>18.04</v>
      </c>
    </row>
    <row r="12686" spans="1:2" x14ac:dyDescent="0.3">
      <c r="A12686" s="38" t="s">
        <v>13061</v>
      </c>
      <c r="B12686" s="39">
        <v>15.97</v>
      </c>
    </row>
    <row r="12687" spans="1:2" x14ac:dyDescent="0.3">
      <c r="A12687" s="38" t="s">
        <v>13062</v>
      </c>
      <c r="B12687" s="39">
        <v>7115</v>
      </c>
    </row>
    <row r="12688" spans="1:2" x14ac:dyDescent="0.3">
      <c r="A12688" s="38" t="s">
        <v>13063</v>
      </c>
      <c r="B12688" s="39">
        <v>6257</v>
      </c>
    </row>
    <row r="12689" spans="1:2" x14ac:dyDescent="0.3">
      <c r="A12689" s="38" t="s">
        <v>13064</v>
      </c>
      <c r="B12689" s="39">
        <v>19.59</v>
      </c>
    </row>
    <row r="12690" spans="1:2" x14ac:dyDescent="0.3">
      <c r="A12690" s="38" t="s">
        <v>13065</v>
      </c>
      <c r="B12690" s="39">
        <v>17.72</v>
      </c>
    </row>
    <row r="12691" spans="1:2" x14ac:dyDescent="0.3">
      <c r="A12691" s="38" t="s">
        <v>13066</v>
      </c>
      <c r="B12691" s="39">
        <v>35.89</v>
      </c>
    </row>
    <row r="12692" spans="1:2" x14ac:dyDescent="0.3">
      <c r="A12692" s="38" t="s">
        <v>13067</v>
      </c>
      <c r="B12692" s="39">
        <v>32.76</v>
      </c>
    </row>
    <row r="12693" spans="1:2" x14ac:dyDescent="0.3">
      <c r="A12693" s="38" t="s">
        <v>13068</v>
      </c>
      <c r="B12693" s="39">
        <v>41.62</v>
      </c>
    </row>
    <row r="12694" spans="1:2" x14ac:dyDescent="0.3">
      <c r="A12694" s="38" t="s">
        <v>13069</v>
      </c>
      <c r="B12694" s="39">
        <v>38.39</v>
      </c>
    </row>
    <row r="12695" spans="1:2" x14ac:dyDescent="0.3">
      <c r="A12695" s="38" t="s">
        <v>13070</v>
      </c>
      <c r="B12695" s="39">
        <v>8470</v>
      </c>
    </row>
    <row r="12696" spans="1:2" x14ac:dyDescent="0.3">
      <c r="A12696" s="38" t="s">
        <v>13071</v>
      </c>
      <c r="B12696" s="39">
        <v>7701</v>
      </c>
    </row>
    <row r="12697" spans="1:2" x14ac:dyDescent="0.3">
      <c r="A12697" s="38" t="s">
        <v>13072</v>
      </c>
      <c r="B12697" s="39">
        <v>13.88</v>
      </c>
    </row>
    <row r="12698" spans="1:2" x14ac:dyDescent="0.3">
      <c r="A12698" s="38" t="s">
        <v>13073</v>
      </c>
      <c r="B12698" s="39">
        <v>12.03</v>
      </c>
    </row>
    <row r="12699" spans="1:2" x14ac:dyDescent="0.3">
      <c r="A12699" s="38" t="s">
        <v>13074</v>
      </c>
      <c r="B12699" s="39">
        <v>14.69</v>
      </c>
    </row>
    <row r="12700" spans="1:2" x14ac:dyDescent="0.3">
      <c r="A12700" s="38" t="s">
        <v>13075</v>
      </c>
      <c r="B12700" s="39">
        <v>12.74</v>
      </c>
    </row>
    <row r="12701" spans="1:2" x14ac:dyDescent="0.3">
      <c r="A12701" s="38" t="s">
        <v>13076</v>
      </c>
      <c r="B12701" s="39">
        <v>14.61</v>
      </c>
    </row>
    <row r="12702" spans="1:2" x14ac:dyDescent="0.3">
      <c r="A12702" s="38" t="s">
        <v>13077</v>
      </c>
      <c r="B12702" s="39">
        <v>12.66</v>
      </c>
    </row>
    <row r="12703" spans="1:2" x14ac:dyDescent="0.3">
      <c r="A12703" s="38" t="s">
        <v>13078</v>
      </c>
      <c r="B12703" s="39">
        <v>719.39</v>
      </c>
    </row>
    <row r="12704" spans="1:2" x14ac:dyDescent="0.3">
      <c r="A12704" s="38" t="s">
        <v>13079</v>
      </c>
      <c r="B12704" s="39">
        <v>653.62</v>
      </c>
    </row>
    <row r="12705" spans="1:2" x14ac:dyDescent="0.3">
      <c r="A12705" s="38" t="s">
        <v>13080</v>
      </c>
      <c r="B12705" s="39">
        <v>703.82</v>
      </c>
    </row>
    <row r="12706" spans="1:2" x14ac:dyDescent="0.3">
      <c r="A12706" s="38" t="s">
        <v>380</v>
      </c>
      <c r="B12706" s="39">
        <v>633.38</v>
      </c>
    </row>
    <row r="12707" spans="1:2" x14ac:dyDescent="0.3">
      <c r="A12707" s="38" t="s">
        <v>13081</v>
      </c>
      <c r="B12707" s="39">
        <v>6090</v>
      </c>
    </row>
    <row r="12708" spans="1:2" x14ac:dyDescent="0.3">
      <c r="A12708" s="38" t="s">
        <v>13082</v>
      </c>
      <c r="B12708" s="39">
        <v>5367</v>
      </c>
    </row>
    <row r="12709" spans="1:2" x14ac:dyDescent="0.3">
      <c r="A12709" s="38" t="s">
        <v>13083</v>
      </c>
      <c r="B12709" s="39">
        <v>8.9600000000000009</v>
      </c>
    </row>
    <row r="12710" spans="1:2" x14ac:dyDescent="0.3">
      <c r="A12710" s="38" t="s">
        <v>13084</v>
      </c>
      <c r="B12710" s="39">
        <v>8.02</v>
      </c>
    </row>
    <row r="12711" spans="1:2" x14ac:dyDescent="0.3">
      <c r="A12711" s="38" t="s">
        <v>13085</v>
      </c>
      <c r="B12711" s="39">
        <v>24.05</v>
      </c>
    </row>
    <row r="12712" spans="1:2" x14ac:dyDescent="0.3">
      <c r="A12712" s="38" t="s">
        <v>13086</v>
      </c>
      <c r="B12712" s="39">
        <v>21.99</v>
      </c>
    </row>
    <row r="12713" spans="1:2" x14ac:dyDescent="0.3">
      <c r="A12713" s="38" t="s">
        <v>13087</v>
      </c>
      <c r="B12713" s="39">
        <v>4801</v>
      </c>
    </row>
    <row r="12714" spans="1:2" x14ac:dyDescent="0.3">
      <c r="A12714" s="38" t="s">
        <v>13088</v>
      </c>
      <c r="B12714" s="39">
        <v>4354</v>
      </c>
    </row>
    <row r="12715" spans="1:2" x14ac:dyDescent="0.3">
      <c r="A12715" s="38" t="s">
        <v>13089</v>
      </c>
      <c r="B12715" s="39">
        <v>45.95</v>
      </c>
    </row>
    <row r="12716" spans="1:2" x14ac:dyDescent="0.3">
      <c r="A12716" s="38" t="s">
        <v>13090</v>
      </c>
      <c r="B12716" s="39">
        <v>45.01</v>
      </c>
    </row>
    <row r="12717" spans="1:2" x14ac:dyDescent="0.3">
      <c r="A12717" s="38" t="s">
        <v>13091</v>
      </c>
      <c r="B12717" s="39">
        <v>5245</v>
      </c>
    </row>
    <row r="12718" spans="1:2" x14ac:dyDescent="0.3">
      <c r="A12718" s="38" t="s">
        <v>13092</v>
      </c>
      <c r="B12718" s="39">
        <v>5095</v>
      </c>
    </row>
    <row r="12719" spans="1:2" x14ac:dyDescent="0.3">
      <c r="A12719" s="38" t="s">
        <v>13093</v>
      </c>
      <c r="B12719" s="39">
        <v>7321</v>
      </c>
    </row>
    <row r="12720" spans="1:2" x14ac:dyDescent="0.3">
      <c r="A12720" s="38" t="s">
        <v>13094</v>
      </c>
      <c r="B12720" s="39">
        <v>6387</v>
      </c>
    </row>
    <row r="12721" spans="1:2" x14ac:dyDescent="0.3">
      <c r="A12721" s="38" t="s">
        <v>13095</v>
      </c>
      <c r="B12721" s="39">
        <v>9090</v>
      </c>
    </row>
    <row r="12722" spans="1:2" x14ac:dyDescent="0.3">
      <c r="A12722" s="38" t="s">
        <v>13096</v>
      </c>
      <c r="B12722" s="39">
        <v>8081</v>
      </c>
    </row>
    <row r="12723" spans="1:2" x14ac:dyDescent="0.3">
      <c r="A12723" s="38" t="s">
        <v>13097</v>
      </c>
      <c r="B12723" s="39">
        <v>6217</v>
      </c>
    </row>
    <row r="12724" spans="1:2" x14ac:dyDescent="0.3">
      <c r="A12724" s="38" t="s">
        <v>13098</v>
      </c>
      <c r="B12724" s="39">
        <v>5518</v>
      </c>
    </row>
    <row r="12725" spans="1:2" x14ac:dyDescent="0.3">
      <c r="A12725" s="38" t="s">
        <v>13099</v>
      </c>
      <c r="B12725" s="39">
        <v>399.6</v>
      </c>
    </row>
    <row r="12726" spans="1:2" x14ac:dyDescent="0.3">
      <c r="A12726" s="38" t="s">
        <v>13100</v>
      </c>
      <c r="B12726" s="39">
        <v>393.23</v>
      </c>
    </row>
    <row r="12727" spans="1:2" x14ac:dyDescent="0.3">
      <c r="A12727" s="38" t="s">
        <v>13101</v>
      </c>
      <c r="B12727" s="39">
        <v>399.6</v>
      </c>
    </row>
    <row r="12728" spans="1:2" x14ac:dyDescent="0.3">
      <c r="A12728" s="38" t="s">
        <v>13102</v>
      </c>
      <c r="B12728" s="39">
        <v>393.23</v>
      </c>
    </row>
    <row r="12729" spans="1:2" x14ac:dyDescent="0.3">
      <c r="A12729" s="38" t="s">
        <v>13103</v>
      </c>
      <c r="B12729" s="39">
        <v>170.8</v>
      </c>
    </row>
    <row r="12730" spans="1:2" x14ac:dyDescent="0.3">
      <c r="A12730" s="38" t="s">
        <v>13104</v>
      </c>
      <c r="B12730" s="39">
        <v>164.43</v>
      </c>
    </row>
    <row r="12731" spans="1:2" x14ac:dyDescent="0.3">
      <c r="A12731" s="38" t="s">
        <v>13105</v>
      </c>
      <c r="B12731" s="39">
        <v>201.6</v>
      </c>
    </row>
    <row r="12732" spans="1:2" x14ac:dyDescent="0.3">
      <c r="A12732" s="38" t="s">
        <v>13106</v>
      </c>
      <c r="B12732" s="39">
        <v>195.23</v>
      </c>
    </row>
    <row r="12733" spans="1:2" x14ac:dyDescent="0.3">
      <c r="A12733" s="38" t="s">
        <v>13107</v>
      </c>
      <c r="B12733" s="39">
        <v>71.930000000000007</v>
      </c>
    </row>
    <row r="12734" spans="1:2" x14ac:dyDescent="0.3">
      <c r="A12734" s="38" t="s">
        <v>13108</v>
      </c>
      <c r="B12734" s="39">
        <v>67.349999999999994</v>
      </c>
    </row>
    <row r="12735" spans="1:2" x14ac:dyDescent="0.3">
      <c r="A12735" s="38" t="s">
        <v>13109</v>
      </c>
      <c r="B12735" s="39">
        <v>91.33</v>
      </c>
    </row>
    <row r="12736" spans="1:2" x14ac:dyDescent="0.3">
      <c r="A12736" s="38" t="s">
        <v>13110</v>
      </c>
      <c r="B12736" s="39">
        <v>86.69</v>
      </c>
    </row>
    <row r="12737" spans="1:2" x14ac:dyDescent="0.3">
      <c r="A12737" s="38" t="s">
        <v>13111</v>
      </c>
      <c r="B12737" s="39">
        <v>211.49</v>
      </c>
    </row>
    <row r="12738" spans="1:2" x14ac:dyDescent="0.3">
      <c r="A12738" s="38" t="s">
        <v>13112</v>
      </c>
      <c r="B12738" s="39">
        <v>205.14</v>
      </c>
    </row>
    <row r="12739" spans="1:2" x14ac:dyDescent="0.3">
      <c r="A12739" s="38" t="s">
        <v>13113</v>
      </c>
      <c r="B12739" s="39">
        <v>128.94999999999999</v>
      </c>
    </row>
    <row r="12740" spans="1:2" x14ac:dyDescent="0.3">
      <c r="A12740" s="38" t="s">
        <v>13114</v>
      </c>
      <c r="B12740" s="39">
        <v>122.59</v>
      </c>
    </row>
    <row r="12741" spans="1:2" x14ac:dyDescent="0.3">
      <c r="A12741" s="38" t="s">
        <v>13115</v>
      </c>
      <c r="B12741" s="39">
        <v>69.86</v>
      </c>
    </row>
    <row r="12742" spans="1:2" x14ac:dyDescent="0.3">
      <c r="A12742" s="38" t="s">
        <v>13116</v>
      </c>
      <c r="B12742" s="39">
        <v>62.56</v>
      </c>
    </row>
    <row r="12743" spans="1:2" x14ac:dyDescent="0.3">
      <c r="A12743" s="38" t="s">
        <v>13117</v>
      </c>
      <c r="B12743" s="39">
        <v>6806</v>
      </c>
    </row>
    <row r="12744" spans="1:2" x14ac:dyDescent="0.3">
      <c r="A12744" s="38" t="s">
        <v>13118</v>
      </c>
      <c r="B12744" s="39">
        <v>6427</v>
      </c>
    </row>
    <row r="12745" spans="1:2" x14ac:dyDescent="0.3">
      <c r="A12745" s="38" t="s">
        <v>13119</v>
      </c>
      <c r="B12745" s="39">
        <v>127.24</v>
      </c>
    </row>
    <row r="12746" spans="1:2" x14ac:dyDescent="0.3">
      <c r="A12746" s="38" t="s">
        <v>13120</v>
      </c>
      <c r="B12746" s="39">
        <v>120.14</v>
      </c>
    </row>
    <row r="12747" spans="1:2" x14ac:dyDescent="0.3">
      <c r="A12747" s="38" t="s">
        <v>13121</v>
      </c>
      <c r="B12747" s="39">
        <v>88.08</v>
      </c>
    </row>
    <row r="12748" spans="1:2" x14ac:dyDescent="0.3">
      <c r="A12748" s="38" t="s">
        <v>13122</v>
      </c>
      <c r="B12748" s="39">
        <v>84.18</v>
      </c>
    </row>
    <row r="12749" spans="1:2" x14ac:dyDescent="0.3">
      <c r="A12749" s="38" t="s">
        <v>13123</v>
      </c>
      <c r="B12749" s="39">
        <v>160.19</v>
      </c>
    </row>
    <row r="12750" spans="1:2" x14ac:dyDescent="0.3">
      <c r="A12750" s="38" t="s">
        <v>13124</v>
      </c>
      <c r="B12750" s="39">
        <v>153.09</v>
      </c>
    </row>
    <row r="12751" spans="1:2" x14ac:dyDescent="0.3">
      <c r="A12751" s="38" t="s">
        <v>13125</v>
      </c>
      <c r="B12751" s="39">
        <v>121.03</v>
      </c>
    </row>
    <row r="12752" spans="1:2" x14ac:dyDescent="0.3">
      <c r="A12752" s="38" t="s">
        <v>13126</v>
      </c>
      <c r="B12752" s="39">
        <v>117.13</v>
      </c>
    </row>
    <row r="12753" spans="1:2" x14ac:dyDescent="0.3">
      <c r="A12753" s="38" t="s">
        <v>13127</v>
      </c>
      <c r="B12753" s="39">
        <v>107.92</v>
      </c>
    </row>
    <row r="12754" spans="1:2" x14ac:dyDescent="0.3">
      <c r="A12754" s="38" t="s">
        <v>13128</v>
      </c>
      <c r="B12754" s="39">
        <v>100.81</v>
      </c>
    </row>
    <row r="12755" spans="1:2" x14ac:dyDescent="0.3">
      <c r="A12755" s="38" t="s">
        <v>13129</v>
      </c>
      <c r="B12755" s="39">
        <v>68.75</v>
      </c>
    </row>
    <row r="12756" spans="1:2" x14ac:dyDescent="0.3">
      <c r="A12756" s="38" t="s">
        <v>13130</v>
      </c>
      <c r="B12756" s="39">
        <v>64.86</v>
      </c>
    </row>
    <row r="12757" spans="1:2" x14ac:dyDescent="0.3">
      <c r="A12757" s="38" t="s">
        <v>13131</v>
      </c>
      <c r="B12757" s="39">
        <v>93.42</v>
      </c>
    </row>
    <row r="12758" spans="1:2" x14ac:dyDescent="0.3">
      <c r="A12758" s="38" t="s">
        <v>13132</v>
      </c>
      <c r="B12758" s="39">
        <v>86.32</v>
      </c>
    </row>
    <row r="12759" spans="1:2" x14ac:dyDescent="0.3">
      <c r="A12759" s="38" t="s">
        <v>13133</v>
      </c>
      <c r="B12759" s="39">
        <v>54.26</v>
      </c>
    </row>
    <row r="12760" spans="1:2" x14ac:dyDescent="0.3">
      <c r="A12760" s="38" t="s">
        <v>13134</v>
      </c>
      <c r="B12760" s="39">
        <v>50.36</v>
      </c>
    </row>
    <row r="12761" spans="1:2" x14ac:dyDescent="0.3">
      <c r="A12761" s="38" t="s">
        <v>13135</v>
      </c>
      <c r="B12761" s="39">
        <v>5768</v>
      </c>
    </row>
    <row r="12762" spans="1:2" x14ac:dyDescent="0.3">
      <c r="A12762" s="38" t="s">
        <v>13136</v>
      </c>
      <c r="B12762" s="39">
        <v>5474</v>
      </c>
    </row>
    <row r="12763" spans="1:2" x14ac:dyDescent="0.3">
      <c r="A12763" s="38" t="s">
        <v>13137</v>
      </c>
      <c r="B12763" s="39">
        <v>38.31</v>
      </c>
    </row>
    <row r="12764" spans="1:2" x14ac:dyDescent="0.3">
      <c r="A12764" s="38" t="s">
        <v>13138</v>
      </c>
      <c r="B12764" s="39">
        <v>33.39</v>
      </c>
    </row>
    <row r="12765" spans="1:2" x14ac:dyDescent="0.3">
      <c r="A12765" s="38" t="s">
        <v>13139</v>
      </c>
      <c r="B12765" s="39">
        <v>68.92</v>
      </c>
    </row>
    <row r="12766" spans="1:2" x14ac:dyDescent="0.3">
      <c r="A12766" s="38" t="s">
        <v>13140</v>
      </c>
      <c r="B12766" s="39">
        <v>60.85</v>
      </c>
    </row>
    <row r="12767" spans="1:2" x14ac:dyDescent="0.3">
      <c r="A12767" s="38" t="s">
        <v>13141</v>
      </c>
      <c r="B12767" s="39">
        <v>71.92</v>
      </c>
    </row>
    <row r="12768" spans="1:2" x14ac:dyDescent="0.3">
      <c r="A12768" s="38" t="s">
        <v>13142</v>
      </c>
      <c r="B12768" s="39">
        <v>63.85</v>
      </c>
    </row>
    <row r="12769" spans="1:2" x14ac:dyDescent="0.3">
      <c r="A12769" s="38" t="s">
        <v>13143</v>
      </c>
      <c r="B12769" s="39">
        <v>2.15</v>
      </c>
    </row>
    <row r="12770" spans="1:2" x14ac:dyDescent="0.3">
      <c r="A12770" s="38" t="s">
        <v>13144</v>
      </c>
      <c r="B12770" s="39">
        <v>1.88</v>
      </c>
    </row>
    <row r="12771" spans="1:2" x14ac:dyDescent="0.3">
      <c r="A12771" s="38" t="s">
        <v>13145</v>
      </c>
      <c r="B12771" s="39">
        <v>51.55</v>
      </c>
    </row>
    <row r="12772" spans="1:2" x14ac:dyDescent="0.3">
      <c r="A12772" s="38" t="s">
        <v>13146</v>
      </c>
      <c r="B12772" s="39">
        <v>46.68</v>
      </c>
    </row>
    <row r="12773" spans="1:2" x14ac:dyDescent="0.3">
      <c r="A12773" s="38" t="s">
        <v>13147</v>
      </c>
      <c r="B12773" s="39">
        <v>56.33</v>
      </c>
    </row>
    <row r="12774" spans="1:2" x14ac:dyDescent="0.3">
      <c r="A12774" s="38" t="s">
        <v>13148</v>
      </c>
      <c r="B12774" s="39">
        <v>50.96</v>
      </c>
    </row>
    <row r="12775" spans="1:2" x14ac:dyDescent="0.3">
      <c r="A12775" s="38" t="s">
        <v>13149</v>
      </c>
      <c r="B12775" s="39">
        <v>36.54</v>
      </c>
    </row>
    <row r="12776" spans="1:2" x14ac:dyDescent="0.3">
      <c r="A12776" s="38" t="s">
        <v>13150</v>
      </c>
      <c r="B12776" s="39">
        <v>31.67</v>
      </c>
    </row>
    <row r="12777" spans="1:2" x14ac:dyDescent="0.3">
      <c r="A12777" s="38" t="s">
        <v>13151</v>
      </c>
      <c r="B12777" s="39">
        <v>36.409999999999997</v>
      </c>
    </row>
    <row r="12778" spans="1:2" x14ac:dyDescent="0.3">
      <c r="A12778" s="38" t="s">
        <v>13152</v>
      </c>
      <c r="B12778" s="39">
        <v>31.88</v>
      </c>
    </row>
    <row r="12779" spans="1:2" x14ac:dyDescent="0.3">
      <c r="A12779" s="38" t="s">
        <v>13153</v>
      </c>
      <c r="B12779" s="39">
        <v>37.89</v>
      </c>
    </row>
    <row r="12780" spans="1:2" x14ac:dyDescent="0.3">
      <c r="A12780" s="38" t="s">
        <v>13154</v>
      </c>
      <c r="B12780" s="39">
        <v>33.33</v>
      </c>
    </row>
    <row r="12781" spans="1:2" x14ac:dyDescent="0.3">
      <c r="A12781" s="38" t="s">
        <v>13155</v>
      </c>
      <c r="B12781" s="39">
        <v>20.53</v>
      </c>
    </row>
    <row r="12782" spans="1:2" x14ac:dyDescent="0.3">
      <c r="A12782" s="38" t="s">
        <v>13156</v>
      </c>
      <c r="B12782" s="39">
        <v>20.420000000000002</v>
      </c>
    </row>
    <row r="12783" spans="1:2" x14ac:dyDescent="0.3">
      <c r="A12783" s="38" t="s">
        <v>13157</v>
      </c>
      <c r="B12783" s="39">
        <v>6060</v>
      </c>
    </row>
    <row r="12784" spans="1:2" x14ac:dyDescent="0.3">
      <c r="A12784" s="38" t="s">
        <v>13158</v>
      </c>
      <c r="B12784" s="39">
        <v>5411</v>
      </c>
    </row>
    <row r="12785" spans="1:2" x14ac:dyDescent="0.3">
      <c r="A12785" s="38" t="s">
        <v>13159</v>
      </c>
      <c r="B12785" s="39">
        <v>80.489999999999995</v>
      </c>
    </row>
    <row r="12786" spans="1:2" x14ac:dyDescent="0.3">
      <c r="A12786" s="38" t="s">
        <v>132</v>
      </c>
      <c r="B12786" s="39">
        <v>72.42</v>
      </c>
    </row>
    <row r="12787" spans="1:2" x14ac:dyDescent="0.3">
      <c r="A12787" s="38" t="s">
        <v>13160</v>
      </c>
      <c r="B12787" s="39">
        <v>49.89</v>
      </c>
    </row>
    <row r="12788" spans="1:2" x14ac:dyDescent="0.3">
      <c r="A12788" s="38" t="s">
        <v>13161</v>
      </c>
      <c r="B12788" s="39">
        <v>44.96</v>
      </c>
    </row>
    <row r="12789" spans="1:2" x14ac:dyDescent="0.3">
      <c r="A12789" s="38" t="s">
        <v>13162</v>
      </c>
      <c r="B12789" s="39">
        <v>67.900000000000006</v>
      </c>
    </row>
    <row r="12790" spans="1:2" x14ac:dyDescent="0.3">
      <c r="A12790" s="38" t="s">
        <v>13163</v>
      </c>
      <c r="B12790" s="39">
        <v>62.53</v>
      </c>
    </row>
    <row r="12791" spans="1:2" x14ac:dyDescent="0.3">
      <c r="A12791" s="38" t="s">
        <v>13164</v>
      </c>
      <c r="B12791" s="39">
        <v>4502</v>
      </c>
    </row>
    <row r="12792" spans="1:2" x14ac:dyDescent="0.3">
      <c r="A12792" s="38" t="s">
        <v>13165</v>
      </c>
      <c r="B12792" s="39">
        <v>4092</v>
      </c>
    </row>
    <row r="12793" spans="1:2" x14ac:dyDescent="0.3">
      <c r="A12793" s="38" t="s">
        <v>13166</v>
      </c>
      <c r="B12793" s="39">
        <v>168.73</v>
      </c>
    </row>
    <row r="12794" spans="1:2" x14ac:dyDescent="0.3">
      <c r="A12794" s="38" t="s">
        <v>13167</v>
      </c>
      <c r="B12794" s="39">
        <v>149.94999999999999</v>
      </c>
    </row>
    <row r="12795" spans="1:2" x14ac:dyDescent="0.3">
      <c r="A12795" s="38" t="s">
        <v>13168</v>
      </c>
      <c r="B12795" s="39">
        <v>167.49</v>
      </c>
    </row>
    <row r="12796" spans="1:2" x14ac:dyDescent="0.3">
      <c r="A12796" s="38" t="s">
        <v>13169</v>
      </c>
      <c r="B12796" s="39">
        <v>148.21</v>
      </c>
    </row>
    <row r="12797" spans="1:2" x14ac:dyDescent="0.3">
      <c r="A12797" s="38" t="s">
        <v>13170</v>
      </c>
      <c r="B12797" s="39">
        <v>91.43</v>
      </c>
    </row>
    <row r="12798" spans="1:2" x14ac:dyDescent="0.3">
      <c r="A12798" s="38" t="s">
        <v>13171</v>
      </c>
      <c r="B12798" s="39">
        <v>82.39</v>
      </c>
    </row>
    <row r="12799" spans="1:2" x14ac:dyDescent="0.3">
      <c r="A12799" s="38" t="s">
        <v>13172</v>
      </c>
      <c r="B12799" s="39">
        <v>78.84</v>
      </c>
    </row>
    <row r="12800" spans="1:2" x14ac:dyDescent="0.3">
      <c r="A12800" s="38" t="s">
        <v>13173</v>
      </c>
      <c r="B12800" s="39">
        <v>72.5</v>
      </c>
    </row>
    <row r="12801" spans="1:2" x14ac:dyDescent="0.3">
      <c r="A12801" s="38" t="s">
        <v>13174</v>
      </c>
      <c r="B12801" s="39">
        <v>66.66</v>
      </c>
    </row>
    <row r="12802" spans="1:2" x14ac:dyDescent="0.3">
      <c r="A12802" s="38" t="s">
        <v>13175</v>
      </c>
      <c r="B12802" s="39">
        <v>62.27</v>
      </c>
    </row>
    <row r="12803" spans="1:2" x14ac:dyDescent="0.3">
      <c r="A12803" s="38" t="s">
        <v>13176</v>
      </c>
      <c r="B12803" s="39">
        <v>66.66</v>
      </c>
    </row>
    <row r="12804" spans="1:2" x14ac:dyDescent="0.3">
      <c r="A12804" s="38" t="s">
        <v>13177</v>
      </c>
      <c r="B12804" s="39">
        <v>62.27</v>
      </c>
    </row>
    <row r="12805" spans="1:2" x14ac:dyDescent="0.3">
      <c r="A12805" s="38" t="s">
        <v>13178</v>
      </c>
      <c r="B12805" s="39">
        <v>59.39</v>
      </c>
    </row>
    <row r="12806" spans="1:2" x14ac:dyDescent="0.3">
      <c r="A12806" s="38" t="s">
        <v>13179</v>
      </c>
      <c r="B12806" s="39">
        <v>55</v>
      </c>
    </row>
    <row r="12807" spans="1:2" x14ac:dyDescent="0.3">
      <c r="A12807" s="38" t="s">
        <v>13180</v>
      </c>
      <c r="B12807" s="39">
        <v>81.27</v>
      </c>
    </row>
    <row r="12808" spans="1:2" x14ac:dyDescent="0.3">
      <c r="A12808" s="38" t="s">
        <v>13181</v>
      </c>
      <c r="B12808" s="39">
        <v>76.38</v>
      </c>
    </row>
    <row r="12809" spans="1:2" x14ac:dyDescent="0.3">
      <c r="A12809" s="38" t="s">
        <v>13182</v>
      </c>
      <c r="B12809" s="39">
        <v>74</v>
      </c>
    </row>
    <row r="12810" spans="1:2" x14ac:dyDescent="0.3">
      <c r="A12810" s="38" t="s">
        <v>13183</v>
      </c>
      <c r="B12810" s="39">
        <v>69.11</v>
      </c>
    </row>
    <row r="12811" spans="1:2" x14ac:dyDescent="0.3">
      <c r="A12811" s="38" t="s">
        <v>13184</v>
      </c>
      <c r="B12811" s="39">
        <v>58.39</v>
      </c>
    </row>
    <row r="12812" spans="1:2" x14ac:dyDescent="0.3">
      <c r="A12812" s="38" t="s">
        <v>13185</v>
      </c>
      <c r="B12812" s="39">
        <v>54</v>
      </c>
    </row>
    <row r="12813" spans="1:2" x14ac:dyDescent="0.3">
      <c r="A12813" s="38" t="s">
        <v>13186</v>
      </c>
      <c r="B12813" s="39">
        <v>72.989999999999995</v>
      </c>
    </row>
    <row r="12814" spans="1:2" x14ac:dyDescent="0.3">
      <c r="A12814" s="38" t="s">
        <v>13187</v>
      </c>
      <c r="B12814" s="39">
        <v>68.11</v>
      </c>
    </row>
    <row r="12815" spans="1:2" x14ac:dyDescent="0.3">
      <c r="A12815" s="38" t="s">
        <v>13188</v>
      </c>
      <c r="B12815" s="39">
        <v>113.45</v>
      </c>
    </row>
    <row r="12816" spans="1:2" x14ac:dyDescent="0.3">
      <c r="A12816" s="38" t="s">
        <v>13189</v>
      </c>
      <c r="B12816" s="39">
        <v>106.33</v>
      </c>
    </row>
    <row r="12817" spans="1:2" x14ac:dyDescent="0.3">
      <c r="A12817" s="38" t="s">
        <v>13190</v>
      </c>
      <c r="B12817" s="39">
        <v>102.49</v>
      </c>
    </row>
    <row r="12818" spans="1:2" x14ac:dyDescent="0.3">
      <c r="A12818" s="38" t="s">
        <v>13191</v>
      </c>
      <c r="B12818" s="39">
        <v>95.92</v>
      </c>
    </row>
    <row r="12819" spans="1:2" x14ac:dyDescent="0.3">
      <c r="A12819" s="38" t="s">
        <v>13192</v>
      </c>
      <c r="B12819" s="39">
        <v>106.39</v>
      </c>
    </row>
    <row r="12820" spans="1:2" x14ac:dyDescent="0.3">
      <c r="A12820" s="38" t="s">
        <v>13193</v>
      </c>
      <c r="B12820" s="39">
        <v>100.25</v>
      </c>
    </row>
    <row r="12821" spans="1:2" x14ac:dyDescent="0.3">
      <c r="A12821" s="38" t="s">
        <v>13194</v>
      </c>
      <c r="B12821" s="39">
        <v>95.44</v>
      </c>
    </row>
    <row r="12822" spans="1:2" x14ac:dyDescent="0.3">
      <c r="A12822" s="38" t="s">
        <v>13195</v>
      </c>
      <c r="B12822" s="39">
        <v>89.83</v>
      </c>
    </row>
    <row r="12823" spans="1:2" x14ac:dyDescent="0.3">
      <c r="A12823" s="38" t="s">
        <v>13196</v>
      </c>
      <c r="B12823" s="39">
        <v>106.39</v>
      </c>
    </row>
    <row r="12824" spans="1:2" x14ac:dyDescent="0.3">
      <c r="A12824" s="38" t="s">
        <v>13197</v>
      </c>
      <c r="B12824" s="39">
        <v>100.25</v>
      </c>
    </row>
    <row r="12825" spans="1:2" x14ac:dyDescent="0.3">
      <c r="A12825" s="38" t="s">
        <v>13198</v>
      </c>
      <c r="B12825" s="39">
        <v>95.44</v>
      </c>
    </row>
    <row r="12826" spans="1:2" x14ac:dyDescent="0.3">
      <c r="A12826" s="38" t="s">
        <v>13199</v>
      </c>
      <c r="B12826" s="39">
        <v>89.83</v>
      </c>
    </row>
    <row r="12827" spans="1:2" x14ac:dyDescent="0.3">
      <c r="A12827" s="38" t="s">
        <v>13200</v>
      </c>
      <c r="B12827" s="39">
        <v>131.85</v>
      </c>
    </row>
    <row r="12828" spans="1:2" x14ac:dyDescent="0.3">
      <c r="A12828" s="38" t="s">
        <v>13201</v>
      </c>
      <c r="B12828" s="39">
        <v>122.57</v>
      </c>
    </row>
    <row r="12829" spans="1:2" x14ac:dyDescent="0.3">
      <c r="A12829" s="38" t="s">
        <v>13202</v>
      </c>
      <c r="B12829" s="39">
        <v>116.27</v>
      </c>
    </row>
    <row r="12830" spans="1:2" x14ac:dyDescent="0.3">
      <c r="A12830" s="38" t="s">
        <v>13203</v>
      </c>
      <c r="B12830" s="39">
        <v>109.68</v>
      </c>
    </row>
    <row r="12831" spans="1:2" x14ac:dyDescent="0.3">
      <c r="A12831" s="38" t="s">
        <v>13204</v>
      </c>
      <c r="B12831" s="39">
        <v>96.47</v>
      </c>
    </row>
    <row r="12832" spans="1:2" x14ac:dyDescent="0.3">
      <c r="A12832" s="38" t="s">
        <v>13205</v>
      </c>
      <c r="B12832" s="39">
        <v>90.38</v>
      </c>
    </row>
    <row r="12833" spans="1:2" x14ac:dyDescent="0.3">
      <c r="A12833" s="38" t="s">
        <v>13206</v>
      </c>
      <c r="B12833" s="39">
        <v>84.95</v>
      </c>
    </row>
    <row r="12834" spans="1:2" x14ac:dyDescent="0.3">
      <c r="A12834" s="38" t="s">
        <v>13207</v>
      </c>
      <c r="B12834" s="39">
        <v>76.89</v>
      </c>
    </row>
    <row r="12835" spans="1:2" x14ac:dyDescent="0.3">
      <c r="A12835" s="38" t="s">
        <v>13208</v>
      </c>
      <c r="B12835" s="39">
        <v>69.37</v>
      </c>
    </row>
    <row r="12836" spans="1:2" x14ac:dyDescent="0.3">
      <c r="A12836" s="38" t="s">
        <v>13209</v>
      </c>
      <c r="B12836" s="39">
        <v>64</v>
      </c>
    </row>
    <row r="12837" spans="1:2" x14ac:dyDescent="0.3">
      <c r="A12837" s="38" t="s">
        <v>13210</v>
      </c>
      <c r="B12837" s="39">
        <v>49.57</v>
      </c>
    </row>
    <row r="12838" spans="1:2" x14ac:dyDescent="0.3">
      <c r="A12838" s="38" t="s">
        <v>13211</v>
      </c>
      <c r="B12838" s="39">
        <v>44.7</v>
      </c>
    </row>
    <row r="12839" spans="1:2" x14ac:dyDescent="0.3">
      <c r="A12839" s="38" t="s">
        <v>13212</v>
      </c>
      <c r="B12839" s="39">
        <v>5148</v>
      </c>
    </row>
    <row r="12840" spans="1:2" x14ac:dyDescent="0.3">
      <c r="A12840" s="38" t="s">
        <v>13213</v>
      </c>
      <c r="B12840" s="39">
        <v>4768</v>
      </c>
    </row>
    <row r="12841" spans="1:2" x14ac:dyDescent="0.3">
      <c r="A12841" s="38" t="s">
        <v>13214</v>
      </c>
      <c r="B12841" s="39">
        <v>270.58999999999997</v>
      </c>
    </row>
    <row r="12842" spans="1:2" x14ac:dyDescent="0.3">
      <c r="A12842" s="38" t="s">
        <v>13215</v>
      </c>
      <c r="B12842" s="39">
        <v>242.05</v>
      </c>
    </row>
    <row r="12843" spans="1:2" x14ac:dyDescent="0.3">
      <c r="A12843" s="38" t="s">
        <v>13216</v>
      </c>
      <c r="B12843" s="39">
        <v>342.62</v>
      </c>
    </row>
    <row r="12844" spans="1:2" x14ac:dyDescent="0.3">
      <c r="A12844" s="38" t="s">
        <v>13217</v>
      </c>
      <c r="B12844" s="39">
        <v>304.72000000000003</v>
      </c>
    </row>
    <row r="12845" spans="1:2" x14ac:dyDescent="0.3">
      <c r="A12845" s="38" t="s">
        <v>13218</v>
      </c>
      <c r="B12845" s="39">
        <v>376.88</v>
      </c>
    </row>
    <row r="12846" spans="1:2" x14ac:dyDescent="0.3">
      <c r="A12846" s="38" t="s">
        <v>13219</v>
      </c>
      <c r="B12846" s="39">
        <v>334.27</v>
      </c>
    </row>
    <row r="12847" spans="1:2" x14ac:dyDescent="0.3">
      <c r="A12847" s="38" t="s">
        <v>13220</v>
      </c>
      <c r="B12847" s="39">
        <v>483.9</v>
      </c>
    </row>
    <row r="12848" spans="1:2" x14ac:dyDescent="0.3">
      <c r="A12848" s="38" t="s">
        <v>13221</v>
      </c>
      <c r="B12848" s="39">
        <v>427.26</v>
      </c>
    </row>
    <row r="12849" spans="1:2" x14ac:dyDescent="0.3">
      <c r="A12849" s="38" t="s">
        <v>13222</v>
      </c>
      <c r="B12849" s="39">
        <v>7324</v>
      </c>
    </row>
    <row r="12850" spans="1:2" x14ac:dyDescent="0.3">
      <c r="A12850" s="38" t="s">
        <v>13223</v>
      </c>
      <c r="B12850" s="39">
        <v>6507</v>
      </c>
    </row>
    <row r="12851" spans="1:2" x14ac:dyDescent="0.3">
      <c r="A12851" s="38" t="s">
        <v>13224</v>
      </c>
      <c r="B12851" s="39">
        <v>181.94</v>
      </c>
    </row>
    <row r="12852" spans="1:2" x14ac:dyDescent="0.3">
      <c r="A12852" s="38" t="s">
        <v>13225</v>
      </c>
      <c r="B12852" s="39">
        <v>169.82</v>
      </c>
    </row>
    <row r="12853" spans="1:2" x14ac:dyDescent="0.3">
      <c r="A12853" s="38" t="s">
        <v>13226</v>
      </c>
      <c r="B12853" s="39">
        <v>172.88</v>
      </c>
    </row>
    <row r="12854" spans="1:2" x14ac:dyDescent="0.3">
      <c r="A12854" s="38" t="s">
        <v>13227</v>
      </c>
      <c r="B12854" s="39">
        <v>161.19</v>
      </c>
    </row>
    <row r="12855" spans="1:2" x14ac:dyDescent="0.3">
      <c r="A12855" s="38" t="s">
        <v>13228</v>
      </c>
      <c r="B12855" s="39">
        <v>35.590000000000003</v>
      </c>
    </row>
    <row r="12856" spans="1:2" x14ac:dyDescent="0.3">
      <c r="A12856" s="38" t="s">
        <v>13229</v>
      </c>
      <c r="B12856" s="39">
        <v>32.75</v>
      </c>
    </row>
    <row r="12857" spans="1:2" x14ac:dyDescent="0.3">
      <c r="A12857" s="38" t="s">
        <v>13230</v>
      </c>
      <c r="B12857" s="39">
        <v>31.77</v>
      </c>
    </row>
    <row r="12858" spans="1:2" x14ac:dyDescent="0.3">
      <c r="A12858" s="38" t="s">
        <v>13231</v>
      </c>
      <c r="B12858" s="39">
        <v>28.99</v>
      </c>
    </row>
    <row r="12859" spans="1:2" x14ac:dyDescent="0.3">
      <c r="A12859" s="38" t="s">
        <v>13232</v>
      </c>
      <c r="B12859" s="39">
        <v>234.8</v>
      </c>
    </row>
    <row r="12860" spans="1:2" x14ac:dyDescent="0.3">
      <c r="A12860" s="38" t="s">
        <v>13233</v>
      </c>
      <c r="B12860" s="39">
        <v>222.68</v>
      </c>
    </row>
    <row r="12861" spans="1:2" x14ac:dyDescent="0.3">
      <c r="A12861" s="38" t="s">
        <v>13234</v>
      </c>
      <c r="B12861" s="39">
        <v>225.75</v>
      </c>
    </row>
    <row r="12862" spans="1:2" x14ac:dyDescent="0.3">
      <c r="A12862" s="38" t="s">
        <v>13235</v>
      </c>
      <c r="B12862" s="39">
        <v>214.06</v>
      </c>
    </row>
    <row r="12863" spans="1:2" x14ac:dyDescent="0.3">
      <c r="A12863" s="38" t="s">
        <v>13236</v>
      </c>
      <c r="B12863" s="39">
        <v>217.31</v>
      </c>
    </row>
    <row r="12864" spans="1:2" x14ac:dyDescent="0.3">
      <c r="A12864" s="38" t="s">
        <v>13237</v>
      </c>
      <c r="B12864" s="39">
        <v>207.52</v>
      </c>
    </row>
    <row r="12865" spans="1:2" x14ac:dyDescent="0.3">
      <c r="A12865" s="38" t="s">
        <v>13238</v>
      </c>
      <c r="B12865" s="39">
        <v>208.25</v>
      </c>
    </row>
    <row r="12866" spans="1:2" x14ac:dyDescent="0.3">
      <c r="A12866" s="38" t="s">
        <v>13239</v>
      </c>
      <c r="B12866" s="39">
        <v>198.9</v>
      </c>
    </row>
    <row r="12867" spans="1:2" x14ac:dyDescent="0.3">
      <c r="A12867" s="38" t="s">
        <v>13240</v>
      </c>
      <c r="B12867" s="39">
        <v>1198</v>
      </c>
    </row>
    <row r="12868" spans="1:2" x14ac:dyDescent="0.3">
      <c r="A12868" s="38" t="s">
        <v>13241</v>
      </c>
      <c r="B12868" s="39">
        <v>1123</v>
      </c>
    </row>
    <row r="12869" spans="1:2" x14ac:dyDescent="0.3">
      <c r="A12869" s="38" t="s">
        <v>13242</v>
      </c>
      <c r="B12869" s="39">
        <v>158.44</v>
      </c>
    </row>
    <row r="12870" spans="1:2" x14ac:dyDescent="0.3">
      <c r="A12870" s="38" t="s">
        <v>13243</v>
      </c>
      <c r="B12870" s="39">
        <v>146.32</v>
      </c>
    </row>
    <row r="12871" spans="1:2" x14ac:dyDescent="0.3">
      <c r="A12871" s="38" t="s">
        <v>13244</v>
      </c>
      <c r="B12871" s="39">
        <v>149.38999999999999</v>
      </c>
    </row>
    <row r="12872" spans="1:2" x14ac:dyDescent="0.3">
      <c r="A12872" s="38" t="s">
        <v>13245</v>
      </c>
      <c r="B12872" s="39">
        <v>137.69</v>
      </c>
    </row>
    <row r="12873" spans="1:2" x14ac:dyDescent="0.3">
      <c r="A12873" s="38" t="s">
        <v>13246</v>
      </c>
      <c r="B12873" s="39">
        <v>156.77000000000001</v>
      </c>
    </row>
    <row r="12874" spans="1:2" x14ac:dyDescent="0.3">
      <c r="A12874" s="38" t="s">
        <v>13247</v>
      </c>
      <c r="B12874" s="39">
        <v>144.65</v>
      </c>
    </row>
    <row r="12875" spans="1:2" x14ac:dyDescent="0.3">
      <c r="A12875" s="38" t="s">
        <v>13248</v>
      </c>
      <c r="B12875" s="39">
        <v>147.71</v>
      </c>
    </row>
    <row r="12876" spans="1:2" x14ac:dyDescent="0.3">
      <c r="A12876" s="38" t="s">
        <v>13249</v>
      </c>
      <c r="B12876" s="39">
        <v>136.02000000000001</v>
      </c>
    </row>
    <row r="12877" spans="1:2" x14ac:dyDescent="0.3">
      <c r="A12877" s="38" t="s">
        <v>13250</v>
      </c>
      <c r="B12877" s="39">
        <v>146.32</v>
      </c>
    </row>
    <row r="12878" spans="1:2" x14ac:dyDescent="0.3">
      <c r="A12878" s="38" t="s">
        <v>13251</v>
      </c>
      <c r="B12878" s="39">
        <v>134.19999999999999</v>
      </c>
    </row>
    <row r="12879" spans="1:2" x14ac:dyDescent="0.3">
      <c r="A12879" s="38" t="s">
        <v>13252</v>
      </c>
      <c r="B12879" s="39">
        <v>137.26</v>
      </c>
    </row>
    <row r="12880" spans="1:2" x14ac:dyDescent="0.3">
      <c r="A12880" s="38" t="s">
        <v>13253</v>
      </c>
      <c r="B12880" s="39">
        <v>125.57</v>
      </c>
    </row>
    <row r="12881" spans="1:2" x14ac:dyDescent="0.3">
      <c r="A12881" s="38" t="s">
        <v>13254</v>
      </c>
      <c r="B12881" s="39">
        <v>134</v>
      </c>
    </row>
    <row r="12882" spans="1:2" x14ac:dyDescent="0.3">
      <c r="A12882" s="38" t="s">
        <v>13255</v>
      </c>
      <c r="B12882" s="39">
        <v>121.88</v>
      </c>
    </row>
    <row r="12883" spans="1:2" x14ac:dyDescent="0.3">
      <c r="A12883" s="38" t="s">
        <v>13256</v>
      </c>
      <c r="B12883" s="39">
        <v>124.94</v>
      </c>
    </row>
    <row r="12884" spans="1:2" x14ac:dyDescent="0.3">
      <c r="A12884" s="38" t="s">
        <v>13257</v>
      </c>
      <c r="B12884" s="39">
        <v>113.25</v>
      </c>
    </row>
    <row r="12885" spans="1:2" x14ac:dyDescent="0.3">
      <c r="A12885" s="38" t="s">
        <v>13258</v>
      </c>
      <c r="B12885" s="39">
        <v>1300</v>
      </c>
    </row>
    <row r="12886" spans="1:2" x14ac:dyDescent="0.3">
      <c r="A12886" s="38" t="s">
        <v>13259</v>
      </c>
      <c r="B12886" s="39">
        <v>1179</v>
      </c>
    </row>
    <row r="12887" spans="1:2" x14ac:dyDescent="0.3">
      <c r="A12887" s="38" t="s">
        <v>13260</v>
      </c>
      <c r="B12887" s="39">
        <v>42.86</v>
      </c>
    </row>
    <row r="12888" spans="1:2" x14ac:dyDescent="0.3">
      <c r="A12888" s="38" t="s">
        <v>13261</v>
      </c>
      <c r="B12888" s="39">
        <v>40.43</v>
      </c>
    </row>
    <row r="12889" spans="1:2" x14ac:dyDescent="0.3">
      <c r="A12889" s="38" t="s">
        <v>13262</v>
      </c>
      <c r="B12889" s="39">
        <v>45.83</v>
      </c>
    </row>
    <row r="12890" spans="1:2" x14ac:dyDescent="0.3">
      <c r="A12890" s="38" t="s">
        <v>13263</v>
      </c>
      <c r="B12890" s="39">
        <v>43.35</v>
      </c>
    </row>
    <row r="12891" spans="1:2" x14ac:dyDescent="0.3">
      <c r="A12891" s="38" t="s">
        <v>13264</v>
      </c>
      <c r="B12891" s="39">
        <v>56.78</v>
      </c>
    </row>
    <row r="12892" spans="1:2" x14ac:dyDescent="0.3">
      <c r="A12892" s="38" t="s">
        <v>13265</v>
      </c>
      <c r="B12892" s="39">
        <v>54.25</v>
      </c>
    </row>
    <row r="12893" spans="1:2" x14ac:dyDescent="0.3">
      <c r="A12893" s="38" t="s">
        <v>13266</v>
      </c>
      <c r="B12893" s="39">
        <v>22.05</v>
      </c>
    </row>
    <row r="12894" spans="1:2" x14ac:dyDescent="0.3">
      <c r="A12894" s="38" t="s">
        <v>13267</v>
      </c>
      <c r="B12894" s="39">
        <v>20.440000000000001</v>
      </c>
    </row>
    <row r="12895" spans="1:2" x14ac:dyDescent="0.3">
      <c r="A12895" s="38" t="s">
        <v>13268</v>
      </c>
      <c r="B12895" s="39">
        <v>37.49</v>
      </c>
    </row>
    <row r="12896" spans="1:2" x14ac:dyDescent="0.3">
      <c r="A12896" s="38" t="s">
        <v>13269</v>
      </c>
      <c r="B12896" s="39">
        <v>35.43</v>
      </c>
    </row>
    <row r="12897" spans="1:2" x14ac:dyDescent="0.3">
      <c r="A12897" s="38" t="s">
        <v>13270</v>
      </c>
      <c r="B12897" s="39">
        <v>48.5</v>
      </c>
    </row>
    <row r="12898" spans="1:2" x14ac:dyDescent="0.3">
      <c r="A12898" s="38" t="s">
        <v>13271</v>
      </c>
      <c r="B12898" s="39">
        <v>46.06</v>
      </c>
    </row>
    <row r="12899" spans="1:2" x14ac:dyDescent="0.3">
      <c r="A12899" s="38" t="s">
        <v>13272</v>
      </c>
      <c r="B12899" s="39">
        <v>238.34</v>
      </c>
    </row>
    <row r="12900" spans="1:2" x14ac:dyDescent="0.3">
      <c r="A12900" s="38" t="s">
        <v>13273</v>
      </c>
      <c r="B12900" s="39">
        <v>226.17</v>
      </c>
    </row>
    <row r="12901" spans="1:2" x14ac:dyDescent="0.3">
      <c r="A12901" s="38" t="s">
        <v>13274</v>
      </c>
      <c r="B12901" s="39">
        <v>222.92</v>
      </c>
    </row>
    <row r="12902" spans="1:2" x14ac:dyDescent="0.3">
      <c r="A12902" s="38" t="s">
        <v>13275</v>
      </c>
      <c r="B12902" s="39">
        <v>211.23</v>
      </c>
    </row>
    <row r="12903" spans="1:2" x14ac:dyDescent="0.3">
      <c r="A12903" s="38" t="s">
        <v>13276</v>
      </c>
      <c r="B12903" s="39">
        <v>256.88</v>
      </c>
    </row>
    <row r="12904" spans="1:2" x14ac:dyDescent="0.3">
      <c r="A12904" s="38" t="s">
        <v>13277</v>
      </c>
      <c r="B12904" s="39">
        <v>241.69</v>
      </c>
    </row>
    <row r="12905" spans="1:2" x14ac:dyDescent="0.3">
      <c r="A12905" s="38" t="s">
        <v>13278</v>
      </c>
      <c r="B12905" s="39">
        <v>238.24</v>
      </c>
    </row>
    <row r="12906" spans="1:2" x14ac:dyDescent="0.3">
      <c r="A12906" s="38" t="s">
        <v>13279</v>
      </c>
      <c r="B12906" s="39">
        <v>223.75</v>
      </c>
    </row>
    <row r="12907" spans="1:2" x14ac:dyDescent="0.3">
      <c r="A12907" s="38" t="s">
        <v>13280</v>
      </c>
      <c r="B12907" s="39">
        <v>228.04</v>
      </c>
    </row>
    <row r="12908" spans="1:2" x14ac:dyDescent="0.3">
      <c r="A12908" s="38" t="s">
        <v>13281</v>
      </c>
      <c r="B12908" s="39">
        <v>215.87</v>
      </c>
    </row>
    <row r="12909" spans="1:2" x14ac:dyDescent="0.3">
      <c r="A12909" s="38" t="s">
        <v>13282</v>
      </c>
      <c r="B12909" s="39">
        <v>208.49</v>
      </c>
    </row>
    <row r="12910" spans="1:2" x14ac:dyDescent="0.3">
      <c r="A12910" s="38" t="s">
        <v>13283</v>
      </c>
      <c r="B12910" s="39">
        <v>197.97</v>
      </c>
    </row>
    <row r="12911" spans="1:2" x14ac:dyDescent="0.3">
      <c r="A12911" s="38" t="s">
        <v>13284</v>
      </c>
      <c r="B12911" s="39">
        <v>207.47</v>
      </c>
    </row>
    <row r="12912" spans="1:2" x14ac:dyDescent="0.3">
      <c r="A12912" s="38" t="s">
        <v>13285</v>
      </c>
      <c r="B12912" s="39">
        <v>198.8</v>
      </c>
    </row>
    <row r="12913" spans="1:2" x14ac:dyDescent="0.3">
      <c r="A12913" s="38" t="s">
        <v>13286</v>
      </c>
      <c r="B12913" s="39">
        <v>196.67</v>
      </c>
    </row>
    <row r="12914" spans="1:2" x14ac:dyDescent="0.3">
      <c r="A12914" s="38" t="s">
        <v>13287</v>
      </c>
      <c r="B12914" s="39">
        <v>188.49</v>
      </c>
    </row>
    <row r="12915" spans="1:2" x14ac:dyDescent="0.3">
      <c r="A12915" s="38" t="s">
        <v>13288</v>
      </c>
      <c r="B12915" s="39">
        <v>4807</v>
      </c>
    </row>
    <row r="12916" spans="1:2" x14ac:dyDescent="0.3">
      <c r="A12916" s="38" t="s">
        <v>13289</v>
      </c>
      <c r="B12916" s="39">
        <v>4531</v>
      </c>
    </row>
    <row r="12917" spans="1:2" x14ac:dyDescent="0.3">
      <c r="A12917" s="38" t="s">
        <v>13290</v>
      </c>
      <c r="B12917" s="39">
        <v>39.96</v>
      </c>
    </row>
    <row r="12918" spans="1:2" x14ac:dyDescent="0.3">
      <c r="A12918" s="38" t="s">
        <v>13291</v>
      </c>
      <c r="B12918" s="39">
        <v>37.520000000000003</v>
      </c>
    </row>
    <row r="12919" spans="1:2" x14ac:dyDescent="0.3">
      <c r="A12919" s="38" t="s">
        <v>13292</v>
      </c>
      <c r="B12919" s="39">
        <v>232.66</v>
      </c>
    </row>
    <row r="12920" spans="1:2" x14ac:dyDescent="0.3">
      <c r="A12920" s="38" t="s">
        <v>13293</v>
      </c>
      <c r="B12920" s="39">
        <v>220.49</v>
      </c>
    </row>
    <row r="12921" spans="1:2" x14ac:dyDescent="0.3">
      <c r="A12921" s="38" t="s">
        <v>13294</v>
      </c>
      <c r="B12921" s="39">
        <v>256.88</v>
      </c>
    </row>
    <row r="12922" spans="1:2" x14ac:dyDescent="0.3">
      <c r="A12922" s="38" t="s">
        <v>13295</v>
      </c>
      <c r="B12922" s="39">
        <v>241.69</v>
      </c>
    </row>
    <row r="12923" spans="1:2" x14ac:dyDescent="0.3">
      <c r="A12923" s="38" t="s">
        <v>13296</v>
      </c>
      <c r="B12923" s="39">
        <v>3524</v>
      </c>
    </row>
    <row r="12924" spans="1:2" x14ac:dyDescent="0.3">
      <c r="A12924" s="38" t="s">
        <v>13297</v>
      </c>
      <c r="B12924" s="39">
        <v>3317</v>
      </c>
    </row>
    <row r="12925" spans="1:2" x14ac:dyDescent="0.3">
      <c r="A12925" s="38" t="s">
        <v>13298</v>
      </c>
      <c r="B12925" s="39">
        <v>4020</v>
      </c>
    </row>
    <row r="12926" spans="1:2" x14ac:dyDescent="0.3">
      <c r="A12926" s="38" t="s">
        <v>13299</v>
      </c>
      <c r="B12926" s="39">
        <v>3576</v>
      </c>
    </row>
    <row r="12927" spans="1:2" x14ac:dyDescent="0.3">
      <c r="A12927" s="38" t="s">
        <v>13300</v>
      </c>
      <c r="B12927" s="39">
        <v>431.98</v>
      </c>
    </row>
    <row r="12928" spans="1:2" x14ac:dyDescent="0.3">
      <c r="A12928" s="38" t="s">
        <v>13301</v>
      </c>
      <c r="B12928" s="39">
        <v>419.81</v>
      </c>
    </row>
    <row r="12929" spans="1:2" x14ac:dyDescent="0.3">
      <c r="A12929" s="38" t="s">
        <v>13302</v>
      </c>
      <c r="B12929" s="39">
        <v>565.16</v>
      </c>
    </row>
    <row r="12930" spans="1:2" x14ac:dyDescent="0.3">
      <c r="A12930" s="38" t="s">
        <v>13303</v>
      </c>
      <c r="B12930" s="39">
        <v>552.30999999999995</v>
      </c>
    </row>
    <row r="12931" spans="1:2" x14ac:dyDescent="0.3">
      <c r="A12931" s="38" t="s">
        <v>13304</v>
      </c>
      <c r="B12931" s="39">
        <v>582.66</v>
      </c>
    </row>
    <row r="12932" spans="1:2" x14ac:dyDescent="0.3">
      <c r="A12932" s="38" t="s">
        <v>13305</v>
      </c>
      <c r="B12932" s="39">
        <v>567.47</v>
      </c>
    </row>
    <row r="12933" spans="1:2" x14ac:dyDescent="0.3">
      <c r="A12933" s="38" t="s">
        <v>13306</v>
      </c>
      <c r="B12933" s="39">
        <v>4558</v>
      </c>
    </row>
    <row r="12934" spans="1:2" x14ac:dyDescent="0.3">
      <c r="A12934" s="38" t="s">
        <v>13307</v>
      </c>
      <c r="B12934" s="39">
        <v>4420</v>
      </c>
    </row>
    <row r="12935" spans="1:2" x14ac:dyDescent="0.3">
      <c r="A12935" s="38" t="s">
        <v>13308</v>
      </c>
      <c r="B12935" s="39">
        <v>98.68</v>
      </c>
    </row>
    <row r="12936" spans="1:2" x14ac:dyDescent="0.3">
      <c r="A12936" s="38" t="s">
        <v>13309</v>
      </c>
      <c r="B12936" s="39">
        <v>93.89</v>
      </c>
    </row>
    <row r="12937" spans="1:2" x14ac:dyDescent="0.3">
      <c r="A12937" s="38" t="s">
        <v>13310</v>
      </c>
      <c r="B12937" s="39">
        <v>1127</v>
      </c>
    </row>
    <row r="12938" spans="1:2" x14ac:dyDescent="0.3">
      <c r="A12938" s="38" t="s">
        <v>13311</v>
      </c>
      <c r="B12938" s="39">
        <v>1070</v>
      </c>
    </row>
    <row r="12939" spans="1:2" x14ac:dyDescent="0.3">
      <c r="A12939" s="38" t="s">
        <v>13312</v>
      </c>
      <c r="B12939" s="39">
        <v>1041.18</v>
      </c>
    </row>
    <row r="12940" spans="1:2" x14ac:dyDescent="0.3">
      <c r="A12940" s="38" t="s">
        <v>13313</v>
      </c>
      <c r="B12940" s="39">
        <v>1041.18</v>
      </c>
    </row>
    <row r="12941" spans="1:2" x14ac:dyDescent="0.3">
      <c r="A12941" s="38" t="s">
        <v>13314</v>
      </c>
      <c r="B12941" s="39">
        <v>1855.58</v>
      </c>
    </row>
    <row r="12942" spans="1:2" x14ac:dyDescent="0.3">
      <c r="A12942" s="38" t="s">
        <v>13315</v>
      </c>
      <c r="B12942" s="39">
        <v>1855.58</v>
      </c>
    </row>
    <row r="12943" spans="1:2" x14ac:dyDescent="0.3">
      <c r="A12943" s="38" t="s">
        <v>13316</v>
      </c>
      <c r="B12943" s="39">
        <v>2267.9299999999998</v>
      </c>
    </row>
    <row r="12944" spans="1:2" x14ac:dyDescent="0.3">
      <c r="A12944" s="38" t="s">
        <v>13317</v>
      </c>
      <c r="B12944" s="39">
        <v>2267.9299999999998</v>
      </c>
    </row>
    <row r="12945" spans="1:2" x14ac:dyDescent="0.3">
      <c r="A12945" s="38" t="s">
        <v>13318</v>
      </c>
      <c r="B12945" s="39">
        <v>999</v>
      </c>
    </row>
    <row r="12946" spans="1:2" x14ac:dyDescent="0.3">
      <c r="A12946" s="38" t="s">
        <v>13319</v>
      </c>
      <c r="B12946" s="39">
        <v>999</v>
      </c>
    </row>
    <row r="12947" spans="1:2" x14ac:dyDescent="0.3">
      <c r="A12947" s="38" t="s">
        <v>13320</v>
      </c>
      <c r="B12947" s="39">
        <v>3738</v>
      </c>
    </row>
    <row r="12948" spans="1:2" x14ac:dyDescent="0.3">
      <c r="A12948" s="38" t="s">
        <v>13321</v>
      </c>
      <c r="B12948" s="39">
        <v>3539</v>
      </c>
    </row>
    <row r="12949" spans="1:2" x14ac:dyDescent="0.3">
      <c r="A12949" s="38" t="s">
        <v>13322</v>
      </c>
      <c r="B12949" s="39">
        <v>5331</v>
      </c>
    </row>
    <row r="12950" spans="1:2" x14ac:dyDescent="0.3">
      <c r="A12950" s="38" t="s">
        <v>13323</v>
      </c>
      <c r="B12950" s="39">
        <v>5331</v>
      </c>
    </row>
    <row r="12951" spans="1:2" x14ac:dyDescent="0.3">
      <c r="A12951" s="38" t="s">
        <v>13324</v>
      </c>
      <c r="B12951" s="39">
        <v>28.15</v>
      </c>
    </row>
    <row r="12952" spans="1:2" x14ac:dyDescent="0.3">
      <c r="A12952" s="38" t="s">
        <v>154</v>
      </c>
      <c r="B12952" s="39">
        <v>26.53</v>
      </c>
    </row>
    <row r="12953" spans="1:2" x14ac:dyDescent="0.3">
      <c r="A12953" s="38" t="s">
        <v>13325</v>
      </c>
      <c r="B12953" s="39">
        <v>7140</v>
      </c>
    </row>
    <row r="12954" spans="1:2" x14ac:dyDescent="0.3">
      <c r="A12954" s="38" t="s">
        <v>13326</v>
      </c>
      <c r="B12954" s="39">
        <v>6731</v>
      </c>
    </row>
    <row r="12955" spans="1:2" x14ac:dyDescent="0.3">
      <c r="A12955" s="38" t="s">
        <v>13327</v>
      </c>
      <c r="B12955" s="39">
        <v>742.1</v>
      </c>
    </row>
    <row r="12956" spans="1:2" x14ac:dyDescent="0.3">
      <c r="A12956" s="38" t="s">
        <v>13328</v>
      </c>
      <c r="B12956" s="39">
        <v>727.49</v>
      </c>
    </row>
    <row r="12957" spans="1:2" x14ac:dyDescent="0.3">
      <c r="A12957" s="38" t="s">
        <v>13329</v>
      </c>
      <c r="B12957" s="39">
        <v>7166</v>
      </c>
    </row>
    <row r="12958" spans="1:2" x14ac:dyDescent="0.3">
      <c r="A12958" s="38" t="s">
        <v>13330</v>
      </c>
      <c r="B12958" s="39">
        <v>6932</v>
      </c>
    </row>
    <row r="12959" spans="1:2" x14ac:dyDescent="0.3">
      <c r="A12959" s="38" t="s">
        <v>13331</v>
      </c>
      <c r="B12959" s="39">
        <v>164.19</v>
      </c>
    </row>
    <row r="12960" spans="1:2" x14ac:dyDescent="0.3">
      <c r="A12960" s="38" t="s">
        <v>13332</v>
      </c>
      <c r="B12960" s="39">
        <v>157.16999999999999</v>
      </c>
    </row>
    <row r="12961" spans="1:2" x14ac:dyDescent="0.3">
      <c r="A12961" s="38" t="s">
        <v>13333</v>
      </c>
      <c r="B12961" s="39">
        <v>2589</v>
      </c>
    </row>
    <row r="12962" spans="1:2" x14ac:dyDescent="0.3">
      <c r="A12962" s="38" t="s">
        <v>13334</v>
      </c>
      <c r="B12962" s="39">
        <v>2440</v>
      </c>
    </row>
    <row r="12963" spans="1:2" x14ac:dyDescent="0.3">
      <c r="A12963" s="38" t="s">
        <v>13335</v>
      </c>
      <c r="B12963" s="39">
        <v>4575</v>
      </c>
    </row>
    <row r="12964" spans="1:2" x14ac:dyDescent="0.3">
      <c r="A12964" s="38" t="s">
        <v>13336</v>
      </c>
      <c r="B12964" s="39">
        <v>4151</v>
      </c>
    </row>
    <row r="12965" spans="1:2" x14ac:dyDescent="0.3">
      <c r="A12965" s="38" t="s">
        <v>13337</v>
      </c>
      <c r="B12965" s="39">
        <v>365</v>
      </c>
    </row>
    <row r="12966" spans="1:2" x14ac:dyDescent="0.3">
      <c r="A12966" s="38" t="s">
        <v>13338</v>
      </c>
      <c r="B12966" s="39">
        <v>365</v>
      </c>
    </row>
    <row r="12967" spans="1:2" x14ac:dyDescent="0.3">
      <c r="A12967" s="38" t="s">
        <v>13339</v>
      </c>
      <c r="B12967" s="39">
        <v>375.03</v>
      </c>
    </row>
    <row r="12968" spans="1:2" x14ac:dyDescent="0.3">
      <c r="A12968" s="38" t="s">
        <v>13340</v>
      </c>
      <c r="B12968" s="39">
        <v>375.03</v>
      </c>
    </row>
    <row r="12969" spans="1:2" x14ac:dyDescent="0.3">
      <c r="A12969" s="38" t="s">
        <v>13341</v>
      </c>
      <c r="B12969" s="39">
        <v>372.52</v>
      </c>
    </row>
    <row r="12970" spans="1:2" x14ac:dyDescent="0.3">
      <c r="A12970" s="38" t="s">
        <v>13342</v>
      </c>
      <c r="B12970" s="39">
        <v>372.52</v>
      </c>
    </row>
    <row r="12971" spans="1:2" x14ac:dyDescent="0.3">
      <c r="A12971" s="38" t="s">
        <v>13343</v>
      </c>
      <c r="B12971" s="39">
        <v>964</v>
      </c>
    </row>
    <row r="12972" spans="1:2" x14ac:dyDescent="0.3">
      <c r="A12972" s="38" t="s">
        <v>13344</v>
      </c>
      <c r="B12972" s="39">
        <v>964</v>
      </c>
    </row>
    <row r="12973" spans="1:2" x14ac:dyDescent="0.3">
      <c r="A12973" s="38" t="s">
        <v>13345</v>
      </c>
      <c r="B12973" s="39">
        <v>87.99</v>
      </c>
    </row>
    <row r="12974" spans="1:2" x14ac:dyDescent="0.3">
      <c r="A12974" s="38" t="s">
        <v>13346</v>
      </c>
      <c r="B12974" s="39">
        <v>83.51</v>
      </c>
    </row>
    <row r="12975" spans="1:2" x14ac:dyDescent="0.3">
      <c r="A12975" s="38" t="s">
        <v>13347</v>
      </c>
      <c r="B12975" s="39">
        <v>99.17</v>
      </c>
    </row>
    <row r="12976" spans="1:2" x14ac:dyDescent="0.3">
      <c r="A12976" s="38" t="s">
        <v>13348</v>
      </c>
      <c r="B12976" s="39">
        <v>92.94</v>
      </c>
    </row>
    <row r="12977" spans="1:2" x14ac:dyDescent="0.3">
      <c r="A12977" s="38" t="s">
        <v>13349</v>
      </c>
      <c r="B12977" s="39">
        <v>31.48</v>
      </c>
    </row>
    <row r="12978" spans="1:2" x14ac:dyDescent="0.3">
      <c r="A12978" s="38" t="s">
        <v>13350</v>
      </c>
      <c r="B12978" s="39">
        <v>31.48</v>
      </c>
    </row>
    <row r="12979" spans="1:2" x14ac:dyDescent="0.3">
      <c r="A12979" s="38" t="s">
        <v>13351</v>
      </c>
      <c r="B12979" s="39">
        <v>47.75</v>
      </c>
    </row>
    <row r="12980" spans="1:2" x14ac:dyDescent="0.3">
      <c r="A12980" s="38" t="s">
        <v>13352</v>
      </c>
      <c r="B12980" s="39">
        <v>43.08</v>
      </c>
    </row>
    <row r="12981" spans="1:2" x14ac:dyDescent="0.3">
      <c r="A12981" s="38" t="s">
        <v>13353</v>
      </c>
      <c r="B12981" s="39">
        <v>51.27</v>
      </c>
    </row>
    <row r="12982" spans="1:2" x14ac:dyDescent="0.3">
      <c r="A12982" s="38" t="s">
        <v>13354</v>
      </c>
      <c r="B12982" s="39">
        <v>47.52</v>
      </c>
    </row>
    <row r="12983" spans="1:2" x14ac:dyDescent="0.3">
      <c r="A12983" s="38" t="s">
        <v>13355</v>
      </c>
      <c r="B12983" s="39">
        <v>5636</v>
      </c>
    </row>
    <row r="12984" spans="1:2" x14ac:dyDescent="0.3">
      <c r="A12984" s="38" t="s">
        <v>13356</v>
      </c>
      <c r="B12984" s="39">
        <v>5254</v>
      </c>
    </row>
    <row r="12985" spans="1:2" x14ac:dyDescent="0.3">
      <c r="A12985" s="38" t="s">
        <v>13357</v>
      </c>
      <c r="B12985" s="39">
        <v>45</v>
      </c>
    </row>
    <row r="12986" spans="1:2" x14ac:dyDescent="0.3">
      <c r="A12986" s="38" t="s">
        <v>13358</v>
      </c>
      <c r="B12986" s="39">
        <v>45</v>
      </c>
    </row>
    <row r="12987" spans="1:2" x14ac:dyDescent="0.3">
      <c r="A12987" s="38" t="s">
        <v>13359</v>
      </c>
      <c r="B12987" s="39">
        <v>39.270000000000003</v>
      </c>
    </row>
    <row r="12988" spans="1:2" x14ac:dyDescent="0.3">
      <c r="A12988" s="38" t="s">
        <v>13360</v>
      </c>
      <c r="B12988" s="39">
        <v>39.270000000000003</v>
      </c>
    </row>
    <row r="12989" spans="1:2" x14ac:dyDescent="0.3">
      <c r="A12989" s="38" t="s">
        <v>13361</v>
      </c>
      <c r="B12989" s="39">
        <v>45.07</v>
      </c>
    </row>
    <row r="12990" spans="1:2" x14ac:dyDescent="0.3">
      <c r="A12990" s="38" t="s">
        <v>13362</v>
      </c>
      <c r="B12990" s="39">
        <v>45.07</v>
      </c>
    </row>
    <row r="12991" spans="1:2" x14ac:dyDescent="0.3">
      <c r="A12991" s="38" t="s">
        <v>13363</v>
      </c>
      <c r="B12991" s="39">
        <v>27.36</v>
      </c>
    </row>
    <row r="12992" spans="1:2" x14ac:dyDescent="0.3">
      <c r="A12992" s="38" t="s">
        <v>13364</v>
      </c>
      <c r="B12992" s="39">
        <v>27.36</v>
      </c>
    </row>
    <row r="12993" spans="1:2" x14ac:dyDescent="0.3">
      <c r="A12993" s="38" t="s">
        <v>13365</v>
      </c>
      <c r="B12993" s="39">
        <v>5127</v>
      </c>
    </row>
    <row r="12994" spans="1:2" x14ac:dyDescent="0.3">
      <c r="A12994" s="38" t="s">
        <v>13366</v>
      </c>
      <c r="B12994" s="39">
        <v>5127</v>
      </c>
    </row>
    <row r="12995" spans="1:2" x14ac:dyDescent="0.3">
      <c r="A12995" s="38" t="s">
        <v>13367</v>
      </c>
      <c r="B12995" s="39">
        <v>44.93</v>
      </c>
    </row>
    <row r="12996" spans="1:2" x14ac:dyDescent="0.3">
      <c r="A12996" s="38" t="s">
        <v>13368</v>
      </c>
      <c r="B12996" s="39">
        <v>40.06</v>
      </c>
    </row>
    <row r="12997" spans="1:2" x14ac:dyDescent="0.3">
      <c r="A12997" s="38" t="s">
        <v>13369</v>
      </c>
      <c r="B12997" s="39">
        <v>44</v>
      </c>
    </row>
    <row r="12998" spans="1:2" x14ac:dyDescent="0.3">
      <c r="A12998" s="38" t="s">
        <v>13370</v>
      </c>
      <c r="B12998" s="39">
        <v>44</v>
      </c>
    </row>
    <row r="12999" spans="1:2" x14ac:dyDescent="0.3">
      <c r="A12999" s="38" t="s">
        <v>13371</v>
      </c>
      <c r="B12999" s="39">
        <v>6365</v>
      </c>
    </row>
    <row r="13000" spans="1:2" x14ac:dyDescent="0.3">
      <c r="A13000" s="38" t="s">
        <v>13372</v>
      </c>
      <c r="B13000" s="39">
        <v>5968</v>
      </c>
    </row>
    <row r="13001" spans="1:2" x14ac:dyDescent="0.3">
      <c r="A13001" s="38" t="s">
        <v>13373</v>
      </c>
      <c r="B13001" s="39">
        <v>3294</v>
      </c>
    </row>
    <row r="13002" spans="1:2" x14ac:dyDescent="0.3">
      <c r="A13002" s="38" t="s">
        <v>13374</v>
      </c>
      <c r="B13002" s="39">
        <v>3294</v>
      </c>
    </row>
    <row r="13003" spans="1:2" x14ac:dyDescent="0.3">
      <c r="A13003" s="38" t="s">
        <v>13375</v>
      </c>
      <c r="B13003" s="39">
        <v>98.61</v>
      </c>
    </row>
    <row r="13004" spans="1:2" x14ac:dyDescent="0.3">
      <c r="A13004" s="38" t="s">
        <v>13376</v>
      </c>
      <c r="B13004" s="39">
        <v>91.32</v>
      </c>
    </row>
    <row r="13005" spans="1:2" x14ac:dyDescent="0.3">
      <c r="A13005" s="38" t="s">
        <v>13377</v>
      </c>
      <c r="B13005" s="39">
        <v>1242</v>
      </c>
    </row>
    <row r="13006" spans="1:2" x14ac:dyDescent="0.3">
      <c r="A13006" s="38" t="s">
        <v>13378</v>
      </c>
      <c r="B13006" s="39">
        <v>1139</v>
      </c>
    </row>
    <row r="13007" spans="1:2" x14ac:dyDescent="0.3">
      <c r="A13007" s="38" t="s">
        <v>13379</v>
      </c>
      <c r="B13007" s="39">
        <v>98</v>
      </c>
    </row>
    <row r="13008" spans="1:2" x14ac:dyDescent="0.3">
      <c r="A13008" s="38" t="s">
        <v>13380</v>
      </c>
      <c r="B13008" s="39">
        <v>98</v>
      </c>
    </row>
    <row r="13009" spans="1:2" x14ac:dyDescent="0.3">
      <c r="A13009" s="38" t="s">
        <v>13381</v>
      </c>
      <c r="B13009" s="39">
        <v>5023</v>
      </c>
    </row>
    <row r="13010" spans="1:2" x14ac:dyDescent="0.3">
      <c r="A13010" s="38" t="s">
        <v>13382</v>
      </c>
      <c r="B13010" s="39">
        <v>5023</v>
      </c>
    </row>
    <row r="13011" spans="1:2" x14ac:dyDescent="0.3">
      <c r="A13011" s="38" t="s">
        <v>26002</v>
      </c>
      <c r="B13011" s="39">
        <v>1242</v>
      </c>
    </row>
    <row r="13012" spans="1:2" x14ac:dyDescent="0.3">
      <c r="A13012" s="38" t="s">
        <v>26003</v>
      </c>
      <c r="B13012" s="39">
        <v>1139</v>
      </c>
    </row>
    <row r="13013" spans="1:2" x14ac:dyDescent="0.3">
      <c r="A13013" s="38" t="s">
        <v>13383</v>
      </c>
      <c r="B13013" s="39">
        <v>2948</v>
      </c>
    </row>
    <row r="13014" spans="1:2" x14ac:dyDescent="0.3">
      <c r="A13014" s="38" t="s">
        <v>13384</v>
      </c>
      <c r="B13014" s="39">
        <v>2948</v>
      </c>
    </row>
    <row r="13015" spans="1:2" x14ac:dyDescent="0.3">
      <c r="A13015" s="38" t="s">
        <v>13385</v>
      </c>
      <c r="B13015" s="39">
        <v>147.27000000000001</v>
      </c>
    </row>
    <row r="13016" spans="1:2" x14ac:dyDescent="0.3">
      <c r="A13016" s="38" t="s">
        <v>13386</v>
      </c>
      <c r="B13016" s="39">
        <v>147.27000000000001</v>
      </c>
    </row>
    <row r="13017" spans="1:2" x14ac:dyDescent="0.3">
      <c r="A13017" s="38" t="s">
        <v>13387</v>
      </c>
      <c r="B13017" s="39">
        <v>1295</v>
      </c>
    </row>
    <row r="13018" spans="1:2" x14ac:dyDescent="0.3">
      <c r="A13018" s="38" t="s">
        <v>13388</v>
      </c>
      <c r="B13018" s="39">
        <v>1295</v>
      </c>
    </row>
    <row r="13019" spans="1:2" x14ac:dyDescent="0.3">
      <c r="A13019" s="38" t="s">
        <v>13389</v>
      </c>
      <c r="B13019" s="39">
        <v>70.319999999999993</v>
      </c>
    </row>
    <row r="13020" spans="1:2" x14ac:dyDescent="0.3">
      <c r="A13020" s="38" t="s">
        <v>13390</v>
      </c>
      <c r="B13020" s="39">
        <v>65.180000000000007</v>
      </c>
    </row>
    <row r="13021" spans="1:2" x14ac:dyDescent="0.3">
      <c r="A13021" s="38" t="s">
        <v>13391</v>
      </c>
      <c r="B13021" s="39">
        <v>100.54</v>
      </c>
    </row>
    <row r="13022" spans="1:2" x14ac:dyDescent="0.3">
      <c r="A13022" s="38" t="s">
        <v>13392</v>
      </c>
      <c r="B13022" s="39">
        <v>95.4</v>
      </c>
    </row>
    <row r="13023" spans="1:2" x14ac:dyDescent="0.3">
      <c r="A13023" s="38" t="s">
        <v>13393</v>
      </c>
      <c r="B13023" s="39">
        <v>91.05</v>
      </c>
    </row>
    <row r="13024" spans="1:2" x14ac:dyDescent="0.3">
      <c r="A13024" s="38" t="s">
        <v>13394</v>
      </c>
      <c r="B13024" s="39">
        <v>85.9</v>
      </c>
    </row>
    <row r="13025" spans="1:2" x14ac:dyDescent="0.3">
      <c r="A13025" s="38" t="s">
        <v>13395</v>
      </c>
      <c r="B13025" s="39">
        <v>252.01</v>
      </c>
    </row>
    <row r="13026" spans="1:2" x14ac:dyDescent="0.3">
      <c r="A13026" s="38" t="s">
        <v>13396</v>
      </c>
      <c r="B13026" s="39">
        <v>229.45</v>
      </c>
    </row>
    <row r="13027" spans="1:2" x14ac:dyDescent="0.3">
      <c r="A13027" s="38" t="s">
        <v>13397</v>
      </c>
      <c r="B13027" s="39">
        <v>54.57</v>
      </c>
    </row>
    <row r="13028" spans="1:2" x14ac:dyDescent="0.3">
      <c r="A13028" s="38" t="s">
        <v>13398</v>
      </c>
      <c r="B13028" s="39">
        <v>50</v>
      </c>
    </row>
    <row r="13029" spans="1:2" x14ac:dyDescent="0.3">
      <c r="A13029" s="38" t="s">
        <v>13399</v>
      </c>
      <c r="B13029" s="39">
        <v>9910</v>
      </c>
    </row>
    <row r="13030" spans="1:2" x14ac:dyDescent="0.3">
      <c r="A13030" s="38" t="s">
        <v>13400</v>
      </c>
      <c r="B13030" s="39">
        <v>9152</v>
      </c>
    </row>
    <row r="13031" spans="1:2" x14ac:dyDescent="0.3">
      <c r="A13031" s="38" t="s">
        <v>13401</v>
      </c>
      <c r="B13031" s="39">
        <v>49.97</v>
      </c>
    </row>
    <row r="13032" spans="1:2" x14ac:dyDescent="0.3">
      <c r="A13032" s="38" t="s">
        <v>13402</v>
      </c>
      <c r="B13032" s="39">
        <v>49.97</v>
      </c>
    </row>
    <row r="13033" spans="1:2" x14ac:dyDescent="0.3">
      <c r="A13033" s="38" t="s">
        <v>13403</v>
      </c>
      <c r="B13033" s="39">
        <v>67.98</v>
      </c>
    </row>
    <row r="13034" spans="1:2" x14ac:dyDescent="0.3">
      <c r="A13034" s="38" t="s">
        <v>13404</v>
      </c>
      <c r="B13034" s="39">
        <v>67.98</v>
      </c>
    </row>
    <row r="13035" spans="1:2" x14ac:dyDescent="0.3">
      <c r="A13035" s="38" t="s">
        <v>13405</v>
      </c>
      <c r="B13035" s="39">
        <v>46.68</v>
      </c>
    </row>
    <row r="13036" spans="1:2" x14ac:dyDescent="0.3">
      <c r="A13036" s="38" t="s">
        <v>13406</v>
      </c>
      <c r="B13036" s="39">
        <v>46.68</v>
      </c>
    </row>
    <row r="13037" spans="1:2" x14ac:dyDescent="0.3">
      <c r="A13037" s="38" t="s">
        <v>13407</v>
      </c>
      <c r="B13037" s="39">
        <v>73.44</v>
      </c>
    </row>
    <row r="13038" spans="1:2" x14ac:dyDescent="0.3">
      <c r="A13038" s="38" t="s">
        <v>13408</v>
      </c>
      <c r="B13038" s="39">
        <v>73.44</v>
      </c>
    </row>
    <row r="13039" spans="1:2" x14ac:dyDescent="0.3">
      <c r="A13039" s="38" t="s">
        <v>13409</v>
      </c>
      <c r="B13039" s="39">
        <v>56.7</v>
      </c>
    </row>
    <row r="13040" spans="1:2" x14ac:dyDescent="0.3">
      <c r="A13040" s="38" t="s">
        <v>13410</v>
      </c>
      <c r="B13040" s="39">
        <v>56.7</v>
      </c>
    </row>
    <row r="13041" spans="1:2" x14ac:dyDescent="0.3">
      <c r="A13041" s="38" t="s">
        <v>13411</v>
      </c>
      <c r="B13041" s="39">
        <v>60.34</v>
      </c>
    </row>
    <row r="13042" spans="1:2" x14ac:dyDescent="0.3">
      <c r="A13042" s="38" t="s">
        <v>13412</v>
      </c>
      <c r="B13042" s="39">
        <v>60.34</v>
      </c>
    </row>
    <row r="13043" spans="1:2" x14ac:dyDescent="0.3">
      <c r="A13043" s="38" t="s">
        <v>13413</v>
      </c>
      <c r="B13043" s="39">
        <v>72.650000000000006</v>
      </c>
    </row>
    <row r="13044" spans="1:2" x14ac:dyDescent="0.3">
      <c r="A13044" s="38" t="s">
        <v>13414</v>
      </c>
      <c r="B13044" s="39">
        <v>72.650000000000006</v>
      </c>
    </row>
    <row r="13045" spans="1:2" x14ac:dyDescent="0.3">
      <c r="A13045" s="38" t="s">
        <v>13415</v>
      </c>
      <c r="B13045" s="39">
        <v>69.97</v>
      </c>
    </row>
    <row r="13046" spans="1:2" x14ac:dyDescent="0.3">
      <c r="A13046" s="38" t="s">
        <v>13416</v>
      </c>
      <c r="B13046" s="39">
        <v>69.97</v>
      </c>
    </row>
    <row r="13047" spans="1:2" x14ac:dyDescent="0.3">
      <c r="A13047" s="38" t="s">
        <v>13417</v>
      </c>
      <c r="B13047" s="39">
        <v>111.87</v>
      </c>
    </row>
    <row r="13048" spans="1:2" x14ac:dyDescent="0.3">
      <c r="A13048" s="38" t="s">
        <v>13418</v>
      </c>
      <c r="B13048" s="39">
        <v>111.87</v>
      </c>
    </row>
    <row r="13049" spans="1:2" x14ac:dyDescent="0.3">
      <c r="A13049" s="38" t="s">
        <v>13419</v>
      </c>
      <c r="B13049" s="39">
        <v>69.709999999999994</v>
      </c>
    </row>
    <row r="13050" spans="1:2" x14ac:dyDescent="0.3">
      <c r="A13050" s="38" t="s">
        <v>40</v>
      </c>
      <c r="B13050" s="39">
        <v>69.709999999999994</v>
      </c>
    </row>
    <row r="13051" spans="1:2" x14ac:dyDescent="0.3">
      <c r="A13051" s="38" t="s">
        <v>13420</v>
      </c>
      <c r="B13051" s="39">
        <v>76.28</v>
      </c>
    </row>
    <row r="13052" spans="1:2" x14ac:dyDescent="0.3">
      <c r="A13052" s="38" t="s">
        <v>13421</v>
      </c>
      <c r="B13052" s="39">
        <v>76.28</v>
      </c>
    </row>
    <row r="13053" spans="1:2" x14ac:dyDescent="0.3">
      <c r="A13053" s="38" t="s">
        <v>13422</v>
      </c>
      <c r="B13053" s="39">
        <v>76.28</v>
      </c>
    </row>
    <row r="13054" spans="1:2" x14ac:dyDescent="0.3">
      <c r="A13054" s="38" t="s">
        <v>13423</v>
      </c>
      <c r="B13054" s="39">
        <v>76.28</v>
      </c>
    </row>
    <row r="13055" spans="1:2" x14ac:dyDescent="0.3">
      <c r="A13055" s="38" t="s">
        <v>13424</v>
      </c>
      <c r="B13055" s="39">
        <v>103.09</v>
      </c>
    </row>
    <row r="13056" spans="1:2" x14ac:dyDescent="0.3">
      <c r="A13056" s="38" t="s">
        <v>13425</v>
      </c>
      <c r="B13056" s="39">
        <v>103.09</v>
      </c>
    </row>
    <row r="13057" spans="1:2" x14ac:dyDescent="0.3">
      <c r="A13057" s="38" t="s">
        <v>13426</v>
      </c>
      <c r="B13057" s="39">
        <v>66.760000000000005</v>
      </c>
    </row>
    <row r="13058" spans="1:2" x14ac:dyDescent="0.3">
      <c r="A13058" s="38" t="s">
        <v>13427</v>
      </c>
      <c r="B13058" s="39">
        <v>66.760000000000005</v>
      </c>
    </row>
    <row r="13059" spans="1:2" x14ac:dyDescent="0.3">
      <c r="A13059" s="38" t="s">
        <v>13428</v>
      </c>
      <c r="B13059" s="39">
        <v>44.18</v>
      </c>
    </row>
    <row r="13060" spans="1:2" x14ac:dyDescent="0.3">
      <c r="A13060" s="38" t="s">
        <v>13429</v>
      </c>
      <c r="B13060" s="39">
        <v>44.18</v>
      </c>
    </row>
    <row r="13061" spans="1:2" x14ac:dyDescent="0.3">
      <c r="A13061" s="38" t="s">
        <v>13430</v>
      </c>
      <c r="B13061" s="39">
        <v>44.18</v>
      </c>
    </row>
    <row r="13062" spans="1:2" x14ac:dyDescent="0.3">
      <c r="A13062" s="38" t="s">
        <v>13431</v>
      </c>
      <c r="B13062" s="39">
        <v>44.18</v>
      </c>
    </row>
    <row r="13063" spans="1:2" x14ac:dyDescent="0.3">
      <c r="A13063" s="38" t="s">
        <v>13432</v>
      </c>
      <c r="B13063" s="39">
        <v>54.88</v>
      </c>
    </row>
    <row r="13064" spans="1:2" x14ac:dyDescent="0.3">
      <c r="A13064" s="38" t="s">
        <v>13433</v>
      </c>
      <c r="B13064" s="39">
        <v>54.88</v>
      </c>
    </row>
    <row r="13065" spans="1:2" x14ac:dyDescent="0.3">
      <c r="A13065" s="38" t="s">
        <v>13434</v>
      </c>
      <c r="B13065" s="39">
        <v>61.36</v>
      </c>
    </row>
    <row r="13066" spans="1:2" x14ac:dyDescent="0.3">
      <c r="A13066" s="38" t="s">
        <v>13435</v>
      </c>
      <c r="B13066" s="39">
        <v>61.36</v>
      </c>
    </row>
    <row r="13067" spans="1:2" x14ac:dyDescent="0.3">
      <c r="A13067" s="38" t="s">
        <v>13436</v>
      </c>
      <c r="B13067" s="39">
        <v>61.36</v>
      </c>
    </row>
    <row r="13068" spans="1:2" x14ac:dyDescent="0.3">
      <c r="A13068" s="38" t="s">
        <v>13437</v>
      </c>
      <c r="B13068" s="39">
        <v>61.36</v>
      </c>
    </row>
    <row r="13069" spans="1:2" x14ac:dyDescent="0.3">
      <c r="A13069" s="38" t="s">
        <v>13438</v>
      </c>
      <c r="B13069" s="39">
        <v>61.36</v>
      </c>
    </row>
    <row r="13070" spans="1:2" x14ac:dyDescent="0.3">
      <c r="A13070" s="38" t="s">
        <v>13439</v>
      </c>
      <c r="B13070" s="39">
        <v>61.36</v>
      </c>
    </row>
    <row r="13071" spans="1:2" x14ac:dyDescent="0.3">
      <c r="A13071" s="38" t="s">
        <v>13440</v>
      </c>
      <c r="B13071" s="39">
        <v>61.36</v>
      </c>
    </row>
    <row r="13072" spans="1:2" x14ac:dyDescent="0.3">
      <c r="A13072" s="38" t="s">
        <v>13441</v>
      </c>
      <c r="B13072" s="39">
        <v>61.36</v>
      </c>
    </row>
    <row r="13073" spans="1:2" x14ac:dyDescent="0.3">
      <c r="A13073" s="38" t="s">
        <v>13442</v>
      </c>
      <c r="B13073" s="39">
        <v>61.36</v>
      </c>
    </row>
    <row r="13074" spans="1:2" x14ac:dyDescent="0.3">
      <c r="A13074" s="38" t="s">
        <v>13443</v>
      </c>
      <c r="B13074" s="39">
        <v>61.36</v>
      </c>
    </row>
    <row r="13075" spans="1:2" x14ac:dyDescent="0.3">
      <c r="A13075" s="38" t="s">
        <v>13444</v>
      </c>
      <c r="B13075" s="39">
        <v>61.36</v>
      </c>
    </row>
    <row r="13076" spans="1:2" x14ac:dyDescent="0.3">
      <c r="A13076" s="38" t="s">
        <v>13445</v>
      </c>
      <c r="B13076" s="39">
        <v>61.36</v>
      </c>
    </row>
    <row r="13077" spans="1:2" x14ac:dyDescent="0.3">
      <c r="A13077" s="38" t="s">
        <v>13446</v>
      </c>
      <c r="B13077" s="39">
        <v>61.36</v>
      </c>
    </row>
    <row r="13078" spans="1:2" x14ac:dyDescent="0.3">
      <c r="A13078" s="38" t="s">
        <v>13447</v>
      </c>
      <c r="B13078" s="39">
        <v>61.36</v>
      </c>
    </row>
    <row r="13079" spans="1:2" x14ac:dyDescent="0.3">
      <c r="A13079" s="38" t="s">
        <v>13448</v>
      </c>
      <c r="B13079" s="39">
        <v>32.89</v>
      </c>
    </row>
    <row r="13080" spans="1:2" x14ac:dyDescent="0.3">
      <c r="A13080" s="38" t="s">
        <v>13449</v>
      </c>
      <c r="B13080" s="39">
        <v>32.89</v>
      </c>
    </row>
    <row r="13081" spans="1:2" x14ac:dyDescent="0.3">
      <c r="A13081" s="38" t="s">
        <v>13450</v>
      </c>
      <c r="B13081" s="39">
        <v>38.04</v>
      </c>
    </row>
    <row r="13082" spans="1:2" x14ac:dyDescent="0.3">
      <c r="A13082" s="38" t="s">
        <v>13451</v>
      </c>
      <c r="B13082" s="39">
        <v>38.04</v>
      </c>
    </row>
    <row r="13083" spans="1:2" x14ac:dyDescent="0.3">
      <c r="A13083" s="38" t="s">
        <v>13452</v>
      </c>
      <c r="B13083" s="39">
        <v>37.799999999999997</v>
      </c>
    </row>
    <row r="13084" spans="1:2" x14ac:dyDescent="0.3">
      <c r="A13084" s="38" t="s">
        <v>13453</v>
      </c>
      <c r="B13084" s="39">
        <v>37.799999999999997</v>
      </c>
    </row>
    <row r="13085" spans="1:2" x14ac:dyDescent="0.3">
      <c r="A13085" s="38" t="s">
        <v>13454</v>
      </c>
      <c r="B13085" s="39">
        <v>45.9</v>
      </c>
    </row>
    <row r="13086" spans="1:2" x14ac:dyDescent="0.3">
      <c r="A13086" s="38" t="s">
        <v>13455</v>
      </c>
      <c r="B13086" s="39">
        <v>45.9</v>
      </c>
    </row>
    <row r="13087" spans="1:2" x14ac:dyDescent="0.3">
      <c r="A13087" s="38" t="s">
        <v>13456</v>
      </c>
      <c r="B13087" s="39">
        <v>60.38</v>
      </c>
    </row>
    <row r="13088" spans="1:2" x14ac:dyDescent="0.3">
      <c r="A13088" s="38" t="s">
        <v>13457</v>
      </c>
      <c r="B13088" s="39">
        <v>60.38</v>
      </c>
    </row>
    <row r="13089" spans="1:2" x14ac:dyDescent="0.3">
      <c r="A13089" s="38" t="s">
        <v>13458</v>
      </c>
      <c r="B13089" s="39">
        <v>51.05</v>
      </c>
    </row>
    <row r="13090" spans="1:2" x14ac:dyDescent="0.3">
      <c r="A13090" s="38" t="s">
        <v>13459</v>
      </c>
      <c r="B13090" s="39">
        <v>51.05</v>
      </c>
    </row>
    <row r="13091" spans="1:2" x14ac:dyDescent="0.3">
      <c r="A13091" s="38" t="s">
        <v>13460</v>
      </c>
      <c r="B13091" s="39">
        <v>65.53</v>
      </c>
    </row>
    <row r="13092" spans="1:2" x14ac:dyDescent="0.3">
      <c r="A13092" s="38" t="s">
        <v>13461</v>
      </c>
      <c r="B13092" s="39">
        <v>65.53</v>
      </c>
    </row>
    <row r="13093" spans="1:2" x14ac:dyDescent="0.3">
      <c r="A13093" s="38" t="s">
        <v>13462</v>
      </c>
      <c r="B13093" s="39">
        <v>50.81</v>
      </c>
    </row>
    <row r="13094" spans="1:2" x14ac:dyDescent="0.3">
      <c r="A13094" s="38" t="s">
        <v>13463</v>
      </c>
      <c r="B13094" s="39">
        <v>50.81</v>
      </c>
    </row>
    <row r="13095" spans="1:2" x14ac:dyDescent="0.3">
      <c r="A13095" s="38" t="s">
        <v>13464</v>
      </c>
      <c r="B13095" s="39">
        <v>65.53</v>
      </c>
    </row>
    <row r="13096" spans="1:2" x14ac:dyDescent="0.3">
      <c r="A13096" s="38" t="s">
        <v>13465</v>
      </c>
      <c r="B13096" s="39">
        <v>65.53</v>
      </c>
    </row>
    <row r="13097" spans="1:2" x14ac:dyDescent="0.3">
      <c r="A13097" s="38" t="s">
        <v>13466</v>
      </c>
      <c r="B13097" s="39">
        <v>44.67</v>
      </c>
    </row>
    <row r="13098" spans="1:2" x14ac:dyDescent="0.3">
      <c r="A13098" s="38" t="s">
        <v>13467</v>
      </c>
      <c r="B13098" s="39">
        <v>44.67</v>
      </c>
    </row>
    <row r="13099" spans="1:2" x14ac:dyDescent="0.3">
      <c r="A13099" s="38" t="s">
        <v>13468</v>
      </c>
      <c r="B13099" s="39">
        <v>60.87</v>
      </c>
    </row>
    <row r="13100" spans="1:2" x14ac:dyDescent="0.3">
      <c r="A13100" s="38" t="s">
        <v>13469</v>
      </c>
      <c r="B13100" s="39">
        <v>60.87</v>
      </c>
    </row>
    <row r="13101" spans="1:2" x14ac:dyDescent="0.3">
      <c r="A13101" s="38" t="s">
        <v>13470</v>
      </c>
      <c r="B13101" s="39">
        <v>50.81</v>
      </c>
    </row>
    <row r="13102" spans="1:2" x14ac:dyDescent="0.3">
      <c r="A13102" s="38" t="s">
        <v>13471</v>
      </c>
      <c r="B13102" s="39">
        <v>50.81</v>
      </c>
    </row>
    <row r="13103" spans="1:2" x14ac:dyDescent="0.3">
      <c r="A13103" s="38" t="s">
        <v>13472</v>
      </c>
      <c r="B13103" s="39">
        <v>65.53</v>
      </c>
    </row>
    <row r="13104" spans="1:2" x14ac:dyDescent="0.3">
      <c r="A13104" s="38" t="s">
        <v>13473</v>
      </c>
      <c r="B13104" s="39">
        <v>65.53</v>
      </c>
    </row>
    <row r="13105" spans="1:2" x14ac:dyDescent="0.3">
      <c r="A13105" s="38" t="s">
        <v>13474</v>
      </c>
      <c r="B13105" s="39">
        <v>50.81</v>
      </c>
    </row>
    <row r="13106" spans="1:2" x14ac:dyDescent="0.3">
      <c r="A13106" s="38" t="s">
        <v>13475</v>
      </c>
      <c r="B13106" s="39">
        <v>50.81</v>
      </c>
    </row>
    <row r="13107" spans="1:2" x14ac:dyDescent="0.3">
      <c r="A13107" s="38" t="s">
        <v>13476</v>
      </c>
      <c r="B13107" s="39">
        <v>65.53</v>
      </c>
    </row>
    <row r="13108" spans="1:2" x14ac:dyDescent="0.3">
      <c r="A13108" s="38" t="s">
        <v>13477</v>
      </c>
      <c r="B13108" s="39">
        <v>65.53</v>
      </c>
    </row>
    <row r="13109" spans="1:2" x14ac:dyDescent="0.3">
      <c r="A13109" s="38" t="s">
        <v>13478</v>
      </c>
      <c r="B13109" s="39">
        <v>47.86</v>
      </c>
    </row>
    <row r="13110" spans="1:2" x14ac:dyDescent="0.3">
      <c r="A13110" s="38" t="s">
        <v>13479</v>
      </c>
      <c r="B13110" s="39">
        <v>47.86</v>
      </c>
    </row>
    <row r="13111" spans="1:2" x14ac:dyDescent="0.3">
      <c r="A13111" s="38" t="s">
        <v>13480</v>
      </c>
      <c r="B13111" s="39">
        <v>62.83</v>
      </c>
    </row>
    <row r="13112" spans="1:2" x14ac:dyDescent="0.3">
      <c r="A13112" s="38" t="s">
        <v>13481</v>
      </c>
      <c r="B13112" s="39">
        <v>62.83</v>
      </c>
    </row>
    <row r="13113" spans="1:2" x14ac:dyDescent="0.3">
      <c r="A13113" s="38" t="s">
        <v>13482</v>
      </c>
      <c r="B13113" s="39">
        <v>52.77</v>
      </c>
    </row>
    <row r="13114" spans="1:2" x14ac:dyDescent="0.3">
      <c r="A13114" s="38" t="s">
        <v>13483</v>
      </c>
      <c r="B13114" s="39">
        <v>52.77</v>
      </c>
    </row>
    <row r="13115" spans="1:2" x14ac:dyDescent="0.3">
      <c r="A13115" s="38" t="s">
        <v>13484</v>
      </c>
      <c r="B13115" s="39">
        <v>67.5</v>
      </c>
    </row>
    <row r="13116" spans="1:2" x14ac:dyDescent="0.3">
      <c r="A13116" s="38" t="s">
        <v>13485</v>
      </c>
      <c r="B13116" s="39">
        <v>67.5</v>
      </c>
    </row>
    <row r="13117" spans="1:2" x14ac:dyDescent="0.3">
      <c r="A13117" s="38" t="s">
        <v>13486</v>
      </c>
      <c r="B13117" s="39">
        <v>52.77</v>
      </c>
    </row>
    <row r="13118" spans="1:2" x14ac:dyDescent="0.3">
      <c r="A13118" s="38" t="s">
        <v>13487</v>
      </c>
      <c r="B13118" s="39">
        <v>52.77</v>
      </c>
    </row>
    <row r="13119" spans="1:2" x14ac:dyDescent="0.3">
      <c r="A13119" s="38" t="s">
        <v>13488</v>
      </c>
      <c r="B13119" s="39">
        <v>67.5</v>
      </c>
    </row>
    <row r="13120" spans="1:2" x14ac:dyDescent="0.3">
      <c r="A13120" s="38" t="s">
        <v>13489</v>
      </c>
      <c r="B13120" s="39">
        <v>67.5</v>
      </c>
    </row>
    <row r="13121" spans="1:2" x14ac:dyDescent="0.3">
      <c r="A13121" s="38" t="s">
        <v>13490</v>
      </c>
      <c r="B13121" s="39">
        <v>49.58</v>
      </c>
    </row>
    <row r="13122" spans="1:2" x14ac:dyDescent="0.3">
      <c r="A13122" s="38" t="s">
        <v>13491</v>
      </c>
      <c r="B13122" s="39">
        <v>49.58</v>
      </c>
    </row>
    <row r="13123" spans="1:2" x14ac:dyDescent="0.3">
      <c r="A13123" s="38" t="s">
        <v>13492</v>
      </c>
      <c r="B13123" s="39">
        <v>64.8</v>
      </c>
    </row>
    <row r="13124" spans="1:2" x14ac:dyDescent="0.3">
      <c r="A13124" s="38" t="s">
        <v>13493</v>
      </c>
      <c r="B13124" s="39">
        <v>64.8</v>
      </c>
    </row>
    <row r="13125" spans="1:2" x14ac:dyDescent="0.3">
      <c r="A13125" s="38" t="s">
        <v>13494</v>
      </c>
      <c r="B13125" s="39">
        <v>54.98</v>
      </c>
    </row>
    <row r="13126" spans="1:2" x14ac:dyDescent="0.3">
      <c r="A13126" s="38" t="s">
        <v>13495</v>
      </c>
      <c r="B13126" s="39">
        <v>54.98</v>
      </c>
    </row>
    <row r="13127" spans="1:2" x14ac:dyDescent="0.3">
      <c r="A13127" s="38" t="s">
        <v>13496</v>
      </c>
      <c r="B13127" s="39">
        <v>70.69</v>
      </c>
    </row>
    <row r="13128" spans="1:2" x14ac:dyDescent="0.3">
      <c r="A13128" s="38" t="s">
        <v>13497</v>
      </c>
      <c r="B13128" s="39">
        <v>70.69</v>
      </c>
    </row>
    <row r="13129" spans="1:2" x14ac:dyDescent="0.3">
      <c r="A13129" s="38" t="s">
        <v>13498</v>
      </c>
      <c r="B13129" s="39">
        <v>54.73</v>
      </c>
    </row>
    <row r="13130" spans="1:2" x14ac:dyDescent="0.3">
      <c r="A13130" s="38" t="s">
        <v>13499</v>
      </c>
      <c r="B13130" s="39">
        <v>54.73</v>
      </c>
    </row>
    <row r="13131" spans="1:2" x14ac:dyDescent="0.3">
      <c r="A13131" s="38" t="s">
        <v>13500</v>
      </c>
      <c r="B13131" s="39">
        <v>70.2</v>
      </c>
    </row>
    <row r="13132" spans="1:2" x14ac:dyDescent="0.3">
      <c r="A13132" s="38" t="s">
        <v>13501</v>
      </c>
      <c r="B13132" s="39">
        <v>70.2</v>
      </c>
    </row>
    <row r="13133" spans="1:2" x14ac:dyDescent="0.3">
      <c r="A13133" s="38" t="s">
        <v>13502</v>
      </c>
      <c r="B13133" s="39">
        <v>44.67</v>
      </c>
    </row>
    <row r="13134" spans="1:2" x14ac:dyDescent="0.3">
      <c r="A13134" s="38" t="s">
        <v>13503</v>
      </c>
      <c r="B13134" s="39">
        <v>44.67</v>
      </c>
    </row>
    <row r="13135" spans="1:2" x14ac:dyDescent="0.3">
      <c r="A13135" s="38" t="s">
        <v>13504</v>
      </c>
      <c r="B13135" s="39">
        <v>60.87</v>
      </c>
    </row>
    <row r="13136" spans="1:2" x14ac:dyDescent="0.3">
      <c r="A13136" s="38" t="s">
        <v>13505</v>
      </c>
      <c r="B13136" s="39">
        <v>60.87</v>
      </c>
    </row>
    <row r="13137" spans="1:2" x14ac:dyDescent="0.3">
      <c r="A13137" s="38" t="s">
        <v>13506</v>
      </c>
      <c r="B13137" s="39">
        <v>50.81</v>
      </c>
    </row>
    <row r="13138" spans="1:2" x14ac:dyDescent="0.3">
      <c r="A13138" s="38" t="s">
        <v>13507</v>
      </c>
      <c r="B13138" s="39">
        <v>50.81</v>
      </c>
    </row>
    <row r="13139" spans="1:2" x14ac:dyDescent="0.3">
      <c r="A13139" s="38" t="s">
        <v>13508</v>
      </c>
      <c r="B13139" s="39">
        <v>65.53</v>
      </c>
    </row>
    <row r="13140" spans="1:2" x14ac:dyDescent="0.3">
      <c r="A13140" s="38" t="s">
        <v>13509</v>
      </c>
      <c r="B13140" s="39">
        <v>65.53</v>
      </c>
    </row>
    <row r="13141" spans="1:2" x14ac:dyDescent="0.3">
      <c r="A13141" s="38" t="s">
        <v>13510</v>
      </c>
      <c r="B13141" s="39">
        <v>50.81</v>
      </c>
    </row>
    <row r="13142" spans="1:2" x14ac:dyDescent="0.3">
      <c r="A13142" s="38" t="s">
        <v>13511</v>
      </c>
      <c r="B13142" s="39">
        <v>50.81</v>
      </c>
    </row>
    <row r="13143" spans="1:2" x14ac:dyDescent="0.3">
      <c r="A13143" s="38" t="s">
        <v>13512</v>
      </c>
      <c r="B13143" s="39">
        <v>65.53</v>
      </c>
    </row>
    <row r="13144" spans="1:2" x14ac:dyDescent="0.3">
      <c r="A13144" s="38" t="s">
        <v>13513</v>
      </c>
      <c r="B13144" s="39">
        <v>65.53</v>
      </c>
    </row>
    <row r="13145" spans="1:2" x14ac:dyDescent="0.3">
      <c r="A13145" s="38" t="s">
        <v>13514</v>
      </c>
      <c r="B13145" s="39">
        <v>47.86</v>
      </c>
    </row>
    <row r="13146" spans="1:2" x14ac:dyDescent="0.3">
      <c r="A13146" s="38" t="s">
        <v>13515</v>
      </c>
      <c r="B13146" s="39">
        <v>47.86</v>
      </c>
    </row>
    <row r="13147" spans="1:2" x14ac:dyDescent="0.3">
      <c r="A13147" s="38" t="s">
        <v>13516</v>
      </c>
      <c r="B13147" s="39">
        <v>62.83</v>
      </c>
    </row>
    <row r="13148" spans="1:2" x14ac:dyDescent="0.3">
      <c r="A13148" s="38" t="s">
        <v>13517</v>
      </c>
      <c r="B13148" s="39">
        <v>62.83</v>
      </c>
    </row>
    <row r="13149" spans="1:2" x14ac:dyDescent="0.3">
      <c r="A13149" s="38" t="s">
        <v>13518</v>
      </c>
      <c r="B13149" s="39">
        <v>52.77</v>
      </c>
    </row>
    <row r="13150" spans="1:2" x14ac:dyDescent="0.3">
      <c r="A13150" s="38" t="s">
        <v>13519</v>
      </c>
      <c r="B13150" s="39">
        <v>52.77</v>
      </c>
    </row>
    <row r="13151" spans="1:2" x14ac:dyDescent="0.3">
      <c r="A13151" s="38" t="s">
        <v>13520</v>
      </c>
      <c r="B13151" s="39">
        <v>67.5</v>
      </c>
    </row>
    <row r="13152" spans="1:2" x14ac:dyDescent="0.3">
      <c r="A13152" s="38" t="s">
        <v>13521</v>
      </c>
      <c r="B13152" s="39">
        <v>67.5</v>
      </c>
    </row>
    <row r="13153" spans="1:2" x14ac:dyDescent="0.3">
      <c r="A13153" s="38" t="s">
        <v>13522</v>
      </c>
      <c r="B13153" s="39">
        <v>52.77</v>
      </c>
    </row>
    <row r="13154" spans="1:2" x14ac:dyDescent="0.3">
      <c r="A13154" s="38" t="s">
        <v>13523</v>
      </c>
      <c r="B13154" s="39">
        <v>52.77</v>
      </c>
    </row>
    <row r="13155" spans="1:2" x14ac:dyDescent="0.3">
      <c r="A13155" s="38" t="s">
        <v>13524</v>
      </c>
      <c r="B13155" s="39">
        <v>67.5</v>
      </c>
    </row>
    <row r="13156" spans="1:2" x14ac:dyDescent="0.3">
      <c r="A13156" s="38" t="s">
        <v>13525</v>
      </c>
      <c r="B13156" s="39">
        <v>67.5</v>
      </c>
    </row>
    <row r="13157" spans="1:2" x14ac:dyDescent="0.3">
      <c r="A13157" s="38" t="s">
        <v>13526</v>
      </c>
      <c r="B13157" s="39">
        <v>49.58</v>
      </c>
    </row>
    <row r="13158" spans="1:2" x14ac:dyDescent="0.3">
      <c r="A13158" s="38" t="s">
        <v>13527</v>
      </c>
      <c r="B13158" s="39">
        <v>49.58</v>
      </c>
    </row>
    <row r="13159" spans="1:2" x14ac:dyDescent="0.3">
      <c r="A13159" s="38" t="s">
        <v>13528</v>
      </c>
      <c r="B13159" s="39">
        <v>64.8</v>
      </c>
    </row>
    <row r="13160" spans="1:2" x14ac:dyDescent="0.3">
      <c r="A13160" s="38" t="s">
        <v>13529</v>
      </c>
      <c r="B13160" s="39">
        <v>64.8</v>
      </c>
    </row>
    <row r="13161" spans="1:2" x14ac:dyDescent="0.3">
      <c r="A13161" s="38" t="s">
        <v>13530</v>
      </c>
      <c r="B13161" s="39">
        <v>54.98</v>
      </c>
    </row>
    <row r="13162" spans="1:2" x14ac:dyDescent="0.3">
      <c r="A13162" s="38" t="s">
        <v>13531</v>
      </c>
      <c r="B13162" s="39">
        <v>54.98</v>
      </c>
    </row>
    <row r="13163" spans="1:2" x14ac:dyDescent="0.3">
      <c r="A13163" s="38" t="s">
        <v>13532</v>
      </c>
      <c r="B13163" s="39">
        <v>66.62</v>
      </c>
    </row>
    <row r="13164" spans="1:2" x14ac:dyDescent="0.3">
      <c r="A13164" s="38" t="s">
        <v>13533</v>
      </c>
      <c r="B13164" s="39">
        <v>66.62</v>
      </c>
    </row>
    <row r="13165" spans="1:2" x14ac:dyDescent="0.3">
      <c r="A13165" s="38" t="s">
        <v>13534</v>
      </c>
      <c r="B13165" s="39">
        <v>54.73</v>
      </c>
    </row>
    <row r="13166" spans="1:2" x14ac:dyDescent="0.3">
      <c r="A13166" s="38" t="s">
        <v>13535</v>
      </c>
      <c r="B13166" s="39">
        <v>54.73</v>
      </c>
    </row>
    <row r="13167" spans="1:2" x14ac:dyDescent="0.3">
      <c r="A13167" s="38" t="s">
        <v>13536</v>
      </c>
      <c r="B13167" s="39">
        <v>70.2</v>
      </c>
    </row>
    <row r="13168" spans="1:2" x14ac:dyDescent="0.3">
      <c r="A13168" s="38" t="s">
        <v>13537</v>
      </c>
      <c r="B13168" s="39">
        <v>70.2</v>
      </c>
    </row>
    <row r="13169" spans="1:2" x14ac:dyDescent="0.3">
      <c r="A13169" s="38" t="s">
        <v>13538</v>
      </c>
      <c r="B13169" s="39">
        <v>57.1</v>
      </c>
    </row>
    <row r="13170" spans="1:2" x14ac:dyDescent="0.3">
      <c r="A13170" s="38" t="s">
        <v>13539</v>
      </c>
      <c r="B13170" s="39">
        <v>57.1</v>
      </c>
    </row>
    <row r="13171" spans="1:2" x14ac:dyDescent="0.3">
      <c r="A13171" s="38" t="s">
        <v>13540</v>
      </c>
      <c r="B13171" s="39">
        <v>73.42</v>
      </c>
    </row>
    <row r="13172" spans="1:2" x14ac:dyDescent="0.3">
      <c r="A13172" s="38" t="s">
        <v>13541</v>
      </c>
      <c r="B13172" s="39">
        <v>73.42</v>
      </c>
    </row>
    <row r="13173" spans="1:2" x14ac:dyDescent="0.3">
      <c r="A13173" s="38" t="s">
        <v>13542</v>
      </c>
      <c r="B13173" s="39">
        <v>64.8</v>
      </c>
    </row>
    <row r="13174" spans="1:2" x14ac:dyDescent="0.3">
      <c r="A13174" s="38" t="s">
        <v>13543</v>
      </c>
      <c r="B13174" s="39">
        <v>64.8</v>
      </c>
    </row>
    <row r="13175" spans="1:2" x14ac:dyDescent="0.3">
      <c r="A13175" s="38" t="s">
        <v>13544</v>
      </c>
      <c r="B13175" s="39">
        <v>80.510000000000005</v>
      </c>
    </row>
    <row r="13176" spans="1:2" x14ac:dyDescent="0.3">
      <c r="A13176" s="38" t="s">
        <v>13545</v>
      </c>
      <c r="B13176" s="39">
        <v>80.510000000000005</v>
      </c>
    </row>
    <row r="13177" spans="1:2" x14ac:dyDescent="0.3">
      <c r="A13177" s="38" t="s">
        <v>13546</v>
      </c>
      <c r="B13177" s="39">
        <v>64.55</v>
      </c>
    </row>
    <row r="13178" spans="1:2" x14ac:dyDescent="0.3">
      <c r="A13178" s="38" t="s">
        <v>13547</v>
      </c>
      <c r="B13178" s="39">
        <v>64.55</v>
      </c>
    </row>
    <row r="13179" spans="1:2" x14ac:dyDescent="0.3">
      <c r="A13179" s="38" t="s">
        <v>13548</v>
      </c>
      <c r="B13179" s="39">
        <v>81</v>
      </c>
    </row>
    <row r="13180" spans="1:2" x14ac:dyDescent="0.3">
      <c r="A13180" s="38" t="s">
        <v>13549</v>
      </c>
      <c r="B13180" s="39">
        <v>81</v>
      </c>
    </row>
    <row r="13181" spans="1:2" x14ac:dyDescent="0.3">
      <c r="A13181" s="38" t="s">
        <v>13550</v>
      </c>
      <c r="B13181" s="39">
        <v>57.1</v>
      </c>
    </row>
    <row r="13182" spans="1:2" x14ac:dyDescent="0.3">
      <c r="A13182" s="38" t="s">
        <v>13551</v>
      </c>
      <c r="B13182" s="39">
        <v>57.1</v>
      </c>
    </row>
    <row r="13183" spans="1:2" x14ac:dyDescent="0.3">
      <c r="A13183" s="38" t="s">
        <v>13552</v>
      </c>
      <c r="B13183" s="39">
        <v>73.42</v>
      </c>
    </row>
    <row r="13184" spans="1:2" x14ac:dyDescent="0.3">
      <c r="A13184" s="38" t="s">
        <v>13553</v>
      </c>
      <c r="B13184" s="39">
        <v>73.42</v>
      </c>
    </row>
    <row r="13185" spans="1:2" x14ac:dyDescent="0.3">
      <c r="A13185" s="38" t="s">
        <v>13554</v>
      </c>
      <c r="B13185" s="39">
        <v>66.52</v>
      </c>
    </row>
    <row r="13186" spans="1:2" x14ac:dyDescent="0.3">
      <c r="A13186" s="38" t="s">
        <v>13555</v>
      </c>
      <c r="B13186" s="39">
        <v>66.52</v>
      </c>
    </row>
    <row r="13187" spans="1:2" x14ac:dyDescent="0.3">
      <c r="A13187" s="38" t="s">
        <v>13556</v>
      </c>
      <c r="B13187" s="39">
        <v>81.489999999999995</v>
      </c>
    </row>
    <row r="13188" spans="1:2" x14ac:dyDescent="0.3">
      <c r="A13188" s="38" t="s">
        <v>13557</v>
      </c>
      <c r="B13188" s="39">
        <v>81.489999999999995</v>
      </c>
    </row>
    <row r="13189" spans="1:2" x14ac:dyDescent="0.3">
      <c r="A13189" s="38" t="s">
        <v>13558</v>
      </c>
      <c r="B13189" s="39">
        <v>73.42</v>
      </c>
    </row>
    <row r="13190" spans="1:2" x14ac:dyDescent="0.3">
      <c r="A13190" s="38" t="s">
        <v>13559</v>
      </c>
      <c r="B13190" s="39">
        <v>73.42</v>
      </c>
    </row>
    <row r="13191" spans="1:2" x14ac:dyDescent="0.3">
      <c r="A13191" s="38" t="s">
        <v>13560</v>
      </c>
      <c r="B13191" s="39">
        <v>81.489999999999995</v>
      </c>
    </row>
    <row r="13192" spans="1:2" x14ac:dyDescent="0.3">
      <c r="A13192" s="38" t="s">
        <v>13561</v>
      </c>
      <c r="B13192" s="39">
        <v>81.489999999999995</v>
      </c>
    </row>
    <row r="13193" spans="1:2" x14ac:dyDescent="0.3">
      <c r="A13193" s="38" t="s">
        <v>13562</v>
      </c>
      <c r="B13193" s="39">
        <v>58.47</v>
      </c>
    </row>
    <row r="13194" spans="1:2" x14ac:dyDescent="0.3">
      <c r="A13194" s="38" t="s">
        <v>13563</v>
      </c>
      <c r="B13194" s="39">
        <v>58.47</v>
      </c>
    </row>
    <row r="13195" spans="1:2" x14ac:dyDescent="0.3">
      <c r="A13195" s="38" t="s">
        <v>13564</v>
      </c>
      <c r="B13195" s="39">
        <v>74.78</v>
      </c>
    </row>
    <row r="13196" spans="1:2" x14ac:dyDescent="0.3">
      <c r="A13196" s="38" t="s">
        <v>13565</v>
      </c>
      <c r="B13196" s="39">
        <v>74.78</v>
      </c>
    </row>
    <row r="13197" spans="1:2" x14ac:dyDescent="0.3">
      <c r="A13197" s="38" t="s">
        <v>13566</v>
      </c>
      <c r="B13197" s="39">
        <v>65.260000000000005</v>
      </c>
    </row>
    <row r="13198" spans="1:2" x14ac:dyDescent="0.3">
      <c r="A13198" s="38" t="s">
        <v>13567</v>
      </c>
      <c r="B13198" s="39">
        <v>65.260000000000005</v>
      </c>
    </row>
    <row r="13199" spans="1:2" x14ac:dyDescent="0.3">
      <c r="A13199" s="38" t="s">
        <v>13568</v>
      </c>
      <c r="B13199" s="39">
        <v>81.569999999999993</v>
      </c>
    </row>
    <row r="13200" spans="1:2" x14ac:dyDescent="0.3">
      <c r="A13200" s="38" t="s">
        <v>13569</v>
      </c>
      <c r="B13200" s="39">
        <v>81.569999999999993</v>
      </c>
    </row>
    <row r="13201" spans="1:2" x14ac:dyDescent="0.3">
      <c r="A13201" s="38" t="s">
        <v>13570</v>
      </c>
      <c r="B13201" s="39">
        <v>68.23</v>
      </c>
    </row>
    <row r="13202" spans="1:2" x14ac:dyDescent="0.3">
      <c r="A13202" s="38" t="s">
        <v>13571</v>
      </c>
      <c r="B13202" s="39">
        <v>68.23</v>
      </c>
    </row>
    <row r="13203" spans="1:2" x14ac:dyDescent="0.3">
      <c r="A13203" s="38" t="s">
        <v>13572</v>
      </c>
      <c r="B13203" s="39">
        <v>83.21</v>
      </c>
    </row>
    <row r="13204" spans="1:2" x14ac:dyDescent="0.3">
      <c r="A13204" s="38" t="s">
        <v>13573</v>
      </c>
      <c r="B13204" s="39">
        <v>83.21</v>
      </c>
    </row>
    <row r="13205" spans="1:2" x14ac:dyDescent="0.3">
      <c r="A13205" s="38" t="s">
        <v>13574</v>
      </c>
      <c r="B13205" s="39">
        <v>999</v>
      </c>
    </row>
    <row r="13206" spans="1:2" x14ac:dyDescent="0.3">
      <c r="A13206" s="38" t="s">
        <v>13575</v>
      </c>
      <c r="B13206" s="39">
        <v>999</v>
      </c>
    </row>
    <row r="13207" spans="1:2" x14ac:dyDescent="0.3">
      <c r="A13207" s="38" t="s">
        <v>13576</v>
      </c>
      <c r="B13207" s="39">
        <v>39.89</v>
      </c>
    </row>
    <row r="13208" spans="1:2" x14ac:dyDescent="0.3">
      <c r="A13208" s="38" t="s">
        <v>13577</v>
      </c>
      <c r="B13208" s="39">
        <v>35.67</v>
      </c>
    </row>
    <row r="13209" spans="1:2" x14ac:dyDescent="0.3">
      <c r="A13209" s="38" t="s">
        <v>13578</v>
      </c>
      <c r="B13209" s="39">
        <v>1372</v>
      </c>
    </row>
    <row r="13210" spans="1:2" x14ac:dyDescent="0.3">
      <c r="A13210" s="38" t="s">
        <v>13579</v>
      </c>
      <c r="B13210" s="39">
        <v>1224</v>
      </c>
    </row>
    <row r="13211" spans="1:2" x14ac:dyDescent="0.3">
      <c r="A13211" s="38" t="s">
        <v>13580</v>
      </c>
      <c r="B13211" s="39">
        <v>10.73</v>
      </c>
    </row>
    <row r="13212" spans="1:2" x14ac:dyDescent="0.3">
      <c r="A13212" s="38" t="s">
        <v>13581</v>
      </c>
      <c r="B13212" s="39">
        <v>10.73</v>
      </c>
    </row>
    <row r="13213" spans="1:2" x14ac:dyDescent="0.3">
      <c r="A13213" s="38" t="s">
        <v>13582</v>
      </c>
      <c r="B13213" s="39">
        <v>5635</v>
      </c>
    </row>
    <row r="13214" spans="1:2" x14ac:dyDescent="0.3">
      <c r="A13214" s="38" t="s">
        <v>13583</v>
      </c>
      <c r="B13214" s="39">
        <v>5635</v>
      </c>
    </row>
    <row r="13215" spans="1:2" x14ac:dyDescent="0.3">
      <c r="A13215" s="38" t="s">
        <v>13584</v>
      </c>
      <c r="B13215" s="39">
        <v>138.63</v>
      </c>
    </row>
    <row r="13216" spans="1:2" x14ac:dyDescent="0.3">
      <c r="A13216" s="38" t="s">
        <v>13585</v>
      </c>
      <c r="B13216" s="39">
        <v>130.35</v>
      </c>
    </row>
    <row r="13217" spans="1:2" x14ac:dyDescent="0.3">
      <c r="A13217" s="38" t="s">
        <v>13586</v>
      </c>
      <c r="B13217" s="39">
        <v>426.67</v>
      </c>
    </row>
    <row r="13218" spans="1:2" x14ac:dyDescent="0.3">
      <c r="A13218" s="38" t="s">
        <v>13587</v>
      </c>
      <c r="B13218" s="39">
        <v>418.39</v>
      </c>
    </row>
    <row r="13219" spans="1:2" x14ac:dyDescent="0.3">
      <c r="A13219" s="38" t="s">
        <v>13588</v>
      </c>
      <c r="B13219" s="39">
        <v>1172</v>
      </c>
    </row>
    <row r="13220" spans="1:2" x14ac:dyDescent="0.3">
      <c r="A13220" s="38" t="s">
        <v>13589</v>
      </c>
      <c r="B13220" s="39">
        <v>1126</v>
      </c>
    </row>
    <row r="13221" spans="1:2" x14ac:dyDescent="0.3">
      <c r="A13221" s="38" t="s">
        <v>13590</v>
      </c>
      <c r="B13221" s="39">
        <v>89.97</v>
      </c>
    </row>
    <row r="13222" spans="1:2" x14ac:dyDescent="0.3">
      <c r="A13222" s="38" t="s">
        <v>13591</v>
      </c>
      <c r="B13222" s="39">
        <v>85.97</v>
      </c>
    </row>
    <row r="13223" spans="1:2" x14ac:dyDescent="0.3">
      <c r="A13223" s="38" t="s">
        <v>13592</v>
      </c>
      <c r="B13223" s="39">
        <v>82.53</v>
      </c>
    </row>
    <row r="13224" spans="1:2" x14ac:dyDescent="0.3">
      <c r="A13224" s="38" t="s">
        <v>13593</v>
      </c>
      <c r="B13224" s="39">
        <v>75.03</v>
      </c>
    </row>
    <row r="13225" spans="1:2" x14ac:dyDescent="0.3">
      <c r="A13225" s="38" t="s">
        <v>13594</v>
      </c>
      <c r="B13225" s="39">
        <v>110.61</v>
      </c>
    </row>
    <row r="13226" spans="1:2" x14ac:dyDescent="0.3">
      <c r="A13226" s="38" t="s">
        <v>13595</v>
      </c>
      <c r="B13226" s="39">
        <v>99.36</v>
      </c>
    </row>
    <row r="13227" spans="1:2" x14ac:dyDescent="0.3">
      <c r="A13227" s="38" t="s">
        <v>13596</v>
      </c>
      <c r="B13227" s="39">
        <v>138.69</v>
      </c>
    </row>
    <row r="13228" spans="1:2" x14ac:dyDescent="0.3">
      <c r="A13228" s="38" t="s">
        <v>13597</v>
      </c>
      <c r="B13228" s="39">
        <v>123.69</v>
      </c>
    </row>
    <row r="13229" spans="1:2" x14ac:dyDescent="0.3">
      <c r="A13229" s="38" t="s">
        <v>13598</v>
      </c>
      <c r="B13229" s="39">
        <v>301.20999999999998</v>
      </c>
    </row>
    <row r="13230" spans="1:2" x14ac:dyDescent="0.3">
      <c r="A13230" s="38" t="s">
        <v>13599</v>
      </c>
      <c r="B13230" s="39">
        <v>284.08999999999997</v>
      </c>
    </row>
    <row r="13231" spans="1:2" x14ac:dyDescent="0.3">
      <c r="A13231" s="38" t="s">
        <v>13600</v>
      </c>
      <c r="B13231" s="39">
        <v>4688</v>
      </c>
    </row>
    <row r="13232" spans="1:2" x14ac:dyDescent="0.3">
      <c r="A13232" s="38" t="s">
        <v>13601</v>
      </c>
      <c r="B13232" s="39">
        <v>4312</v>
      </c>
    </row>
    <row r="13233" spans="1:2" x14ac:dyDescent="0.3">
      <c r="A13233" s="38" t="s">
        <v>13602</v>
      </c>
      <c r="B13233" s="39">
        <v>5237</v>
      </c>
    </row>
    <row r="13234" spans="1:2" x14ac:dyDescent="0.3">
      <c r="A13234" s="38" t="s">
        <v>13603</v>
      </c>
      <c r="B13234" s="39">
        <v>4659</v>
      </c>
    </row>
    <row r="13235" spans="1:2" x14ac:dyDescent="0.3">
      <c r="A13235" s="38" t="s">
        <v>13604</v>
      </c>
      <c r="B13235" s="39">
        <v>202.77</v>
      </c>
    </row>
    <row r="13236" spans="1:2" x14ac:dyDescent="0.3">
      <c r="A13236" s="38" t="s">
        <v>13605</v>
      </c>
      <c r="B13236" s="39">
        <v>201.99</v>
      </c>
    </row>
    <row r="13237" spans="1:2" x14ac:dyDescent="0.3">
      <c r="A13237" s="38" t="s">
        <v>13606</v>
      </c>
      <c r="B13237" s="39">
        <v>199.37</v>
      </c>
    </row>
    <row r="13238" spans="1:2" x14ac:dyDescent="0.3">
      <c r="A13238" s="38" t="s">
        <v>13607</v>
      </c>
      <c r="B13238" s="39">
        <v>198.59</v>
      </c>
    </row>
    <row r="13239" spans="1:2" x14ac:dyDescent="0.3">
      <c r="A13239" s="38" t="s">
        <v>13608</v>
      </c>
      <c r="B13239" s="39">
        <v>155.85</v>
      </c>
    </row>
    <row r="13240" spans="1:2" x14ac:dyDescent="0.3">
      <c r="A13240" s="38" t="s">
        <v>13609</v>
      </c>
      <c r="B13240" s="39">
        <v>155.07</v>
      </c>
    </row>
    <row r="13241" spans="1:2" x14ac:dyDescent="0.3">
      <c r="A13241" s="38" t="s">
        <v>13610</v>
      </c>
      <c r="B13241" s="39">
        <v>183.96</v>
      </c>
    </row>
    <row r="13242" spans="1:2" x14ac:dyDescent="0.3">
      <c r="A13242" s="38" t="s">
        <v>13611</v>
      </c>
      <c r="B13242" s="39">
        <v>179.09</v>
      </c>
    </row>
    <row r="13243" spans="1:2" x14ac:dyDescent="0.3">
      <c r="A13243" s="38" t="s">
        <v>13612</v>
      </c>
      <c r="B13243" s="39">
        <v>992</v>
      </c>
    </row>
    <row r="13244" spans="1:2" x14ac:dyDescent="0.3">
      <c r="A13244" s="38" t="s">
        <v>13613</v>
      </c>
      <c r="B13244" s="39">
        <v>982</v>
      </c>
    </row>
    <row r="13245" spans="1:2" x14ac:dyDescent="0.3">
      <c r="A13245" s="38" t="s">
        <v>355</v>
      </c>
      <c r="B13245" s="39">
        <v>31.41</v>
      </c>
    </row>
    <row r="13246" spans="1:2" x14ac:dyDescent="0.3">
      <c r="A13246" s="38" t="s">
        <v>13614</v>
      </c>
      <c r="B13246" s="39">
        <v>27.63</v>
      </c>
    </row>
    <row r="13247" spans="1:2" x14ac:dyDescent="0.3">
      <c r="A13247" s="38" t="s">
        <v>13615</v>
      </c>
      <c r="B13247" s="39">
        <v>28.61</v>
      </c>
    </row>
    <row r="13248" spans="1:2" x14ac:dyDescent="0.3">
      <c r="A13248" s="38" t="s">
        <v>13616</v>
      </c>
      <c r="B13248" s="39">
        <v>25.21</v>
      </c>
    </row>
    <row r="13249" spans="1:2" x14ac:dyDescent="0.3">
      <c r="A13249" s="38" t="s">
        <v>13617</v>
      </c>
      <c r="B13249" s="39">
        <v>42.88</v>
      </c>
    </row>
    <row r="13250" spans="1:2" x14ac:dyDescent="0.3">
      <c r="A13250" s="38" t="s">
        <v>13618</v>
      </c>
      <c r="B13250" s="39">
        <v>38.07</v>
      </c>
    </row>
    <row r="13251" spans="1:2" x14ac:dyDescent="0.3">
      <c r="A13251" s="38" t="s">
        <v>13619</v>
      </c>
      <c r="B13251" s="39">
        <v>46.38</v>
      </c>
    </row>
    <row r="13252" spans="1:2" x14ac:dyDescent="0.3">
      <c r="A13252" s="38" t="s">
        <v>13620</v>
      </c>
      <c r="B13252" s="39">
        <v>41.2</v>
      </c>
    </row>
    <row r="13253" spans="1:2" x14ac:dyDescent="0.3">
      <c r="A13253" s="38" t="s">
        <v>13621</v>
      </c>
      <c r="B13253" s="39">
        <v>42.35</v>
      </c>
    </row>
    <row r="13254" spans="1:2" x14ac:dyDescent="0.3">
      <c r="A13254" s="38" t="s">
        <v>13622</v>
      </c>
      <c r="B13254" s="39">
        <v>37.11</v>
      </c>
    </row>
    <row r="13255" spans="1:2" x14ac:dyDescent="0.3">
      <c r="A13255" s="38" t="s">
        <v>13623</v>
      </c>
      <c r="B13255" s="39">
        <v>38.880000000000003</v>
      </c>
    </row>
    <row r="13256" spans="1:2" x14ac:dyDescent="0.3">
      <c r="A13256" s="38" t="s">
        <v>13624</v>
      </c>
      <c r="B13256" s="39">
        <v>34.11</v>
      </c>
    </row>
    <row r="13257" spans="1:2" x14ac:dyDescent="0.3">
      <c r="A13257" s="38" t="s">
        <v>13625</v>
      </c>
      <c r="B13257" s="39">
        <v>15.18</v>
      </c>
    </row>
    <row r="13258" spans="1:2" x14ac:dyDescent="0.3">
      <c r="A13258" s="38" t="s">
        <v>13626</v>
      </c>
      <c r="B13258" s="39">
        <v>13.23</v>
      </c>
    </row>
    <row r="13259" spans="1:2" x14ac:dyDescent="0.3">
      <c r="A13259" s="38" t="s">
        <v>13627</v>
      </c>
      <c r="B13259" s="39">
        <v>21.12</v>
      </c>
    </row>
    <row r="13260" spans="1:2" x14ac:dyDescent="0.3">
      <c r="A13260" s="38" t="s">
        <v>13628</v>
      </c>
      <c r="B13260" s="39">
        <v>18.78</v>
      </c>
    </row>
    <row r="13261" spans="1:2" x14ac:dyDescent="0.3">
      <c r="A13261" s="38" t="s">
        <v>13629</v>
      </c>
      <c r="B13261" s="39">
        <v>12.35</v>
      </c>
    </row>
    <row r="13262" spans="1:2" x14ac:dyDescent="0.3">
      <c r="A13262" s="38" t="s">
        <v>13630</v>
      </c>
      <c r="B13262" s="39">
        <v>10.74</v>
      </c>
    </row>
    <row r="13263" spans="1:2" x14ac:dyDescent="0.3">
      <c r="A13263" s="38" t="s">
        <v>13631</v>
      </c>
      <c r="B13263" s="39">
        <v>28.87</v>
      </c>
    </row>
    <row r="13264" spans="1:2" x14ac:dyDescent="0.3">
      <c r="A13264" s="38" t="s">
        <v>13632</v>
      </c>
      <c r="B13264" s="39">
        <v>25.56</v>
      </c>
    </row>
    <row r="13265" spans="1:2" x14ac:dyDescent="0.3">
      <c r="A13265" s="38" t="s">
        <v>13633</v>
      </c>
      <c r="B13265" s="39">
        <v>50.16</v>
      </c>
    </row>
    <row r="13266" spans="1:2" x14ac:dyDescent="0.3">
      <c r="A13266" s="38" t="s">
        <v>13634</v>
      </c>
      <c r="B13266" s="39">
        <v>44.56</v>
      </c>
    </row>
    <row r="13267" spans="1:2" x14ac:dyDescent="0.3">
      <c r="A13267" s="38" t="s">
        <v>13635</v>
      </c>
      <c r="B13267" s="39">
        <v>13.18</v>
      </c>
    </row>
    <row r="13268" spans="1:2" x14ac:dyDescent="0.3">
      <c r="A13268" s="38" t="s">
        <v>13636</v>
      </c>
      <c r="B13268" s="39">
        <v>11.47</v>
      </c>
    </row>
    <row r="13269" spans="1:2" x14ac:dyDescent="0.3">
      <c r="A13269" s="38" t="s">
        <v>13637</v>
      </c>
      <c r="B13269" s="39">
        <v>14.5</v>
      </c>
    </row>
    <row r="13270" spans="1:2" x14ac:dyDescent="0.3">
      <c r="A13270" s="38" t="s">
        <v>13638</v>
      </c>
      <c r="B13270" s="39">
        <v>12.67</v>
      </c>
    </row>
    <row r="13271" spans="1:2" x14ac:dyDescent="0.3">
      <c r="A13271" s="38" t="s">
        <v>13639</v>
      </c>
      <c r="B13271" s="39">
        <v>23.96</v>
      </c>
    </row>
    <row r="13272" spans="1:2" x14ac:dyDescent="0.3">
      <c r="A13272" s="38" t="s">
        <v>13640</v>
      </c>
      <c r="B13272" s="39">
        <v>21.04</v>
      </c>
    </row>
    <row r="13273" spans="1:2" x14ac:dyDescent="0.3">
      <c r="A13273" s="38" t="s">
        <v>13641</v>
      </c>
      <c r="B13273" s="39">
        <v>14.71</v>
      </c>
    </row>
    <row r="13274" spans="1:2" x14ac:dyDescent="0.3">
      <c r="A13274" s="38" t="s">
        <v>13642</v>
      </c>
      <c r="B13274" s="39">
        <v>13</v>
      </c>
    </row>
    <row r="13275" spans="1:2" x14ac:dyDescent="0.3">
      <c r="A13275" s="38" t="s">
        <v>13643</v>
      </c>
      <c r="B13275" s="39">
        <v>17.690000000000001</v>
      </c>
    </row>
    <row r="13276" spans="1:2" x14ac:dyDescent="0.3">
      <c r="A13276" s="38" t="s">
        <v>13644</v>
      </c>
      <c r="B13276" s="39">
        <v>15.71</v>
      </c>
    </row>
    <row r="13277" spans="1:2" x14ac:dyDescent="0.3">
      <c r="A13277" s="38" t="s">
        <v>13645</v>
      </c>
      <c r="B13277" s="39">
        <v>20.67</v>
      </c>
    </row>
    <row r="13278" spans="1:2" x14ac:dyDescent="0.3">
      <c r="A13278" s="38" t="s">
        <v>13646</v>
      </c>
      <c r="B13278" s="39">
        <v>18.420000000000002</v>
      </c>
    </row>
    <row r="13279" spans="1:2" x14ac:dyDescent="0.3">
      <c r="A13279" s="38" t="s">
        <v>13647</v>
      </c>
      <c r="B13279" s="39">
        <v>23.65</v>
      </c>
    </row>
    <row r="13280" spans="1:2" x14ac:dyDescent="0.3">
      <c r="A13280" s="38" t="s">
        <v>13648</v>
      </c>
      <c r="B13280" s="39">
        <v>21.14</v>
      </c>
    </row>
    <row r="13281" spans="1:2" x14ac:dyDescent="0.3">
      <c r="A13281" s="38" t="s">
        <v>13649</v>
      </c>
      <c r="B13281" s="39">
        <v>26.63</v>
      </c>
    </row>
    <row r="13282" spans="1:2" x14ac:dyDescent="0.3">
      <c r="A13282" s="38" t="s">
        <v>41</v>
      </c>
      <c r="B13282" s="39">
        <v>23.85</v>
      </c>
    </row>
    <row r="13283" spans="1:2" x14ac:dyDescent="0.3">
      <c r="A13283" s="38" t="s">
        <v>13650</v>
      </c>
      <c r="B13283" s="39">
        <v>29.62</v>
      </c>
    </row>
    <row r="13284" spans="1:2" x14ac:dyDescent="0.3">
      <c r="A13284" s="38" t="s">
        <v>13651</v>
      </c>
      <c r="B13284" s="39">
        <v>26.56</v>
      </c>
    </row>
    <row r="13285" spans="1:2" x14ac:dyDescent="0.3">
      <c r="A13285" s="38" t="s">
        <v>13652</v>
      </c>
      <c r="B13285" s="39">
        <v>32.6</v>
      </c>
    </row>
    <row r="13286" spans="1:2" x14ac:dyDescent="0.3">
      <c r="A13286" s="38" t="s">
        <v>13653</v>
      </c>
      <c r="B13286" s="39">
        <v>29.27</v>
      </c>
    </row>
    <row r="13287" spans="1:2" x14ac:dyDescent="0.3">
      <c r="A13287" s="38" t="s">
        <v>13654</v>
      </c>
      <c r="B13287" s="39">
        <v>38.56</v>
      </c>
    </row>
    <row r="13288" spans="1:2" x14ac:dyDescent="0.3">
      <c r="A13288" s="38" t="s">
        <v>13655</v>
      </c>
      <c r="B13288" s="39">
        <v>34.700000000000003</v>
      </c>
    </row>
    <row r="13289" spans="1:2" x14ac:dyDescent="0.3">
      <c r="A13289" s="38" t="s">
        <v>13656</v>
      </c>
      <c r="B13289" s="39">
        <v>44.52</v>
      </c>
    </row>
    <row r="13290" spans="1:2" x14ac:dyDescent="0.3">
      <c r="A13290" s="38" t="s">
        <v>13657</v>
      </c>
      <c r="B13290" s="39">
        <v>40.119999999999997</v>
      </c>
    </row>
    <row r="13291" spans="1:2" x14ac:dyDescent="0.3">
      <c r="A13291" s="38" t="s">
        <v>13658</v>
      </c>
      <c r="B13291" s="39">
        <v>47.5</v>
      </c>
    </row>
    <row r="13292" spans="1:2" x14ac:dyDescent="0.3">
      <c r="A13292" s="38" t="s">
        <v>13659</v>
      </c>
      <c r="B13292" s="39">
        <v>42.83</v>
      </c>
    </row>
    <row r="13293" spans="1:2" x14ac:dyDescent="0.3">
      <c r="A13293" s="38" t="s">
        <v>13660</v>
      </c>
      <c r="B13293" s="39">
        <v>56.45</v>
      </c>
    </row>
    <row r="13294" spans="1:2" x14ac:dyDescent="0.3">
      <c r="A13294" s="38" t="s">
        <v>13661</v>
      </c>
      <c r="B13294" s="39">
        <v>50.97</v>
      </c>
    </row>
    <row r="13295" spans="1:2" x14ac:dyDescent="0.3">
      <c r="A13295" s="38" t="s">
        <v>13662</v>
      </c>
      <c r="B13295" s="39">
        <v>43.59</v>
      </c>
    </row>
    <row r="13296" spans="1:2" x14ac:dyDescent="0.3">
      <c r="A13296" s="38" t="s">
        <v>13663</v>
      </c>
      <c r="B13296" s="39">
        <v>38.39</v>
      </c>
    </row>
    <row r="13297" spans="1:2" x14ac:dyDescent="0.3">
      <c r="A13297" s="38" t="s">
        <v>13664</v>
      </c>
      <c r="B13297" s="39">
        <v>67.849999999999994</v>
      </c>
    </row>
    <row r="13298" spans="1:2" x14ac:dyDescent="0.3">
      <c r="A13298" s="38" t="s">
        <v>13665</v>
      </c>
      <c r="B13298" s="39">
        <v>62.09</v>
      </c>
    </row>
    <row r="13299" spans="1:2" x14ac:dyDescent="0.3">
      <c r="A13299" s="38" t="s">
        <v>13666</v>
      </c>
      <c r="B13299" s="39">
        <v>76.36</v>
      </c>
    </row>
    <row r="13300" spans="1:2" x14ac:dyDescent="0.3">
      <c r="A13300" s="38" t="s">
        <v>13667</v>
      </c>
      <c r="B13300" s="39">
        <v>69.92</v>
      </c>
    </row>
    <row r="13301" spans="1:2" x14ac:dyDescent="0.3">
      <c r="A13301" s="38" t="s">
        <v>13668</v>
      </c>
      <c r="B13301" s="39">
        <v>6084</v>
      </c>
    </row>
    <row r="13302" spans="1:2" x14ac:dyDescent="0.3">
      <c r="A13302" s="38" t="s">
        <v>13669</v>
      </c>
      <c r="B13302" s="39">
        <v>5401</v>
      </c>
    </row>
    <row r="13303" spans="1:2" x14ac:dyDescent="0.3">
      <c r="A13303" s="38" t="s">
        <v>13670</v>
      </c>
      <c r="B13303" s="39">
        <v>9.35</v>
      </c>
    </row>
    <row r="13304" spans="1:2" x14ac:dyDescent="0.3">
      <c r="A13304" s="38" t="s">
        <v>13671</v>
      </c>
      <c r="B13304" s="39">
        <v>8.32</v>
      </c>
    </row>
    <row r="13305" spans="1:2" x14ac:dyDescent="0.3">
      <c r="A13305" s="38" t="s">
        <v>13672</v>
      </c>
      <c r="B13305" s="39">
        <v>1310</v>
      </c>
    </row>
    <row r="13306" spans="1:2" x14ac:dyDescent="0.3">
      <c r="A13306" s="38" t="s">
        <v>13673</v>
      </c>
      <c r="B13306" s="39">
        <v>1163</v>
      </c>
    </row>
    <row r="13307" spans="1:2" x14ac:dyDescent="0.3">
      <c r="A13307" s="38" t="s">
        <v>13674</v>
      </c>
      <c r="B13307" s="39">
        <v>55.7</v>
      </c>
    </row>
    <row r="13308" spans="1:2" x14ac:dyDescent="0.3">
      <c r="A13308" s="38" t="s">
        <v>13675</v>
      </c>
      <c r="B13308" s="39">
        <v>49.55</v>
      </c>
    </row>
    <row r="13309" spans="1:2" x14ac:dyDescent="0.3">
      <c r="A13309" s="38" t="s">
        <v>13676</v>
      </c>
      <c r="B13309" s="39">
        <v>53.06</v>
      </c>
    </row>
    <row r="13310" spans="1:2" x14ac:dyDescent="0.3">
      <c r="A13310" s="38" t="s">
        <v>13677</v>
      </c>
      <c r="B13310" s="39">
        <v>47.35</v>
      </c>
    </row>
    <row r="13311" spans="1:2" x14ac:dyDescent="0.3">
      <c r="A13311" s="38" t="s">
        <v>13678</v>
      </c>
      <c r="B13311" s="39">
        <v>46.02</v>
      </c>
    </row>
    <row r="13312" spans="1:2" x14ac:dyDescent="0.3">
      <c r="A13312" s="38" t="s">
        <v>13679</v>
      </c>
      <c r="B13312" s="39">
        <v>40.659999999999997</v>
      </c>
    </row>
    <row r="13313" spans="1:2" x14ac:dyDescent="0.3">
      <c r="A13313" s="38" t="s">
        <v>13680</v>
      </c>
      <c r="B13313" s="39">
        <v>30.14</v>
      </c>
    </row>
    <row r="13314" spans="1:2" x14ac:dyDescent="0.3">
      <c r="A13314" s="38" t="s">
        <v>13681</v>
      </c>
      <c r="B13314" s="39">
        <v>26.9</v>
      </c>
    </row>
    <row r="13315" spans="1:2" x14ac:dyDescent="0.3">
      <c r="A13315" s="38" t="s">
        <v>13682</v>
      </c>
      <c r="B13315" s="39">
        <v>88.33</v>
      </c>
    </row>
    <row r="13316" spans="1:2" x14ac:dyDescent="0.3">
      <c r="A13316" s="38" t="s">
        <v>13683</v>
      </c>
      <c r="B13316" s="39">
        <v>78.67</v>
      </c>
    </row>
    <row r="13317" spans="1:2" x14ac:dyDescent="0.3">
      <c r="A13317" s="38" t="s">
        <v>13684</v>
      </c>
      <c r="B13317" s="39">
        <v>82.83</v>
      </c>
    </row>
    <row r="13318" spans="1:2" x14ac:dyDescent="0.3">
      <c r="A13318" s="38" t="s">
        <v>13685</v>
      </c>
      <c r="B13318" s="39">
        <v>73.11</v>
      </c>
    </row>
    <row r="13319" spans="1:2" x14ac:dyDescent="0.3">
      <c r="A13319" s="38" t="s">
        <v>13686</v>
      </c>
      <c r="B13319" s="39">
        <v>88.33</v>
      </c>
    </row>
    <row r="13320" spans="1:2" x14ac:dyDescent="0.3">
      <c r="A13320" s="38" t="s">
        <v>13687</v>
      </c>
      <c r="B13320" s="39">
        <v>78.67</v>
      </c>
    </row>
    <row r="13321" spans="1:2" x14ac:dyDescent="0.3">
      <c r="A13321" s="38" t="s">
        <v>13688</v>
      </c>
      <c r="B13321" s="39">
        <v>82.83</v>
      </c>
    </row>
    <row r="13322" spans="1:2" x14ac:dyDescent="0.3">
      <c r="A13322" s="38" t="s">
        <v>13689</v>
      </c>
      <c r="B13322" s="39">
        <v>73.11</v>
      </c>
    </row>
    <row r="13323" spans="1:2" x14ac:dyDescent="0.3">
      <c r="A13323" s="38" t="s">
        <v>13690</v>
      </c>
      <c r="B13323" s="39">
        <v>44.71</v>
      </c>
    </row>
    <row r="13324" spans="1:2" x14ac:dyDescent="0.3">
      <c r="A13324" s="38" t="s">
        <v>13691</v>
      </c>
      <c r="B13324" s="39">
        <v>39</v>
      </c>
    </row>
    <row r="13325" spans="1:2" x14ac:dyDescent="0.3">
      <c r="A13325" s="38" t="s">
        <v>13692</v>
      </c>
      <c r="B13325" s="39">
        <v>22.98</v>
      </c>
    </row>
    <row r="13326" spans="1:2" x14ac:dyDescent="0.3">
      <c r="A13326" s="38" t="s">
        <v>13693</v>
      </c>
      <c r="B13326" s="39">
        <v>20.12</v>
      </c>
    </row>
    <row r="13327" spans="1:2" x14ac:dyDescent="0.3">
      <c r="A13327" s="38" t="s">
        <v>13694</v>
      </c>
      <c r="B13327" s="39">
        <v>56.49</v>
      </c>
    </row>
    <row r="13328" spans="1:2" x14ac:dyDescent="0.3">
      <c r="A13328" s="38" t="s">
        <v>13695</v>
      </c>
      <c r="B13328" s="39">
        <v>49.34</v>
      </c>
    </row>
    <row r="13329" spans="1:2" x14ac:dyDescent="0.3">
      <c r="A13329" s="38" t="s">
        <v>13696</v>
      </c>
      <c r="B13329" s="39">
        <v>17.16</v>
      </c>
    </row>
    <row r="13330" spans="1:2" x14ac:dyDescent="0.3">
      <c r="A13330" s="38" t="s">
        <v>13697</v>
      </c>
      <c r="B13330" s="39">
        <v>15.15</v>
      </c>
    </row>
    <row r="13331" spans="1:2" x14ac:dyDescent="0.3">
      <c r="A13331" s="38" t="s">
        <v>13698</v>
      </c>
      <c r="B13331" s="39">
        <v>20.399999999999999</v>
      </c>
    </row>
    <row r="13332" spans="1:2" x14ac:dyDescent="0.3">
      <c r="A13332" s="38" t="s">
        <v>13699</v>
      </c>
      <c r="B13332" s="39">
        <v>18.010000000000002</v>
      </c>
    </row>
    <row r="13333" spans="1:2" x14ac:dyDescent="0.3">
      <c r="A13333" s="38" t="s">
        <v>13700</v>
      </c>
      <c r="B13333" s="39">
        <v>27.38</v>
      </c>
    </row>
    <row r="13334" spans="1:2" x14ac:dyDescent="0.3">
      <c r="A13334" s="38" t="s">
        <v>13701</v>
      </c>
      <c r="B13334" s="39">
        <v>24.29</v>
      </c>
    </row>
    <row r="13335" spans="1:2" x14ac:dyDescent="0.3">
      <c r="A13335" s="38" t="s">
        <v>13702</v>
      </c>
      <c r="B13335" s="39">
        <v>47.3</v>
      </c>
    </row>
    <row r="13336" spans="1:2" x14ac:dyDescent="0.3">
      <c r="A13336" s="38" t="s">
        <v>13703</v>
      </c>
      <c r="B13336" s="39">
        <v>41.59</v>
      </c>
    </row>
    <row r="13337" spans="1:2" x14ac:dyDescent="0.3">
      <c r="A13337" s="38" t="s">
        <v>13704</v>
      </c>
      <c r="B13337" s="39">
        <v>23.41</v>
      </c>
    </row>
    <row r="13338" spans="1:2" x14ac:dyDescent="0.3">
      <c r="A13338" s="38" t="s">
        <v>13705</v>
      </c>
      <c r="B13338" s="39">
        <v>20.97</v>
      </c>
    </row>
    <row r="13339" spans="1:2" x14ac:dyDescent="0.3">
      <c r="A13339" s="38" t="s">
        <v>13706</v>
      </c>
      <c r="B13339" s="39">
        <v>63.59</v>
      </c>
    </row>
    <row r="13340" spans="1:2" x14ac:dyDescent="0.3">
      <c r="A13340" s="38" t="s">
        <v>42</v>
      </c>
      <c r="B13340" s="39">
        <v>57.91</v>
      </c>
    </row>
    <row r="13341" spans="1:2" x14ac:dyDescent="0.3">
      <c r="A13341" s="38" t="s">
        <v>13707</v>
      </c>
      <c r="B13341" s="39">
        <v>66.11</v>
      </c>
    </row>
    <row r="13342" spans="1:2" x14ac:dyDescent="0.3">
      <c r="A13342" s="38" t="s">
        <v>13708</v>
      </c>
      <c r="B13342" s="39">
        <v>60.48</v>
      </c>
    </row>
    <row r="13343" spans="1:2" x14ac:dyDescent="0.3">
      <c r="A13343" s="38" t="s">
        <v>13709</v>
      </c>
      <c r="B13343" s="39">
        <v>80.77</v>
      </c>
    </row>
    <row r="13344" spans="1:2" x14ac:dyDescent="0.3">
      <c r="A13344" s="38" t="s">
        <v>13710</v>
      </c>
      <c r="B13344" s="39">
        <v>74.12</v>
      </c>
    </row>
    <row r="13345" spans="1:2" x14ac:dyDescent="0.3">
      <c r="A13345" s="38" t="s">
        <v>13711</v>
      </c>
      <c r="B13345" s="39">
        <v>83.29</v>
      </c>
    </row>
    <row r="13346" spans="1:2" x14ac:dyDescent="0.3">
      <c r="A13346" s="38" t="s">
        <v>13712</v>
      </c>
      <c r="B13346" s="39">
        <v>76.69</v>
      </c>
    </row>
    <row r="13347" spans="1:2" x14ac:dyDescent="0.3">
      <c r="A13347" s="38" t="s">
        <v>13713</v>
      </c>
      <c r="B13347" s="39">
        <v>112.2</v>
      </c>
    </row>
    <row r="13348" spans="1:2" x14ac:dyDescent="0.3">
      <c r="A13348" s="38" t="s">
        <v>13714</v>
      </c>
      <c r="B13348" s="39">
        <v>106.53</v>
      </c>
    </row>
    <row r="13349" spans="1:2" x14ac:dyDescent="0.3">
      <c r="A13349" s="38" t="s">
        <v>13715</v>
      </c>
      <c r="B13349" s="39">
        <v>114.72</v>
      </c>
    </row>
    <row r="13350" spans="1:2" x14ac:dyDescent="0.3">
      <c r="A13350" s="38" t="s">
        <v>13716</v>
      </c>
      <c r="B13350" s="39">
        <v>109.1</v>
      </c>
    </row>
    <row r="13351" spans="1:2" x14ac:dyDescent="0.3">
      <c r="A13351" s="38" t="s">
        <v>13717</v>
      </c>
      <c r="B13351" s="39">
        <v>54.32</v>
      </c>
    </row>
    <row r="13352" spans="1:2" x14ac:dyDescent="0.3">
      <c r="A13352" s="38" t="s">
        <v>13718</v>
      </c>
      <c r="B13352" s="39">
        <v>49.37</v>
      </c>
    </row>
    <row r="13353" spans="1:2" x14ac:dyDescent="0.3">
      <c r="A13353" s="38" t="s">
        <v>13719</v>
      </c>
      <c r="B13353" s="39">
        <v>56.83</v>
      </c>
    </row>
    <row r="13354" spans="1:2" x14ac:dyDescent="0.3">
      <c r="A13354" s="38" t="s">
        <v>13720</v>
      </c>
      <c r="B13354" s="39">
        <v>51.94</v>
      </c>
    </row>
    <row r="13355" spans="1:2" x14ac:dyDescent="0.3">
      <c r="A13355" s="38" t="s">
        <v>13721</v>
      </c>
      <c r="B13355" s="39">
        <v>45.13</v>
      </c>
    </row>
    <row r="13356" spans="1:2" x14ac:dyDescent="0.3">
      <c r="A13356" s="38" t="s">
        <v>13722</v>
      </c>
      <c r="B13356" s="39">
        <v>41</v>
      </c>
    </row>
    <row r="13357" spans="1:2" x14ac:dyDescent="0.3">
      <c r="A13357" s="38" t="s">
        <v>13723</v>
      </c>
      <c r="B13357" s="39">
        <v>51.57</v>
      </c>
    </row>
    <row r="13358" spans="1:2" x14ac:dyDescent="0.3">
      <c r="A13358" s="38" t="s">
        <v>13724</v>
      </c>
      <c r="B13358" s="39">
        <v>46.89</v>
      </c>
    </row>
    <row r="13359" spans="1:2" x14ac:dyDescent="0.3">
      <c r="A13359" s="38" t="s">
        <v>13725</v>
      </c>
      <c r="B13359" s="39">
        <v>26.63</v>
      </c>
    </row>
    <row r="13360" spans="1:2" x14ac:dyDescent="0.3">
      <c r="A13360" s="38" t="s">
        <v>13726</v>
      </c>
      <c r="B13360" s="39">
        <v>23.43</v>
      </c>
    </row>
    <row r="13361" spans="1:2" x14ac:dyDescent="0.3">
      <c r="A13361" s="38" t="s">
        <v>13727</v>
      </c>
      <c r="B13361" s="39">
        <v>26.11</v>
      </c>
    </row>
    <row r="13362" spans="1:2" x14ac:dyDescent="0.3">
      <c r="A13362" s="38" t="s">
        <v>13728</v>
      </c>
      <c r="B13362" s="39">
        <v>23.04</v>
      </c>
    </row>
    <row r="13363" spans="1:2" x14ac:dyDescent="0.3">
      <c r="A13363" s="38" t="s">
        <v>13729</v>
      </c>
      <c r="B13363" s="39">
        <v>29.09</v>
      </c>
    </row>
    <row r="13364" spans="1:2" x14ac:dyDescent="0.3">
      <c r="A13364" s="38" t="s">
        <v>13730</v>
      </c>
      <c r="B13364" s="39">
        <v>25.73</v>
      </c>
    </row>
    <row r="13365" spans="1:2" x14ac:dyDescent="0.3">
      <c r="A13365" s="38" t="s">
        <v>13731</v>
      </c>
      <c r="B13365" s="39">
        <v>28.51</v>
      </c>
    </row>
    <row r="13366" spans="1:2" x14ac:dyDescent="0.3">
      <c r="A13366" s="38" t="s">
        <v>13732</v>
      </c>
      <c r="B13366" s="39">
        <v>25.32</v>
      </c>
    </row>
    <row r="13367" spans="1:2" x14ac:dyDescent="0.3">
      <c r="A13367" s="38" t="s">
        <v>13733</v>
      </c>
      <c r="B13367" s="39">
        <v>52.04</v>
      </c>
    </row>
    <row r="13368" spans="1:2" x14ac:dyDescent="0.3">
      <c r="A13368" s="38" t="s">
        <v>13734</v>
      </c>
      <c r="B13368" s="39">
        <v>46.38</v>
      </c>
    </row>
    <row r="13369" spans="1:2" x14ac:dyDescent="0.3">
      <c r="A13369" s="38" t="s">
        <v>13735</v>
      </c>
      <c r="B13369" s="39">
        <v>5272</v>
      </c>
    </row>
    <row r="13370" spans="1:2" x14ac:dyDescent="0.3">
      <c r="A13370" s="38" t="s">
        <v>13736</v>
      </c>
      <c r="B13370" s="39">
        <v>4715</v>
      </c>
    </row>
    <row r="13371" spans="1:2" x14ac:dyDescent="0.3">
      <c r="A13371" s="38" t="s">
        <v>13737</v>
      </c>
      <c r="B13371" s="39">
        <v>108.87</v>
      </c>
    </row>
    <row r="13372" spans="1:2" x14ac:dyDescent="0.3">
      <c r="A13372" s="38" t="s">
        <v>13738</v>
      </c>
      <c r="B13372" s="39">
        <v>103.51</v>
      </c>
    </row>
    <row r="13373" spans="1:2" x14ac:dyDescent="0.3">
      <c r="A13373" s="38" t="s">
        <v>13739</v>
      </c>
      <c r="B13373" s="39">
        <v>118.55</v>
      </c>
    </row>
    <row r="13374" spans="1:2" x14ac:dyDescent="0.3">
      <c r="A13374" s="38" t="s">
        <v>13740</v>
      </c>
      <c r="B13374" s="39">
        <v>112.4</v>
      </c>
    </row>
    <row r="13375" spans="1:2" x14ac:dyDescent="0.3">
      <c r="A13375" s="38" t="s">
        <v>13741</v>
      </c>
      <c r="B13375" s="39">
        <v>103.05</v>
      </c>
    </row>
    <row r="13376" spans="1:2" x14ac:dyDescent="0.3">
      <c r="A13376" s="38" t="s">
        <v>13742</v>
      </c>
      <c r="B13376" s="39">
        <v>97.69</v>
      </c>
    </row>
    <row r="13377" spans="1:2" x14ac:dyDescent="0.3">
      <c r="A13377" s="38" t="s">
        <v>13743</v>
      </c>
      <c r="B13377" s="39">
        <v>32.29</v>
      </c>
    </row>
    <row r="13378" spans="1:2" x14ac:dyDescent="0.3">
      <c r="A13378" s="38" t="s">
        <v>335</v>
      </c>
      <c r="B13378" s="39">
        <v>29.1</v>
      </c>
    </row>
    <row r="13379" spans="1:2" x14ac:dyDescent="0.3">
      <c r="A13379" s="38" t="s">
        <v>13744</v>
      </c>
      <c r="B13379" s="39">
        <v>31.68</v>
      </c>
    </row>
    <row r="13380" spans="1:2" x14ac:dyDescent="0.3">
      <c r="A13380" s="38" t="s">
        <v>13745</v>
      </c>
      <c r="B13380" s="39">
        <v>28.63</v>
      </c>
    </row>
    <row r="13381" spans="1:2" x14ac:dyDescent="0.3">
      <c r="A13381" s="38" t="s">
        <v>13746</v>
      </c>
      <c r="B13381" s="39">
        <v>1366</v>
      </c>
    </row>
    <row r="13382" spans="1:2" x14ac:dyDescent="0.3">
      <c r="A13382" s="38" t="s">
        <v>13747</v>
      </c>
      <c r="B13382" s="39">
        <v>1255</v>
      </c>
    </row>
    <row r="13383" spans="1:2" x14ac:dyDescent="0.3">
      <c r="A13383" s="38" t="s">
        <v>13748</v>
      </c>
      <c r="B13383" s="39">
        <v>107.24</v>
      </c>
    </row>
    <row r="13384" spans="1:2" x14ac:dyDescent="0.3">
      <c r="A13384" s="38" t="s">
        <v>13749</v>
      </c>
      <c r="B13384" s="39">
        <v>101.09</v>
      </c>
    </row>
    <row r="13385" spans="1:2" x14ac:dyDescent="0.3">
      <c r="A13385" s="38" t="s">
        <v>13750</v>
      </c>
      <c r="B13385" s="39">
        <v>97.56</v>
      </c>
    </row>
    <row r="13386" spans="1:2" x14ac:dyDescent="0.3">
      <c r="A13386" s="38" t="s">
        <v>13751</v>
      </c>
      <c r="B13386" s="39">
        <v>92.2</v>
      </c>
    </row>
    <row r="13387" spans="1:2" x14ac:dyDescent="0.3">
      <c r="A13387" s="38" t="s">
        <v>13752</v>
      </c>
      <c r="B13387" s="39">
        <v>91.74</v>
      </c>
    </row>
    <row r="13388" spans="1:2" x14ac:dyDescent="0.3">
      <c r="A13388" s="38" t="s">
        <v>13753</v>
      </c>
      <c r="B13388" s="39">
        <v>86.38</v>
      </c>
    </row>
    <row r="13389" spans="1:2" x14ac:dyDescent="0.3">
      <c r="A13389" s="38" t="s">
        <v>13754</v>
      </c>
      <c r="B13389" s="39">
        <v>1304</v>
      </c>
    </row>
    <row r="13390" spans="1:2" x14ac:dyDescent="0.3">
      <c r="A13390" s="38" t="s">
        <v>13755</v>
      </c>
      <c r="B13390" s="39">
        <v>1233</v>
      </c>
    </row>
    <row r="13391" spans="1:2" x14ac:dyDescent="0.3">
      <c r="A13391" s="38" t="s">
        <v>13756</v>
      </c>
      <c r="B13391" s="39">
        <v>119.4</v>
      </c>
    </row>
    <row r="13392" spans="1:2" x14ac:dyDescent="0.3">
      <c r="A13392" s="38" t="s">
        <v>13757</v>
      </c>
      <c r="B13392" s="39">
        <v>113.25</v>
      </c>
    </row>
    <row r="13393" spans="1:2" x14ac:dyDescent="0.3">
      <c r="A13393" s="38" t="s">
        <v>13758</v>
      </c>
      <c r="B13393" s="39">
        <v>103.9</v>
      </c>
    </row>
    <row r="13394" spans="1:2" x14ac:dyDescent="0.3">
      <c r="A13394" s="38" t="s">
        <v>13759</v>
      </c>
      <c r="B13394" s="39">
        <v>98.54</v>
      </c>
    </row>
    <row r="13395" spans="1:2" x14ac:dyDescent="0.3">
      <c r="A13395" s="38" t="s">
        <v>13760</v>
      </c>
      <c r="B13395" s="39">
        <v>119.4</v>
      </c>
    </row>
    <row r="13396" spans="1:2" x14ac:dyDescent="0.3">
      <c r="A13396" s="38" t="s">
        <v>13761</v>
      </c>
      <c r="B13396" s="39">
        <v>113.25</v>
      </c>
    </row>
    <row r="13397" spans="1:2" x14ac:dyDescent="0.3">
      <c r="A13397" s="38" t="s">
        <v>13762</v>
      </c>
      <c r="B13397" s="39">
        <v>103.9</v>
      </c>
    </row>
    <row r="13398" spans="1:2" x14ac:dyDescent="0.3">
      <c r="A13398" s="38" t="s">
        <v>13763</v>
      </c>
      <c r="B13398" s="39">
        <v>98.54</v>
      </c>
    </row>
    <row r="13399" spans="1:2" x14ac:dyDescent="0.3">
      <c r="A13399" s="38" t="s">
        <v>13764</v>
      </c>
      <c r="B13399" s="39">
        <v>1200</v>
      </c>
    </row>
    <row r="13400" spans="1:2" x14ac:dyDescent="0.3">
      <c r="A13400" s="38" t="s">
        <v>13765</v>
      </c>
      <c r="B13400" s="39">
        <v>1190</v>
      </c>
    </row>
    <row r="13401" spans="1:2" x14ac:dyDescent="0.3">
      <c r="A13401" s="38" t="s">
        <v>13766</v>
      </c>
      <c r="B13401" s="39">
        <v>127.47</v>
      </c>
    </row>
    <row r="13402" spans="1:2" x14ac:dyDescent="0.3">
      <c r="A13402" s="38" t="s">
        <v>13767</v>
      </c>
      <c r="B13402" s="39">
        <v>117.18</v>
      </c>
    </row>
    <row r="13403" spans="1:2" x14ac:dyDescent="0.3">
      <c r="A13403" s="38" t="s">
        <v>13768</v>
      </c>
      <c r="B13403" s="39">
        <v>7168</v>
      </c>
    </row>
    <row r="13404" spans="1:2" x14ac:dyDescent="0.3">
      <c r="A13404" s="38" t="s">
        <v>13769</v>
      </c>
      <c r="B13404" s="39">
        <v>6593</v>
      </c>
    </row>
    <row r="13405" spans="1:2" x14ac:dyDescent="0.3">
      <c r="A13405" s="38" t="s">
        <v>13770</v>
      </c>
      <c r="B13405" s="39">
        <v>154.26</v>
      </c>
    </row>
    <row r="13406" spans="1:2" x14ac:dyDescent="0.3">
      <c r="A13406" s="38" t="s">
        <v>13771</v>
      </c>
      <c r="B13406" s="39">
        <v>144.83000000000001</v>
      </c>
    </row>
    <row r="13407" spans="1:2" x14ac:dyDescent="0.3">
      <c r="A13407" s="38" t="s">
        <v>13772</v>
      </c>
      <c r="B13407" s="39">
        <v>149.32</v>
      </c>
    </row>
    <row r="13408" spans="1:2" x14ac:dyDescent="0.3">
      <c r="A13408" s="38" t="s">
        <v>13773</v>
      </c>
      <c r="B13408" s="39">
        <v>139.97</v>
      </c>
    </row>
    <row r="13409" spans="1:2" x14ac:dyDescent="0.3">
      <c r="A13409" s="38" t="s">
        <v>13774</v>
      </c>
      <c r="B13409" s="39">
        <v>139.94</v>
      </c>
    </row>
    <row r="13410" spans="1:2" x14ac:dyDescent="0.3">
      <c r="A13410" s="38" t="s">
        <v>13775</v>
      </c>
      <c r="B13410" s="39">
        <v>130.32</v>
      </c>
    </row>
    <row r="13411" spans="1:2" x14ac:dyDescent="0.3">
      <c r="A13411" s="38" t="s">
        <v>13776</v>
      </c>
      <c r="B13411" s="39">
        <v>128.47999999999999</v>
      </c>
    </row>
    <row r="13412" spans="1:2" x14ac:dyDescent="0.3">
      <c r="A13412" s="38" t="s">
        <v>13777</v>
      </c>
      <c r="B13412" s="39">
        <v>119.13</v>
      </c>
    </row>
    <row r="13413" spans="1:2" x14ac:dyDescent="0.3">
      <c r="A13413" s="38" t="s">
        <v>13778</v>
      </c>
      <c r="B13413" s="39">
        <v>144.77000000000001</v>
      </c>
    </row>
    <row r="13414" spans="1:2" x14ac:dyDescent="0.3">
      <c r="A13414" s="38" t="s">
        <v>13779</v>
      </c>
      <c r="B13414" s="39">
        <v>135.15</v>
      </c>
    </row>
    <row r="13415" spans="1:2" x14ac:dyDescent="0.3">
      <c r="A13415" s="38" t="s">
        <v>13780</v>
      </c>
      <c r="B13415" s="39">
        <v>133.31</v>
      </c>
    </row>
    <row r="13416" spans="1:2" x14ac:dyDescent="0.3">
      <c r="A13416" s="38" t="s">
        <v>13781</v>
      </c>
      <c r="B13416" s="39">
        <v>123.96</v>
      </c>
    </row>
    <row r="13417" spans="1:2" x14ac:dyDescent="0.3">
      <c r="A13417" s="38" t="s">
        <v>13782</v>
      </c>
      <c r="B13417" s="39">
        <v>130.51</v>
      </c>
    </row>
    <row r="13418" spans="1:2" x14ac:dyDescent="0.3">
      <c r="A13418" s="38" t="s">
        <v>13783</v>
      </c>
      <c r="B13418" s="39">
        <v>120.89</v>
      </c>
    </row>
    <row r="13419" spans="1:2" x14ac:dyDescent="0.3">
      <c r="A13419" s="38" t="s">
        <v>13784</v>
      </c>
      <c r="B13419" s="39">
        <v>119.05</v>
      </c>
    </row>
    <row r="13420" spans="1:2" x14ac:dyDescent="0.3">
      <c r="A13420" s="38" t="s">
        <v>13785</v>
      </c>
      <c r="B13420" s="39">
        <v>109.7</v>
      </c>
    </row>
    <row r="13421" spans="1:2" x14ac:dyDescent="0.3">
      <c r="A13421" s="38" t="s">
        <v>13786</v>
      </c>
      <c r="B13421" s="39">
        <v>128.91</v>
      </c>
    </row>
    <row r="13422" spans="1:2" x14ac:dyDescent="0.3">
      <c r="A13422" s="38" t="s">
        <v>13787</v>
      </c>
      <c r="B13422" s="39">
        <v>119.29</v>
      </c>
    </row>
    <row r="13423" spans="1:2" x14ac:dyDescent="0.3">
      <c r="A13423" s="38" t="s">
        <v>13788</v>
      </c>
      <c r="B13423" s="39">
        <v>117.45</v>
      </c>
    </row>
    <row r="13424" spans="1:2" x14ac:dyDescent="0.3">
      <c r="A13424" s="38" t="s">
        <v>13789</v>
      </c>
      <c r="B13424" s="39">
        <v>108.1</v>
      </c>
    </row>
    <row r="13425" spans="1:2" x14ac:dyDescent="0.3">
      <c r="A13425" s="38" t="s">
        <v>13790</v>
      </c>
      <c r="B13425" s="39">
        <v>118.94</v>
      </c>
    </row>
    <row r="13426" spans="1:2" x14ac:dyDescent="0.3">
      <c r="A13426" s="38" t="s">
        <v>13791</v>
      </c>
      <c r="B13426" s="39">
        <v>109.32</v>
      </c>
    </row>
    <row r="13427" spans="1:2" x14ac:dyDescent="0.3">
      <c r="A13427" s="38" t="s">
        <v>13792</v>
      </c>
      <c r="B13427" s="39">
        <v>107.48</v>
      </c>
    </row>
    <row r="13428" spans="1:2" x14ac:dyDescent="0.3">
      <c r="A13428" s="38" t="s">
        <v>13793</v>
      </c>
      <c r="B13428" s="39">
        <v>98.13</v>
      </c>
    </row>
    <row r="13429" spans="1:2" x14ac:dyDescent="0.3">
      <c r="A13429" s="38" t="s">
        <v>13794</v>
      </c>
      <c r="B13429" s="39">
        <v>107.18</v>
      </c>
    </row>
    <row r="13430" spans="1:2" x14ac:dyDescent="0.3">
      <c r="A13430" s="38" t="s">
        <v>13795</v>
      </c>
      <c r="B13430" s="39">
        <v>97.56</v>
      </c>
    </row>
    <row r="13431" spans="1:2" x14ac:dyDescent="0.3">
      <c r="A13431" s="38" t="s">
        <v>13796</v>
      </c>
      <c r="B13431" s="39">
        <v>95.72</v>
      </c>
    </row>
    <row r="13432" spans="1:2" x14ac:dyDescent="0.3">
      <c r="A13432" s="38" t="s">
        <v>13797</v>
      </c>
      <c r="B13432" s="39">
        <v>86.37</v>
      </c>
    </row>
    <row r="13433" spans="1:2" x14ac:dyDescent="0.3">
      <c r="A13433" s="38" t="s">
        <v>13798</v>
      </c>
      <c r="B13433" s="39">
        <v>165.66</v>
      </c>
    </row>
    <row r="13434" spans="1:2" x14ac:dyDescent="0.3">
      <c r="A13434" s="38" t="s">
        <v>13799</v>
      </c>
      <c r="B13434" s="39">
        <v>156.04</v>
      </c>
    </row>
    <row r="13435" spans="1:2" x14ac:dyDescent="0.3">
      <c r="A13435" s="38" t="s">
        <v>13800</v>
      </c>
      <c r="B13435" s="39">
        <v>154.19999999999999</v>
      </c>
    </row>
    <row r="13436" spans="1:2" x14ac:dyDescent="0.3">
      <c r="A13436" s="38" t="s">
        <v>13801</v>
      </c>
      <c r="B13436" s="39">
        <v>144.85</v>
      </c>
    </row>
    <row r="13437" spans="1:2" x14ac:dyDescent="0.3">
      <c r="A13437" s="38" t="s">
        <v>13802</v>
      </c>
      <c r="B13437" s="39">
        <v>171.07</v>
      </c>
    </row>
    <row r="13438" spans="1:2" x14ac:dyDescent="0.3">
      <c r="A13438" s="38" t="s">
        <v>13803</v>
      </c>
      <c r="B13438" s="39">
        <v>161.44999999999999</v>
      </c>
    </row>
    <row r="13439" spans="1:2" x14ac:dyDescent="0.3">
      <c r="A13439" s="38" t="s">
        <v>13804</v>
      </c>
      <c r="B13439" s="39">
        <v>159.61000000000001</v>
      </c>
    </row>
    <row r="13440" spans="1:2" x14ac:dyDescent="0.3">
      <c r="A13440" s="38" t="s">
        <v>13805</v>
      </c>
      <c r="B13440" s="39">
        <v>150.26</v>
      </c>
    </row>
    <row r="13441" spans="1:2" x14ac:dyDescent="0.3">
      <c r="A13441" s="38" t="s">
        <v>13806</v>
      </c>
      <c r="B13441" s="39">
        <v>150.63</v>
      </c>
    </row>
    <row r="13442" spans="1:2" x14ac:dyDescent="0.3">
      <c r="A13442" s="38" t="s">
        <v>13807</v>
      </c>
      <c r="B13442" s="39">
        <v>141.01</v>
      </c>
    </row>
    <row r="13443" spans="1:2" x14ac:dyDescent="0.3">
      <c r="A13443" s="38" t="s">
        <v>13808</v>
      </c>
      <c r="B13443" s="39">
        <v>139.16999999999999</v>
      </c>
    </row>
    <row r="13444" spans="1:2" x14ac:dyDescent="0.3">
      <c r="A13444" s="38" t="s">
        <v>13809</v>
      </c>
      <c r="B13444" s="39">
        <v>129.82</v>
      </c>
    </row>
    <row r="13445" spans="1:2" x14ac:dyDescent="0.3">
      <c r="A13445" s="38" t="s">
        <v>13810</v>
      </c>
      <c r="B13445" s="39">
        <v>132.16999999999999</v>
      </c>
    </row>
    <row r="13446" spans="1:2" x14ac:dyDescent="0.3">
      <c r="A13446" s="38" t="s">
        <v>13811</v>
      </c>
      <c r="B13446" s="39">
        <v>122.55</v>
      </c>
    </row>
    <row r="13447" spans="1:2" x14ac:dyDescent="0.3">
      <c r="A13447" s="38" t="s">
        <v>13812</v>
      </c>
      <c r="B13447" s="39">
        <v>120.71</v>
      </c>
    </row>
    <row r="13448" spans="1:2" x14ac:dyDescent="0.3">
      <c r="A13448" s="38" t="s">
        <v>13813</v>
      </c>
      <c r="B13448" s="39">
        <v>111.36</v>
      </c>
    </row>
    <row r="13449" spans="1:2" x14ac:dyDescent="0.3">
      <c r="A13449" s="38" t="s">
        <v>13814</v>
      </c>
      <c r="B13449" s="39">
        <v>1241</v>
      </c>
    </row>
    <row r="13450" spans="1:2" x14ac:dyDescent="0.3">
      <c r="A13450" s="38" t="s">
        <v>13815</v>
      </c>
      <c r="B13450" s="39">
        <v>1135</v>
      </c>
    </row>
    <row r="13451" spans="1:2" x14ac:dyDescent="0.3">
      <c r="A13451" s="38" t="s">
        <v>13816</v>
      </c>
      <c r="B13451" s="39">
        <v>4057</v>
      </c>
    </row>
    <row r="13452" spans="1:2" x14ac:dyDescent="0.3">
      <c r="A13452" s="38" t="s">
        <v>13817</v>
      </c>
      <c r="B13452" s="39">
        <v>4057</v>
      </c>
    </row>
    <row r="13453" spans="1:2" x14ac:dyDescent="0.3">
      <c r="A13453" s="38" t="s">
        <v>13818</v>
      </c>
      <c r="B13453" s="39">
        <v>205.48</v>
      </c>
    </row>
    <row r="13454" spans="1:2" x14ac:dyDescent="0.3">
      <c r="A13454" s="38" t="s">
        <v>13819</v>
      </c>
      <c r="B13454" s="39">
        <v>195.86</v>
      </c>
    </row>
    <row r="13455" spans="1:2" x14ac:dyDescent="0.3">
      <c r="A13455" s="38" t="s">
        <v>13820</v>
      </c>
      <c r="B13455" s="39">
        <v>254.37</v>
      </c>
    </row>
    <row r="13456" spans="1:2" x14ac:dyDescent="0.3">
      <c r="A13456" s="38" t="s">
        <v>13821</v>
      </c>
      <c r="B13456" s="39">
        <v>244.75</v>
      </c>
    </row>
    <row r="13457" spans="1:2" x14ac:dyDescent="0.3">
      <c r="A13457" s="38" t="s">
        <v>13822</v>
      </c>
      <c r="B13457" s="39">
        <v>189.24</v>
      </c>
    </row>
    <row r="13458" spans="1:2" x14ac:dyDescent="0.3">
      <c r="A13458" s="38" t="s">
        <v>13823</v>
      </c>
      <c r="B13458" s="39">
        <v>179.89</v>
      </c>
    </row>
    <row r="13459" spans="1:2" x14ac:dyDescent="0.3">
      <c r="A13459" s="38" t="s">
        <v>13824</v>
      </c>
      <c r="B13459" s="39">
        <v>238.14</v>
      </c>
    </row>
    <row r="13460" spans="1:2" x14ac:dyDescent="0.3">
      <c r="A13460" s="38" t="s">
        <v>13825</v>
      </c>
      <c r="B13460" s="39">
        <v>228.79</v>
      </c>
    </row>
    <row r="13461" spans="1:2" x14ac:dyDescent="0.3">
      <c r="A13461" s="38" t="s">
        <v>13826</v>
      </c>
      <c r="B13461" s="39">
        <v>35.81</v>
      </c>
    </row>
    <row r="13462" spans="1:2" x14ac:dyDescent="0.3">
      <c r="A13462" s="38" t="s">
        <v>13827</v>
      </c>
      <c r="B13462" s="39">
        <v>32.950000000000003</v>
      </c>
    </row>
    <row r="13463" spans="1:2" x14ac:dyDescent="0.3">
      <c r="A13463" s="38" t="s">
        <v>13828</v>
      </c>
      <c r="B13463" s="39">
        <v>33.28</v>
      </c>
    </row>
    <row r="13464" spans="1:2" x14ac:dyDescent="0.3">
      <c r="A13464" s="38" t="s">
        <v>13829</v>
      </c>
      <c r="B13464" s="39">
        <v>30.5</v>
      </c>
    </row>
    <row r="13465" spans="1:2" x14ac:dyDescent="0.3">
      <c r="A13465" s="38" t="s">
        <v>13830</v>
      </c>
      <c r="B13465" s="39">
        <v>39.729999999999997</v>
      </c>
    </row>
    <row r="13466" spans="1:2" x14ac:dyDescent="0.3">
      <c r="A13466" s="38" t="s">
        <v>13831</v>
      </c>
      <c r="B13466" s="39">
        <v>37.71</v>
      </c>
    </row>
    <row r="13467" spans="1:2" x14ac:dyDescent="0.3">
      <c r="A13467" s="38" t="s">
        <v>13832</v>
      </c>
      <c r="B13467" s="39">
        <v>37.15</v>
      </c>
    </row>
    <row r="13468" spans="1:2" x14ac:dyDescent="0.3">
      <c r="A13468" s="38" t="s">
        <v>13833</v>
      </c>
      <c r="B13468" s="39">
        <v>35.18</v>
      </c>
    </row>
    <row r="13469" spans="1:2" x14ac:dyDescent="0.3">
      <c r="A13469" s="38" t="s">
        <v>13834</v>
      </c>
      <c r="B13469" s="39">
        <v>43.26</v>
      </c>
    </row>
    <row r="13470" spans="1:2" x14ac:dyDescent="0.3">
      <c r="A13470" s="38" t="s">
        <v>13835</v>
      </c>
      <c r="B13470" s="39">
        <v>41.24</v>
      </c>
    </row>
    <row r="13471" spans="1:2" x14ac:dyDescent="0.3">
      <c r="A13471" s="38" t="s">
        <v>13836</v>
      </c>
      <c r="B13471" s="39">
        <v>40.35</v>
      </c>
    </row>
    <row r="13472" spans="1:2" x14ac:dyDescent="0.3">
      <c r="A13472" s="38" t="s">
        <v>13837</v>
      </c>
      <c r="B13472" s="39">
        <v>38.380000000000003</v>
      </c>
    </row>
    <row r="13473" spans="1:2" x14ac:dyDescent="0.3">
      <c r="A13473" s="38" t="s">
        <v>13838</v>
      </c>
      <c r="B13473" s="39">
        <v>60.81</v>
      </c>
    </row>
    <row r="13474" spans="1:2" x14ac:dyDescent="0.3">
      <c r="A13474" s="38" t="s">
        <v>13839</v>
      </c>
      <c r="B13474" s="39">
        <v>58.77</v>
      </c>
    </row>
    <row r="13475" spans="1:2" x14ac:dyDescent="0.3">
      <c r="A13475" s="38" t="s">
        <v>13840</v>
      </c>
      <c r="B13475" s="39">
        <v>56.37</v>
      </c>
    </row>
    <row r="13476" spans="1:2" x14ac:dyDescent="0.3">
      <c r="A13476" s="38" t="s">
        <v>13841</v>
      </c>
      <c r="B13476" s="39">
        <v>54.4</v>
      </c>
    </row>
    <row r="13477" spans="1:2" x14ac:dyDescent="0.3">
      <c r="A13477" s="38" t="s">
        <v>13842</v>
      </c>
      <c r="B13477" s="39">
        <v>97.31</v>
      </c>
    </row>
    <row r="13478" spans="1:2" x14ac:dyDescent="0.3">
      <c r="A13478" s="38" t="s">
        <v>13843</v>
      </c>
      <c r="B13478" s="39">
        <v>95.19</v>
      </c>
    </row>
    <row r="13479" spans="1:2" x14ac:dyDescent="0.3">
      <c r="A13479" s="38" t="s">
        <v>13844</v>
      </c>
      <c r="B13479" s="39">
        <v>88.39</v>
      </c>
    </row>
    <row r="13480" spans="1:2" x14ac:dyDescent="0.3">
      <c r="A13480" s="38" t="s">
        <v>13845</v>
      </c>
      <c r="B13480" s="39">
        <v>86.43</v>
      </c>
    </row>
    <row r="13481" spans="1:2" x14ac:dyDescent="0.3">
      <c r="A13481" s="38" t="s">
        <v>13846</v>
      </c>
      <c r="B13481" s="39">
        <v>38.99</v>
      </c>
    </row>
    <row r="13482" spans="1:2" x14ac:dyDescent="0.3">
      <c r="A13482" s="38" t="s">
        <v>13847</v>
      </c>
      <c r="B13482" s="39">
        <v>36.89</v>
      </c>
    </row>
    <row r="13483" spans="1:2" x14ac:dyDescent="0.3">
      <c r="A13483" s="38" t="s">
        <v>13848</v>
      </c>
      <c r="B13483" s="39">
        <v>35.17</v>
      </c>
    </row>
    <row r="13484" spans="1:2" x14ac:dyDescent="0.3">
      <c r="A13484" s="38" t="s">
        <v>13849</v>
      </c>
      <c r="B13484" s="39">
        <v>33.200000000000003</v>
      </c>
    </row>
    <row r="13485" spans="1:2" x14ac:dyDescent="0.3">
      <c r="A13485" s="38" t="s">
        <v>13850</v>
      </c>
      <c r="B13485" s="39">
        <v>82.3</v>
      </c>
    </row>
    <row r="13486" spans="1:2" x14ac:dyDescent="0.3">
      <c r="A13486" s="38" t="s">
        <v>13851</v>
      </c>
      <c r="B13486" s="39">
        <v>78.27</v>
      </c>
    </row>
    <row r="13487" spans="1:2" x14ac:dyDescent="0.3">
      <c r="A13487" s="38" t="s">
        <v>13852</v>
      </c>
      <c r="B13487" s="39">
        <v>77.510000000000005</v>
      </c>
    </row>
    <row r="13488" spans="1:2" x14ac:dyDescent="0.3">
      <c r="A13488" s="38" t="s">
        <v>13853</v>
      </c>
      <c r="B13488" s="39">
        <v>73.569999999999993</v>
      </c>
    </row>
    <row r="13489" spans="1:2" x14ac:dyDescent="0.3">
      <c r="A13489" s="38" t="s">
        <v>13854</v>
      </c>
      <c r="B13489" s="39">
        <v>84.75</v>
      </c>
    </row>
    <row r="13490" spans="1:2" x14ac:dyDescent="0.3">
      <c r="A13490" s="38" t="s">
        <v>13855</v>
      </c>
      <c r="B13490" s="39">
        <v>80.709999999999994</v>
      </c>
    </row>
    <row r="13491" spans="1:2" x14ac:dyDescent="0.3">
      <c r="A13491" s="38" t="s">
        <v>13856</v>
      </c>
      <c r="B13491" s="39">
        <v>79.11</v>
      </c>
    </row>
    <row r="13492" spans="1:2" x14ac:dyDescent="0.3">
      <c r="A13492" s="38" t="s">
        <v>13857</v>
      </c>
      <c r="B13492" s="39">
        <v>75.17</v>
      </c>
    </row>
    <row r="13493" spans="1:2" x14ac:dyDescent="0.3">
      <c r="A13493" s="38" t="s">
        <v>13858</v>
      </c>
      <c r="B13493" s="39">
        <v>4336</v>
      </c>
    </row>
    <row r="13494" spans="1:2" x14ac:dyDescent="0.3">
      <c r="A13494" s="38" t="s">
        <v>13859</v>
      </c>
      <c r="B13494" s="39">
        <v>4125</v>
      </c>
    </row>
    <row r="13495" spans="1:2" x14ac:dyDescent="0.3">
      <c r="A13495" s="38" t="s">
        <v>13860</v>
      </c>
      <c r="B13495" s="39">
        <v>238.95</v>
      </c>
    </row>
    <row r="13496" spans="1:2" x14ac:dyDescent="0.3">
      <c r="A13496" s="38" t="s">
        <v>13861</v>
      </c>
      <c r="B13496" s="39">
        <v>229.33</v>
      </c>
    </row>
    <row r="13497" spans="1:2" x14ac:dyDescent="0.3">
      <c r="A13497" s="38" t="s">
        <v>13862</v>
      </c>
      <c r="B13497" s="39">
        <v>227.49</v>
      </c>
    </row>
    <row r="13498" spans="1:2" x14ac:dyDescent="0.3">
      <c r="A13498" s="38" t="s">
        <v>13863</v>
      </c>
      <c r="B13498" s="39">
        <v>218.14</v>
      </c>
    </row>
    <row r="13499" spans="1:2" x14ac:dyDescent="0.3">
      <c r="A13499" s="38" t="s">
        <v>13864</v>
      </c>
      <c r="B13499" s="39">
        <v>304.14</v>
      </c>
    </row>
    <row r="13500" spans="1:2" x14ac:dyDescent="0.3">
      <c r="A13500" s="38" t="s">
        <v>13865</v>
      </c>
      <c r="B13500" s="39">
        <v>297.12</v>
      </c>
    </row>
    <row r="13501" spans="1:2" x14ac:dyDescent="0.3">
      <c r="A13501" s="38" t="s">
        <v>13866</v>
      </c>
      <c r="B13501" s="39">
        <v>40.64</v>
      </c>
    </row>
    <row r="13502" spans="1:2" x14ac:dyDescent="0.3">
      <c r="A13502" s="38" t="s">
        <v>13867</v>
      </c>
      <c r="B13502" s="39">
        <v>37.799999999999997</v>
      </c>
    </row>
    <row r="13503" spans="1:2" x14ac:dyDescent="0.3">
      <c r="A13503" s="38" t="s">
        <v>13868</v>
      </c>
      <c r="B13503" s="39">
        <v>39.340000000000003</v>
      </c>
    </row>
    <row r="13504" spans="1:2" x14ac:dyDescent="0.3">
      <c r="A13504" s="38" t="s">
        <v>13869</v>
      </c>
      <c r="B13504" s="39">
        <v>36.56</v>
      </c>
    </row>
    <row r="13505" spans="1:2" x14ac:dyDescent="0.3">
      <c r="A13505" s="38" t="s">
        <v>13870</v>
      </c>
      <c r="B13505" s="39">
        <v>70.55</v>
      </c>
    </row>
    <row r="13506" spans="1:2" x14ac:dyDescent="0.3">
      <c r="A13506" s="38" t="s">
        <v>13871</v>
      </c>
      <c r="B13506" s="39">
        <v>66.62</v>
      </c>
    </row>
    <row r="13507" spans="1:2" x14ac:dyDescent="0.3">
      <c r="A13507" s="38" t="s">
        <v>13872</v>
      </c>
      <c r="B13507" s="39">
        <v>66.47</v>
      </c>
    </row>
    <row r="13508" spans="1:2" x14ac:dyDescent="0.3">
      <c r="A13508" s="38" t="s">
        <v>13873</v>
      </c>
      <c r="B13508" s="39">
        <v>62.63</v>
      </c>
    </row>
    <row r="13509" spans="1:2" x14ac:dyDescent="0.3">
      <c r="A13509" s="38" t="s">
        <v>13874</v>
      </c>
      <c r="B13509" s="39">
        <v>37.07</v>
      </c>
    </row>
    <row r="13510" spans="1:2" x14ac:dyDescent="0.3">
      <c r="A13510" s="38" t="s">
        <v>13875</v>
      </c>
      <c r="B13510" s="39">
        <v>34.94</v>
      </c>
    </row>
    <row r="13511" spans="1:2" x14ac:dyDescent="0.3">
      <c r="A13511" s="38" t="s">
        <v>13876</v>
      </c>
      <c r="B13511" s="39">
        <v>33.200000000000003</v>
      </c>
    </row>
    <row r="13512" spans="1:2" x14ac:dyDescent="0.3">
      <c r="A13512" s="38" t="s">
        <v>13877</v>
      </c>
      <c r="B13512" s="39">
        <v>31.23</v>
      </c>
    </row>
    <row r="13513" spans="1:2" x14ac:dyDescent="0.3">
      <c r="A13513" s="38" t="s">
        <v>13878</v>
      </c>
      <c r="B13513" s="39">
        <v>40.619999999999997</v>
      </c>
    </row>
    <row r="13514" spans="1:2" x14ac:dyDescent="0.3">
      <c r="A13514" s="38" t="s">
        <v>13879</v>
      </c>
      <c r="B13514" s="39">
        <v>38.19</v>
      </c>
    </row>
    <row r="13515" spans="1:2" x14ac:dyDescent="0.3">
      <c r="A13515" s="38" t="s">
        <v>13880</v>
      </c>
      <c r="B13515" s="39">
        <v>37.69</v>
      </c>
    </row>
    <row r="13516" spans="1:2" x14ac:dyDescent="0.3">
      <c r="A13516" s="38" t="s">
        <v>13881</v>
      </c>
      <c r="B13516" s="39">
        <v>35.39</v>
      </c>
    </row>
    <row r="13517" spans="1:2" x14ac:dyDescent="0.3">
      <c r="A13517" s="38" t="s">
        <v>13882</v>
      </c>
      <c r="B13517" s="39">
        <v>65.03</v>
      </c>
    </row>
    <row r="13518" spans="1:2" x14ac:dyDescent="0.3">
      <c r="A13518" s="38" t="s">
        <v>13883</v>
      </c>
      <c r="B13518" s="39">
        <v>62.84</v>
      </c>
    </row>
    <row r="13519" spans="1:2" x14ac:dyDescent="0.3">
      <c r="A13519" s="38" t="s">
        <v>13884</v>
      </c>
      <c r="B13519" s="39">
        <v>62.03</v>
      </c>
    </row>
    <row r="13520" spans="1:2" x14ac:dyDescent="0.3">
      <c r="A13520" s="38" t="s">
        <v>13885</v>
      </c>
      <c r="B13520" s="39">
        <v>59.73</v>
      </c>
    </row>
    <row r="13521" spans="1:2" x14ac:dyDescent="0.3">
      <c r="A13521" s="38" t="s">
        <v>13886</v>
      </c>
      <c r="B13521" s="39">
        <v>40.380000000000003</v>
      </c>
    </row>
    <row r="13522" spans="1:2" x14ac:dyDescent="0.3">
      <c r="A13522" s="38" t="s">
        <v>13887</v>
      </c>
      <c r="B13522" s="39">
        <v>38.369999999999997</v>
      </c>
    </row>
    <row r="13523" spans="1:2" x14ac:dyDescent="0.3">
      <c r="A13523" s="38" t="s">
        <v>13888</v>
      </c>
      <c r="B13523" s="39">
        <v>38.159999999999997</v>
      </c>
    </row>
    <row r="13524" spans="1:2" x14ac:dyDescent="0.3">
      <c r="A13524" s="38" t="s">
        <v>13889</v>
      </c>
      <c r="B13524" s="39">
        <v>36.19</v>
      </c>
    </row>
    <row r="13525" spans="1:2" x14ac:dyDescent="0.3">
      <c r="A13525" s="38" t="s">
        <v>13890</v>
      </c>
      <c r="B13525" s="39">
        <v>49.46</v>
      </c>
    </row>
    <row r="13526" spans="1:2" x14ac:dyDescent="0.3">
      <c r="A13526" s="38" t="s">
        <v>13891</v>
      </c>
      <c r="B13526" s="39">
        <v>47.45</v>
      </c>
    </row>
    <row r="13527" spans="1:2" x14ac:dyDescent="0.3">
      <c r="A13527" s="38" t="s">
        <v>13892</v>
      </c>
      <c r="B13527" s="39">
        <v>46.89</v>
      </c>
    </row>
    <row r="13528" spans="1:2" x14ac:dyDescent="0.3">
      <c r="A13528" s="38" t="s">
        <v>13893</v>
      </c>
      <c r="B13528" s="39">
        <v>44.92</v>
      </c>
    </row>
    <row r="13529" spans="1:2" x14ac:dyDescent="0.3">
      <c r="A13529" s="38" t="s">
        <v>13894</v>
      </c>
      <c r="B13529" s="39">
        <v>60.72</v>
      </c>
    </row>
    <row r="13530" spans="1:2" x14ac:dyDescent="0.3">
      <c r="A13530" s="38" t="s">
        <v>13895</v>
      </c>
      <c r="B13530" s="39">
        <v>58.68</v>
      </c>
    </row>
    <row r="13531" spans="1:2" x14ac:dyDescent="0.3">
      <c r="A13531" s="38" t="s">
        <v>13896</v>
      </c>
      <c r="B13531" s="39">
        <v>56.46</v>
      </c>
    </row>
    <row r="13532" spans="1:2" x14ac:dyDescent="0.3">
      <c r="A13532" s="38" t="s">
        <v>13897</v>
      </c>
      <c r="B13532" s="39">
        <v>54.49</v>
      </c>
    </row>
    <row r="13533" spans="1:2" x14ac:dyDescent="0.3">
      <c r="A13533" s="38" t="s">
        <v>13898</v>
      </c>
      <c r="B13533" s="39">
        <v>1165</v>
      </c>
    </row>
    <row r="13534" spans="1:2" x14ac:dyDescent="0.3">
      <c r="A13534" s="38" t="s">
        <v>13899</v>
      </c>
      <c r="B13534" s="39">
        <v>1107</v>
      </c>
    </row>
    <row r="13535" spans="1:2" x14ac:dyDescent="0.3">
      <c r="A13535" s="38" t="s">
        <v>13900</v>
      </c>
      <c r="B13535" s="39">
        <v>3339</v>
      </c>
    </row>
    <row r="13536" spans="1:2" x14ac:dyDescent="0.3">
      <c r="A13536" s="38" t="s">
        <v>13901</v>
      </c>
      <c r="B13536" s="39">
        <v>3181</v>
      </c>
    </row>
    <row r="13537" spans="1:2" x14ac:dyDescent="0.3">
      <c r="A13537" s="38" t="s">
        <v>13902</v>
      </c>
      <c r="B13537" s="39">
        <v>4104</v>
      </c>
    </row>
    <row r="13538" spans="1:2" x14ac:dyDescent="0.3">
      <c r="A13538" s="38" t="s">
        <v>13903</v>
      </c>
      <c r="B13538" s="39">
        <v>3644</v>
      </c>
    </row>
    <row r="13539" spans="1:2" x14ac:dyDescent="0.3">
      <c r="A13539" s="38" t="s">
        <v>13904</v>
      </c>
      <c r="B13539" s="39">
        <v>402.12</v>
      </c>
    </row>
    <row r="13540" spans="1:2" x14ac:dyDescent="0.3">
      <c r="A13540" s="38" t="s">
        <v>13905</v>
      </c>
      <c r="B13540" s="39">
        <v>392.5</v>
      </c>
    </row>
    <row r="13541" spans="1:2" x14ac:dyDescent="0.3">
      <c r="A13541" s="38" t="s">
        <v>13906</v>
      </c>
      <c r="B13541" s="39">
        <v>384.99</v>
      </c>
    </row>
    <row r="13542" spans="1:2" x14ac:dyDescent="0.3">
      <c r="A13542" s="38" t="s">
        <v>13907</v>
      </c>
      <c r="B13542" s="39">
        <v>375.64</v>
      </c>
    </row>
    <row r="13543" spans="1:2" x14ac:dyDescent="0.3">
      <c r="A13543" s="38" t="s">
        <v>13908</v>
      </c>
      <c r="B13543" s="39">
        <v>528.12</v>
      </c>
    </row>
    <row r="13544" spans="1:2" x14ac:dyDescent="0.3">
      <c r="A13544" s="38" t="s">
        <v>13909</v>
      </c>
      <c r="B13544" s="39">
        <v>518.5</v>
      </c>
    </row>
    <row r="13545" spans="1:2" x14ac:dyDescent="0.3">
      <c r="A13545" s="38" t="s">
        <v>13910</v>
      </c>
      <c r="B13545" s="39">
        <v>510.99</v>
      </c>
    </row>
    <row r="13546" spans="1:2" x14ac:dyDescent="0.3">
      <c r="A13546" s="38" t="s">
        <v>13911</v>
      </c>
      <c r="B13546" s="39">
        <v>501.64</v>
      </c>
    </row>
    <row r="13547" spans="1:2" x14ac:dyDescent="0.3">
      <c r="A13547" s="38" t="s">
        <v>13912</v>
      </c>
      <c r="B13547" s="39">
        <v>55.98</v>
      </c>
    </row>
    <row r="13548" spans="1:2" x14ac:dyDescent="0.3">
      <c r="A13548" s="38" t="s">
        <v>13913</v>
      </c>
      <c r="B13548" s="39">
        <v>53.12</v>
      </c>
    </row>
    <row r="13549" spans="1:2" x14ac:dyDescent="0.3">
      <c r="A13549" s="38" t="s">
        <v>13914</v>
      </c>
      <c r="B13549" s="39">
        <v>53.78</v>
      </c>
    </row>
    <row r="13550" spans="1:2" x14ac:dyDescent="0.3">
      <c r="A13550" s="38" t="s">
        <v>13915</v>
      </c>
      <c r="B13550" s="39">
        <v>51.01</v>
      </c>
    </row>
    <row r="13551" spans="1:2" x14ac:dyDescent="0.3">
      <c r="A13551" s="38" t="s">
        <v>13916</v>
      </c>
      <c r="B13551" s="39">
        <v>75.959999999999994</v>
      </c>
    </row>
    <row r="13552" spans="1:2" x14ac:dyDescent="0.3">
      <c r="A13552" s="38" t="s">
        <v>13917</v>
      </c>
      <c r="B13552" s="39">
        <v>73.95</v>
      </c>
    </row>
    <row r="13553" spans="1:2" x14ac:dyDescent="0.3">
      <c r="A13553" s="38" t="s">
        <v>13918</v>
      </c>
      <c r="B13553" s="39">
        <v>73.53</v>
      </c>
    </row>
    <row r="13554" spans="1:2" x14ac:dyDescent="0.3">
      <c r="A13554" s="38" t="s">
        <v>13919</v>
      </c>
      <c r="B13554" s="39">
        <v>71.56</v>
      </c>
    </row>
    <row r="13555" spans="1:2" x14ac:dyDescent="0.3">
      <c r="A13555" s="38" t="s">
        <v>13920</v>
      </c>
      <c r="B13555" s="39">
        <v>84.83</v>
      </c>
    </row>
    <row r="13556" spans="1:2" x14ac:dyDescent="0.3">
      <c r="A13556" s="38" t="s">
        <v>13921</v>
      </c>
      <c r="B13556" s="39">
        <v>82.82</v>
      </c>
    </row>
    <row r="13557" spans="1:2" x14ac:dyDescent="0.3">
      <c r="A13557" s="38" t="s">
        <v>13922</v>
      </c>
      <c r="B13557" s="39">
        <v>81.93</v>
      </c>
    </row>
    <row r="13558" spans="1:2" x14ac:dyDescent="0.3">
      <c r="A13558" s="38" t="s">
        <v>13923</v>
      </c>
      <c r="B13558" s="39">
        <v>79.959999999999994</v>
      </c>
    </row>
    <row r="13559" spans="1:2" x14ac:dyDescent="0.3">
      <c r="A13559" s="38" t="s">
        <v>13924</v>
      </c>
      <c r="B13559" s="39">
        <v>128.6</v>
      </c>
    </row>
    <row r="13560" spans="1:2" x14ac:dyDescent="0.3">
      <c r="A13560" s="38" t="s">
        <v>13925</v>
      </c>
      <c r="B13560" s="39">
        <v>126.55</v>
      </c>
    </row>
    <row r="13561" spans="1:2" x14ac:dyDescent="0.3">
      <c r="A13561" s="38" t="s">
        <v>13926</v>
      </c>
      <c r="B13561" s="39">
        <v>123.93</v>
      </c>
    </row>
    <row r="13562" spans="1:2" x14ac:dyDescent="0.3">
      <c r="A13562" s="38" t="s">
        <v>13927</v>
      </c>
      <c r="B13562" s="39">
        <v>121.96</v>
      </c>
    </row>
    <row r="13563" spans="1:2" x14ac:dyDescent="0.3">
      <c r="A13563" s="38" t="s">
        <v>13928</v>
      </c>
      <c r="B13563" s="39">
        <v>72.73</v>
      </c>
    </row>
    <row r="13564" spans="1:2" x14ac:dyDescent="0.3">
      <c r="A13564" s="38" t="s">
        <v>13929</v>
      </c>
      <c r="B13564" s="39">
        <v>70.63</v>
      </c>
    </row>
    <row r="13565" spans="1:2" x14ac:dyDescent="0.3">
      <c r="A13565" s="38" t="s">
        <v>13930</v>
      </c>
      <c r="B13565" s="39">
        <v>68.73</v>
      </c>
    </row>
    <row r="13566" spans="1:2" x14ac:dyDescent="0.3">
      <c r="A13566" s="38" t="s">
        <v>13931</v>
      </c>
      <c r="B13566" s="39">
        <v>66.760000000000005</v>
      </c>
    </row>
    <row r="13567" spans="1:2" x14ac:dyDescent="0.3">
      <c r="A13567" s="38" t="s">
        <v>13932</v>
      </c>
      <c r="B13567" s="39">
        <v>160.03</v>
      </c>
    </row>
    <row r="13568" spans="1:2" x14ac:dyDescent="0.3">
      <c r="A13568" s="38" t="s">
        <v>13933</v>
      </c>
      <c r="B13568" s="39">
        <v>156.1</v>
      </c>
    </row>
    <row r="13569" spans="1:2" x14ac:dyDescent="0.3">
      <c r="A13569" s="38" t="s">
        <v>13934</v>
      </c>
      <c r="B13569" s="39">
        <v>154.72999999999999</v>
      </c>
    </row>
    <row r="13570" spans="1:2" x14ac:dyDescent="0.3">
      <c r="A13570" s="38" t="s">
        <v>13935</v>
      </c>
      <c r="B13570" s="39">
        <v>150.88999999999999</v>
      </c>
    </row>
    <row r="13571" spans="1:2" x14ac:dyDescent="0.3">
      <c r="A13571" s="38" t="s">
        <v>13936</v>
      </c>
      <c r="B13571" s="39">
        <v>164.84</v>
      </c>
    </row>
    <row r="13572" spans="1:2" x14ac:dyDescent="0.3">
      <c r="A13572" s="38" t="s">
        <v>13937</v>
      </c>
      <c r="B13572" s="39">
        <v>160.9</v>
      </c>
    </row>
    <row r="13573" spans="1:2" x14ac:dyDescent="0.3">
      <c r="A13573" s="38" t="s">
        <v>13938</v>
      </c>
      <c r="B13573" s="39">
        <v>158.93</v>
      </c>
    </row>
    <row r="13574" spans="1:2" x14ac:dyDescent="0.3">
      <c r="A13574" s="38" t="s">
        <v>13939</v>
      </c>
      <c r="B13574" s="39">
        <v>155.09</v>
      </c>
    </row>
    <row r="13575" spans="1:2" x14ac:dyDescent="0.3">
      <c r="A13575" s="38" t="s">
        <v>13940</v>
      </c>
      <c r="B13575" s="39">
        <v>147.94</v>
      </c>
    </row>
    <row r="13576" spans="1:2" x14ac:dyDescent="0.3">
      <c r="A13576" s="38" t="s">
        <v>13941</v>
      </c>
      <c r="B13576" s="39">
        <v>138.59</v>
      </c>
    </row>
    <row r="13577" spans="1:2" x14ac:dyDescent="0.3">
      <c r="A13577" s="38" t="s">
        <v>13942</v>
      </c>
      <c r="B13577" s="39">
        <v>141.47999999999999</v>
      </c>
    </row>
    <row r="13578" spans="1:2" x14ac:dyDescent="0.3">
      <c r="A13578" s="38" t="s">
        <v>13943</v>
      </c>
      <c r="B13578" s="39">
        <v>132.13</v>
      </c>
    </row>
    <row r="13579" spans="1:2" x14ac:dyDescent="0.3">
      <c r="A13579" s="38" t="s">
        <v>13944</v>
      </c>
      <c r="B13579" s="39">
        <v>112.56</v>
      </c>
    </row>
    <row r="13580" spans="1:2" x14ac:dyDescent="0.3">
      <c r="A13580" s="38" t="s">
        <v>13945</v>
      </c>
      <c r="B13580" s="39">
        <v>103.2</v>
      </c>
    </row>
    <row r="13581" spans="1:2" x14ac:dyDescent="0.3">
      <c r="A13581" s="38" t="s">
        <v>13946</v>
      </c>
      <c r="B13581" s="39">
        <v>106.09</v>
      </c>
    </row>
    <row r="13582" spans="1:2" x14ac:dyDescent="0.3">
      <c r="A13582" s="38" t="s">
        <v>13947</v>
      </c>
      <c r="B13582" s="39">
        <v>96.74</v>
      </c>
    </row>
    <row r="13583" spans="1:2" x14ac:dyDescent="0.3">
      <c r="A13583" s="38" t="s">
        <v>13948</v>
      </c>
      <c r="B13583" s="39">
        <v>35.99</v>
      </c>
    </row>
    <row r="13584" spans="1:2" x14ac:dyDescent="0.3">
      <c r="A13584" s="38" t="s">
        <v>13949</v>
      </c>
      <c r="B13584" s="39">
        <v>33.130000000000003</v>
      </c>
    </row>
    <row r="13585" spans="1:2" x14ac:dyDescent="0.3">
      <c r="A13585" s="38" t="s">
        <v>13950</v>
      </c>
      <c r="B13585" s="39">
        <v>31.77</v>
      </c>
    </row>
    <row r="13586" spans="1:2" x14ac:dyDescent="0.3">
      <c r="A13586" s="38" t="s">
        <v>13951</v>
      </c>
      <c r="B13586" s="39">
        <v>28.99</v>
      </c>
    </row>
    <row r="13587" spans="1:2" x14ac:dyDescent="0.3">
      <c r="A13587" s="38" t="s">
        <v>13952</v>
      </c>
      <c r="B13587" s="39">
        <v>43.29</v>
      </c>
    </row>
    <row r="13588" spans="1:2" x14ac:dyDescent="0.3">
      <c r="A13588" s="38" t="s">
        <v>13953</v>
      </c>
      <c r="B13588" s="39">
        <v>39.35</v>
      </c>
    </row>
    <row r="13589" spans="1:2" x14ac:dyDescent="0.3">
      <c r="A13589" s="38" t="s">
        <v>13954</v>
      </c>
      <c r="B13589" s="39">
        <v>38.22</v>
      </c>
    </row>
    <row r="13590" spans="1:2" x14ac:dyDescent="0.3">
      <c r="A13590" s="38" t="s">
        <v>13955</v>
      </c>
      <c r="B13590" s="39">
        <v>34.380000000000003</v>
      </c>
    </row>
    <row r="13591" spans="1:2" x14ac:dyDescent="0.3">
      <c r="A13591" s="38" t="s">
        <v>13956</v>
      </c>
      <c r="B13591" s="39">
        <v>28.77</v>
      </c>
    </row>
    <row r="13592" spans="1:2" x14ac:dyDescent="0.3">
      <c r="A13592" s="38" t="s">
        <v>13957</v>
      </c>
      <c r="B13592" s="39">
        <v>26.64</v>
      </c>
    </row>
    <row r="13593" spans="1:2" x14ac:dyDescent="0.3">
      <c r="A13593" s="38" t="s">
        <v>13958</v>
      </c>
      <c r="B13593" s="39">
        <v>19.239999999999998</v>
      </c>
    </row>
    <row r="13594" spans="1:2" x14ac:dyDescent="0.3">
      <c r="A13594" s="38" t="s">
        <v>13959</v>
      </c>
      <c r="B13594" s="39">
        <v>17.28</v>
      </c>
    </row>
    <row r="13595" spans="1:2" x14ac:dyDescent="0.3">
      <c r="A13595" s="38" t="s">
        <v>13960</v>
      </c>
      <c r="B13595" s="39">
        <v>41.55</v>
      </c>
    </row>
    <row r="13596" spans="1:2" x14ac:dyDescent="0.3">
      <c r="A13596" s="38" t="s">
        <v>13961</v>
      </c>
      <c r="B13596" s="39">
        <v>39.5</v>
      </c>
    </row>
    <row r="13597" spans="1:2" x14ac:dyDescent="0.3">
      <c r="A13597" s="38" t="s">
        <v>13962</v>
      </c>
      <c r="B13597" s="39">
        <v>36.79</v>
      </c>
    </row>
    <row r="13598" spans="1:2" x14ac:dyDescent="0.3">
      <c r="A13598" s="38" t="s">
        <v>13963</v>
      </c>
      <c r="B13598" s="39">
        <v>34.82</v>
      </c>
    </row>
    <row r="13599" spans="1:2" x14ac:dyDescent="0.3">
      <c r="A13599" s="38" t="s">
        <v>13964</v>
      </c>
      <c r="B13599" s="39">
        <v>51.07</v>
      </c>
    </row>
    <row r="13600" spans="1:2" x14ac:dyDescent="0.3">
      <c r="A13600" s="38" t="s">
        <v>13965</v>
      </c>
      <c r="B13600" s="39">
        <v>48.63</v>
      </c>
    </row>
    <row r="13601" spans="1:2" x14ac:dyDescent="0.3">
      <c r="A13601" s="38" t="s">
        <v>13966</v>
      </c>
      <c r="B13601" s="39">
        <v>48.14</v>
      </c>
    </row>
    <row r="13602" spans="1:2" x14ac:dyDescent="0.3">
      <c r="A13602" s="38" t="s">
        <v>13967</v>
      </c>
      <c r="B13602" s="39">
        <v>45.84</v>
      </c>
    </row>
    <row r="13603" spans="1:2" x14ac:dyDescent="0.3">
      <c r="A13603" s="38" t="s">
        <v>13968</v>
      </c>
      <c r="B13603" s="39">
        <v>56.72</v>
      </c>
    </row>
    <row r="13604" spans="1:2" x14ac:dyDescent="0.3">
      <c r="A13604" s="38" t="s">
        <v>13969</v>
      </c>
      <c r="B13604" s="39">
        <v>54.2</v>
      </c>
    </row>
    <row r="13605" spans="1:2" x14ac:dyDescent="0.3">
      <c r="A13605" s="38" t="s">
        <v>13970</v>
      </c>
      <c r="B13605" s="39">
        <v>48.75</v>
      </c>
    </row>
    <row r="13606" spans="1:2" x14ac:dyDescent="0.3">
      <c r="A13606" s="38" t="s">
        <v>13971</v>
      </c>
      <c r="B13606" s="39">
        <v>46.78</v>
      </c>
    </row>
    <row r="13607" spans="1:2" x14ac:dyDescent="0.3">
      <c r="A13607" s="38" t="s">
        <v>13972</v>
      </c>
      <c r="B13607" s="39">
        <v>20.86</v>
      </c>
    </row>
    <row r="13608" spans="1:2" x14ac:dyDescent="0.3">
      <c r="A13608" s="38" t="s">
        <v>13973</v>
      </c>
      <c r="B13608" s="39">
        <v>18.850000000000001</v>
      </c>
    </row>
    <row r="13609" spans="1:2" x14ac:dyDescent="0.3">
      <c r="A13609" s="38" t="s">
        <v>13974</v>
      </c>
      <c r="B13609" s="39">
        <v>18.43</v>
      </c>
    </row>
    <row r="13610" spans="1:2" x14ac:dyDescent="0.3">
      <c r="A13610" s="38" t="s">
        <v>13975</v>
      </c>
      <c r="B13610" s="39">
        <v>16.46</v>
      </c>
    </row>
    <row r="13611" spans="1:2" x14ac:dyDescent="0.3">
      <c r="A13611" s="38" t="s">
        <v>13976</v>
      </c>
      <c r="B13611" s="39">
        <v>24.32</v>
      </c>
    </row>
    <row r="13612" spans="1:2" x14ac:dyDescent="0.3">
      <c r="A13612" s="38" t="s">
        <v>13977</v>
      </c>
      <c r="B13612" s="39">
        <v>22.3</v>
      </c>
    </row>
    <row r="13613" spans="1:2" x14ac:dyDescent="0.3">
      <c r="A13613" s="38" t="s">
        <v>13978</v>
      </c>
      <c r="B13613" s="39">
        <v>21.48</v>
      </c>
    </row>
    <row r="13614" spans="1:2" x14ac:dyDescent="0.3">
      <c r="A13614" s="38" t="s">
        <v>13979</v>
      </c>
      <c r="B13614" s="39">
        <v>19.510000000000002</v>
      </c>
    </row>
    <row r="13615" spans="1:2" x14ac:dyDescent="0.3">
      <c r="A13615" s="38" t="s">
        <v>13980</v>
      </c>
      <c r="B13615" s="39">
        <v>53.43</v>
      </c>
    </row>
    <row r="13616" spans="1:2" x14ac:dyDescent="0.3">
      <c r="A13616" s="38" t="s">
        <v>13981</v>
      </c>
      <c r="B13616" s="39">
        <v>51.38</v>
      </c>
    </row>
    <row r="13617" spans="1:2" x14ac:dyDescent="0.3">
      <c r="A13617" s="38" t="s">
        <v>13982</v>
      </c>
      <c r="B13617" s="39">
        <v>48.75</v>
      </c>
    </row>
    <row r="13618" spans="1:2" x14ac:dyDescent="0.3">
      <c r="A13618" s="38" t="s">
        <v>13983</v>
      </c>
      <c r="B13618" s="39">
        <v>46.78</v>
      </c>
    </row>
    <row r="13619" spans="1:2" x14ac:dyDescent="0.3">
      <c r="A13619" s="38" t="s">
        <v>13984</v>
      </c>
      <c r="B13619" s="39">
        <v>4609</v>
      </c>
    </row>
    <row r="13620" spans="1:2" x14ac:dyDescent="0.3">
      <c r="A13620" s="38" t="s">
        <v>13985</v>
      </c>
      <c r="B13620" s="39">
        <v>4396</v>
      </c>
    </row>
    <row r="13621" spans="1:2" x14ac:dyDescent="0.3">
      <c r="A13621" s="38" t="s">
        <v>13986</v>
      </c>
      <c r="B13621" s="39">
        <v>144.87</v>
      </c>
    </row>
    <row r="13622" spans="1:2" x14ac:dyDescent="0.3">
      <c r="A13622" s="38" t="s">
        <v>13987</v>
      </c>
      <c r="B13622" s="39">
        <v>134.80000000000001</v>
      </c>
    </row>
    <row r="13623" spans="1:2" x14ac:dyDescent="0.3">
      <c r="A13623" s="38" t="s">
        <v>13988</v>
      </c>
      <c r="B13623" s="39">
        <v>114.75</v>
      </c>
    </row>
    <row r="13624" spans="1:2" x14ac:dyDescent="0.3">
      <c r="A13624" s="38" t="s">
        <v>13989</v>
      </c>
      <c r="B13624" s="39">
        <v>105.4</v>
      </c>
    </row>
    <row r="13625" spans="1:2" x14ac:dyDescent="0.3">
      <c r="A13625" s="38" t="s">
        <v>13990</v>
      </c>
      <c r="B13625" s="39">
        <v>1256</v>
      </c>
    </row>
    <row r="13626" spans="1:2" x14ac:dyDescent="0.3">
      <c r="A13626" s="38" t="s">
        <v>13991</v>
      </c>
      <c r="B13626" s="39">
        <v>1154</v>
      </c>
    </row>
    <row r="13627" spans="1:2" x14ac:dyDescent="0.3">
      <c r="A13627" s="38" t="s">
        <v>13992</v>
      </c>
      <c r="B13627" s="39">
        <v>237.34</v>
      </c>
    </row>
    <row r="13628" spans="1:2" x14ac:dyDescent="0.3">
      <c r="A13628" s="38" t="s">
        <v>13993</v>
      </c>
      <c r="B13628" s="39">
        <v>232.13</v>
      </c>
    </row>
    <row r="13629" spans="1:2" x14ac:dyDescent="0.3">
      <c r="A13629" s="38" t="s">
        <v>13994</v>
      </c>
      <c r="B13629" s="39">
        <v>213.49</v>
      </c>
    </row>
    <row r="13630" spans="1:2" x14ac:dyDescent="0.3">
      <c r="A13630" s="38" t="s">
        <v>13995</v>
      </c>
      <c r="B13630" s="39">
        <v>208.82</v>
      </c>
    </row>
    <row r="13631" spans="1:2" x14ac:dyDescent="0.3">
      <c r="A13631" s="38" t="s">
        <v>13996</v>
      </c>
      <c r="B13631" s="39">
        <v>272.10000000000002</v>
      </c>
    </row>
    <row r="13632" spans="1:2" x14ac:dyDescent="0.3">
      <c r="A13632" s="38" t="s">
        <v>13997</v>
      </c>
      <c r="B13632" s="39">
        <v>262.02999999999997</v>
      </c>
    </row>
    <row r="13633" spans="1:2" x14ac:dyDescent="0.3">
      <c r="A13633" s="38" t="s">
        <v>13998</v>
      </c>
      <c r="B13633" s="39">
        <v>248.49</v>
      </c>
    </row>
    <row r="13634" spans="1:2" x14ac:dyDescent="0.3">
      <c r="A13634" s="38" t="s">
        <v>13999</v>
      </c>
      <c r="B13634" s="39">
        <v>239.14</v>
      </c>
    </row>
    <row r="13635" spans="1:2" x14ac:dyDescent="0.3">
      <c r="A13635" s="38" t="s">
        <v>14000</v>
      </c>
      <c r="B13635" s="39">
        <v>310.82</v>
      </c>
    </row>
    <row r="13636" spans="1:2" x14ac:dyDescent="0.3">
      <c r="A13636" s="38" t="s">
        <v>14001</v>
      </c>
      <c r="B13636" s="39">
        <v>305.61</v>
      </c>
    </row>
    <row r="13637" spans="1:2" x14ac:dyDescent="0.3">
      <c r="A13637" s="38" t="s">
        <v>14002</v>
      </c>
      <c r="B13637" s="39">
        <v>286.97000000000003</v>
      </c>
    </row>
    <row r="13638" spans="1:2" x14ac:dyDescent="0.3">
      <c r="A13638" s="38" t="s">
        <v>14003</v>
      </c>
      <c r="B13638" s="39">
        <v>282.3</v>
      </c>
    </row>
    <row r="13639" spans="1:2" x14ac:dyDescent="0.3">
      <c r="A13639" s="38" t="s">
        <v>14004</v>
      </c>
      <c r="B13639" s="39">
        <v>1065</v>
      </c>
    </row>
    <row r="13640" spans="1:2" x14ac:dyDescent="0.3">
      <c r="A13640" s="38" t="s">
        <v>14005</v>
      </c>
      <c r="B13640" s="39">
        <v>1039</v>
      </c>
    </row>
    <row r="13641" spans="1:2" x14ac:dyDescent="0.3">
      <c r="A13641" s="38" t="s">
        <v>14006</v>
      </c>
      <c r="B13641" s="39">
        <v>259.83999999999997</v>
      </c>
    </row>
    <row r="13642" spans="1:2" x14ac:dyDescent="0.3">
      <c r="A13642" s="38" t="s">
        <v>14007</v>
      </c>
      <c r="B13642" s="39">
        <v>252.29</v>
      </c>
    </row>
    <row r="13643" spans="1:2" x14ac:dyDescent="0.3">
      <c r="A13643" s="38" t="s">
        <v>14008</v>
      </c>
      <c r="B13643" s="39">
        <v>235.99</v>
      </c>
    </row>
    <row r="13644" spans="1:2" x14ac:dyDescent="0.3">
      <c r="A13644" s="38" t="s">
        <v>14009</v>
      </c>
      <c r="B13644" s="39">
        <v>228.98</v>
      </c>
    </row>
    <row r="13645" spans="1:2" x14ac:dyDescent="0.3">
      <c r="A13645" s="38" t="s">
        <v>14010</v>
      </c>
      <c r="B13645" s="39">
        <v>179.43</v>
      </c>
    </row>
    <row r="13646" spans="1:2" x14ac:dyDescent="0.3">
      <c r="A13646" s="38" t="s">
        <v>14011</v>
      </c>
      <c r="B13646" s="39">
        <v>171.88</v>
      </c>
    </row>
    <row r="13647" spans="1:2" x14ac:dyDescent="0.3">
      <c r="A13647" s="38" t="s">
        <v>14012</v>
      </c>
      <c r="B13647" s="39">
        <v>155.58000000000001</v>
      </c>
    </row>
    <row r="13648" spans="1:2" x14ac:dyDescent="0.3">
      <c r="A13648" s="38" t="s">
        <v>14013</v>
      </c>
      <c r="B13648" s="39">
        <v>148.57</v>
      </c>
    </row>
    <row r="13649" spans="1:2" x14ac:dyDescent="0.3">
      <c r="A13649" s="38" t="s">
        <v>14014</v>
      </c>
      <c r="B13649" s="39">
        <v>120.78</v>
      </c>
    </row>
    <row r="13650" spans="1:2" x14ac:dyDescent="0.3">
      <c r="A13650" s="38" t="s">
        <v>14015</v>
      </c>
      <c r="B13650" s="39">
        <v>113.24</v>
      </c>
    </row>
    <row r="13651" spans="1:2" x14ac:dyDescent="0.3">
      <c r="A13651" s="38" t="s">
        <v>14016</v>
      </c>
      <c r="B13651" s="39">
        <v>96.94</v>
      </c>
    </row>
    <row r="13652" spans="1:2" x14ac:dyDescent="0.3">
      <c r="A13652" s="38" t="s">
        <v>14017</v>
      </c>
      <c r="B13652" s="39">
        <v>89.93</v>
      </c>
    </row>
    <row r="13653" spans="1:2" x14ac:dyDescent="0.3">
      <c r="A13653" s="38" t="s">
        <v>14018</v>
      </c>
      <c r="B13653" s="39">
        <v>177</v>
      </c>
    </row>
    <row r="13654" spans="1:2" x14ac:dyDescent="0.3">
      <c r="A13654" s="38" t="s">
        <v>14019</v>
      </c>
      <c r="B13654" s="39">
        <v>171.73</v>
      </c>
    </row>
    <row r="13655" spans="1:2" x14ac:dyDescent="0.3">
      <c r="A13655" s="38" t="s">
        <v>14020</v>
      </c>
      <c r="B13655" s="39">
        <v>158.69</v>
      </c>
    </row>
    <row r="13656" spans="1:2" x14ac:dyDescent="0.3">
      <c r="A13656" s="38" t="s">
        <v>14021</v>
      </c>
      <c r="B13656" s="39">
        <v>154.02000000000001</v>
      </c>
    </row>
    <row r="13657" spans="1:2" x14ac:dyDescent="0.3">
      <c r="A13657" s="38" t="s">
        <v>14022</v>
      </c>
      <c r="B13657" s="39">
        <v>1129</v>
      </c>
    </row>
    <row r="13658" spans="1:2" x14ac:dyDescent="0.3">
      <c r="A13658" s="38" t="s">
        <v>14023</v>
      </c>
      <c r="B13658" s="39">
        <v>1079</v>
      </c>
    </row>
    <row r="13659" spans="1:2" x14ac:dyDescent="0.3">
      <c r="A13659" s="38" t="s">
        <v>14024</v>
      </c>
      <c r="B13659" s="39">
        <v>43.59</v>
      </c>
    </row>
    <row r="13660" spans="1:2" x14ac:dyDescent="0.3">
      <c r="A13660" s="38" t="s">
        <v>14025</v>
      </c>
      <c r="B13660" s="39">
        <v>40.159999999999997</v>
      </c>
    </row>
    <row r="13661" spans="1:2" x14ac:dyDescent="0.3">
      <c r="A13661" s="38" t="s">
        <v>14026</v>
      </c>
      <c r="B13661" s="39">
        <v>42.8</v>
      </c>
    </row>
    <row r="13662" spans="1:2" x14ac:dyDescent="0.3">
      <c r="A13662" s="38" t="s">
        <v>14027</v>
      </c>
      <c r="B13662" s="39">
        <v>40</v>
      </c>
    </row>
    <row r="13663" spans="1:2" x14ac:dyDescent="0.3">
      <c r="A13663" s="38" t="s">
        <v>14028</v>
      </c>
      <c r="B13663" s="39">
        <v>48.77</v>
      </c>
    </row>
    <row r="13664" spans="1:2" x14ac:dyDescent="0.3">
      <c r="A13664" s="38" t="s">
        <v>14029</v>
      </c>
      <c r="B13664" s="39">
        <v>45.72</v>
      </c>
    </row>
    <row r="13665" spans="1:2" x14ac:dyDescent="0.3">
      <c r="A13665" s="38" t="s">
        <v>14030</v>
      </c>
      <c r="B13665" s="39">
        <v>58.14</v>
      </c>
    </row>
    <row r="13666" spans="1:2" x14ac:dyDescent="0.3">
      <c r="A13666" s="38" t="s">
        <v>14031</v>
      </c>
      <c r="B13666" s="39">
        <v>54.71</v>
      </c>
    </row>
    <row r="13667" spans="1:2" x14ac:dyDescent="0.3">
      <c r="A13667" s="38" t="s">
        <v>14032</v>
      </c>
      <c r="B13667" s="39">
        <v>54.23</v>
      </c>
    </row>
    <row r="13668" spans="1:2" x14ac:dyDescent="0.3">
      <c r="A13668" s="38" t="s">
        <v>14033</v>
      </c>
      <c r="B13668" s="39">
        <v>49.72</v>
      </c>
    </row>
    <row r="13669" spans="1:2" x14ac:dyDescent="0.3">
      <c r="A13669" s="38" t="s">
        <v>14034</v>
      </c>
      <c r="B13669" s="39">
        <v>62.99</v>
      </c>
    </row>
    <row r="13670" spans="1:2" x14ac:dyDescent="0.3">
      <c r="A13670" s="38" t="s">
        <v>14035</v>
      </c>
      <c r="B13670" s="39">
        <v>57.9</v>
      </c>
    </row>
    <row r="13671" spans="1:2" x14ac:dyDescent="0.3">
      <c r="A13671" s="38" t="s">
        <v>14036</v>
      </c>
      <c r="B13671" s="39">
        <v>58.43</v>
      </c>
    </row>
    <row r="13672" spans="1:2" x14ac:dyDescent="0.3">
      <c r="A13672" s="38" t="s">
        <v>14037</v>
      </c>
      <c r="B13672" s="39">
        <v>53.5</v>
      </c>
    </row>
    <row r="13673" spans="1:2" x14ac:dyDescent="0.3">
      <c r="A13673" s="38" t="s">
        <v>14038</v>
      </c>
      <c r="B13673" s="39">
        <v>62.02</v>
      </c>
    </row>
    <row r="13674" spans="1:2" x14ac:dyDescent="0.3">
      <c r="A13674" s="38" t="s">
        <v>14039</v>
      </c>
      <c r="B13674" s="39">
        <v>56.31</v>
      </c>
    </row>
    <row r="13675" spans="1:2" x14ac:dyDescent="0.3">
      <c r="A13675" s="38" t="s">
        <v>14040</v>
      </c>
      <c r="B13675" s="39">
        <v>44.39</v>
      </c>
    </row>
    <row r="13676" spans="1:2" x14ac:dyDescent="0.3">
      <c r="A13676" s="38" t="s">
        <v>14041</v>
      </c>
      <c r="B13676" s="39">
        <v>39.65</v>
      </c>
    </row>
    <row r="13677" spans="1:2" x14ac:dyDescent="0.3">
      <c r="A13677" s="38" t="s">
        <v>14042</v>
      </c>
      <c r="B13677" s="39">
        <v>4183</v>
      </c>
    </row>
    <row r="13678" spans="1:2" x14ac:dyDescent="0.3">
      <c r="A13678" s="38" t="s">
        <v>14043</v>
      </c>
      <c r="B13678" s="39">
        <v>3852</v>
      </c>
    </row>
    <row r="13679" spans="1:2" x14ac:dyDescent="0.3">
      <c r="A13679" s="38" t="s">
        <v>14044</v>
      </c>
      <c r="B13679" s="39">
        <v>45.57</v>
      </c>
    </row>
    <row r="13680" spans="1:2" x14ac:dyDescent="0.3">
      <c r="A13680" s="38" t="s">
        <v>14045</v>
      </c>
      <c r="B13680" s="39">
        <v>42.57</v>
      </c>
    </row>
    <row r="13681" spans="1:2" x14ac:dyDescent="0.3">
      <c r="A13681" s="38" t="s">
        <v>14046</v>
      </c>
      <c r="B13681" s="39">
        <v>45.58</v>
      </c>
    </row>
    <row r="13682" spans="1:2" x14ac:dyDescent="0.3">
      <c r="A13682" s="38" t="s">
        <v>14047</v>
      </c>
      <c r="B13682" s="39">
        <v>43.17</v>
      </c>
    </row>
    <row r="13683" spans="1:2" x14ac:dyDescent="0.3">
      <c r="A13683" s="38" t="s">
        <v>14048</v>
      </c>
      <c r="B13683" s="39">
        <v>51.89</v>
      </c>
    </row>
    <row r="13684" spans="1:2" x14ac:dyDescent="0.3">
      <c r="A13684" s="38" t="s">
        <v>14049</v>
      </c>
      <c r="B13684" s="39">
        <v>49.31</v>
      </c>
    </row>
    <row r="13685" spans="1:2" x14ac:dyDescent="0.3">
      <c r="A13685" s="38" t="s">
        <v>14050</v>
      </c>
      <c r="B13685" s="39">
        <v>61.36</v>
      </c>
    </row>
    <row r="13686" spans="1:2" x14ac:dyDescent="0.3">
      <c r="A13686" s="38" t="s">
        <v>14051</v>
      </c>
      <c r="B13686" s="39">
        <v>58.52</v>
      </c>
    </row>
    <row r="13687" spans="1:2" x14ac:dyDescent="0.3">
      <c r="A13687" s="38" t="s">
        <v>14052</v>
      </c>
      <c r="B13687" s="39">
        <v>3808</v>
      </c>
    </row>
    <row r="13688" spans="1:2" x14ac:dyDescent="0.3">
      <c r="A13688" s="38" t="s">
        <v>14053</v>
      </c>
      <c r="B13688" s="39">
        <v>3607</v>
      </c>
    </row>
    <row r="13689" spans="1:2" x14ac:dyDescent="0.3">
      <c r="A13689" s="38" t="s">
        <v>14054</v>
      </c>
      <c r="B13689" s="39">
        <v>24.55</v>
      </c>
    </row>
    <row r="13690" spans="1:2" x14ac:dyDescent="0.3">
      <c r="A13690" s="38" t="s">
        <v>14055</v>
      </c>
      <c r="B13690" s="39">
        <v>22.09</v>
      </c>
    </row>
    <row r="13691" spans="1:2" x14ac:dyDescent="0.3">
      <c r="A13691" s="38" t="s">
        <v>14056</v>
      </c>
      <c r="B13691" s="39">
        <v>79.55</v>
      </c>
    </row>
    <row r="13692" spans="1:2" x14ac:dyDescent="0.3">
      <c r="A13692" s="38" t="s">
        <v>14057</v>
      </c>
      <c r="B13692" s="39">
        <v>74.900000000000006</v>
      </c>
    </row>
    <row r="13693" spans="1:2" x14ac:dyDescent="0.3">
      <c r="A13693" s="38" t="s">
        <v>14058</v>
      </c>
      <c r="B13693" s="39">
        <v>65.709999999999994</v>
      </c>
    </row>
    <row r="13694" spans="1:2" x14ac:dyDescent="0.3">
      <c r="A13694" s="38" t="s">
        <v>14059</v>
      </c>
      <c r="B13694" s="39">
        <v>61.81</v>
      </c>
    </row>
    <row r="13695" spans="1:2" x14ac:dyDescent="0.3">
      <c r="A13695" s="38" t="s">
        <v>14060</v>
      </c>
      <c r="B13695" s="39">
        <v>92.53</v>
      </c>
    </row>
    <row r="13696" spans="1:2" x14ac:dyDescent="0.3">
      <c r="A13696" s="38" t="s">
        <v>14061</v>
      </c>
      <c r="B13696" s="39">
        <v>85.56</v>
      </c>
    </row>
    <row r="13697" spans="1:2" x14ac:dyDescent="0.3">
      <c r="A13697" s="38" t="s">
        <v>14062</v>
      </c>
      <c r="B13697" s="39">
        <v>80.290000000000006</v>
      </c>
    </row>
    <row r="13698" spans="1:2" x14ac:dyDescent="0.3">
      <c r="A13698" s="38" t="s">
        <v>14063</v>
      </c>
      <c r="B13698" s="39">
        <v>73.760000000000005</v>
      </c>
    </row>
    <row r="13699" spans="1:2" x14ac:dyDescent="0.3">
      <c r="A13699" s="38" t="s">
        <v>14064</v>
      </c>
      <c r="B13699" s="39">
        <v>95.79</v>
      </c>
    </row>
    <row r="13700" spans="1:2" x14ac:dyDescent="0.3">
      <c r="A13700" s="38" t="s">
        <v>14065</v>
      </c>
      <c r="B13700" s="39">
        <v>91.14</v>
      </c>
    </row>
    <row r="13701" spans="1:2" x14ac:dyDescent="0.3">
      <c r="A13701" s="38" t="s">
        <v>14066</v>
      </c>
      <c r="B13701" s="39">
        <v>86.31</v>
      </c>
    </row>
    <row r="13702" spans="1:2" x14ac:dyDescent="0.3">
      <c r="A13702" s="38" t="s">
        <v>14067</v>
      </c>
      <c r="B13702" s="39">
        <v>81.73</v>
      </c>
    </row>
    <row r="13703" spans="1:2" x14ac:dyDescent="0.3">
      <c r="A13703" s="38" t="s">
        <v>14068</v>
      </c>
      <c r="B13703" s="39">
        <v>112.77</v>
      </c>
    </row>
    <row r="13704" spans="1:2" x14ac:dyDescent="0.3">
      <c r="A13704" s="38" t="s">
        <v>14069</v>
      </c>
      <c r="B13704" s="39">
        <v>108.12</v>
      </c>
    </row>
    <row r="13705" spans="1:2" x14ac:dyDescent="0.3">
      <c r="A13705" s="38" t="s">
        <v>14070</v>
      </c>
      <c r="B13705" s="39">
        <v>103.78</v>
      </c>
    </row>
    <row r="13706" spans="1:2" x14ac:dyDescent="0.3">
      <c r="A13706" s="38" t="s">
        <v>14071</v>
      </c>
      <c r="B13706" s="39">
        <v>99.13</v>
      </c>
    </row>
    <row r="13707" spans="1:2" x14ac:dyDescent="0.3">
      <c r="A13707" s="38" t="s">
        <v>14072</v>
      </c>
      <c r="B13707" s="39">
        <v>4939</v>
      </c>
    </row>
    <row r="13708" spans="1:2" x14ac:dyDescent="0.3">
      <c r="A13708" s="38" t="s">
        <v>14073</v>
      </c>
      <c r="B13708" s="39">
        <v>4634</v>
      </c>
    </row>
    <row r="13709" spans="1:2" x14ac:dyDescent="0.3">
      <c r="A13709" s="38" t="s">
        <v>14074</v>
      </c>
      <c r="B13709" s="39">
        <v>23.02</v>
      </c>
    </row>
    <row r="13710" spans="1:2" x14ac:dyDescent="0.3">
      <c r="A13710" s="38" t="s">
        <v>14075</v>
      </c>
      <c r="B13710" s="39">
        <v>22.02</v>
      </c>
    </row>
    <row r="13711" spans="1:2" x14ac:dyDescent="0.3">
      <c r="A13711" s="38" t="s">
        <v>14076</v>
      </c>
      <c r="B13711" s="39">
        <v>28.59</v>
      </c>
    </row>
    <row r="13712" spans="1:2" x14ac:dyDescent="0.3">
      <c r="A13712" s="38" t="s">
        <v>14077</v>
      </c>
      <c r="B13712" s="39">
        <v>27.34</v>
      </c>
    </row>
    <row r="13713" spans="1:2" x14ac:dyDescent="0.3">
      <c r="A13713" s="38" t="s">
        <v>14078</v>
      </c>
      <c r="B13713" s="39">
        <v>3981</v>
      </c>
    </row>
    <row r="13714" spans="1:2" x14ac:dyDescent="0.3">
      <c r="A13714" s="38" t="s">
        <v>14079</v>
      </c>
      <c r="B13714" s="39">
        <v>3810</v>
      </c>
    </row>
    <row r="13715" spans="1:2" x14ac:dyDescent="0.3">
      <c r="A13715" s="38" t="s">
        <v>14080</v>
      </c>
      <c r="B13715" s="39">
        <v>58.02</v>
      </c>
    </row>
    <row r="13716" spans="1:2" x14ac:dyDescent="0.3">
      <c r="A13716" s="38" t="s">
        <v>14081</v>
      </c>
      <c r="B13716" s="39">
        <v>53.42</v>
      </c>
    </row>
    <row r="13717" spans="1:2" x14ac:dyDescent="0.3">
      <c r="A13717" s="38" t="s">
        <v>14082</v>
      </c>
      <c r="B13717" s="39">
        <v>60.38</v>
      </c>
    </row>
    <row r="13718" spans="1:2" x14ac:dyDescent="0.3">
      <c r="A13718" s="38" t="s">
        <v>14083</v>
      </c>
      <c r="B13718" s="39">
        <v>55.78</v>
      </c>
    </row>
    <row r="13719" spans="1:2" x14ac:dyDescent="0.3">
      <c r="A13719" s="38" t="s">
        <v>14084</v>
      </c>
      <c r="B13719" s="39">
        <v>51.71</v>
      </c>
    </row>
    <row r="13720" spans="1:2" x14ac:dyDescent="0.3">
      <c r="A13720" s="38" t="s">
        <v>14085</v>
      </c>
      <c r="B13720" s="39">
        <v>47.12</v>
      </c>
    </row>
    <row r="13721" spans="1:2" x14ac:dyDescent="0.3">
      <c r="A13721" s="38" t="s">
        <v>14086</v>
      </c>
      <c r="B13721" s="39">
        <v>57.35</v>
      </c>
    </row>
    <row r="13722" spans="1:2" x14ac:dyDescent="0.3">
      <c r="A13722" s="38" t="s">
        <v>14087</v>
      </c>
      <c r="B13722" s="39">
        <v>52.76</v>
      </c>
    </row>
    <row r="13723" spans="1:2" x14ac:dyDescent="0.3">
      <c r="A13723" s="38" t="s">
        <v>14088</v>
      </c>
      <c r="B13723" s="39">
        <v>20.55</v>
      </c>
    </row>
    <row r="13724" spans="1:2" x14ac:dyDescent="0.3">
      <c r="A13724" s="38" t="s">
        <v>14089</v>
      </c>
      <c r="B13724" s="39">
        <v>18</v>
      </c>
    </row>
    <row r="13725" spans="1:2" x14ac:dyDescent="0.3">
      <c r="A13725" s="38" t="s">
        <v>14090</v>
      </c>
      <c r="B13725" s="39">
        <v>20.65</v>
      </c>
    </row>
    <row r="13726" spans="1:2" x14ac:dyDescent="0.3">
      <c r="A13726" s="38" t="s">
        <v>14091</v>
      </c>
      <c r="B13726" s="39">
        <v>18.100000000000001</v>
      </c>
    </row>
    <row r="13727" spans="1:2" x14ac:dyDescent="0.3">
      <c r="A13727" s="38" t="s">
        <v>14092</v>
      </c>
      <c r="B13727" s="39">
        <v>48.5</v>
      </c>
    </row>
    <row r="13728" spans="1:2" x14ac:dyDescent="0.3">
      <c r="A13728" s="38" t="s">
        <v>14093</v>
      </c>
      <c r="B13728" s="39">
        <v>43.67</v>
      </c>
    </row>
    <row r="13729" spans="1:2" x14ac:dyDescent="0.3">
      <c r="A13729" s="38" t="s">
        <v>14094</v>
      </c>
      <c r="B13729" s="39">
        <v>48.59</v>
      </c>
    </row>
    <row r="13730" spans="1:2" x14ac:dyDescent="0.3">
      <c r="A13730" s="38" t="s">
        <v>14095</v>
      </c>
      <c r="B13730" s="39">
        <v>43.76</v>
      </c>
    </row>
    <row r="13731" spans="1:2" x14ac:dyDescent="0.3">
      <c r="A13731" s="38" t="s">
        <v>14096</v>
      </c>
      <c r="B13731" s="39">
        <v>124.72</v>
      </c>
    </row>
    <row r="13732" spans="1:2" x14ac:dyDescent="0.3">
      <c r="A13732" s="38" t="s">
        <v>14097</v>
      </c>
      <c r="B13732" s="39">
        <v>111.11</v>
      </c>
    </row>
    <row r="13733" spans="1:2" x14ac:dyDescent="0.3">
      <c r="A13733" s="38" t="s">
        <v>14098</v>
      </c>
      <c r="B13733" s="39">
        <v>143.44999999999999</v>
      </c>
    </row>
    <row r="13734" spans="1:2" x14ac:dyDescent="0.3">
      <c r="A13734" s="38" t="s">
        <v>14099</v>
      </c>
      <c r="B13734" s="39">
        <v>127.83</v>
      </c>
    </row>
    <row r="13735" spans="1:2" x14ac:dyDescent="0.3">
      <c r="A13735" s="38" t="s">
        <v>14100</v>
      </c>
      <c r="B13735" s="39">
        <v>86.67</v>
      </c>
    </row>
    <row r="13736" spans="1:2" x14ac:dyDescent="0.3">
      <c r="A13736" s="38" t="s">
        <v>14101</v>
      </c>
      <c r="B13736" s="39">
        <v>76.459999999999994</v>
      </c>
    </row>
    <row r="13737" spans="1:2" x14ac:dyDescent="0.3">
      <c r="A13737" s="38" t="s">
        <v>14102</v>
      </c>
      <c r="B13737" s="39">
        <v>76.33</v>
      </c>
    </row>
    <row r="13738" spans="1:2" x14ac:dyDescent="0.3">
      <c r="A13738" s="38" t="s">
        <v>14103</v>
      </c>
      <c r="B13738" s="39">
        <v>66.11</v>
      </c>
    </row>
    <row r="13739" spans="1:2" x14ac:dyDescent="0.3">
      <c r="A13739" s="38" t="s">
        <v>14104</v>
      </c>
      <c r="B13739" s="39">
        <v>5480</v>
      </c>
    </row>
    <row r="13740" spans="1:2" x14ac:dyDescent="0.3">
      <c r="A13740" s="38" t="s">
        <v>14105</v>
      </c>
      <c r="B13740" s="39">
        <v>4907</v>
      </c>
    </row>
    <row r="13741" spans="1:2" x14ac:dyDescent="0.3">
      <c r="A13741" s="38" t="s">
        <v>14106</v>
      </c>
      <c r="B13741" s="39">
        <v>6.67</v>
      </c>
    </row>
    <row r="13742" spans="1:2" x14ac:dyDescent="0.3">
      <c r="A13742" s="38" t="s">
        <v>14107</v>
      </c>
      <c r="B13742" s="39">
        <v>5.93</v>
      </c>
    </row>
    <row r="13743" spans="1:2" x14ac:dyDescent="0.3">
      <c r="A13743" s="38" t="s">
        <v>14108</v>
      </c>
      <c r="B13743" s="39">
        <v>7.01</v>
      </c>
    </row>
    <row r="13744" spans="1:2" x14ac:dyDescent="0.3">
      <c r="A13744" s="38" t="s">
        <v>14109</v>
      </c>
      <c r="B13744" s="39">
        <v>6.27</v>
      </c>
    </row>
    <row r="13745" spans="1:2" x14ac:dyDescent="0.3">
      <c r="A13745" s="38" t="s">
        <v>14110</v>
      </c>
      <c r="B13745" s="39">
        <v>10.54</v>
      </c>
    </row>
    <row r="13746" spans="1:2" x14ac:dyDescent="0.3">
      <c r="A13746" s="38" t="s">
        <v>14111</v>
      </c>
      <c r="B13746" s="39">
        <v>9.8000000000000007</v>
      </c>
    </row>
    <row r="13747" spans="1:2" x14ac:dyDescent="0.3">
      <c r="A13747" s="38" t="s">
        <v>14112</v>
      </c>
      <c r="B13747" s="39">
        <v>4953</v>
      </c>
    </row>
    <row r="13748" spans="1:2" x14ac:dyDescent="0.3">
      <c r="A13748" s="38" t="s">
        <v>14113</v>
      </c>
      <c r="B13748" s="39">
        <v>4474</v>
      </c>
    </row>
    <row r="13749" spans="1:2" x14ac:dyDescent="0.3">
      <c r="A13749" s="38" t="s">
        <v>14114</v>
      </c>
      <c r="B13749" s="39">
        <v>11.14</v>
      </c>
    </row>
    <row r="13750" spans="1:2" x14ac:dyDescent="0.3">
      <c r="A13750" s="38" t="s">
        <v>14115</v>
      </c>
      <c r="B13750" s="39">
        <v>9.7200000000000006</v>
      </c>
    </row>
    <row r="13751" spans="1:2" x14ac:dyDescent="0.3">
      <c r="A13751" s="38" t="s">
        <v>14116</v>
      </c>
      <c r="B13751" s="39">
        <v>5494</v>
      </c>
    </row>
    <row r="13752" spans="1:2" x14ac:dyDescent="0.3">
      <c r="A13752" s="38" t="s">
        <v>14117</v>
      </c>
      <c r="B13752" s="39">
        <v>4792</v>
      </c>
    </row>
    <row r="13753" spans="1:2" x14ac:dyDescent="0.3">
      <c r="A13753" s="38" t="s">
        <v>14118</v>
      </c>
      <c r="B13753" s="39">
        <v>24.71</v>
      </c>
    </row>
    <row r="13754" spans="1:2" x14ac:dyDescent="0.3">
      <c r="A13754" s="38" t="s">
        <v>14119</v>
      </c>
      <c r="B13754" s="39">
        <v>22.65</v>
      </c>
    </row>
    <row r="13755" spans="1:2" x14ac:dyDescent="0.3">
      <c r="A13755" s="38" t="s">
        <v>14120</v>
      </c>
      <c r="B13755" s="39">
        <v>17.95</v>
      </c>
    </row>
    <row r="13756" spans="1:2" x14ac:dyDescent="0.3">
      <c r="A13756" s="38" t="s">
        <v>14121</v>
      </c>
      <c r="B13756" s="39">
        <v>16.55</v>
      </c>
    </row>
    <row r="13757" spans="1:2" x14ac:dyDescent="0.3">
      <c r="A13757" s="38" t="s">
        <v>14122</v>
      </c>
      <c r="B13757" s="39">
        <v>6386</v>
      </c>
    </row>
    <row r="13758" spans="1:2" x14ac:dyDescent="0.3">
      <c r="A13758" s="38" t="s">
        <v>14123</v>
      </c>
      <c r="B13758" s="39">
        <v>5888</v>
      </c>
    </row>
    <row r="13759" spans="1:2" x14ac:dyDescent="0.3">
      <c r="A13759" s="38" t="s">
        <v>14124</v>
      </c>
      <c r="B13759" s="39">
        <v>14.24</v>
      </c>
    </row>
    <row r="13760" spans="1:2" x14ac:dyDescent="0.3">
      <c r="A13760" s="38" t="s">
        <v>14125</v>
      </c>
      <c r="B13760" s="39">
        <v>12.37</v>
      </c>
    </row>
    <row r="13761" spans="1:2" x14ac:dyDescent="0.3">
      <c r="A13761" s="38" t="s">
        <v>14126</v>
      </c>
      <c r="B13761" s="39">
        <v>14.39</v>
      </c>
    </row>
    <row r="13762" spans="1:2" x14ac:dyDescent="0.3">
      <c r="A13762" s="38" t="s">
        <v>14127</v>
      </c>
      <c r="B13762" s="39">
        <v>12.52</v>
      </c>
    </row>
    <row r="13763" spans="1:2" x14ac:dyDescent="0.3">
      <c r="A13763" s="38" t="s">
        <v>14128</v>
      </c>
      <c r="B13763" s="39">
        <v>5419</v>
      </c>
    </row>
    <row r="13764" spans="1:2" x14ac:dyDescent="0.3">
      <c r="A13764" s="38" t="s">
        <v>14129</v>
      </c>
      <c r="B13764" s="39">
        <v>4711</v>
      </c>
    </row>
    <row r="13765" spans="1:2" x14ac:dyDescent="0.3">
      <c r="A13765" s="38" t="s">
        <v>14130</v>
      </c>
      <c r="B13765" s="39">
        <v>65.16</v>
      </c>
    </row>
    <row r="13766" spans="1:2" x14ac:dyDescent="0.3">
      <c r="A13766" s="38" t="s">
        <v>14131</v>
      </c>
      <c r="B13766" s="39">
        <v>65.16</v>
      </c>
    </row>
    <row r="13767" spans="1:2" x14ac:dyDescent="0.3">
      <c r="A13767" s="38" t="s">
        <v>14132</v>
      </c>
      <c r="B13767" s="39">
        <v>71.16</v>
      </c>
    </row>
    <row r="13768" spans="1:2" x14ac:dyDescent="0.3">
      <c r="A13768" s="38" t="s">
        <v>14133</v>
      </c>
      <c r="B13768" s="39">
        <v>71.16</v>
      </c>
    </row>
    <row r="13769" spans="1:2" x14ac:dyDescent="0.3">
      <c r="A13769" s="38" t="s">
        <v>14134</v>
      </c>
      <c r="B13769" s="39">
        <v>71.16</v>
      </c>
    </row>
    <row r="13770" spans="1:2" x14ac:dyDescent="0.3">
      <c r="A13770" s="38" t="s">
        <v>14135</v>
      </c>
      <c r="B13770" s="39">
        <v>71.16</v>
      </c>
    </row>
    <row r="13771" spans="1:2" x14ac:dyDescent="0.3">
      <c r="A13771" s="38" t="s">
        <v>14136</v>
      </c>
      <c r="B13771" s="39">
        <v>27.84</v>
      </c>
    </row>
    <row r="13772" spans="1:2" x14ac:dyDescent="0.3">
      <c r="A13772" s="38" t="s">
        <v>14137</v>
      </c>
      <c r="B13772" s="39">
        <v>27.84</v>
      </c>
    </row>
    <row r="13773" spans="1:2" x14ac:dyDescent="0.3">
      <c r="A13773" s="38" t="s">
        <v>14138</v>
      </c>
      <c r="B13773" s="39">
        <v>31.84</v>
      </c>
    </row>
    <row r="13774" spans="1:2" x14ac:dyDescent="0.3">
      <c r="A13774" s="38" t="s">
        <v>14139</v>
      </c>
      <c r="B13774" s="39">
        <v>31.84</v>
      </c>
    </row>
    <row r="13775" spans="1:2" x14ac:dyDescent="0.3">
      <c r="A13775" s="38" t="s">
        <v>14140</v>
      </c>
      <c r="B13775" s="39">
        <v>31.84</v>
      </c>
    </row>
    <row r="13776" spans="1:2" x14ac:dyDescent="0.3">
      <c r="A13776" s="38" t="s">
        <v>14141</v>
      </c>
      <c r="B13776" s="39">
        <v>31.84</v>
      </c>
    </row>
    <row r="13777" spans="1:2" x14ac:dyDescent="0.3">
      <c r="A13777" s="38" t="s">
        <v>14142</v>
      </c>
      <c r="B13777" s="39">
        <v>65.19</v>
      </c>
    </row>
    <row r="13778" spans="1:2" x14ac:dyDescent="0.3">
      <c r="A13778" s="38" t="s">
        <v>14143</v>
      </c>
      <c r="B13778" s="39">
        <v>65.19</v>
      </c>
    </row>
    <row r="13779" spans="1:2" x14ac:dyDescent="0.3">
      <c r="A13779" s="38" t="s">
        <v>14144</v>
      </c>
      <c r="B13779" s="39">
        <v>65.19</v>
      </c>
    </row>
    <row r="13780" spans="1:2" x14ac:dyDescent="0.3">
      <c r="A13780" s="38" t="s">
        <v>14145</v>
      </c>
      <c r="B13780" s="39">
        <v>65.19</v>
      </c>
    </row>
    <row r="13781" spans="1:2" x14ac:dyDescent="0.3">
      <c r="A13781" s="38" t="s">
        <v>14146</v>
      </c>
      <c r="B13781" s="39">
        <v>65.19</v>
      </c>
    </row>
    <row r="13782" spans="1:2" x14ac:dyDescent="0.3">
      <c r="A13782" s="38" t="s">
        <v>14147</v>
      </c>
      <c r="B13782" s="39">
        <v>65.19</v>
      </c>
    </row>
    <row r="13783" spans="1:2" x14ac:dyDescent="0.3">
      <c r="A13783" s="38" t="s">
        <v>14148</v>
      </c>
      <c r="B13783" s="39">
        <v>210.66</v>
      </c>
    </row>
    <row r="13784" spans="1:2" x14ac:dyDescent="0.3">
      <c r="A13784" s="38" t="s">
        <v>14149</v>
      </c>
      <c r="B13784" s="39">
        <v>198.2</v>
      </c>
    </row>
    <row r="13785" spans="1:2" x14ac:dyDescent="0.3">
      <c r="A13785" s="38" t="s">
        <v>14150</v>
      </c>
      <c r="B13785" s="39">
        <v>121.49</v>
      </c>
    </row>
    <row r="13786" spans="1:2" x14ac:dyDescent="0.3">
      <c r="A13786" s="38" t="s">
        <v>14151</v>
      </c>
      <c r="B13786" s="39">
        <v>113.11</v>
      </c>
    </row>
    <row r="13787" spans="1:2" x14ac:dyDescent="0.3">
      <c r="A13787" s="38" t="s">
        <v>14152</v>
      </c>
      <c r="B13787" s="39">
        <v>143.78</v>
      </c>
    </row>
    <row r="13788" spans="1:2" x14ac:dyDescent="0.3">
      <c r="A13788" s="38" t="s">
        <v>14153</v>
      </c>
      <c r="B13788" s="39">
        <v>133.83000000000001</v>
      </c>
    </row>
    <row r="13789" spans="1:2" x14ac:dyDescent="0.3">
      <c r="A13789" s="38" t="s">
        <v>14154</v>
      </c>
      <c r="B13789" s="39">
        <v>111.29</v>
      </c>
    </row>
    <row r="13790" spans="1:2" x14ac:dyDescent="0.3">
      <c r="A13790" s="38" t="s">
        <v>14155</v>
      </c>
      <c r="B13790" s="39">
        <v>104.28</v>
      </c>
    </row>
    <row r="13791" spans="1:2" x14ac:dyDescent="0.3">
      <c r="A13791" s="38" t="s">
        <v>14156</v>
      </c>
      <c r="B13791" s="39">
        <v>59.74</v>
      </c>
    </row>
    <row r="13792" spans="1:2" x14ac:dyDescent="0.3">
      <c r="A13792" s="38" t="s">
        <v>14157</v>
      </c>
      <c r="B13792" s="39">
        <v>55.28</v>
      </c>
    </row>
    <row r="13793" spans="1:2" x14ac:dyDescent="0.3">
      <c r="A13793" s="38" t="s">
        <v>14158</v>
      </c>
      <c r="B13793" s="39">
        <v>40.36</v>
      </c>
    </row>
    <row r="13794" spans="1:2" x14ac:dyDescent="0.3">
      <c r="A13794" s="38" t="s">
        <v>14159</v>
      </c>
      <c r="B13794" s="39">
        <v>37.72</v>
      </c>
    </row>
    <row r="13795" spans="1:2" x14ac:dyDescent="0.3">
      <c r="A13795" s="38" t="s">
        <v>14160</v>
      </c>
      <c r="B13795" s="39">
        <v>3994</v>
      </c>
    </row>
    <row r="13796" spans="1:2" x14ac:dyDescent="0.3">
      <c r="A13796" s="38" t="s">
        <v>14161</v>
      </c>
      <c r="B13796" s="39">
        <v>3657</v>
      </c>
    </row>
    <row r="13797" spans="1:2" x14ac:dyDescent="0.3">
      <c r="A13797" s="38" t="s">
        <v>14162</v>
      </c>
      <c r="B13797" s="39">
        <v>1578</v>
      </c>
    </row>
    <row r="13798" spans="1:2" x14ac:dyDescent="0.3">
      <c r="A13798" s="38" t="s">
        <v>14163</v>
      </c>
      <c r="B13798" s="39">
        <v>1578</v>
      </c>
    </row>
    <row r="13799" spans="1:2" x14ac:dyDescent="0.3">
      <c r="A13799" s="38" t="s">
        <v>14164</v>
      </c>
      <c r="B13799" s="39">
        <v>73.17</v>
      </c>
    </row>
    <row r="13800" spans="1:2" x14ac:dyDescent="0.3">
      <c r="A13800" s="38" t="s">
        <v>14165</v>
      </c>
      <c r="B13800" s="39">
        <v>70.73</v>
      </c>
    </row>
    <row r="13801" spans="1:2" x14ac:dyDescent="0.3">
      <c r="A13801" s="38" t="s">
        <v>14166</v>
      </c>
      <c r="B13801" s="39">
        <v>116.85</v>
      </c>
    </row>
    <row r="13802" spans="1:2" x14ac:dyDescent="0.3">
      <c r="A13802" s="38" t="s">
        <v>14167</v>
      </c>
      <c r="B13802" s="39">
        <v>114.41</v>
      </c>
    </row>
    <row r="13803" spans="1:2" x14ac:dyDescent="0.3">
      <c r="A13803" s="38" t="s">
        <v>14168</v>
      </c>
      <c r="B13803" s="39">
        <v>163.72</v>
      </c>
    </row>
    <row r="13804" spans="1:2" x14ac:dyDescent="0.3">
      <c r="A13804" s="38" t="s">
        <v>14169</v>
      </c>
      <c r="B13804" s="39">
        <v>161.28</v>
      </c>
    </row>
    <row r="13805" spans="1:2" x14ac:dyDescent="0.3">
      <c r="A13805" s="38" t="s">
        <v>14170</v>
      </c>
      <c r="B13805" s="39">
        <v>76.63</v>
      </c>
    </row>
    <row r="13806" spans="1:2" x14ac:dyDescent="0.3">
      <c r="A13806" s="38" t="s">
        <v>14171</v>
      </c>
      <c r="B13806" s="39">
        <v>74.2</v>
      </c>
    </row>
    <row r="13807" spans="1:2" x14ac:dyDescent="0.3">
      <c r="A13807" s="38" t="s">
        <v>14172</v>
      </c>
      <c r="B13807" s="39">
        <v>62.87</v>
      </c>
    </row>
    <row r="13808" spans="1:2" x14ac:dyDescent="0.3">
      <c r="A13808" s="38" t="s">
        <v>14173</v>
      </c>
      <c r="B13808" s="39">
        <v>60.43</v>
      </c>
    </row>
    <row r="13809" spans="1:2" x14ac:dyDescent="0.3">
      <c r="A13809" s="38" t="s">
        <v>14174</v>
      </c>
      <c r="B13809" s="39">
        <v>99.46</v>
      </c>
    </row>
    <row r="13810" spans="1:2" x14ac:dyDescent="0.3">
      <c r="A13810" s="38" t="s">
        <v>14175</v>
      </c>
      <c r="B13810" s="39">
        <v>97.02</v>
      </c>
    </row>
    <row r="13811" spans="1:2" x14ac:dyDescent="0.3">
      <c r="A13811" s="38" t="s">
        <v>14176</v>
      </c>
      <c r="B13811" s="39">
        <v>94.03</v>
      </c>
    </row>
    <row r="13812" spans="1:2" x14ac:dyDescent="0.3">
      <c r="A13812" s="38" t="s">
        <v>14177</v>
      </c>
      <c r="B13812" s="39">
        <v>91.59</v>
      </c>
    </row>
    <row r="13813" spans="1:2" x14ac:dyDescent="0.3">
      <c r="A13813" s="38" t="s">
        <v>14178</v>
      </c>
      <c r="B13813" s="39">
        <v>131.97</v>
      </c>
    </row>
    <row r="13814" spans="1:2" x14ac:dyDescent="0.3">
      <c r="A13814" s="38" t="s">
        <v>14179</v>
      </c>
      <c r="B13814" s="39">
        <v>129.53</v>
      </c>
    </row>
    <row r="13815" spans="1:2" x14ac:dyDescent="0.3">
      <c r="A13815" s="38" t="s">
        <v>14180</v>
      </c>
      <c r="B13815" s="39">
        <v>140.19</v>
      </c>
    </row>
    <row r="13816" spans="1:2" x14ac:dyDescent="0.3">
      <c r="A13816" s="38" t="s">
        <v>14181</v>
      </c>
      <c r="B13816" s="39">
        <v>137.75</v>
      </c>
    </row>
    <row r="13817" spans="1:2" x14ac:dyDescent="0.3">
      <c r="A13817" s="38" t="s">
        <v>14182</v>
      </c>
      <c r="B13817" s="39">
        <v>90.91</v>
      </c>
    </row>
    <row r="13818" spans="1:2" x14ac:dyDescent="0.3">
      <c r="A13818" s="38" t="s">
        <v>14183</v>
      </c>
      <c r="B13818" s="39">
        <v>88.48</v>
      </c>
    </row>
    <row r="13819" spans="1:2" x14ac:dyDescent="0.3">
      <c r="A13819" s="38" t="s">
        <v>14184</v>
      </c>
      <c r="B13819" s="39">
        <v>126.9</v>
      </c>
    </row>
    <row r="13820" spans="1:2" x14ac:dyDescent="0.3">
      <c r="A13820" s="38" t="s">
        <v>14185</v>
      </c>
      <c r="B13820" s="39">
        <v>124.46</v>
      </c>
    </row>
    <row r="13821" spans="1:2" x14ac:dyDescent="0.3">
      <c r="A13821" s="38" t="s">
        <v>14186</v>
      </c>
      <c r="B13821" s="39">
        <v>183.63</v>
      </c>
    </row>
    <row r="13822" spans="1:2" x14ac:dyDescent="0.3">
      <c r="A13822" s="38" t="s">
        <v>14187</v>
      </c>
      <c r="B13822" s="39">
        <v>181.19</v>
      </c>
    </row>
    <row r="13823" spans="1:2" x14ac:dyDescent="0.3">
      <c r="A13823" s="38" t="s">
        <v>14188</v>
      </c>
      <c r="B13823" s="39">
        <v>147.99</v>
      </c>
    </row>
    <row r="13824" spans="1:2" x14ac:dyDescent="0.3">
      <c r="A13824" s="38" t="s">
        <v>14189</v>
      </c>
      <c r="B13824" s="39">
        <v>145.55000000000001</v>
      </c>
    </row>
    <row r="13825" spans="1:2" x14ac:dyDescent="0.3">
      <c r="A13825" s="38" t="s">
        <v>14190</v>
      </c>
      <c r="B13825" s="39">
        <v>14.18</v>
      </c>
    </row>
    <row r="13826" spans="1:2" x14ac:dyDescent="0.3">
      <c r="A13826" s="38" t="s">
        <v>14191</v>
      </c>
      <c r="B13826" s="39">
        <v>13.98</v>
      </c>
    </row>
    <row r="13827" spans="1:2" x14ac:dyDescent="0.3">
      <c r="A13827" s="38" t="s">
        <v>14192</v>
      </c>
      <c r="B13827" s="39">
        <v>11.19</v>
      </c>
    </row>
    <row r="13828" spans="1:2" x14ac:dyDescent="0.3">
      <c r="A13828" s="38" t="s">
        <v>14193</v>
      </c>
      <c r="B13828" s="39">
        <v>10.75</v>
      </c>
    </row>
    <row r="13829" spans="1:2" x14ac:dyDescent="0.3">
      <c r="A13829" s="38" t="s">
        <v>14194</v>
      </c>
      <c r="B13829" s="39">
        <v>16.12</v>
      </c>
    </row>
    <row r="13830" spans="1:2" x14ac:dyDescent="0.3">
      <c r="A13830" s="38" t="s">
        <v>14195</v>
      </c>
      <c r="B13830" s="39">
        <v>15.68</v>
      </c>
    </row>
    <row r="13831" spans="1:2" x14ac:dyDescent="0.3">
      <c r="A13831" s="38" t="s">
        <v>14196</v>
      </c>
      <c r="B13831" s="39">
        <v>30.55</v>
      </c>
    </row>
    <row r="13832" spans="1:2" x14ac:dyDescent="0.3">
      <c r="A13832" s="38" t="s">
        <v>14197</v>
      </c>
      <c r="B13832" s="39">
        <v>28.36</v>
      </c>
    </row>
    <row r="13833" spans="1:2" x14ac:dyDescent="0.3">
      <c r="A13833" s="38" t="s">
        <v>14198</v>
      </c>
      <c r="B13833" s="39">
        <v>7.17</v>
      </c>
    </row>
    <row r="13834" spans="1:2" x14ac:dyDescent="0.3">
      <c r="A13834" s="38" t="s">
        <v>14199</v>
      </c>
      <c r="B13834" s="39">
        <v>6.73</v>
      </c>
    </row>
    <row r="13835" spans="1:2" x14ac:dyDescent="0.3">
      <c r="A13835" s="38" t="s">
        <v>14200</v>
      </c>
      <c r="B13835" s="39">
        <v>3888</v>
      </c>
    </row>
    <row r="13836" spans="1:2" x14ac:dyDescent="0.3">
      <c r="A13836" s="38" t="s">
        <v>14201</v>
      </c>
      <c r="B13836" s="39">
        <v>3762</v>
      </c>
    </row>
    <row r="13837" spans="1:2" x14ac:dyDescent="0.3">
      <c r="A13837" s="38" t="s">
        <v>14202</v>
      </c>
      <c r="B13837" s="39">
        <v>29.89</v>
      </c>
    </row>
    <row r="13838" spans="1:2" x14ac:dyDescent="0.3">
      <c r="A13838" s="38" t="s">
        <v>14203</v>
      </c>
      <c r="B13838" s="39">
        <v>26.62</v>
      </c>
    </row>
    <row r="13839" spans="1:2" x14ac:dyDescent="0.3">
      <c r="A13839" s="38" t="s">
        <v>14204</v>
      </c>
      <c r="B13839" s="39">
        <v>8103</v>
      </c>
    </row>
    <row r="13840" spans="1:2" x14ac:dyDescent="0.3">
      <c r="A13840" s="38" t="s">
        <v>14205</v>
      </c>
      <c r="B13840" s="39">
        <v>7223</v>
      </c>
    </row>
    <row r="13841" spans="1:2" x14ac:dyDescent="0.3">
      <c r="A13841" s="38" t="s">
        <v>14206</v>
      </c>
      <c r="B13841" s="39">
        <v>80</v>
      </c>
    </row>
    <row r="13842" spans="1:2" x14ac:dyDescent="0.3">
      <c r="A13842" s="38" t="s">
        <v>14207</v>
      </c>
      <c r="B13842" s="39">
        <v>80</v>
      </c>
    </row>
    <row r="13843" spans="1:2" x14ac:dyDescent="0.3">
      <c r="A13843" s="38" t="s">
        <v>14208</v>
      </c>
      <c r="B13843" s="39">
        <v>123</v>
      </c>
    </row>
    <row r="13844" spans="1:2" x14ac:dyDescent="0.3">
      <c r="A13844" s="38" t="s">
        <v>162</v>
      </c>
      <c r="B13844" s="39">
        <v>123</v>
      </c>
    </row>
    <row r="13845" spans="1:2" x14ac:dyDescent="0.3">
      <c r="A13845" s="38" t="s">
        <v>14209</v>
      </c>
      <c r="B13845" s="39">
        <v>61</v>
      </c>
    </row>
    <row r="13846" spans="1:2" x14ac:dyDescent="0.3">
      <c r="A13846" s="38" t="s">
        <v>14210</v>
      </c>
      <c r="B13846" s="39">
        <v>61</v>
      </c>
    </row>
    <row r="13847" spans="1:2" x14ac:dyDescent="0.3">
      <c r="A13847" s="38" t="s">
        <v>14211</v>
      </c>
      <c r="B13847" s="39">
        <v>144.38</v>
      </c>
    </row>
    <row r="13848" spans="1:2" x14ac:dyDescent="0.3">
      <c r="A13848" s="38" t="s">
        <v>14212</v>
      </c>
      <c r="B13848" s="39">
        <v>144.38</v>
      </c>
    </row>
    <row r="13849" spans="1:2" x14ac:dyDescent="0.3">
      <c r="A13849" s="38" t="s">
        <v>14213</v>
      </c>
      <c r="B13849" s="39">
        <v>37.159999999999997</v>
      </c>
    </row>
    <row r="13850" spans="1:2" x14ac:dyDescent="0.3">
      <c r="A13850" s="38" t="s">
        <v>14214</v>
      </c>
      <c r="B13850" s="39">
        <v>37.159999999999997</v>
      </c>
    </row>
    <row r="13851" spans="1:2" x14ac:dyDescent="0.3">
      <c r="A13851" s="38" t="s">
        <v>14215</v>
      </c>
      <c r="B13851" s="39">
        <v>43.89</v>
      </c>
    </row>
    <row r="13852" spans="1:2" x14ac:dyDescent="0.3">
      <c r="A13852" s="38" t="s">
        <v>14216</v>
      </c>
      <c r="B13852" s="39">
        <v>43.89</v>
      </c>
    </row>
    <row r="13853" spans="1:2" x14ac:dyDescent="0.3">
      <c r="A13853" s="38" t="s">
        <v>14217</v>
      </c>
      <c r="B13853" s="39">
        <v>84.02</v>
      </c>
    </row>
    <row r="13854" spans="1:2" x14ac:dyDescent="0.3">
      <c r="A13854" s="38" t="s">
        <v>14218</v>
      </c>
      <c r="B13854" s="39">
        <v>84.02</v>
      </c>
    </row>
    <row r="13855" spans="1:2" x14ac:dyDescent="0.3">
      <c r="A13855" s="38" t="s">
        <v>14219</v>
      </c>
      <c r="B13855" s="39">
        <v>6277</v>
      </c>
    </row>
    <row r="13856" spans="1:2" x14ac:dyDescent="0.3">
      <c r="A13856" s="38" t="s">
        <v>14220</v>
      </c>
      <c r="B13856" s="39">
        <v>6277</v>
      </c>
    </row>
    <row r="13857" spans="1:2" x14ac:dyDescent="0.3">
      <c r="A13857" s="38" t="s">
        <v>14221</v>
      </c>
      <c r="B13857" s="39">
        <v>130.13999999999999</v>
      </c>
    </row>
    <row r="13858" spans="1:2" x14ac:dyDescent="0.3">
      <c r="A13858" s="38" t="s">
        <v>14222</v>
      </c>
      <c r="B13858" s="39">
        <v>126.03</v>
      </c>
    </row>
    <row r="13859" spans="1:2" x14ac:dyDescent="0.3">
      <c r="A13859" s="38" t="s">
        <v>14223</v>
      </c>
      <c r="B13859" s="39">
        <v>229.43</v>
      </c>
    </row>
    <row r="13860" spans="1:2" x14ac:dyDescent="0.3">
      <c r="A13860" s="38" t="s">
        <v>14224</v>
      </c>
      <c r="B13860" s="39">
        <v>222.25</v>
      </c>
    </row>
    <row r="13861" spans="1:2" x14ac:dyDescent="0.3">
      <c r="A13861" s="38" t="s">
        <v>14225</v>
      </c>
      <c r="B13861" s="39">
        <v>177.68</v>
      </c>
    </row>
    <row r="13862" spans="1:2" x14ac:dyDescent="0.3">
      <c r="A13862" s="38" t="s">
        <v>14226</v>
      </c>
      <c r="B13862" s="39">
        <v>173.94</v>
      </c>
    </row>
    <row r="13863" spans="1:2" x14ac:dyDescent="0.3">
      <c r="A13863" s="38" t="s">
        <v>14227</v>
      </c>
      <c r="B13863" s="39">
        <v>11.98</v>
      </c>
    </row>
    <row r="13864" spans="1:2" x14ac:dyDescent="0.3">
      <c r="A13864" s="38" t="s">
        <v>14228</v>
      </c>
      <c r="B13864" s="39">
        <v>10.65</v>
      </c>
    </row>
    <row r="13865" spans="1:2" x14ac:dyDescent="0.3">
      <c r="A13865" s="38" t="s">
        <v>14229</v>
      </c>
      <c r="B13865" s="39">
        <v>27.2</v>
      </c>
    </row>
    <row r="13866" spans="1:2" x14ac:dyDescent="0.3">
      <c r="A13866" s="38" t="s">
        <v>14230</v>
      </c>
      <c r="B13866" s="39">
        <v>25.88</v>
      </c>
    </row>
    <row r="13867" spans="1:2" x14ac:dyDescent="0.3">
      <c r="A13867" s="38" t="s">
        <v>14231</v>
      </c>
      <c r="B13867" s="39">
        <v>16.45</v>
      </c>
    </row>
    <row r="13868" spans="1:2" x14ac:dyDescent="0.3">
      <c r="A13868" s="38" t="s">
        <v>14232</v>
      </c>
      <c r="B13868" s="39">
        <v>15.23</v>
      </c>
    </row>
    <row r="13869" spans="1:2" x14ac:dyDescent="0.3">
      <c r="A13869" s="38" t="s">
        <v>14233</v>
      </c>
      <c r="B13869" s="39">
        <v>16.239999999999998</v>
      </c>
    </row>
    <row r="13870" spans="1:2" x14ac:dyDescent="0.3">
      <c r="A13870" s="38" t="s">
        <v>14234</v>
      </c>
      <c r="B13870" s="39">
        <v>15.02</v>
      </c>
    </row>
    <row r="13871" spans="1:2" x14ac:dyDescent="0.3">
      <c r="A13871" s="38" t="s">
        <v>14235</v>
      </c>
      <c r="B13871" s="39">
        <v>22.96</v>
      </c>
    </row>
    <row r="13872" spans="1:2" x14ac:dyDescent="0.3">
      <c r="A13872" s="38" t="s">
        <v>14236</v>
      </c>
      <c r="B13872" s="39">
        <v>21.74</v>
      </c>
    </row>
    <row r="13873" spans="1:2" x14ac:dyDescent="0.3">
      <c r="A13873" s="38" t="s">
        <v>14237</v>
      </c>
      <c r="B13873" s="39">
        <v>6021</v>
      </c>
    </row>
    <row r="13874" spans="1:2" x14ac:dyDescent="0.3">
      <c r="A13874" s="38" t="s">
        <v>14238</v>
      </c>
      <c r="B13874" s="39">
        <v>5625</v>
      </c>
    </row>
    <row r="13875" spans="1:2" x14ac:dyDescent="0.3">
      <c r="A13875" s="38" t="s">
        <v>14239</v>
      </c>
      <c r="B13875" s="39">
        <v>5490</v>
      </c>
    </row>
    <row r="13876" spans="1:2" x14ac:dyDescent="0.3">
      <c r="A13876" s="38" t="s">
        <v>14240</v>
      </c>
      <c r="B13876" s="39">
        <v>5311</v>
      </c>
    </row>
    <row r="13877" spans="1:2" x14ac:dyDescent="0.3">
      <c r="A13877" s="38" t="s">
        <v>14241</v>
      </c>
      <c r="B13877" s="39">
        <v>89.33</v>
      </c>
    </row>
    <row r="13878" spans="1:2" x14ac:dyDescent="0.3">
      <c r="A13878" s="38" t="s">
        <v>14242</v>
      </c>
      <c r="B13878" s="39">
        <v>85.23</v>
      </c>
    </row>
    <row r="13879" spans="1:2" x14ac:dyDescent="0.3">
      <c r="A13879" s="38" t="s">
        <v>14243</v>
      </c>
      <c r="B13879" s="39">
        <v>101.3</v>
      </c>
    </row>
    <row r="13880" spans="1:2" x14ac:dyDescent="0.3">
      <c r="A13880" s="38" t="s">
        <v>14244</v>
      </c>
      <c r="B13880" s="39">
        <v>95.6</v>
      </c>
    </row>
    <row r="13881" spans="1:2" x14ac:dyDescent="0.3">
      <c r="A13881" s="38" t="s">
        <v>14245</v>
      </c>
      <c r="B13881" s="39">
        <v>48.56</v>
      </c>
    </row>
    <row r="13882" spans="1:2" x14ac:dyDescent="0.3">
      <c r="A13882" s="38" t="s">
        <v>14246</v>
      </c>
      <c r="B13882" s="39">
        <v>48.56</v>
      </c>
    </row>
    <row r="13883" spans="1:2" x14ac:dyDescent="0.3">
      <c r="A13883" s="38" t="s">
        <v>14247</v>
      </c>
      <c r="B13883" s="39">
        <v>74.63</v>
      </c>
    </row>
    <row r="13884" spans="1:2" x14ac:dyDescent="0.3">
      <c r="A13884" s="38" t="s">
        <v>14248</v>
      </c>
      <c r="B13884" s="39">
        <v>72.489999999999995</v>
      </c>
    </row>
    <row r="13885" spans="1:2" x14ac:dyDescent="0.3">
      <c r="A13885" s="38" t="s">
        <v>14249</v>
      </c>
      <c r="B13885" s="39">
        <v>109.42</v>
      </c>
    </row>
    <row r="13886" spans="1:2" x14ac:dyDescent="0.3">
      <c r="A13886" s="38" t="s">
        <v>14250</v>
      </c>
      <c r="B13886" s="39">
        <v>102.63</v>
      </c>
    </row>
    <row r="13887" spans="1:2" x14ac:dyDescent="0.3">
      <c r="A13887" s="38" t="s">
        <v>14251</v>
      </c>
      <c r="B13887" s="39">
        <v>106.17</v>
      </c>
    </row>
    <row r="13888" spans="1:2" x14ac:dyDescent="0.3">
      <c r="A13888" s="38" t="s">
        <v>14252</v>
      </c>
      <c r="B13888" s="39">
        <v>99.82</v>
      </c>
    </row>
    <row r="13889" spans="1:2" x14ac:dyDescent="0.3">
      <c r="A13889" s="38" t="s">
        <v>14253</v>
      </c>
      <c r="B13889" s="39">
        <v>89.33</v>
      </c>
    </row>
    <row r="13890" spans="1:2" x14ac:dyDescent="0.3">
      <c r="A13890" s="38" t="s">
        <v>14254</v>
      </c>
      <c r="B13890" s="39">
        <v>85.23</v>
      </c>
    </row>
    <row r="13891" spans="1:2" x14ac:dyDescent="0.3">
      <c r="A13891" s="38" t="s">
        <v>14255</v>
      </c>
      <c r="B13891" s="39">
        <v>5229</v>
      </c>
    </row>
    <row r="13892" spans="1:2" x14ac:dyDescent="0.3">
      <c r="A13892" s="38" t="s">
        <v>14256</v>
      </c>
      <c r="B13892" s="39">
        <v>5007</v>
      </c>
    </row>
    <row r="13893" spans="1:2" x14ac:dyDescent="0.3">
      <c r="A13893" s="38" t="s">
        <v>14257</v>
      </c>
      <c r="B13893" s="39">
        <v>76.86</v>
      </c>
    </row>
    <row r="13894" spans="1:2" x14ac:dyDescent="0.3">
      <c r="A13894" s="38" t="s">
        <v>14258</v>
      </c>
      <c r="B13894" s="39">
        <v>67.510000000000005</v>
      </c>
    </row>
    <row r="13895" spans="1:2" x14ac:dyDescent="0.3">
      <c r="A13895" s="38" t="s">
        <v>14259</v>
      </c>
      <c r="B13895" s="39">
        <v>6810</v>
      </c>
    </row>
    <row r="13896" spans="1:2" x14ac:dyDescent="0.3">
      <c r="A13896" s="38" t="s">
        <v>14260</v>
      </c>
      <c r="B13896" s="39">
        <v>5978</v>
      </c>
    </row>
    <row r="13897" spans="1:2" x14ac:dyDescent="0.3">
      <c r="A13897" s="38" t="s">
        <v>14261</v>
      </c>
      <c r="B13897" s="39">
        <v>143.04</v>
      </c>
    </row>
    <row r="13898" spans="1:2" x14ac:dyDescent="0.3">
      <c r="A13898" s="38" t="s">
        <v>14262</v>
      </c>
      <c r="B13898" s="39">
        <v>136.19</v>
      </c>
    </row>
    <row r="13899" spans="1:2" x14ac:dyDescent="0.3">
      <c r="A13899" s="38" t="s">
        <v>14263</v>
      </c>
      <c r="B13899" s="39">
        <v>135.79</v>
      </c>
    </row>
    <row r="13900" spans="1:2" x14ac:dyDescent="0.3">
      <c r="A13900" s="38" t="s">
        <v>14264</v>
      </c>
      <c r="B13900" s="39">
        <v>129.16</v>
      </c>
    </row>
    <row r="13901" spans="1:2" x14ac:dyDescent="0.3">
      <c r="A13901" s="38" t="s">
        <v>14265</v>
      </c>
      <c r="B13901" s="39">
        <v>143.06</v>
      </c>
    </row>
    <row r="13902" spans="1:2" x14ac:dyDescent="0.3">
      <c r="A13902" s="38" t="s">
        <v>14266</v>
      </c>
      <c r="B13902" s="39">
        <v>136.22</v>
      </c>
    </row>
    <row r="13903" spans="1:2" x14ac:dyDescent="0.3">
      <c r="A13903" s="38" t="s">
        <v>14267</v>
      </c>
      <c r="B13903" s="39">
        <v>134.74</v>
      </c>
    </row>
    <row r="13904" spans="1:2" x14ac:dyDescent="0.3">
      <c r="A13904" s="38" t="s">
        <v>14268</v>
      </c>
      <c r="B13904" s="39">
        <v>128.11000000000001</v>
      </c>
    </row>
    <row r="13905" spans="1:2" x14ac:dyDescent="0.3">
      <c r="A13905" s="38" t="s">
        <v>14269</v>
      </c>
      <c r="B13905" s="39">
        <v>56.59</v>
      </c>
    </row>
    <row r="13906" spans="1:2" x14ac:dyDescent="0.3">
      <c r="A13906" s="38" t="s">
        <v>14270</v>
      </c>
      <c r="B13906" s="39">
        <v>52.17</v>
      </c>
    </row>
    <row r="13907" spans="1:2" x14ac:dyDescent="0.3">
      <c r="A13907" s="38" t="s">
        <v>14271</v>
      </c>
      <c r="B13907" s="39">
        <v>49.34</v>
      </c>
    </row>
    <row r="13908" spans="1:2" x14ac:dyDescent="0.3">
      <c r="A13908" s="38" t="s">
        <v>14272</v>
      </c>
      <c r="B13908" s="39">
        <v>45.14</v>
      </c>
    </row>
    <row r="13909" spans="1:2" x14ac:dyDescent="0.3">
      <c r="A13909" s="38" t="s">
        <v>14273</v>
      </c>
      <c r="B13909" s="39">
        <v>56.94</v>
      </c>
    </row>
    <row r="13910" spans="1:2" x14ac:dyDescent="0.3">
      <c r="A13910" s="38" t="s">
        <v>14274</v>
      </c>
      <c r="B13910" s="39">
        <v>52.05</v>
      </c>
    </row>
    <row r="13911" spans="1:2" x14ac:dyDescent="0.3">
      <c r="A13911" s="38" t="s">
        <v>14275</v>
      </c>
      <c r="B13911" s="39">
        <v>49.69</v>
      </c>
    </row>
    <row r="13912" spans="1:2" x14ac:dyDescent="0.3">
      <c r="A13912" s="38" t="s">
        <v>14276</v>
      </c>
      <c r="B13912" s="39">
        <v>45.02</v>
      </c>
    </row>
    <row r="13913" spans="1:2" x14ac:dyDescent="0.3">
      <c r="A13913" s="38" t="s">
        <v>14277</v>
      </c>
      <c r="B13913" s="39">
        <v>58.37</v>
      </c>
    </row>
    <row r="13914" spans="1:2" x14ac:dyDescent="0.3">
      <c r="A13914" s="38" t="s">
        <v>14278</v>
      </c>
      <c r="B13914" s="39">
        <v>53.95</v>
      </c>
    </row>
    <row r="13915" spans="1:2" x14ac:dyDescent="0.3">
      <c r="A13915" s="38" t="s">
        <v>14279</v>
      </c>
      <c r="B13915" s="39">
        <v>51.13</v>
      </c>
    </row>
    <row r="13916" spans="1:2" x14ac:dyDescent="0.3">
      <c r="A13916" s="38" t="s">
        <v>14280</v>
      </c>
      <c r="B13916" s="39">
        <v>46.92</v>
      </c>
    </row>
    <row r="13917" spans="1:2" x14ac:dyDescent="0.3">
      <c r="A13917" s="38" t="s">
        <v>14281</v>
      </c>
      <c r="B13917" s="39">
        <v>23.84</v>
      </c>
    </row>
    <row r="13918" spans="1:2" x14ac:dyDescent="0.3">
      <c r="A13918" s="38" t="s">
        <v>14282</v>
      </c>
      <c r="B13918" s="39">
        <v>21.43</v>
      </c>
    </row>
    <row r="13919" spans="1:2" x14ac:dyDescent="0.3">
      <c r="A13919" s="38" t="s">
        <v>14283</v>
      </c>
      <c r="B13919" s="39">
        <v>22.64</v>
      </c>
    </row>
    <row r="13920" spans="1:2" x14ac:dyDescent="0.3">
      <c r="A13920" s="38" t="s">
        <v>14284</v>
      </c>
      <c r="B13920" s="39">
        <v>20.3</v>
      </c>
    </row>
    <row r="13921" spans="1:2" x14ac:dyDescent="0.3">
      <c r="A13921" s="38" t="s">
        <v>14285</v>
      </c>
      <c r="B13921" s="39">
        <v>23.38</v>
      </c>
    </row>
    <row r="13922" spans="1:2" x14ac:dyDescent="0.3">
      <c r="A13922" s="38" t="s">
        <v>14286</v>
      </c>
      <c r="B13922" s="39">
        <v>20.99</v>
      </c>
    </row>
    <row r="13923" spans="1:2" x14ac:dyDescent="0.3">
      <c r="A13923" s="38" t="s">
        <v>14287</v>
      </c>
      <c r="B13923" s="39">
        <v>22.53</v>
      </c>
    </row>
    <row r="13924" spans="1:2" x14ac:dyDescent="0.3">
      <c r="A13924" s="38" t="s">
        <v>14288</v>
      </c>
      <c r="B13924" s="39">
        <v>20.2</v>
      </c>
    </row>
    <row r="13925" spans="1:2" x14ac:dyDescent="0.3">
      <c r="A13925" s="38" t="s">
        <v>14289</v>
      </c>
      <c r="B13925" s="39">
        <v>6346</v>
      </c>
    </row>
    <row r="13926" spans="1:2" x14ac:dyDescent="0.3">
      <c r="A13926" s="38" t="s">
        <v>14290</v>
      </c>
      <c r="B13926" s="39">
        <v>5803</v>
      </c>
    </row>
    <row r="13927" spans="1:2" x14ac:dyDescent="0.3">
      <c r="A13927" s="38" t="s">
        <v>14291</v>
      </c>
      <c r="B13927" s="39">
        <v>43.23</v>
      </c>
    </row>
    <row r="13928" spans="1:2" x14ac:dyDescent="0.3">
      <c r="A13928" s="38" t="s">
        <v>14292</v>
      </c>
      <c r="B13928" s="39">
        <v>41.36</v>
      </c>
    </row>
    <row r="13929" spans="1:2" x14ac:dyDescent="0.3">
      <c r="A13929" s="38" t="s">
        <v>14293</v>
      </c>
      <c r="B13929" s="39">
        <v>77.22</v>
      </c>
    </row>
    <row r="13930" spans="1:2" x14ac:dyDescent="0.3">
      <c r="A13930" s="38" t="s">
        <v>14294</v>
      </c>
      <c r="B13930" s="39">
        <v>74.78</v>
      </c>
    </row>
    <row r="13931" spans="1:2" x14ac:dyDescent="0.3">
      <c r="A13931" s="38" t="s">
        <v>14295</v>
      </c>
      <c r="B13931" s="39">
        <v>25.17</v>
      </c>
    </row>
    <row r="13932" spans="1:2" x14ac:dyDescent="0.3">
      <c r="A13932" s="38" t="s">
        <v>14296</v>
      </c>
      <c r="B13932" s="39">
        <v>23.68</v>
      </c>
    </row>
    <row r="13933" spans="1:2" x14ac:dyDescent="0.3">
      <c r="A13933" s="38" t="s">
        <v>14297</v>
      </c>
      <c r="B13933" s="39">
        <v>57.13</v>
      </c>
    </row>
    <row r="13934" spans="1:2" x14ac:dyDescent="0.3">
      <c r="A13934" s="38" t="s">
        <v>14298</v>
      </c>
      <c r="B13934" s="39">
        <v>54.74</v>
      </c>
    </row>
    <row r="13935" spans="1:2" x14ac:dyDescent="0.3">
      <c r="A13935" s="38" t="s">
        <v>14299</v>
      </c>
      <c r="B13935" s="39">
        <v>3301</v>
      </c>
    </row>
    <row r="13936" spans="1:2" x14ac:dyDescent="0.3">
      <c r="A13936" s="38" t="s">
        <v>14300</v>
      </c>
      <c r="B13936" s="39">
        <v>3134</v>
      </c>
    </row>
    <row r="13937" spans="1:2" x14ac:dyDescent="0.3">
      <c r="A13937" s="38" t="s">
        <v>14301</v>
      </c>
      <c r="B13937" s="39">
        <v>82.15</v>
      </c>
    </row>
    <row r="13938" spans="1:2" x14ac:dyDescent="0.3">
      <c r="A13938" s="38" t="s">
        <v>14302</v>
      </c>
      <c r="B13938" s="39">
        <v>79.72</v>
      </c>
    </row>
    <row r="13939" spans="1:2" x14ac:dyDescent="0.3">
      <c r="A13939" s="38" t="s">
        <v>14303</v>
      </c>
      <c r="B13939" s="39">
        <v>82.15</v>
      </c>
    </row>
    <row r="13940" spans="1:2" x14ac:dyDescent="0.3">
      <c r="A13940" s="38" t="s">
        <v>14304</v>
      </c>
      <c r="B13940" s="39">
        <v>79.72</v>
      </c>
    </row>
    <row r="13941" spans="1:2" x14ac:dyDescent="0.3">
      <c r="A13941" s="38" t="s">
        <v>14305</v>
      </c>
      <c r="B13941" s="39">
        <v>3591</v>
      </c>
    </row>
    <row r="13942" spans="1:2" x14ac:dyDescent="0.3">
      <c r="A13942" s="38" t="s">
        <v>14306</v>
      </c>
      <c r="B13942" s="39">
        <v>3500</v>
      </c>
    </row>
    <row r="13943" spans="1:2" x14ac:dyDescent="0.3">
      <c r="A13943" s="38" t="s">
        <v>14307</v>
      </c>
      <c r="B13943" s="39">
        <v>4981</v>
      </c>
    </row>
    <row r="13944" spans="1:2" x14ac:dyDescent="0.3">
      <c r="A13944" s="38" t="s">
        <v>14308</v>
      </c>
      <c r="B13944" s="39">
        <v>4543</v>
      </c>
    </row>
    <row r="13945" spans="1:2" x14ac:dyDescent="0.3">
      <c r="A13945" s="38" t="s">
        <v>14309</v>
      </c>
      <c r="B13945" s="39">
        <v>438.24</v>
      </c>
    </row>
    <row r="13946" spans="1:2" x14ac:dyDescent="0.3">
      <c r="A13946" s="38" t="s">
        <v>14310</v>
      </c>
      <c r="B13946" s="39">
        <v>424.21</v>
      </c>
    </row>
    <row r="13947" spans="1:2" x14ac:dyDescent="0.3">
      <c r="A13947" s="38" t="s">
        <v>14311</v>
      </c>
      <c r="B13947" s="39">
        <v>576.12</v>
      </c>
    </row>
    <row r="13948" spans="1:2" x14ac:dyDescent="0.3">
      <c r="A13948" s="38" t="s">
        <v>14312</v>
      </c>
      <c r="B13948" s="39">
        <v>562.09</v>
      </c>
    </row>
    <row r="13949" spans="1:2" x14ac:dyDescent="0.3">
      <c r="A13949" s="38" t="s">
        <v>14313</v>
      </c>
      <c r="B13949" s="39">
        <v>258.43</v>
      </c>
    </row>
    <row r="13950" spans="1:2" x14ac:dyDescent="0.3">
      <c r="A13950" s="38" t="s">
        <v>14314</v>
      </c>
      <c r="B13950" s="39">
        <v>253.76</v>
      </c>
    </row>
    <row r="13951" spans="1:2" x14ac:dyDescent="0.3">
      <c r="A13951" s="38" t="s">
        <v>14315</v>
      </c>
      <c r="B13951" s="39">
        <v>253.66</v>
      </c>
    </row>
    <row r="13952" spans="1:2" x14ac:dyDescent="0.3">
      <c r="A13952" s="38" t="s">
        <v>14316</v>
      </c>
      <c r="B13952" s="39">
        <v>250.86</v>
      </c>
    </row>
    <row r="13953" spans="1:2" x14ac:dyDescent="0.3">
      <c r="A13953" s="38" t="s">
        <v>14317</v>
      </c>
      <c r="B13953" s="39">
        <v>1117</v>
      </c>
    </row>
    <row r="13954" spans="1:2" x14ac:dyDescent="0.3">
      <c r="A13954" s="38" t="s">
        <v>14318</v>
      </c>
      <c r="B13954" s="39">
        <v>1091</v>
      </c>
    </row>
    <row r="13955" spans="1:2" x14ac:dyDescent="0.3">
      <c r="A13955" s="38" t="s">
        <v>14319</v>
      </c>
      <c r="B13955" s="39">
        <v>304.08</v>
      </c>
    </row>
    <row r="13956" spans="1:2" x14ac:dyDescent="0.3">
      <c r="A13956" s="38" t="s">
        <v>14320</v>
      </c>
      <c r="B13956" s="39">
        <v>294.33999999999997</v>
      </c>
    </row>
    <row r="13957" spans="1:2" x14ac:dyDescent="0.3">
      <c r="A13957" s="38" t="s">
        <v>14321</v>
      </c>
      <c r="B13957" s="39">
        <v>372.33</v>
      </c>
    </row>
    <row r="13958" spans="1:2" x14ac:dyDescent="0.3">
      <c r="A13958" s="38" t="s">
        <v>14322</v>
      </c>
      <c r="B13958" s="39">
        <v>362.59</v>
      </c>
    </row>
    <row r="13959" spans="1:2" x14ac:dyDescent="0.3">
      <c r="A13959" s="38" t="s">
        <v>14323</v>
      </c>
      <c r="B13959" s="39">
        <v>325.08</v>
      </c>
    </row>
    <row r="13960" spans="1:2" x14ac:dyDescent="0.3">
      <c r="A13960" s="38" t="s">
        <v>14324</v>
      </c>
      <c r="B13960" s="39">
        <v>315.33999999999997</v>
      </c>
    </row>
    <row r="13961" spans="1:2" x14ac:dyDescent="0.3">
      <c r="A13961" s="38" t="s">
        <v>14325</v>
      </c>
      <c r="B13961" s="39">
        <v>3035</v>
      </c>
    </row>
    <row r="13962" spans="1:2" x14ac:dyDescent="0.3">
      <c r="A13962" s="38" t="s">
        <v>14326</v>
      </c>
      <c r="B13962" s="39">
        <v>2929</v>
      </c>
    </row>
    <row r="13963" spans="1:2" x14ac:dyDescent="0.3">
      <c r="A13963" s="38" t="s">
        <v>14327</v>
      </c>
      <c r="B13963" s="39">
        <v>113.19</v>
      </c>
    </row>
    <row r="13964" spans="1:2" x14ac:dyDescent="0.3">
      <c r="A13964" s="38" t="s">
        <v>14328</v>
      </c>
      <c r="B13964" s="39">
        <v>106.99</v>
      </c>
    </row>
    <row r="13965" spans="1:2" x14ac:dyDescent="0.3">
      <c r="A13965" s="38" t="s">
        <v>14329</v>
      </c>
      <c r="B13965" s="39">
        <v>113.19</v>
      </c>
    </row>
    <row r="13966" spans="1:2" x14ac:dyDescent="0.3">
      <c r="A13966" s="38" t="s">
        <v>14330</v>
      </c>
      <c r="B13966" s="39">
        <v>106.99</v>
      </c>
    </row>
    <row r="13967" spans="1:2" x14ac:dyDescent="0.3">
      <c r="A13967" s="38" t="s">
        <v>14331</v>
      </c>
      <c r="B13967" s="39">
        <v>103.21</v>
      </c>
    </row>
    <row r="13968" spans="1:2" x14ac:dyDescent="0.3">
      <c r="A13968" s="38" t="s">
        <v>14332</v>
      </c>
      <c r="B13968" s="39">
        <v>97.66</v>
      </c>
    </row>
    <row r="13969" spans="1:2" x14ac:dyDescent="0.3">
      <c r="A13969" s="38" t="s">
        <v>14333</v>
      </c>
      <c r="B13969" s="39">
        <v>106.15</v>
      </c>
    </row>
    <row r="13970" spans="1:2" x14ac:dyDescent="0.3">
      <c r="A13970" s="38" t="s">
        <v>14334</v>
      </c>
      <c r="B13970" s="39">
        <v>100.6</v>
      </c>
    </row>
    <row r="13971" spans="1:2" x14ac:dyDescent="0.3">
      <c r="A13971" s="38" t="s">
        <v>14335</v>
      </c>
      <c r="B13971" s="39">
        <v>1684</v>
      </c>
    </row>
    <row r="13972" spans="1:2" x14ac:dyDescent="0.3">
      <c r="A13972" s="38" t="s">
        <v>14336</v>
      </c>
      <c r="B13972" s="39">
        <v>1622</v>
      </c>
    </row>
    <row r="13973" spans="1:2" x14ac:dyDescent="0.3">
      <c r="A13973" s="38" t="s">
        <v>14337</v>
      </c>
      <c r="B13973" s="39">
        <v>77.39</v>
      </c>
    </row>
    <row r="13974" spans="1:2" x14ac:dyDescent="0.3">
      <c r="A13974" s="38" t="s">
        <v>14338</v>
      </c>
      <c r="B13974" s="39">
        <v>70.099999999999994</v>
      </c>
    </row>
    <row r="13975" spans="1:2" x14ac:dyDescent="0.3">
      <c r="A13975" s="38" t="s">
        <v>14339</v>
      </c>
      <c r="B13975" s="39">
        <v>5307</v>
      </c>
    </row>
    <row r="13976" spans="1:2" x14ac:dyDescent="0.3">
      <c r="A13976" s="38" t="s">
        <v>14340</v>
      </c>
      <c r="B13976" s="39">
        <v>4775</v>
      </c>
    </row>
    <row r="13977" spans="1:2" x14ac:dyDescent="0.3">
      <c r="A13977" s="38" t="s">
        <v>14341</v>
      </c>
      <c r="B13977" s="39">
        <v>98.79</v>
      </c>
    </row>
    <row r="13978" spans="1:2" x14ac:dyDescent="0.3">
      <c r="A13978" s="38" t="s">
        <v>14342</v>
      </c>
      <c r="B13978" s="39">
        <v>91.97</v>
      </c>
    </row>
    <row r="13979" spans="1:2" x14ac:dyDescent="0.3">
      <c r="A13979" s="38" t="s">
        <v>14343</v>
      </c>
      <c r="B13979" s="39">
        <v>5295</v>
      </c>
    </row>
    <row r="13980" spans="1:2" x14ac:dyDescent="0.3">
      <c r="A13980" s="38" t="s">
        <v>14344</v>
      </c>
      <c r="B13980" s="39">
        <v>4910</v>
      </c>
    </row>
    <row r="13981" spans="1:2" x14ac:dyDescent="0.3">
      <c r="A13981" s="38" t="s">
        <v>14345</v>
      </c>
      <c r="B13981" s="39">
        <v>6707</v>
      </c>
    </row>
    <row r="13982" spans="1:2" x14ac:dyDescent="0.3">
      <c r="A13982" s="38" t="s">
        <v>14346</v>
      </c>
      <c r="B13982" s="39">
        <v>5967</v>
      </c>
    </row>
    <row r="13983" spans="1:2" x14ac:dyDescent="0.3">
      <c r="A13983" s="38" t="s">
        <v>14347</v>
      </c>
      <c r="B13983" s="39">
        <v>934.25</v>
      </c>
    </row>
    <row r="13984" spans="1:2" x14ac:dyDescent="0.3">
      <c r="A13984" s="38" t="s">
        <v>14348</v>
      </c>
      <c r="B13984" s="39">
        <v>930.11</v>
      </c>
    </row>
    <row r="13985" spans="1:2" x14ac:dyDescent="0.3">
      <c r="A13985" s="38" t="s">
        <v>14349</v>
      </c>
      <c r="B13985" s="39">
        <v>1609.51</v>
      </c>
    </row>
    <row r="13986" spans="1:2" x14ac:dyDescent="0.3">
      <c r="A13986" s="38" t="s">
        <v>14350</v>
      </c>
      <c r="B13986" s="39">
        <v>1604.64</v>
      </c>
    </row>
    <row r="13987" spans="1:2" x14ac:dyDescent="0.3">
      <c r="A13987" s="38" t="s">
        <v>14351</v>
      </c>
      <c r="B13987" s="39">
        <v>1478.65</v>
      </c>
    </row>
    <row r="13988" spans="1:2" x14ac:dyDescent="0.3">
      <c r="A13988" s="38" t="s">
        <v>14352</v>
      </c>
      <c r="B13988" s="39">
        <v>1471.34</v>
      </c>
    </row>
    <row r="13989" spans="1:2" x14ac:dyDescent="0.3">
      <c r="A13989" s="38" t="s">
        <v>14353</v>
      </c>
      <c r="B13989" s="39">
        <v>4836.21</v>
      </c>
    </row>
    <row r="13990" spans="1:2" x14ac:dyDescent="0.3">
      <c r="A13990" s="38" t="s">
        <v>14354</v>
      </c>
      <c r="B13990" s="39">
        <v>4825.25</v>
      </c>
    </row>
    <row r="13991" spans="1:2" x14ac:dyDescent="0.3">
      <c r="A13991" s="38" t="s">
        <v>14355</v>
      </c>
      <c r="B13991" s="39">
        <v>458.87</v>
      </c>
    </row>
    <row r="13992" spans="1:2" x14ac:dyDescent="0.3">
      <c r="A13992" s="38" t="s">
        <v>14356</v>
      </c>
      <c r="B13992" s="39">
        <v>455.22</v>
      </c>
    </row>
    <row r="13993" spans="1:2" x14ac:dyDescent="0.3">
      <c r="A13993" s="38" t="s">
        <v>14357</v>
      </c>
      <c r="B13993" s="39">
        <v>970.63</v>
      </c>
    </row>
    <row r="13994" spans="1:2" x14ac:dyDescent="0.3">
      <c r="A13994" s="38" t="s">
        <v>14358</v>
      </c>
      <c r="B13994" s="39">
        <v>964.3</v>
      </c>
    </row>
    <row r="13995" spans="1:2" x14ac:dyDescent="0.3">
      <c r="A13995" s="38" t="s">
        <v>14359</v>
      </c>
      <c r="B13995" s="39">
        <v>958.15</v>
      </c>
    </row>
    <row r="13996" spans="1:2" x14ac:dyDescent="0.3">
      <c r="A13996" s="38" t="s">
        <v>14360</v>
      </c>
      <c r="B13996" s="39">
        <v>951.82</v>
      </c>
    </row>
    <row r="13997" spans="1:2" x14ac:dyDescent="0.3">
      <c r="A13997" s="38" t="s">
        <v>14361</v>
      </c>
      <c r="B13997" s="39">
        <v>945.89</v>
      </c>
    </row>
    <row r="13998" spans="1:2" x14ac:dyDescent="0.3">
      <c r="A13998" s="38" t="s">
        <v>14362</v>
      </c>
      <c r="B13998" s="39">
        <v>939.56</v>
      </c>
    </row>
    <row r="13999" spans="1:2" x14ac:dyDescent="0.3">
      <c r="A13999" s="38" t="s">
        <v>14363</v>
      </c>
      <c r="B13999" s="39">
        <v>1388.23</v>
      </c>
    </row>
    <row r="14000" spans="1:2" x14ac:dyDescent="0.3">
      <c r="A14000" s="38" t="s">
        <v>14364</v>
      </c>
      <c r="B14000" s="39">
        <v>1379.22</v>
      </c>
    </row>
    <row r="14001" spans="1:2" x14ac:dyDescent="0.3">
      <c r="A14001" s="38" t="s">
        <v>14365</v>
      </c>
      <c r="B14001" s="39">
        <v>1349.78</v>
      </c>
    </row>
    <row r="14002" spans="1:2" x14ac:dyDescent="0.3">
      <c r="A14002" s="38" t="s">
        <v>14366</v>
      </c>
      <c r="B14002" s="39">
        <v>1340.77</v>
      </c>
    </row>
    <row r="14003" spans="1:2" x14ac:dyDescent="0.3">
      <c r="A14003" s="38" t="s">
        <v>14367</v>
      </c>
      <c r="B14003" s="39">
        <v>2278.2600000000002</v>
      </c>
    </row>
    <row r="14004" spans="1:2" x14ac:dyDescent="0.3">
      <c r="A14004" s="38" t="s">
        <v>14368</v>
      </c>
      <c r="B14004" s="39">
        <v>2267.3000000000002</v>
      </c>
    </row>
    <row r="14005" spans="1:2" x14ac:dyDescent="0.3">
      <c r="A14005" s="38" t="s">
        <v>14369</v>
      </c>
      <c r="B14005" s="39">
        <v>151.41999999999999</v>
      </c>
    </row>
    <row r="14006" spans="1:2" x14ac:dyDescent="0.3">
      <c r="A14006" s="38" t="s">
        <v>14370</v>
      </c>
      <c r="B14006" s="39">
        <v>144.18</v>
      </c>
    </row>
    <row r="14007" spans="1:2" x14ac:dyDescent="0.3">
      <c r="A14007" s="38" t="s">
        <v>14371</v>
      </c>
      <c r="B14007" s="39">
        <v>96.7</v>
      </c>
    </row>
    <row r="14008" spans="1:2" x14ac:dyDescent="0.3">
      <c r="A14008" s="38" t="s">
        <v>14372</v>
      </c>
      <c r="B14008" s="39">
        <v>91.83</v>
      </c>
    </row>
    <row r="14009" spans="1:2" x14ac:dyDescent="0.3">
      <c r="A14009" s="38" t="s">
        <v>14373</v>
      </c>
      <c r="B14009" s="39">
        <v>112.84</v>
      </c>
    </row>
    <row r="14010" spans="1:2" x14ac:dyDescent="0.3">
      <c r="A14010" s="38" t="s">
        <v>14374</v>
      </c>
      <c r="B14010" s="39">
        <v>106.99</v>
      </c>
    </row>
    <row r="14011" spans="1:2" x14ac:dyDescent="0.3">
      <c r="A14011" s="38" t="s">
        <v>14375</v>
      </c>
      <c r="B14011" s="39">
        <v>177.94</v>
      </c>
    </row>
    <row r="14012" spans="1:2" x14ac:dyDescent="0.3">
      <c r="A14012" s="38" t="s">
        <v>14376</v>
      </c>
      <c r="B14012" s="39">
        <v>170.14</v>
      </c>
    </row>
    <row r="14013" spans="1:2" x14ac:dyDescent="0.3">
      <c r="A14013" s="38" t="s">
        <v>14377</v>
      </c>
      <c r="B14013" s="39">
        <v>2237.92</v>
      </c>
    </row>
    <row r="14014" spans="1:2" x14ac:dyDescent="0.3">
      <c r="A14014" s="38" t="s">
        <v>14378</v>
      </c>
      <c r="B14014" s="39">
        <v>2228.1799999999998</v>
      </c>
    </row>
    <row r="14015" spans="1:2" x14ac:dyDescent="0.3">
      <c r="A14015" s="38" t="s">
        <v>14379</v>
      </c>
      <c r="B14015" s="39">
        <v>198.89</v>
      </c>
    </row>
    <row r="14016" spans="1:2" x14ac:dyDescent="0.3">
      <c r="A14016" s="38" t="s">
        <v>14380</v>
      </c>
      <c r="B14016" s="39">
        <v>198.89</v>
      </c>
    </row>
    <row r="14017" spans="1:2" x14ac:dyDescent="0.3">
      <c r="A14017" s="38" t="s">
        <v>14381</v>
      </c>
      <c r="B14017" s="39">
        <v>260</v>
      </c>
    </row>
    <row r="14018" spans="1:2" x14ac:dyDescent="0.3">
      <c r="A14018" s="38" t="s">
        <v>14382</v>
      </c>
      <c r="B14018" s="39">
        <v>260</v>
      </c>
    </row>
    <row r="14019" spans="1:2" x14ac:dyDescent="0.3">
      <c r="A14019" s="38" t="s">
        <v>14383</v>
      </c>
      <c r="B14019" s="39">
        <v>154.01</v>
      </c>
    </row>
    <row r="14020" spans="1:2" x14ac:dyDescent="0.3">
      <c r="A14020" s="38" t="s">
        <v>14384</v>
      </c>
      <c r="B14020" s="39">
        <v>154.01</v>
      </c>
    </row>
    <row r="14021" spans="1:2" x14ac:dyDescent="0.3">
      <c r="A14021" s="38" t="s">
        <v>14385</v>
      </c>
      <c r="B14021" s="39">
        <v>220</v>
      </c>
    </row>
    <row r="14022" spans="1:2" x14ac:dyDescent="0.3">
      <c r="A14022" s="38" t="s">
        <v>14386</v>
      </c>
      <c r="B14022" s="39">
        <v>220</v>
      </c>
    </row>
    <row r="14023" spans="1:2" x14ac:dyDescent="0.3">
      <c r="A14023" s="38" t="s">
        <v>14387</v>
      </c>
      <c r="B14023" s="39">
        <v>166.14</v>
      </c>
    </row>
    <row r="14024" spans="1:2" x14ac:dyDescent="0.3">
      <c r="A14024" s="38" t="s">
        <v>14388</v>
      </c>
      <c r="B14024" s="39">
        <v>166.14</v>
      </c>
    </row>
    <row r="14025" spans="1:2" x14ac:dyDescent="0.3">
      <c r="A14025" s="38" t="s">
        <v>14389</v>
      </c>
      <c r="B14025" s="39">
        <v>235</v>
      </c>
    </row>
    <row r="14026" spans="1:2" x14ac:dyDescent="0.3">
      <c r="A14026" s="38" t="s">
        <v>14390</v>
      </c>
      <c r="B14026" s="39">
        <v>235</v>
      </c>
    </row>
    <row r="14027" spans="1:2" x14ac:dyDescent="0.3">
      <c r="A14027" s="38" t="s">
        <v>14391</v>
      </c>
      <c r="B14027" s="39">
        <v>550</v>
      </c>
    </row>
    <row r="14028" spans="1:2" x14ac:dyDescent="0.3">
      <c r="A14028" s="38" t="s">
        <v>14392</v>
      </c>
      <c r="B14028" s="39">
        <v>550</v>
      </c>
    </row>
    <row r="14029" spans="1:2" x14ac:dyDescent="0.3">
      <c r="A14029" s="38" t="s">
        <v>14393</v>
      </c>
      <c r="B14029" s="39">
        <v>115.22</v>
      </c>
    </row>
    <row r="14030" spans="1:2" x14ac:dyDescent="0.3">
      <c r="A14030" s="38" t="s">
        <v>14394</v>
      </c>
      <c r="B14030" s="39">
        <v>114.44</v>
      </c>
    </row>
    <row r="14031" spans="1:2" x14ac:dyDescent="0.3">
      <c r="A14031" s="38" t="s">
        <v>14395</v>
      </c>
      <c r="B14031" s="39">
        <v>149.88999999999999</v>
      </c>
    </row>
    <row r="14032" spans="1:2" x14ac:dyDescent="0.3">
      <c r="A14032" s="38" t="s">
        <v>14396</v>
      </c>
      <c r="B14032" s="39">
        <v>149.11000000000001</v>
      </c>
    </row>
    <row r="14033" spans="1:2" x14ac:dyDescent="0.3">
      <c r="A14033" s="38" t="s">
        <v>14397</v>
      </c>
      <c r="B14033" s="39">
        <v>173.89</v>
      </c>
    </row>
    <row r="14034" spans="1:2" x14ac:dyDescent="0.3">
      <c r="A14034" s="38" t="s">
        <v>14398</v>
      </c>
      <c r="B14034" s="39">
        <v>173.12</v>
      </c>
    </row>
    <row r="14035" spans="1:2" x14ac:dyDescent="0.3">
      <c r="A14035" s="38" t="s">
        <v>14399</v>
      </c>
      <c r="B14035" s="39">
        <v>177.02</v>
      </c>
    </row>
    <row r="14036" spans="1:2" x14ac:dyDescent="0.3">
      <c r="A14036" s="38" t="s">
        <v>14400</v>
      </c>
      <c r="B14036" s="39">
        <v>176.24</v>
      </c>
    </row>
    <row r="14037" spans="1:2" x14ac:dyDescent="0.3">
      <c r="A14037" s="38" t="s">
        <v>14401</v>
      </c>
      <c r="B14037" s="39">
        <v>212.51</v>
      </c>
    </row>
    <row r="14038" spans="1:2" x14ac:dyDescent="0.3">
      <c r="A14038" s="38" t="s">
        <v>14402</v>
      </c>
      <c r="B14038" s="39">
        <v>211.73</v>
      </c>
    </row>
    <row r="14039" spans="1:2" x14ac:dyDescent="0.3">
      <c r="A14039" s="38" t="s">
        <v>14403</v>
      </c>
      <c r="B14039" s="39">
        <v>206</v>
      </c>
    </row>
    <row r="14040" spans="1:2" x14ac:dyDescent="0.3">
      <c r="A14040" s="38" t="s">
        <v>14404</v>
      </c>
      <c r="B14040" s="39">
        <v>206</v>
      </c>
    </row>
    <row r="14041" spans="1:2" x14ac:dyDescent="0.3">
      <c r="A14041" s="38" t="s">
        <v>14405</v>
      </c>
      <c r="B14041" s="39">
        <v>247.2</v>
      </c>
    </row>
    <row r="14042" spans="1:2" x14ac:dyDescent="0.3">
      <c r="A14042" s="38" t="s">
        <v>14406</v>
      </c>
      <c r="B14042" s="39">
        <v>247.2</v>
      </c>
    </row>
    <row r="14043" spans="1:2" x14ac:dyDescent="0.3">
      <c r="A14043" s="38" t="s">
        <v>14407</v>
      </c>
      <c r="B14043" s="39">
        <v>87.55</v>
      </c>
    </row>
    <row r="14044" spans="1:2" x14ac:dyDescent="0.3">
      <c r="A14044" s="38" t="s">
        <v>14408</v>
      </c>
      <c r="B14044" s="39">
        <v>87.55</v>
      </c>
    </row>
    <row r="14045" spans="1:2" x14ac:dyDescent="0.3">
      <c r="A14045" s="38" t="s">
        <v>14409</v>
      </c>
      <c r="B14045" s="39">
        <v>61.8</v>
      </c>
    </row>
    <row r="14046" spans="1:2" x14ac:dyDescent="0.3">
      <c r="A14046" s="38" t="s">
        <v>14410</v>
      </c>
      <c r="B14046" s="39">
        <v>61.8</v>
      </c>
    </row>
    <row r="14047" spans="1:2" x14ac:dyDescent="0.3">
      <c r="A14047" s="38" t="s">
        <v>14411</v>
      </c>
      <c r="B14047" s="39">
        <v>185.4</v>
      </c>
    </row>
    <row r="14048" spans="1:2" x14ac:dyDescent="0.3">
      <c r="A14048" s="38" t="s">
        <v>14412</v>
      </c>
      <c r="B14048" s="39">
        <v>185.4</v>
      </c>
    </row>
    <row r="14049" spans="1:2" x14ac:dyDescent="0.3">
      <c r="A14049" s="38" t="s">
        <v>14413</v>
      </c>
      <c r="B14049" s="39">
        <v>85.42</v>
      </c>
    </row>
    <row r="14050" spans="1:2" x14ac:dyDescent="0.3">
      <c r="A14050" s="38" t="s">
        <v>14414</v>
      </c>
      <c r="B14050" s="39">
        <v>85.42</v>
      </c>
    </row>
    <row r="14051" spans="1:2" x14ac:dyDescent="0.3">
      <c r="A14051" s="38" t="s">
        <v>14415</v>
      </c>
      <c r="B14051" s="39">
        <v>4803</v>
      </c>
    </row>
    <row r="14052" spans="1:2" x14ac:dyDescent="0.3">
      <c r="A14052" s="38" t="s">
        <v>14416</v>
      </c>
      <c r="B14052" s="39">
        <v>4756</v>
      </c>
    </row>
    <row r="14053" spans="1:2" x14ac:dyDescent="0.3">
      <c r="A14053" s="38" t="s">
        <v>14417</v>
      </c>
      <c r="B14053" s="39">
        <v>1017.4</v>
      </c>
    </row>
    <row r="14054" spans="1:2" x14ac:dyDescent="0.3">
      <c r="A14054" s="38" t="s">
        <v>14418</v>
      </c>
      <c r="B14054" s="39">
        <v>905.34</v>
      </c>
    </row>
    <row r="14055" spans="1:2" x14ac:dyDescent="0.3">
      <c r="A14055" s="38" t="s">
        <v>14419</v>
      </c>
      <c r="B14055" s="39">
        <v>1056.51</v>
      </c>
    </row>
    <row r="14056" spans="1:2" x14ac:dyDescent="0.3">
      <c r="A14056" s="38" t="s">
        <v>14420</v>
      </c>
      <c r="B14056" s="39">
        <v>939.58</v>
      </c>
    </row>
    <row r="14057" spans="1:2" x14ac:dyDescent="0.3">
      <c r="A14057" s="38" t="s">
        <v>14421</v>
      </c>
      <c r="B14057" s="39">
        <v>1095.3499999999999</v>
      </c>
    </row>
    <row r="14058" spans="1:2" x14ac:dyDescent="0.3">
      <c r="A14058" s="38" t="s">
        <v>14422</v>
      </c>
      <c r="B14058" s="39">
        <v>973.55</v>
      </c>
    </row>
    <row r="14059" spans="1:2" x14ac:dyDescent="0.3">
      <c r="A14059" s="38" t="s">
        <v>14423</v>
      </c>
      <c r="B14059" s="39">
        <v>837.06</v>
      </c>
    </row>
    <row r="14060" spans="1:2" x14ac:dyDescent="0.3">
      <c r="A14060" s="38" t="s">
        <v>14424</v>
      </c>
      <c r="B14060" s="39">
        <v>743.52</v>
      </c>
    </row>
    <row r="14061" spans="1:2" x14ac:dyDescent="0.3">
      <c r="A14061" s="38" t="s">
        <v>14425</v>
      </c>
      <c r="B14061" s="39">
        <v>362.87</v>
      </c>
    </row>
    <row r="14062" spans="1:2" x14ac:dyDescent="0.3">
      <c r="A14062" s="38" t="s">
        <v>14426</v>
      </c>
      <c r="B14062" s="39">
        <v>362.87</v>
      </c>
    </row>
    <row r="14063" spans="1:2" x14ac:dyDescent="0.3">
      <c r="A14063" s="38" t="s">
        <v>14427</v>
      </c>
      <c r="B14063" s="39">
        <v>377.87</v>
      </c>
    </row>
    <row r="14064" spans="1:2" x14ac:dyDescent="0.3">
      <c r="A14064" s="38" t="s">
        <v>14428</v>
      </c>
      <c r="B14064" s="39">
        <v>377.87</v>
      </c>
    </row>
    <row r="14065" spans="1:2" x14ac:dyDescent="0.3">
      <c r="A14065" s="38" t="s">
        <v>14429</v>
      </c>
      <c r="B14065" s="39">
        <v>1992</v>
      </c>
    </row>
    <row r="14066" spans="1:2" x14ac:dyDescent="0.3">
      <c r="A14066" s="38" t="s">
        <v>14430</v>
      </c>
      <c r="B14066" s="39">
        <v>1776.18</v>
      </c>
    </row>
    <row r="14067" spans="1:2" x14ac:dyDescent="0.3">
      <c r="A14067" s="38" t="s">
        <v>14431</v>
      </c>
      <c r="B14067" s="39">
        <v>772.03</v>
      </c>
    </row>
    <row r="14068" spans="1:2" x14ac:dyDescent="0.3">
      <c r="A14068" s="38" t="s">
        <v>14432</v>
      </c>
      <c r="B14068" s="39">
        <v>689.21</v>
      </c>
    </row>
    <row r="14069" spans="1:2" x14ac:dyDescent="0.3">
      <c r="A14069" s="38" t="s">
        <v>14433</v>
      </c>
      <c r="B14069" s="39">
        <v>1408.52</v>
      </c>
    </row>
    <row r="14070" spans="1:2" x14ac:dyDescent="0.3">
      <c r="A14070" s="38" t="s">
        <v>14434</v>
      </c>
      <c r="B14070" s="39">
        <v>1258.46</v>
      </c>
    </row>
    <row r="14071" spans="1:2" x14ac:dyDescent="0.3">
      <c r="A14071" s="38" t="s">
        <v>14435</v>
      </c>
      <c r="B14071" s="39">
        <v>429.81</v>
      </c>
    </row>
    <row r="14072" spans="1:2" x14ac:dyDescent="0.3">
      <c r="A14072" s="38" t="s">
        <v>14436</v>
      </c>
      <c r="B14072" s="39">
        <v>387.67</v>
      </c>
    </row>
    <row r="14073" spans="1:2" x14ac:dyDescent="0.3">
      <c r="A14073" s="38" t="s">
        <v>14437</v>
      </c>
      <c r="B14073" s="39">
        <v>452.79</v>
      </c>
    </row>
    <row r="14074" spans="1:2" x14ac:dyDescent="0.3">
      <c r="A14074" s="38" t="s">
        <v>14438</v>
      </c>
      <c r="B14074" s="39">
        <v>406.5</v>
      </c>
    </row>
    <row r="14075" spans="1:2" x14ac:dyDescent="0.3">
      <c r="A14075" s="38" t="s">
        <v>14439</v>
      </c>
      <c r="B14075" s="39">
        <v>84.89</v>
      </c>
    </row>
    <row r="14076" spans="1:2" x14ac:dyDescent="0.3">
      <c r="A14076" s="38" t="s">
        <v>14440</v>
      </c>
      <c r="B14076" s="39">
        <v>77.58</v>
      </c>
    </row>
    <row r="14077" spans="1:2" x14ac:dyDescent="0.3">
      <c r="A14077" s="38" t="s">
        <v>14441</v>
      </c>
      <c r="B14077" s="39">
        <v>620.44000000000005</v>
      </c>
    </row>
    <row r="14078" spans="1:2" x14ac:dyDescent="0.3">
      <c r="A14078" s="38" t="s">
        <v>138</v>
      </c>
      <c r="B14078" s="39">
        <v>609.70000000000005</v>
      </c>
    </row>
    <row r="14079" spans="1:2" x14ac:dyDescent="0.3">
      <c r="A14079" s="38" t="s">
        <v>14442</v>
      </c>
      <c r="B14079" s="39">
        <v>650.44000000000005</v>
      </c>
    </row>
    <row r="14080" spans="1:2" x14ac:dyDescent="0.3">
      <c r="A14080" s="38" t="s">
        <v>14443</v>
      </c>
      <c r="B14080" s="39">
        <v>639.70000000000005</v>
      </c>
    </row>
    <row r="14081" spans="1:2" x14ac:dyDescent="0.3">
      <c r="A14081" s="38" t="s">
        <v>14444</v>
      </c>
      <c r="B14081" s="39">
        <v>820.44</v>
      </c>
    </row>
    <row r="14082" spans="1:2" x14ac:dyDescent="0.3">
      <c r="A14082" s="38" t="s">
        <v>14445</v>
      </c>
      <c r="B14082" s="39">
        <v>809.7</v>
      </c>
    </row>
    <row r="14083" spans="1:2" x14ac:dyDescent="0.3">
      <c r="A14083" s="38" t="s">
        <v>14446</v>
      </c>
      <c r="B14083" s="39">
        <v>895.57</v>
      </c>
    </row>
    <row r="14084" spans="1:2" x14ac:dyDescent="0.3">
      <c r="A14084" s="38" t="s">
        <v>14447</v>
      </c>
      <c r="B14084" s="39">
        <v>793.26</v>
      </c>
    </row>
    <row r="14085" spans="1:2" x14ac:dyDescent="0.3">
      <c r="A14085" s="38" t="s">
        <v>14448</v>
      </c>
      <c r="B14085" s="39">
        <v>931.66</v>
      </c>
    </row>
    <row r="14086" spans="1:2" x14ac:dyDescent="0.3">
      <c r="A14086" s="38" t="s">
        <v>14449</v>
      </c>
      <c r="B14086" s="39">
        <v>829.35</v>
      </c>
    </row>
    <row r="14087" spans="1:2" x14ac:dyDescent="0.3">
      <c r="A14087" s="38" t="s">
        <v>14450</v>
      </c>
      <c r="B14087" s="39">
        <v>1177.33</v>
      </c>
    </row>
    <row r="14088" spans="1:2" x14ac:dyDescent="0.3">
      <c r="A14088" s="38" t="s">
        <v>14451</v>
      </c>
      <c r="B14088" s="39">
        <v>1040.9100000000001</v>
      </c>
    </row>
    <row r="14089" spans="1:2" x14ac:dyDescent="0.3">
      <c r="A14089" s="38" t="s">
        <v>14452</v>
      </c>
      <c r="B14089" s="39">
        <v>1468.41</v>
      </c>
    </row>
    <row r="14090" spans="1:2" x14ac:dyDescent="0.3">
      <c r="A14090" s="38" t="s">
        <v>14453</v>
      </c>
      <c r="B14090" s="39">
        <v>1322.25</v>
      </c>
    </row>
    <row r="14091" spans="1:2" x14ac:dyDescent="0.3">
      <c r="A14091" s="38" t="s">
        <v>14454</v>
      </c>
      <c r="B14091" s="39">
        <v>1429.78</v>
      </c>
    </row>
    <row r="14092" spans="1:2" x14ac:dyDescent="0.3">
      <c r="A14092" s="38" t="s">
        <v>14455</v>
      </c>
      <c r="B14092" s="39">
        <v>1283.6199999999999</v>
      </c>
    </row>
    <row r="14093" spans="1:2" x14ac:dyDescent="0.3">
      <c r="A14093" s="38" t="s">
        <v>14456</v>
      </c>
      <c r="B14093" s="39">
        <v>967.86</v>
      </c>
    </row>
    <row r="14094" spans="1:2" x14ac:dyDescent="0.3">
      <c r="A14094" s="38" t="s">
        <v>14457</v>
      </c>
      <c r="B14094" s="39">
        <v>878.21</v>
      </c>
    </row>
    <row r="14095" spans="1:2" x14ac:dyDescent="0.3">
      <c r="A14095" s="38" t="s">
        <v>14458</v>
      </c>
      <c r="B14095" s="39">
        <v>476.68</v>
      </c>
    </row>
    <row r="14096" spans="1:2" x14ac:dyDescent="0.3">
      <c r="A14096" s="38" t="s">
        <v>14459</v>
      </c>
      <c r="B14096" s="39">
        <v>457.19</v>
      </c>
    </row>
    <row r="14097" spans="1:2" x14ac:dyDescent="0.3">
      <c r="A14097" s="38" t="s">
        <v>14460</v>
      </c>
      <c r="B14097" s="39">
        <v>513.13</v>
      </c>
    </row>
    <row r="14098" spans="1:2" x14ac:dyDescent="0.3">
      <c r="A14098" s="38" t="s">
        <v>14461</v>
      </c>
      <c r="B14098" s="39">
        <v>474.15</v>
      </c>
    </row>
    <row r="14099" spans="1:2" x14ac:dyDescent="0.3">
      <c r="A14099" s="38" t="s">
        <v>14462</v>
      </c>
      <c r="B14099" s="39">
        <v>3180.84</v>
      </c>
    </row>
    <row r="14100" spans="1:2" x14ac:dyDescent="0.3">
      <c r="A14100" s="38" t="s">
        <v>14463</v>
      </c>
      <c r="B14100" s="39">
        <v>3102.75</v>
      </c>
    </row>
    <row r="14101" spans="1:2" x14ac:dyDescent="0.3">
      <c r="A14101" s="38" t="s">
        <v>14464</v>
      </c>
      <c r="B14101" s="39">
        <v>617.98</v>
      </c>
    </row>
    <row r="14102" spans="1:2" x14ac:dyDescent="0.3">
      <c r="A14102" s="38" t="s">
        <v>14465</v>
      </c>
      <c r="B14102" s="39">
        <v>586.32000000000005</v>
      </c>
    </row>
    <row r="14103" spans="1:2" x14ac:dyDescent="0.3">
      <c r="A14103" s="38" t="s">
        <v>14466</v>
      </c>
      <c r="B14103" s="39">
        <v>1088.46</v>
      </c>
    </row>
    <row r="14104" spans="1:2" x14ac:dyDescent="0.3">
      <c r="A14104" s="38" t="s">
        <v>14467</v>
      </c>
      <c r="B14104" s="39">
        <v>1001.51</v>
      </c>
    </row>
    <row r="14105" spans="1:2" x14ac:dyDescent="0.3">
      <c r="A14105" s="38" t="s">
        <v>14468</v>
      </c>
      <c r="B14105" s="39">
        <v>1430.44</v>
      </c>
    </row>
    <row r="14106" spans="1:2" x14ac:dyDescent="0.3">
      <c r="A14106" s="38" t="s">
        <v>14469</v>
      </c>
      <c r="B14106" s="39">
        <v>1333.57</v>
      </c>
    </row>
    <row r="14107" spans="1:2" x14ac:dyDescent="0.3">
      <c r="A14107" s="38" t="s">
        <v>14470</v>
      </c>
      <c r="B14107" s="39">
        <v>1448.88</v>
      </c>
    </row>
    <row r="14108" spans="1:2" x14ac:dyDescent="0.3">
      <c r="A14108" s="38" t="s">
        <v>14471</v>
      </c>
      <c r="B14108" s="39">
        <v>1347.32</v>
      </c>
    </row>
    <row r="14109" spans="1:2" x14ac:dyDescent="0.3">
      <c r="A14109" s="38" t="s">
        <v>14472</v>
      </c>
      <c r="B14109" s="39">
        <v>1838.47</v>
      </c>
    </row>
    <row r="14110" spans="1:2" x14ac:dyDescent="0.3">
      <c r="A14110" s="38" t="s">
        <v>14473</v>
      </c>
      <c r="B14110" s="39">
        <v>1721.89</v>
      </c>
    </row>
    <row r="14111" spans="1:2" x14ac:dyDescent="0.3">
      <c r="A14111" s="38" t="s">
        <v>14474</v>
      </c>
      <c r="B14111" s="39">
        <v>2795.78</v>
      </c>
    </row>
    <row r="14112" spans="1:2" x14ac:dyDescent="0.3">
      <c r="A14112" s="38" t="s">
        <v>14475</v>
      </c>
      <c r="B14112" s="39">
        <v>2686.16</v>
      </c>
    </row>
    <row r="14113" spans="1:2" x14ac:dyDescent="0.3">
      <c r="A14113" s="38" t="s">
        <v>14476</v>
      </c>
      <c r="B14113" s="39">
        <v>523.08000000000004</v>
      </c>
    </row>
    <row r="14114" spans="1:2" x14ac:dyDescent="0.3">
      <c r="A14114" s="38" t="s">
        <v>14477</v>
      </c>
      <c r="B14114" s="39">
        <v>501.16</v>
      </c>
    </row>
    <row r="14115" spans="1:2" x14ac:dyDescent="0.3">
      <c r="A14115" s="38" t="s">
        <v>14478</v>
      </c>
      <c r="B14115" s="39">
        <v>3613.2</v>
      </c>
    </row>
    <row r="14116" spans="1:2" x14ac:dyDescent="0.3">
      <c r="A14116" s="38" t="s">
        <v>14479</v>
      </c>
      <c r="B14116" s="39">
        <v>3423.65</v>
      </c>
    </row>
    <row r="14117" spans="1:2" x14ac:dyDescent="0.3">
      <c r="A14117" s="38" t="s">
        <v>14480</v>
      </c>
      <c r="B14117" s="39">
        <v>3828.24</v>
      </c>
    </row>
    <row r="14118" spans="1:2" x14ac:dyDescent="0.3">
      <c r="A14118" s="38" t="s">
        <v>14481</v>
      </c>
      <c r="B14118" s="39">
        <v>3773.74</v>
      </c>
    </row>
    <row r="14119" spans="1:2" x14ac:dyDescent="0.3">
      <c r="A14119" s="38" t="s">
        <v>14482</v>
      </c>
      <c r="B14119" s="39">
        <v>429.12</v>
      </c>
    </row>
    <row r="14120" spans="1:2" x14ac:dyDescent="0.3">
      <c r="A14120" s="38" t="s">
        <v>14483</v>
      </c>
      <c r="B14120" s="39">
        <v>375.53</v>
      </c>
    </row>
    <row r="14121" spans="1:2" x14ac:dyDescent="0.3">
      <c r="A14121" s="38" t="s">
        <v>14484</v>
      </c>
      <c r="B14121" s="39">
        <v>476.51</v>
      </c>
    </row>
    <row r="14122" spans="1:2" x14ac:dyDescent="0.3">
      <c r="A14122" s="38" t="s">
        <v>14485</v>
      </c>
      <c r="B14122" s="39">
        <v>418.05</v>
      </c>
    </row>
    <row r="14123" spans="1:2" x14ac:dyDescent="0.3">
      <c r="A14123" s="38" t="s">
        <v>14486</v>
      </c>
      <c r="B14123" s="39">
        <v>424.28</v>
      </c>
    </row>
    <row r="14124" spans="1:2" x14ac:dyDescent="0.3">
      <c r="A14124" s="38" t="s">
        <v>14487</v>
      </c>
      <c r="B14124" s="39">
        <v>381.41</v>
      </c>
    </row>
    <row r="14125" spans="1:2" x14ac:dyDescent="0.3">
      <c r="A14125" s="38" t="s">
        <v>14488</v>
      </c>
      <c r="B14125" s="39">
        <v>721.21</v>
      </c>
    </row>
    <row r="14126" spans="1:2" x14ac:dyDescent="0.3">
      <c r="A14126" s="38" t="s">
        <v>14489</v>
      </c>
      <c r="B14126" s="39">
        <v>699.39</v>
      </c>
    </row>
    <row r="14127" spans="1:2" x14ac:dyDescent="0.3">
      <c r="A14127" s="38" t="s">
        <v>14490</v>
      </c>
      <c r="B14127" s="39">
        <v>502.32</v>
      </c>
    </row>
    <row r="14128" spans="1:2" x14ac:dyDescent="0.3">
      <c r="A14128" s="38" t="s">
        <v>14491</v>
      </c>
      <c r="B14128" s="39">
        <v>448.4</v>
      </c>
    </row>
    <row r="14129" spans="1:2" x14ac:dyDescent="0.3">
      <c r="A14129" s="38" t="s">
        <v>14492</v>
      </c>
      <c r="B14129" s="39">
        <v>848.99</v>
      </c>
    </row>
    <row r="14130" spans="1:2" x14ac:dyDescent="0.3">
      <c r="A14130" s="38" t="s">
        <v>14493</v>
      </c>
      <c r="B14130" s="39">
        <v>834.37</v>
      </c>
    </row>
    <row r="14131" spans="1:2" x14ac:dyDescent="0.3">
      <c r="A14131" s="38" t="s">
        <v>14494</v>
      </c>
      <c r="B14131" s="39">
        <v>635.21</v>
      </c>
    </row>
    <row r="14132" spans="1:2" x14ac:dyDescent="0.3">
      <c r="A14132" s="38" t="s">
        <v>14495</v>
      </c>
      <c r="B14132" s="39">
        <v>569.20000000000005</v>
      </c>
    </row>
    <row r="14133" spans="1:2" x14ac:dyDescent="0.3">
      <c r="A14133" s="38" t="s">
        <v>14496</v>
      </c>
      <c r="B14133" s="39">
        <v>428.04</v>
      </c>
    </row>
    <row r="14134" spans="1:2" x14ac:dyDescent="0.3">
      <c r="A14134" s="38" t="s">
        <v>14497</v>
      </c>
      <c r="B14134" s="39">
        <v>394.43</v>
      </c>
    </row>
    <row r="14135" spans="1:2" x14ac:dyDescent="0.3">
      <c r="A14135" s="38" t="s">
        <v>14498</v>
      </c>
      <c r="B14135" s="39">
        <v>495.45</v>
      </c>
    </row>
    <row r="14136" spans="1:2" x14ac:dyDescent="0.3">
      <c r="A14136" s="38" t="s">
        <v>14499</v>
      </c>
      <c r="B14136" s="39">
        <v>456.48</v>
      </c>
    </row>
    <row r="14137" spans="1:2" x14ac:dyDescent="0.3">
      <c r="A14137" s="38" t="s">
        <v>14500</v>
      </c>
      <c r="B14137" s="39">
        <v>422.99</v>
      </c>
    </row>
    <row r="14138" spans="1:2" x14ac:dyDescent="0.3">
      <c r="A14138" s="38" t="s">
        <v>14501</v>
      </c>
      <c r="B14138" s="39">
        <v>379.04</v>
      </c>
    </row>
    <row r="14139" spans="1:2" x14ac:dyDescent="0.3">
      <c r="A14139" s="38" t="s">
        <v>14502</v>
      </c>
      <c r="B14139" s="39">
        <v>635.21</v>
      </c>
    </row>
    <row r="14140" spans="1:2" x14ac:dyDescent="0.3">
      <c r="A14140" s="38" t="s">
        <v>14503</v>
      </c>
      <c r="B14140" s="39">
        <v>569.20000000000005</v>
      </c>
    </row>
    <row r="14141" spans="1:2" x14ac:dyDescent="0.3">
      <c r="A14141" s="38" t="s">
        <v>14504</v>
      </c>
      <c r="B14141" s="39">
        <v>248.55</v>
      </c>
    </row>
    <row r="14142" spans="1:2" x14ac:dyDescent="0.3">
      <c r="A14142" s="38" t="s">
        <v>14505</v>
      </c>
      <c r="B14142" s="39">
        <v>238.81</v>
      </c>
    </row>
    <row r="14143" spans="1:2" x14ac:dyDescent="0.3">
      <c r="A14143" s="38" t="s">
        <v>14506</v>
      </c>
      <c r="B14143" s="39">
        <v>1117.23</v>
      </c>
    </row>
    <row r="14144" spans="1:2" x14ac:dyDescent="0.3">
      <c r="A14144" s="38" t="s">
        <v>14507</v>
      </c>
      <c r="B14144" s="39">
        <v>1019.79</v>
      </c>
    </row>
    <row r="14145" spans="1:2" x14ac:dyDescent="0.3">
      <c r="A14145" s="38" t="s">
        <v>14508</v>
      </c>
      <c r="B14145" s="39">
        <v>783</v>
      </c>
    </row>
    <row r="14146" spans="1:2" x14ac:dyDescent="0.3">
      <c r="A14146" s="38" t="s">
        <v>14509</v>
      </c>
      <c r="B14146" s="39">
        <v>701.64</v>
      </c>
    </row>
    <row r="14147" spans="1:2" x14ac:dyDescent="0.3">
      <c r="A14147" s="38" t="s">
        <v>14510</v>
      </c>
      <c r="B14147" s="39">
        <v>428.16</v>
      </c>
    </row>
    <row r="14148" spans="1:2" x14ac:dyDescent="0.3">
      <c r="A14148" s="38" t="s">
        <v>14511</v>
      </c>
      <c r="B14148" s="39">
        <v>389.18</v>
      </c>
    </row>
    <row r="14149" spans="1:2" x14ac:dyDescent="0.3">
      <c r="A14149" s="38" t="s">
        <v>14512</v>
      </c>
      <c r="B14149" s="39">
        <v>629.38</v>
      </c>
    </row>
    <row r="14150" spans="1:2" x14ac:dyDescent="0.3">
      <c r="A14150" s="38" t="s">
        <v>14513</v>
      </c>
      <c r="B14150" s="39">
        <v>563.36</v>
      </c>
    </row>
    <row r="14151" spans="1:2" x14ac:dyDescent="0.3">
      <c r="A14151" s="38" t="s">
        <v>14514</v>
      </c>
      <c r="B14151" s="39">
        <v>931.25</v>
      </c>
    </row>
    <row r="14152" spans="1:2" x14ac:dyDescent="0.3">
      <c r="A14152" s="38" t="s">
        <v>14515</v>
      </c>
      <c r="B14152" s="39">
        <v>859.65</v>
      </c>
    </row>
    <row r="14153" spans="1:2" x14ac:dyDescent="0.3">
      <c r="A14153" s="38" t="s">
        <v>14516</v>
      </c>
      <c r="B14153" s="39">
        <v>860.55</v>
      </c>
    </row>
    <row r="14154" spans="1:2" x14ac:dyDescent="0.3">
      <c r="A14154" s="38" t="s">
        <v>14517</v>
      </c>
      <c r="B14154" s="39">
        <v>796.84</v>
      </c>
    </row>
    <row r="14155" spans="1:2" x14ac:dyDescent="0.3">
      <c r="A14155" s="38" t="s">
        <v>14518</v>
      </c>
      <c r="B14155" s="39">
        <v>1056.43</v>
      </c>
    </row>
    <row r="14156" spans="1:2" x14ac:dyDescent="0.3">
      <c r="A14156" s="38" t="s">
        <v>14519</v>
      </c>
      <c r="B14156" s="39">
        <v>984.67</v>
      </c>
    </row>
    <row r="14157" spans="1:2" x14ac:dyDescent="0.3">
      <c r="A14157" s="38" t="s">
        <v>14520</v>
      </c>
      <c r="B14157" s="39">
        <v>391.95</v>
      </c>
    </row>
    <row r="14158" spans="1:2" x14ac:dyDescent="0.3">
      <c r="A14158" s="38" t="s">
        <v>14521</v>
      </c>
      <c r="B14158" s="39">
        <v>349.72</v>
      </c>
    </row>
    <row r="14159" spans="1:2" x14ac:dyDescent="0.3">
      <c r="A14159" s="38" t="s">
        <v>14522</v>
      </c>
      <c r="B14159" s="39">
        <v>319.79000000000002</v>
      </c>
    </row>
    <row r="14160" spans="1:2" x14ac:dyDescent="0.3">
      <c r="A14160" s="38" t="s">
        <v>14523</v>
      </c>
      <c r="B14160" s="39">
        <v>294.57</v>
      </c>
    </row>
    <row r="14161" spans="1:2" x14ac:dyDescent="0.3">
      <c r="A14161" s="38" t="s">
        <v>14524</v>
      </c>
      <c r="B14161" s="39">
        <v>542.97</v>
      </c>
    </row>
    <row r="14162" spans="1:2" x14ac:dyDescent="0.3">
      <c r="A14162" s="38" t="s">
        <v>14525</v>
      </c>
      <c r="B14162" s="39">
        <v>519.35</v>
      </c>
    </row>
    <row r="14163" spans="1:2" x14ac:dyDescent="0.3">
      <c r="A14163" s="38" t="s">
        <v>14526</v>
      </c>
      <c r="B14163" s="39">
        <v>478.92</v>
      </c>
    </row>
    <row r="14164" spans="1:2" x14ac:dyDescent="0.3">
      <c r="A14164" s="38" t="s">
        <v>14527</v>
      </c>
      <c r="B14164" s="39">
        <v>468.73</v>
      </c>
    </row>
    <row r="14165" spans="1:2" x14ac:dyDescent="0.3">
      <c r="A14165" s="38" t="s">
        <v>14528</v>
      </c>
      <c r="B14165" s="39">
        <v>142.56</v>
      </c>
    </row>
    <row r="14166" spans="1:2" x14ac:dyDescent="0.3">
      <c r="A14166" s="38" t="s">
        <v>14529</v>
      </c>
      <c r="B14166" s="39">
        <v>142.56</v>
      </c>
    </row>
    <row r="14167" spans="1:2" x14ac:dyDescent="0.3">
      <c r="A14167" s="38" t="s">
        <v>14530</v>
      </c>
      <c r="B14167" s="39">
        <v>289.25</v>
      </c>
    </row>
    <row r="14168" spans="1:2" x14ac:dyDescent="0.3">
      <c r="A14168" s="38" t="s">
        <v>14531</v>
      </c>
      <c r="B14168" s="39">
        <v>270.33999999999997</v>
      </c>
    </row>
    <row r="14169" spans="1:2" x14ac:dyDescent="0.3">
      <c r="A14169" s="38" t="s">
        <v>14532</v>
      </c>
      <c r="B14169" s="39">
        <v>690.46</v>
      </c>
    </row>
    <row r="14170" spans="1:2" x14ac:dyDescent="0.3">
      <c r="A14170" s="38" t="s">
        <v>14533</v>
      </c>
      <c r="B14170" s="39">
        <v>623.14</v>
      </c>
    </row>
    <row r="14171" spans="1:2" x14ac:dyDescent="0.3">
      <c r="A14171" s="38" t="s">
        <v>14534</v>
      </c>
      <c r="B14171" s="39">
        <v>2127.9299999999998</v>
      </c>
    </row>
    <row r="14172" spans="1:2" x14ac:dyDescent="0.3">
      <c r="A14172" s="38" t="s">
        <v>14535</v>
      </c>
      <c r="B14172" s="39">
        <v>2058.62</v>
      </c>
    </row>
    <row r="14173" spans="1:2" x14ac:dyDescent="0.3">
      <c r="A14173" s="38" t="s">
        <v>14536</v>
      </c>
      <c r="B14173" s="39">
        <v>1294.29</v>
      </c>
    </row>
    <row r="14174" spans="1:2" x14ac:dyDescent="0.3">
      <c r="A14174" s="38" t="s">
        <v>14537</v>
      </c>
      <c r="B14174" s="39">
        <v>1226.0899999999999</v>
      </c>
    </row>
    <row r="14175" spans="1:2" x14ac:dyDescent="0.3">
      <c r="A14175" s="38" t="s">
        <v>14538</v>
      </c>
      <c r="B14175" s="39">
        <v>1048.8900000000001</v>
      </c>
    </row>
    <row r="14176" spans="1:2" x14ac:dyDescent="0.3">
      <c r="A14176" s="38" t="s">
        <v>14539</v>
      </c>
      <c r="B14176" s="39">
        <v>988.84</v>
      </c>
    </row>
    <row r="14177" spans="1:2" x14ac:dyDescent="0.3">
      <c r="A14177" s="38" t="s">
        <v>14540</v>
      </c>
      <c r="B14177" s="39">
        <v>1466.29</v>
      </c>
    </row>
    <row r="14178" spans="1:2" x14ac:dyDescent="0.3">
      <c r="A14178" s="38" t="s">
        <v>14541</v>
      </c>
      <c r="B14178" s="39">
        <v>1394.12</v>
      </c>
    </row>
    <row r="14179" spans="1:2" x14ac:dyDescent="0.3">
      <c r="A14179" s="38" t="s">
        <v>14542</v>
      </c>
      <c r="B14179" s="39">
        <v>454.98</v>
      </c>
    </row>
    <row r="14180" spans="1:2" x14ac:dyDescent="0.3">
      <c r="A14180" s="38" t="s">
        <v>14543</v>
      </c>
      <c r="B14180" s="39">
        <v>438.66</v>
      </c>
    </row>
    <row r="14181" spans="1:2" x14ac:dyDescent="0.3">
      <c r="A14181" s="38" t="s">
        <v>14544</v>
      </c>
      <c r="B14181" s="39">
        <v>364.54</v>
      </c>
    </row>
    <row r="14182" spans="1:2" x14ac:dyDescent="0.3">
      <c r="A14182" s="38" t="s">
        <v>14545</v>
      </c>
      <c r="B14182" s="39">
        <v>357.23</v>
      </c>
    </row>
    <row r="14183" spans="1:2" x14ac:dyDescent="0.3">
      <c r="A14183" s="38" t="s">
        <v>14546</v>
      </c>
      <c r="B14183" s="39">
        <v>269.69</v>
      </c>
    </row>
    <row r="14184" spans="1:2" x14ac:dyDescent="0.3">
      <c r="A14184" s="38" t="s">
        <v>14547</v>
      </c>
      <c r="B14184" s="39">
        <v>253.37</v>
      </c>
    </row>
    <row r="14185" spans="1:2" x14ac:dyDescent="0.3">
      <c r="A14185" s="38" t="s">
        <v>14548</v>
      </c>
      <c r="B14185" s="39">
        <v>107.27</v>
      </c>
    </row>
    <row r="14186" spans="1:2" x14ac:dyDescent="0.3">
      <c r="A14186" s="38" t="s">
        <v>14549</v>
      </c>
      <c r="B14186" s="39">
        <v>102.4</v>
      </c>
    </row>
    <row r="14187" spans="1:2" x14ac:dyDescent="0.3">
      <c r="A14187" s="38" t="s">
        <v>14550</v>
      </c>
      <c r="B14187" s="39">
        <v>591.89</v>
      </c>
    </row>
    <row r="14188" spans="1:2" x14ac:dyDescent="0.3">
      <c r="A14188" s="38" t="s">
        <v>14551</v>
      </c>
      <c r="B14188" s="39">
        <v>536.83000000000004</v>
      </c>
    </row>
    <row r="14189" spans="1:2" x14ac:dyDescent="0.3">
      <c r="A14189" s="38" t="s">
        <v>14552</v>
      </c>
      <c r="B14189" s="39">
        <v>774.17</v>
      </c>
    </row>
    <row r="14190" spans="1:2" x14ac:dyDescent="0.3">
      <c r="A14190" s="38" t="s">
        <v>14553</v>
      </c>
      <c r="B14190" s="39">
        <v>691.83</v>
      </c>
    </row>
    <row r="14191" spans="1:2" x14ac:dyDescent="0.3">
      <c r="A14191" s="38" t="s">
        <v>14554</v>
      </c>
      <c r="B14191" s="39">
        <v>498.72</v>
      </c>
    </row>
    <row r="14192" spans="1:2" x14ac:dyDescent="0.3">
      <c r="A14192" s="38" t="s">
        <v>14555</v>
      </c>
      <c r="B14192" s="39">
        <v>468.13</v>
      </c>
    </row>
    <row r="14193" spans="1:2" x14ac:dyDescent="0.3">
      <c r="A14193" s="38" t="s">
        <v>14556</v>
      </c>
      <c r="B14193" s="39">
        <v>262.54000000000002</v>
      </c>
    </row>
    <row r="14194" spans="1:2" x14ac:dyDescent="0.3">
      <c r="A14194" s="38" t="s">
        <v>14557</v>
      </c>
      <c r="B14194" s="39">
        <v>244</v>
      </c>
    </row>
    <row r="14195" spans="1:2" x14ac:dyDescent="0.3">
      <c r="A14195" s="38" t="s">
        <v>14558</v>
      </c>
      <c r="B14195" s="39">
        <v>307.52999999999997</v>
      </c>
    </row>
    <row r="14196" spans="1:2" x14ac:dyDescent="0.3">
      <c r="A14196" s="38" t="s">
        <v>14559</v>
      </c>
      <c r="B14196" s="39">
        <v>286.7</v>
      </c>
    </row>
    <row r="14197" spans="1:2" x14ac:dyDescent="0.3">
      <c r="A14197" s="38" t="s">
        <v>14560</v>
      </c>
      <c r="B14197" s="39">
        <v>330.73</v>
      </c>
    </row>
    <row r="14198" spans="1:2" x14ac:dyDescent="0.3">
      <c r="A14198" s="38" t="s">
        <v>14561</v>
      </c>
      <c r="B14198" s="39">
        <v>320.98</v>
      </c>
    </row>
    <row r="14199" spans="1:2" x14ac:dyDescent="0.3">
      <c r="A14199" s="38" t="s">
        <v>14562</v>
      </c>
      <c r="B14199" s="39">
        <v>226.51</v>
      </c>
    </row>
    <row r="14200" spans="1:2" x14ac:dyDescent="0.3">
      <c r="A14200" s="38" t="s">
        <v>14563</v>
      </c>
      <c r="B14200" s="39">
        <v>220.73</v>
      </c>
    </row>
    <row r="14201" spans="1:2" x14ac:dyDescent="0.3">
      <c r="A14201" s="38" t="s">
        <v>14564</v>
      </c>
      <c r="B14201" s="39">
        <v>233.28</v>
      </c>
    </row>
    <row r="14202" spans="1:2" x14ac:dyDescent="0.3">
      <c r="A14202" s="38" t="s">
        <v>14565</v>
      </c>
      <c r="B14202" s="39">
        <v>228.41</v>
      </c>
    </row>
    <row r="14203" spans="1:2" x14ac:dyDescent="0.3">
      <c r="A14203" s="38" t="s">
        <v>14566</v>
      </c>
      <c r="B14203" s="39">
        <v>728.01</v>
      </c>
    </row>
    <row r="14204" spans="1:2" x14ac:dyDescent="0.3">
      <c r="A14204" s="38" t="s">
        <v>14567</v>
      </c>
      <c r="B14204" s="39">
        <v>720.7</v>
      </c>
    </row>
    <row r="14205" spans="1:2" x14ac:dyDescent="0.3">
      <c r="A14205" s="38" t="s">
        <v>14568</v>
      </c>
      <c r="B14205" s="39">
        <v>817.68</v>
      </c>
    </row>
    <row r="14206" spans="1:2" x14ac:dyDescent="0.3">
      <c r="A14206" s="38" t="s">
        <v>14569</v>
      </c>
      <c r="B14206" s="39">
        <v>773.38</v>
      </c>
    </row>
    <row r="14207" spans="1:2" x14ac:dyDescent="0.3">
      <c r="A14207" s="38" t="s">
        <v>14570</v>
      </c>
      <c r="B14207" s="39">
        <v>103.25</v>
      </c>
    </row>
    <row r="14208" spans="1:2" x14ac:dyDescent="0.3">
      <c r="A14208" s="38" t="s">
        <v>14571</v>
      </c>
      <c r="B14208" s="39">
        <v>93.5</v>
      </c>
    </row>
    <row r="14209" spans="1:2" x14ac:dyDescent="0.3">
      <c r="A14209" s="38" t="s">
        <v>14572</v>
      </c>
      <c r="B14209" s="39">
        <v>114.93</v>
      </c>
    </row>
    <row r="14210" spans="1:2" x14ac:dyDescent="0.3">
      <c r="A14210" s="38" t="s">
        <v>14573</v>
      </c>
      <c r="B14210" s="39">
        <v>105.18</v>
      </c>
    </row>
    <row r="14211" spans="1:2" x14ac:dyDescent="0.3">
      <c r="A14211" s="38" t="s">
        <v>14574</v>
      </c>
      <c r="B14211" s="39">
        <v>411.16</v>
      </c>
    </row>
    <row r="14212" spans="1:2" x14ac:dyDescent="0.3">
      <c r="A14212" s="38" t="s">
        <v>14575</v>
      </c>
      <c r="B14212" s="39">
        <v>364.88</v>
      </c>
    </row>
    <row r="14213" spans="1:2" x14ac:dyDescent="0.3">
      <c r="A14213" s="38" t="s">
        <v>14576</v>
      </c>
      <c r="B14213" s="39">
        <v>505.3</v>
      </c>
    </row>
    <row r="14214" spans="1:2" x14ac:dyDescent="0.3">
      <c r="A14214" s="38" t="s">
        <v>14577</v>
      </c>
      <c r="B14214" s="39">
        <v>446.84</v>
      </c>
    </row>
    <row r="14215" spans="1:2" x14ac:dyDescent="0.3">
      <c r="A14215" s="38" t="s">
        <v>14578</v>
      </c>
      <c r="B14215" s="39">
        <v>499.19</v>
      </c>
    </row>
    <row r="14216" spans="1:2" x14ac:dyDescent="0.3">
      <c r="A14216" s="38" t="s">
        <v>14579</v>
      </c>
      <c r="B14216" s="39">
        <v>440.72</v>
      </c>
    </row>
    <row r="14217" spans="1:2" x14ac:dyDescent="0.3">
      <c r="A14217" s="38" t="s">
        <v>14580</v>
      </c>
      <c r="B14217" s="39">
        <v>34.590000000000003</v>
      </c>
    </row>
    <row r="14218" spans="1:2" x14ac:dyDescent="0.3">
      <c r="A14218" s="38" t="s">
        <v>14581</v>
      </c>
      <c r="B14218" s="39">
        <v>31.38</v>
      </c>
    </row>
    <row r="14219" spans="1:2" x14ac:dyDescent="0.3">
      <c r="A14219" s="38" t="s">
        <v>14582</v>
      </c>
      <c r="B14219" s="39">
        <v>22.1</v>
      </c>
    </row>
    <row r="14220" spans="1:2" x14ac:dyDescent="0.3">
      <c r="A14220" s="38" t="s">
        <v>14583</v>
      </c>
      <c r="B14220" s="39">
        <v>19.66</v>
      </c>
    </row>
    <row r="14221" spans="1:2" x14ac:dyDescent="0.3">
      <c r="A14221" s="38" t="s">
        <v>14584</v>
      </c>
      <c r="B14221" s="39">
        <v>14.75</v>
      </c>
    </row>
    <row r="14222" spans="1:2" x14ac:dyDescent="0.3">
      <c r="A14222" s="38" t="s">
        <v>14585</v>
      </c>
      <c r="B14222" s="39">
        <v>13.14</v>
      </c>
    </row>
    <row r="14223" spans="1:2" x14ac:dyDescent="0.3">
      <c r="A14223" s="38" t="s">
        <v>14586</v>
      </c>
      <c r="B14223" s="39">
        <v>12.35</v>
      </c>
    </row>
    <row r="14224" spans="1:2" x14ac:dyDescent="0.3">
      <c r="A14224" s="38" t="s">
        <v>14587</v>
      </c>
      <c r="B14224" s="39">
        <v>10.99</v>
      </c>
    </row>
    <row r="14225" spans="1:2" x14ac:dyDescent="0.3">
      <c r="A14225" s="38" t="s">
        <v>14588</v>
      </c>
      <c r="B14225" s="39">
        <v>44.75</v>
      </c>
    </row>
    <row r="14226" spans="1:2" x14ac:dyDescent="0.3">
      <c r="A14226" s="38" t="s">
        <v>14589</v>
      </c>
      <c r="B14226" s="39">
        <v>41.34</v>
      </c>
    </row>
    <row r="14227" spans="1:2" x14ac:dyDescent="0.3">
      <c r="A14227" s="38" t="s">
        <v>14590</v>
      </c>
      <c r="B14227" s="39">
        <v>373.63</v>
      </c>
    </row>
    <row r="14228" spans="1:2" x14ac:dyDescent="0.3">
      <c r="A14228" s="38" t="s">
        <v>14591</v>
      </c>
      <c r="B14228" s="39">
        <v>329.78</v>
      </c>
    </row>
    <row r="14229" spans="1:2" x14ac:dyDescent="0.3">
      <c r="A14229" s="38" t="s">
        <v>14592</v>
      </c>
      <c r="B14229" s="39">
        <v>451.85</v>
      </c>
    </row>
    <row r="14230" spans="1:2" x14ac:dyDescent="0.3">
      <c r="A14230" s="38" t="s">
        <v>14593</v>
      </c>
      <c r="B14230" s="39">
        <v>408</v>
      </c>
    </row>
    <row r="14231" spans="1:2" x14ac:dyDescent="0.3">
      <c r="A14231" s="38" t="s">
        <v>14594</v>
      </c>
      <c r="B14231" s="39">
        <v>346.41</v>
      </c>
    </row>
    <row r="14232" spans="1:2" x14ac:dyDescent="0.3">
      <c r="A14232" s="38" t="s">
        <v>14595</v>
      </c>
      <c r="B14232" s="39">
        <v>305</v>
      </c>
    </row>
    <row r="14233" spans="1:2" x14ac:dyDescent="0.3">
      <c r="A14233" s="38" t="s">
        <v>14596</v>
      </c>
      <c r="B14233" s="39">
        <v>29.18</v>
      </c>
    </row>
    <row r="14234" spans="1:2" x14ac:dyDescent="0.3">
      <c r="A14234" s="38" t="s">
        <v>14597</v>
      </c>
      <c r="B14234" s="39">
        <v>26.74</v>
      </c>
    </row>
    <row r="14235" spans="1:2" x14ac:dyDescent="0.3">
      <c r="A14235" s="38" t="s">
        <v>14598</v>
      </c>
      <c r="B14235" s="39">
        <v>27.36</v>
      </c>
    </row>
    <row r="14236" spans="1:2" x14ac:dyDescent="0.3">
      <c r="A14236" s="38" t="s">
        <v>14599</v>
      </c>
      <c r="B14236" s="39">
        <v>24.92</v>
      </c>
    </row>
    <row r="14237" spans="1:2" x14ac:dyDescent="0.3">
      <c r="A14237" s="38" t="s">
        <v>14600</v>
      </c>
      <c r="B14237" s="39">
        <v>25.54</v>
      </c>
    </row>
    <row r="14238" spans="1:2" x14ac:dyDescent="0.3">
      <c r="A14238" s="38" t="s">
        <v>14601</v>
      </c>
      <c r="B14238" s="39">
        <v>23.1</v>
      </c>
    </row>
    <row r="14239" spans="1:2" x14ac:dyDescent="0.3">
      <c r="A14239" s="38" t="s">
        <v>14602</v>
      </c>
      <c r="B14239" s="39">
        <v>140.38</v>
      </c>
    </row>
    <row r="14240" spans="1:2" x14ac:dyDescent="0.3">
      <c r="A14240" s="38" t="s">
        <v>14603</v>
      </c>
      <c r="B14240" s="39">
        <v>134.5</v>
      </c>
    </row>
    <row r="14241" spans="1:2" x14ac:dyDescent="0.3">
      <c r="A14241" s="38" t="s">
        <v>14604</v>
      </c>
      <c r="B14241" s="39">
        <v>25.94</v>
      </c>
    </row>
    <row r="14242" spans="1:2" x14ac:dyDescent="0.3">
      <c r="A14242" s="38" t="s">
        <v>14605</v>
      </c>
      <c r="B14242" s="39">
        <v>23.5</v>
      </c>
    </row>
    <row r="14243" spans="1:2" x14ac:dyDescent="0.3">
      <c r="A14243" s="38" t="s">
        <v>14606</v>
      </c>
      <c r="B14243" s="39">
        <v>278.7</v>
      </c>
    </row>
    <row r="14244" spans="1:2" x14ac:dyDescent="0.3">
      <c r="A14244" s="38" t="s">
        <v>14607</v>
      </c>
      <c r="B14244" s="39">
        <v>268.95999999999998</v>
      </c>
    </row>
    <row r="14245" spans="1:2" x14ac:dyDescent="0.3">
      <c r="A14245" s="38" t="s">
        <v>14608</v>
      </c>
      <c r="B14245" s="39">
        <v>744.22</v>
      </c>
    </row>
    <row r="14246" spans="1:2" x14ac:dyDescent="0.3">
      <c r="A14246" s="38" t="s">
        <v>14609</v>
      </c>
      <c r="B14246" s="39">
        <v>736.91</v>
      </c>
    </row>
    <row r="14247" spans="1:2" x14ac:dyDescent="0.3">
      <c r="A14247" s="38" t="s">
        <v>14610</v>
      </c>
      <c r="B14247" s="39">
        <v>315.8</v>
      </c>
    </row>
    <row r="14248" spans="1:2" x14ac:dyDescent="0.3">
      <c r="A14248" s="38" t="s">
        <v>14611</v>
      </c>
      <c r="B14248" s="39">
        <v>301.19</v>
      </c>
    </row>
    <row r="14249" spans="1:2" x14ac:dyDescent="0.3">
      <c r="A14249" s="38" t="s">
        <v>14612</v>
      </c>
      <c r="B14249" s="39">
        <v>221.11</v>
      </c>
    </row>
    <row r="14250" spans="1:2" x14ac:dyDescent="0.3">
      <c r="A14250" s="38" t="s">
        <v>14613</v>
      </c>
      <c r="B14250" s="39">
        <v>201.62</v>
      </c>
    </row>
    <row r="14251" spans="1:2" x14ac:dyDescent="0.3">
      <c r="A14251" s="38" t="s">
        <v>14614</v>
      </c>
      <c r="B14251" s="39">
        <v>34.200000000000003</v>
      </c>
    </row>
    <row r="14252" spans="1:2" x14ac:dyDescent="0.3">
      <c r="A14252" s="38" t="s">
        <v>14615</v>
      </c>
      <c r="B14252" s="39">
        <v>33.619999999999997</v>
      </c>
    </row>
    <row r="14253" spans="1:2" x14ac:dyDescent="0.3">
      <c r="A14253" s="38" t="s">
        <v>14616</v>
      </c>
      <c r="B14253" s="39">
        <v>7.88</v>
      </c>
    </row>
    <row r="14254" spans="1:2" x14ac:dyDescent="0.3">
      <c r="A14254" s="38" t="s">
        <v>14617</v>
      </c>
      <c r="B14254" s="39">
        <v>7.37</v>
      </c>
    </row>
    <row r="14255" spans="1:2" x14ac:dyDescent="0.3">
      <c r="A14255" s="38" t="s">
        <v>14618</v>
      </c>
      <c r="B14255" s="39">
        <v>420.76</v>
      </c>
    </row>
    <row r="14256" spans="1:2" x14ac:dyDescent="0.3">
      <c r="A14256" s="38" t="s">
        <v>14619</v>
      </c>
      <c r="B14256" s="39">
        <v>378.13</v>
      </c>
    </row>
    <row r="14257" spans="1:2" x14ac:dyDescent="0.3">
      <c r="A14257" s="38" t="s">
        <v>14620</v>
      </c>
      <c r="B14257" s="39">
        <v>459.79</v>
      </c>
    </row>
    <row r="14258" spans="1:2" x14ac:dyDescent="0.3">
      <c r="A14258" s="38" t="s">
        <v>14621</v>
      </c>
      <c r="B14258" s="39">
        <v>414.97</v>
      </c>
    </row>
    <row r="14259" spans="1:2" x14ac:dyDescent="0.3">
      <c r="A14259" s="38" t="s">
        <v>14622</v>
      </c>
      <c r="B14259" s="39">
        <v>1291.04</v>
      </c>
    </row>
    <row r="14260" spans="1:2" x14ac:dyDescent="0.3">
      <c r="A14260" s="38" t="s">
        <v>14623</v>
      </c>
      <c r="B14260" s="39">
        <v>1281.3</v>
      </c>
    </row>
    <row r="14261" spans="1:2" x14ac:dyDescent="0.3">
      <c r="A14261" s="38" t="s">
        <v>14624</v>
      </c>
      <c r="B14261" s="39">
        <v>405.94</v>
      </c>
    </row>
    <row r="14262" spans="1:2" x14ac:dyDescent="0.3">
      <c r="A14262" s="38" t="s">
        <v>14625</v>
      </c>
      <c r="B14262" s="39">
        <v>398.63</v>
      </c>
    </row>
    <row r="14263" spans="1:2" x14ac:dyDescent="0.3">
      <c r="A14263" s="38" t="s">
        <v>14626</v>
      </c>
      <c r="B14263" s="39">
        <v>316.81</v>
      </c>
    </row>
    <row r="14264" spans="1:2" x14ac:dyDescent="0.3">
      <c r="A14264" s="38" t="s">
        <v>14627</v>
      </c>
      <c r="B14264" s="39">
        <v>309.5</v>
      </c>
    </row>
    <row r="14265" spans="1:2" x14ac:dyDescent="0.3">
      <c r="A14265" s="38" t="s">
        <v>14628</v>
      </c>
      <c r="B14265" s="39">
        <v>313.81</v>
      </c>
    </row>
    <row r="14266" spans="1:2" x14ac:dyDescent="0.3">
      <c r="A14266" s="38" t="s">
        <v>14629</v>
      </c>
      <c r="B14266" s="39">
        <v>306.5</v>
      </c>
    </row>
    <row r="14267" spans="1:2" x14ac:dyDescent="0.3">
      <c r="A14267" s="38" t="s">
        <v>14630</v>
      </c>
      <c r="B14267" s="39">
        <v>481.81</v>
      </c>
    </row>
    <row r="14268" spans="1:2" x14ac:dyDescent="0.3">
      <c r="A14268" s="38" t="s">
        <v>14631</v>
      </c>
      <c r="B14268" s="39">
        <v>474.5</v>
      </c>
    </row>
    <row r="14269" spans="1:2" x14ac:dyDescent="0.3">
      <c r="A14269" s="38" t="s">
        <v>14632</v>
      </c>
      <c r="B14269" s="39">
        <v>668.08</v>
      </c>
    </row>
    <row r="14270" spans="1:2" x14ac:dyDescent="0.3">
      <c r="A14270" s="38" t="s">
        <v>14633</v>
      </c>
      <c r="B14270" s="39">
        <v>658.34</v>
      </c>
    </row>
    <row r="14271" spans="1:2" x14ac:dyDescent="0.3">
      <c r="A14271" s="38" t="s">
        <v>14634</v>
      </c>
      <c r="B14271" s="39">
        <v>902.43</v>
      </c>
    </row>
    <row r="14272" spans="1:2" x14ac:dyDescent="0.3">
      <c r="A14272" s="38" t="s">
        <v>14635</v>
      </c>
      <c r="B14272" s="39">
        <v>892.69</v>
      </c>
    </row>
    <row r="14273" spans="1:2" x14ac:dyDescent="0.3">
      <c r="A14273" s="38" t="s">
        <v>14636</v>
      </c>
      <c r="B14273" s="39">
        <v>305.81</v>
      </c>
    </row>
    <row r="14274" spans="1:2" x14ac:dyDescent="0.3">
      <c r="A14274" s="38" t="s">
        <v>14637</v>
      </c>
      <c r="B14274" s="39">
        <v>298.5</v>
      </c>
    </row>
    <row r="14275" spans="1:2" x14ac:dyDescent="0.3">
      <c r="A14275" s="38" t="s">
        <v>14638</v>
      </c>
      <c r="B14275" s="39">
        <v>413.81</v>
      </c>
    </row>
    <row r="14276" spans="1:2" x14ac:dyDescent="0.3">
      <c r="A14276" s="38" t="s">
        <v>14639</v>
      </c>
      <c r="B14276" s="39">
        <v>406.5</v>
      </c>
    </row>
    <row r="14277" spans="1:2" x14ac:dyDescent="0.3">
      <c r="A14277" s="38" t="s">
        <v>14640</v>
      </c>
      <c r="B14277" s="39">
        <v>88.64</v>
      </c>
    </row>
    <row r="14278" spans="1:2" x14ac:dyDescent="0.3">
      <c r="A14278" s="38" t="s">
        <v>14641</v>
      </c>
      <c r="B14278" s="39">
        <v>86.77</v>
      </c>
    </row>
    <row r="14279" spans="1:2" x14ac:dyDescent="0.3">
      <c r="A14279" s="38" t="s">
        <v>14642</v>
      </c>
      <c r="B14279" s="39">
        <v>114.37</v>
      </c>
    </row>
    <row r="14280" spans="1:2" x14ac:dyDescent="0.3">
      <c r="A14280" s="38" t="s">
        <v>14643</v>
      </c>
      <c r="B14280" s="39">
        <v>111.82</v>
      </c>
    </row>
    <row r="14281" spans="1:2" x14ac:dyDescent="0.3">
      <c r="A14281" s="38" t="s">
        <v>14644</v>
      </c>
      <c r="B14281" s="39">
        <v>128.19999999999999</v>
      </c>
    </row>
    <row r="14282" spans="1:2" x14ac:dyDescent="0.3">
      <c r="A14282" s="38" t="s">
        <v>14645</v>
      </c>
      <c r="B14282" s="39">
        <v>125.38</v>
      </c>
    </row>
    <row r="14283" spans="1:2" x14ac:dyDescent="0.3">
      <c r="A14283" s="38" t="s">
        <v>14646</v>
      </c>
      <c r="B14283" s="39">
        <v>142.55000000000001</v>
      </c>
    </row>
    <row r="14284" spans="1:2" x14ac:dyDescent="0.3">
      <c r="A14284" s="38" t="s">
        <v>14647</v>
      </c>
      <c r="B14284" s="39">
        <v>139.38</v>
      </c>
    </row>
    <row r="14285" spans="1:2" x14ac:dyDescent="0.3">
      <c r="A14285" s="38" t="s">
        <v>14648</v>
      </c>
      <c r="B14285" s="39">
        <v>162.75</v>
      </c>
    </row>
    <row r="14286" spans="1:2" x14ac:dyDescent="0.3">
      <c r="A14286" s="38" t="s">
        <v>14649</v>
      </c>
      <c r="B14286" s="39">
        <v>159.11000000000001</v>
      </c>
    </row>
    <row r="14287" spans="1:2" x14ac:dyDescent="0.3">
      <c r="A14287" s="38" t="s">
        <v>14650</v>
      </c>
      <c r="B14287" s="39">
        <v>195.99</v>
      </c>
    </row>
    <row r="14288" spans="1:2" x14ac:dyDescent="0.3">
      <c r="A14288" s="38" t="s">
        <v>14651</v>
      </c>
      <c r="B14288" s="39">
        <v>191.53</v>
      </c>
    </row>
    <row r="14289" spans="1:2" x14ac:dyDescent="0.3">
      <c r="A14289" s="38" t="s">
        <v>14652</v>
      </c>
      <c r="B14289" s="39">
        <v>159.46</v>
      </c>
    </row>
    <row r="14290" spans="1:2" x14ac:dyDescent="0.3">
      <c r="A14290" s="38" t="s">
        <v>14653</v>
      </c>
      <c r="B14290" s="39">
        <v>156</v>
      </c>
    </row>
    <row r="14291" spans="1:2" x14ac:dyDescent="0.3">
      <c r="A14291" s="38" t="s">
        <v>14654</v>
      </c>
      <c r="B14291" s="39">
        <v>213.02</v>
      </c>
    </row>
    <row r="14292" spans="1:2" x14ac:dyDescent="0.3">
      <c r="A14292" s="38" t="s">
        <v>14655</v>
      </c>
      <c r="B14292" s="39">
        <v>208.34</v>
      </c>
    </row>
    <row r="14293" spans="1:2" x14ac:dyDescent="0.3">
      <c r="A14293" s="38" t="s">
        <v>14656</v>
      </c>
      <c r="B14293" s="39">
        <v>260.74</v>
      </c>
    </row>
    <row r="14294" spans="1:2" x14ac:dyDescent="0.3">
      <c r="A14294" s="38" t="s">
        <v>14657</v>
      </c>
      <c r="B14294" s="39">
        <v>255.17</v>
      </c>
    </row>
    <row r="14295" spans="1:2" x14ac:dyDescent="0.3">
      <c r="A14295" s="38" t="s">
        <v>14658</v>
      </c>
      <c r="B14295" s="39">
        <v>269.16000000000003</v>
      </c>
    </row>
    <row r="14296" spans="1:2" x14ac:dyDescent="0.3">
      <c r="A14296" s="38" t="s">
        <v>14659</v>
      </c>
      <c r="B14296" s="39">
        <v>262.86</v>
      </c>
    </row>
    <row r="14297" spans="1:2" x14ac:dyDescent="0.3">
      <c r="A14297" s="38" t="s">
        <v>14660</v>
      </c>
      <c r="B14297" s="39">
        <v>386.12</v>
      </c>
    </row>
    <row r="14298" spans="1:2" x14ac:dyDescent="0.3">
      <c r="A14298" s="38" t="s">
        <v>14661</v>
      </c>
      <c r="B14298" s="39">
        <v>377.58</v>
      </c>
    </row>
    <row r="14299" spans="1:2" x14ac:dyDescent="0.3">
      <c r="A14299" s="38" t="s">
        <v>14662</v>
      </c>
      <c r="B14299" s="39">
        <v>445.18</v>
      </c>
    </row>
    <row r="14300" spans="1:2" x14ac:dyDescent="0.3">
      <c r="A14300" s="38" t="s">
        <v>14663</v>
      </c>
      <c r="B14300" s="39">
        <v>435.44</v>
      </c>
    </row>
    <row r="14301" spans="1:2" x14ac:dyDescent="0.3">
      <c r="A14301" s="38" t="s">
        <v>14664</v>
      </c>
      <c r="B14301" s="39">
        <v>134.21</v>
      </c>
    </row>
    <row r="14302" spans="1:2" x14ac:dyDescent="0.3">
      <c r="A14302" s="38" t="s">
        <v>14665</v>
      </c>
      <c r="B14302" s="39">
        <v>128.36000000000001</v>
      </c>
    </row>
    <row r="14303" spans="1:2" x14ac:dyDescent="0.3">
      <c r="A14303" s="38" t="s">
        <v>14666</v>
      </c>
      <c r="B14303" s="39">
        <v>177.41</v>
      </c>
    </row>
    <row r="14304" spans="1:2" x14ac:dyDescent="0.3">
      <c r="A14304" s="38" t="s">
        <v>14667</v>
      </c>
      <c r="B14304" s="39">
        <v>171.56</v>
      </c>
    </row>
    <row r="14305" spans="1:2" x14ac:dyDescent="0.3">
      <c r="A14305" s="38" t="s">
        <v>14668</v>
      </c>
      <c r="B14305" s="39">
        <v>205.85</v>
      </c>
    </row>
    <row r="14306" spans="1:2" x14ac:dyDescent="0.3">
      <c r="A14306" s="38" t="s">
        <v>14669</v>
      </c>
      <c r="B14306" s="39">
        <v>198.54</v>
      </c>
    </row>
    <row r="14307" spans="1:2" x14ac:dyDescent="0.3">
      <c r="A14307" s="38" t="s">
        <v>14670</v>
      </c>
      <c r="B14307" s="39">
        <v>210.32</v>
      </c>
    </row>
    <row r="14308" spans="1:2" x14ac:dyDescent="0.3">
      <c r="A14308" s="38" t="s">
        <v>14671</v>
      </c>
      <c r="B14308" s="39">
        <v>205.45</v>
      </c>
    </row>
    <row r="14309" spans="1:2" x14ac:dyDescent="0.3">
      <c r="A14309" s="38" t="s">
        <v>14672</v>
      </c>
      <c r="B14309" s="39">
        <v>309.29000000000002</v>
      </c>
    </row>
    <row r="14310" spans="1:2" x14ac:dyDescent="0.3">
      <c r="A14310" s="38" t="s">
        <v>14673</v>
      </c>
      <c r="B14310" s="39">
        <v>302.95999999999998</v>
      </c>
    </row>
    <row r="14311" spans="1:2" x14ac:dyDescent="0.3">
      <c r="A14311" s="38" t="s">
        <v>14674</v>
      </c>
      <c r="B14311" s="39">
        <v>284.93</v>
      </c>
    </row>
    <row r="14312" spans="1:2" x14ac:dyDescent="0.3">
      <c r="A14312" s="38" t="s">
        <v>14675</v>
      </c>
      <c r="B14312" s="39">
        <v>280.06</v>
      </c>
    </row>
    <row r="14313" spans="1:2" x14ac:dyDescent="0.3">
      <c r="A14313" s="38" t="s">
        <v>14676</v>
      </c>
      <c r="B14313" s="39">
        <v>301.39999999999998</v>
      </c>
    </row>
    <row r="14314" spans="1:2" x14ac:dyDescent="0.3">
      <c r="A14314" s="38" t="s">
        <v>14677</v>
      </c>
      <c r="B14314" s="39">
        <v>296.82</v>
      </c>
    </row>
    <row r="14315" spans="1:2" x14ac:dyDescent="0.3">
      <c r="A14315" s="38" t="s">
        <v>14678</v>
      </c>
      <c r="B14315" s="39">
        <v>454.24</v>
      </c>
    </row>
    <row r="14316" spans="1:2" x14ac:dyDescent="0.3">
      <c r="A14316" s="38" t="s">
        <v>14679</v>
      </c>
      <c r="B14316" s="39">
        <v>439.62</v>
      </c>
    </row>
    <row r="14317" spans="1:2" x14ac:dyDescent="0.3">
      <c r="A14317" s="38" t="s">
        <v>14680</v>
      </c>
      <c r="B14317" s="39">
        <v>353.92</v>
      </c>
    </row>
    <row r="14318" spans="1:2" x14ac:dyDescent="0.3">
      <c r="A14318" s="38" t="s">
        <v>14681</v>
      </c>
      <c r="B14318" s="39">
        <v>349.54</v>
      </c>
    </row>
    <row r="14319" spans="1:2" x14ac:dyDescent="0.3">
      <c r="A14319" s="38" t="s">
        <v>14682</v>
      </c>
      <c r="B14319" s="39">
        <v>150.19999999999999</v>
      </c>
    </row>
    <row r="14320" spans="1:2" x14ac:dyDescent="0.3">
      <c r="A14320" s="38" t="s">
        <v>14683</v>
      </c>
      <c r="B14320" s="39">
        <v>145.62</v>
      </c>
    </row>
    <row r="14321" spans="1:2" x14ac:dyDescent="0.3">
      <c r="A14321" s="38" t="s">
        <v>14684</v>
      </c>
      <c r="B14321" s="39">
        <v>189.47</v>
      </c>
    </row>
    <row r="14322" spans="1:2" x14ac:dyDescent="0.3">
      <c r="A14322" s="38" t="s">
        <v>14685</v>
      </c>
      <c r="B14322" s="39">
        <v>184.89</v>
      </c>
    </row>
    <row r="14323" spans="1:2" x14ac:dyDescent="0.3">
      <c r="A14323" s="38" t="s">
        <v>14686</v>
      </c>
      <c r="B14323" s="39">
        <v>318.98</v>
      </c>
    </row>
    <row r="14324" spans="1:2" x14ac:dyDescent="0.3">
      <c r="A14324" s="38" t="s">
        <v>14687</v>
      </c>
      <c r="B14324" s="39">
        <v>306.8</v>
      </c>
    </row>
    <row r="14325" spans="1:2" x14ac:dyDescent="0.3">
      <c r="A14325" s="38" t="s">
        <v>14688</v>
      </c>
      <c r="B14325" s="39">
        <v>307.51</v>
      </c>
    </row>
    <row r="14326" spans="1:2" x14ac:dyDescent="0.3">
      <c r="A14326" s="38" t="s">
        <v>14689</v>
      </c>
      <c r="B14326" s="39">
        <v>302.64</v>
      </c>
    </row>
    <row r="14327" spans="1:2" x14ac:dyDescent="0.3">
      <c r="A14327" s="38" t="s">
        <v>14690</v>
      </c>
      <c r="B14327" s="39">
        <v>456.52</v>
      </c>
    </row>
    <row r="14328" spans="1:2" x14ac:dyDescent="0.3">
      <c r="A14328" s="38" t="s">
        <v>14691</v>
      </c>
      <c r="B14328" s="39">
        <v>451.94</v>
      </c>
    </row>
    <row r="14329" spans="1:2" x14ac:dyDescent="0.3">
      <c r="A14329" s="38" t="s">
        <v>14692</v>
      </c>
      <c r="B14329" s="39">
        <v>719.45</v>
      </c>
    </row>
    <row r="14330" spans="1:2" x14ac:dyDescent="0.3">
      <c r="A14330" s="38" t="s">
        <v>14693</v>
      </c>
      <c r="B14330" s="39">
        <v>712.71</v>
      </c>
    </row>
    <row r="14331" spans="1:2" x14ac:dyDescent="0.3">
      <c r="A14331" s="38" t="s">
        <v>14694</v>
      </c>
      <c r="B14331" s="39">
        <v>502.91</v>
      </c>
    </row>
    <row r="14332" spans="1:2" x14ac:dyDescent="0.3">
      <c r="A14332" s="38" t="s">
        <v>14695</v>
      </c>
      <c r="B14332" s="39">
        <v>493.65</v>
      </c>
    </row>
    <row r="14333" spans="1:2" x14ac:dyDescent="0.3">
      <c r="A14333" s="38" t="s">
        <v>14696</v>
      </c>
      <c r="B14333" s="39">
        <v>1023.73</v>
      </c>
    </row>
    <row r="14334" spans="1:2" x14ac:dyDescent="0.3">
      <c r="A14334" s="38" t="s">
        <v>14697</v>
      </c>
      <c r="B14334" s="39">
        <v>1016.3</v>
      </c>
    </row>
    <row r="14335" spans="1:2" x14ac:dyDescent="0.3">
      <c r="A14335" s="38" t="s">
        <v>14698</v>
      </c>
      <c r="B14335" s="39">
        <v>451.61</v>
      </c>
    </row>
    <row r="14336" spans="1:2" x14ac:dyDescent="0.3">
      <c r="A14336" s="38" t="s">
        <v>14699</v>
      </c>
      <c r="B14336" s="39">
        <v>447.03</v>
      </c>
    </row>
    <row r="14337" spans="1:2" x14ac:dyDescent="0.3">
      <c r="A14337" s="38" t="s">
        <v>14700</v>
      </c>
      <c r="B14337" s="39">
        <v>481.29</v>
      </c>
    </row>
    <row r="14338" spans="1:2" x14ac:dyDescent="0.3">
      <c r="A14338" s="38" t="s">
        <v>14701</v>
      </c>
      <c r="B14338" s="39">
        <v>474.96</v>
      </c>
    </row>
    <row r="14339" spans="1:2" x14ac:dyDescent="0.3">
      <c r="A14339" s="38" t="s">
        <v>14702</v>
      </c>
      <c r="B14339" s="39">
        <v>455.76</v>
      </c>
    </row>
    <row r="14340" spans="1:2" x14ac:dyDescent="0.3">
      <c r="A14340" s="38" t="s">
        <v>14703</v>
      </c>
      <c r="B14340" s="39">
        <v>450.89</v>
      </c>
    </row>
    <row r="14341" spans="1:2" x14ac:dyDescent="0.3">
      <c r="A14341" s="38" t="s">
        <v>14704</v>
      </c>
      <c r="B14341" s="39">
        <v>2729.63</v>
      </c>
    </row>
    <row r="14342" spans="1:2" x14ac:dyDescent="0.3">
      <c r="A14342" s="38" t="s">
        <v>14705</v>
      </c>
      <c r="B14342" s="39">
        <v>2715.01</v>
      </c>
    </row>
    <row r="14343" spans="1:2" x14ac:dyDescent="0.3">
      <c r="A14343" s="38" t="s">
        <v>14706</v>
      </c>
      <c r="B14343" s="39">
        <v>3023.63</v>
      </c>
    </row>
    <row r="14344" spans="1:2" x14ac:dyDescent="0.3">
      <c r="A14344" s="38" t="s">
        <v>14707</v>
      </c>
      <c r="B14344" s="39">
        <v>3009.01</v>
      </c>
    </row>
    <row r="14345" spans="1:2" x14ac:dyDescent="0.3">
      <c r="A14345" s="38" t="s">
        <v>14708</v>
      </c>
      <c r="B14345" s="39">
        <v>3316.63</v>
      </c>
    </row>
    <row r="14346" spans="1:2" x14ac:dyDescent="0.3">
      <c r="A14346" s="38" t="s">
        <v>14709</v>
      </c>
      <c r="B14346" s="39">
        <v>3302.01</v>
      </c>
    </row>
    <row r="14347" spans="1:2" x14ac:dyDescent="0.3">
      <c r="A14347" s="38" t="s">
        <v>14710</v>
      </c>
      <c r="B14347" s="39">
        <v>3609.63</v>
      </c>
    </row>
    <row r="14348" spans="1:2" x14ac:dyDescent="0.3">
      <c r="A14348" s="38" t="s">
        <v>14711</v>
      </c>
      <c r="B14348" s="39">
        <v>3595.01</v>
      </c>
    </row>
    <row r="14349" spans="1:2" x14ac:dyDescent="0.3">
      <c r="A14349" s="38" t="s">
        <v>14712</v>
      </c>
      <c r="B14349" s="39">
        <v>5109.63</v>
      </c>
    </row>
    <row r="14350" spans="1:2" x14ac:dyDescent="0.3">
      <c r="A14350" s="38" t="s">
        <v>156</v>
      </c>
      <c r="B14350" s="39">
        <v>5095.01</v>
      </c>
    </row>
    <row r="14351" spans="1:2" x14ac:dyDescent="0.3">
      <c r="A14351" s="38" t="s">
        <v>14713</v>
      </c>
      <c r="B14351" s="39">
        <v>5804.63</v>
      </c>
    </row>
    <row r="14352" spans="1:2" x14ac:dyDescent="0.3">
      <c r="A14352" s="38" t="s">
        <v>14714</v>
      </c>
      <c r="B14352" s="39">
        <v>5790.01</v>
      </c>
    </row>
    <row r="14353" spans="1:2" x14ac:dyDescent="0.3">
      <c r="A14353" s="38" t="s">
        <v>14715</v>
      </c>
      <c r="B14353" s="39">
        <v>6441.63</v>
      </c>
    </row>
    <row r="14354" spans="1:2" x14ac:dyDescent="0.3">
      <c r="A14354" s="38" t="s">
        <v>14716</v>
      </c>
      <c r="B14354" s="39">
        <v>6427.01</v>
      </c>
    </row>
    <row r="14355" spans="1:2" x14ac:dyDescent="0.3">
      <c r="A14355" s="38" t="s">
        <v>14717</v>
      </c>
      <c r="B14355" s="39">
        <v>7029.63</v>
      </c>
    </row>
    <row r="14356" spans="1:2" x14ac:dyDescent="0.3">
      <c r="A14356" s="38" t="s">
        <v>14718</v>
      </c>
      <c r="B14356" s="39">
        <v>7015.01</v>
      </c>
    </row>
    <row r="14357" spans="1:2" x14ac:dyDescent="0.3">
      <c r="A14357" s="38" t="s">
        <v>14719</v>
      </c>
      <c r="B14357" s="39">
        <v>3364.63</v>
      </c>
    </row>
    <row r="14358" spans="1:2" x14ac:dyDescent="0.3">
      <c r="A14358" s="38" t="s">
        <v>14720</v>
      </c>
      <c r="B14358" s="39">
        <v>3350.01</v>
      </c>
    </row>
    <row r="14359" spans="1:2" x14ac:dyDescent="0.3">
      <c r="A14359" s="38" t="s">
        <v>14721</v>
      </c>
      <c r="B14359" s="39">
        <v>3784.63</v>
      </c>
    </row>
    <row r="14360" spans="1:2" x14ac:dyDescent="0.3">
      <c r="A14360" s="38" t="s">
        <v>14722</v>
      </c>
      <c r="B14360" s="39">
        <v>3770.01</v>
      </c>
    </row>
    <row r="14361" spans="1:2" x14ac:dyDescent="0.3">
      <c r="A14361" s="38" t="s">
        <v>14723</v>
      </c>
      <c r="B14361" s="39">
        <v>3859.63</v>
      </c>
    </row>
    <row r="14362" spans="1:2" x14ac:dyDescent="0.3">
      <c r="A14362" s="38" t="s">
        <v>14724</v>
      </c>
      <c r="B14362" s="39">
        <v>3845.01</v>
      </c>
    </row>
    <row r="14363" spans="1:2" x14ac:dyDescent="0.3">
      <c r="A14363" s="38" t="s">
        <v>14725</v>
      </c>
      <c r="B14363" s="39">
        <v>4039.63</v>
      </c>
    </row>
    <row r="14364" spans="1:2" x14ac:dyDescent="0.3">
      <c r="A14364" s="38" t="s">
        <v>14726</v>
      </c>
      <c r="B14364" s="39">
        <v>4025.01</v>
      </c>
    </row>
    <row r="14365" spans="1:2" x14ac:dyDescent="0.3">
      <c r="A14365" s="38" t="s">
        <v>14727</v>
      </c>
      <c r="B14365" s="39">
        <v>5554.63</v>
      </c>
    </row>
    <row r="14366" spans="1:2" x14ac:dyDescent="0.3">
      <c r="A14366" s="38" t="s">
        <v>14728</v>
      </c>
      <c r="B14366" s="39">
        <v>5540.01</v>
      </c>
    </row>
    <row r="14367" spans="1:2" x14ac:dyDescent="0.3">
      <c r="A14367" s="38" t="s">
        <v>14729</v>
      </c>
      <c r="B14367" s="39">
        <v>6309.63</v>
      </c>
    </row>
    <row r="14368" spans="1:2" x14ac:dyDescent="0.3">
      <c r="A14368" s="38" t="s">
        <v>14730</v>
      </c>
      <c r="B14368" s="39">
        <v>6295.01</v>
      </c>
    </row>
    <row r="14369" spans="1:2" x14ac:dyDescent="0.3">
      <c r="A14369" s="38" t="s">
        <v>14731</v>
      </c>
      <c r="B14369" s="39">
        <v>7064.63</v>
      </c>
    </row>
    <row r="14370" spans="1:2" x14ac:dyDescent="0.3">
      <c r="A14370" s="38" t="s">
        <v>14732</v>
      </c>
      <c r="B14370" s="39">
        <v>7050.01</v>
      </c>
    </row>
    <row r="14371" spans="1:2" x14ac:dyDescent="0.3">
      <c r="A14371" s="38" t="s">
        <v>14733</v>
      </c>
      <c r="B14371" s="39">
        <v>7819.63</v>
      </c>
    </row>
    <row r="14372" spans="1:2" x14ac:dyDescent="0.3">
      <c r="A14372" s="38" t="s">
        <v>14734</v>
      </c>
      <c r="B14372" s="39">
        <v>7805.01</v>
      </c>
    </row>
    <row r="14373" spans="1:2" x14ac:dyDescent="0.3">
      <c r="A14373" s="38" t="s">
        <v>14735</v>
      </c>
      <c r="B14373" s="39">
        <v>5859</v>
      </c>
    </row>
    <row r="14374" spans="1:2" x14ac:dyDescent="0.3">
      <c r="A14374" s="38" t="s">
        <v>14736</v>
      </c>
      <c r="B14374" s="39">
        <v>5520</v>
      </c>
    </row>
    <row r="14375" spans="1:2" x14ac:dyDescent="0.3">
      <c r="A14375" s="38" t="s">
        <v>14737</v>
      </c>
      <c r="B14375" s="39">
        <v>328.69</v>
      </c>
    </row>
    <row r="14376" spans="1:2" x14ac:dyDescent="0.3">
      <c r="A14376" s="38" t="s">
        <v>14738</v>
      </c>
      <c r="B14376" s="39">
        <v>309.20999999999998</v>
      </c>
    </row>
    <row r="14377" spans="1:2" x14ac:dyDescent="0.3">
      <c r="A14377" s="38" t="s">
        <v>14739</v>
      </c>
      <c r="B14377" s="39">
        <v>378</v>
      </c>
    </row>
    <row r="14378" spans="1:2" x14ac:dyDescent="0.3">
      <c r="A14378" s="38" t="s">
        <v>14740</v>
      </c>
      <c r="B14378" s="39">
        <v>355.59</v>
      </c>
    </row>
    <row r="14379" spans="1:2" x14ac:dyDescent="0.3">
      <c r="A14379" s="38" t="s">
        <v>14741</v>
      </c>
      <c r="B14379" s="39">
        <v>334.35</v>
      </c>
    </row>
    <row r="14380" spans="1:2" x14ac:dyDescent="0.3">
      <c r="A14380" s="38" t="s">
        <v>14742</v>
      </c>
      <c r="B14380" s="39">
        <v>314.87</v>
      </c>
    </row>
    <row r="14381" spans="1:2" x14ac:dyDescent="0.3">
      <c r="A14381" s="38" t="s">
        <v>14743</v>
      </c>
      <c r="B14381" s="39">
        <v>384.51</v>
      </c>
    </row>
    <row r="14382" spans="1:2" x14ac:dyDescent="0.3">
      <c r="A14382" s="38" t="s">
        <v>14744</v>
      </c>
      <c r="B14382" s="39">
        <v>362.1</v>
      </c>
    </row>
    <row r="14383" spans="1:2" x14ac:dyDescent="0.3">
      <c r="A14383" s="38" t="s">
        <v>14745</v>
      </c>
      <c r="B14383" s="39">
        <v>303.51</v>
      </c>
    </row>
    <row r="14384" spans="1:2" x14ac:dyDescent="0.3">
      <c r="A14384" s="38" t="s">
        <v>14746</v>
      </c>
      <c r="B14384" s="39">
        <v>284.02</v>
      </c>
    </row>
    <row r="14385" spans="1:2" x14ac:dyDescent="0.3">
      <c r="A14385" s="38" t="s">
        <v>14747</v>
      </c>
      <c r="B14385" s="39">
        <v>349.04</v>
      </c>
    </row>
    <row r="14386" spans="1:2" x14ac:dyDescent="0.3">
      <c r="A14386" s="38" t="s">
        <v>14748</v>
      </c>
      <c r="B14386" s="39">
        <v>326.63</v>
      </c>
    </row>
    <row r="14387" spans="1:2" x14ac:dyDescent="0.3">
      <c r="A14387" s="38" t="s">
        <v>14749</v>
      </c>
      <c r="B14387" s="39">
        <v>331.48</v>
      </c>
    </row>
    <row r="14388" spans="1:2" x14ac:dyDescent="0.3">
      <c r="A14388" s="38" t="s">
        <v>14750</v>
      </c>
      <c r="B14388" s="39">
        <v>311.99</v>
      </c>
    </row>
    <row r="14389" spans="1:2" x14ac:dyDescent="0.3">
      <c r="A14389" s="38" t="s">
        <v>14751</v>
      </c>
      <c r="B14389" s="39">
        <v>381.2</v>
      </c>
    </row>
    <row r="14390" spans="1:2" x14ac:dyDescent="0.3">
      <c r="A14390" s="38" t="s">
        <v>14752</v>
      </c>
      <c r="B14390" s="39">
        <v>358.79</v>
      </c>
    </row>
    <row r="14391" spans="1:2" x14ac:dyDescent="0.3">
      <c r="A14391" s="38" t="s">
        <v>14753</v>
      </c>
      <c r="B14391" s="39">
        <v>396.97</v>
      </c>
    </row>
    <row r="14392" spans="1:2" x14ac:dyDescent="0.3">
      <c r="A14392" s="38" t="s">
        <v>14754</v>
      </c>
      <c r="B14392" s="39">
        <v>377.48</v>
      </c>
    </row>
    <row r="14393" spans="1:2" x14ac:dyDescent="0.3">
      <c r="A14393" s="38" t="s">
        <v>14755</v>
      </c>
      <c r="B14393" s="39">
        <v>456.51</v>
      </c>
    </row>
    <row r="14394" spans="1:2" x14ac:dyDescent="0.3">
      <c r="A14394" s="38" t="s">
        <v>14756</v>
      </c>
      <c r="B14394" s="39">
        <v>434.1</v>
      </c>
    </row>
    <row r="14395" spans="1:2" x14ac:dyDescent="0.3">
      <c r="A14395" s="38" t="s">
        <v>14757</v>
      </c>
      <c r="B14395" s="39">
        <v>394.6</v>
      </c>
    </row>
    <row r="14396" spans="1:2" x14ac:dyDescent="0.3">
      <c r="A14396" s="38" t="s">
        <v>14758</v>
      </c>
      <c r="B14396" s="39">
        <v>375.12</v>
      </c>
    </row>
    <row r="14397" spans="1:2" x14ac:dyDescent="0.3">
      <c r="A14397" s="38" t="s">
        <v>14759</v>
      </c>
      <c r="B14397" s="39">
        <v>453.79</v>
      </c>
    </row>
    <row r="14398" spans="1:2" x14ac:dyDescent="0.3">
      <c r="A14398" s="38" t="s">
        <v>14760</v>
      </c>
      <c r="B14398" s="39">
        <v>431.38</v>
      </c>
    </row>
    <row r="14399" spans="1:2" x14ac:dyDescent="0.3">
      <c r="A14399" s="38" t="s">
        <v>14761</v>
      </c>
      <c r="B14399" s="39">
        <v>275.92</v>
      </c>
    </row>
    <row r="14400" spans="1:2" x14ac:dyDescent="0.3">
      <c r="A14400" s="38" t="s">
        <v>14762</v>
      </c>
      <c r="B14400" s="39">
        <v>261.31</v>
      </c>
    </row>
    <row r="14401" spans="1:2" x14ac:dyDescent="0.3">
      <c r="A14401" s="38" t="s">
        <v>14763</v>
      </c>
      <c r="B14401" s="39">
        <v>317.31</v>
      </c>
    </row>
    <row r="14402" spans="1:2" x14ac:dyDescent="0.3">
      <c r="A14402" s="38" t="s">
        <v>14764</v>
      </c>
      <c r="B14402" s="39">
        <v>300.51</v>
      </c>
    </row>
    <row r="14403" spans="1:2" x14ac:dyDescent="0.3">
      <c r="A14403" s="38" t="s">
        <v>14765</v>
      </c>
      <c r="B14403" s="39">
        <v>315.42</v>
      </c>
    </row>
    <row r="14404" spans="1:2" x14ac:dyDescent="0.3">
      <c r="A14404" s="38" t="s">
        <v>14766</v>
      </c>
      <c r="B14404" s="39">
        <v>300.8</v>
      </c>
    </row>
    <row r="14405" spans="1:2" x14ac:dyDescent="0.3">
      <c r="A14405" s="38" t="s">
        <v>14767</v>
      </c>
      <c r="B14405" s="39">
        <v>362.73</v>
      </c>
    </row>
    <row r="14406" spans="1:2" x14ac:dyDescent="0.3">
      <c r="A14406" s="38" t="s">
        <v>14768</v>
      </c>
      <c r="B14406" s="39">
        <v>345.92</v>
      </c>
    </row>
    <row r="14407" spans="1:2" x14ac:dyDescent="0.3">
      <c r="A14407" s="38" t="s">
        <v>14769</v>
      </c>
      <c r="B14407" s="39">
        <v>426.32</v>
      </c>
    </row>
    <row r="14408" spans="1:2" x14ac:dyDescent="0.3">
      <c r="A14408" s="38" t="s">
        <v>14770</v>
      </c>
      <c r="B14408" s="39">
        <v>406.84</v>
      </c>
    </row>
    <row r="14409" spans="1:2" x14ac:dyDescent="0.3">
      <c r="A14409" s="38" t="s">
        <v>14771</v>
      </c>
      <c r="B14409" s="39">
        <v>490.27</v>
      </c>
    </row>
    <row r="14410" spans="1:2" x14ac:dyDescent="0.3">
      <c r="A14410" s="38" t="s">
        <v>14772</v>
      </c>
      <c r="B14410" s="39">
        <v>467.86</v>
      </c>
    </row>
    <row r="14411" spans="1:2" x14ac:dyDescent="0.3">
      <c r="A14411" s="38" t="s">
        <v>14773</v>
      </c>
      <c r="B14411" s="39">
        <v>366.72</v>
      </c>
    </row>
    <row r="14412" spans="1:2" x14ac:dyDescent="0.3">
      <c r="A14412" s="38" t="s">
        <v>14774</v>
      </c>
      <c r="B14412" s="39">
        <v>347.23</v>
      </c>
    </row>
    <row r="14413" spans="1:2" x14ac:dyDescent="0.3">
      <c r="A14413" s="38" t="s">
        <v>14775</v>
      </c>
      <c r="B14413" s="39">
        <v>421.73</v>
      </c>
    </row>
    <row r="14414" spans="1:2" x14ac:dyDescent="0.3">
      <c r="A14414" s="38" t="s">
        <v>14776</v>
      </c>
      <c r="B14414" s="39">
        <v>399.32</v>
      </c>
    </row>
    <row r="14415" spans="1:2" x14ac:dyDescent="0.3">
      <c r="A14415" s="38" t="s">
        <v>14777</v>
      </c>
      <c r="B14415" s="39">
        <v>501.5</v>
      </c>
    </row>
    <row r="14416" spans="1:2" x14ac:dyDescent="0.3">
      <c r="A14416" s="38" t="s">
        <v>14778</v>
      </c>
      <c r="B14416" s="39">
        <v>482.01</v>
      </c>
    </row>
    <row r="14417" spans="1:2" x14ac:dyDescent="0.3">
      <c r="A14417" s="38" t="s">
        <v>14779</v>
      </c>
      <c r="B14417" s="39">
        <v>576.72</v>
      </c>
    </row>
    <row r="14418" spans="1:2" x14ac:dyDescent="0.3">
      <c r="A14418" s="38" t="s">
        <v>14780</v>
      </c>
      <c r="B14418" s="39">
        <v>554.30999999999995</v>
      </c>
    </row>
    <row r="14419" spans="1:2" x14ac:dyDescent="0.3">
      <c r="A14419" s="38" t="s">
        <v>14781</v>
      </c>
      <c r="B14419" s="39">
        <v>543.15</v>
      </c>
    </row>
    <row r="14420" spans="1:2" x14ac:dyDescent="0.3">
      <c r="A14420" s="38" t="s">
        <v>14782</v>
      </c>
      <c r="B14420" s="39">
        <v>523.66999999999996</v>
      </c>
    </row>
    <row r="14421" spans="1:2" x14ac:dyDescent="0.3">
      <c r="A14421" s="38" t="s">
        <v>14783</v>
      </c>
      <c r="B14421" s="39">
        <v>624.38</v>
      </c>
    </row>
    <row r="14422" spans="1:2" x14ac:dyDescent="0.3">
      <c r="A14422" s="38" t="s">
        <v>14784</v>
      </c>
      <c r="B14422" s="39">
        <v>601.97</v>
      </c>
    </row>
    <row r="14423" spans="1:2" x14ac:dyDescent="0.3">
      <c r="A14423" s="38" t="s">
        <v>14785</v>
      </c>
      <c r="B14423" s="39">
        <v>501.5</v>
      </c>
    </row>
    <row r="14424" spans="1:2" x14ac:dyDescent="0.3">
      <c r="A14424" s="38" t="s">
        <v>14786</v>
      </c>
      <c r="B14424" s="39">
        <v>482.01</v>
      </c>
    </row>
    <row r="14425" spans="1:2" x14ac:dyDescent="0.3">
      <c r="A14425" s="38" t="s">
        <v>14787</v>
      </c>
      <c r="B14425" s="39">
        <v>576.72</v>
      </c>
    </row>
    <row r="14426" spans="1:2" x14ac:dyDescent="0.3">
      <c r="A14426" s="38" t="s">
        <v>14788</v>
      </c>
      <c r="B14426" s="39">
        <v>554.30999999999995</v>
      </c>
    </row>
    <row r="14427" spans="1:2" x14ac:dyDescent="0.3">
      <c r="A14427" s="38" t="s">
        <v>14789</v>
      </c>
      <c r="B14427" s="39">
        <v>318.55</v>
      </c>
    </row>
    <row r="14428" spans="1:2" x14ac:dyDescent="0.3">
      <c r="A14428" s="38" t="s">
        <v>14790</v>
      </c>
      <c r="B14428" s="39">
        <v>299.07</v>
      </c>
    </row>
    <row r="14429" spans="1:2" x14ac:dyDescent="0.3">
      <c r="A14429" s="38" t="s">
        <v>14791</v>
      </c>
      <c r="B14429" s="39">
        <v>366.34</v>
      </c>
    </row>
    <row r="14430" spans="1:2" x14ac:dyDescent="0.3">
      <c r="A14430" s="38" t="s">
        <v>14792</v>
      </c>
      <c r="B14430" s="39">
        <v>343.93</v>
      </c>
    </row>
    <row r="14431" spans="1:2" x14ac:dyDescent="0.3">
      <c r="A14431" s="38" t="s">
        <v>14793</v>
      </c>
      <c r="B14431" s="39">
        <v>490.93</v>
      </c>
    </row>
    <row r="14432" spans="1:2" x14ac:dyDescent="0.3">
      <c r="A14432" s="38" t="s">
        <v>14794</v>
      </c>
      <c r="B14432" s="39">
        <v>471.45</v>
      </c>
    </row>
    <row r="14433" spans="1:2" x14ac:dyDescent="0.3">
      <c r="A14433" s="38" t="s">
        <v>14795</v>
      </c>
      <c r="B14433" s="39">
        <v>564.57000000000005</v>
      </c>
    </row>
    <row r="14434" spans="1:2" x14ac:dyDescent="0.3">
      <c r="A14434" s="38" t="s">
        <v>14796</v>
      </c>
      <c r="B14434" s="39">
        <v>542.16</v>
      </c>
    </row>
    <row r="14435" spans="1:2" x14ac:dyDescent="0.3">
      <c r="A14435" s="38" t="s">
        <v>14797</v>
      </c>
      <c r="B14435" s="39">
        <v>501.69</v>
      </c>
    </row>
    <row r="14436" spans="1:2" x14ac:dyDescent="0.3">
      <c r="A14436" s="38" t="s">
        <v>14798</v>
      </c>
      <c r="B14436" s="39">
        <v>482.21</v>
      </c>
    </row>
    <row r="14437" spans="1:2" x14ac:dyDescent="0.3">
      <c r="A14437" s="38" t="s">
        <v>14799</v>
      </c>
      <c r="B14437" s="39">
        <v>624.52</v>
      </c>
    </row>
    <row r="14438" spans="1:2" x14ac:dyDescent="0.3">
      <c r="A14438" s="38" t="s">
        <v>14800</v>
      </c>
      <c r="B14438" s="39">
        <v>602.11</v>
      </c>
    </row>
    <row r="14439" spans="1:2" x14ac:dyDescent="0.3">
      <c r="A14439" s="38" t="s">
        <v>14801</v>
      </c>
      <c r="B14439" s="39">
        <v>348.97</v>
      </c>
    </row>
    <row r="14440" spans="1:2" x14ac:dyDescent="0.3">
      <c r="A14440" s="38" t="s">
        <v>14802</v>
      </c>
      <c r="B14440" s="39">
        <v>329.49</v>
      </c>
    </row>
    <row r="14441" spans="1:2" x14ac:dyDescent="0.3">
      <c r="A14441" s="38" t="s">
        <v>14803</v>
      </c>
      <c r="B14441" s="39">
        <v>401.32</v>
      </c>
    </row>
    <row r="14442" spans="1:2" x14ac:dyDescent="0.3">
      <c r="A14442" s="38" t="s">
        <v>14804</v>
      </c>
      <c r="B14442" s="39">
        <v>378.91</v>
      </c>
    </row>
    <row r="14443" spans="1:2" x14ac:dyDescent="0.3">
      <c r="A14443" s="38" t="s">
        <v>14805</v>
      </c>
      <c r="B14443" s="39">
        <v>241.45</v>
      </c>
    </row>
    <row r="14444" spans="1:2" x14ac:dyDescent="0.3">
      <c r="A14444" s="38" t="s">
        <v>14806</v>
      </c>
      <c r="B14444" s="39">
        <v>226.83</v>
      </c>
    </row>
    <row r="14445" spans="1:2" x14ac:dyDescent="0.3">
      <c r="A14445" s="38" t="s">
        <v>14807</v>
      </c>
      <c r="B14445" s="39">
        <v>277.67</v>
      </c>
    </row>
    <row r="14446" spans="1:2" x14ac:dyDescent="0.3">
      <c r="A14446" s="38" t="s">
        <v>14808</v>
      </c>
      <c r="B14446" s="39">
        <v>260.86</v>
      </c>
    </row>
    <row r="14447" spans="1:2" x14ac:dyDescent="0.3">
      <c r="A14447" s="38" t="s">
        <v>14809</v>
      </c>
      <c r="B14447" s="39">
        <v>21.75</v>
      </c>
    </row>
    <row r="14448" spans="1:2" x14ac:dyDescent="0.3">
      <c r="A14448" s="38" t="s">
        <v>14810</v>
      </c>
      <c r="B14448" s="39">
        <v>19.32</v>
      </c>
    </row>
    <row r="14449" spans="1:2" x14ac:dyDescent="0.3">
      <c r="A14449" s="38" t="s">
        <v>14811</v>
      </c>
      <c r="B14449" s="39">
        <v>680</v>
      </c>
    </row>
    <row r="14450" spans="1:2" x14ac:dyDescent="0.3">
      <c r="A14450" s="38" t="s">
        <v>14812</v>
      </c>
      <c r="B14450" s="39">
        <v>665.39</v>
      </c>
    </row>
    <row r="14451" spans="1:2" x14ac:dyDescent="0.3">
      <c r="A14451" s="38" t="s">
        <v>14813</v>
      </c>
      <c r="B14451" s="39">
        <v>782</v>
      </c>
    </row>
    <row r="14452" spans="1:2" x14ac:dyDescent="0.3">
      <c r="A14452" s="38" t="s">
        <v>14814</v>
      </c>
      <c r="B14452" s="39">
        <v>765.2</v>
      </c>
    </row>
    <row r="14453" spans="1:2" x14ac:dyDescent="0.3">
      <c r="A14453" s="38" t="s">
        <v>14815</v>
      </c>
      <c r="B14453" s="39">
        <v>649.91999999999996</v>
      </c>
    </row>
    <row r="14454" spans="1:2" x14ac:dyDescent="0.3">
      <c r="A14454" s="38" t="s">
        <v>14816</v>
      </c>
      <c r="B14454" s="39">
        <v>635.30999999999995</v>
      </c>
    </row>
    <row r="14455" spans="1:2" x14ac:dyDescent="0.3">
      <c r="A14455" s="38" t="s">
        <v>14817</v>
      </c>
      <c r="B14455" s="39">
        <v>747.41</v>
      </c>
    </row>
    <row r="14456" spans="1:2" x14ac:dyDescent="0.3">
      <c r="A14456" s="38" t="s">
        <v>14818</v>
      </c>
      <c r="B14456" s="39">
        <v>730.6</v>
      </c>
    </row>
    <row r="14457" spans="1:2" x14ac:dyDescent="0.3">
      <c r="A14457" s="38" t="s">
        <v>14819</v>
      </c>
      <c r="B14457" s="39">
        <v>711.61</v>
      </c>
    </row>
    <row r="14458" spans="1:2" x14ac:dyDescent="0.3">
      <c r="A14458" s="38" t="s">
        <v>14820</v>
      </c>
      <c r="B14458" s="39">
        <v>696.99</v>
      </c>
    </row>
    <row r="14459" spans="1:2" x14ac:dyDescent="0.3">
      <c r="A14459" s="38" t="s">
        <v>14821</v>
      </c>
      <c r="B14459" s="39">
        <v>818.35</v>
      </c>
    </row>
    <row r="14460" spans="1:2" x14ac:dyDescent="0.3">
      <c r="A14460" s="38" t="s">
        <v>14822</v>
      </c>
      <c r="B14460" s="39">
        <v>801.54</v>
      </c>
    </row>
    <row r="14461" spans="1:2" x14ac:dyDescent="0.3">
      <c r="A14461" s="38" t="s">
        <v>14823</v>
      </c>
      <c r="B14461" s="39">
        <v>804.22</v>
      </c>
    </row>
    <row r="14462" spans="1:2" x14ac:dyDescent="0.3">
      <c r="A14462" s="38" t="s">
        <v>14824</v>
      </c>
      <c r="B14462" s="39">
        <v>789.6</v>
      </c>
    </row>
    <row r="14463" spans="1:2" x14ac:dyDescent="0.3">
      <c r="A14463" s="38" t="s">
        <v>14825</v>
      </c>
      <c r="B14463" s="39">
        <v>924.85</v>
      </c>
    </row>
    <row r="14464" spans="1:2" x14ac:dyDescent="0.3">
      <c r="A14464" s="38" t="s">
        <v>14826</v>
      </c>
      <c r="B14464" s="39">
        <v>908.04</v>
      </c>
    </row>
    <row r="14465" spans="1:2" x14ac:dyDescent="0.3">
      <c r="A14465" s="38" t="s">
        <v>14827</v>
      </c>
      <c r="B14465" s="39">
        <v>696.9</v>
      </c>
    </row>
    <row r="14466" spans="1:2" x14ac:dyDescent="0.3">
      <c r="A14466" s="38" t="s">
        <v>14828</v>
      </c>
      <c r="B14466" s="39">
        <v>682.29</v>
      </c>
    </row>
    <row r="14467" spans="1:2" x14ac:dyDescent="0.3">
      <c r="A14467" s="38" t="s">
        <v>14829</v>
      </c>
      <c r="B14467" s="39">
        <v>801.44</v>
      </c>
    </row>
    <row r="14468" spans="1:2" x14ac:dyDescent="0.3">
      <c r="A14468" s="38" t="s">
        <v>14830</v>
      </c>
      <c r="B14468" s="39">
        <v>784.63</v>
      </c>
    </row>
    <row r="14469" spans="1:2" x14ac:dyDescent="0.3">
      <c r="A14469" s="38" t="s">
        <v>14831</v>
      </c>
      <c r="B14469" s="39">
        <v>696.9</v>
      </c>
    </row>
    <row r="14470" spans="1:2" x14ac:dyDescent="0.3">
      <c r="A14470" s="38" t="s">
        <v>14832</v>
      </c>
      <c r="B14470" s="39">
        <v>682.29</v>
      </c>
    </row>
    <row r="14471" spans="1:2" x14ac:dyDescent="0.3">
      <c r="A14471" s="38" t="s">
        <v>14833</v>
      </c>
      <c r="B14471" s="39">
        <v>801.44</v>
      </c>
    </row>
    <row r="14472" spans="1:2" x14ac:dyDescent="0.3">
      <c r="A14472" s="38" t="s">
        <v>14834</v>
      </c>
      <c r="B14472" s="39">
        <v>784.63</v>
      </c>
    </row>
    <row r="14473" spans="1:2" x14ac:dyDescent="0.3">
      <c r="A14473" s="38" t="s">
        <v>14835</v>
      </c>
      <c r="B14473" s="39">
        <v>122.72</v>
      </c>
    </row>
    <row r="14474" spans="1:2" x14ac:dyDescent="0.3">
      <c r="A14474" s="38" t="s">
        <v>14836</v>
      </c>
      <c r="B14474" s="39">
        <v>115.41</v>
      </c>
    </row>
    <row r="14475" spans="1:2" x14ac:dyDescent="0.3">
      <c r="A14475" s="38" t="s">
        <v>14837</v>
      </c>
      <c r="B14475" s="39">
        <v>338.08</v>
      </c>
    </row>
    <row r="14476" spans="1:2" x14ac:dyDescent="0.3">
      <c r="A14476" s="38" t="s">
        <v>14838</v>
      </c>
      <c r="B14476" s="39">
        <v>315.19</v>
      </c>
    </row>
    <row r="14477" spans="1:2" x14ac:dyDescent="0.3">
      <c r="A14477" s="38" t="s">
        <v>14839</v>
      </c>
      <c r="B14477" s="39">
        <v>547.80999999999995</v>
      </c>
    </row>
    <row r="14478" spans="1:2" x14ac:dyDescent="0.3">
      <c r="A14478" s="38" t="s">
        <v>14840</v>
      </c>
      <c r="B14478" s="39">
        <v>492.76</v>
      </c>
    </row>
    <row r="14479" spans="1:2" x14ac:dyDescent="0.3">
      <c r="A14479" s="38" t="s">
        <v>14841</v>
      </c>
      <c r="B14479" s="39">
        <v>548.92999999999995</v>
      </c>
    </row>
    <row r="14480" spans="1:2" x14ac:dyDescent="0.3">
      <c r="A14480" s="38" t="s">
        <v>14842</v>
      </c>
      <c r="B14480" s="39">
        <v>533.34</v>
      </c>
    </row>
    <row r="14481" spans="1:2" x14ac:dyDescent="0.3">
      <c r="A14481" s="38" t="s">
        <v>14843</v>
      </c>
      <c r="B14481" s="39">
        <v>36.75</v>
      </c>
    </row>
    <row r="14482" spans="1:2" x14ac:dyDescent="0.3">
      <c r="A14482" s="38" t="s">
        <v>14844</v>
      </c>
      <c r="B14482" s="39">
        <v>33.479999999999997</v>
      </c>
    </row>
    <row r="14483" spans="1:2" x14ac:dyDescent="0.3">
      <c r="A14483" s="38" t="s">
        <v>14845</v>
      </c>
      <c r="B14483" s="39">
        <v>12.2</v>
      </c>
    </row>
    <row r="14484" spans="1:2" x14ac:dyDescent="0.3">
      <c r="A14484" s="38" t="s">
        <v>14846</v>
      </c>
      <c r="B14484" s="39">
        <v>11.03</v>
      </c>
    </row>
    <row r="14485" spans="1:2" x14ac:dyDescent="0.3">
      <c r="A14485" s="38" t="s">
        <v>14847</v>
      </c>
      <c r="B14485" s="39">
        <v>15.87</v>
      </c>
    </row>
    <row r="14486" spans="1:2" x14ac:dyDescent="0.3">
      <c r="A14486" s="38" t="s">
        <v>14848</v>
      </c>
      <c r="B14486" s="39">
        <v>14.46</v>
      </c>
    </row>
    <row r="14487" spans="1:2" x14ac:dyDescent="0.3">
      <c r="A14487" s="38" t="s">
        <v>14849</v>
      </c>
      <c r="B14487" s="39">
        <v>55.65</v>
      </c>
    </row>
    <row r="14488" spans="1:2" x14ac:dyDescent="0.3">
      <c r="A14488" s="38" t="s">
        <v>14850</v>
      </c>
      <c r="B14488" s="39">
        <v>54.18</v>
      </c>
    </row>
    <row r="14489" spans="1:2" x14ac:dyDescent="0.3">
      <c r="A14489" s="38" t="s">
        <v>14851</v>
      </c>
      <c r="B14489" s="39">
        <v>658.88</v>
      </c>
    </row>
    <row r="14490" spans="1:2" x14ac:dyDescent="0.3">
      <c r="A14490" s="38" t="s">
        <v>14852</v>
      </c>
      <c r="B14490" s="39">
        <v>587.16999999999996</v>
      </c>
    </row>
    <row r="14491" spans="1:2" x14ac:dyDescent="0.3">
      <c r="A14491" s="38" t="s">
        <v>14853</v>
      </c>
      <c r="B14491" s="39">
        <v>5053</v>
      </c>
    </row>
    <row r="14492" spans="1:2" x14ac:dyDescent="0.3">
      <c r="A14492" s="38" t="s">
        <v>14854</v>
      </c>
      <c r="B14492" s="39">
        <v>4570</v>
      </c>
    </row>
    <row r="14493" spans="1:2" x14ac:dyDescent="0.3">
      <c r="A14493" s="38" t="s">
        <v>14855</v>
      </c>
      <c r="B14493" s="39">
        <v>35.840000000000003</v>
      </c>
    </row>
    <row r="14494" spans="1:2" x14ac:dyDescent="0.3">
      <c r="A14494" s="38" t="s">
        <v>14856</v>
      </c>
      <c r="B14494" s="39">
        <v>35.840000000000003</v>
      </c>
    </row>
    <row r="14495" spans="1:2" x14ac:dyDescent="0.3">
      <c r="A14495" s="38" t="s">
        <v>14857</v>
      </c>
      <c r="B14495" s="39">
        <v>45.73</v>
      </c>
    </row>
    <row r="14496" spans="1:2" x14ac:dyDescent="0.3">
      <c r="A14496" s="38" t="s">
        <v>14858</v>
      </c>
      <c r="B14496" s="39">
        <v>45.73</v>
      </c>
    </row>
    <row r="14497" spans="1:2" x14ac:dyDescent="0.3">
      <c r="A14497" s="38" t="s">
        <v>14859</v>
      </c>
      <c r="B14497" s="39">
        <v>59.32</v>
      </c>
    </row>
    <row r="14498" spans="1:2" x14ac:dyDescent="0.3">
      <c r="A14498" s="38" t="s">
        <v>14860</v>
      </c>
      <c r="B14498" s="39">
        <v>59.32</v>
      </c>
    </row>
    <row r="14499" spans="1:2" x14ac:dyDescent="0.3">
      <c r="A14499" s="38" t="s">
        <v>14861</v>
      </c>
      <c r="B14499" s="39">
        <v>78</v>
      </c>
    </row>
    <row r="14500" spans="1:2" x14ac:dyDescent="0.3">
      <c r="A14500" s="38" t="s">
        <v>14862</v>
      </c>
      <c r="B14500" s="39">
        <v>78</v>
      </c>
    </row>
    <row r="14501" spans="1:2" x14ac:dyDescent="0.3">
      <c r="A14501" s="38" t="s">
        <v>14863</v>
      </c>
      <c r="B14501" s="39">
        <v>168</v>
      </c>
    </row>
    <row r="14502" spans="1:2" x14ac:dyDescent="0.3">
      <c r="A14502" s="38" t="s">
        <v>14864</v>
      </c>
      <c r="B14502" s="39">
        <v>168</v>
      </c>
    </row>
    <row r="14503" spans="1:2" x14ac:dyDescent="0.3">
      <c r="A14503" s="38" t="s">
        <v>14865</v>
      </c>
      <c r="B14503" s="39">
        <v>55.62</v>
      </c>
    </row>
    <row r="14504" spans="1:2" x14ac:dyDescent="0.3">
      <c r="A14504" s="38" t="s">
        <v>14866</v>
      </c>
      <c r="B14504" s="39">
        <v>55.62</v>
      </c>
    </row>
    <row r="14505" spans="1:2" x14ac:dyDescent="0.3">
      <c r="A14505" s="38" t="s">
        <v>14867</v>
      </c>
      <c r="B14505" s="39">
        <v>35.840000000000003</v>
      </c>
    </row>
    <row r="14506" spans="1:2" x14ac:dyDescent="0.3">
      <c r="A14506" s="38" t="s">
        <v>14868</v>
      </c>
      <c r="B14506" s="39">
        <v>35.840000000000003</v>
      </c>
    </row>
    <row r="14507" spans="1:2" x14ac:dyDescent="0.3">
      <c r="A14507" s="38" t="s">
        <v>14869</v>
      </c>
      <c r="B14507" s="39">
        <v>264</v>
      </c>
    </row>
    <row r="14508" spans="1:2" x14ac:dyDescent="0.3">
      <c r="A14508" s="38" t="s">
        <v>14870</v>
      </c>
      <c r="B14508" s="39">
        <v>264</v>
      </c>
    </row>
    <row r="14509" spans="1:2" x14ac:dyDescent="0.3">
      <c r="A14509" s="38" t="s">
        <v>14871</v>
      </c>
      <c r="B14509" s="39">
        <v>228</v>
      </c>
    </row>
    <row r="14510" spans="1:2" x14ac:dyDescent="0.3">
      <c r="A14510" s="38" t="s">
        <v>14872</v>
      </c>
      <c r="B14510" s="39">
        <v>228</v>
      </c>
    </row>
    <row r="14511" spans="1:2" x14ac:dyDescent="0.3">
      <c r="A14511" s="38" t="s">
        <v>14873</v>
      </c>
      <c r="B14511" s="39">
        <v>127.2</v>
      </c>
    </row>
    <row r="14512" spans="1:2" x14ac:dyDescent="0.3">
      <c r="A14512" s="38" t="s">
        <v>14874</v>
      </c>
      <c r="B14512" s="39">
        <v>127.2</v>
      </c>
    </row>
    <row r="14513" spans="1:2" x14ac:dyDescent="0.3">
      <c r="A14513" s="38" t="s">
        <v>14875</v>
      </c>
      <c r="B14513" s="39">
        <v>96</v>
      </c>
    </row>
    <row r="14514" spans="1:2" x14ac:dyDescent="0.3">
      <c r="A14514" s="38" t="s">
        <v>14876</v>
      </c>
      <c r="B14514" s="39">
        <v>96</v>
      </c>
    </row>
    <row r="14515" spans="1:2" x14ac:dyDescent="0.3">
      <c r="A14515" s="38" t="s">
        <v>14877</v>
      </c>
      <c r="B14515" s="39">
        <v>62.4</v>
      </c>
    </row>
    <row r="14516" spans="1:2" x14ac:dyDescent="0.3">
      <c r="A14516" s="38" t="s">
        <v>14878</v>
      </c>
      <c r="B14516" s="39">
        <v>62.4</v>
      </c>
    </row>
    <row r="14517" spans="1:2" x14ac:dyDescent="0.3">
      <c r="A14517" s="38" t="s">
        <v>14879</v>
      </c>
      <c r="B14517" s="39">
        <v>236.62</v>
      </c>
    </row>
    <row r="14518" spans="1:2" x14ac:dyDescent="0.3">
      <c r="A14518" s="38" t="s">
        <v>14880</v>
      </c>
      <c r="B14518" s="39">
        <v>236.62</v>
      </c>
    </row>
    <row r="14519" spans="1:2" x14ac:dyDescent="0.3">
      <c r="A14519" s="38" t="s">
        <v>14881</v>
      </c>
      <c r="B14519" s="39">
        <v>300</v>
      </c>
    </row>
    <row r="14520" spans="1:2" x14ac:dyDescent="0.3">
      <c r="A14520" s="38" t="s">
        <v>14882</v>
      </c>
      <c r="B14520" s="39">
        <v>300</v>
      </c>
    </row>
    <row r="14521" spans="1:2" x14ac:dyDescent="0.3">
      <c r="A14521" s="38" t="s">
        <v>14883</v>
      </c>
      <c r="B14521" s="39">
        <v>216.56</v>
      </c>
    </row>
    <row r="14522" spans="1:2" x14ac:dyDescent="0.3">
      <c r="A14522" s="38" t="s">
        <v>14884</v>
      </c>
      <c r="B14522" s="39">
        <v>206.81</v>
      </c>
    </row>
    <row r="14523" spans="1:2" x14ac:dyDescent="0.3">
      <c r="A14523" s="38" t="s">
        <v>14885</v>
      </c>
      <c r="B14523" s="39">
        <v>310</v>
      </c>
    </row>
    <row r="14524" spans="1:2" x14ac:dyDescent="0.3">
      <c r="A14524" s="38" t="s">
        <v>14886</v>
      </c>
      <c r="B14524" s="39">
        <v>310</v>
      </c>
    </row>
    <row r="14525" spans="1:2" x14ac:dyDescent="0.3">
      <c r="A14525" s="38" t="s">
        <v>14887</v>
      </c>
      <c r="B14525" s="39">
        <v>185</v>
      </c>
    </row>
    <row r="14526" spans="1:2" x14ac:dyDescent="0.3">
      <c r="A14526" s="38" t="s">
        <v>14888</v>
      </c>
      <c r="B14526" s="39">
        <v>185</v>
      </c>
    </row>
    <row r="14527" spans="1:2" x14ac:dyDescent="0.3">
      <c r="A14527" s="38" t="s">
        <v>14889</v>
      </c>
      <c r="B14527" s="39">
        <v>1101.24</v>
      </c>
    </row>
    <row r="14528" spans="1:2" x14ac:dyDescent="0.3">
      <c r="A14528" s="38" t="s">
        <v>14890</v>
      </c>
      <c r="B14528" s="39">
        <v>1101.24</v>
      </c>
    </row>
    <row r="14529" spans="1:2" x14ac:dyDescent="0.3">
      <c r="A14529" s="38" t="s">
        <v>14891</v>
      </c>
      <c r="B14529" s="39">
        <v>1802.37</v>
      </c>
    </row>
    <row r="14530" spans="1:2" x14ac:dyDescent="0.3">
      <c r="A14530" s="38" t="s">
        <v>14892</v>
      </c>
      <c r="B14530" s="39">
        <v>1802.37</v>
      </c>
    </row>
    <row r="14531" spans="1:2" x14ac:dyDescent="0.3">
      <c r="A14531" s="38" t="s">
        <v>14893</v>
      </c>
      <c r="B14531" s="39">
        <v>12867.74</v>
      </c>
    </row>
    <row r="14532" spans="1:2" x14ac:dyDescent="0.3">
      <c r="A14532" s="38" t="s">
        <v>14894</v>
      </c>
      <c r="B14532" s="39">
        <v>12867.74</v>
      </c>
    </row>
    <row r="14533" spans="1:2" x14ac:dyDescent="0.3">
      <c r="A14533" s="38" t="s">
        <v>14895</v>
      </c>
      <c r="B14533" s="39">
        <v>34</v>
      </c>
    </row>
    <row r="14534" spans="1:2" x14ac:dyDescent="0.3">
      <c r="A14534" s="38" t="s">
        <v>14896</v>
      </c>
      <c r="B14534" s="39">
        <v>34</v>
      </c>
    </row>
    <row r="14535" spans="1:2" x14ac:dyDescent="0.3">
      <c r="A14535" s="38" t="s">
        <v>14897</v>
      </c>
      <c r="B14535" s="39">
        <v>4439</v>
      </c>
    </row>
    <row r="14536" spans="1:2" x14ac:dyDescent="0.3">
      <c r="A14536" s="38" t="s">
        <v>14898</v>
      </c>
      <c r="B14536" s="39">
        <v>4429</v>
      </c>
    </row>
    <row r="14537" spans="1:2" x14ac:dyDescent="0.3">
      <c r="A14537" s="38" t="s">
        <v>14899</v>
      </c>
      <c r="B14537" s="39">
        <v>145.03</v>
      </c>
    </row>
    <row r="14538" spans="1:2" x14ac:dyDescent="0.3">
      <c r="A14538" s="38" t="s">
        <v>14900</v>
      </c>
      <c r="B14538" s="39">
        <v>143.57</v>
      </c>
    </row>
    <row r="14539" spans="1:2" x14ac:dyDescent="0.3">
      <c r="A14539" s="38" t="s">
        <v>14901</v>
      </c>
      <c r="B14539" s="39">
        <v>165.76</v>
      </c>
    </row>
    <row r="14540" spans="1:2" x14ac:dyDescent="0.3">
      <c r="A14540" s="38" t="s">
        <v>14902</v>
      </c>
      <c r="B14540" s="39">
        <v>164.3</v>
      </c>
    </row>
    <row r="14541" spans="1:2" x14ac:dyDescent="0.3">
      <c r="A14541" s="38" t="s">
        <v>14903</v>
      </c>
      <c r="B14541" s="39">
        <v>217.37</v>
      </c>
    </row>
    <row r="14542" spans="1:2" x14ac:dyDescent="0.3">
      <c r="A14542" s="38" t="s">
        <v>14904</v>
      </c>
      <c r="B14542" s="39">
        <v>215.91</v>
      </c>
    </row>
    <row r="14543" spans="1:2" x14ac:dyDescent="0.3">
      <c r="A14543" s="38" t="s">
        <v>14905</v>
      </c>
      <c r="B14543" s="39">
        <v>268.98</v>
      </c>
    </row>
    <row r="14544" spans="1:2" x14ac:dyDescent="0.3">
      <c r="A14544" s="38" t="s">
        <v>14906</v>
      </c>
      <c r="B14544" s="39">
        <v>267.52</v>
      </c>
    </row>
    <row r="14545" spans="1:2" x14ac:dyDescent="0.3">
      <c r="A14545" s="38" t="s">
        <v>14907</v>
      </c>
      <c r="B14545" s="39">
        <v>2408</v>
      </c>
    </row>
    <row r="14546" spans="1:2" x14ac:dyDescent="0.3">
      <c r="A14546" s="38" t="s">
        <v>14908</v>
      </c>
      <c r="B14546" s="39">
        <v>2390</v>
      </c>
    </row>
    <row r="14547" spans="1:2" x14ac:dyDescent="0.3">
      <c r="A14547" s="38" t="s">
        <v>14909</v>
      </c>
      <c r="B14547" s="39">
        <v>446.9</v>
      </c>
    </row>
    <row r="14548" spans="1:2" x14ac:dyDescent="0.3">
      <c r="A14548" s="38" t="s">
        <v>14910</v>
      </c>
      <c r="B14548" s="39">
        <v>417.67</v>
      </c>
    </row>
    <row r="14549" spans="1:2" x14ac:dyDescent="0.3">
      <c r="A14549" s="38" t="s">
        <v>14911</v>
      </c>
      <c r="B14549" s="39">
        <v>434.32</v>
      </c>
    </row>
    <row r="14550" spans="1:2" x14ac:dyDescent="0.3">
      <c r="A14550" s="38" t="s">
        <v>153</v>
      </c>
      <c r="B14550" s="39">
        <v>405.09</v>
      </c>
    </row>
    <row r="14551" spans="1:2" x14ac:dyDescent="0.3">
      <c r="A14551" s="38" t="s">
        <v>14912</v>
      </c>
      <c r="B14551" s="39">
        <v>414.24</v>
      </c>
    </row>
    <row r="14552" spans="1:2" x14ac:dyDescent="0.3">
      <c r="A14552" s="38" t="s">
        <v>45</v>
      </c>
      <c r="B14552" s="39">
        <v>385.01</v>
      </c>
    </row>
    <row r="14553" spans="1:2" x14ac:dyDescent="0.3">
      <c r="A14553" s="38" t="s">
        <v>14913</v>
      </c>
      <c r="B14553" s="39">
        <v>409.86</v>
      </c>
    </row>
    <row r="14554" spans="1:2" x14ac:dyDescent="0.3">
      <c r="A14554" s="38" t="s">
        <v>152</v>
      </c>
      <c r="B14554" s="39">
        <v>380.63</v>
      </c>
    </row>
    <row r="14555" spans="1:2" x14ac:dyDescent="0.3">
      <c r="A14555" s="38" t="s">
        <v>14914</v>
      </c>
      <c r="B14555" s="39">
        <v>405.48</v>
      </c>
    </row>
    <row r="14556" spans="1:2" x14ac:dyDescent="0.3">
      <c r="A14556" s="38" t="s">
        <v>151</v>
      </c>
      <c r="B14556" s="39">
        <v>376.25</v>
      </c>
    </row>
    <row r="14557" spans="1:2" x14ac:dyDescent="0.3">
      <c r="A14557" s="38" t="s">
        <v>14915</v>
      </c>
      <c r="B14557" s="39">
        <v>204.17</v>
      </c>
    </row>
    <row r="14558" spans="1:2" x14ac:dyDescent="0.3">
      <c r="A14558" s="38" t="s">
        <v>14916</v>
      </c>
      <c r="B14558" s="39">
        <v>184.69</v>
      </c>
    </row>
    <row r="14559" spans="1:2" x14ac:dyDescent="0.3">
      <c r="A14559" s="38" t="s">
        <v>14917</v>
      </c>
      <c r="B14559" s="39">
        <v>206.17</v>
      </c>
    </row>
    <row r="14560" spans="1:2" x14ac:dyDescent="0.3">
      <c r="A14560" s="38" t="s">
        <v>14918</v>
      </c>
      <c r="B14560" s="39">
        <v>186.69</v>
      </c>
    </row>
    <row r="14561" spans="1:2" x14ac:dyDescent="0.3">
      <c r="A14561" s="38" t="s">
        <v>14919</v>
      </c>
      <c r="B14561" s="39">
        <v>208.17</v>
      </c>
    </row>
    <row r="14562" spans="1:2" x14ac:dyDescent="0.3">
      <c r="A14562" s="38" t="s">
        <v>14920</v>
      </c>
      <c r="B14562" s="39">
        <v>188.69</v>
      </c>
    </row>
    <row r="14563" spans="1:2" x14ac:dyDescent="0.3">
      <c r="A14563" s="38" t="s">
        <v>14921</v>
      </c>
      <c r="B14563" s="39">
        <v>225.87</v>
      </c>
    </row>
    <row r="14564" spans="1:2" x14ac:dyDescent="0.3">
      <c r="A14564" s="38" t="s">
        <v>14922</v>
      </c>
      <c r="B14564" s="39">
        <v>206.39</v>
      </c>
    </row>
    <row r="14565" spans="1:2" x14ac:dyDescent="0.3">
      <c r="A14565" s="38" t="s">
        <v>14923</v>
      </c>
      <c r="B14565" s="39">
        <v>236.07</v>
      </c>
    </row>
    <row r="14566" spans="1:2" x14ac:dyDescent="0.3">
      <c r="A14566" s="38" t="s">
        <v>14924</v>
      </c>
      <c r="B14566" s="39">
        <v>216.59</v>
      </c>
    </row>
    <row r="14567" spans="1:2" x14ac:dyDescent="0.3">
      <c r="A14567" s="38" t="s">
        <v>14925</v>
      </c>
      <c r="B14567" s="39">
        <v>598.89</v>
      </c>
    </row>
    <row r="14568" spans="1:2" x14ac:dyDescent="0.3">
      <c r="A14568" s="38" t="s">
        <v>14926</v>
      </c>
      <c r="B14568" s="39">
        <v>569.66</v>
      </c>
    </row>
    <row r="14569" spans="1:2" x14ac:dyDescent="0.3">
      <c r="A14569" s="38" t="s">
        <v>14927</v>
      </c>
      <c r="B14569" s="39">
        <v>596.51</v>
      </c>
    </row>
    <row r="14570" spans="1:2" x14ac:dyDescent="0.3">
      <c r="A14570" s="38" t="s">
        <v>14928</v>
      </c>
      <c r="B14570" s="39">
        <v>567.28</v>
      </c>
    </row>
    <row r="14571" spans="1:2" x14ac:dyDescent="0.3">
      <c r="A14571" s="38" t="s">
        <v>14929</v>
      </c>
      <c r="B14571" s="39">
        <v>594.13</v>
      </c>
    </row>
    <row r="14572" spans="1:2" x14ac:dyDescent="0.3">
      <c r="A14572" s="38" t="s">
        <v>14930</v>
      </c>
      <c r="B14572" s="39">
        <v>564.9</v>
      </c>
    </row>
    <row r="14573" spans="1:2" x14ac:dyDescent="0.3">
      <c r="A14573" s="38" t="s">
        <v>14931</v>
      </c>
      <c r="B14573" s="39">
        <v>553.21</v>
      </c>
    </row>
    <row r="14574" spans="1:2" x14ac:dyDescent="0.3">
      <c r="A14574" s="38" t="s">
        <v>14932</v>
      </c>
      <c r="B14574" s="39">
        <v>523.97</v>
      </c>
    </row>
    <row r="14575" spans="1:2" x14ac:dyDescent="0.3">
      <c r="A14575" s="38" t="s">
        <v>14933</v>
      </c>
      <c r="B14575" s="39">
        <v>551.85</v>
      </c>
    </row>
    <row r="14576" spans="1:2" x14ac:dyDescent="0.3">
      <c r="A14576" s="38" t="s">
        <v>14934</v>
      </c>
      <c r="B14576" s="39">
        <v>522.61</v>
      </c>
    </row>
    <row r="14577" spans="1:2" x14ac:dyDescent="0.3">
      <c r="A14577" s="38" t="s">
        <v>14935</v>
      </c>
      <c r="B14577" s="39">
        <v>392.82</v>
      </c>
    </row>
    <row r="14578" spans="1:2" x14ac:dyDescent="0.3">
      <c r="A14578" s="38" t="s">
        <v>14936</v>
      </c>
      <c r="B14578" s="39">
        <v>373.34</v>
      </c>
    </row>
    <row r="14579" spans="1:2" x14ac:dyDescent="0.3">
      <c r="A14579" s="38" t="s">
        <v>14937</v>
      </c>
      <c r="B14579" s="39">
        <v>392.82</v>
      </c>
    </row>
    <row r="14580" spans="1:2" x14ac:dyDescent="0.3">
      <c r="A14580" s="38" t="s">
        <v>14938</v>
      </c>
      <c r="B14580" s="39">
        <v>373.34</v>
      </c>
    </row>
    <row r="14581" spans="1:2" x14ac:dyDescent="0.3">
      <c r="A14581" s="38" t="s">
        <v>14939</v>
      </c>
      <c r="B14581" s="39">
        <v>392.82</v>
      </c>
    </row>
    <row r="14582" spans="1:2" x14ac:dyDescent="0.3">
      <c r="A14582" s="38" t="s">
        <v>14940</v>
      </c>
      <c r="B14582" s="39">
        <v>373.34</v>
      </c>
    </row>
    <row r="14583" spans="1:2" x14ac:dyDescent="0.3">
      <c r="A14583" s="38" t="s">
        <v>14941</v>
      </c>
      <c r="B14583" s="39">
        <v>691.04</v>
      </c>
    </row>
    <row r="14584" spans="1:2" x14ac:dyDescent="0.3">
      <c r="A14584" s="38" t="s">
        <v>14942</v>
      </c>
      <c r="B14584" s="39">
        <v>661.81</v>
      </c>
    </row>
    <row r="14585" spans="1:2" x14ac:dyDescent="0.3">
      <c r="A14585" s="38" t="s">
        <v>14943</v>
      </c>
      <c r="B14585" s="39">
        <v>659.86</v>
      </c>
    </row>
    <row r="14586" spans="1:2" x14ac:dyDescent="0.3">
      <c r="A14586" s="38" t="s">
        <v>14944</v>
      </c>
      <c r="B14586" s="39">
        <v>630.63</v>
      </c>
    </row>
    <row r="14587" spans="1:2" x14ac:dyDescent="0.3">
      <c r="A14587" s="38" t="s">
        <v>14945</v>
      </c>
      <c r="B14587" s="39">
        <v>642.48</v>
      </c>
    </row>
    <row r="14588" spans="1:2" x14ac:dyDescent="0.3">
      <c r="A14588" s="38" t="s">
        <v>14946</v>
      </c>
      <c r="B14588" s="39">
        <v>613.25</v>
      </c>
    </row>
    <row r="14589" spans="1:2" x14ac:dyDescent="0.3">
      <c r="A14589" s="38" t="s">
        <v>14947</v>
      </c>
      <c r="B14589" s="39">
        <v>484.97</v>
      </c>
    </row>
    <row r="14590" spans="1:2" x14ac:dyDescent="0.3">
      <c r="A14590" s="38" t="s">
        <v>14948</v>
      </c>
      <c r="B14590" s="39">
        <v>465.49</v>
      </c>
    </row>
    <row r="14591" spans="1:2" x14ac:dyDescent="0.3">
      <c r="A14591" s="38" t="s">
        <v>14949</v>
      </c>
      <c r="B14591" s="39">
        <v>456.17</v>
      </c>
    </row>
    <row r="14592" spans="1:2" x14ac:dyDescent="0.3">
      <c r="A14592" s="38" t="s">
        <v>14950</v>
      </c>
      <c r="B14592" s="39">
        <v>436.69</v>
      </c>
    </row>
    <row r="14593" spans="1:2" x14ac:dyDescent="0.3">
      <c r="A14593" s="38" t="s">
        <v>14951</v>
      </c>
      <c r="B14593" s="39">
        <v>441.17</v>
      </c>
    </row>
    <row r="14594" spans="1:2" x14ac:dyDescent="0.3">
      <c r="A14594" s="38" t="s">
        <v>14952</v>
      </c>
      <c r="B14594" s="39">
        <v>421.69</v>
      </c>
    </row>
    <row r="14595" spans="1:2" x14ac:dyDescent="0.3">
      <c r="A14595" s="38" t="s">
        <v>14953</v>
      </c>
      <c r="B14595" s="39">
        <v>543.35</v>
      </c>
    </row>
    <row r="14596" spans="1:2" x14ac:dyDescent="0.3">
      <c r="A14596" s="38" t="s">
        <v>14954</v>
      </c>
      <c r="B14596" s="39">
        <v>514.12</v>
      </c>
    </row>
    <row r="14597" spans="1:2" x14ac:dyDescent="0.3">
      <c r="A14597" s="38" t="s">
        <v>14955</v>
      </c>
      <c r="B14597" s="39">
        <v>556.16999999999996</v>
      </c>
    </row>
    <row r="14598" spans="1:2" x14ac:dyDescent="0.3">
      <c r="A14598" s="38" t="s">
        <v>14956</v>
      </c>
      <c r="B14598" s="39">
        <v>526.94000000000005</v>
      </c>
    </row>
    <row r="14599" spans="1:2" x14ac:dyDescent="0.3">
      <c r="A14599" s="38" t="s">
        <v>14957</v>
      </c>
      <c r="B14599" s="39">
        <v>554.59</v>
      </c>
    </row>
    <row r="14600" spans="1:2" x14ac:dyDescent="0.3">
      <c r="A14600" s="38" t="s">
        <v>14958</v>
      </c>
      <c r="B14600" s="39">
        <v>525.36</v>
      </c>
    </row>
    <row r="14601" spans="1:2" x14ac:dyDescent="0.3">
      <c r="A14601" s="38" t="s">
        <v>14959</v>
      </c>
      <c r="B14601" s="39">
        <v>553.02</v>
      </c>
    </row>
    <row r="14602" spans="1:2" x14ac:dyDescent="0.3">
      <c r="A14602" s="38" t="s">
        <v>14960</v>
      </c>
      <c r="B14602" s="39">
        <v>523.79</v>
      </c>
    </row>
    <row r="14603" spans="1:2" x14ac:dyDescent="0.3">
      <c r="A14603" s="38" t="s">
        <v>14961</v>
      </c>
      <c r="B14603" s="39">
        <v>392.82</v>
      </c>
    </row>
    <row r="14604" spans="1:2" x14ac:dyDescent="0.3">
      <c r="A14604" s="38" t="s">
        <v>14962</v>
      </c>
      <c r="B14604" s="39">
        <v>373.34</v>
      </c>
    </row>
    <row r="14605" spans="1:2" x14ac:dyDescent="0.3">
      <c r="A14605" s="38" t="s">
        <v>14963</v>
      </c>
      <c r="B14605" s="39">
        <v>392.82</v>
      </c>
    </row>
    <row r="14606" spans="1:2" x14ac:dyDescent="0.3">
      <c r="A14606" s="38" t="s">
        <v>14964</v>
      </c>
      <c r="B14606" s="39">
        <v>373.34</v>
      </c>
    </row>
    <row r="14607" spans="1:2" x14ac:dyDescent="0.3">
      <c r="A14607" s="38" t="s">
        <v>14965</v>
      </c>
      <c r="B14607" s="39">
        <v>392.82</v>
      </c>
    </row>
    <row r="14608" spans="1:2" x14ac:dyDescent="0.3">
      <c r="A14608" s="38" t="s">
        <v>14966</v>
      </c>
      <c r="B14608" s="39">
        <v>373.34</v>
      </c>
    </row>
    <row r="14609" spans="1:2" x14ac:dyDescent="0.3">
      <c r="A14609" s="38" t="s">
        <v>14967</v>
      </c>
      <c r="B14609" s="39">
        <v>224.36</v>
      </c>
    </row>
    <row r="14610" spans="1:2" x14ac:dyDescent="0.3">
      <c r="A14610" s="38" t="s">
        <v>14968</v>
      </c>
      <c r="B14610" s="39">
        <v>204.88</v>
      </c>
    </row>
    <row r="14611" spans="1:2" x14ac:dyDescent="0.3">
      <c r="A14611" s="38" t="s">
        <v>14969</v>
      </c>
      <c r="B14611" s="39">
        <v>217.04</v>
      </c>
    </row>
    <row r="14612" spans="1:2" x14ac:dyDescent="0.3">
      <c r="A14612" s="38" t="s">
        <v>14970</v>
      </c>
      <c r="B14612" s="39">
        <v>197.56</v>
      </c>
    </row>
    <row r="14613" spans="1:2" x14ac:dyDescent="0.3">
      <c r="A14613" s="38" t="s">
        <v>14971</v>
      </c>
      <c r="B14613" s="39">
        <v>207.55</v>
      </c>
    </row>
    <row r="14614" spans="1:2" x14ac:dyDescent="0.3">
      <c r="A14614" s="38" t="s">
        <v>14972</v>
      </c>
      <c r="B14614" s="39">
        <v>188.07</v>
      </c>
    </row>
    <row r="14615" spans="1:2" x14ac:dyDescent="0.3">
      <c r="A14615" s="38" t="s">
        <v>14973</v>
      </c>
      <c r="B14615" s="39">
        <v>259.87</v>
      </c>
    </row>
    <row r="14616" spans="1:2" x14ac:dyDescent="0.3">
      <c r="A14616" s="38" t="s">
        <v>14974</v>
      </c>
      <c r="B14616" s="39">
        <v>240.38</v>
      </c>
    </row>
    <row r="14617" spans="1:2" x14ac:dyDescent="0.3">
      <c r="A14617" s="38" t="s">
        <v>14975</v>
      </c>
      <c r="B14617" s="39">
        <v>252.49</v>
      </c>
    </row>
    <row r="14618" spans="1:2" x14ac:dyDescent="0.3">
      <c r="A14618" s="38" t="s">
        <v>14976</v>
      </c>
      <c r="B14618" s="39">
        <v>233</v>
      </c>
    </row>
    <row r="14619" spans="1:2" x14ac:dyDescent="0.3">
      <c r="A14619" s="38" t="s">
        <v>14977</v>
      </c>
      <c r="B14619" s="39">
        <v>859.34</v>
      </c>
    </row>
    <row r="14620" spans="1:2" x14ac:dyDescent="0.3">
      <c r="A14620" s="38" t="s">
        <v>14978</v>
      </c>
      <c r="B14620" s="39">
        <v>830.11</v>
      </c>
    </row>
    <row r="14621" spans="1:2" x14ac:dyDescent="0.3">
      <c r="A14621" s="38" t="s">
        <v>14979</v>
      </c>
      <c r="B14621" s="39">
        <v>856.96</v>
      </c>
    </row>
    <row r="14622" spans="1:2" x14ac:dyDescent="0.3">
      <c r="A14622" s="38" t="s">
        <v>14980</v>
      </c>
      <c r="B14622" s="39">
        <v>827.73</v>
      </c>
    </row>
    <row r="14623" spans="1:2" x14ac:dyDescent="0.3">
      <c r="A14623" s="38" t="s">
        <v>14981</v>
      </c>
      <c r="B14623" s="39">
        <v>957.91</v>
      </c>
    </row>
    <row r="14624" spans="1:2" x14ac:dyDescent="0.3">
      <c r="A14624" s="38" t="s">
        <v>14982</v>
      </c>
      <c r="B14624" s="39">
        <v>926.25</v>
      </c>
    </row>
    <row r="14625" spans="1:2" x14ac:dyDescent="0.3">
      <c r="A14625" s="38" t="s">
        <v>14983</v>
      </c>
      <c r="B14625" s="39">
        <v>954.02</v>
      </c>
    </row>
    <row r="14626" spans="1:2" x14ac:dyDescent="0.3">
      <c r="A14626" s="38" t="s">
        <v>14984</v>
      </c>
      <c r="B14626" s="39">
        <v>922.35</v>
      </c>
    </row>
    <row r="14627" spans="1:2" x14ac:dyDescent="0.3">
      <c r="A14627" s="38" t="s">
        <v>14985</v>
      </c>
      <c r="B14627" s="39">
        <v>939.19</v>
      </c>
    </row>
    <row r="14628" spans="1:2" x14ac:dyDescent="0.3">
      <c r="A14628" s="38" t="s">
        <v>14986</v>
      </c>
      <c r="B14628" s="39">
        <v>907.52</v>
      </c>
    </row>
    <row r="14629" spans="1:2" x14ac:dyDescent="0.3">
      <c r="A14629" s="38" t="s">
        <v>14987</v>
      </c>
      <c r="B14629" s="39">
        <v>1659.7</v>
      </c>
    </row>
    <row r="14630" spans="1:2" x14ac:dyDescent="0.3">
      <c r="A14630" s="38" t="s">
        <v>14988</v>
      </c>
      <c r="B14630" s="39">
        <v>1601.23</v>
      </c>
    </row>
    <row r="14631" spans="1:2" x14ac:dyDescent="0.3">
      <c r="A14631" s="38" t="s">
        <v>14989</v>
      </c>
      <c r="B14631" s="39">
        <v>1689.36</v>
      </c>
    </row>
    <row r="14632" spans="1:2" x14ac:dyDescent="0.3">
      <c r="A14632" s="38" t="s">
        <v>14990</v>
      </c>
      <c r="B14632" s="39">
        <v>1630.9</v>
      </c>
    </row>
    <row r="14633" spans="1:2" x14ac:dyDescent="0.3">
      <c r="A14633" s="38" t="s">
        <v>14991</v>
      </c>
      <c r="B14633" s="39">
        <v>2294.0500000000002</v>
      </c>
    </row>
    <row r="14634" spans="1:2" x14ac:dyDescent="0.3">
      <c r="A14634" s="38" t="s">
        <v>14992</v>
      </c>
      <c r="B14634" s="39">
        <v>2230.7199999999998</v>
      </c>
    </row>
    <row r="14635" spans="1:2" x14ac:dyDescent="0.3">
      <c r="A14635" s="38" t="s">
        <v>14993</v>
      </c>
      <c r="B14635" s="39">
        <v>653.27</v>
      </c>
    </row>
    <row r="14636" spans="1:2" x14ac:dyDescent="0.3">
      <c r="A14636" s="38" t="s">
        <v>14994</v>
      </c>
      <c r="B14636" s="39">
        <v>633.79</v>
      </c>
    </row>
    <row r="14637" spans="1:2" x14ac:dyDescent="0.3">
      <c r="A14637" s="38" t="s">
        <v>14995</v>
      </c>
      <c r="B14637" s="39">
        <v>642.33000000000004</v>
      </c>
    </row>
    <row r="14638" spans="1:2" x14ac:dyDescent="0.3">
      <c r="A14638" s="38" t="s">
        <v>14996</v>
      </c>
      <c r="B14638" s="39">
        <v>622.85</v>
      </c>
    </row>
    <row r="14639" spans="1:2" x14ac:dyDescent="0.3">
      <c r="A14639" s="38" t="s">
        <v>14997</v>
      </c>
      <c r="B14639" s="39">
        <v>670.62</v>
      </c>
    </row>
    <row r="14640" spans="1:2" x14ac:dyDescent="0.3">
      <c r="A14640" s="38" t="s">
        <v>14998</v>
      </c>
      <c r="B14640" s="39">
        <v>641.39</v>
      </c>
    </row>
    <row r="14641" spans="1:2" x14ac:dyDescent="0.3">
      <c r="A14641" s="38" t="s">
        <v>14999</v>
      </c>
      <c r="B14641" s="39">
        <v>667.65</v>
      </c>
    </row>
    <row r="14642" spans="1:2" x14ac:dyDescent="0.3">
      <c r="A14642" s="38" t="s">
        <v>15000</v>
      </c>
      <c r="B14642" s="39">
        <v>638.41999999999996</v>
      </c>
    </row>
    <row r="14643" spans="1:2" x14ac:dyDescent="0.3">
      <c r="A14643" s="38" t="s">
        <v>15001</v>
      </c>
      <c r="B14643" s="39">
        <v>659.38</v>
      </c>
    </row>
    <row r="14644" spans="1:2" x14ac:dyDescent="0.3">
      <c r="A14644" s="38" t="s">
        <v>15002</v>
      </c>
      <c r="B14644" s="39">
        <v>630.15</v>
      </c>
    </row>
    <row r="14645" spans="1:2" x14ac:dyDescent="0.3">
      <c r="A14645" s="38" t="s">
        <v>15003</v>
      </c>
      <c r="B14645" s="39">
        <v>979.07</v>
      </c>
    </row>
    <row r="14646" spans="1:2" x14ac:dyDescent="0.3">
      <c r="A14646" s="38" t="s">
        <v>15004</v>
      </c>
      <c r="B14646" s="39">
        <v>940.1</v>
      </c>
    </row>
    <row r="14647" spans="1:2" x14ac:dyDescent="0.3">
      <c r="A14647" s="38" t="s">
        <v>15005</v>
      </c>
      <c r="B14647" s="39">
        <v>967.91</v>
      </c>
    </row>
    <row r="14648" spans="1:2" x14ac:dyDescent="0.3">
      <c r="A14648" s="38" t="s">
        <v>15006</v>
      </c>
      <c r="B14648" s="39">
        <v>928.93</v>
      </c>
    </row>
    <row r="14649" spans="1:2" x14ac:dyDescent="0.3">
      <c r="A14649" s="38" t="s">
        <v>15007</v>
      </c>
      <c r="B14649" s="39">
        <v>1947.84</v>
      </c>
    </row>
    <row r="14650" spans="1:2" x14ac:dyDescent="0.3">
      <c r="A14650" s="38" t="s">
        <v>15008</v>
      </c>
      <c r="B14650" s="39">
        <v>1874.76</v>
      </c>
    </row>
    <row r="14651" spans="1:2" x14ac:dyDescent="0.3">
      <c r="A14651" s="38" t="s">
        <v>15009</v>
      </c>
      <c r="B14651" s="39">
        <v>4620.82</v>
      </c>
    </row>
    <row r="14652" spans="1:2" x14ac:dyDescent="0.3">
      <c r="A14652" s="38" t="s">
        <v>15010</v>
      </c>
      <c r="B14652" s="39">
        <v>4444.53</v>
      </c>
    </row>
    <row r="14653" spans="1:2" x14ac:dyDescent="0.3">
      <c r="A14653" s="38" t="s">
        <v>15011</v>
      </c>
      <c r="B14653" s="39">
        <v>1404.69</v>
      </c>
    </row>
    <row r="14654" spans="1:2" x14ac:dyDescent="0.3">
      <c r="A14654" s="38" t="s">
        <v>15012</v>
      </c>
      <c r="B14654" s="39">
        <v>1351.1</v>
      </c>
    </row>
    <row r="14655" spans="1:2" x14ac:dyDescent="0.3">
      <c r="A14655" s="38" t="s">
        <v>15013</v>
      </c>
      <c r="B14655" s="39">
        <v>441.98</v>
      </c>
    </row>
    <row r="14656" spans="1:2" x14ac:dyDescent="0.3">
      <c r="A14656" s="38" t="s">
        <v>15014</v>
      </c>
      <c r="B14656" s="39">
        <v>432.7</v>
      </c>
    </row>
    <row r="14657" spans="1:2" x14ac:dyDescent="0.3">
      <c r="A14657" s="38" t="s">
        <v>15015</v>
      </c>
      <c r="B14657" s="39">
        <v>678.92</v>
      </c>
    </row>
    <row r="14658" spans="1:2" x14ac:dyDescent="0.3">
      <c r="A14658" s="38" t="s">
        <v>15016</v>
      </c>
      <c r="B14658" s="39">
        <v>622.89</v>
      </c>
    </row>
    <row r="14659" spans="1:2" x14ac:dyDescent="0.3">
      <c r="A14659" s="38" t="s">
        <v>15017</v>
      </c>
      <c r="B14659" s="39">
        <v>687.68</v>
      </c>
    </row>
    <row r="14660" spans="1:2" x14ac:dyDescent="0.3">
      <c r="A14660" s="38" t="s">
        <v>15018</v>
      </c>
      <c r="B14660" s="39">
        <v>631.65</v>
      </c>
    </row>
    <row r="14661" spans="1:2" x14ac:dyDescent="0.3">
      <c r="A14661" s="38" t="s">
        <v>15019</v>
      </c>
      <c r="B14661" s="39">
        <v>694.06</v>
      </c>
    </row>
    <row r="14662" spans="1:2" x14ac:dyDescent="0.3">
      <c r="A14662" s="38" t="s">
        <v>15020</v>
      </c>
      <c r="B14662" s="39">
        <v>638.03</v>
      </c>
    </row>
    <row r="14663" spans="1:2" x14ac:dyDescent="0.3">
      <c r="A14663" s="38" t="s">
        <v>15021</v>
      </c>
      <c r="B14663" s="39">
        <v>696.44</v>
      </c>
    </row>
    <row r="14664" spans="1:2" x14ac:dyDescent="0.3">
      <c r="A14664" s="38" t="s">
        <v>15022</v>
      </c>
      <c r="B14664" s="39">
        <v>640.41</v>
      </c>
    </row>
    <row r="14665" spans="1:2" x14ac:dyDescent="0.3">
      <c r="A14665" s="38" t="s">
        <v>15023</v>
      </c>
      <c r="B14665" s="39">
        <v>827.22</v>
      </c>
    </row>
    <row r="14666" spans="1:2" x14ac:dyDescent="0.3">
      <c r="A14666" s="38" t="s">
        <v>15024</v>
      </c>
      <c r="B14666" s="39">
        <v>797.99</v>
      </c>
    </row>
    <row r="14667" spans="1:2" x14ac:dyDescent="0.3">
      <c r="A14667" s="38" t="s">
        <v>15025</v>
      </c>
      <c r="B14667" s="39">
        <v>588.87</v>
      </c>
    </row>
    <row r="14668" spans="1:2" x14ac:dyDescent="0.3">
      <c r="A14668" s="38" t="s">
        <v>15026</v>
      </c>
      <c r="B14668" s="39">
        <v>554.76</v>
      </c>
    </row>
    <row r="14669" spans="1:2" x14ac:dyDescent="0.3">
      <c r="A14669" s="38" t="s">
        <v>15027</v>
      </c>
      <c r="B14669" s="39">
        <v>353.29</v>
      </c>
    </row>
    <row r="14670" spans="1:2" x14ac:dyDescent="0.3">
      <c r="A14670" s="38" t="s">
        <v>15028</v>
      </c>
      <c r="B14670" s="39">
        <v>324.06</v>
      </c>
    </row>
    <row r="14671" spans="1:2" x14ac:dyDescent="0.3">
      <c r="A14671" s="38" t="s">
        <v>15029</v>
      </c>
      <c r="B14671" s="39">
        <v>544.26</v>
      </c>
    </row>
    <row r="14672" spans="1:2" x14ac:dyDescent="0.3">
      <c r="A14672" s="38" t="s">
        <v>15030</v>
      </c>
      <c r="B14672" s="39">
        <v>488.23</v>
      </c>
    </row>
    <row r="14673" spans="1:2" x14ac:dyDescent="0.3">
      <c r="A14673" s="38" t="s">
        <v>15031</v>
      </c>
      <c r="B14673" s="39">
        <v>867.5</v>
      </c>
    </row>
    <row r="14674" spans="1:2" x14ac:dyDescent="0.3">
      <c r="A14674" s="38" t="s">
        <v>15032</v>
      </c>
      <c r="B14674" s="39">
        <v>834.51</v>
      </c>
    </row>
    <row r="14675" spans="1:2" x14ac:dyDescent="0.3">
      <c r="A14675" s="38" t="s">
        <v>15033</v>
      </c>
      <c r="B14675" s="39">
        <v>890.28</v>
      </c>
    </row>
    <row r="14676" spans="1:2" x14ac:dyDescent="0.3">
      <c r="A14676" s="38" t="s">
        <v>15034</v>
      </c>
      <c r="B14676" s="39">
        <v>856.8</v>
      </c>
    </row>
    <row r="14677" spans="1:2" x14ac:dyDescent="0.3">
      <c r="A14677" s="38" t="s">
        <v>15035</v>
      </c>
      <c r="B14677" s="39">
        <v>928.75</v>
      </c>
    </row>
    <row r="14678" spans="1:2" x14ac:dyDescent="0.3">
      <c r="A14678" s="38" t="s">
        <v>15036</v>
      </c>
      <c r="B14678" s="39">
        <v>894.79</v>
      </c>
    </row>
    <row r="14679" spans="1:2" x14ac:dyDescent="0.3">
      <c r="A14679" s="38" t="s">
        <v>15037</v>
      </c>
      <c r="B14679" s="39">
        <v>384.75</v>
      </c>
    </row>
    <row r="14680" spans="1:2" x14ac:dyDescent="0.3">
      <c r="A14680" s="38" t="s">
        <v>15038</v>
      </c>
      <c r="B14680" s="39">
        <v>355.51</v>
      </c>
    </row>
    <row r="14681" spans="1:2" x14ac:dyDescent="0.3">
      <c r="A14681" s="38" t="s">
        <v>15039</v>
      </c>
      <c r="B14681" s="39">
        <v>375.93</v>
      </c>
    </row>
    <row r="14682" spans="1:2" x14ac:dyDescent="0.3">
      <c r="A14682" s="38" t="s">
        <v>15040</v>
      </c>
      <c r="B14682" s="39">
        <v>346.7</v>
      </c>
    </row>
    <row r="14683" spans="1:2" x14ac:dyDescent="0.3">
      <c r="A14683" s="38" t="s">
        <v>15041</v>
      </c>
      <c r="B14683" s="39">
        <v>364.94</v>
      </c>
    </row>
    <row r="14684" spans="1:2" x14ac:dyDescent="0.3">
      <c r="A14684" s="38" t="s">
        <v>15042</v>
      </c>
      <c r="B14684" s="39">
        <v>335.71</v>
      </c>
    </row>
    <row r="14685" spans="1:2" x14ac:dyDescent="0.3">
      <c r="A14685" s="38" t="s">
        <v>15043</v>
      </c>
      <c r="B14685" s="39">
        <v>268.02</v>
      </c>
    </row>
    <row r="14686" spans="1:2" x14ac:dyDescent="0.3">
      <c r="A14686" s="38" t="s">
        <v>15044</v>
      </c>
      <c r="B14686" s="39">
        <v>248.53</v>
      </c>
    </row>
    <row r="14687" spans="1:2" x14ac:dyDescent="0.3">
      <c r="A14687" s="38" t="s">
        <v>15045</v>
      </c>
      <c r="B14687" s="39">
        <v>143.38</v>
      </c>
    </row>
    <row r="14688" spans="1:2" x14ac:dyDescent="0.3">
      <c r="A14688" s="38" t="s">
        <v>15046</v>
      </c>
      <c r="B14688" s="39">
        <v>133.63999999999999</v>
      </c>
    </row>
    <row r="14689" spans="1:2" x14ac:dyDescent="0.3">
      <c r="A14689" s="38" t="s">
        <v>15047</v>
      </c>
      <c r="B14689" s="39">
        <v>1396.68</v>
      </c>
    </row>
    <row r="14690" spans="1:2" x14ac:dyDescent="0.3">
      <c r="A14690" s="38" t="s">
        <v>15048</v>
      </c>
      <c r="B14690" s="39">
        <v>1338.21</v>
      </c>
    </row>
    <row r="14691" spans="1:2" x14ac:dyDescent="0.3">
      <c r="A14691" s="38" t="s">
        <v>15049</v>
      </c>
      <c r="B14691" s="39">
        <v>975.76</v>
      </c>
    </row>
    <row r="14692" spans="1:2" x14ac:dyDescent="0.3">
      <c r="A14692" s="38" t="s">
        <v>15050</v>
      </c>
      <c r="B14692" s="39">
        <v>886.54</v>
      </c>
    </row>
    <row r="14693" spans="1:2" x14ac:dyDescent="0.3">
      <c r="A14693" s="38" t="s">
        <v>15051</v>
      </c>
      <c r="B14693" s="39">
        <v>798.7</v>
      </c>
    </row>
    <row r="14694" spans="1:2" x14ac:dyDescent="0.3">
      <c r="A14694" s="38" t="s">
        <v>15052</v>
      </c>
      <c r="B14694" s="39">
        <v>769.47</v>
      </c>
    </row>
    <row r="14695" spans="1:2" x14ac:dyDescent="0.3">
      <c r="A14695" s="38" t="s">
        <v>15053</v>
      </c>
      <c r="B14695" s="39">
        <v>912.04</v>
      </c>
    </row>
    <row r="14696" spans="1:2" x14ac:dyDescent="0.3">
      <c r="A14696" s="38" t="s">
        <v>15054</v>
      </c>
      <c r="B14696" s="39">
        <v>882.81</v>
      </c>
    </row>
    <row r="14697" spans="1:2" x14ac:dyDescent="0.3">
      <c r="A14697" s="38" t="s">
        <v>15055</v>
      </c>
      <c r="B14697" s="39">
        <v>1124.32</v>
      </c>
    </row>
    <row r="14698" spans="1:2" x14ac:dyDescent="0.3">
      <c r="A14698" s="38" t="s">
        <v>15056</v>
      </c>
      <c r="B14698" s="39">
        <v>1090.22</v>
      </c>
    </row>
    <row r="14699" spans="1:2" x14ac:dyDescent="0.3">
      <c r="A14699" s="38" t="s">
        <v>15057</v>
      </c>
      <c r="B14699" s="39">
        <v>793.39</v>
      </c>
    </row>
    <row r="14700" spans="1:2" x14ac:dyDescent="0.3">
      <c r="A14700" s="38" t="s">
        <v>15058</v>
      </c>
      <c r="B14700" s="39">
        <v>764.16</v>
      </c>
    </row>
    <row r="14701" spans="1:2" x14ac:dyDescent="0.3">
      <c r="A14701" s="38" t="s">
        <v>15059</v>
      </c>
      <c r="B14701" s="39">
        <v>417.4</v>
      </c>
    </row>
    <row r="14702" spans="1:2" x14ac:dyDescent="0.3">
      <c r="A14702" s="38" t="s">
        <v>15060</v>
      </c>
      <c r="B14702" s="39">
        <v>393.04</v>
      </c>
    </row>
    <row r="14703" spans="1:2" x14ac:dyDescent="0.3">
      <c r="A14703" s="38" t="s">
        <v>15061</v>
      </c>
      <c r="B14703" s="39">
        <v>987.84</v>
      </c>
    </row>
    <row r="14704" spans="1:2" x14ac:dyDescent="0.3">
      <c r="A14704" s="38" t="s">
        <v>15062</v>
      </c>
      <c r="B14704" s="39">
        <v>943.99</v>
      </c>
    </row>
    <row r="14705" spans="1:2" x14ac:dyDescent="0.3">
      <c r="A14705" s="38" t="s">
        <v>15063</v>
      </c>
      <c r="B14705" s="39">
        <v>1156.24</v>
      </c>
    </row>
    <row r="14706" spans="1:2" x14ac:dyDescent="0.3">
      <c r="A14706" s="38" t="s">
        <v>15064</v>
      </c>
      <c r="B14706" s="39">
        <v>1122.1400000000001</v>
      </c>
    </row>
    <row r="14707" spans="1:2" x14ac:dyDescent="0.3">
      <c r="A14707" s="38" t="s">
        <v>15065</v>
      </c>
      <c r="B14707" s="39">
        <v>1480.79</v>
      </c>
    </row>
    <row r="14708" spans="1:2" x14ac:dyDescent="0.3">
      <c r="A14708" s="38" t="s">
        <v>15066</v>
      </c>
      <c r="B14708" s="39">
        <v>1441.81</v>
      </c>
    </row>
    <row r="14709" spans="1:2" x14ac:dyDescent="0.3">
      <c r="A14709" s="38" t="s">
        <v>15067</v>
      </c>
      <c r="B14709" s="39">
        <v>1976.81</v>
      </c>
    </row>
    <row r="14710" spans="1:2" x14ac:dyDescent="0.3">
      <c r="A14710" s="38" t="s">
        <v>15068</v>
      </c>
      <c r="B14710" s="39">
        <v>1932.96</v>
      </c>
    </row>
    <row r="14711" spans="1:2" x14ac:dyDescent="0.3">
      <c r="A14711" s="38" t="s">
        <v>15069</v>
      </c>
      <c r="B14711" s="39">
        <v>1135.55</v>
      </c>
    </row>
    <row r="14712" spans="1:2" x14ac:dyDescent="0.3">
      <c r="A14712" s="38" t="s">
        <v>15070</v>
      </c>
      <c r="B14712" s="39">
        <v>1111.2</v>
      </c>
    </row>
    <row r="14713" spans="1:2" x14ac:dyDescent="0.3">
      <c r="A14713" s="38" t="s">
        <v>15071</v>
      </c>
      <c r="B14713" s="39">
        <v>1287.55</v>
      </c>
    </row>
    <row r="14714" spans="1:2" x14ac:dyDescent="0.3">
      <c r="A14714" s="38" t="s">
        <v>15072</v>
      </c>
      <c r="B14714" s="39">
        <v>1263.2</v>
      </c>
    </row>
    <row r="14715" spans="1:2" x14ac:dyDescent="0.3">
      <c r="A14715" s="38" t="s">
        <v>15073</v>
      </c>
      <c r="B14715" s="39">
        <v>1626.64</v>
      </c>
    </row>
    <row r="14716" spans="1:2" x14ac:dyDescent="0.3">
      <c r="A14716" s="38" t="s">
        <v>15074</v>
      </c>
      <c r="B14716" s="39">
        <v>1592.54</v>
      </c>
    </row>
    <row r="14717" spans="1:2" x14ac:dyDescent="0.3">
      <c r="A14717" s="38" t="s">
        <v>15075</v>
      </c>
      <c r="B14717" s="39">
        <v>2385.19</v>
      </c>
    </row>
    <row r="14718" spans="1:2" x14ac:dyDescent="0.3">
      <c r="A14718" s="38" t="s">
        <v>15076</v>
      </c>
      <c r="B14718" s="39">
        <v>2346.21</v>
      </c>
    </row>
    <row r="14719" spans="1:2" x14ac:dyDescent="0.3">
      <c r="A14719" s="38" t="s">
        <v>15077</v>
      </c>
      <c r="B14719" s="39">
        <v>762.86</v>
      </c>
    </row>
    <row r="14720" spans="1:2" x14ac:dyDescent="0.3">
      <c r="A14720" s="38" t="s">
        <v>15078</v>
      </c>
      <c r="B14720" s="39">
        <v>723.88</v>
      </c>
    </row>
    <row r="14721" spans="1:2" x14ac:dyDescent="0.3">
      <c r="A14721" s="38" t="s">
        <v>15079</v>
      </c>
      <c r="B14721" s="39">
        <v>206.92</v>
      </c>
    </row>
    <row r="14722" spans="1:2" x14ac:dyDescent="0.3">
      <c r="A14722" s="38" t="s">
        <v>15080</v>
      </c>
      <c r="B14722" s="39">
        <v>193.26</v>
      </c>
    </row>
    <row r="14723" spans="1:2" x14ac:dyDescent="0.3">
      <c r="A14723" s="38" t="s">
        <v>15081</v>
      </c>
      <c r="B14723" s="39">
        <v>136.72</v>
      </c>
    </row>
    <row r="14724" spans="1:2" x14ac:dyDescent="0.3">
      <c r="A14724" s="38" t="s">
        <v>15082</v>
      </c>
      <c r="B14724" s="39">
        <v>124.06</v>
      </c>
    </row>
    <row r="14725" spans="1:2" x14ac:dyDescent="0.3">
      <c r="A14725" s="38" t="s">
        <v>15083</v>
      </c>
      <c r="B14725" s="39">
        <v>213.17</v>
      </c>
    </row>
    <row r="14726" spans="1:2" x14ac:dyDescent="0.3">
      <c r="A14726" s="38" t="s">
        <v>15084</v>
      </c>
      <c r="B14726" s="39">
        <v>198.55</v>
      </c>
    </row>
    <row r="14727" spans="1:2" x14ac:dyDescent="0.3">
      <c r="A14727" s="38" t="s">
        <v>15085</v>
      </c>
      <c r="B14727" s="39">
        <v>292.39999999999998</v>
      </c>
    </row>
    <row r="14728" spans="1:2" x14ac:dyDescent="0.3">
      <c r="A14728" s="38" t="s">
        <v>15086</v>
      </c>
      <c r="B14728" s="39">
        <v>268.04000000000002</v>
      </c>
    </row>
    <row r="14729" spans="1:2" x14ac:dyDescent="0.3">
      <c r="A14729" s="38" t="s">
        <v>15087</v>
      </c>
      <c r="B14729" s="39">
        <v>121.72</v>
      </c>
    </row>
    <row r="14730" spans="1:2" x14ac:dyDescent="0.3">
      <c r="A14730" s="38" t="s">
        <v>15088</v>
      </c>
      <c r="B14730" s="39">
        <v>111.98</v>
      </c>
    </row>
    <row r="14731" spans="1:2" x14ac:dyDescent="0.3">
      <c r="A14731" s="38" t="s">
        <v>15089</v>
      </c>
      <c r="B14731" s="39">
        <v>231.03</v>
      </c>
    </row>
    <row r="14732" spans="1:2" x14ac:dyDescent="0.3">
      <c r="A14732" s="38" t="s">
        <v>15090</v>
      </c>
      <c r="B14732" s="39">
        <v>221.28</v>
      </c>
    </row>
    <row r="14733" spans="1:2" x14ac:dyDescent="0.3">
      <c r="A14733" s="38" t="s">
        <v>15091</v>
      </c>
      <c r="B14733" s="39">
        <v>199.66</v>
      </c>
    </row>
    <row r="14734" spans="1:2" x14ac:dyDescent="0.3">
      <c r="A14734" s="38" t="s">
        <v>15092</v>
      </c>
      <c r="B14734" s="39">
        <v>181.09</v>
      </c>
    </row>
    <row r="14735" spans="1:2" x14ac:dyDescent="0.3">
      <c r="A14735" s="38" t="s">
        <v>15093</v>
      </c>
      <c r="B14735" s="39">
        <v>1263.47</v>
      </c>
    </row>
    <row r="14736" spans="1:2" x14ac:dyDescent="0.3">
      <c r="A14736" s="38" t="s">
        <v>15094</v>
      </c>
      <c r="B14736" s="39">
        <v>1158.45</v>
      </c>
    </row>
    <row r="14737" spans="1:2" x14ac:dyDescent="0.3">
      <c r="A14737" s="38" t="s">
        <v>15095</v>
      </c>
      <c r="B14737" s="39">
        <v>1342.92</v>
      </c>
    </row>
    <row r="14738" spans="1:2" x14ac:dyDescent="0.3">
      <c r="A14738" s="38" t="s">
        <v>15096</v>
      </c>
      <c r="B14738" s="39">
        <v>1279.5899999999999</v>
      </c>
    </row>
    <row r="14739" spans="1:2" x14ac:dyDescent="0.3">
      <c r="A14739" s="38" t="s">
        <v>15097</v>
      </c>
      <c r="B14739" s="39">
        <v>870.14</v>
      </c>
    </row>
    <row r="14740" spans="1:2" x14ac:dyDescent="0.3">
      <c r="A14740" s="38" t="s">
        <v>15098</v>
      </c>
      <c r="B14740" s="39">
        <v>792.19</v>
      </c>
    </row>
    <row r="14741" spans="1:2" x14ac:dyDescent="0.3">
      <c r="A14741" s="38" t="s">
        <v>15099</v>
      </c>
      <c r="B14741" s="39">
        <v>70.66</v>
      </c>
    </row>
    <row r="14742" spans="1:2" x14ac:dyDescent="0.3">
      <c r="A14742" s="38" t="s">
        <v>15100</v>
      </c>
      <c r="B14742" s="39">
        <v>65.790000000000006</v>
      </c>
    </row>
    <row r="14743" spans="1:2" x14ac:dyDescent="0.3">
      <c r="A14743" s="38" t="s">
        <v>15101</v>
      </c>
      <c r="B14743" s="39">
        <v>77.55</v>
      </c>
    </row>
    <row r="14744" spans="1:2" x14ac:dyDescent="0.3">
      <c r="A14744" s="38" t="s">
        <v>15102</v>
      </c>
      <c r="B14744" s="39">
        <v>72.680000000000007</v>
      </c>
    </row>
    <row r="14745" spans="1:2" x14ac:dyDescent="0.3">
      <c r="A14745" s="38" t="s">
        <v>15103</v>
      </c>
      <c r="B14745" s="39">
        <v>84.21</v>
      </c>
    </row>
    <row r="14746" spans="1:2" x14ac:dyDescent="0.3">
      <c r="A14746" s="38" t="s">
        <v>15104</v>
      </c>
      <c r="B14746" s="39">
        <v>79.34</v>
      </c>
    </row>
    <row r="14747" spans="1:2" x14ac:dyDescent="0.3">
      <c r="A14747" s="38" t="s">
        <v>15105</v>
      </c>
      <c r="B14747" s="39">
        <v>52.4</v>
      </c>
    </row>
    <row r="14748" spans="1:2" x14ac:dyDescent="0.3">
      <c r="A14748" s="38" t="s">
        <v>15106</v>
      </c>
      <c r="B14748" s="39">
        <v>48.5</v>
      </c>
    </row>
    <row r="14749" spans="1:2" x14ac:dyDescent="0.3">
      <c r="A14749" s="38" t="s">
        <v>15107</v>
      </c>
      <c r="B14749" s="39">
        <v>52.19</v>
      </c>
    </row>
    <row r="14750" spans="1:2" x14ac:dyDescent="0.3">
      <c r="A14750" s="38" t="s">
        <v>15108</v>
      </c>
      <c r="B14750" s="39">
        <v>48.29</v>
      </c>
    </row>
    <row r="14751" spans="1:2" x14ac:dyDescent="0.3">
      <c r="A14751" s="38" t="s">
        <v>15109</v>
      </c>
      <c r="B14751" s="39">
        <v>16.63</v>
      </c>
    </row>
    <row r="14752" spans="1:2" x14ac:dyDescent="0.3">
      <c r="A14752" s="38" t="s">
        <v>15110</v>
      </c>
      <c r="B14752" s="39">
        <v>15.7</v>
      </c>
    </row>
    <row r="14753" spans="1:2" x14ac:dyDescent="0.3">
      <c r="A14753" s="38" t="s">
        <v>15111</v>
      </c>
      <c r="B14753" s="39">
        <v>32.71</v>
      </c>
    </row>
    <row r="14754" spans="1:2" x14ac:dyDescent="0.3">
      <c r="A14754" s="38" t="s">
        <v>15112</v>
      </c>
      <c r="B14754" s="39">
        <v>31.01</v>
      </c>
    </row>
    <row r="14755" spans="1:2" x14ac:dyDescent="0.3">
      <c r="A14755" s="38" t="s">
        <v>15113</v>
      </c>
      <c r="B14755" s="39">
        <v>36.74</v>
      </c>
    </row>
    <row r="14756" spans="1:2" x14ac:dyDescent="0.3">
      <c r="A14756" s="38" t="s">
        <v>15114</v>
      </c>
      <c r="B14756" s="39">
        <v>35.03</v>
      </c>
    </row>
    <row r="14757" spans="1:2" x14ac:dyDescent="0.3">
      <c r="A14757" s="38" t="s">
        <v>15115</v>
      </c>
      <c r="B14757" s="39">
        <v>27.63</v>
      </c>
    </row>
    <row r="14758" spans="1:2" x14ac:dyDescent="0.3">
      <c r="A14758" s="38" t="s">
        <v>15116</v>
      </c>
      <c r="B14758" s="39">
        <v>25.92</v>
      </c>
    </row>
    <row r="14759" spans="1:2" x14ac:dyDescent="0.3">
      <c r="A14759" s="38" t="s">
        <v>15117</v>
      </c>
      <c r="B14759" s="39">
        <v>6.56</v>
      </c>
    </row>
    <row r="14760" spans="1:2" x14ac:dyDescent="0.3">
      <c r="A14760" s="38" t="s">
        <v>15118</v>
      </c>
      <c r="B14760" s="39">
        <v>6.2</v>
      </c>
    </row>
    <row r="14761" spans="1:2" x14ac:dyDescent="0.3">
      <c r="A14761" s="38" t="s">
        <v>15119</v>
      </c>
      <c r="B14761" s="39">
        <v>45.38</v>
      </c>
    </row>
    <row r="14762" spans="1:2" x14ac:dyDescent="0.3">
      <c r="A14762" s="38" t="s">
        <v>15120</v>
      </c>
      <c r="B14762" s="39">
        <v>40.51</v>
      </c>
    </row>
    <row r="14763" spans="1:2" x14ac:dyDescent="0.3">
      <c r="A14763" s="38" t="s">
        <v>15121</v>
      </c>
      <c r="B14763" s="39">
        <v>54</v>
      </c>
    </row>
    <row r="14764" spans="1:2" x14ac:dyDescent="0.3">
      <c r="A14764" s="38" t="s">
        <v>15122</v>
      </c>
      <c r="B14764" s="39">
        <v>49.13</v>
      </c>
    </row>
    <row r="14765" spans="1:2" x14ac:dyDescent="0.3">
      <c r="A14765" s="38" t="s">
        <v>15123</v>
      </c>
      <c r="B14765" s="39">
        <v>479.4</v>
      </c>
    </row>
    <row r="14766" spans="1:2" x14ac:dyDescent="0.3">
      <c r="A14766" s="38" t="s">
        <v>15124</v>
      </c>
      <c r="B14766" s="39">
        <v>466.14</v>
      </c>
    </row>
    <row r="14767" spans="1:2" x14ac:dyDescent="0.3">
      <c r="A14767" s="38" t="s">
        <v>15125</v>
      </c>
      <c r="B14767" s="39">
        <v>631.4</v>
      </c>
    </row>
    <row r="14768" spans="1:2" x14ac:dyDescent="0.3">
      <c r="A14768" s="38" t="s">
        <v>15126</v>
      </c>
      <c r="B14768" s="39">
        <v>618.14</v>
      </c>
    </row>
    <row r="14769" spans="1:2" x14ac:dyDescent="0.3">
      <c r="A14769" s="38" t="s">
        <v>15127</v>
      </c>
      <c r="B14769" s="39">
        <v>555.4</v>
      </c>
    </row>
    <row r="14770" spans="1:2" x14ac:dyDescent="0.3">
      <c r="A14770" s="38" t="s">
        <v>15128</v>
      </c>
      <c r="B14770" s="39">
        <v>542.14</v>
      </c>
    </row>
    <row r="14771" spans="1:2" x14ac:dyDescent="0.3">
      <c r="A14771" s="38" t="s">
        <v>15129</v>
      </c>
      <c r="B14771" s="39">
        <v>612.39</v>
      </c>
    </row>
    <row r="14772" spans="1:2" x14ac:dyDescent="0.3">
      <c r="A14772" s="38" t="s">
        <v>15130</v>
      </c>
      <c r="B14772" s="39">
        <v>601.66999999999996</v>
      </c>
    </row>
    <row r="14773" spans="1:2" x14ac:dyDescent="0.3">
      <c r="A14773" s="38" t="s">
        <v>15131</v>
      </c>
      <c r="B14773" s="39">
        <v>422.39</v>
      </c>
    </row>
    <row r="14774" spans="1:2" x14ac:dyDescent="0.3">
      <c r="A14774" s="38" t="s">
        <v>15132</v>
      </c>
      <c r="B14774" s="39">
        <v>411.67</v>
      </c>
    </row>
    <row r="14775" spans="1:2" x14ac:dyDescent="0.3">
      <c r="A14775" s="38" t="s">
        <v>15133</v>
      </c>
      <c r="B14775" s="39">
        <v>568.54</v>
      </c>
    </row>
    <row r="14776" spans="1:2" x14ac:dyDescent="0.3">
      <c r="A14776" s="38" t="s">
        <v>15134</v>
      </c>
      <c r="B14776" s="39">
        <v>563.66999999999996</v>
      </c>
    </row>
    <row r="14777" spans="1:2" x14ac:dyDescent="0.3">
      <c r="A14777" s="38" t="s">
        <v>15135</v>
      </c>
      <c r="B14777" s="39">
        <v>369.4</v>
      </c>
    </row>
    <row r="14778" spans="1:2" x14ac:dyDescent="0.3">
      <c r="A14778" s="38" t="s">
        <v>15136</v>
      </c>
      <c r="B14778" s="39">
        <v>365.75</v>
      </c>
    </row>
    <row r="14779" spans="1:2" x14ac:dyDescent="0.3">
      <c r="A14779" s="38" t="s">
        <v>15137</v>
      </c>
      <c r="B14779" s="39">
        <v>1423.6</v>
      </c>
    </row>
    <row r="14780" spans="1:2" x14ac:dyDescent="0.3">
      <c r="A14780" s="38" t="s">
        <v>15138</v>
      </c>
      <c r="B14780" s="39">
        <v>1310.21</v>
      </c>
    </row>
    <row r="14781" spans="1:2" x14ac:dyDescent="0.3">
      <c r="A14781" s="38" t="s">
        <v>15139</v>
      </c>
      <c r="B14781" s="39">
        <v>297.85000000000002</v>
      </c>
    </row>
    <row r="14782" spans="1:2" x14ac:dyDescent="0.3">
      <c r="A14782" s="38" t="s">
        <v>15140</v>
      </c>
      <c r="B14782" s="39">
        <v>284.19</v>
      </c>
    </row>
    <row r="14783" spans="1:2" x14ac:dyDescent="0.3">
      <c r="A14783" s="38" t="s">
        <v>15141</v>
      </c>
      <c r="B14783" s="39">
        <v>9.56</v>
      </c>
    </row>
    <row r="14784" spans="1:2" x14ac:dyDescent="0.3">
      <c r="A14784" s="38" t="s">
        <v>15142</v>
      </c>
      <c r="B14784" s="39">
        <v>9.56</v>
      </c>
    </row>
    <row r="14785" spans="1:2" x14ac:dyDescent="0.3">
      <c r="A14785" s="38" t="s">
        <v>15143</v>
      </c>
      <c r="B14785" s="39">
        <v>15.7</v>
      </c>
    </row>
    <row r="14786" spans="1:2" x14ac:dyDescent="0.3">
      <c r="A14786" s="38" t="s">
        <v>15144</v>
      </c>
      <c r="B14786" s="39">
        <v>15.7</v>
      </c>
    </row>
    <row r="14787" spans="1:2" x14ac:dyDescent="0.3">
      <c r="A14787" s="38" t="s">
        <v>15145</v>
      </c>
      <c r="B14787" s="39">
        <v>23.83</v>
      </c>
    </row>
    <row r="14788" spans="1:2" x14ac:dyDescent="0.3">
      <c r="A14788" s="38" t="s">
        <v>15146</v>
      </c>
      <c r="B14788" s="39">
        <v>23.83</v>
      </c>
    </row>
    <row r="14789" spans="1:2" x14ac:dyDescent="0.3">
      <c r="A14789" s="38" t="s">
        <v>15147</v>
      </c>
      <c r="B14789" s="39">
        <v>24.43</v>
      </c>
    </row>
    <row r="14790" spans="1:2" x14ac:dyDescent="0.3">
      <c r="A14790" s="38" t="s">
        <v>15148</v>
      </c>
      <c r="B14790" s="39">
        <v>24.43</v>
      </c>
    </row>
    <row r="14791" spans="1:2" x14ac:dyDescent="0.3">
      <c r="A14791" s="38" t="s">
        <v>15149</v>
      </c>
      <c r="B14791" s="39">
        <v>34.96</v>
      </c>
    </row>
    <row r="14792" spans="1:2" x14ac:dyDescent="0.3">
      <c r="A14792" s="38" t="s">
        <v>15150</v>
      </c>
      <c r="B14792" s="39">
        <v>34.96</v>
      </c>
    </row>
    <row r="14793" spans="1:2" x14ac:dyDescent="0.3">
      <c r="A14793" s="38" t="s">
        <v>15151</v>
      </c>
      <c r="B14793" s="39">
        <v>50.62</v>
      </c>
    </row>
    <row r="14794" spans="1:2" x14ac:dyDescent="0.3">
      <c r="A14794" s="38" t="s">
        <v>15152</v>
      </c>
      <c r="B14794" s="39">
        <v>50.62</v>
      </c>
    </row>
    <row r="14795" spans="1:2" x14ac:dyDescent="0.3">
      <c r="A14795" s="38" t="s">
        <v>15153</v>
      </c>
      <c r="B14795" s="39">
        <v>56.47</v>
      </c>
    </row>
    <row r="14796" spans="1:2" x14ac:dyDescent="0.3">
      <c r="A14796" s="38" t="s">
        <v>15154</v>
      </c>
      <c r="B14796" s="39">
        <v>56.47</v>
      </c>
    </row>
    <row r="14797" spans="1:2" x14ac:dyDescent="0.3">
      <c r="A14797" s="38" t="s">
        <v>15155</v>
      </c>
      <c r="B14797" s="39">
        <v>88.12</v>
      </c>
    </row>
    <row r="14798" spans="1:2" x14ac:dyDescent="0.3">
      <c r="A14798" s="38" t="s">
        <v>15156</v>
      </c>
      <c r="B14798" s="39">
        <v>88.12</v>
      </c>
    </row>
    <row r="14799" spans="1:2" x14ac:dyDescent="0.3">
      <c r="A14799" s="38" t="s">
        <v>15157</v>
      </c>
      <c r="B14799" s="39">
        <v>20.45</v>
      </c>
    </row>
    <row r="14800" spans="1:2" x14ac:dyDescent="0.3">
      <c r="A14800" s="38" t="s">
        <v>15158</v>
      </c>
      <c r="B14800" s="39">
        <v>20.45</v>
      </c>
    </row>
    <row r="14801" spans="1:2" x14ac:dyDescent="0.3">
      <c r="A14801" s="38" t="s">
        <v>15159</v>
      </c>
      <c r="B14801" s="39">
        <v>29.55</v>
      </c>
    </row>
    <row r="14802" spans="1:2" x14ac:dyDescent="0.3">
      <c r="A14802" s="38" t="s">
        <v>15160</v>
      </c>
      <c r="B14802" s="39">
        <v>29.55</v>
      </c>
    </row>
    <row r="14803" spans="1:2" x14ac:dyDescent="0.3">
      <c r="A14803" s="38" t="s">
        <v>15161</v>
      </c>
      <c r="B14803" s="39">
        <v>20</v>
      </c>
    </row>
    <row r="14804" spans="1:2" x14ac:dyDescent="0.3">
      <c r="A14804" s="38" t="s">
        <v>15162</v>
      </c>
      <c r="B14804" s="39">
        <v>20</v>
      </c>
    </row>
    <row r="14805" spans="1:2" x14ac:dyDescent="0.3">
      <c r="A14805" s="38" t="s">
        <v>15163</v>
      </c>
      <c r="B14805" s="39">
        <v>6.3</v>
      </c>
    </row>
    <row r="14806" spans="1:2" x14ac:dyDescent="0.3">
      <c r="A14806" s="38" t="s">
        <v>15164</v>
      </c>
      <c r="B14806" s="39">
        <v>6.3</v>
      </c>
    </row>
    <row r="14807" spans="1:2" x14ac:dyDescent="0.3">
      <c r="A14807" s="38" t="s">
        <v>15165</v>
      </c>
      <c r="B14807" s="39">
        <v>11.88</v>
      </c>
    </row>
    <row r="14808" spans="1:2" x14ac:dyDescent="0.3">
      <c r="A14808" s="38" t="s">
        <v>15166</v>
      </c>
      <c r="B14808" s="39">
        <v>11.88</v>
      </c>
    </row>
    <row r="14809" spans="1:2" x14ac:dyDescent="0.3">
      <c r="A14809" s="38" t="s">
        <v>15167</v>
      </c>
      <c r="B14809" s="39">
        <v>15.48</v>
      </c>
    </row>
    <row r="14810" spans="1:2" x14ac:dyDescent="0.3">
      <c r="A14810" s="38" t="s">
        <v>15168</v>
      </c>
      <c r="B14810" s="39">
        <v>15.48</v>
      </c>
    </row>
    <row r="14811" spans="1:2" x14ac:dyDescent="0.3">
      <c r="A14811" s="38" t="s">
        <v>15169</v>
      </c>
      <c r="B14811" s="39">
        <v>24.02</v>
      </c>
    </row>
    <row r="14812" spans="1:2" x14ac:dyDescent="0.3">
      <c r="A14812" s="38" t="s">
        <v>15170</v>
      </c>
      <c r="B14812" s="39">
        <v>24.02</v>
      </c>
    </row>
    <row r="14813" spans="1:2" x14ac:dyDescent="0.3">
      <c r="A14813" s="38" t="s">
        <v>15171</v>
      </c>
      <c r="B14813" s="39">
        <v>4822</v>
      </c>
    </row>
    <row r="14814" spans="1:2" x14ac:dyDescent="0.3">
      <c r="A14814" s="38" t="s">
        <v>15172</v>
      </c>
      <c r="B14814" s="39">
        <v>4523</v>
      </c>
    </row>
    <row r="14815" spans="1:2" x14ac:dyDescent="0.3">
      <c r="A14815" s="38" t="s">
        <v>15173</v>
      </c>
      <c r="B14815" s="39">
        <v>636.23</v>
      </c>
    </row>
    <row r="14816" spans="1:2" x14ac:dyDescent="0.3">
      <c r="A14816" s="38" t="s">
        <v>15174</v>
      </c>
      <c r="B14816" s="39">
        <v>636.23</v>
      </c>
    </row>
    <row r="14817" spans="1:2" x14ac:dyDescent="0.3">
      <c r="A14817" s="38" t="s">
        <v>15175</v>
      </c>
      <c r="B14817" s="39">
        <v>206.22</v>
      </c>
    </row>
    <row r="14818" spans="1:2" x14ac:dyDescent="0.3">
      <c r="A14818" s="38" t="s">
        <v>15176</v>
      </c>
      <c r="B14818" s="39">
        <v>206.22</v>
      </c>
    </row>
    <row r="14819" spans="1:2" x14ac:dyDescent="0.3">
      <c r="A14819" s="38" t="s">
        <v>15177</v>
      </c>
      <c r="B14819" s="39">
        <v>199.02</v>
      </c>
    </row>
    <row r="14820" spans="1:2" x14ac:dyDescent="0.3">
      <c r="A14820" s="38" t="s">
        <v>15178</v>
      </c>
      <c r="B14820" s="39">
        <v>199.02</v>
      </c>
    </row>
    <row r="14821" spans="1:2" x14ac:dyDescent="0.3">
      <c r="A14821" s="38" t="s">
        <v>15179</v>
      </c>
      <c r="B14821" s="39">
        <v>752.11</v>
      </c>
    </row>
    <row r="14822" spans="1:2" x14ac:dyDescent="0.3">
      <c r="A14822" s="38" t="s">
        <v>15180</v>
      </c>
      <c r="B14822" s="39">
        <v>752.11</v>
      </c>
    </row>
    <row r="14823" spans="1:2" x14ac:dyDescent="0.3">
      <c r="A14823" s="38" t="s">
        <v>15181</v>
      </c>
      <c r="B14823" s="39">
        <v>481.74</v>
      </c>
    </row>
    <row r="14824" spans="1:2" x14ac:dyDescent="0.3">
      <c r="A14824" s="38" t="s">
        <v>15182</v>
      </c>
      <c r="B14824" s="39">
        <v>481.74</v>
      </c>
    </row>
    <row r="14825" spans="1:2" x14ac:dyDescent="0.3">
      <c r="A14825" s="38" t="s">
        <v>15183</v>
      </c>
      <c r="B14825" s="39">
        <v>116.91</v>
      </c>
    </row>
    <row r="14826" spans="1:2" x14ac:dyDescent="0.3">
      <c r="A14826" s="38" t="s">
        <v>15184</v>
      </c>
      <c r="B14826" s="39">
        <v>116.91</v>
      </c>
    </row>
    <row r="14827" spans="1:2" x14ac:dyDescent="0.3">
      <c r="A14827" s="38" t="s">
        <v>15185</v>
      </c>
      <c r="B14827" s="39">
        <v>197.91</v>
      </c>
    </row>
    <row r="14828" spans="1:2" x14ac:dyDescent="0.3">
      <c r="A14828" s="38" t="s">
        <v>15186</v>
      </c>
      <c r="B14828" s="39">
        <v>197.91</v>
      </c>
    </row>
    <row r="14829" spans="1:2" x14ac:dyDescent="0.3">
      <c r="A14829" s="38" t="s">
        <v>15187</v>
      </c>
      <c r="B14829" s="39">
        <v>55.37</v>
      </c>
    </row>
    <row r="14830" spans="1:2" x14ac:dyDescent="0.3">
      <c r="A14830" s="38" t="s">
        <v>15188</v>
      </c>
      <c r="B14830" s="39">
        <v>55.37</v>
      </c>
    </row>
    <row r="14831" spans="1:2" x14ac:dyDescent="0.3">
      <c r="A14831" s="38" t="s">
        <v>15189</v>
      </c>
      <c r="B14831" s="39">
        <v>277.38</v>
      </c>
    </row>
    <row r="14832" spans="1:2" x14ac:dyDescent="0.3">
      <c r="A14832" s="38" t="s">
        <v>15190</v>
      </c>
      <c r="B14832" s="39">
        <v>277.38</v>
      </c>
    </row>
    <row r="14833" spans="1:2" x14ac:dyDescent="0.3">
      <c r="A14833" s="38" t="s">
        <v>15191</v>
      </c>
      <c r="B14833" s="39">
        <v>55.81</v>
      </c>
    </row>
    <row r="14834" spans="1:2" x14ac:dyDescent="0.3">
      <c r="A14834" s="38" t="s">
        <v>46</v>
      </c>
      <c r="B14834" s="39">
        <v>55.81</v>
      </c>
    </row>
    <row r="14835" spans="1:2" x14ac:dyDescent="0.3">
      <c r="A14835" s="38" t="s">
        <v>15192</v>
      </c>
      <c r="B14835" s="39">
        <v>497.64</v>
      </c>
    </row>
    <row r="14836" spans="1:2" x14ac:dyDescent="0.3">
      <c r="A14836" s="38" t="s">
        <v>15193</v>
      </c>
      <c r="B14836" s="39">
        <v>497.64</v>
      </c>
    </row>
    <row r="14837" spans="1:2" x14ac:dyDescent="0.3">
      <c r="A14837" s="38" t="s">
        <v>15194</v>
      </c>
      <c r="B14837" s="39">
        <v>603.67999999999995</v>
      </c>
    </row>
    <row r="14838" spans="1:2" x14ac:dyDescent="0.3">
      <c r="A14838" s="38" t="s">
        <v>15195</v>
      </c>
      <c r="B14838" s="39">
        <v>603.67999999999995</v>
      </c>
    </row>
    <row r="14839" spans="1:2" x14ac:dyDescent="0.3">
      <c r="A14839" s="38" t="s">
        <v>15196</v>
      </c>
      <c r="B14839" s="39">
        <v>43.88</v>
      </c>
    </row>
    <row r="14840" spans="1:2" x14ac:dyDescent="0.3">
      <c r="A14840" s="38" t="s">
        <v>15197</v>
      </c>
      <c r="B14840" s="39">
        <v>43.88</v>
      </c>
    </row>
    <row r="14841" spans="1:2" x14ac:dyDescent="0.3">
      <c r="A14841" s="38" t="s">
        <v>15198</v>
      </c>
      <c r="B14841" s="39">
        <v>277.38</v>
      </c>
    </row>
    <row r="14842" spans="1:2" x14ac:dyDescent="0.3">
      <c r="A14842" s="38" t="s">
        <v>47</v>
      </c>
      <c r="B14842" s="39">
        <v>277.38</v>
      </c>
    </row>
    <row r="14843" spans="1:2" x14ac:dyDescent="0.3">
      <c r="A14843" s="38" t="s">
        <v>15199</v>
      </c>
      <c r="B14843" s="39">
        <v>107.11</v>
      </c>
    </row>
    <row r="14844" spans="1:2" x14ac:dyDescent="0.3">
      <c r="A14844" s="38" t="s">
        <v>15200</v>
      </c>
      <c r="B14844" s="39">
        <v>107.11</v>
      </c>
    </row>
    <row r="14845" spans="1:2" x14ac:dyDescent="0.3">
      <c r="A14845" s="38" t="s">
        <v>15201</v>
      </c>
      <c r="B14845" s="39">
        <v>43.5</v>
      </c>
    </row>
    <row r="14846" spans="1:2" x14ac:dyDescent="0.3">
      <c r="A14846" s="38" t="s">
        <v>15202</v>
      </c>
      <c r="B14846" s="39">
        <v>43.5</v>
      </c>
    </row>
    <row r="14847" spans="1:2" x14ac:dyDescent="0.3">
      <c r="A14847" s="38" t="s">
        <v>15203</v>
      </c>
      <c r="B14847" s="39">
        <v>44.61</v>
      </c>
    </row>
    <row r="14848" spans="1:2" x14ac:dyDescent="0.3">
      <c r="A14848" s="38" t="s">
        <v>15204</v>
      </c>
      <c r="B14848" s="39">
        <v>44.61</v>
      </c>
    </row>
    <row r="14849" spans="1:2" x14ac:dyDescent="0.3">
      <c r="A14849" s="38" t="s">
        <v>15205</v>
      </c>
      <c r="B14849" s="39">
        <v>61.64</v>
      </c>
    </row>
    <row r="14850" spans="1:2" x14ac:dyDescent="0.3">
      <c r="A14850" s="38" t="s">
        <v>15206</v>
      </c>
      <c r="B14850" s="39">
        <v>61.64</v>
      </c>
    </row>
    <row r="14851" spans="1:2" x14ac:dyDescent="0.3">
      <c r="A14851" s="38" t="s">
        <v>15207</v>
      </c>
      <c r="B14851" s="39">
        <v>173.39</v>
      </c>
    </row>
    <row r="14852" spans="1:2" x14ac:dyDescent="0.3">
      <c r="A14852" s="38" t="s">
        <v>15208</v>
      </c>
      <c r="B14852" s="39">
        <v>173.39</v>
      </c>
    </row>
    <row r="14853" spans="1:2" x14ac:dyDescent="0.3">
      <c r="A14853" s="38" t="s">
        <v>15209</v>
      </c>
      <c r="B14853" s="39">
        <v>217.42</v>
      </c>
    </row>
    <row r="14854" spans="1:2" x14ac:dyDescent="0.3">
      <c r="A14854" s="38" t="s">
        <v>15210</v>
      </c>
      <c r="B14854" s="39">
        <v>217.42</v>
      </c>
    </row>
    <row r="14855" spans="1:2" x14ac:dyDescent="0.3">
      <c r="A14855" s="38" t="s">
        <v>15211</v>
      </c>
      <c r="B14855" s="39">
        <v>336.92</v>
      </c>
    </row>
    <row r="14856" spans="1:2" x14ac:dyDescent="0.3">
      <c r="A14856" s="38" t="s">
        <v>15212</v>
      </c>
      <c r="B14856" s="39">
        <v>336.92</v>
      </c>
    </row>
    <row r="14857" spans="1:2" x14ac:dyDescent="0.3">
      <c r="A14857" s="38" t="s">
        <v>15213</v>
      </c>
      <c r="B14857" s="39">
        <v>781.13</v>
      </c>
    </row>
    <row r="14858" spans="1:2" x14ac:dyDescent="0.3">
      <c r="A14858" s="38" t="s">
        <v>15214</v>
      </c>
      <c r="B14858" s="39">
        <v>781.13</v>
      </c>
    </row>
    <row r="14859" spans="1:2" x14ac:dyDescent="0.3">
      <c r="A14859" s="38" t="s">
        <v>15215</v>
      </c>
      <c r="B14859" s="39">
        <v>946.82</v>
      </c>
    </row>
    <row r="14860" spans="1:2" x14ac:dyDescent="0.3">
      <c r="A14860" s="38" t="s">
        <v>15216</v>
      </c>
      <c r="B14860" s="39">
        <v>946.82</v>
      </c>
    </row>
    <row r="14861" spans="1:2" x14ac:dyDescent="0.3">
      <c r="A14861" s="38" t="s">
        <v>15217</v>
      </c>
      <c r="B14861" s="39">
        <v>17.04</v>
      </c>
    </row>
    <row r="14862" spans="1:2" x14ac:dyDescent="0.3">
      <c r="A14862" s="38" t="s">
        <v>15218</v>
      </c>
      <c r="B14862" s="39">
        <v>17.04</v>
      </c>
    </row>
    <row r="14863" spans="1:2" x14ac:dyDescent="0.3">
      <c r="A14863" s="38" t="s">
        <v>15219</v>
      </c>
      <c r="B14863" s="39">
        <v>83.67</v>
      </c>
    </row>
    <row r="14864" spans="1:2" x14ac:dyDescent="0.3">
      <c r="A14864" s="38" t="s">
        <v>15220</v>
      </c>
      <c r="B14864" s="39">
        <v>83.67</v>
      </c>
    </row>
    <row r="14865" spans="1:2" x14ac:dyDescent="0.3">
      <c r="A14865" s="38" t="s">
        <v>15221</v>
      </c>
      <c r="B14865" s="39">
        <v>21.74</v>
      </c>
    </row>
    <row r="14866" spans="1:2" x14ac:dyDescent="0.3">
      <c r="A14866" s="38" t="s">
        <v>15222</v>
      </c>
      <c r="B14866" s="39">
        <v>21.74</v>
      </c>
    </row>
    <row r="14867" spans="1:2" x14ac:dyDescent="0.3">
      <c r="A14867" s="38" t="s">
        <v>15223</v>
      </c>
      <c r="B14867" s="39">
        <v>29.98</v>
      </c>
    </row>
    <row r="14868" spans="1:2" x14ac:dyDescent="0.3">
      <c r="A14868" s="38" t="s">
        <v>15224</v>
      </c>
      <c r="B14868" s="39">
        <v>29.98</v>
      </c>
    </row>
    <row r="14869" spans="1:2" x14ac:dyDescent="0.3">
      <c r="A14869" s="38" t="s">
        <v>15225</v>
      </c>
      <c r="B14869" s="39">
        <v>191.76</v>
      </c>
    </row>
    <row r="14870" spans="1:2" x14ac:dyDescent="0.3">
      <c r="A14870" s="38" t="s">
        <v>15226</v>
      </c>
      <c r="B14870" s="39">
        <v>191.76</v>
      </c>
    </row>
    <row r="14871" spans="1:2" x14ac:dyDescent="0.3">
      <c r="A14871" s="38" t="s">
        <v>15227</v>
      </c>
      <c r="B14871" s="39">
        <v>22.17</v>
      </c>
    </row>
    <row r="14872" spans="1:2" x14ac:dyDescent="0.3">
      <c r="A14872" s="38" t="s">
        <v>15228</v>
      </c>
      <c r="B14872" s="39">
        <v>22.17</v>
      </c>
    </row>
    <row r="14873" spans="1:2" x14ac:dyDescent="0.3">
      <c r="A14873" s="38" t="s">
        <v>15229</v>
      </c>
      <c r="B14873" s="39">
        <v>79.7</v>
      </c>
    </row>
    <row r="14874" spans="1:2" x14ac:dyDescent="0.3">
      <c r="A14874" s="38" t="s">
        <v>15230</v>
      </c>
      <c r="B14874" s="39">
        <v>79.7</v>
      </c>
    </row>
    <row r="14875" spans="1:2" x14ac:dyDescent="0.3">
      <c r="A14875" s="38" t="s">
        <v>15231</v>
      </c>
      <c r="B14875" s="39">
        <v>62.26</v>
      </c>
    </row>
    <row r="14876" spans="1:2" x14ac:dyDescent="0.3">
      <c r="A14876" s="38" t="s">
        <v>15232</v>
      </c>
      <c r="B14876" s="39">
        <v>62.26</v>
      </c>
    </row>
    <row r="14877" spans="1:2" x14ac:dyDescent="0.3">
      <c r="A14877" s="38" t="s">
        <v>15233</v>
      </c>
      <c r="B14877" s="39">
        <v>78.62</v>
      </c>
    </row>
    <row r="14878" spans="1:2" x14ac:dyDescent="0.3">
      <c r="A14878" s="38" t="s">
        <v>15234</v>
      </c>
      <c r="B14878" s="39">
        <v>78.62</v>
      </c>
    </row>
    <row r="14879" spans="1:2" x14ac:dyDescent="0.3">
      <c r="A14879" s="38" t="s">
        <v>15235</v>
      </c>
      <c r="B14879" s="39">
        <v>70.44</v>
      </c>
    </row>
    <row r="14880" spans="1:2" x14ac:dyDescent="0.3">
      <c r="A14880" s="38" t="s">
        <v>15236</v>
      </c>
      <c r="B14880" s="39">
        <v>70.44</v>
      </c>
    </row>
    <row r="14881" spans="1:2" x14ac:dyDescent="0.3">
      <c r="A14881" s="38" t="s">
        <v>15237</v>
      </c>
      <c r="B14881" s="39">
        <v>167.79</v>
      </c>
    </row>
    <row r="14882" spans="1:2" x14ac:dyDescent="0.3">
      <c r="A14882" s="38" t="s">
        <v>15238</v>
      </c>
      <c r="B14882" s="39">
        <v>167.79</v>
      </c>
    </row>
    <row r="14883" spans="1:2" x14ac:dyDescent="0.3">
      <c r="A14883" s="38" t="s">
        <v>15239</v>
      </c>
      <c r="B14883" s="39">
        <v>216.09</v>
      </c>
    </row>
    <row r="14884" spans="1:2" x14ac:dyDescent="0.3">
      <c r="A14884" s="38" t="s">
        <v>15240</v>
      </c>
      <c r="B14884" s="39">
        <v>216.09</v>
      </c>
    </row>
    <row r="14885" spans="1:2" x14ac:dyDescent="0.3">
      <c r="A14885" s="38" t="s">
        <v>15241</v>
      </c>
      <c r="B14885" s="39">
        <v>324.13</v>
      </c>
    </row>
    <row r="14886" spans="1:2" x14ac:dyDescent="0.3">
      <c r="A14886" s="38" t="s">
        <v>15242</v>
      </c>
      <c r="B14886" s="39">
        <v>324.13</v>
      </c>
    </row>
    <row r="14887" spans="1:2" x14ac:dyDescent="0.3">
      <c r="A14887" s="38" t="s">
        <v>15243</v>
      </c>
      <c r="B14887" s="39">
        <v>418.69</v>
      </c>
    </row>
    <row r="14888" spans="1:2" x14ac:dyDescent="0.3">
      <c r="A14888" s="38" t="s">
        <v>15244</v>
      </c>
      <c r="B14888" s="39">
        <v>418.69</v>
      </c>
    </row>
    <row r="14889" spans="1:2" x14ac:dyDescent="0.3">
      <c r="A14889" s="38" t="s">
        <v>15245</v>
      </c>
      <c r="B14889" s="39">
        <v>641.33000000000004</v>
      </c>
    </row>
    <row r="14890" spans="1:2" x14ac:dyDescent="0.3">
      <c r="A14890" s="38" t="s">
        <v>15246</v>
      </c>
      <c r="B14890" s="39">
        <v>641.33000000000004</v>
      </c>
    </row>
    <row r="14891" spans="1:2" x14ac:dyDescent="0.3">
      <c r="A14891" s="38" t="s">
        <v>15247</v>
      </c>
      <c r="B14891" s="39">
        <v>374.43</v>
      </c>
    </row>
    <row r="14892" spans="1:2" x14ac:dyDescent="0.3">
      <c r="A14892" s="38" t="s">
        <v>15248</v>
      </c>
      <c r="B14892" s="39">
        <v>374.43</v>
      </c>
    </row>
    <row r="14893" spans="1:2" x14ac:dyDescent="0.3">
      <c r="A14893" s="38" t="s">
        <v>15249</v>
      </c>
      <c r="B14893" s="39">
        <v>89.56</v>
      </c>
    </row>
    <row r="14894" spans="1:2" x14ac:dyDescent="0.3">
      <c r="A14894" s="38" t="s">
        <v>15250</v>
      </c>
      <c r="B14894" s="39">
        <v>89.56</v>
      </c>
    </row>
    <row r="14895" spans="1:2" x14ac:dyDescent="0.3">
      <c r="A14895" s="38" t="s">
        <v>15251</v>
      </c>
      <c r="B14895" s="39">
        <v>108.76</v>
      </c>
    </row>
    <row r="14896" spans="1:2" x14ac:dyDescent="0.3">
      <c r="A14896" s="38" t="s">
        <v>15252</v>
      </c>
      <c r="B14896" s="39">
        <v>108.76</v>
      </c>
    </row>
    <row r="14897" spans="1:2" x14ac:dyDescent="0.3">
      <c r="A14897" s="38" t="s">
        <v>15253</v>
      </c>
      <c r="B14897" s="39">
        <v>353.2</v>
      </c>
    </row>
    <row r="14898" spans="1:2" x14ac:dyDescent="0.3">
      <c r="A14898" s="38" t="s">
        <v>15254</v>
      </c>
      <c r="B14898" s="39">
        <v>353.2</v>
      </c>
    </row>
    <row r="14899" spans="1:2" x14ac:dyDescent="0.3">
      <c r="A14899" s="38" t="s">
        <v>15255</v>
      </c>
      <c r="B14899" s="39">
        <v>185.43</v>
      </c>
    </row>
    <row r="14900" spans="1:2" x14ac:dyDescent="0.3">
      <c r="A14900" s="38" t="s">
        <v>15256</v>
      </c>
      <c r="B14900" s="39">
        <v>185.43</v>
      </c>
    </row>
    <row r="14901" spans="1:2" x14ac:dyDescent="0.3">
      <c r="A14901" s="38" t="s">
        <v>15257</v>
      </c>
      <c r="B14901" s="39">
        <v>185.43</v>
      </c>
    </row>
    <row r="14902" spans="1:2" x14ac:dyDescent="0.3">
      <c r="A14902" s="38" t="s">
        <v>15258</v>
      </c>
      <c r="B14902" s="39">
        <v>185.43</v>
      </c>
    </row>
    <row r="14903" spans="1:2" x14ac:dyDescent="0.3">
      <c r="A14903" s="38" t="s">
        <v>15259</v>
      </c>
      <c r="B14903" s="39">
        <v>19.920000000000002</v>
      </c>
    </row>
    <row r="14904" spans="1:2" x14ac:dyDescent="0.3">
      <c r="A14904" s="38" t="s">
        <v>15260</v>
      </c>
      <c r="B14904" s="39">
        <v>19.920000000000002</v>
      </c>
    </row>
    <row r="14905" spans="1:2" x14ac:dyDescent="0.3">
      <c r="A14905" s="38" t="s">
        <v>15261</v>
      </c>
      <c r="B14905" s="39">
        <v>264.89999999999998</v>
      </c>
    </row>
    <row r="14906" spans="1:2" x14ac:dyDescent="0.3">
      <c r="A14906" s="38" t="s">
        <v>15262</v>
      </c>
      <c r="B14906" s="39">
        <v>264.89999999999998</v>
      </c>
    </row>
    <row r="14907" spans="1:2" x14ac:dyDescent="0.3">
      <c r="A14907" s="38" t="s">
        <v>15263</v>
      </c>
      <c r="B14907" s="39">
        <v>19.920000000000002</v>
      </c>
    </row>
    <row r="14908" spans="1:2" x14ac:dyDescent="0.3">
      <c r="A14908" s="38" t="s">
        <v>15264</v>
      </c>
      <c r="B14908" s="39">
        <v>19.920000000000002</v>
      </c>
    </row>
    <row r="14909" spans="1:2" x14ac:dyDescent="0.3">
      <c r="A14909" s="38" t="s">
        <v>15265</v>
      </c>
      <c r="B14909" s="39">
        <v>264.89999999999998</v>
      </c>
    </row>
    <row r="14910" spans="1:2" x14ac:dyDescent="0.3">
      <c r="A14910" s="38" t="s">
        <v>15266</v>
      </c>
      <c r="B14910" s="39">
        <v>264.89999999999998</v>
      </c>
    </row>
    <row r="14911" spans="1:2" x14ac:dyDescent="0.3">
      <c r="A14911" s="38" t="s">
        <v>15267</v>
      </c>
      <c r="B14911" s="39">
        <v>48.87</v>
      </c>
    </row>
    <row r="14912" spans="1:2" x14ac:dyDescent="0.3">
      <c r="A14912" s="38" t="s">
        <v>15268</v>
      </c>
      <c r="B14912" s="39">
        <v>48.87</v>
      </c>
    </row>
    <row r="14913" spans="1:2" x14ac:dyDescent="0.3">
      <c r="A14913" s="38" t="s">
        <v>15269</v>
      </c>
      <c r="B14913" s="39">
        <v>33.31</v>
      </c>
    </row>
    <row r="14914" spans="1:2" x14ac:dyDescent="0.3">
      <c r="A14914" s="38" t="s">
        <v>15270</v>
      </c>
      <c r="B14914" s="39">
        <v>33.31</v>
      </c>
    </row>
    <row r="14915" spans="1:2" x14ac:dyDescent="0.3">
      <c r="A14915" s="38" t="s">
        <v>15271</v>
      </c>
      <c r="B14915" s="39">
        <v>5.58</v>
      </c>
    </row>
    <row r="14916" spans="1:2" x14ac:dyDescent="0.3">
      <c r="A14916" s="38" t="s">
        <v>15272</v>
      </c>
      <c r="B14916" s="39">
        <v>5.58</v>
      </c>
    </row>
    <row r="14917" spans="1:2" x14ac:dyDescent="0.3">
      <c r="A14917" s="38" t="s">
        <v>15273</v>
      </c>
      <c r="B14917" s="39">
        <v>11.44</v>
      </c>
    </row>
    <row r="14918" spans="1:2" x14ac:dyDescent="0.3">
      <c r="A14918" s="38" t="s">
        <v>15274</v>
      </c>
      <c r="B14918" s="39">
        <v>11.44</v>
      </c>
    </row>
    <row r="14919" spans="1:2" x14ac:dyDescent="0.3">
      <c r="A14919" s="38" t="s">
        <v>15275</v>
      </c>
      <c r="B14919" s="39">
        <v>27.15</v>
      </c>
    </row>
    <row r="14920" spans="1:2" x14ac:dyDescent="0.3">
      <c r="A14920" s="38" t="s">
        <v>15276</v>
      </c>
      <c r="B14920" s="39">
        <v>27.15</v>
      </c>
    </row>
    <row r="14921" spans="1:2" x14ac:dyDescent="0.3">
      <c r="A14921" s="38" t="s">
        <v>15277</v>
      </c>
      <c r="B14921" s="39">
        <v>22.98</v>
      </c>
    </row>
    <row r="14922" spans="1:2" x14ac:dyDescent="0.3">
      <c r="A14922" s="38" t="s">
        <v>15278</v>
      </c>
      <c r="B14922" s="39">
        <v>22.98</v>
      </c>
    </row>
    <row r="14923" spans="1:2" x14ac:dyDescent="0.3">
      <c r="A14923" s="38" t="s">
        <v>15279</v>
      </c>
      <c r="B14923" s="39">
        <v>150.16999999999999</v>
      </c>
    </row>
    <row r="14924" spans="1:2" x14ac:dyDescent="0.3">
      <c r="A14924" s="38" t="s">
        <v>15280</v>
      </c>
      <c r="B14924" s="39">
        <v>150.16999999999999</v>
      </c>
    </row>
    <row r="14925" spans="1:2" x14ac:dyDescent="0.3">
      <c r="A14925" s="38" t="s">
        <v>15281</v>
      </c>
      <c r="B14925" s="39">
        <v>10.89</v>
      </c>
    </row>
    <row r="14926" spans="1:2" x14ac:dyDescent="0.3">
      <c r="A14926" s="38" t="s">
        <v>15282</v>
      </c>
      <c r="B14926" s="39">
        <v>10.89</v>
      </c>
    </row>
    <row r="14927" spans="1:2" x14ac:dyDescent="0.3">
      <c r="A14927" s="38" t="s">
        <v>15283</v>
      </c>
      <c r="B14927" s="39">
        <v>22.57</v>
      </c>
    </row>
    <row r="14928" spans="1:2" x14ac:dyDescent="0.3">
      <c r="A14928" s="38" t="s">
        <v>15284</v>
      </c>
      <c r="B14928" s="39">
        <v>22.57</v>
      </c>
    </row>
    <row r="14929" spans="1:2" x14ac:dyDescent="0.3">
      <c r="A14929" s="38" t="s">
        <v>15285</v>
      </c>
      <c r="B14929" s="39">
        <v>7.27</v>
      </c>
    </row>
    <row r="14930" spans="1:2" x14ac:dyDescent="0.3">
      <c r="A14930" s="38" t="s">
        <v>15286</v>
      </c>
      <c r="B14930" s="39">
        <v>7.27</v>
      </c>
    </row>
    <row r="14931" spans="1:2" x14ac:dyDescent="0.3">
      <c r="A14931" s="38" t="s">
        <v>15287</v>
      </c>
      <c r="B14931" s="39">
        <v>21.45</v>
      </c>
    </row>
    <row r="14932" spans="1:2" x14ac:dyDescent="0.3">
      <c r="A14932" s="38" t="s">
        <v>15288</v>
      </c>
      <c r="B14932" s="39">
        <v>21.45</v>
      </c>
    </row>
    <row r="14933" spans="1:2" x14ac:dyDescent="0.3">
      <c r="A14933" s="38" t="s">
        <v>15289</v>
      </c>
      <c r="B14933" s="39">
        <v>12.34</v>
      </c>
    </row>
    <row r="14934" spans="1:2" x14ac:dyDescent="0.3">
      <c r="A14934" s="38" t="s">
        <v>15290</v>
      </c>
      <c r="B14934" s="39">
        <v>12.34</v>
      </c>
    </row>
    <row r="14935" spans="1:2" x14ac:dyDescent="0.3">
      <c r="A14935" s="38" t="s">
        <v>15291</v>
      </c>
      <c r="B14935" s="39">
        <v>20.6</v>
      </c>
    </row>
    <row r="14936" spans="1:2" x14ac:dyDescent="0.3">
      <c r="A14936" s="38" t="s">
        <v>15292</v>
      </c>
      <c r="B14936" s="39">
        <v>20.6</v>
      </c>
    </row>
    <row r="14937" spans="1:2" x14ac:dyDescent="0.3">
      <c r="A14937" s="38" t="s">
        <v>15293</v>
      </c>
      <c r="B14937" s="39">
        <v>1.41</v>
      </c>
    </row>
    <row r="14938" spans="1:2" x14ac:dyDescent="0.3">
      <c r="A14938" s="38" t="s">
        <v>15294</v>
      </c>
      <c r="B14938" s="39">
        <v>1.41</v>
      </c>
    </row>
    <row r="14939" spans="1:2" x14ac:dyDescent="0.3">
      <c r="A14939" s="38" t="s">
        <v>15295</v>
      </c>
      <c r="B14939" s="39">
        <v>5.42</v>
      </c>
    </row>
    <row r="14940" spans="1:2" x14ac:dyDescent="0.3">
      <c r="A14940" s="38" t="s">
        <v>15296</v>
      </c>
      <c r="B14940" s="39">
        <v>5.42</v>
      </c>
    </row>
    <row r="14941" spans="1:2" x14ac:dyDescent="0.3">
      <c r="A14941" s="38" t="s">
        <v>15297</v>
      </c>
      <c r="B14941" s="39">
        <v>10.65</v>
      </c>
    </row>
    <row r="14942" spans="1:2" x14ac:dyDescent="0.3">
      <c r="A14942" s="38" t="s">
        <v>15298</v>
      </c>
      <c r="B14942" s="39">
        <v>10.65</v>
      </c>
    </row>
    <row r="14943" spans="1:2" x14ac:dyDescent="0.3">
      <c r="A14943" s="38" t="s">
        <v>15299</v>
      </c>
      <c r="B14943" s="39">
        <v>28.89</v>
      </c>
    </row>
    <row r="14944" spans="1:2" x14ac:dyDescent="0.3">
      <c r="A14944" s="38" t="s">
        <v>15300</v>
      </c>
      <c r="B14944" s="39">
        <v>28.89</v>
      </c>
    </row>
    <row r="14945" spans="1:2" x14ac:dyDescent="0.3">
      <c r="A14945" s="38" t="s">
        <v>15301</v>
      </c>
      <c r="B14945" s="39">
        <v>4.53</v>
      </c>
    </row>
    <row r="14946" spans="1:2" x14ac:dyDescent="0.3">
      <c r="A14946" s="38" t="s">
        <v>15302</v>
      </c>
      <c r="B14946" s="39">
        <v>4.53</v>
      </c>
    </row>
    <row r="14947" spans="1:2" x14ac:dyDescent="0.3">
      <c r="A14947" s="38" t="s">
        <v>15303</v>
      </c>
      <c r="B14947" s="39">
        <v>30.44</v>
      </c>
    </row>
    <row r="14948" spans="1:2" x14ac:dyDescent="0.3">
      <c r="A14948" s="38" t="s">
        <v>15304</v>
      </c>
      <c r="B14948" s="39">
        <v>30.44</v>
      </c>
    </row>
    <row r="14949" spans="1:2" x14ac:dyDescent="0.3">
      <c r="A14949" s="38" t="s">
        <v>15305</v>
      </c>
      <c r="B14949" s="39">
        <v>4.16</v>
      </c>
    </row>
    <row r="14950" spans="1:2" x14ac:dyDescent="0.3">
      <c r="A14950" s="38" t="s">
        <v>15306</v>
      </c>
      <c r="B14950" s="39">
        <v>4.16</v>
      </c>
    </row>
    <row r="14951" spans="1:2" x14ac:dyDescent="0.3">
      <c r="A14951" s="38" t="s">
        <v>15307</v>
      </c>
      <c r="B14951" s="39">
        <v>2.95</v>
      </c>
    </row>
    <row r="14952" spans="1:2" x14ac:dyDescent="0.3">
      <c r="A14952" s="38" t="s">
        <v>15308</v>
      </c>
      <c r="B14952" s="39">
        <v>2.95</v>
      </c>
    </row>
    <row r="14953" spans="1:2" x14ac:dyDescent="0.3">
      <c r="A14953" s="38" t="s">
        <v>15309</v>
      </c>
      <c r="B14953" s="39">
        <v>71.56</v>
      </c>
    </row>
    <row r="14954" spans="1:2" x14ac:dyDescent="0.3">
      <c r="A14954" s="38" t="s">
        <v>15310</v>
      </c>
      <c r="B14954" s="39">
        <v>71.56</v>
      </c>
    </row>
    <row r="14955" spans="1:2" x14ac:dyDescent="0.3">
      <c r="A14955" s="38" t="s">
        <v>15311</v>
      </c>
      <c r="B14955" s="39">
        <v>31.02</v>
      </c>
    </row>
    <row r="14956" spans="1:2" x14ac:dyDescent="0.3">
      <c r="A14956" s="38" t="s">
        <v>15312</v>
      </c>
      <c r="B14956" s="39">
        <v>31.02</v>
      </c>
    </row>
    <row r="14957" spans="1:2" x14ac:dyDescent="0.3">
      <c r="A14957" s="38" t="s">
        <v>15313</v>
      </c>
      <c r="B14957" s="39">
        <v>103.89</v>
      </c>
    </row>
    <row r="14958" spans="1:2" x14ac:dyDescent="0.3">
      <c r="A14958" s="38" t="s">
        <v>15314</v>
      </c>
      <c r="B14958" s="39">
        <v>103.89</v>
      </c>
    </row>
    <row r="14959" spans="1:2" x14ac:dyDescent="0.3">
      <c r="A14959" s="38" t="s">
        <v>15315</v>
      </c>
      <c r="B14959" s="39">
        <v>7.55</v>
      </c>
    </row>
    <row r="14960" spans="1:2" x14ac:dyDescent="0.3">
      <c r="A14960" s="38" t="s">
        <v>15316</v>
      </c>
      <c r="B14960" s="39">
        <v>7.55</v>
      </c>
    </row>
    <row r="14961" spans="1:2" x14ac:dyDescent="0.3">
      <c r="A14961" s="38" t="s">
        <v>15317</v>
      </c>
      <c r="B14961" s="39">
        <v>13.06</v>
      </c>
    </row>
    <row r="14962" spans="1:2" x14ac:dyDescent="0.3">
      <c r="A14962" s="38" t="s">
        <v>15318</v>
      </c>
      <c r="B14962" s="39">
        <v>13.06</v>
      </c>
    </row>
    <row r="14963" spans="1:2" x14ac:dyDescent="0.3">
      <c r="A14963" s="38" t="s">
        <v>15319</v>
      </c>
      <c r="B14963" s="39">
        <v>18.48</v>
      </c>
    </row>
    <row r="14964" spans="1:2" x14ac:dyDescent="0.3">
      <c r="A14964" s="38" t="s">
        <v>15320</v>
      </c>
      <c r="B14964" s="39">
        <v>18.48</v>
      </c>
    </row>
    <row r="14965" spans="1:2" x14ac:dyDescent="0.3">
      <c r="A14965" s="38" t="s">
        <v>15321</v>
      </c>
      <c r="B14965" s="39">
        <v>3.52</v>
      </c>
    </row>
    <row r="14966" spans="1:2" x14ac:dyDescent="0.3">
      <c r="A14966" s="38" t="s">
        <v>15322</v>
      </c>
      <c r="B14966" s="39">
        <v>3.52</v>
      </c>
    </row>
    <row r="14967" spans="1:2" x14ac:dyDescent="0.3">
      <c r="A14967" s="38" t="s">
        <v>15323</v>
      </c>
      <c r="B14967" s="39">
        <v>3.95</v>
      </c>
    </row>
    <row r="14968" spans="1:2" x14ac:dyDescent="0.3">
      <c r="A14968" s="38" t="s">
        <v>15324</v>
      </c>
      <c r="B14968" s="39">
        <v>3.95</v>
      </c>
    </row>
    <row r="14969" spans="1:2" x14ac:dyDescent="0.3">
      <c r="A14969" s="38" t="s">
        <v>15325</v>
      </c>
      <c r="B14969" s="39">
        <v>29.4</v>
      </c>
    </row>
    <row r="14970" spans="1:2" x14ac:dyDescent="0.3">
      <c r="A14970" s="38" t="s">
        <v>15326</v>
      </c>
      <c r="B14970" s="39">
        <v>29.4</v>
      </c>
    </row>
    <row r="14971" spans="1:2" x14ac:dyDescent="0.3">
      <c r="A14971" s="38" t="s">
        <v>15327</v>
      </c>
      <c r="B14971" s="39">
        <v>12.67</v>
      </c>
    </row>
    <row r="14972" spans="1:2" x14ac:dyDescent="0.3">
      <c r="A14972" s="38" t="s">
        <v>15328</v>
      </c>
      <c r="B14972" s="39">
        <v>12.67</v>
      </c>
    </row>
    <row r="14973" spans="1:2" x14ac:dyDescent="0.3">
      <c r="A14973" s="38" t="s">
        <v>15329</v>
      </c>
      <c r="B14973" s="39">
        <v>164.6</v>
      </c>
    </row>
    <row r="14974" spans="1:2" x14ac:dyDescent="0.3">
      <c r="A14974" s="38" t="s">
        <v>15330</v>
      </c>
      <c r="B14974" s="39">
        <v>164.6</v>
      </c>
    </row>
    <row r="14975" spans="1:2" x14ac:dyDescent="0.3">
      <c r="A14975" s="38" t="s">
        <v>15331</v>
      </c>
      <c r="B14975" s="39">
        <v>152.34</v>
      </c>
    </row>
    <row r="14976" spans="1:2" x14ac:dyDescent="0.3">
      <c r="A14976" s="38" t="s">
        <v>15332</v>
      </c>
      <c r="B14976" s="39">
        <v>152.34</v>
      </c>
    </row>
    <row r="14977" spans="1:2" x14ac:dyDescent="0.3">
      <c r="A14977" s="38" t="s">
        <v>15333</v>
      </c>
      <c r="B14977" s="39">
        <v>180.77</v>
      </c>
    </row>
    <row r="14978" spans="1:2" x14ac:dyDescent="0.3">
      <c r="A14978" s="38" t="s">
        <v>15334</v>
      </c>
      <c r="B14978" s="39">
        <v>180.77</v>
      </c>
    </row>
    <row r="14979" spans="1:2" x14ac:dyDescent="0.3">
      <c r="A14979" s="38" t="s">
        <v>15335</v>
      </c>
      <c r="B14979" s="39">
        <v>4.72</v>
      </c>
    </row>
    <row r="14980" spans="1:2" x14ac:dyDescent="0.3">
      <c r="A14980" s="38" t="s">
        <v>15336</v>
      </c>
      <c r="B14980" s="39">
        <v>4.72</v>
      </c>
    </row>
    <row r="14981" spans="1:2" x14ac:dyDescent="0.3">
      <c r="A14981" s="38" t="s">
        <v>15337</v>
      </c>
      <c r="B14981" s="39">
        <v>17.579999999999998</v>
      </c>
    </row>
    <row r="14982" spans="1:2" x14ac:dyDescent="0.3">
      <c r="A14982" s="38" t="s">
        <v>15338</v>
      </c>
      <c r="B14982" s="39">
        <v>17.579999999999998</v>
      </c>
    </row>
    <row r="14983" spans="1:2" x14ac:dyDescent="0.3">
      <c r="A14983" s="38" t="s">
        <v>15339</v>
      </c>
      <c r="B14983" s="39">
        <v>10.44</v>
      </c>
    </row>
    <row r="14984" spans="1:2" x14ac:dyDescent="0.3">
      <c r="A14984" s="38" t="s">
        <v>15340</v>
      </c>
      <c r="B14984" s="39">
        <v>10.44</v>
      </c>
    </row>
    <row r="14985" spans="1:2" x14ac:dyDescent="0.3">
      <c r="A14985" s="38" t="s">
        <v>15341</v>
      </c>
      <c r="B14985" s="39">
        <v>90.13</v>
      </c>
    </row>
    <row r="14986" spans="1:2" x14ac:dyDescent="0.3">
      <c r="A14986" s="38" t="s">
        <v>15342</v>
      </c>
      <c r="B14986" s="39">
        <v>90.13</v>
      </c>
    </row>
    <row r="14987" spans="1:2" x14ac:dyDescent="0.3">
      <c r="A14987" s="38" t="s">
        <v>15343</v>
      </c>
      <c r="B14987" s="39">
        <v>13.8</v>
      </c>
    </row>
    <row r="14988" spans="1:2" x14ac:dyDescent="0.3">
      <c r="A14988" s="38" t="s">
        <v>15344</v>
      </c>
      <c r="B14988" s="39">
        <v>13.8</v>
      </c>
    </row>
    <row r="14989" spans="1:2" x14ac:dyDescent="0.3">
      <c r="A14989" s="38" t="s">
        <v>15345</v>
      </c>
      <c r="B14989" s="39">
        <v>34.130000000000003</v>
      </c>
    </row>
    <row r="14990" spans="1:2" x14ac:dyDescent="0.3">
      <c r="A14990" s="38" t="s">
        <v>15346</v>
      </c>
      <c r="B14990" s="39">
        <v>34.130000000000003</v>
      </c>
    </row>
    <row r="14991" spans="1:2" x14ac:dyDescent="0.3">
      <c r="A14991" s="38" t="s">
        <v>15347</v>
      </c>
      <c r="B14991" s="39">
        <v>22.77</v>
      </c>
    </row>
    <row r="14992" spans="1:2" x14ac:dyDescent="0.3">
      <c r="A14992" s="38" t="s">
        <v>15348</v>
      </c>
      <c r="B14992" s="39">
        <v>22.77</v>
      </c>
    </row>
    <row r="14993" spans="1:2" x14ac:dyDescent="0.3">
      <c r="A14993" s="38" t="s">
        <v>15349</v>
      </c>
      <c r="B14993" s="39">
        <v>3.94</v>
      </c>
    </row>
    <row r="14994" spans="1:2" x14ac:dyDescent="0.3">
      <c r="A14994" s="38" t="s">
        <v>15350</v>
      </c>
      <c r="B14994" s="39">
        <v>3.94</v>
      </c>
    </row>
    <row r="14995" spans="1:2" x14ac:dyDescent="0.3">
      <c r="A14995" s="38" t="s">
        <v>15351</v>
      </c>
      <c r="B14995" s="39">
        <v>90.67</v>
      </c>
    </row>
    <row r="14996" spans="1:2" x14ac:dyDescent="0.3">
      <c r="A14996" s="38" t="s">
        <v>15352</v>
      </c>
      <c r="B14996" s="39">
        <v>90.67</v>
      </c>
    </row>
    <row r="14997" spans="1:2" x14ac:dyDescent="0.3">
      <c r="A14997" s="38" t="s">
        <v>15353</v>
      </c>
      <c r="B14997" s="39">
        <v>1.07</v>
      </c>
    </row>
    <row r="14998" spans="1:2" x14ac:dyDescent="0.3">
      <c r="A14998" s="38" t="s">
        <v>15354</v>
      </c>
      <c r="B14998" s="39">
        <v>1.07</v>
      </c>
    </row>
    <row r="14999" spans="1:2" x14ac:dyDescent="0.3">
      <c r="A14999" s="38" t="s">
        <v>15355</v>
      </c>
      <c r="B14999" s="39">
        <v>24.34</v>
      </c>
    </row>
    <row r="15000" spans="1:2" x14ac:dyDescent="0.3">
      <c r="A15000" s="38" t="s">
        <v>15356</v>
      </c>
      <c r="B15000" s="39">
        <v>24.34</v>
      </c>
    </row>
    <row r="15001" spans="1:2" x14ac:dyDescent="0.3">
      <c r="A15001" s="38" t="s">
        <v>15357</v>
      </c>
      <c r="B15001" s="39">
        <v>4.63</v>
      </c>
    </row>
    <row r="15002" spans="1:2" x14ac:dyDescent="0.3">
      <c r="A15002" s="38" t="s">
        <v>15358</v>
      </c>
      <c r="B15002" s="39">
        <v>4.63</v>
      </c>
    </row>
    <row r="15003" spans="1:2" x14ac:dyDescent="0.3">
      <c r="A15003" s="38" t="s">
        <v>15359</v>
      </c>
      <c r="B15003" s="39">
        <v>15.04</v>
      </c>
    </row>
    <row r="15004" spans="1:2" x14ac:dyDescent="0.3">
      <c r="A15004" s="38" t="s">
        <v>15360</v>
      </c>
      <c r="B15004" s="39">
        <v>15.04</v>
      </c>
    </row>
    <row r="15005" spans="1:2" x14ac:dyDescent="0.3">
      <c r="A15005" s="38" t="s">
        <v>15361</v>
      </c>
      <c r="B15005" s="39">
        <v>23.6</v>
      </c>
    </row>
    <row r="15006" spans="1:2" x14ac:dyDescent="0.3">
      <c r="A15006" s="38" t="s">
        <v>15362</v>
      </c>
      <c r="B15006" s="39">
        <v>23.6</v>
      </c>
    </row>
    <row r="15007" spans="1:2" x14ac:dyDescent="0.3">
      <c r="A15007" s="38" t="s">
        <v>15363</v>
      </c>
      <c r="B15007" s="39">
        <v>61.55</v>
      </c>
    </row>
    <row r="15008" spans="1:2" x14ac:dyDescent="0.3">
      <c r="A15008" s="38" t="s">
        <v>15364</v>
      </c>
      <c r="B15008" s="39">
        <v>61.55</v>
      </c>
    </row>
    <row r="15009" spans="1:2" x14ac:dyDescent="0.3">
      <c r="A15009" s="38" t="s">
        <v>15365</v>
      </c>
      <c r="B15009" s="39">
        <v>39.04</v>
      </c>
    </row>
    <row r="15010" spans="1:2" x14ac:dyDescent="0.3">
      <c r="A15010" s="38" t="s">
        <v>15366</v>
      </c>
      <c r="B15010" s="39">
        <v>39.04</v>
      </c>
    </row>
    <row r="15011" spans="1:2" x14ac:dyDescent="0.3">
      <c r="A15011" s="38" t="s">
        <v>15367</v>
      </c>
      <c r="B15011" s="39">
        <v>16.87</v>
      </c>
    </row>
    <row r="15012" spans="1:2" x14ac:dyDescent="0.3">
      <c r="A15012" s="38" t="s">
        <v>15368</v>
      </c>
      <c r="B15012" s="39">
        <v>16.87</v>
      </c>
    </row>
    <row r="15013" spans="1:2" x14ac:dyDescent="0.3">
      <c r="A15013" s="38" t="s">
        <v>15369</v>
      </c>
      <c r="B15013" s="39">
        <v>51.26</v>
      </c>
    </row>
    <row r="15014" spans="1:2" x14ac:dyDescent="0.3">
      <c r="A15014" s="38" t="s">
        <v>15370</v>
      </c>
      <c r="B15014" s="39">
        <v>51.26</v>
      </c>
    </row>
    <row r="15015" spans="1:2" x14ac:dyDescent="0.3">
      <c r="A15015" s="38" t="s">
        <v>15371</v>
      </c>
      <c r="B15015" s="39">
        <v>8.14</v>
      </c>
    </row>
    <row r="15016" spans="1:2" x14ac:dyDescent="0.3">
      <c r="A15016" s="38" t="s">
        <v>15372</v>
      </c>
      <c r="B15016" s="39">
        <v>8.14</v>
      </c>
    </row>
    <row r="15017" spans="1:2" x14ac:dyDescent="0.3">
      <c r="A15017" s="38" t="s">
        <v>15373</v>
      </c>
      <c r="B15017" s="39">
        <v>14.87</v>
      </c>
    </row>
    <row r="15018" spans="1:2" x14ac:dyDescent="0.3">
      <c r="A15018" s="38" t="s">
        <v>15374</v>
      </c>
      <c r="B15018" s="39">
        <v>14.87</v>
      </c>
    </row>
    <row r="15019" spans="1:2" x14ac:dyDescent="0.3">
      <c r="A15019" s="38" t="s">
        <v>15375</v>
      </c>
      <c r="B15019" s="39">
        <v>16.87</v>
      </c>
    </row>
    <row r="15020" spans="1:2" x14ac:dyDescent="0.3">
      <c r="A15020" s="38" t="s">
        <v>15376</v>
      </c>
      <c r="B15020" s="39">
        <v>16.87</v>
      </c>
    </row>
    <row r="15021" spans="1:2" x14ac:dyDescent="0.3">
      <c r="A15021" s="38" t="s">
        <v>15377</v>
      </c>
      <c r="B15021" s="39">
        <v>8.5399999999999991</v>
      </c>
    </row>
    <row r="15022" spans="1:2" x14ac:dyDescent="0.3">
      <c r="A15022" s="38" t="s">
        <v>15378</v>
      </c>
      <c r="B15022" s="39">
        <v>8.5399999999999991</v>
      </c>
    </row>
    <row r="15023" spans="1:2" x14ac:dyDescent="0.3">
      <c r="A15023" s="38" t="s">
        <v>15379</v>
      </c>
      <c r="B15023" s="39">
        <v>3.74</v>
      </c>
    </row>
    <row r="15024" spans="1:2" x14ac:dyDescent="0.3">
      <c r="A15024" s="38" t="s">
        <v>15380</v>
      </c>
      <c r="B15024" s="39">
        <v>3.51</v>
      </c>
    </row>
    <row r="15025" spans="1:2" x14ac:dyDescent="0.3">
      <c r="A15025" s="38" t="s">
        <v>15381</v>
      </c>
      <c r="B15025" s="39">
        <v>3.06</v>
      </c>
    </row>
    <row r="15026" spans="1:2" x14ac:dyDescent="0.3">
      <c r="A15026" s="38" t="s">
        <v>15382</v>
      </c>
      <c r="B15026" s="39">
        <v>2.83</v>
      </c>
    </row>
    <row r="15027" spans="1:2" x14ac:dyDescent="0.3">
      <c r="A15027" s="38" t="s">
        <v>15383</v>
      </c>
      <c r="B15027" s="39">
        <v>0.75</v>
      </c>
    </row>
    <row r="15028" spans="1:2" x14ac:dyDescent="0.3">
      <c r="A15028" s="38" t="s">
        <v>15384</v>
      </c>
      <c r="B15028" s="39">
        <v>0.75</v>
      </c>
    </row>
    <row r="15029" spans="1:2" x14ac:dyDescent="0.3">
      <c r="A15029" s="38" t="s">
        <v>15385</v>
      </c>
      <c r="B15029" s="39">
        <v>36.69</v>
      </c>
    </row>
    <row r="15030" spans="1:2" x14ac:dyDescent="0.3">
      <c r="A15030" s="38" t="s">
        <v>15386</v>
      </c>
      <c r="B15030" s="39">
        <v>36.69</v>
      </c>
    </row>
    <row r="15031" spans="1:2" x14ac:dyDescent="0.3">
      <c r="A15031" s="38" t="s">
        <v>15387</v>
      </c>
      <c r="B15031" s="39">
        <v>107.26</v>
      </c>
    </row>
    <row r="15032" spans="1:2" x14ac:dyDescent="0.3">
      <c r="A15032" s="38" t="s">
        <v>15388</v>
      </c>
      <c r="B15032" s="39">
        <v>107.26</v>
      </c>
    </row>
    <row r="15033" spans="1:2" x14ac:dyDescent="0.3">
      <c r="A15033" s="38" t="s">
        <v>15389</v>
      </c>
      <c r="B15033" s="39">
        <v>32.47</v>
      </c>
    </row>
    <row r="15034" spans="1:2" x14ac:dyDescent="0.3">
      <c r="A15034" s="38" t="s">
        <v>15390</v>
      </c>
      <c r="B15034" s="39">
        <v>30.03</v>
      </c>
    </row>
    <row r="15035" spans="1:2" x14ac:dyDescent="0.3">
      <c r="A15035" s="38" t="s">
        <v>15391</v>
      </c>
      <c r="B15035" s="39">
        <v>4850</v>
      </c>
    </row>
    <row r="15036" spans="1:2" x14ac:dyDescent="0.3">
      <c r="A15036" s="38" t="s">
        <v>15392</v>
      </c>
      <c r="B15036" s="39">
        <v>4850</v>
      </c>
    </row>
    <row r="15037" spans="1:2" x14ac:dyDescent="0.3">
      <c r="A15037" s="38" t="s">
        <v>15393</v>
      </c>
      <c r="B15037" s="39">
        <v>646.32000000000005</v>
      </c>
    </row>
    <row r="15038" spans="1:2" x14ac:dyDescent="0.3">
      <c r="A15038" s="38" t="s">
        <v>15394</v>
      </c>
      <c r="B15038" s="39">
        <v>590.66</v>
      </c>
    </row>
    <row r="15039" spans="1:2" x14ac:dyDescent="0.3">
      <c r="A15039" s="38" t="s">
        <v>15395</v>
      </c>
      <c r="B15039" s="39">
        <v>967.32</v>
      </c>
    </row>
    <row r="15040" spans="1:2" x14ac:dyDescent="0.3">
      <c r="A15040" s="38" t="s">
        <v>15396</v>
      </c>
      <c r="B15040" s="39">
        <v>882.79</v>
      </c>
    </row>
    <row r="15041" spans="1:2" x14ac:dyDescent="0.3">
      <c r="A15041" s="38" t="s">
        <v>15397</v>
      </c>
      <c r="B15041" s="39">
        <v>970.55</v>
      </c>
    </row>
    <row r="15042" spans="1:2" x14ac:dyDescent="0.3">
      <c r="A15042" s="38" t="s">
        <v>15398</v>
      </c>
      <c r="B15042" s="39">
        <v>886.02</v>
      </c>
    </row>
    <row r="15043" spans="1:2" x14ac:dyDescent="0.3">
      <c r="A15043" s="38" t="s">
        <v>15399</v>
      </c>
      <c r="B15043" s="39">
        <v>1230.6400000000001</v>
      </c>
    </row>
    <row r="15044" spans="1:2" x14ac:dyDescent="0.3">
      <c r="A15044" s="38" t="s">
        <v>15400</v>
      </c>
      <c r="B15044" s="39">
        <v>1119.31</v>
      </c>
    </row>
    <row r="15045" spans="1:2" x14ac:dyDescent="0.3">
      <c r="A15045" s="38" t="s">
        <v>15401</v>
      </c>
      <c r="B15045" s="39">
        <v>1872.64</v>
      </c>
    </row>
    <row r="15046" spans="1:2" x14ac:dyDescent="0.3">
      <c r="A15046" s="38" t="s">
        <v>15402</v>
      </c>
      <c r="B15046" s="39">
        <v>1703.57</v>
      </c>
    </row>
    <row r="15047" spans="1:2" x14ac:dyDescent="0.3">
      <c r="A15047" s="38" t="s">
        <v>15403</v>
      </c>
      <c r="B15047" s="39">
        <v>1879.1</v>
      </c>
    </row>
    <row r="15048" spans="1:2" x14ac:dyDescent="0.3">
      <c r="A15048" s="38" t="s">
        <v>15404</v>
      </c>
      <c r="B15048" s="39">
        <v>1710.03</v>
      </c>
    </row>
    <row r="15049" spans="1:2" x14ac:dyDescent="0.3">
      <c r="A15049" s="38" t="s">
        <v>15405</v>
      </c>
      <c r="B15049" s="39">
        <v>572.72</v>
      </c>
    </row>
    <row r="15050" spans="1:2" x14ac:dyDescent="0.3">
      <c r="A15050" s="38" t="s">
        <v>15406</v>
      </c>
      <c r="B15050" s="39">
        <v>524.37</v>
      </c>
    </row>
    <row r="15051" spans="1:2" x14ac:dyDescent="0.3">
      <c r="A15051" s="38" t="s">
        <v>15407</v>
      </c>
      <c r="B15051" s="39">
        <v>1985.22</v>
      </c>
    </row>
    <row r="15052" spans="1:2" x14ac:dyDescent="0.3">
      <c r="A15052" s="38" t="s">
        <v>15408</v>
      </c>
      <c r="B15052" s="39">
        <v>1985.22</v>
      </c>
    </row>
    <row r="15053" spans="1:2" x14ac:dyDescent="0.3">
      <c r="A15053" s="38" t="s">
        <v>15409</v>
      </c>
      <c r="B15053" s="39">
        <v>1506.72</v>
      </c>
    </row>
    <row r="15054" spans="1:2" x14ac:dyDescent="0.3">
      <c r="A15054" s="38" t="s">
        <v>15410</v>
      </c>
      <c r="B15054" s="39">
        <v>1506.72</v>
      </c>
    </row>
    <row r="15055" spans="1:2" x14ac:dyDescent="0.3">
      <c r="A15055" s="38" t="s">
        <v>15411</v>
      </c>
      <c r="B15055" s="39">
        <v>1266.72</v>
      </c>
    </row>
    <row r="15056" spans="1:2" x14ac:dyDescent="0.3">
      <c r="A15056" s="38" t="s">
        <v>15412</v>
      </c>
      <c r="B15056" s="39">
        <v>1266.72</v>
      </c>
    </row>
    <row r="15057" spans="1:2" x14ac:dyDescent="0.3">
      <c r="A15057" s="38" t="s">
        <v>15413</v>
      </c>
      <c r="B15057" s="39">
        <v>559.80999999999995</v>
      </c>
    </row>
    <row r="15058" spans="1:2" x14ac:dyDescent="0.3">
      <c r="A15058" s="38" t="s">
        <v>15414</v>
      </c>
      <c r="B15058" s="39">
        <v>511.45</v>
      </c>
    </row>
    <row r="15059" spans="1:2" x14ac:dyDescent="0.3">
      <c r="A15059" s="38" t="s">
        <v>15415</v>
      </c>
      <c r="B15059" s="39">
        <v>144.94</v>
      </c>
    </row>
    <row r="15060" spans="1:2" x14ac:dyDescent="0.3">
      <c r="A15060" s="38" t="s">
        <v>15416</v>
      </c>
      <c r="B15060" s="39">
        <v>133.32</v>
      </c>
    </row>
    <row r="15061" spans="1:2" x14ac:dyDescent="0.3">
      <c r="A15061" s="38" t="s">
        <v>15417</v>
      </c>
      <c r="B15061" s="39">
        <v>168.34</v>
      </c>
    </row>
    <row r="15062" spans="1:2" x14ac:dyDescent="0.3">
      <c r="A15062" s="38" t="s">
        <v>15418</v>
      </c>
      <c r="B15062" s="39">
        <v>155.22</v>
      </c>
    </row>
    <row r="15063" spans="1:2" x14ac:dyDescent="0.3">
      <c r="A15063" s="38" t="s">
        <v>15419</v>
      </c>
      <c r="B15063" s="39">
        <v>191.51</v>
      </c>
    </row>
    <row r="15064" spans="1:2" x14ac:dyDescent="0.3">
      <c r="A15064" s="38" t="s">
        <v>15420</v>
      </c>
      <c r="B15064" s="39">
        <v>176.89</v>
      </c>
    </row>
    <row r="15065" spans="1:2" x14ac:dyDescent="0.3">
      <c r="A15065" s="38" t="s">
        <v>15421</v>
      </c>
      <c r="B15065" s="39">
        <v>1300.71</v>
      </c>
    </row>
    <row r="15066" spans="1:2" x14ac:dyDescent="0.3">
      <c r="A15066" s="38" t="s">
        <v>15422</v>
      </c>
      <c r="B15066" s="39">
        <v>1238.33</v>
      </c>
    </row>
    <row r="15067" spans="1:2" x14ac:dyDescent="0.3">
      <c r="A15067" s="38" t="s">
        <v>15423</v>
      </c>
      <c r="B15067" s="39">
        <v>1423.01</v>
      </c>
    </row>
    <row r="15068" spans="1:2" x14ac:dyDescent="0.3">
      <c r="A15068" s="38" t="s">
        <v>15424</v>
      </c>
      <c r="B15068" s="39">
        <v>1355.76</v>
      </c>
    </row>
    <row r="15069" spans="1:2" x14ac:dyDescent="0.3">
      <c r="A15069" s="38" t="s">
        <v>15425</v>
      </c>
      <c r="B15069" s="39">
        <v>467.24</v>
      </c>
    </row>
    <row r="15070" spans="1:2" x14ac:dyDescent="0.3">
      <c r="A15070" s="38" t="s">
        <v>15426</v>
      </c>
      <c r="B15070" s="39">
        <v>438.96</v>
      </c>
    </row>
    <row r="15071" spans="1:2" x14ac:dyDescent="0.3">
      <c r="A15071" s="38" t="s">
        <v>15427</v>
      </c>
      <c r="B15071" s="39">
        <v>577.6</v>
      </c>
    </row>
    <row r="15072" spans="1:2" x14ac:dyDescent="0.3">
      <c r="A15072" s="38" t="s">
        <v>15428</v>
      </c>
      <c r="B15072" s="39">
        <v>521.92999999999995</v>
      </c>
    </row>
    <row r="15073" spans="1:2" x14ac:dyDescent="0.3">
      <c r="A15073" s="38" t="s">
        <v>15429</v>
      </c>
      <c r="B15073" s="39">
        <v>897.37</v>
      </c>
    </row>
    <row r="15074" spans="1:2" x14ac:dyDescent="0.3">
      <c r="A15074" s="38" t="s">
        <v>15430</v>
      </c>
      <c r="B15074" s="39">
        <v>812.83</v>
      </c>
    </row>
    <row r="15075" spans="1:2" x14ac:dyDescent="0.3">
      <c r="A15075" s="38" t="s">
        <v>15431</v>
      </c>
      <c r="B15075" s="39">
        <v>899.37</v>
      </c>
    </row>
    <row r="15076" spans="1:2" x14ac:dyDescent="0.3">
      <c r="A15076" s="38" t="s">
        <v>15432</v>
      </c>
      <c r="B15076" s="39">
        <v>814.83</v>
      </c>
    </row>
    <row r="15077" spans="1:2" x14ac:dyDescent="0.3">
      <c r="A15077" s="38" t="s">
        <v>15433</v>
      </c>
      <c r="B15077" s="39">
        <v>4198</v>
      </c>
    </row>
    <row r="15078" spans="1:2" x14ac:dyDescent="0.3">
      <c r="A15078" s="38" t="s">
        <v>15434</v>
      </c>
      <c r="B15078" s="39">
        <v>3881</v>
      </c>
    </row>
    <row r="15079" spans="1:2" x14ac:dyDescent="0.3">
      <c r="A15079" s="38" t="s">
        <v>15435</v>
      </c>
      <c r="B15079" s="39">
        <v>49.15</v>
      </c>
    </row>
    <row r="15080" spans="1:2" x14ac:dyDescent="0.3">
      <c r="A15080" s="38" t="s">
        <v>15436</v>
      </c>
      <c r="B15080" s="39">
        <v>42.59</v>
      </c>
    </row>
    <row r="15081" spans="1:2" x14ac:dyDescent="0.3">
      <c r="A15081" s="38" t="s">
        <v>15437</v>
      </c>
      <c r="B15081" s="39">
        <v>44.78</v>
      </c>
    </row>
    <row r="15082" spans="1:2" x14ac:dyDescent="0.3">
      <c r="A15082" s="38" t="s">
        <v>15438</v>
      </c>
      <c r="B15082" s="39">
        <v>38.799999999999997</v>
      </c>
    </row>
    <row r="15083" spans="1:2" x14ac:dyDescent="0.3">
      <c r="A15083" s="38" t="s">
        <v>15439</v>
      </c>
      <c r="B15083" s="39">
        <v>40.630000000000003</v>
      </c>
    </row>
    <row r="15084" spans="1:2" x14ac:dyDescent="0.3">
      <c r="A15084" s="38" t="s">
        <v>15440</v>
      </c>
      <c r="B15084" s="39">
        <v>35.21</v>
      </c>
    </row>
    <row r="15085" spans="1:2" x14ac:dyDescent="0.3">
      <c r="A15085" s="38" t="s">
        <v>15441</v>
      </c>
      <c r="B15085" s="39">
        <v>19.66</v>
      </c>
    </row>
    <row r="15086" spans="1:2" x14ac:dyDescent="0.3">
      <c r="A15086" s="38" t="s">
        <v>15442</v>
      </c>
      <c r="B15086" s="39">
        <v>17.03</v>
      </c>
    </row>
    <row r="15087" spans="1:2" x14ac:dyDescent="0.3">
      <c r="A15087" s="38" t="s">
        <v>15443</v>
      </c>
      <c r="B15087" s="39">
        <v>17.91</v>
      </c>
    </row>
    <row r="15088" spans="1:2" x14ac:dyDescent="0.3">
      <c r="A15088" s="38" t="s">
        <v>15444</v>
      </c>
      <c r="B15088" s="39">
        <v>15.52</v>
      </c>
    </row>
    <row r="15089" spans="1:2" x14ac:dyDescent="0.3">
      <c r="A15089" s="38" t="s">
        <v>15445</v>
      </c>
      <c r="B15089" s="39">
        <v>16.16</v>
      </c>
    </row>
    <row r="15090" spans="1:2" x14ac:dyDescent="0.3">
      <c r="A15090" s="38" t="s">
        <v>15446</v>
      </c>
      <c r="B15090" s="39">
        <v>14</v>
      </c>
    </row>
    <row r="15091" spans="1:2" x14ac:dyDescent="0.3">
      <c r="A15091" s="38" t="s">
        <v>15447</v>
      </c>
      <c r="B15091" s="39">
        <v>16.38</v>
      </c>
    </row>
    <row r="15092" spans="1:2" x14ac:dyDescent="0.3">
      <c r="A15092" s="38" t="s">
        <v>15448</v>
      </c>
      <c r="B15092" s="39">
        <v>14.19</v>
      </c>
    </row>
    <row r="15093" spans="1:2" x14ac:dyDescent="0.3">
      <c r="A15093" s="38" t="s">
        <v>15449</v>
      </c>
      <c r="B15093" s="39">
        <v>13.1</v>
      </c>
    </row>
    <row r="15094" spans="1:2" x14ac:dyDescent="0.3">
      <c r="A15094" s="38" t="s">
        <v>15450</v>
      </c>
      <c r="B15094" s="39">
        <v>11.35</v>
      </c>
    </row>
    <row r="15095" spans="1:2" x14ac:dyDescent="0.3">
      <c r="A15095" s="38" t="s">
        <v>15451</v>
      </c>
      <c r="B15095" s="39">
        <v>9.83</v>
      </c>
    </row>
    <row r="15096" spans="1:2" x14ac:dyDescent="0.3">
      <c r="A15096" s="38" t="s">
        <v>15452</v>
      </c>
      <c r="B15096" s="39">
        <v>8.51</v>
      </c>
    </row>
    <row r="15097" spans="1:2" x14ac:dyDescent="0.3">
      <c r="A15097" s="38" t="s">
        <v>15453</v>
      </c>
      <c r="B15097" s="39">
        <v>7.64</v>
      </c>
    </row>
    <row r="15098" spans="1:2" x14ac:dyDescent="0.3">
      <c r="A15098" s="38" t="s">
        <v>15454</v>
      </c>
      <c r="B15098" s="39">
        <v>6.62</v>
      </c>
    </row>
    <row r="15099" spans="1:2" x14ac:dyDescent="0.3">
      <c r="A15099" s="38" t="s">
        <v>15455</v>
      </c>
      <c r="B15099" s="39">
        <v>6.55</v>
      </c>
    </row>
    <row r="15100" spans="1:2" x14ac:dyDescent="0.3">
      <c r="A15100" s="38" t="s">
        <v>15456</v>
      </c>
      <c r="B15100" s="39">
        <v>5.67</v>
      </c>
    </row>
    <row r="15101" spans="1:2" x14ac:dyDescent="0.3">
      <c r="A15101" s="38" t="s">
        <v>15457</v>
      </c>
      <c r="B15101" s="39">
        <v>5.46</v>
      </c>
    </row>
    <row r="15102" spans="1:2" x14ac:dyDescent="0.3">
      <c r="A15102" s="38" t="s">
        <v>15458</v>
      </c>
      <c r="B15102" s="39">
        <v>4.7300000000000004</v>
      </c>
    </row>
    <row r="15103" spans="1:2" x14ac:dyDescent="0.3">
      <c r="A15103" s="38" t="s">
        <v>15459</v>
      </c>
      <c r="B15103" s="39">
        <v>10.92</v>
      </c>
    </row>
    <row r="15104" spans="1:2" x14ac:dyDescent="0.3">
      <c r="A15104" s="38" t="s">
        <v>15460</v>
      </c>
      <c r="B15104" s="39">
        <v>9.4600000000000009</v>
      </c>
    </row>
    <row r="15105" spans="1:2" x14ac:dyDescent="0.3">
      <c r="A15105" s="38" t="s">
        <v>15461</v>
      </c>
      <c r="B15105" s="39">
        <v>49.15</v>
      </c>
    </row>
    <row r="15106" spans="1:2" x14ac:dyDescent="0.3">
      <c r="A15106" s="38" t="s">
        <v>15462</v>
      </c>
      <c r="B15106" s="39">
        <v>42.59</v>
      </c>
    </row>
    <row r="15107" spans="1:2" x14ac:dyDescent="0.3">
      <c r="A15107" s="38" t="s">
        <v>15463</v>
      </c>
      <c r="B15107" s="39">
        <v>37.130000000000003</v>
      </c>
    </row>
    <row r="15108" spans="1:2" x14ac:dyDescent="0.3">
      <c r="A15108" s="38" t="s">
        <v>15464</v>
      </c>
      <c r="B15108" s="39">
        <v>32.18</v>
      </c>
    </row>
    <row r="15109" spans="1:2" x14ac:dyDescent="0.3">
      <c r="A15109" s="38" t="s">
        <v>15465</v>
      </c>
      <c r="B15109" s="39">
        <v>76.459999999999994</v>
      </c>
    </row>
    <row r="15110" spans="1:2" x14ac:dyDescent="0.3">
      <c r="A15110" s="38" t="s">
        <v>15466</v>
      </c>
      <c r="B15110" s="39">
        <v>66.25</v>
      </c>
    </row>
    <row r="15111" spans="1:2" x14ac:dyDescent="0.3">
      <c r="A15111" s="38" t="s">
        <v>15467</v>
      </c>
      <c r="B15111" s="39">
        <v>5.46</v>
      </c>
    </row>
    <row r="15112" spans="1:2" x14ac:dyDescent="0.3">
      <c r="A15112" s="38" t="s">
        <v>15468</v>
      </c>
      <c r="B15112" s="39">
        <v>4.7300000000000004</v>
      </c>
    </row>
    <row r="15113" spans="1:2" x14ac:dyDescent="0.3">
      <c r="A15113" s="38" t="s">
        <v>15469</v>
      </c>
      <c r="B15113" s="39">
        <v>6.55</v>
      </c>
    </row>
    <row r="15114" spans="1:2" x14ac:dyDescent="0.3">
      <c r="A15114" s="38" t="s">
        <v>15470</v>
      </c>
      <c r="B15114" s="39">
        <v>5.67</v>
      </c>
    </row>
    <row r="15115" spans="1:2" x14ac:dyDescent="0.3">
      <c r="A15115" s="38" t="s">
        <v>15471</v>
      </c>
      <c r="B15115" s="39">
        <v>4.3600000000000003</v>
      </c>
    </row>
    <row r="15116" spans="1:2" x14ac:dyDescent="0.3">
      <c r="A15116" s="38" t="s">
        <v>15472</v>
      </c>
      <c r="B15116" s="39">
        <v>3.78</v>
      </c>
    </row>
    <row r="15117" spans="1:2" x14ac:dyDescent="0.3">
      <c r="A15117" s="38" t="s">
        <v>15473</v>
      </c>
      <c r="B15117" s="39">
        <v>21.84</v>
      </c>
    </row>
    <row r="15118" spans="1:2" x14ac:dyDescent="0.3">
      <c r="A15118" s="38" t="s">
        <v>15474</v>
      </c>
      <c r="B15118" s="39">
        <v>18.93</v>
      </c>
    </row>
    <row r="15119" spans="1:2" x14ac:dyDescent="0.3">
      <c r="A15119" s="38" t="s">
        <v>15475</v>
      </c>
      <c r="B15119" s="39">
        <v>43.69</v>
      </c>
    </row>
    <row r="15120" spans="1:2" x14ac:dyDescent="0.3">
      <c r="A15120" s="38" t="s">
        <v>15476</v>
      </c>
      <c r="B15120" s="39">
        <v>37.86</v>
      </c>
    </row>
    <row r="15121" spans="1:2" x14ac:dyDescent="0.3">
      <c r="A15121" s="38" t="s">
        <v>15477</v>
      </c>
      <c r="B15121" s="39">
        <v>21.84</v>
      </c>
    </row>
    <row r="15122" spans="1:2" x14ac:dyDescent="0.3">
      <c r="A15122" s="38" t="s">
        <v>15478</v>
      </c>
      <c r="B15122" s="39">
        <v>18.93</v>
      </c>
    </row>
    <row r="15123" spans="1:2" x14ac:dyDescent="0.3">
      <c r="A15123" s="38" t="s">
        <v>15479</v>
      </c>
      <c r="B15123" s="39">
        <v>21.84</v>
      </c>
    </row>
    <row r="15124" spans="1:2" x14ac:dyDescent="0.3">
      <c r="A15124" s="38" t="s">
        <v>15480</v>
      </c>
      <c r="B15124" s="39">
        <v>18.93</v>
      </c>
    </row>
    <row r="15125" spans="1:2" x14ac:dyDescent="0.3">
      <c r="A15125" s="38" t="s">
        <v>15481</v>
      </c>
      <c r="B15125" s="39">
        <v>7709</v>
      </c>
    </row>
    <row r="15126" spans="1:2" x14ac:dyDescent="0.3">
      <c r="A15126" s="38" t="s">
        <v>15482</v>
      </c>
      <c r="B15126" s="39">
        <v>6680</v>
      </c>
    </row>
    <row r="15127" spans="1:2" x14ac:dyDescent="0.3">
      <c r="A15127" s="38" t="s">
        <v>15483</v>
      </c>
      <c r="B15127" s="39">
        <v>998.08</v>
      </c>
    </row>
    <row r="15128" spans="1:2" x14ac:dyDescent="0.3">
      <c r="A15128" s="38" t="s">
        <v>15484</v>
      </c>
      <c r="B15128" s="39">
        <v>960.67</v>
      </c>
    </row>
    <row r="15129" spans="1:2" x14ac:dyDescent="0.3">
      <c r="A15129" s="38" t="s">
        <v>15485</v>
      </c>
      <c r="B15129" s="39">
        <v>938.42</v>
      </c>
    </row>
    <row r="15130" spans="1:2" x14ac:dyDescent="0.3">
      <c r="A15130" s="38" t="s">
        <v>15486</v>
      </c>
      <c r="B15130" s="39">
        <v>901.01</v>
      </c>
    </row>
    <row r="15131" spans="1:2" x14ac:dyDescent="0.3">
      <c r="A15131" s="38" t="s">
        <v>15487</v>
      </c>
      <c r="B15131" s="39">
        <v>5768</v>
      </c>
    </row>
    <row r="15132" spans="1:2" x14ac:dyDescent="0.3">
      <c r="A15132" s="38" t="s">
        <v>15488</v>
      </c>
      <c r="B15132" s="39">
        <v>5565</v>
      </c>
    </row>
    <row r="15133" spans="1:2" x14ac:dyDescent="0.3">
      <c r="A15133" s="38" t="s">
        <v>15489</v>
      </c>
      <c r="B15133" s="39">
        <v>6198</v>
      </c>
    </row>
    <row r="15134" spans="1:2" x14ac:dyDescent="0.3">
      <c r="A15134" s="38" t="s">
        <v>15490</v>
      </c>
      <c r="B15134" s="39">
        <v>5618</v>
      </c>
    </row>
    <row r="15135" spans="1:2" x14ac:dyDescent="0.3">
      <c r="A15135" s="38" t="s">
        <v>15491</v>
      </c>
      <c r="B15135" s="39">
        <v>177.31</v>
      </c>
    </row>
    <row r="15136" spans="1:2" x14ac:dyDescent="0.3">
      <c r="A15136" s="38" t="s">
        <v>15492</v>
      </c>
      <c r="B15136" s="39">
        <v>157.31</v>
      </c>
    </row>
    <row r="15137" spans="1:2" x14ac:dyDescent="0.3">
      <c r="A15137" s="38" t="s">
        <v>15493</v>
      </c>
      <c r="B15137" s="39">
        <v>202.53</v>
      </c>
    </row>
    <row r="15138" spans="1:2" x14ac:dyDescent="0.3">
      <c r="A15138" s="38" t="s">
        <v>15494</v>
      </c>
      <c r="B15138" s="39">
        <v>181.48</v>
      </c>
    </row>
    <row r="15139" spans="1:2" x14ac:dyDescent="0.3">
      <c r="A15139" s="38" t="s">
        <v>15495</v>
      </c>
      <c r="B15139" s="39">
        <v>251.2</v>
      </c>
    </row>
    <row r="15140" spans="1:2" x14ac:dyDescent="0.3">
      <c r="A15140" s="38" t="s">
        <v>15496</v>
      </c>
      <c r="B15140" s="39">
        <v>226.87</v>
      </c>
    </row>
    <row r="15141" spans="1:2" x14ac:dyDescent="0.3">
      <c r="A15141" s="38" t="s">
        <v>15497</v>
      </c>
      <c r="B15141" s="39">
        <v>405.68</v>
      </c>
    </row>
    <row r="15142" spans="1:2" x14ac:dyDescent="0.3">
      <c r="A15142" s="38" t="s">
        <v>15498</v>
      </c>
      <c r="B15142" s="39">
        <v>369.26</v>
      </c>
    </row>
    <row r="15143" spans="1:2" x14ac:dyDescent="0.3">
      <c r="A15143" s="38" t="s">
        <v>15499</v>
      </c>
      <c r="B15143" s="39">
        <v>343.67</v>
      </c>
    </row>
    <row r="15144" spans="1:2" x14ac:dyDescent="0.3">
      <c r="A15144" s="38" t="s">
        <v>15500</v>
      </c>
      <c r="B15144" s="39">
        <v>311.31</v>
      </c>
    </row>
    <row r="15145" spans="1:2" x14ac:dyDescent="0.3">
      <c r="A15145" s="38" t="s">
        <v>15501</v>
      </c>
      <c r="B15145" s="39">
        <v>1044.58</v>
      </c>
    </row>
    <row r="15146" spans="1:2" x14ac:dyDescent="0.3">
      <c r="A15146" s="38" t="s">
        <v>15502</v>
      </c>
      <c r="B15146" s="39">
        <v>964.3</v>
      </c>
    </row>
    <row r="15147" spans="1:2" x14ac:dyDescent="0.3">
      <c r="A15147" s="38" t="s">
        <v>15503</v>
      </c>
      <c r="B15147" s="39">
        <v>1196.76</v>
      </c>
    </row>
    <row r="15148" spans="1:2" x14ac:dyDescent="0.3">
      <c r="A15148" s="38" t="s">
        <v>15504</v>
      </c>
      <c r="B15148" s="39">
        <v>1104.3699999999999</v>
      </c>
    </row>
    <row r="15149" spans="1:2" x14ac:dyDescent="0.3">
      <c r="A15149" s="38" t="s">
        <v>15505</v>
      </c>
      <c r="B15149" s="39">
        <v>814.84</v>
      </c>
    </row>
    <row r="15150" spans="1:2" x14ac:dyDescent="0.3">
      <c r="A15150" s="38" t="s">
        <v>15506</v>
      </c>
      <c r="B15150" s="39">
        <v>750.85</v>
      </c>
    </row>
    <row r="15151" spans="1:2" x14ac:dyDescent="0.3">
      <c r="A15151" s="38" t="s">
        <v>15507</v>
      </c>
      <c r="B15151" s="39">
        <v>337.23</v>
      </c>
    </row>
    <row r="15152" spans="1:2" x14ac:dyDescent="0.3">
      <c r="A15152" s="38" t="s">
        <v>15508</v>
      </c>
      <c r="B15152" s="39">
        <v>305.33</v>
      </c>
    </row>
    <row r="15153" spans="1:2" x14ac:dyDescent="0.3">
      <c r="A15153" s="38" t="s">
        <v>15509</v>
      </c>
      <c r="B15153" s="39">
        <v>274.01</v>
      </c>
    </row>
    <row r="15154" spans="1:2" x14ac:dyDescent="0.3">
      <c r="A15154" s="38" t="s">
        <v>15510</v>
      </c>
      <c r="B15154" s="39">
        <v>246.33</v>
      </c>
    </row>
    <row r="15155" spans="1:2" x14ac:dyDescent="0.3">
      <c r="A15155" s="38" t="s">
        <v>15511</v>
      </c>
      <c r="B15155" s="39">
        <v>918.8</v>
      </c>
    </row>
    <row r="15156" spans="1:2" x14ac:dyDescent="0.3">
      <c r="A15156" s="38" t="s">
        <v>15512</v>
      </c>
      <c r="B15156" s="39">
        <v>849.95</v>
      </c>
    </row>
    <row r="15157" spans="1:2" x14ac:dyDescent="0.3">
      <c r="A15157" s="38" t="s">
        <v>15513</v>
      </c>
      <c r="B15157" s="39">
        <v>1038.78</v>
      </c>
    </row>
    <row r="15158" spans="1:2" x14ac:dyDescent="0.3">
      <c r="A15158" s="38" t="s">
        <v>15514</v>
      </c>
      <c r="B15158" s="39">
        <v>960.2</v>
      </c>
    </row>
    <row r="15159" spans="1:2" x14ac:dyDescent="0.3">
      <c r="A15159" s="38" t="s">
        <v>15515</v>
      </c>
      <c r="B15159" s="39">
        <v>2783.77</v>
      </c>
    </row>
    <row r="15160" spans="1:2" x14ac:dyDescent="0.3">
      <c r="A15160" s="38" t="s">
        <v>15516</v>
      </c>
      <c r="B15160" s="39">
        <v>2683.73</v>
      </c>
    </row>
    <row r="15161" spans="1:2" x14ac:dyDescent="0.3">
      <c r="A15161" s="38" t="s">
        <v>15517</v>
      </c>
      <c r="B15161" s="39">
        <v>1627.77</v>
      </c>
    </row>
    <row r="15162" spans="1:2" x14ac:dyDescent="0.3">
      <c r="A15162" s="38" t="s">
        <v>15518</v>
      </c>
      <c r="B15162" s="39">
        <v>1557.95</v>
      </c>
    </row>
    <row r="15163" spans="1:2" x14ac:dyDescent="0.3">
      <c r="A15163" s="38" t="s">
        <v>15519</v>
      </c>
      <c r="B15163" s="39">
        <v>1744.1</v>
      </c>
    </row>
    <row r="15164" spans="1:2" x14ac:dyDescent="0.3">
      <c r="A15164" s="38" t="s">
        <v>15520</v>
      </c>
      <c r="B15164" s="39">
        <v>1665.68</v>
      </c>
    </row>
    <row r="15165" spans="1:2" x14ac:dyDescent="0.3">
      <c r="A15165" s="38" t="s">
        <v>15521</v>
      </c>
      <c r="B15165" s="39">
        <v>1068.73</v>
      </c>
    </row>
    <row r="15166" spans="1:2" x14ac:dyDescent="0.3">
      <c r="A15166" s="38" t="s">
        <v>15522</v>
      </c>
      <c r="B15166" s="39">
        <v>1011.09</v>
      </c>
    </row>
    <row r="15167" spans="1:2" x14ac:dyDescent="0.3">
      <c r="A15167" s="38" t="s">
        <v>15523</v>
      </c>
      <c r="B15167" s="39">
        <v>3417.24</v>
      </c>
    </row>
    <row r="15168" spans="1:2" x14ac:dyDescent="0.3">
      <c r="A15168" s="38" t="s">
        <v>15524</v>
      </c>
      <c r="B15168" s="39">
        <v>3285.03</v>
      </c>
    </row>
    <row r="15169" spans="1:2" x14ac:dyDescent="0.3">
      <c r="A15169" s="38" t="s">
        <v>15525</v>
      </c>
      <c r="B15169" s="39">
        <v>463.38</v>
      </c>
    </row>
    <row r="15170" spans="1:2" x14ac:dyDescent="0.3">
      <c r="A15170" s="38" t="s">
        <v>15526</v>
      </c>
      <c r="B15170" s="39">
        <v>422.84</v>
      </c>
    </row>
    <row r="15171" spans="1:2" x14ac:dyDescent="0.3">
      <c r="A15171" s="38" t="s">
        <v>15527</v>
      </c>
      <c r="B15171" s="39">
        <v>805.91</v>
      </c>
    </row>
    <row r="15172" spans="1:2" x14ac:dyDescent="0.3">
      <c r="A15172" s="38" t="s">
        <v>15528</v>
      </c>
      <c r="B15172" s="39">
        <v>735.68</v>
      </c>
    </row>
    <row r="15173" spans="1:2" x14ac:dyDescent="0.3">
      <c r="A15173" s="38" t="s">
        <v>15529</v>
      </c>
      <c r="B15173" s="39">
        <v>524.25</v>
      </c>
    </row>
    <row r="15174" spans="1:2" x14ac:dyDescent="0.3">
      <c r="A15174" s="38" t="s">
        <v>15530</v>
      </c>
      <c r="B15174" s="39">
        <v>467.31</v>
      </c>
    </row>
    <row r="15175" spans="1:2" x14ac:dyDescent="0.3">
      <c r="A15175" s="38" t="s">
        <v>15531</v>
      </c>
      <c r="B15175" s="39">
        <v>601.6</v>
      </c>
    </row>
    <row r="15176" spans="1:2" x14ac:dyDescent="0.3">
      <c r="A15176" s="38" t="s">
        <v>15532</v>
      </c>
      <c r="B15176" s="39">
        <v>537.62</v>
      </c>
    </row>
    <row r="15177" spans="1:2" x14ac:dyDescent="0.3">
      <c r="A15177" s="38" t="s">
        <v>15533</v>
      </c>
      <c r="B15177" s="39">
        <v>673.79</v>
      </c>
    </row>
    <row r="15178" spans="1:2" x14ac:dyDescent="0.3">
      <c r="A15178" s="38" t="s">
        <v>15534</v>
      </c>
      <c r="B15178" s="39">
        <v>604.79</v>
      </c>
    </row>
    <row r="15179" spans="1:2" x14ac:dyDescent="0.3">
      <c r="A15179" s="38" t="s">
        <v>15535</v>
      </c>
      <c r="B15179" s="39">
        <v>775.14</v>
      </c>
    </row>
    <row r="15180" spans="1:2" x14ac:dyDescent="0.3">
      <c r="A15180" s="38" t="s">
        <v>15536</v>
      </c>
      <c r="B15180" s="39">
        <v>703.3</v>
      </c>
    </row>
    <row r="15181" spans="1:2" x14ac:dyDescent="0.3">
      <c r="A15181" s="38" t="s">
        <v>15537</v>
      </c>
      <c r="B15181" s="39">
        <v>568.94000000000005</v>
      </c>
    </row>
    <row r="15182" spans="1:2" x14ac:dyDescent="0.3">
      <c r="A15182" s="38" t="s">
        <v>15538</v>
      </c>
      <c r="B15182" s="39">
        <v>506.61</v>
      </c>
    </row>
    <row r="15183" spans="1:2" x14ac:dyDescent="0.3">
      <c r="A15183" s="38" t="s">
        <v>15539</v>
      </c>
      <c r="B15183" s="39">
        <v>662.3</v>
      </c>
    </row>
    <row r="15184" spans="1:2" x14ac:dyDescent="0.3">
      <c r="A15184" s="38" t="s">
        <v>15540</v>
      </c>
      <c r="B15184" s="39">
        <v>597.04999999999995</v>
      </c>
    </row>
    <row r="15185" spans="1:2" x14ac:dyDescent="0.3">
      <c r="A15185" s="38" t="s">
        <v>15541</v>
      </c>
      <c r="B15185" s="39">
        <v>109</v>
      </c>
    </row>
    <row r="15186" spans="1:2" x14ac:dyDescent="0.3">
      <c r="A15186" s="38" t="s">
        <v>15542</v>
      </c>
      <c r="B15186" s="39">
        <v>109</v>
      </c>
    </row>
    <row r="15187" spans="1:2" x14ac:dyDescent="0.3">
      <c r="A15187" s="38" t="s">
        <v>15543</v>
      </c>
      <c r="B15187" s="39">
        <v>115.63</v>
      </c>
    </row>
    <row r="15188" spans="1:2" x14ac:dyDescent="0.3">
      <c r="A15188" s="38" t="s">
        <v>15544</v>
      </c>
      <c r="B15188" s="39">
        <v>115.63</v>
      </c>
    </row>
    <row r="15189" spans="1:2" x14ac:dyDescent="0.3">
      <c r="A15189" s="38" t="s">
        <v>15545</v>
      </c>
      <c r="B15189" s="39">
        <v>393.39</v>
      </c>
    </row>
    <row r="15190" spans="1:2" x14ac:dyDescent="0.3">
      <c r="A15190" s="38" t="s">
        <v>15546</v>
      </c>
      <c r="B15190" s="39">
        <v>393.39</v>
      </c>
    </row>
    <row r="15191" spans="1:2" x14ac:dyDescent="0.3">
      <c r="A15191" s="38" t="s">
        <v>15547</v>
      </c>
      <c r="B15191" s="39">
        <v>35.47</v>
      </c>
    </row>
    <row r="15192" spans="1:2" x14ac:dyDescent="0.3">
      <c r="A15192" s="38" t="s">
        <v>15548</v>
      </c>
      <c r="B15192" s="39">
        <v>32.69</v>
      </c>
    </row>
    <row r="15193" spans="1:2" x14ac:dyDescent="0.3">
      <c r="A15193" s="38" t="s">
        <v>15549</v>
      </c>
      <c r="B15193" s="39">
        <v>48.35</v>
      </c>
    </row>
    <row r="15194" spans="1:2" x14ac:dyDescent="0.3">
      <c r="A15194" s="38" t="s">
        <v>15550</v>
      </c>
      <c r="B15194" s="39">
        <v>44.78</v>
      </c>
    </row>
    <row r="15195" spans="1:2" x14ac:dyDescent="0.3">
      <c r="A15195" s="38" t="s">
        <v>15551</v>
      </c>
      <c r="B15195" s="39">
        <v>66.3</v>
      </c>
    </row>
    <row r="15196" spans="1:2" x14ac:dyDescent="0.3">
      <c r="A15196" s="38" t="s">
        <v>15552</v>
      </c>
      <c r="B15196" s="39">
        <v>61.53</v>
      </c>
    </row>
    <row r="15197" spans="1:2" x14ac:dyDescent="0.3">
      <c r="A15197" s="38" t="s">
        <v>15553</v>
      </c>
      <c r="B15197" s="39">
        <v>92.17</v>
      </c>
    </row>
    <row r="15198" spans="1:2" x14ac:dyDescent="0.3">
      <c r="A15198" s="38" t="s">
        <v>15554</v>
      </c>
      <c r="B15198" s="39">
        <v>85.64</v>
      </c>
    </row>
    <row r="15199" spans="1:2" x14ac:dyDescent="0.3">
      <c r="A15199" s="38" t="s">
        <v>15555</v>
      </c>
      <c r="B15199" s="39">
        <v>5654</v>
      </c>
    </row>
    <row r="15200" spans="1:2" x14ac:dyDescent="0.3">
      <c r="A15200" s="38" t="s">
        <v>15556</v>
      </c>
      <c r="B15200" s="39">
        <v>5167</v>
      </c>
    </row>
    <row r="15201" spans="1:2" x14ac:dyDescent="0.3">
      <c r="A15201" s="38" t="s">
        <v>15557</v>
      </c>
      <c r="B15201" s="39">
        <v>211.19</v>
      </c>
    </row>
    <row r="15202" spans="1:2" x14ac:dyDescent="0.3">
      <c r="A15202" s="38" t="s">
        <v>15558</v>
      </c>
      <c r="B15202" s="39">
        <v>201.84</v>
      </c>
    </row>
    <row r="15203" spans="1:2" x14ac:dyDescent="0.3">
      <c r="A15203" s="38" t="s">
        <v>15559</v>
      </c>
      <c r="B15203" s="39">
        <v>260.14999999999998</v>
      </c>
    </row>
    <row r="15204" spans="1:2" x14ac:dyDescent="0.3">
      <c r="A15204" s="38" t="s">
        <v>15560</v>
      </c>
      <c r="B15204" s="39">
        <v>250.8</v>
      </c>
    </row>
    <row r="15205" spans="1:2" x14ac:dyDescent="0.3">
      <c r="A15205" s="38" t="s">
        <v>15561</v>
      </c>
      <c r="B15205" s="39">
        <v>1116.5899999999999</v>
      </c>
    </row>
    <row r="15206" spans="1:2" x14ac:dyDescent="0.3">
      <c r="A15206" s="38" t="s">
        <v>15562</v>
      </c>
      <c r="B15206" s="39">
        <v>1059.29</v>
      </c>
    </row>
    <row r="15207" spans="1:2" x14ac:dyDescent="0.3">
      <c r="A15207" s="38" t="s">
        <v>15563</v>
      </c>
      <c r="B15207" s="39">
        <v>1372.05</v>
      </c>
    </row>
    <row r="15208" spans="1:2" x14ac:dyDescent="0.3">
      <c r="A15208" s="38" t="s">
        <v>15564</v>
      </c>
      <c r="B15208" s="39">
        <v>1303.27</v>
      </c>
    </row>
    <row r="15209" spans="1:2" x14ac:dyDescent="0.3">
      <c r="A15209" s="38" t="s">
        <v>15565</v>
      </c>
      <c r="B15209" s="39">
        <v>1512.59</v>
      </c>
    </row>
    <row r="15210" spans="1:2" x14ac:dyDescent="0.3">
      <c r="A15210" s="38" t="s">
        <v>15566</v>
      </c>
      <c r="B15210" s="39">
        <v>1437.23</v>
      </c>
    </row>
    <row r="15211" spans="1:2" x14ac:dyDescent="0.3">
      <c r="A15211" s="38" t="s">
        <v>15567</v>
      </c>
      <c r="B15211" s="39">
        <v>1610.96</v>
      </c>
    </row>
    <row r="15212" spans="1:2" x14ac:dyDescent="0.3">
      <c r="A15212" s="38" t="s">
        <v>15568</v>
      </c>
      <c r="B15212" s="39">
        <v>1530.15</v>
      </c>
    </row>
    <row r="15213" spans="1:2" x14ac:dyDescent="0.3">
      <c r="A15213" s="38" t="s">
        <v>15569</v>
      </c>
      <c r="B15213" s="39">
        <v>1665.41</v>
      </c>
    </row>
    <row r="15214" spans="1:2" x14ac:dyDescent="0.3">
      <c r="A15214" s="38" t="s">
        <v>15570</v>
      </c>
      <c r="B15214" s="39">
        <v>1582.92</v>
      </c>
    </row>
    <row r="15215" spans="1:2" x14ac:dyDescent="0.3">
      <c r="A15215" s="38" t="s">
        <v>15571</v>
      </c>
      <c r="B15215" s="39">
        <v>1790.14</v>
      </c>
    </row>
    <row r="15216" spans="1:2" x14ac:dyDescent="0.3">
      <c r="A15216" s="38" t="s">
        <v>15572</v>
      </c>
      <c r="B15216" s="39">
        <v>1701.72</v>
      </c>
    </row>
    <row r="15217" spans="1:2" x14ac:dyDescent="0.3">
      <c r="A15217" s="38" t="s">
        <v>15573</v>
      </c>
      <c r="B15217" s="39">
        <v>1974.53</v>
      </c>
    </row>
    <row r="15218" spans="1:2" x14ac:dyDescent="0.3">
      <c r="A15218" s="38" t="s">
        <v>15574</v>
      </c>
      <c r="B15218" s="39">
        <v>1878.25</v>
      </c>
    </row>
    <row r="15219" spans="1:2" x14ac:dyDescent="0.3">
      <c r="A15219" s="38" t="s">
        <v>15575</v>
      </c>
      <c r="B15219" s="39">
        <v>2282.63</v>
      </c>
    </row>
    <row r="15220" spans="1:2" x14ac:dyDescent="0.3">
      <c r="A15220" s="38" t="s">
        <v>15576</v>
      </c>
      <c r="B15220" s="39">
        <v>2171.87</v>
      </c>
    </row>
    <row r="15221" spans="1:2" x14ac:dyDescent="0.3">
      <c r="A15221" s="38" t="s">
        <v>15577</v>
      </c>
      <c r="B15221" s="39">
        <v>2440.16</v>
      </c>
    </row>
    <row r="15222" spans="1:2" x14ac:dyDescent="0.3">
      <c r="A15222" s="38" t="s">
        <v>15578</v>
      </c>
      <c r="B15222" s="39">
        <v>2321.92</v>
      </c>
    </row>
    <row r="15223" spans="1:2" x14ac:dyDescent="0.3">
      <c r="A15223" s="38" t="s">
        <v>15579</v>
      </c>
      <c r="B15223" s="39">
        <v>160.77000000000001</v>
      </c>
    </row>
    <row r="15224" spans="1:2" x14ac:dyDescent="0.3">
      <c r="A15224" s="38" t="s">
        <v>15580</v>
      </c>
      <c r="B15224" s="39">
        <v>147.91</v>
      </c>
    </row>
    <row r="15225" spans="1:2" x14ac:dyDescent="0.3">
      <c r="A15225" s="38" t="s">
        <v>15581</v>
      </c>
      <c r="B15225" s="39">
        <v>284.86</v>
      </c>
    </row>
    <row r="15226" spans="1:2" x14ac:dyDescent="0.3">
      <c r="A15226" s="38" t="s">
        <v>15582</v>
      </c>
      <c r="B15226" s="39">
        <v>263.8</v>
      </c>
    </row>
    <row r="15227" spans="1:2" x14ac:dyDescent="0.3">
      <c r="A15227" s="38" t="s">
        <v>15583</v>
      </c>
      <c r="B15227" s="39">
        <v>974.21</v>
      </c>
    </row>
    <row r="15228" spans="1:2" x14ac:dyDescent="0.3">
      <c r="A15228" s="38" t="s">
        <v>15584</v>
      </c>
      <c r="B15228" s="39">
        <v>896.81</v>
      </c>
    </row>
    <row r="15229" spans="1:2" x14ac:dyDescent="0.3">
      <c r="A15229" s="38" t="s">
        <v>15585</v>
      </c>
      <c r="B15229" s="39">
        <v>1825.89</v>
      </c>
    </row>
    <row r="15230" spans="1:2" x14ac:dyDescent="0.3">
      <c r="A15230" s="38" t="s">
        <v>15586</v>
      </c>
      <c r="B15230" s="39">
        <v>1681.43</v>
      </c>
    </row>
    <row r="15231" spans="1:2" x14ac:dyDescent="0.3">
      <c r="A15231" s="38" t="s">
        <v>15587</v>
      </c>
      <c r="B15231" s="39">
        <v>188.88</v>
      </c>
    </row>
    <row r="15232" spans="1:2" x14ac:dyDescent="0.3">
      <c r="A15232" s="38" t="s">
        <v>15588</v>
      </c>
      <c r="B15232" s="39">
        <v>181.41</v>
      </c>
    </row>
    <row r="15233" spans="1:2" x14ac:dyDescent="0.3">
      <c r="A15233" s="38" t="s">
        <v>15589</v>
      </c>
      <c r="B15233" s="39">
        <v>140.30000000000001</v>
      </c>
    </row>
    <row r="15234" spans="1:2" x14ac:dyDescent="0.3">
      <c r="A15234" s="38" t="s">
        <v>15590</v>
      </c>
      <c r="B15234" s="39">
        <v>134.59</v>
      </c>
    </row>
    <row r="15235" spans="1:2" x14ac:dyDescent="0.3">
      <c r="A15235" s="38" t="s">
        <v>15591</v>
      </c>
      <c r="B15235" s="39">
        <v>103.94</v>
      </c>
    </row>
    <row r="15236" spans="1:2" x14ac:dyDescent="0.3">
      <c r="A15236" s="38" t="s">
        <v>15592</v>
      </c>
      <c r="B15236" s="39">
        <v>100.2</v>
      </c>
    </row>
    <row r="15237" spans="1:2" x14ac:dyDescent="0.3">
      <c r="A15237" s="38" t="s">
        <v>15593</v>
      </c>
      <c r="B15237" s="39">
        <v>1296.72</v>
      </c>
    </row>
    <row r="15238" spans="1:2" x14ac:dyDescent="0.3">
      <c r="A15238" s="38" t="s">
        <v>15594</v>
      </c>
      <c r="B15238" s="39">
        <v>1226.3499999999999</v>
      </c>
    </row>
    <row r="15239" spans="1:2" x14ac:dyDescent="0.3">
      <c r="A15239" s="38" t="s">
        <v>15595</v>
      </c>
      <c r="B15239" s="39">
        <v>211.19</v>
      </c>
    </row>
    <row r="15240" spans="1:2" x14ac:dyDescent="0.3">
      <c r="A15240" s="38" t="s">
        <v>15596</v>
      </c>
      <c r="B15240" s="39">
        <v>201.84</v>
      </c>
    </row>
    <row r="15241" spans="1:2" x14ac:dyDescent="0.3">
      <c r="A15241" s="38" t="s">
        <v>15597</v>
      </c>
      <c r="B15241" s="39">
        <v>260.27999999999997</v>
      </c>
    </row>
    <row r="15242" spans="1:2" x14ac:dyDescent="0.3">
      <c r="A15242" s="38" t="s">
        <v>15598</v>
      </c>
      <c r="B15242" s="39">
        <v>250.93</v>
      </c>
    </row>
    <row r="15243" spans="1:2" x14ac:dyDescent="0.3">
      <c r="A15243" s="38" t="s">
        <v>15599</v>
      </c>
      <c r="B15243" s="39">
        <v>3544.79</v>
      </c>
    </row>
    <row r="15244" spans="1:2" x14ac:dyDescent="0.3">
      <c r="A15244" s="38" t="s">
        <v>15600</v>
      </c>
      <c r="B15244" s="39">
        <v>3478.89</v>
      </c>
    </row>
    <row r="15245" spans="1:2" x14ac:dyDescent="0.3">
      <c r="A15245" s="38" t="s">
        <v>15601</v>
      </c>
      <c r="B15245" s="39">
        <v>4812.8999999999996</v>
      </c>
    </row>
    <row r="15246" spans="1:2" x14ac:dyDescent="0.3">
      <c r="A15246" s="38" t="s">
        <v>15602</v>
      </c>
      <c r="B15246" s="39">
        <v>4713.83</v>
      </c>
    </row>
    <row r="15247" spans="1:2" x14ac:dyDescent="0.3">
      <c r="A15247" s="38" t="s">
        <v>15603</v>
      </c>
      <c r="B15247" s="39">
        <v>5736.78</v>
      </c>
    </row>
    <row r="15248" spans="1:2" x14ac:dyDescent="0.3">
      <c r="A15248" s="38" t="s">
        <v>15604</v>
      </c>
      <c r="B15248" s="39">
        <v>5635.33</v>
      </c>
    </row>
    <row r="15249" spans="1:2" x14ac:dyDescent="0.3">
      <c r="A15249" s="38" t="s">
        <v>15605</v>
      </c>
      <c r="B15249" s="39">
        <v>5835.65</v>
      </c>
    </row>
    <row r="15250" spans="1:2" x14ac:dyDescent="0.3">
      <c r="A15250" s="38" t="s">
        <v>15606</v>
      </c>
      <c r="B15250" s="39">
        <v>5714.46</v>
      </c>
    </row>
    <row r="15251" spans="1:2" x14ac:dyDescent="0.3">
      <c r="A15251" s="38" t="s">
        <v>15607</v>
      </c>
      <c r="B15251" s="39">
        <v>6514.08</v>
      </c>
    </row>
    <row r="15252" spans="1:2" x14ac:dyDescent="0.3">
      <c r="A15252" s="38" t="s">
        <v>15608</v>
      </c>
      <c r="B15252" s="39">
        <v>6398.19</v>
      </c>
    </row>
    <row r="15253" spans="1:2" x14ac:dyDescent="0.3">
      <c r="A15253" s="38" t="s">
        <v>15609</v>
      </c>
      <c r="B15253" s="39">
        <v>6579.31</v>
      </c>
    </row>
    <row r="15254" spans="1:2" x14ac:dyDescent="0.3">
      <c r="A15254" s="38" t="s">
        <v>15610</v>
      </c>
      <c r="B15254" s="39">
        <v>6464.96</v>
      </c>
    </row>
    <row r="15255" spans="1:2" x14ac:dyDescent="0.3">
      <c r="A15255" s="38" t="s">
        <v>15611</v>
      </c>
      <c r="B15255" s="39">
        <v>7447.41</v>
      </c>
    </row>
    <row r="15256" spans="1:2" x14ac:dyDescent="0.3">
      <c r="A15256" s="38" t="s">
        <v>15612</v>
      </c>
      <c r="B15256" s="39">
        <v>7281.99</v>
      </c>
    </row>
    <row r="15257" spans="1:2" x14ac:dyDescent="0.3">
      <c r="A15257" s="38" t="s">
        <v>15613</v>
      </c>
      <c r="B15257" s="39">
        <v>7324.98</v>
      </c>
    </row>
    <row r="15258" spans="1:2" x14ac:dyDescent="0.3">
      <c r="A15258" s="38" t="s">
        <v>15614</v>
      </c>
      <c r="B15258" s="39">
        <v>7179.62</v>
      </c>
    </row>
    <row r="15259" spans="1:2" x14ac:dyDescent="0.3">
      <c r="A15259" s="38" t="s">
        <v>15615</v>
      </c>
      <c r="B15259" s="39">
        <v>7877.04</v>
      </c>
    </row>
    <row r="15260" spans="1:2" x14ac:dyDescent="0.3">
      <c r="A15260" s="38" t="s">
        <v>15616</v>
      </c>
      <c r="B15260" s="39">
        <v>7723.96</v>
      </c>
    </row>
    <row r="15261" spans="1:2" x14ac:dyDescent="0.3">
      <c r="A15261" s="38" t="s">
        <v>15617</v>
      </c>
      <c r="B15261" s="39">
        <v>8834.7800000000007</v>
      </c>
    </row>
    <row r="15262" spans="1:2" x14ac:dyDescent="0.3">
      <c r="A15262" s="38" t="s">
        <v>15618</v>
      </c>
      <c r="B15262" s="39">
        <v>8614.06</v>
      </c>
    </row>
    <row r="15263" spans="1:2" x14ac:dyDescent="0.3">
      <c r="A15263" s="38" t="s">
        <v>15619</v>
      </c>
      <c r="B15263" s="39">
        <v>8541.7199999999993</v>
      </c>
    </row>
    <row r="15264" spans="1:2" x14ac:dyDescent="0.3">
      <c r="A15264" s="38" t="s">
        <v>15620</v>
      </c>
      <c r="B15264" s="39">
        <v>8352.4500000000007</v>
      </c>
    </row>
    <row r="15265" spans="1:2" x14ac:dyDescent="0.3">
      <c r="A15265" s="38" t="s">
        <v>15621</v>
      </c>
      <c r="B15265" s="39">
        <v>8775.9699999999993</v>
      </c>
    </row>
    <row r="15266" spans="1:2" x14ac:dyDescent="0.3">
      <c r="A15266" s="38" t="s">
        <v>15622</v>
      </c>
      <c r="B15266" s="39">
        <v>8603.52</v>
      </c>
    </row>
    <row r="15267" spans="1:2" x14ac:dyDescent="0.3">
      <c r="A15267" s="38" t="s">
        <v>15623</v>
      </c>
      <c r="B15267" s="39">
        <v>9825.16</v>
      </c>
    </row>
    <row r="15268" spans="1:2" x14ac:dyDescent="0.3">
      <c r="A15268" s="38" t="s">
        <v>15624</v>
      </c>
      <c r="B15268" s="39">
        <v>9591.99</v>
      </c>
    </row>
    <row r="15269" spans="1:2" x14ac:dyDescent="0.3">
      <c r="A15269" s="38" t="s">
        <v>15625</v>
      </c>
      <c r="B15269" s="39">
        <v>10640.96</v>
      </c>
    </row>
    <row r="15270" spans="1:2" x14ac:dyDescent="0.3">
      <c r="A15270" s="38" t="s">
        <v>15626</v>
      </c>
      <c r="B15270" s="39">
        <v>10429.799999999999</v>
      </c>
    </row>
    <row r="15271" spans="1:2" x14ac:dyDescent="0.3">
      <c r="A15271" s="38" t="s">
        <v>15627</v>
      </c>
      <c r="B15271" s="39">
        <v>11185.83</v>
      </c>
    </row>
    <row r="15272" spans="1:2" x14ac:dyDescent="0.3">
      <c r="A15272" s="38" t="s">
        <v>15628</v>
      </c>
      <c r="B15272" s="39">
        <v>10908.73</v>
      </c>
    </row>
    <row r="15273" spans="1:2" x14ac:dyDescent="0.3">
      <c r="A15273" s="38" t="s">
        <v>15629</v>
      </c>
      <c r="B15273" s="39">
        <v>11765.79</v>
      </c>
    </row>
    <row r="15274" spans="1:2" x14ac:dyDescent="0.3">
      <c r="A15274" s="38" t="s">
        <v>15630</v>
      </c>
      <c r="B15274" s="39">
        <v>11515.88</v>
      </c>
    </row>
    <row r="15275" spans="1:2" x14ac:dyDescent="0.3">
      <c r="A15275" s="38" t="s">
        <v>15631</v>
      </c>
      <c r="B15275" s="39">
        <v>12544.62</v>
      </c>
    </row>
    <row r="15276" spans="1:2" x14ac:dyDescent="0.3">
      <c r="A15276" s="38" t="s">
        <v>15632</v>
      </c>
      <c r="B15276" s="39">
        <v>12223.61</v>
      </c>
    </row>
    <row r="15277" spans="1:2" x14ac:dyDescent="0.3">
      <c r="A15277" s="38" t="s">
        <v>15633</v>
      </c>
      <c r="B15277" s="39">
        <v>12890.44</v>
      </c>
    </row>
    <row r="15278" spans="1:2" x14ac:dyDescent="0.3">
      <c r="A15278" s="38" t="s">
        <v>15634</v>
      </c>
      <c r="B15278" s="39">
        <v>12601.8</v>
      </c>
    </row>
    <row r="15279" spans="1:2" x14ac:dyDescent="0.3">
      <c r="A15279" s="38" t="s">
        <v>15635</v>
      </c>
      <c r="B15279" s="39">
        <v>14013.56</v>
      </c>
    </row>
    <row r="15280" spans="1:2" x14ac:dyDescent="0.3">
      <c r="A15280" s="38" t="s">
        <v>15636</v>
      </c>
      <c r="B15280" s="39">
        <v>13686.16</v>
      </c>
    </row>
    <row r="15281" spans="1:2" x14ac:dyDescent="0.3">
      <c r="A15281" s="38" t="s">
        <v>15637</v>
      </c>
      <c r="B15281" s="39">
        <v>15865.82</v>
      </c>
    </row>
    <row r="15282" spans="1:2" x14ac:dyDescent="0.3">
      <c r="A15282" s="38" t="s">
        <v>15638</v>
      </c>
      <c r="B15282" s="39">
        <v>15480.32</v>
      </c>
    </row>
    <row r="15283" spans="1:2" x14ac:dyDescent="0.3">
      <c r="A15283" s="38" t="s">
        <v>15639</v>
      </c>
      <c r="B15283" s="39">
        <v>17122.29</v>
      </c>
    </row>
    <row r="15284" spans="1:2" x14ac:dyDescent="0.3">
      <c r="A15284" s="38" t="s">
        <v>15640</v>
      </c>
      <c r="B15284" s="39">
        <v>16698.07</v>
      </c>
    </row>
    <row r="15285" spans="1:2" x14ac:dyDescent="0.3">
      <c r="A15285" s="38" t="s">
        <v>15641</v>
      </c>
      <c r="B15285" s="39">
        <v>922.77</v>
      </c>
    </row>
    <row r="15286" spans="1:2" x14ac:dyDescent="0.3">
      <c r="A15286" s="38" t="s">
        <v>15642</v>
      </c>
      <c r="B15286" s="39">
        <v>895.54</v>
      </c>
    </row>
    <row r="15287" spans="1:2" x14ac:dyDescent="0.3">
      <c r="A15287" s="38" t="s">
        <v>15643</v>
      </c>
      <c r="B15287" s="39">
        <v>1123.74</v>
      </c>
    </row>
    <row r="15288" spans="1:2" x14ac:dyDescent="0.3">
      <c r="A15288" s="38" t="s">
        <v>15644</v>
      </c>
      <c r="B15288" s="39">
        <v>1088.9000000000001</v>
      </c>
    </row>
    <row r="15289" spans="1:2" x14ac:dyDescent="0.3">
      <c r="A15289" s="38" t="s">
        <v>15645</v>
      </c>
      <c r="B15289" s="39">
        <v>1324.95</v>
      </c>
    </row>
    <row r="15290" spans="1:2" x14ac:dyDescent="0.3">
      <c r="A15290" s="38" t="s">
        <v>15646</v>
      </c>
      <c r="B15290" s="39">
        <v>1282.46</v>
      </c>
    </row>
    <row r="15291" spans="1:2" x14ac:dyDescent="0.3">
      <c r="A15291" s="38" t="s">
        <v>15647</v>
      </c>
      <c r="B15291" s="39">
        <v>1649.22</v>
      </c>
    </row>
    <row r="15292" spans="1:2" x14ac:dyDescent="0.3">
      <c r="A15292" s="38" t="s">
        <v>15648</v>
      </c>
      <c r="B15292" s="39">
        <v>1599.36</v>
      </c>
    </row>
    <row r="15293" spans="1:2" x14ac:dyDescent="0.3">
      <c r="A15293" s="38" t="s">
        <v>15649</v>
      </c>
      <c r="B15293" s="39">
        <v>1727.12</v>
      </c>
    </row>
    <row r="15294" spans="1:2" x14ac:dyDescent="0.3">
      <c r="A15294" s="38" t="s">
        <v>15650</v>
      </c>
      <c r="B15294" s="39">
        <v>1669.38</v>
      </c>
    </row>
    <row r="15295" spans="1:2" x14ac:dyDescent="0.3">
      <c r="A15295" s="38" t="s">
        <v>15651</v>
      </c>
      <c r="B15295" s="39">
        <v>1832.67</v>
      </c>
    </row>
    <row r="15296" spans="1:2" x14ac:dyDescent="0.3">
      <c r="A15296" s="38" t="s">
        <v>15652</v>
      </c>
      <c r="B15296" s="39">
        <v>1774.48</v>
      </c>
    </row>
    <row r="15297" spans="1:2" x14ac:dyDescent="0.3">
      <c r="A15297" s="38" t="s">
        <v>15653</v>
      </c>
      <c r="B15297" s="39">
        <v>2233.91</v>
      </c>
    </row>
    <row r="15298" spans="1:2" x14ac:dyDescent="0.3">
      <c r="A15298" s="38" t="s">
        <v>15654</v>
      </c>
      <c r="B15298" s="39">
        <v>2153.3000000000002</v>
      </c>
    </row>
    <row r="15299" spans="1:2" x14ac:dyDescent="0.3">
      <c r="A15299" s="38" t="s">
        <v>15655</v>
      </c>
      <c r="B15299" s="39">
        <v>2283.25</v>
      </c>
    </row>
    <row r="15300" spans="1:2" x14ac:dyDescent="0.3">
      <c r="A15300" s="38" t="s">
        <v>15656</v>
      </c>
      <c r="B15300" s="39">
        <v>2208.4299999999998</v>
      </c>
    </row>
    <row r="15301" spans="1:2" x14ac:dyDescent="0.3">
      <c r="A15301" s="38" t="s">
        <v>15657</v>
      </c>
      <c r="B15301" s="39">
        <v>3001.66</v>
      </c>
    </row>
    <row r="15302" spans="1:2" x14ac:dyDescent="0.3">
      <c r="A15302" s="38" t="s">
        <v>15658</v>
      </c>
      <c r="B15302" s="39">
        <v>2935.95</v>
      </c>
    </row>
    <row r="15303" spans="1:2" x14ac:dyDescent="0.3">
      <c r="A15303" s="38" t="s">
        <v>15659</v>
      </c>
      <c r="B15303" s="39">
        <v>2708.51</v>
      </c>
    </row>
    <row r="15304" spans="1:2" x14ac:dyDescent="0.3">
      <c r="A15304" s="38" t="s">
        <v>15660</v>
      </c>
      <c r="B15304" s="39">
        <v>2612.7199999999998</v>
      </c>
    </row>
    <row r="15305" spans="1:2" x14ac:dyDescent="0.3">
      <c r="A15305" s="38" t="s">
        <v>15661</v>
      </c>
      <c r="B15305" s="39">
        <v>2716.92</v>
      </c>
    </row>
    <row r="15306" spans="1:2" x14ac:dyDescent="0.3">
      <c r="A15306" s="38" t="s">
        <v>15662</v>
      </c>
      <c r="B15306" s="39">
        <v>2625.43</v>
      </c>
    </row>
    <row r="15307" spans="1:2" x14ac:dyDescent="0.3">
      <c r="A15307" s="38" t="s">
        <v>15663</v>
      </c>
      <c r="B15307" s="39">
        <v>3393.37</v>
      </c>
    </row>
    <row r="15308" spans="1:2" x14ac:dyDescent="0.3">
      <c r="A15308" s="38" t="s">
        <v>15664</v>
      </c>
      <c r="B15308" s="39">
        <v>3316.41</v>
      </c>
    </row>
    <row r="15309" spans="1:2" x14ac:dyDescent="0.3">
      <c r="A15309" s="38" t="s">
        <v>15665</v>
      </c>
      <c r="B15309" s="39">
        <v>3019.27</v>
      </c>
    </row>
    <row r="15310" spans="1:2" x14ac:dyDescent="0.3">
      <c r="A15310" s="38" t="s">
        <v>15666</v>
      </c>
      <c r="B15310" s="39">
        <v>2908.16</v>
      </c>
    </row>
    <row r="15311" spans="1:2" x14ac:dyDescent="0.3">
      <c r="A15311" s="38" t="s">
        <v>15667</v>
      </c>
      <c r="B15311" s="39">
        <v>3001.38</v>
      </c>
    </row>
    <row r="15312" spans="1:2" x14ac:dyDescent="0.3">
      <c r="A15312" s="38" t="s">
        <v>15668</v>
      </c>
      <c r="B15312" s="39">
        <v>2901.56</v>
      </c>
    </row>
    <row r="15313" spans="1:2" x14ac:dyDescent="0.3">
      <c r="A15313" s="38" t="s">
        <v>15669</v>
      </c>
      <c r="B15313" s="39">
        <v>4266.0600000000004</v>
      </c>
    </row>
    <row r="15314" spans="1:2" x14ac:dyDescent="0.3">
      <c r="A15314" s="38" t="s">
        <v>15670</v>
      </c>
      <c r="B15314" s="39">
        <v>4166.99</v>
      </c>
    </row>
    <row r="15315" spans="1:2" x14ac:dyDescent="0.3">
      <c r="A15315" s="38" t="s">
        <v>15671</v>
      </c>
      <c r="B15315" s="39">
        <v>4466.54</v>
      </c>
    </row>
    <row r="15316" spans="1:2" x14ac:dyDescent="0.3">
      <c r="A15316" s="38" t="s">
        <v>15672</v>
      </c>
      <c r="B15316" s="39">
        <v>4379.7299999999996</v>
      </c>
    </row>
    <row r="15317" spans="1:2" x14ac:dyDescent="0.3">
      <c r="A15317" s="38" t="s">
        <v>15673</v>
      </c>
      <c r="B15317" s="39">
        <v>4137.26</v>
      </c>
    </row>
    <row r="15318" spans="1:2" x14ac:dyDescent="0.3">
      <c r="A15318" s="38" t="s">
        <v>15674</v>
      </c>
      <c r="B15318" s="39">
        <v>3987.99</v>
      </c>
    </row>
    <row r="15319" spans="1:2" x14ac:dyDescent="0.3">
      <c r="A15319" s="38" t="s">
        <v>15675</v>
      </c>
      <c r="B15319" s="39">
        <v>4241.78</v>
      </c>
    </row>
    <row r="15320" spans="1:2" x14ac:dyDescent="0.3">
      <c r="A15320" s="38" t="s">
        <v>15676</v>
      </c>
      <c r="B15320" s="39">
        <v>4108.6499999999996</v>
      </c>
    </row>
    <row r="15321" spans="1:2" x14ac:dyDescent="0.3">
      <c r="A15321" s="38" t="s">
        <v>15677</v>
      </c>
      <c r="B15321" s="39">
        <v>4594.5600000000004</v>
      </c>
    </row>
    <row r="15322" spans="1:2" x14ac:dyDescent="0.3">
      <c r="A15322" s="38" t="s">
        <v>15678</v>
      </c>
      <c r="B15322" s="39">
        <v>4484.43</v>
      </c>
    </row>
    <row r="15323" spans="1:2" x14ac:dyDescent="0.3">
      <c r="A15323" s="38" t="s">
        <v>15679</v>
      </c>
      <c r="B15323" s="39">
        <v>4872.1899999999996</v>
      </c>
    </row>
    <row r="15324" spans="1:2" x14ac:dyDescent="0.3">
      <c r="A15324" s="38" t="s">
        <v>15680</v>
      </c>
      <c r="B15324" s="39">
        <v>4770.74</v>
      </c>
    </row>
    <row r="15325" spans="1:2" x14ac:dyDescent="0.3">
      <c r="A15325" s="38" t="s">
        <v>15681</v>
      </c>
      <c r="B15325" s="39">
        <v>4919.6099999999997</v>
      </c>
    </row>
    <row r="15326" spans="1:2" x14ac:dyDescent="0.3">
      <c r="A15326" s="38" t="s">
        <v>15682</v>
      </c>
      <c r="B15326" s="39">
        <v>4798.42</v>
      </c>
    </row>
    <row r="15327" spans="1:2" x14ac:dyDescent="0.3">
      <c r="A15327" s="38" t="s">
        <v>15683</v>
      </c>
      <c r="B15327" s="39">
        <v>5277.73</v>
      </c>
    </row>
    <row r="15328" spans="1:2" x14ac:dyDescent="0.3">
      <c r="A15328" s="38" t="s">
        <v>15684</v>
      </c>
      <c r="B15328" s="39">
        <v>5161.6499999999996</v>
      </c>
    </row>
    <row r="15329" spans="1:2" x14ac:dyDescent="0.3">
      <c r="A15329" s="38" t="s">
        <v>15685</v>
      </c>
      <c r="B15329" s="39">
        <v>5338.84</v>
      </c>
    </row>
    <row r="15330" spans="1:2" x14ac:dyDescent="0.3">
      <c r="A15330" s="38" t="s">
        <v>15686</v>
      </c>
      <c r="B15330" s="39">
        <v>5155.76</v>
      </c>
    </row>
    <row r="15331" spans="1:2" x14ac:dyDescent="0.3">
      <c r="A15331" s="38" t="s">
        <v>15687</v>
      </c>
      <c r="B15331" s="39">
        <v>5898.24</v>
      </c>
    </row>
    <row r="15332" spans="1:2" x14ac:dyDescent="0.3">
      <c r="A15332" s="38" t="s">
        <v>15688</v>
      </c>
      <c r="B15332" s="39">
        <v>5743.88</v>
      </c>
    </row>
    <row r="15333" spans="1:2" x14ac:dyDescent="0.3">
      <c r="A15333" s="38" t="s">
        <v>15689</v>
      </c>
      <c r="B15333" s="39">
        <v>5681.67</v>
      </c>
    </row>
    <row r="15334" spans="1:2" x14ac:dyDescent="0.3">
      <c r="A15334" s="38" t="s">
        <v>15690</v>
      </c>
      <c r="B15334" s="39">
        <v>5550.94</v>
      </c>
    </row>
    <row r="15335" spans="1:2" x14ac:dyDescent="0.3">
      <c r="A15335" s="38" t="s">
        <v>15691</v>
      </c>
      <c r="B15335" s="39">
        <v>6551.79</v>
      </c>
    </row>
    <row r="15336" spans="1:2" x14ac:dyDescent="0.3">
      <c r="A15336" s="38" t="s">
        <v>15692</v>
      </c>
      <c r="B15336" s="39">
        <v>6375.31</v>
      </c>
    </row>
    <row r="15337" spans="1:2" x14ac:dyDescent="0.3">
      <c r="A15337" s="38" t="s">
        <v>15693</v>
      </c>
      <c r="B15337" s="39">
        <v>6489.28</v>
      </c>
    </row>
    <row r="15338" spans="1:2" x14ac:dyDescent="0.3">
      <c r="A15338" s="38" t="s">
        <v>15694</v>
      </c>
      <c r="B15338" s="39">
        <v>6329.29</v>
      </c>
    </row>
    <row r="15339" spans="1:2" x14ac:dyDescent="0.3">
      <c r="A15339" s="38" t="s">
        <v>15695</v>
      </c>
      <c r="B15339" s="39">
        <v>6877.04</v>
      </c>
    </row>
    <row r="15340" spans="1:2" x14ac:dyDescent="0.3">
      <c r="A15340" s="38" t="s">
        <v>15696</v>
      </c>
      <c r="B15340" s="39">
        <v>6723.96</v>
      </c>
    </row>
    <row r="15341" spans="1:2" x14ac:dyDescent="0.3">
      <c r="A15341" s="38" t="s">
        <v>15697</v>
      </c>
      <c r="B15341" s="39">
        <v>8509.0300000000007</v>
      </c>
    </row>
    <row r="15342" spans="1:2" x14ac:dyDescent="0.3">
      <c r="A15342" s="38" t="s">
        <v>15698</v>
      </c>
      <c r="B15342" s="39">
        <v>8266.19</v>
      </c>
    </row>
    <row r="15343" spans="1:2" x14ac:dyDescent="0.3">
      <c r="A15343" s="38" t="s">
        <v>15699</v>
      </c>
      <c r="B15343" s="39">
        <v>8116.76</v>
      </c>
    </row>
    <row r="15344" spans="1:2" x14ac:dyDescent="0.3">
      <c r="A15344" s="38" t="s">
        <v>15700</v>
      </c>
      <c r="B15344" s="39">
        <v>7898.22</v>
      </c>
    </row>
    <row r="15345" spans="1:2" x14ac:dyDescent="0.3">
      <c r="A15345" s="38" t="s">
        <v>15701</v>
      </c>
      <c r="B15345" s="39">
        <v>8858.7099999999991</v>
      </c>
    </row>
    <row r="15346" spans="1:2" x14ac:dyDescent="0.3">
      <c r="A15346" s="38" t="s">
        <v>15702</v>
      </c>
      <c r="B15346" s="39">
        <v>8647.5499999999993</v>
      </c>
    </row>
    <row r="15347" spans="1:2" x14ac:dyDescent="0.3">
      <c r="A15347" s="38" t="s">
        <v>15703</v>
      </c>
      <c r="B15347" s="39">
        <v>10194.280000000001</v>
      </c>
    </row>
    <row r="15348" spans="1:2" x14ac:dyDescent="0.3">
      <c r="A15348" s="38" t="s">
        <v>15704</v>
      </c>
      <c r="B15348" s="39">
        <v>9902.56</v>
      </c>
    </row>
    <row r="15349" spans="1:2" x14ac:dyDescent="0.3">
      <c r="A15349" s="38" t="s">
        <v>15705</v>
      </c>
      <c r="B15349" s="39">
        <v>10543.19</v>
      </c>
    </row>
    <row r="15350" spans="1:2" x14ac:dyDescent="0.3">
      <c r="A15350" s="38" t="s">
        <v>15706</v>
      </c>
      <c r="B15350" s="39">
        <v>10273.93</v>
      </c>
    </row>
    <row r="15351" spans="1:2" x14ac:dyDescent="0.3">
      <c r="A15351" s="38" t="s">
        <v>15707</v>
      </c>
      <c r="B15351" s="39">
        <v>12006.71</v>
      </c>
    </row>
    <row r="15352" spans="1:2" x14ac:dyDescent="0.3">
      <c r="A15352" s="38" t="s">
        <v>15708</v>
      </c>
      <c r="B15352" s="39">
        <v>11656.43</v>
      </c>
    </row>
    <row r="15353" spans="1:2" x14ac:dyDescent="0.3">
      <c r="A15353" s="38" t="s">
        <v>15709</v>
      </c>
      <c r="B15353" s="39">
        <v>12229.59</v>
      </c>
    </row>
    <row r="15354" spans="1:2" x14ac:dyDescent="0.3">
      <c r="A15354" s="38" t="s">
        <v>15710</v>
      </c>
      <c r="B15354" s="39">
        <v>11902.19</v>
      </c>
    </row>
    <row r="15355" spans="1:2" x14ac:dyDescent="0.3">
      <c r="A15355" s="38" t="s">
        <v>15711</v>
      </c>
      <c r="B15355" s="39">
        <v>13915.78</v>
      </c>
    </row>
    <row r="15356" spans="1:2" x14ac:dyDescent="0.3">
      <c r="A15356" s="38" t="s">
        <v>15712</v>
      </c>
      <c r="B15356" s="39">
        <v>13530.28</v>
      </c>
    </row>
    <row r="15357" spans="1:2" x14ac:dyDescent="0.3">
      <c r="A15357" s="38" t="s">
        <v>15713</v>
      </c>
      <c r="B15357" s="39">
        <v>15718.42</v>
      </c>
    </row>
    <row r="15358" spans="1:2" x14ac:dyDescent="0.3">
      <c r="A15358" s="38" t="s">
        <v>15714</v>
      </c>
      <c r="B15358" s="39">
        <v>15274.82</v>
      </c>
    </row>
    <row r="15359" spans="1:2" x14ac:dyDescent="0.3">
      <c r="A15359" s="38" t="s">
        <v>15715</v>
      </c>
      <c r="B15359" s="39">
        <v>18669.349999999999</v>
      </c>
    </row>
    <row r="15360" spans="1:2" x14ac:dyDescent="0.3">
      <c r="A15360" s="38" t="s">
        <v>15716</v>
      </c>
      <c r="B15360" s="39">
        <v>18167.64</v>
      </c>
    </row>
    <row r="15361" spans="1:2" x14ac:dyDescent="0.3">
      <c r="A15361" s="38" t="s">
        <v>15717</v>
      </c>
      <c r="B15361" s="39">
        <v>19489.71</v>
      </c>
    </row>
    <row r="15362" spans="1:2" x14ac:dyDescent="0.3">
      <c r="A15362" s="38" t="s">
        <v>15718</v>
      </c>
      <c r="B15362" s="39">
        <v>18929.900000000001</v>
      </c>
    </row>
    <row r="15363" spans="1:2" x14ac:dyDescent="0.3">
      <c r="A15363" s="38" t="s">
        <v>15719</v>
      </c>
      <c r="B15363" s="39">
        <v>21376.21</v>
      </c>
    </row>
    <row r="15364" spans="1:2" x14ac:dyDescent="0.3">
      <c r="A15364" s="38" t="s">
        <v>15720</v>
      </c>
      <c r="B15364" s="39">
        <v>20758.3</v>
      </c>
    </row>
    <row r="15365" spans="1:2" x14ac:dyDescent="0.3">
      <c r="A15365" s="38" t="s">
        <v>15721</v>
      </c>
      <c r="B15365" s="39">
        <v>1223.74</v>
      </c>
    </row>
    <row r="15366" spans="1:2" x14ac:dyDescent="0.3">
      <c r="A15366" s="38" t="s">
        <v>15722</v>
      </c>
      <c r="B15366" s="39">
        <v>1188.9000000000001</v>
      </c>
    </row>
    <row r="15367" spans="1:2" x14ac:dyDescent="0.3">
      <c r="A15367" s="38" t="s">
        <v>15723</v>
      </c>
      <c r="B15367" s="39">
        <v>1933.88</v>
      </c>
    </row>
    <row r="15368" spans="1:2" x14ac:dyDescent="0.3">
      <c r="A15368" s="38" t="s">
        <v>15724</v>
      </c>
      <c r="B15368" s="39">
        <v>1884.02</v>
      </c>
    </row>
    <row r="15369" spans="1:2" x14ac:dyDescent="0.3">
      <c r="A15369" s="38" t="s">
        <v>15725</v>
      </c>
      <c r="B15369" s="39">
        <v>3161.21</v>
      </c>
    </row>
    <row r="15370" spans="1:2" x14ac:dyDescent="0.3">
      <c r="A15370" s="38" t="s">
        <v>15726</v>
      </c>
      <c r="B15370" s="39">
        <v>3095.31</v>
      </c>
    </row>
    <row r="15371" spans="1:2" x14ac:dyDescent="0.3">
      <c r="A15371" s="38" t="s">
        <v>15727</v>
      </c>
      <c r="B15371" s="39">
        <v>4844.63</v>
      </c>
    </row>
    <row r="15372" spans="1:2" x14ac:dyDescent="0.3">
      <c r="A15372" s="38" t="s">
        <v>15728</v>
      </c>
      <c r="B15372" s="39">
        <v>4757.82</v>
      </c>
    </row>
    <row r="15373" spans="1:2" x14ac:dyDescent="0.3">
      <c r="A15373" s="38" t="s">
        <v>15729</v>
      </c>
      <c r="B15373" s="39">
        <v>6626.31</v>
      </c>
    </row>
    <row r="15374" spans="1:2" x14ac:dyDescent="0.3">
      <c r="A15374" s="38" t="s">
        <v>15730</v>
      </c>
      <c r="B15374" s="39">
        <v>6511.96</v>
      </c>
    </row>
    <row r="15375" spans="1:2" x14ac:dyDescent="0.3">
      <c r="A15375" s="38" t="s">
        <v>15731</v>
      </c>
      <c r="B15375" s="39">
        <v>687.3</v>
      </c>
    </row>
    <row r="15376" spans="1:2" x14ac:dyDescent="0.3">
      <c r="A15376" s="38" t="s">
        <v>15732</v>
      </c>
      <c r="B15376" s="39">
        <v>660.07</v>
      </c>
    </row>
    <row r="15377" spans="1:2" x14ac:dyDescent="0.3">
      <c r="A15377" s="38" t="s">
        <v>15733</v>
      </c>
      <c r="B15377" s="39">
        <v>805.19</v>
      </c>
    </row>
    <row r="15378" spans="1:2" x14ac:dyDescent="0.3">
      <c r="A15378" s="38" t="s">
        <v>15734</v>
      </c>
      <c r="B15378" s="39">
        <v>770.35</v>
      </c>
    </row>
    <row r="15379" spans="1:2" x14ac:dyDescent="0.3">
      <c r="A15379" s="38" t="s">
        <v>15735</v>
      </c>
      <c r="B15379" s="39">
        <v>949.63</v>
      </c>
    </row>
    <row r="15380" spans="1:2" x14ac:dyDescent="0.3">
      <c r="A15380" s="38" t="s">
        <v>15736</v>
      </c>
      <c r="B15380" s="39">
        <v>907.14</v>
      </c>
    </row>
    <row r="15381" spans="1:2" x14ac:dyDescent="0.3">
      <c r="A15381" s="38" t="s">
        <v>15737</v>
      </c>
      <c r="B15381" s="39">
        <v>1222.5999999999999</v>
      </c>
    </row>
    <row r="15382" spans="1:2" x14ac:dyDescent="0.3">
      <c r="A15382" s="38" t="s">
        <v>15738</v>
      </c>
      <c r="B15382" s="39">
        <v>1172.74</v>
      </c>
    </row>
    <row r="15383" spans="1:2" x14ac:dyDescent="0.3">
      <c r="A15383" s="38" t="s">
        <v>15739</v>
      </c>
      <c r="B15383" s="39">
        <v>1238.56</v>
      </c>
    </row>
    <row r="15384" spans="1:2" x14ac:dyDescent="0.3">
      <c r="A15384" s="38" t="s">
        <v>15740</v>
      </c>
      <c r="B15384" s="39">
        <v>1180.82</v>
      </c>
    </row>
    <row r="15385" spans="1:2" x14ac:dyDescent="0.3">
      <c r="A15385" s="38" t="s">
        <v>15741</v>
      </c>
      <c r="B15385" s="39">
        <v>1401.39</v>
      </c>
    </row>
    <row r="15386" spans="1:2" x14ac:dyDescent="0.3">
      <c r="A15386" s="38" t="s">
        <v>15742</v>
      </c>
      <c r="B15386" s="39">
        <v>1343.2</v>
      </c>
    </row>
    <row r="15387" spans="1:2" x14ac:dyDescent="0.3">
      <c r="A15387" s="38" t="s">
        <v>15743</v>
      </c>
      <c r="B15387" s="39">
        <v>1674.22</v>
      </c>
    </row>
    <row r="15388" spans="1:2" x14ac:dyDescent="0.3">
      <c r="A15388" s="38" t="s">
        <v>15744</v>
      </c>
      <c r="B15388" s="39">
        <v>1593.61</v>
      </c>
    </row>
    <row r="15389" spans="1:2" x14ac:dyDescent="0.3">
      <c r="A15389" s="38" t="s">
        <v>15745</v>
      </c>
      <c r="B15389" s="39">
        <v>1754.07</v>
      </c>
    </row>
    <row r="15390" spans="1:2" x14ac:dyDescent="0.3">
      <c r="A15390" s="38" t="s">
        <v>15746</v>
      </c>
      <c r="B15390" s="39">
        <v>1679.25</v>
      </c>
    </row>
    <row r="15391" spans="1:2" x14ac:dyDescent="0.3">
      <c r="A15391" s="38" t="s">
        <v>15747</v>
      </c>
      <c r="B15391" s="39">
        <v>2392.71</v>
      </c>
    </row>
    <row r="15392" spans="1:2" x14ac:dyDescent="0.3">
      <c r="A15392" s="38" t="s">
        <v>15748</v>
      </c>
      <c r="B15392" s="39">
        <v>2327</v>
      </c>
    </row>
    <row r="15393" spans="1:2" x14ac:dyDescent="0.3">
      <c r="A15393" s="38" t="s">
        <v>15749</v>
      </c>
      <c r="B15393" s="39">
        <v>1963.18</v>
      </c>
    </row>
    <row r="15394" spans="1:2" x14ac:dyDescent="0.3">
      <c r="A15394" s="38" t="s">
        <v>15750</v>
      </c>
      <c r="B15394" s="39">
        <v>1867.32</v>
      </c>
    </row>
    <row r="15395" spans="1:2" x14ac:dyDescent="0.3">
      <c r="A15395" s="38" t="s">
        <v>15751</v>
      </c>
      <c r="B15395" s="39">
        <v>2110.0700000000002</v>
      </c>
    </row>
    <row r="15396" spans="1:2" x14ac:dyDescent="0.3">
      <c r="A15396" s="38" t="s">
        <v>15752</v>
      </c>
      <c r="B15396" s="39">
        <v>2018.58</v>
      </c>
    </row>
    <row r="15397" spans="1:2" x14ac:dyDescent="0.3">
      <c r="A15397" s="38" t="s">
        <v>15753</v>
      </c>
      <c r="B15397" s="39">
        <v>2485.1999999999998</v>
      </c>
    </row>
    <row r="15398" spans="1:2" x14ac:dyDescent="0.3">
      <c r="A15398" s="38" t="s">
        <v>15754</v>
      </c>
      <c r="B15398" s="39">
        <v>2408.2399999999998</v>
      </c>
    </row>
    <row r="15399" spans="1:2" x14ac:dyDescent="0.3">
      <c r="A15399" s="38" t="s">
        <v>15755</v>
      </c>
      <c r="B15399" s="39">
        <v>2254.4699999999998</v>
      </c>
    </row>
    <row r="15400" spans="1:2" x14ac:dyDescent="0.3">
      <c r="A15400" s="38" t="s">
        <v>15756</v>
      </c>
      <c r="B15400" s="39">
        <v>2143.36</v>
      </c>
    </row>
    <row r="15401" spans="1:2" x14ac:dyDescent="0.3">
      <c r="A15401" s="38" t="s">
        <v>15757</v>
      </c>
      <c r="B15401" s="39">
        <v>2288.86</v>
      </c>
    </row>
    <row r="15402" spans="1:2" x14ac:dyDescent="0.3">
      <c r="A15402" s="38" t="s">
        <v>15758</v>
      </c>
      <c r="B15402" s="39">
        <v>2189.04</v>
      </c>
    </row>
    <row r="15403" spans="1:2" x14ac:dyDescent="0.3">
      <c r="A15403" s="38" t="s">
        <v>15759</v>
      </c>
      <c r="B15403" s="39">
        <v>3138.44</v>
      </c>
    </row>
    <row r="15404" spans="1:2" x14ac:dyDescent="0.3">
      <c r="A15404" s="38" t="s">
        <v>15760</v>
      </c>
      <c r="B15404" s="39">
        <v>3039.37</v>
      </c>
    </row>
    <row r="15405" spans="1:2" x14ac:dyDescent="0.3">
      <c r="A15405" s="38" t="s">
        <v>15761</v>
      </c>
      <c r="B15405" s="39">
        <v>3311.99</v>
      </c>
    </row>
    <row r="15406" spans="1:2" x14ac:dyDescent="0.3">
      <c r="A15406" s="38" t="s">
        <v>15762</v>
      </c>
      <c r="B15406" s="39">
        <v>3225.18</v>
      </c>
    </row>
    <row r="15407" spans="1:2" x14ac:dyDescent="0.3">
      <c r="A15407" s="38" t="s">
        <v>15763</v>
      </c>
      <c r="B15407" s="39">
        <v>2976.95</v>
      </c>
    </row>
    <row r="15408" spans="1:2" x14ac:dyDescent="0.3">
      <c r="A15408" s="38" t="s">
        <v>15764</v>
      </c>
      <c r="B15408" s="39">
        <v>2827.68</v>
      </c>
    </row>
    <row r="15409" spans="1:2" x14ac:dyDescent="0.3">
      <c r="A15409" s="38" t="s">
        <v>15765</v>
      </c>
      <c r="B15409" s="39">
        <v>2997.58</v>
      </c>
    </row>
    <row r="15410" spans="1:2" x14ac:dyDescent="0.3">
      <c r="A15410" s="38" t="s">
        <v>15766</v>
      </c>
      <c r="B15410" s="39">
        <v>2864.45</v>
      </c>
    </row>
    <row r="15411" spans="1:2" x14ac:dyDescent="0.3">
      <c r="A15411" s="38" t="s">
        <v>15767</v>
      </c>
      <c r="B15411" s="39">
        <v>3443.28</v>
      </c>
    </row>
    <row r="15412" spans="1:2" x14ac:dyDescent="0.3">
      <c r="A15412" s="38" t="s">
        <v>15768</v>
      </c>
      <c r="B15412" s="39">
        <v>3333.15</v>
      </c>
    </row>
    <row r="15413" spans="1:2" x14ac:dyDescent="0.3">
      <c r="A15413" s="38" t="s">
        <v>15769</v>
      </c>
      <c r="B15413" s="39">
        <v>3687.91</v>
      </c>
    </row>
    <row r="15414" spans="1:2" x14ac:dyDescent="0.3">
      <c r="A15414" s="38" t="s">
        <v>15770</v>
      </c>
      <c r="B15414" s="39">
        <v>3586.46</v>
      </c>
    </row>
    <row r="15415" spans="1:2" x14ac:dyDescent="0.3">
      <c r="A15415" s="38" t="s">
        <v>15771</v>
      </c>
      <c r="B15415" s="39">
        <v>3746.54</v>
      </c>
    </row>
    <row r="15416" spans="1:2" x14ac:dyDescent="0.3">
      <c r="A15416" s="38" t="s">
        <v>15772</v>
      </c>
      <c r="B15416" s="39">
        <v>3625.35</v>
      </c>
    </row>
    <row r="15417" spans="1:2" x14ac:dyDescent="0.3">
      <c r="A15417" s="38" t="s">
        <v>15773</v>
      </c>
      <c r="B15417" s="39">
        <v>4066.84</v>
      </c>
    </row>
    <row r="15418" spans="1:2" x14ac:dyDescent="0.3">
      <c r="A15418" s="38" t="s">
        <v>15774</v>
      </c>
      <c r="B15418" s="39">
        <v>3950.76</v>
      </c>
    </row>
    <row r="15419" spans="1:2" x14ac:dyDescent="0.3">
      <c r="A15419" s="38" t="s">
        <v>15775</v>
      </c>
      <c r="B15419" s="39">
        <v>4062.27</v>
      </c>
    </row>
    <row r="15420" spans="1:2" x14ac:dyDescent="0.3">
      <c r="A15420" s="38" t="s">
        <v>15776</v>
      </c>
      <c r="B15420" s="39">
        <v>3879.19</v>
      </c>
    </row>
    <row r="15421" spans="1:2" x14ac:dyDescent="0.3">
      <c r="A15421" s="38" t="s">
        <v>15777</v>
      </c>
      <c r="B15421" s="39">
        <v>4657.93</v>
      </c>
    </row>
    <row r="15422" spans="1:2" x14ac:dyDescent="0.3">
      <c r="A15422" s="38" t="s">
        <v>15778</v>
      </c>
      <c r="B15422" s="39">
        <v>4503.57</v>
      </c>
    </row>
    <row r="15423" spans="1:2" x14ac:dyDescent="0.3">
      <c r="A15423" s="38" t="s">
        <v>15779</v>
      </c>
      <c r="B15423" s="39">
        <v>4445.88</v>
      </c>
    </row>
    <row r="15424" spans="1:2" x14ac:dyDescent="0.3">
      <c r="A15424" s="38" t="s">
        <v>15780</v>
      </c>
      <c r="B15424" s="39">
        <v>4315.1499999999996</v>
      </c>
    </row>
    <row r="15425" spans="1:2" x14ac:dyDescent="0.3">
      <c r="A15425" s="38" t="s">
        <v>15781</v>
      </c>
      <c r="B15425" s="39">
        <v>5264.48</v>
      </c>
    </row>
    <row r="15426" spans="1:2" x14ac:dyDescent="0.3">
      <c r="A15426" s="38" t="s">
        <v>15782</v>
      </c>
      <c r="B15426" s="39">
        <v>5088</v>
      </c>
    </row>
    <row r="15427" spans="1:2" x14ac:dyDescent="0.3">
      <c r="A15427" s="38" t="s">
        <v>15783</v>
      </c>
      <c r="B15427" s="39">
        <v>5199.01</v>
      </c>
    </row>
    <row r="15428" spans="1:2" x14ac:dyDescent="0.3">
      <c r="A15428" s="38" t="s">
        <v>15784</v>
      </c>
      <c r="B15428" s="39">
        <v>5039.0200000000004</v>
      </c>
    </row>
    <row r="15429" spans="1:2" x14ac:dyDescent="0.3">
      <c r="A15429" s="38" t="s">
        <v>15785</v>
      </c>
      <c r="B15429" s="39">
        <v>5810.49</v>
      </c>
    </row>
    <row r="15430" spans="1:2" x14ac:dyDescent="0.3">
      <c r="A15430" s="38" t="s">
        <v>15786</v>
      </c>
      <c r="B15430" s="39">
        <v>5657.41</v>
      </c>
    </row>
    <row r="15431" spans="1:2" x14ac:dyDescent="0.3">
      <c r="A15431" s="38" t="s">
        <v>15787</v>
      </c>
      <c r="B15431" s="39">
        <v>7085.68</v>
      </c>
    </row>
    <row r="15432" spans="1:2" x14ac:dyDescent="0.3">
      <c r="A15432" s="38" t="s">
        <v>15788</v>
      </c>
      <c r="B15432" s="39">
        <v>6842.84</v>
      </c>
    </row>
    <row r="15433" spans="1:2" x14ac:dyDescent="0.3">
      <c r="A15433" s="38" t="s">
        <v>15789</v>
      </c>
      <c r="B15433" s="39">
        <v>6708.66</v>
      </c>
    </row>
    <row r="15434" spans="1:2" x14ac:dyDescent="0.3">
      <c r="A15434" s="38" t="s">
        <v>15790</v>
      </c>
      <c r="B15434" s="39">
        <v>6490.12</v>
      </c>
    </row>
    <row r="15435" spans="1:2" x14ac:dyDescent="0.3">
      <c r="A15435" s="38" t="s">
        <v>15791</v>
      </c>
      <c r="B15435" s="39">
        <v>7376.07</v>
      </c>
    </row>
    <row r="15436" spans="1:2" x14ac:dyDescent="0.3">
      <c r="A15436" s="38" t="s">
        <v>15792</v>
      </c>
      <c r="B15436" s="39">
        <v>7164.91</v>
      </c>
    </row>
    <row r="15437" spans="1:2" x14ac:dyDescent="0.3">
      <c r="A15437" s="38" t="s">
        <v>15793</v>
      </c>
      <c r="B15437" s="39">
        <v>8601.9</v>
      </c>
    </row>
    <row r="15438" spans="1:2" x14ac:dyDescent="0.3">
      <c r="A15438" s="38" t="s">
        <v>15794</v>
      </c>
      <c r="B15438" s="39">
        <v>8310.18</v>
      </c>
    </row>
    <row r="15439" spans="1:2" x14ac:dyDescent="0.3">
      <c r="A15439" s="38" t="s">
        <v>15795</v>
      </c>
      <c r="B15439" s="39">
        <v>8943.35</v>
      </c>
    </row>
    <row r="15440" spans="1:2" x14ac:dyDescent="0.3">
      <c r="A15440" s="38" t="s">
        <v>15796</v>
      </c>
      <c r="B15440" s="39">
        <v>8674.09</v>
      </c>
    </row>
    <row r="15441" spans="1:2" x14ac:dyDescent="0.3">
      <c r="A15441" s="38" t="s">
        <v>15797</v>
      </c>
      <c r="B15441" s="39">
        <v>10130.299999999999</v>
      </c>
    </row>
    <row r="15442" spans="1:2" x14ac:dyDescent="0.3">
      <c r="A15442" s="38" t="s">
        <v>15798</v>
      </c>
      <c r="B15442" s="39">
        <v>9780.02</v>
      </c>
    </row>
    <row r="15443" spans="1:2" x14ac:dyDescent="0.3">
      <c r="A15443" s="38" t="s">
        <v>15799</v>
      </c>
      <c r="B15443" s="39">
        <v>10513.95</v>
      </c>
    </row>
    <row r="15444" spans="1:2" x14ac:dyDescent="0.3">
      <c r="A15444" s="38" t="s">
        <v>15800</v>
      </c>
      <c r="B15444" s="39">
        <v>10186.549999999999</v>
      </c>
    </row>
    <row r="15445" spans="1:2" x14ac:dyDescent="0.3">
      <c r="A15445" s="38" t="s">
        <v>15801</v>
      </c>
      <c r="B15445" s="39">
        <v>12081.23</v>
      </c>
    </row>
    <row r="15446" spans="1:2" x14ac:dyDescent="0.3">
      <c r="A15446" s="38" t="s">
        <v>15802</v>
      </c>
      <c r="B15446" s="39">
        <v>11695.73</v>
      </c>
    </row>
    <row r="15447" spans="1:2" x14ac:dyDescent="0.3">
      <c r="A15447" s="38" t="s">
        <v>15803</v>
      </c>
      <c r="B15447" s="39">
        <v>13650.1</v>
      </c>
    </row>
    <row r="15448" spans="1:2" x14ac:dyDescent="0.3">
      <c r="A15448" s="38" t="s">
        <v>15804</v>
      </c>
      <c r="B15448" s="39">
        <v>13206.5</v>
      </c>
    </row>
    <row r="15449" spans="1:2" x14ac:dyDescent="0.3">
      <c r="A15449" s="38" t="s">
        <v>15805</v>
      </c>
      <c r="B15449" s="39">
        <v>15324.77</v>
      </c>
    </row>
    <row r="15450" spans="1:2" x14ac:dyDescent="0.3">
      <c r="A15450" s="38" t="s">
        <v>15806</v>
      </c>
      <c r="B15450" s="39">
        <v>14823.06</v>
      </c>
    </row>
    <row r="15451" spans="1:2" x14ac:dyDescent="0.3">
      <c r="A15451" s="38" t="s">
        <v>15807</v>
      </c>
      <c r="B15451" s="39">
        <v>17078.82</v>
      </c>
    </row>
    <row r="15452" spans="1:2" x14ac:dyDescent="0.3">
      <c r="A15452" s="38" t="s">
        <v>15808</v>
      </c>
      <c r="B15452" s="39">
        <v>16519.009999999998</v>
      </c>
    </row>
    <row r="15453" spans="1:2" x14ac:dyDescent="0.3">
      <c r="A15453" s="38" t="s">
        <v>15809</v>
      </c>
      <c r="B15453" s="39">
        <v>18834.43</v>
      </c>
    </row>
    <row r="15454" spans="1:2" x14ac:dyDescent="0.3">
      <c r="A15454" s="38" t="s">
        <v>15810</v>
      </c>
      <c r="B15454" s="39">
        <v>18216.52</v>
      </c>
    </row>
    <row r="15455" spans="1:2" x14ac:dyDescent="0.3">
      <c r="A15455" s="38" t="s">
        <v>15811</v>
      </c>
      <c r="B15455" s="39">
        <v>5089</v>
      </c>
    </row>
    <row r="15456" spans="1:2" x14ac:dyDescent="0.3">
      <c r="A15456" s="38" t="s">
        <v>15812</v>
      </c>
      <c r="B15456" s="39">
        <v>4913</v>
      </c>
    </row>
    <row r="15457" spans="1:2" x14ac:dyDescent="0.3">
      <c r="A15457" s="38" t="s">
        <v>15813</v>
      </c>
      <c r="B15457" s="39">
        <v>32.79</v>
      </c>
    </row>
    <row r="15458" spans="1:2" x14ac:dyDescent="0.3">
      <c r="A15458" s="38" t="s">
        <v>15814</v>
      </c>
      <c r="B15458" s="39">
        <v>30.55</v>
      </c>
    </row>
    <row r="15459" spans="1:2" x14ac:dyDescent="0.3">
      <c r="A15459" s="38" t="s">
        <v>15815</v>
      </c>
      <c r="B15459" s="39">
        <v>45.37</v>
      </c>
    </row>
    <row r="15460" spans="1:2" x14ac:dyDescent="0.3">
      <c r="A15460" s="38" t="s">
        <v>15816</v>
      </c>
      <c r="B15460" s="39">
        <v>42.12</v>
      </c>
    </row>
    <row r="15461" spans="1:2" x14ac:dyDescent="0.3">
      <c r="A15461" s="38" t="s">
        <v>15817</v>
      </c>
      <c r="B15461" s="39">
        <v>59.96</v>
      </c>
    </row>
    <row r="15462" spans="1:2" x14ac:dyDescent="0.3">
      <c r="A15462" s="38" t="s">
        <v>15818</v>
      </c>
      <c r="B15462" s="39">
        <v>55.78</v>
      </c>
    </row>
    <row r="15463" spans="1:2" x14ac:dyDescent="0.3">
      <c r="A15463" s="38" t="s">
        <v>15819</v>
      </c>
      <c r="B15463" s="39">
        <v>72.89</v>
      </c>
    </row>
    <row r="15464" spans="1:2" x14ac:dyDescent="0.3">
      <c r="A15464" s="38" t="s">
        <v>15820</v>
      </c>
      <c r="B15464" s="39">
        <v>67.78</v>
      </c>
    </row>
    <row r="15465" spans="1:2" x14ac:dyDescent="0.3">
      <c r="A15465" s="38" t="s">
        <v>15821</v>
      </c>
      <c r="B15465" s="39">
        <v>91.06</v>
      </c>
    </row>
    <row r="15466" spans="1:2" x14ac:dyDescent="0.3">
      <c r="A15466" s="38" t="s">
        <v>15822</v>
      </c>
      <c r="B15466" s="39">
        <v>85.19</v>
      </c>
    </row>
    <row r="15467" spans="1:2" x14ac:dyDescent="0.3">
      <c r="A15467" s="38" t="s">
        <v>15823</v>
      </c>
      <c r="B15467" s="39">
        <v>117.48</v>
      </c>
    </row>
    <row r="15468" spans="1:2" x14ac:dyDescent="0.3">
      <c r="A15468" s="38" t="s">
        <v>15824</v>
      </c>
      <c r="B15468" s="39">
        <v>111.24</v>
      </c>
    </row>
    <row r="15469" spans="1:2" x14ac:dyDescent="0.3">
      <c r="A15469" s="38" t="s">
        <v>15825</v>
      </c>
      <c r="B15469" s="39">
        <v>757.88</v>
      </c>
    </row>
    <row r="15470" spans="1:2" x14ac:dyDescent="0.3">
      <c r="A15470" s="38" t="s">
        <v>15826</v>
      </c>
      <c r="B15470" s="39">
        <v>715.8</v>
      </c>
    </row>
    <row r="15471" spans="1:2" x14ac:dyDescent="0.3">
      <c r="A15471" s="38" t="s">
        <v>15827</v>
      </c>
      <c r="B15471" s="39">
        <v>1008.07</v>
      </c>
    </row>
    <row r="15472" spans="1:2" x14ac:dyDescent="0.3">
      <c r="A15472" s="38" t="s">
        <v>15828</v>
      </c>
      <c r="B15472" s="39">
        <v>946.69</v>
      </c>
    </row>
    <row r="15473" spans="1:2" x14ac:dyDescent="0.3">
      <c r="A15473" s="38" t="s">
        <v>15829</v>
      </c>
      <c r="B15473" s="39">
        <v>267.63</v>
      </c>
    </row>
    <row r="15474" spans="1:2" x14ac:dyDescent="0.3">
      <c r="A15474" s="38" t="s">
        <v>15830</v>
      </c>
      <c r="B15474" s="39">
        <v>253.6</v>
      </c>
    </row>
    <row r="15475" spans="1:2" x14ac:dyDescent="0.3">
      <c r="A15475" s="38" t="s">
        <v>15831</v>
      </c>
      <c r="B15475" s="39">
        <v>653.74</v>
      </c>
    </row>
    <row r="15476" spans="1:2" x14ac:dyDescent="0.3">
      <c r="A15476" s="38" t="s">
        <v>15832</v>
      </c>
      <c r="B15476" s="39">
        <v>606.77</v>
      </c>
    </row>
    <row r="15477" spans="1:2" x14ac:dyDescent="0.3">
      <c r="A15477" s="38" t="s">
        <v>15833</v>
      </c>
      <c r="B15477" s="39">
        <v>13.42</v>
      </c>
    </row>
    <row r="15478" spans="1:2" x14ac:dyDescent="0.3">
      <c r="A15478" s="38" t="s">
        <v>15834</v>
      </c>
      <c r="B15478" s="39">
        <v>13.42</v>
      </c>
    </row>
    <row r="15479" spans="1:2" x14ac:dyDescent="0.3">
      <c r="A15479" s="38" t="s">
        <v>15835</v>
      </c>
      <c r="B15479" s="39">
        <v>21.03</v>
      </c>
    </row>
    <row r="15480" spans="1:2" x14ac:dyDescent="0.3">
      <c r="A15480" s="38" t="s">
        <v>15836</v>
      </c>
      <c r="B15480" s="39">
        <v>19.239999999999998</v>
      </c>
    </row>
    <row r="15481" spans="1:2" x14ac:dyDescent="0.3">
      <c r="A15481" s="38" t="s">
        <v>15837</v>
      </c>
      <c r="B15481" s="39">
        <v>29.93</v>
      </c>
    </row>
    <row r="15482" spans="1:2" x14ac:dyDescent="0.3">
      <c r="A15482" s="38" t="s">
        <v>15838</v>
      </c>
      <c r="B15482" s="39">
        <v>27.2</v>
      </c>
    </row>
    <row r="15483" spans="1:2" x14ac:dyDescent="0.3">
      <c r="A15483" s="38" t="s">
        <v>15839</v>
      </c>
      <c r="B15483" s="39">
        <v>46.4</v>
      </c>
    </row>
    <row r="15484" spans="1:2" x14ac:dyDescent="0.3">
      <c r="A15484" s="38" t="s">
        <v>15840</v>
      </c>
      <c r="B15484" s="39">
        <v>43.48</v>
      </c>
    </row>
    <row r="15485" spans="1:2" x14ac:dyDescent="0.3">
      <c r="A15485" s="38" t="s">
        <v>15841</v>
      </c>
      <c r="B15485" s="39">
        <v>35</v>
      </c>
    </row>
    <row r="15486" spans="1:2" x14ac:dyDescent="0.3">
      <c r="A15486" s="38" t="s">
        <v>15842</v>
      </c>
      <c r="B15486" s="39">
        <v>35</v>
      </c>
    </row>
    <row r="15487" spans="1:2" x14ac:dyDescent="0.3">
      <c r="A15487" s="38" t="s">
        <v>15843</v>
      </c>
      <c r="B15487" s="39">
        <v>10.32</v>
      </c>
    </row>
    <row r="15488" spans="1:2" x14ac:dyDescent="0.3">
      <c r="A15488" s="38" t="s">
        <v>15844</v>
      </c>
      <c r="B15488" s="39">
        <v>10.09</v>
      </c>
    </row>
    <row r="15489" spans="1:2" x14ac:dyDescent="0.3">
      <c r="A15489" s="38" t="s">
        <v>15845</v>
      </c>
      <c r="B15489" s="39">
        <v>316.49</v>
      </c>
    </row>
    <row r="15490" spans="1:2" x14ac:dyDescent="0.3">
      <c r="A15490" s="38" t="s">
        <v>15846</v>
      </c>
      <c r="B15490" s="39">
        <v>309.48</v>
      </c>
    </row>
    <row r="15491" spans="1:2" x14ac:dyDescent="0.3">
      <c r="A15491" s="38" t="s">
        <v>15847</v>
      </c>
      <c r="B15491" s="39">
        <v>193.92</v>
      </c>
    </row>
    <row r="15492" spans="1:2" x14ac:dyDescent="0.3">
      <c r="A15492" s="38" t="s">
        <v>15848</v>
      </c>
      <c r="B15492" s="39">
        <v>186.91</v>
      </c>
    </row>
    <row r="15493" spans="1:2" x14ac:dyDescent="0.3">
      <c r="A15493" s="38" t="s">
        <v>15849</v>
      </c>
      <c r="B15493" s="39">
        <v>111.84</v>
      </c>
    </row>
    <row r="15494" spans="1:2" x14ac:dyDescent="0.3">
      <c r="A15494" s="38" t="s">
        <v>15850</v>
      </c>
      <c r="B15494" s="39">
        <v>104.83</v>
      </c>
    </row>
    <row r="15495" spans="1:2" x14ac:dyDescent="0.3">
      <c r="A15495" s="38" t="s">
        <v>15851</v>
      </c>
      <c r="B15495" s="39">
        <v>101.57</v>
      </c>
    </row>
    <row r="15496" spans="1:2" x14ac:dyDescent="0.3">
      <c r="A15496" s="38" t="s">
        <v>15852</v>
      </c>
      <c r="B15496" s="39">
        <v>94.79</v>
      </c>
    </row>
    <row r="15497" spans="1:2" x14ac:dyDescent="0.3">
      <c r="A15497" s="38" t="s">
        <v>15853</v>
      </c>
      <c r="B15497" s="39">
        <v>89.96</v>
      </c>
    </row>
    <row r="15498" spans="1:2" x14ac:dyDescent="0.3">
      <c r="A15498" s="38" t="s">
        <v>15854</v>
      </c>
      <c r="B15498" s="39">
        <v>83.18</v>
      </c>
    </row>
    <row r="15499" spans="1:2" x14ac:dyDescent="0.3">
      <c r="A15499" s="38" t="s">
        <v>15855</v>
      </c>
      <c r="B15499" s="39">
        <v>8.19</v>
      </c>
    </row>
    <row r="15500" spans="1:2" x14ac:dyDescent="0.3">
      <c r="A15500" s="38" t="s">
        <v>15856</v>
      </c>
      <c r="B15500" s="39">
        <v>7.68</v>
      </c>
    </row>
    <row r="15501" spans="1:2" x14ac:dyDescent="0.3">
      <c r="A15501" s="38" t="s">
        <v>15857</v>
      </c>
      <c r="B15501" s="39">
        <v>10.119999999999999</v>
      </c>
    </row>
    <row r="15502" spans="1:2" x14ac:dyDescent="0.3">
      <c r="A15502" s="38" t="s">
        <v>15858</v>
      </c>
      <c r="B15502" s="39">
        <v>9.52</v>
      </c>
    </row>
    <row r="15503" spans="1:2" x14ac:dyDescent="0.3">
      <c r="A15503" s="38" t="s">
        <v>15859</v>
      </c>
      <c r="B15503" s="39">
        <v>13.7</v>
      </c>
    </row>
    <row r="15504" spans="1:2" x14ac:dyDescent="0.3">
      <c r="A15504" s="38" t="s">
        <v>15860</v>
      </c>
      <c r="B15504" s="39">
        <v>12.96</v>
      </c>
    </row>
    <row r="15505" spans="1:2" x14ac:dyDescent="0.3">
      <c r="A15505" s="38" t="s">
        <v>15861</v>
      </c>
      <c r="B15505" s="39">
        <v>17.88</v>
      </c>
    </row>
    <row r="15506" spans="1:2" x14ac:dyDescent="0.3">
      <c r="A15506" s="38" t="s">
        <v>15862</v>
      </c>
      <c r="B15506" s="39">
        <v>17.04</v>
      </c>
    </row>
    <row r="15507" spans="1:2" x14ac:dyDescent="0.3">
      <c r="A15507" s="38" t="s">
        <v>15863</v>
      </c>
      <c r="B15507" s="39">
        <v>22.85</v>
      </c>
    </row>
    <row r="15508" spans="1:2" x14ac:dyDescent="0.3">
      <c r="A15508" s="38" t="s">
        <v>15864</v>
      </c>
      <c r="B15508" s="39">
        <v>21.92</v>
      </c>
    </row>
    <row r="15509" spans="1:2" x14ac:dyDescent="0.3">
      <c r="A15509" s="38" t="s">
        <v>15865</v>
      </c>
      <c r="B15509" s="39">
        <v>27.81</v>
      </c>
    </row>
    <row r="15510" spans="1:2" x14ac:dyDescent="0.3">
      <c r="A15510" s="38" t="s">
        <v>15866</v>
      </c>
      <c r="B15510" s="39">
        <v>26.69</v>
      </c>
    </row>
    <row r="15511" spans="1:2" x14ac:dyDescent="0.3">
      <c r="A15511" s="38" t="s">
        <v>15867</v>
      </c>
      <c r="B15511" s="39">
        <v>42.54</v>
      </c>
    </row>
    <row r="15512" spans="1:2" x14ac:dyDescent="0.3">
      <c r="A15512" s="38" t="s">
        <v>15868</v>
      </c>
      <c r="B15512" s="39">
        <v>41.14</v>
      </c>
    </row>
    <row r="15513" spans="1:2" x14ac:dyDescent="0.3">
      <c r="A15513" s="38" t="s">
        <v>15869</v>
      </c>
      <c r="B15513" s="39">
        <v>50.7</v>
      </c>
    </row>
    <row r="15514" spans="1:2" x14ac:dyDescent="0.3">
      <c r="A15514" s="38" t="s">
        <v>15870</v>
      </c>
      <c r="B15514" s="39">
        <v>49.16</v>
      </c>
    </row>
    <row r="15515" spans="1:2" x14ac:dyDescent="0.3">
      <c r="A15515" s="38" t="s">
        <v>15871</v>
      </c>
      <c r="B15515" s="39">
        <v>67.959999999999994</v>
      </c>
    </row>
    <row r="15516" spans="1:2" x14ac:dyDescent="0.3">
      <c r="A15516" s="38" t="s">
        <v>15872</v>
      </c>
      <c r="B15516" s="39">
        <v>66.09</v>
      </c>
    </row>
    <row r="15517" spans="1:2" x14ac:dyDescent="0.3">
      <c r="A15517" s="38" t="s">
        <v>15873</v>
      </c>
      <c r="B15517" s="39">
        <v>10.57</v>
      </c>
    </row>
    <row r="15518" spans="1:2" x14ac:dyDescent="0.3">
      <c r="A15518" s="38" t="s">
        <v>15874</v>
      </c>
      <c r="B15518" s="39">
        <v>9.42</v>
      </c>
    </row>
    <row r="15519" spans="1:2" x14ac:dyDescent="0.3">
      <c r="A15519" s="38" t="s">
        <v>15875</v>
      </c>
      <c r="B15519" s="39">
        <v>16.61</v>
      </c>
    </row>
    <row r="15520" spans="1:2" x14ac:dyDescent="0.3">
      <c r="A15520" s="38" t="s">
        <v>15876</v>
      </c>
      <c r="B15520" s="39">
        <v>14.81</v>
      </c>
    </row>
    <row r="15521" spans="1:2" x14ac:dyDescent="0.3">
      <c r="A15521" s="38" t="s">
        <v>15877</v>
      </c>
      <c r="B15521" s="39">
        <v>18.12</v>
      </c>
    </row>
    <row r="15522" spans="1:2" x14ac:dyDescent="0.3">
      <c r="A15522" s="38" t="s">
        <v>15878</v>
      </c>
      <c r="B15522" s="39">
        <v>16.16</v>
      </c>
    </row>
    <row r="15523" spans="1:2" x14ac:dyDescent="0.3">
      <c r="A15523" s="38" t="s">
        <v>15879</v>
      </c>
      <c r="B15523" s="39">
        <v>27.18</v>
      </c>
    </row>
    <row r="15524" spans="1:2" x14ac:dyDescent="0.3">
      <c r="A15524" s="38" t="s">
        <v>15880</v>
      </c>
      <c r="B15524" s="39">
        <v>24.24</v>
      </c>
    </row>
    <row r="15525" spans="1:2" x14ac:dyDescent="0.3">
      <c r="A15525" s="38" t="s">
        <v>15881</v>
      </c>
      <c r="B15525" s="39">
        <v>30.21</v>
      </c>
    </row>
    <row r="15526" spans="1:2" x14ac:dyDescent="0.3">
      <c r="A15526" s="38" t="s">
        <v>15882</v>
      </c>
      <c r="B15526" s="39">
        <v>26.93</v>
      </c>
    </row>
    <row r="15527" spans="1:2" x14ac:dyDescent="0.3">
      <c r="A15527" s="38" t="s">
        <v>15883</v>
      </c>
      <c r="B15527" s="39">
        <v>45.31</v>
      </c>
    </row>
    <row r="15528" spans="1:2" x14ac:dyDescent="0.3">
      <c r="A15528" s="38" t="s">
        <v>15884</v>
      </c>
      <c r="B15528" s="39">
        <v>40.4</v>
      </c>
    </row>
    <row r="15529" spans="1:2" x14ac:dyDescent="0.3">
      <c r="A15529" s="38" t="s">
        <v>15885</v>
      </c>
      <c r="B15529" s="39">
        <v>36.61</v>
      </c>
    </row>
    <row r="15530" spans="1:2" x14ac:dyDescent="0.3">
      <c r="A15530" s="38" t="s">
        <v>15886</v>
      </c>
      <c r="B15530" s="39">
        <v>32.64</v>
      </c>
    </row>
    <row r="15531" spans="1:2" x14ac:dyDescent="0.3">
      <c r="A15531" s="38" t="s">
        <v>15887</v>
      </c>
      <c r="B15531" s="39">
        <v>54.92</v>
      </c>
    </row>
    <row r="15532" spans="1:2" x14ac:dyDescent="0.3">
      <c r="A15532" s="38" t="s">
        <v>15888</v>
      </c>
      <c r="B15532" s="39">
        <v>48.96</v>
      </c>
    </row>
    <row r="15533" spans="1:2" x14ac:dyDescent="0.3">
      <c r="A15533" s="38" t="s">
        <v>15889</v>
      </c>
      <c r="B15533" s="39">
        <v>47.91</v>
      </c>
    </row>
    <row r="15534" spans="1:2" x14ac:dyDescent="0.3">
      <c r="A15534" s="38" t="s">
        <v>15890</v>
      </c>
      <c r="B15534" s="39">
        <v>43.23</v>
      </c>
    </row>
    <row r="15535" spans="1:2" x14ac:dyDescent="0.3">
      <c r="A15535" s="38" t="s">
        <v>15891</v>
      </c>
      <c r="B15535" s="39">
        <v>79.05</v>
      </c>
    </row>
    <row r="15536" spans="1:2" x14ac:dyDescent="0.3">
      <c r="A15536" s="38" t="s">
        <v>15892</v>
      </c>
      <c r="B15536" s="39">
        <v>71.34</v>
      </c>
    </row>
    <row r="15537" spans="1:2" x14ac:dyDescent="0.3">
      <c r="A15537" s="38" t="s">
        <v>15893</v>
      </c>
      <c r="B15537" s="39">
        <v>65.31</v>
      </c>
    </row>
    <row r="15538" spans="1:2" x14ac:dyDescent="0.3">
      <c r="A15538" s="38" t="s">
        <v>15894</v>
      </c>
      <c r="B15538" s="39">
        <v>57.15</v>
      </c>
    </row>
    <row r="15539" spans="1:2" x14ac:dyDescent="0.3">
      <c r="A15539" s="38" t="s">
        <v>15895</v>
      </c>
      <c r="B15539" s="39">
        <v>95.76</v>
      </c>
    </row>
    <row r="15540" spans="1:2" x14ac:dyDescent="0.3">
      <c r="A15540" s="38" t="s">
        <v>15896</v>
      </c>
      <c r="B15540" s="39">
        <v>83.53</v>
      </c>
    </row>
    <row r="15541" spans="1:2" x14ac:dyDescent="0.3">
      <c r="A15541" s="38" t="s">
        <v>15897</v>
      </c>
      <c r="B15541" s="39">
        <v>24.46</v>
      </c>
    </row>
    <row r="15542" spans="1:2" x14ac:dyDescent="0.3">
      <c r="A15542" s="38" t="s">
        <v>15898</v>
      </c>
      <c r="B15542" s="39">
        <v>21.75</v>
      </c>
    </row>
    <row r="15543" spans="1:2" x14ac:dyDescent="0.3">
      <c r="A15543" s="38" t="s">
        <v>15899</v>
      </c>
      <c r="B15543" s="39">
        <v>9.4600000000000009</v>
      </c>
    </row>
    <row r="15544" spans="1:2" x14ac:dyDescent="0.3">
      <c r="A15544" s="38" t="s">
        <v>15900</v>
      </c>
      <c r="B15544" s="39">
        <v>8.52</v>
      </c>
    </row>
    <row r="15545" spans="1:2" x14ac:dyDescent="0.3">
      <c r="A15545" s="38" t="s">
        <v>15901</v>
      </c>
      <c r="B15545" s="39">
        <v>9.89</v>
      </c>
    </row>
    <row r="15546" spans="1:2" x14ac:dyDescent="0.3">
      <c r="A15546" s="38" t="s">
        <v>373</v>
      </c>
      <c r="B15546" s="39">
        <v>8.9600000000000009</v>
      </c>
    </row>
    <row r="15547" spans="1:2" x14ac:dyDescent="0.3">
      <c r="A15547" s="38" t="s">
        <v>15902</v>
      </c>
      <c r="B15547" s="39">
        <v>9.92</v>
      </c>
    </row>
    <row r="15548" spans="1:2" x14ac:dyDescent="0.3">
      <c r="A15548" s="38" t="s">
        <v>15903</v>
      </c>
      <c r="B15548" s="39">
        <v>8.99</v>
      </c>
    </row>
    <row r="15549" spans="1:2" x14ac:dyDescent="0.3">
      <c r="A15549" s="38" t="s">
        <v>15904</v>
      </c>
      <c r="B15549" s="39">
        <v>12.94</v>
      </c>
    </row>
    <row r="15550" spans="1:2" x14ac:dyDescent="0.3">
      <c r="A15550" s="38" t="s">
        <v>15905</v>
      </c>
      <c r="B15550" s="39">
        <v>12</v>
      </c>
    </row>
    <row r="15551" spans="1:2" x14ac:dyDescent="0.3">
      <c r="A15551" s="38" t="s">
        <v>15906</v>
      </c>
      <c r="B15551" s="39">
        <v>53.85</v>
      </c>
    </row>
    <row r="15552" spans="1:2" x14ac:dyDescent="0.3">
      <c r="A15552" s="38" t="s">
        <v>15907</v>
      </c>
      <c r="B15552" s="39">
        <v>48.41</v>
      </c>
    </row>
    <row r="15553" spans="1:2" x14ac:dyDescent="0.3">
      <c r="A15553" s="38" t="s">
        <v>15908</v>
      </c>
      <c r="B15553" s="39">
        <v>40.700000000000003</v>
      </c>
    </row>
    <row r="15554" spans="1:2" x14ac:dyDescent="0.3">
      <c r="A15554" s="38" t="s">
        <v>15909</v>
      </c>
      <c r="B15554" s="39">
        <v>35.26</v>
      </c>
    </row>
    <row r="15555" spans="1:2" x14ac:dyDescent="0.3">
      <c r="A15555" s="38" t="s">
        <v>15910</v>
      </c>
      <c r="B15555" s="39">
        <v>20.39</v>
      </c>
    </row>
    <row r="15556" spans="1:2" x14ac:dyDescent="0.3">
      <c r="A15556" s="38" t="s">
        <v>15911</v>
      </c>
      <c r="B15556" s="39">
        <v>17.670000000000002</v>
      </c>
    </row>
    <row r="15557" spans="1:2" x14ac:dyDescent="0.3">
      <c r="A15557" s="38" t="s">
        <v>15912</v>
      </c>
      <c r="B15557" s="39">
        <v>33.409999999999997</v>
      </c>
    </row>
    <row r="15558" spans="1:2" x14ac:dyDescent="0.3">
      <c r="A15558" s="38" t="s">
        <v>15913</v>
      </c>
      <c r="B15558" s="39">
        <v>30.7</v>
      </c>
    </row>
    <row r="15559" spans="1:2" x14ac:dyDescent="0.3">
      <c r="A15559" s="38" t="s">
        <v>15914</v>
      </c>
      <c r="B15559" s="39">
        <v>22.05</v>
      </c>
    </row>
    <row r="15560" spans="1:2" x14ac:dyDescent="0.3">
      <c r="A15560" s="38" t="s">
        <v>15915</v>
      </c>
      <c r="B15560" s="39">
        <v>19.329999999999998</v>
      </c>
    </row>
    <row r="15561" spans="1:2" x14ac:dyDescent="0.3">
      <c r="A15561" s="38" t="s">
        <v>15916</v>
      </c>
      <c r="B15561" s="39">
        <v>5.85</v>
      </c>
    </row>
    <row r="15562" spans="1:2" x14ac:dyDescent="0.3">
      <c r="A15562" s="38" t="s">
        <v>15917</v>
      </c>
      <c r="B15562" s="39">
        <v>5.19</v>
      </c>
    </row>
    <row r="15563" spans="1:2" x14ac:dyDescent="0.3">
      <c r="A15563" s="38" t="s">
        <v>15918</v>
      </c>
      <c r="B15563" s="39">
        <v>5.95</v>
      </c>
    </row>
    <row r="15564" spans="1:2" x14ac:dyDescent="0.3">
      <c r="A15564" s="38" t="s">
        <v>15919</v>
      </c>
      <c r="B15564" s="39">
        <v>5.29</v>
      </c>
    </row>
    <row r="15565" spans="1:2" x14ac:dyDescent="0.3">
      <c r="A15565" s="38" t="s">
        <v>15920</v>
      </c>
      <c r="B15565" s="39">
        <v>6.13</v>
      </c>
    </row>
    <row r="15566" spans="1:2" x14ac:dyDescent="0.3">
      <c r="A15566" s="38" t="s">
        <v>15921</v>
      </c>
      <c r="B15566" s="39">
        <v>5.47</v>
      </c>
    </row>
    <row r="15567" spans="1:2" x14ac:dyDescent="0.3">
      <c r="A15567" s="38" t="s">
        <v>15922</v>
      </c>
      <c r="B15567" s="39">
        <v>6.81</v>
      </c>
    </row>
    <row r="15568" spans="1:2" x14ac:dyDescent="0.3">
      <c r="A15568" s="38" t="s">
        <v>15923</v>
      </c>
      <c r="B15568" s="39">
        <v>6.11</v>
      </c>
    </row>
    <row r="15569" spans="1:2" x14ac:dyDescent="0.3">
      <c r="A15569" s="38" t="s">
        <v>15924</v>
      </c>
      <c r="B15569" s="39">
        <v>6.92</v>
      </c>
    </row>
    <row r="15570" spans="1:2" x14ac:dyDescent="0.3">
      <c r="A15570" s="38" t="s">
        <v>15925</v>
      </c>
      <c r="B15570" s="39">
        <v>6.22</v>
      </c>
    </row>
    <row r="15571" spans="1:2" x14ac:dyDescent="0.3">
      <c r="A15571" s="38" t="s">
        <v>15926</v>
      </c>
      <c r="B15571" s="39">
        <v>7.84</v>
      </c>
    </row>
    <row r="15572" spans="1:2" x14ac:dyDescent="0.3">
      <c r="A15572" s="38" t="s">
        <v>15927</v>
      </c>
      <c r="B15572" s="39">
        <v>7.08</v>
      </c>
    </row>
    <row r="15573" spans="1:2" x14ac:dyDescent="0.3">
      <c r="A15573" s="38" t="s">
        <v>15928</v>
      </c>
      <c r="B15573" s="39">
        <v>8.99</v>
      </c>
    </row>
    <row r="15574" spans="1:2" x14ac:dyDescent="0.3">
      <c r="A15574" s="38" t="s">
        <v>15929</v>
      </c>
      <c r="B15574" s="39">
        <v>8.23</v>
      </c>
    </row>
    <row r="15575" spans="1:2" x14ac:dyDescent="0.3">
      <c r="A15575" s="38" t="s">
        <v>15930</v>
      </c>
      <c r="B15575" s="39">
        <v>9.6199999999999992</v>
      </c>
    </row>
    <row r="15576" spans="1:2" x14ac:dyDescent="0.3">
      <c r="A15576" s="38" t="s">
        <v>15931</v>
      </c>
      <c r="B15576" s="39">
        <v>8.8000000000000007</v>
      </c>
    </row>
    <row r="15577" spans="1:2" x14ac:dyDescent="0.3">
      <c r="A15577" s="38" t="s">
        <v>15932</v>
      </c>
      <c r="B15577" s="39">
        <v>10.210000000000001</v>
      </c>
    </row>
    <row r="15578" spans="1:2" x14ac:dyDescent="0.3">
      <c r="A15578" s="38" t="s">
        <v>15933</v>
      </c>
      <c r="B15578" s="39">
        <v>9.39</v>
      </c>
    </row>
    <row r="15579" spans="1:2" x14ac:dyDescent="0.3">
      <c r="A15579" s="38" t="s">
        <v>15934</v>
      </c>
      <c r="B15579" s="39">
        <v>162.09</v>
      </c>
    </row>
    <row r="15580" spans="1:2" x14ac:dyDescent="0.3">
      <c r="A15580" s="38" t="s">
        <v>15935</v>
      </c>
      <c r="B15580" s="39">
        <v>143.38999999999999</v>
      </c>
    </row>
    <row r="15581" spans="1:2" x14ac:dyDescent="0.3">
      <c r="A15581" s="38" t="s">
        <v>15936</v>
      </c>
      <c r="B15581" s="39">
        <v>39.61</v>
      </c>
    </row>
    <row r="15582" spans="1:2" x14ac:dyDescent="0.3">
      <c r="A15582" s="38" t="s">
        <v>15937</v>
      </c>
      <c r="B15582" s="39">
        <v>34.93</v>
      </c>
    </row>
    <row r="15583" spans="1:2" x14ac:dyDescent="0.3">
      <c r="A15583" s="38" t="s">
        <v>15938</v>
      </c>
      <c r="B15583" s="39">
        <v>107.2</v>
      </c>
    </row>
    <row r="15584" spans="1:2" x14ac:dyDescent="0.3">
      <c r="A15584" s="38" t="s">
        <v>15939</v>
      </c>
      <c r="B15584" s="39">
        <v>97.85</v>
      </c>
    </row>
    <row r="15585" spans="1:2" x14ac:dyDescent="0.3">
      <c r="A15585" s="38" t="s">
        <v>15940</v>
      </c>
      <c r="B15585" s="39">
        <v>135.44999999999999</v>
      </c>
    </row>
    <row r="15586" spans="1:2" x14ac:dyDescent="0.3">
      <c r="A15586" s="38" t="s">
        <v>15941</v>
      </c>
      <c r="B15586" s="39">
        <v>117.34</v>
      </c>
    </row>
    <row r="15587" spans="1:2" x14ac:dyDescent="0.3">
      <c r="A15587" s="38" t="s">
        <v>15942</v>
      </c>
      <c r="B15587" s="39">
        <v>21.73</v>
      </c>
    </row>
    <row r="15588" spans="1:2" x14ac:dyDescent="0.3">
      <c r="A15588" s="38" t="s">
        <v>15943</v>
      </c>
      <c r="B15588" s="39">
        <v>18.91</v>
      </c>
    </row>
    <row r="15589" spans="1:2" x14ac:dyDescent="0.3">
      <c r="A15589" s="38" t="s">
        <v>15944</v>
      </c>
      <c r="B15589" s="39">
        <v>28.98</v>
      </c>
    </row>
    <row r="15590" spans="1:2" x14ac:dyDescent="0.3">
      <c r="A15590" s="38" t="s">
        <v>15945</v>
      </c>
      <c r="B15590" s="39">
        <v>25.21</v>
      </c>
    </row>
    <row r="15591" spans="1:2" x14ac:dyDescent="0.3">
      <c r="A15591" s="38" t="s">
        <v>15946</v>
      </c>
      <c r="B15591" s="39">
        <v>64.75</v>
      </c>
    </row>
    <row r="15592" spans="1:2" x14ac:dyDescent="0.3">
      <c r="A15592" s="38" t="s">
        <v>15947</v>
      </c>
      <c r="B15592" s="39">
        <v>61.95</v>
      </c>
    </row>
    <row r="15593" spans="1:2" x14ac:dyDescent="0.3">
      <c r="A15593" s="38" t="s">
        <v>15948</v>
      </c>
      <c r="B15593" s="39">
        <v>93.86</v>
      </c>
    </row>
    <row r="15594" spans="1:2" x14ac:dyDescent="0.3">
      <c r="A15594" s="38" t="s">
        <v>15949</v>
      </c>
      <c r="B15594" s="39">
        <v>90.11</v>
      </c>
    </row>
    <row r="15595" spans="1:2" x14ac:dyDescent="0.3">
      <c r="A15595" s="38" t="s">
        <v>15950</v>
      </c>
      <c r="B15595" s="39">
        <v>67.58</v>
      </c>
    </row>
    <row r="15596" spans="1:2" x14ac:dyDescent="0.3">
      <c r="A15596" s="38" t="s">
        <v>15951</v>
      </c>
      <c r="B15596" s="39">
        <v>65.239999999999995</v>
      </c>
    </row>
    <row r="15597" spans="1:2" x14ac:dyDescent="0.3">
      <c r="A15597" s="38" t="s">
        <v>15952</v>
      </c>
      <c r="B15597" s="39">
        <v>39.770000000000003</v>
      </c>
    </row>
    <row r="15598" spans="1:2" x14ac:dyDescent="0.3">
      <c r="A15598" s="38" t="s">
        <v>15953</v>
      </c>
      <c r="B15598" s="39">
        <v>37.9</v>
      </c>
    </row>
    <row r="15599" spans="1:2" x14ac:dyDescent="0.3">
      <c r="A15599" s="38" t="s">
        <v>15954</v>
      </c>
      <c r="B15599" s="39">
        <v>60.7</v>
      </c>
    </row>
    <row r="15600" spans="1:2" x14ac:dyDescent="0.3">
      <c r="A15600" s="38" t="s">
        <v>15955</v>
      </c>
      <c r="B15600" s="39">
        <v>60.11</v>
      </c>
    </row>
    <row r="15601" spans="1:2" x14ac:dyDescent="0.3">
      <c r="A15601" s="38" t="s">
        <v>15956</v>
      </c>
      <c r="B15601" s="39">
        <v>73.459999999999994</v>
      </c>
    </row>
    <row r="15602" spans="1:2" x14ac:dyDescent="0.3">
      <c r="A15602" s="38" t="s">
        <v>15957</v>
      </c>
      <c r="B15602" s="39">
        <v>72.77</v>
      </c>
    </row>
    <row r="15603" spans="1:2" x14ac:dyDescent="0.3">
      <c r="A15603" s="38" t="s">
        <v>15958</v>
      </c>
      <c r="B15603" s="39">
        <v>109.55</v>
      </c>
    </row>
    <row r="15604" spans="1:2" x14ac:dyDescent="0.3">
      <c r="A15604" s="38" t="s">
        <v>133</v>
      </c>
      <c r="B15604" s="39">
        <v>100.19</v>
      </c>
    </row>
    <row r="15605" spans="1:2" x14ac:dyDescent="0.3">
      <c r="A15605" s="38" t="s">
        <v>15959</v>
      </c>
      <c r="B15605" s="39">
        <v>103.19</v>
      </c>
    </row>
    <row r="15606" spans="1:2" x14ac:dyDescent="0.3">
      <c r="A15606" s="38" t="s">
        <v>15960</v>
      </c>
      <c r="B15606" s="39">
        <v>93.83</v>
      </c>
    </row>
    <row r="15607" spans="1:2" x14ac:dyDescent="0.3">
      <c r="A15607" s="38" t="s">
        <v>15961</v>
      </c>
      <c r="B15607" s="39">
        <v>6580</v>
      </c>
    </row>
    <row r="15608" spans="1:2" x14ac:dyDescent="0.3">
      <c r="A15608" s="38" t="s">
        <v>15962</v>
      </c>
      <c r="B15608" s="39">
        <v>6002</v>
      </c>
    </row>
    <row r="15609" spans="1:2" x14ac:dyDescent="0.3">
      <c r="A15609" s="38" t="s">
        <v>15963</v>
      </c>
      <c r="B15609" s="39">
        <v>483.02</v>
      </c>
    </row>
    <row r="15610" spans="1:2" x14ac:dyDescent="0.3">
      <c r="A15610" s="38" t="s">
        <v>15964</v>
      </c>
      <c r="B15610" s="39">
        <v>454.32</v>
      </c>
    </row>
    <row r="15611" spans="1:2" x14ac:dyDescent="0.3">
      <c r="A15611" s="38" t="s">
        <v>15965</v>
      </c>
      <c r="B15611" s="39">
        <v>673.76</v>
      </c>
    </row>
    <row r="15612" spans="1:2" x14ac:dyDescent="0.3">
      <c r="A15612" s="38" t="s">
        <v>15966</v>
      </c>
      <c r="B15612" s="39">
        <v>638.17999999999995</v>
      </c>
    </row>
    <row r="15613" spans="1:2" x14ac:dyDescent="0.3">
      <c r="A15613" s="38" t="s">
        <v>15967</v>
      </c>
      <c r="B15613" s="39">
        <v>1446.08</v>
      </c>
    </row>
    <row r="15614" spans="1:2" x14ac:dyDescent="0.3">
      <c r="A15614" s="38" t="s">
        <v>15968</v>
      </c>
      <c r="B15614" s="39">
        <v>1382.75</v>
      </c>
    </row>
    <row r="15615" spans="1:2" x14ac:dyDescent="0.3">
      <c r="A15615" s="38" t="s">
        <v>15969</v>
      </c>
      <c r="B15615" s="39">
        <v>1892.79</v>
      </c>
    </row>
    <row r="15616" spans="1:2" x14ac:dyDescent="0.3">
      <c r="A15616" s="38" t="s">
        <v>15970</v>
      </c>
      <c r="B15616" s="39">
        <v>1820.41</v>
      </c>
    </row>
    <row r="15617" spans="1:2" x14ac:dyDescent="0.3">
      <c r="A15617" s="38" t="s">
        <v>15971</v>
      </c>
      <c r="B15617" s="39">
        <v>2591.3200000000002</v>
      </c>
    </row>
    <row r="15618" spans="1:2" x14ac:dyDescent="0.3">
      <c r="A15618" s="38" t="s">
        <v>15972</v>
      </c>
      <c r="B15618" s="39">
        <v>2504.59</v>
      </c>
    </row>
    <row r="15619" spans="1:2" x14ac:dyDescent="0.3">
      <c r="A15619" s="38" t="s">
        <v>15973</v>
      </c>
      <c r="B15619" s="39">
        <v>16.95</v>
      </c>
    </row>
    <row r="15620" spans="1:2" x14ac:dyDescent="0.3">
      <c r="A15620" s="38" t="s">
        <v>15974</v>
      </c>
      <c r="B15620" s="39">
        <v>15.16</v>
      </c>
    </row>
    <row r="15621" spans="1:2" x14ac:dyDescent="0.3">
      <c r="A15621" s="38" t="s">
        <v>15975</v>
      </c>
      <c r="B15621" s="39">
        <v>20.88</v>
      </c>
    </row>
    <row r="15622" spans="1:2" x14ac:dyDescent="0.3">
      <c r="A15622" s="38" t="s">
        <v>15976</v>
      </c>
      <c r="B15622" s="39">
        <v>18.850000000000001</v>
      </c>
    </row>
    <row r="15623" spans="1:2" x14ac:dyDescent="0.3">
      <c r="A15623" s="38" t="s">
        <v>15977</v>
      </c>
      <c r="B15623" s="39">
        <v>25.35</v>
      </c>
    </row>
    <row r="15624" spans="1:2" x14ac:dyDescent="0.3">
      <c r="A15624" s="38" t="s">
        <v>378</v>
      </c>
      <c r="B15624" s="39">
        <v>23.09</v>
      </c>
    </row>
    <row r="15625" spans="1:2" x14ac:dyDescent="0.3">
      <c r="A15625" s="38" t="s">
        <v>15978</v>
      </c>
      <c r="B15625" s="39">
        <v>27.4</v>
      </c>
    </row>
    <row r="15626" spans="1:2" x14ac:dyDescent="0.3">
      <c r="A15626" s="38" t="s">
        <v>15979</v>
      </c>
      <c r="B15626" s="39">
        <v>24.9</v>
      </c>
    </row>
    <row r="15627" spans="1:2" x14ac:dyDescent="0.3">
      <c r="A15627" s="38" t="s">
        <v>15980</v>
      </c>
      <c r="B15627" s="39">
        <v>37.97</v>
      </c>
    </row>
    <row r="15628" spans="1:2" x14ac:dyDescent="0.3">
      <c r="A15628" s="38" t="s">
        <v>15981</v>
      </c>
      <c r="B15628" s="39">
        <v>35.15</v>
      </c>
    </row>
    <row r="15629" spans="1:2" x14ac:dyDescent="0.3">
      <c r="A15629" s="38" t="s">
        <v>15982</v>
      </c>
      <c r="B15629" s="39">
        <v>51.03</v>
      </c>
    </row>
    <row r="15630" spans="1:2" x14ac:dyDescent="0.3">
      <c r="A15630" s="38" t="s">
        <v>15983</v>
      </c>
      <c r="B15630" s="39">
        <v>47.87</v>
      </c>
    </row>
    <row r="15631" spans="1:2" x14ac:dyDescent="0.3">
      <c r="A15631" s="38" t="s">
        <v>15984</v>
      </c>
      <c r="B15631" s="39">
        <v>192.85</v>
      </c>
    </row>
    <row r="15632" spans="1:2" x14ac:dyDescent="0.3">
      <c r="A15632" s="38" t="s">
        <v>15985</v>
      </c>
      <c r="B15632" s="39">
        <v>171.81</v>
      </c>
    </row>
    <row r="15633" spans="1:2" x14ac:dyDescent="0.3">
      <c r="A15633" s="38" t="s">
        <v>15986</v>
      </c>
      <c r="B15633" s="39">
        <v>321.16000000000003</v>
      </c>
    </row>
    <row r="15634" spans="1:2" x14ac:dyDescent="0.3">
      <c r="A15634" s="38" t="s">
        <v>15987</v>
      </c>
      <c r="B15634" s="39">
        <v>289.24</v>
      </c>
    </row>
    <row r="15635" spans="1:2" x14ac:dyDescent="0.3">
      <c r="A15635" s="38" t="s">
        <v>15988</v>
      </c>
      <c r="B15635" s="39">
        <v>146.80000000000001</v>
      </c>
    </row>
    <row r="15636" spans="1:2" x14ac:dyDescent="0.3">
      <c r="A15636" s="38" t="s">
        <v>134</v>
      </c>
      <c r="B15636" s="39">
        <v>131.84</v>
      </c>
    </row>
    <row r="15637" spans="1:2" x14ac:dyDescent="0.3">
      <c r="A15637" s="38" t="s">
        <v>15989</v>
      </c>
      <c r="B15637" s="39">
        <v>139.76</v>
      </c>
    </row>
    <row r="15638" spans="1:2" x14ac:dyDescent="0.3">
      <c r="A15638" s="38" t="s">
        <v>15990</v>
      </c>
      <c r="B15638" s="39">
        <v>124.8</v>
      </c>
    </row>
    <row r="15639" spans="1:2" x14ac:dyDescent="0.3">
      <c r="A15639" s="38" t="s">
        <v>15991</v>
      </c>
      <c r="B15639" s="39">
        <v>284.93</v>
      </c>
    </row>
    <row r="15640" spans="1:2" x14ac:dyDescent="0.3">
      <c r="A15640" s="38" t="s">
        <v>15992</v>
      </c>
      <c r="B15640" s="39">
        <v>255</v>
      </c>
    </row>
    <row r="15641" spans="1:2" x14ac:dyDescent="0.3">
      <c r="A15641" s="38" t="s">
        <v>15993</v>
      </c>
      <c r="B15641" s="39">
        <v>254.24</v>
      </c>
    </row>
    <row r="15642" spans="1:2" x14ac:dyDescent="0.3">
      <c r="A15642" s="38" t="s">
        <v>15994</v>
      </c>
      <c r="B15642" s="39">
        <v>223.9</v>
      </c>
    </row>
    <row r="15643" spans="1:2" x14ac:dyDescent="0.3">
      <c r="A15643" s="38" t="s">
        <v>15995</v>
      </c>
      <c r="B15643" s="39">
        <v>252.02</v>
      </c>
    </row>
    <row r="15644" spans="1:2" x14ac:dyDescent="0.3">
      <c r="A15644" s="38" t="s">
        <v>15996</v>
      </c>
      <c r="B15644" s="39">
        <v>221.67</v>
      </c>
    </row>
    <row r="15645" spans="1:2" x14ac:dyDescent="0.3">
      <c r="A15645" s="38" t="s">
        <v>15997</v>
      </c>
      <c r="B15645" s="39">
        <v>133.34</v>
      </c>
    </row>
    <row r="15646" spans="1:2" x14ac:dyDescent="0.3">
      <c r="A15646" s="38" t="s">
        <v>51</v>
      </c>
      <c r="B15646" s="39">
        <v>116.97</v>
      </c>
    </row>
    <row r="15647" spans="1:2" x14ac:dyDescent="0.3">
      <c r="A15647" s="38" t="s">
        <v>15998</v>
      </c>
      <c r="B15647" s="39">
        <v>210.66</v>
      </c>
    </row>
    <row r="15648" spans="1:2" x14ac:dyDescent="0.3">
      <c r="A15648" s="38" t="s">
        <v>52</v>
      </c>
      <c r="B15648" s="39">
        <v>189.62</v>
      </c>
    </row>
    <row r="15649" spans="1:2" x14ac:dyDescent="0.3">
      <c r="A15649" s="38" t="s">
        <v>15999</v>
      </c>
      <c r="B15649" s="39">
        <v>272.54000000000002</v>
      </c>
    </row>
    <row r="15650" spans="1:2" x14ac:dyDescent="0.3">
      <c r="A15650" s="38" t="s">
        <v>135</v>
      </c>
      <c r="B15650" s="39">
        <v>246.82</v>
      </c>
    </row>
    <row r="15651" spans="1:2" x14ac:dyDescent="0.3">
      <c r="A15651" s="38" t="s">
        <v>16000</v>
      </c>
      <c r="B15651" s="39">
        <v>266.91000000000003</v>
      </c>
    </row>
    <row r="15652" spans="1:2" x14ac:dyDescent="0.3">
      <c r="A15652" s="38" t="s">
        <v>16001</v>
      </c>
      <c r="B15652" s="39">
        <v>241.19</v>
      </c>
    </row>
    <row r="15653" spans="1:2" x14ac:dyDescent="0.3">
      <c r="A15653" s="38" t="s">
        <v>16002</v>
      </c>
      <c r="B15653" s="39">
        <v>153.72</v>
      </c>
    </row>
    <row r="15654" spans="1:2" x14ac:dyDescent="0.3">
      <c r="A15654" s="38" t="s">
        <v>53</v>
      </c>
      <c r="B15654" s="39">
        <v>136.1</v>
      </c>
    </row>
    <row r="15655" spans="1:2" x14ac:dyDescent="0.3">
      <c r="A15655" s="38" t="s">
        <v>16003</v>
      </c>
      <c r="B15655" s="39">
        <v>194.13</v>
      </c>
    </row>
    <row r="15656" spans="1:2" x14ac:dyDescent="0.3">
      <c r="A15656" s="38" t="s">
        <v>16004</v>
      </c>
      <c r="B15656" s="39">
        <v>172.11</v>
      </c>
    </row>
    <row r="15657" spans="1:2" x14ac:dyDescent="0.3">
      <c r="A15657" s="38" t="s">
        <v>16005</v>
      </c>
      <c r="B15657" s="39">
        <v>132.61000000000001</v>
      </c>
    </row>
    <row r="15658" spans="1:2" x14ac:dyDescent="0.3">
      <c r="A15658" s="38" t="s">
        <v>16006</v>
      </c>
      <c r="B15658" s="39">
        <v>116.24</v>
      </c>
    </row>
    <row r="15659" spans="1:2" x14ac:dyDescent="0.3">
      <c r="A15659" s="38" t="s">
        <v>16007</v>
      </c>
      <c r="B15659" s="39">
        <v>149.58000000000001</v>
      </c>
    </row>
    <row r="15660" spans="1:2" x14ac:dyDescent="0.3">
      <c r="A15660" s="38" t="s">
        <v>16008</v>
      </c>
      <c r="B15660" s="39">
        <v>132.07</v>
      </c>
    </row>
    <row r="15661" spans="1:2" x14ac:dyDescent="0.3">
      <c r="A15661" s="38" t="s">
        <v>16009</v>
      </c>
      <c r="B15661" s="39">
        <v>209.41</v>
      </c>
    </row>
    <row r="15662" spans="1:2" x14ac:dyDescent="0.3">
      <c r="A15662" s="38" t="s">
        <v>136</v>
      </c>
      <c r="B15662" s="39">
        <v>186.41</v>
      </c>
    </row>
    <row r="15663" spans="1:2" x14ac:dyDescent="0.3">
      <c r="A15663" s="38" t="s">
        <v>16010</v>
      </c>
      <c r="B15663" s="39">
        <v>292.73</v>
      </c>
    </row>
    <row r="15664" spans="1:2" x14ac:dyDescent="0.3">
      <c r="A15664" s="38" t="s">
        <v>16011</v>
      </c>
      <c r="B15664" s="39">
        <v>262.31</v>
      </c>
    </row>
    <row r="15665" spans="1:2" x14ac:dyDescent="0.3">
      <c r="A15665" s="38" t="s">
        <v>16012</v>
      </c>
      <c r="B15665" s="39">
        <v>149.4</v>
      </c>
    </row>
    <row r="15666" spans="1:2" x14ac:dyDescent="0.3">
      <c r="A15666" s="38" t="s">
        <v>16013</v>
      </c>
      <c r="B15666" s="39">
        <v>131.88999999999999</v>
      </c>
    </row>
    <row r="15667" spans="1:2" x14ac:dyDescent="0.3">
      <c r="A15667" s="38" t="s">
        <v>16014</v>
      </c>
      <c r="B15667" s="39">
        <v>28.72</v>
      </c>
    </row>
    <row r="15668" spans="1:2" x14ac:dyDescent="0.3">
      <c r="A15668" s="38" t="s">
        <v>16015</v>
      </c>
      <c r="B15668" s="39">
        <v>27.08</v>
      </c>
    </row>
    <row r="15669" spans="1:2" x14ac:dyDescent="0.3">
      <c r="A15669" s="38" t="s">
        <v>16016</v>
      </c>
      <c r="B15669" s="39">
        <v>179.48</v>
      </c>
    </row>
    <row r="15670" spans="1:2" x14ac:dyDescent="0.3">
      <c r="A15670" s="38" t="s">
        <v>16017</v>
      </c>
      <c r="B15670" s="39">
        <v>157.30000000000001</v>
      </c>
    </row>
    <row r="15671" spans="1:2" x14ac:dyDescent="0.3">
      <c r="A15671" s="38" t="s">
        <v>16018</v>
      </c>
      <c r="B15671" s="39">
        <v>178.1</v>
      </c>
    </row>
    <row r="15672" spans="1:2" x14ac:dyDescent="0.3">
      <c r="A15672" s="38" t="s">
        <v>16019</v>
      </c>
      <c r="B15672" s="39">
        <v>160.59</v>
      </c>
    </row>
    <row r="15673" spans="1:2" x14ac:dyDescent="0.3">
      <c r="A15673" s="38" t="s">
        <v>16020</v>
      </c>
      <c r="B15673" s="39">
        <v>13.05</v>
      </c>
    </row>
    <row r="15674" spans="1:2" x14ac:dyDescent="0.3">
      <c r="A15674" s="38" t="s">
        <v>16021</v>
      </c>
      <c r="B15674" s="39">
        <v>11.69</v>
      </c>
    </row>
    <row r="15675" spans="1:2" x14ac:dyDescent="0.3">
      <c r="A15675" s="38" t="s">
        <v>16022</v>
      </c>
      <c r="B15675" s="39">
        <v>134.36000000000001</v>
      </c>
    </row>
    <row r="15676" spans="1:2" x14ac:dyDescent="0.3">
      <c r="A15676" s="38" t="s">
        <v>16023</v>
      </c>
      <c r="B15676" s="39">
        <v>117.99</v>
      </c>
    </row>
    <row r="15677" spans="1:2" x14ac:dyDescent="0.3">
      <c r="A15677" s="38" t="s">
        <v>16024</v>
      </c>
      <c r="B15677" s="39">
        <v>310.26</v>
      </c>
    </row>
    <row r="15678" spans="1:2" x14ac:dyDescent="0.3">
      <c r="A15678" s="38" t="s">
        <v>54</v>
      </c>
      <c r="B15678" s="39">
        <v>277.58</v>
      </c>
    </row>
    <row r="15679" spans="1:2" x14ac:dyDescent="0.3">
      <c r="A15679" s="38" t="s">
        <v>16025</v>
      </c>
      <c r="B15679" s="39">
        <v>267.89</v>
      </c>
    </row>
    <row r="15680" spans="1:2" x14ac:dyDescent="0.3">
      <c r="A15680" s="38" t="s">
        <v>16026</v>
      </c>
      <c r="B15680" s="39">
        <v>237.54</v>
      </c>
    </row>
    <row r="15681" spans="1:2" x14ac:dyDescent="0.3">
      <c r="A15681" s="38" t="s">
        <v>16027</v>
      </c>
      <c r="B15681" s="39">
        <v>275.72000000000003</v>
      </c>
    </row>
    <row r="15682" spans="1:2" x14ac:dyDescent="0.3">
      <c r="A15682" s="38" t="s">
        <v>16028</v>
      </c>
      <c r="B15682" s="39">
        <v>245.37</v>
      </c>
    </row>
    <row r="15683" spans="1:2" x14ac:dyDescent="0.3">
      <c r="A15683" s="38" t="s">
        <v>16029</v>
      </c>
      <c r="B15683" s="39">
        <v>292.76</v>
      </c>
    </row>
    <row r="15684" spans="1:2" x14ac:dyDescent="0.3">
      <c r="A15684" s="38" t="s">
        <v>16030</v>
      </c>
      <c r="B15684" s="39">
        <v>262.41000000000003</v>
      </c>
    </row>
    <row r="15685" spans="1:2" x14ac:dyDescent="0.3">
      <c r="A15685" s="38" t="s">
        <v>16031</v>
      </c>
      <c r="B15685" s="39">
        <v>258.22000000000003</v>
      </c>
    </row>
    <row r="15686" spans="1:2" x14ac:dyDescent="0.3">
      <c r="A15686" s="38" t="s">
        <v>16032</v>
      </c>
      <c r="B15686" s="39">
        <v>230.21</v>
      </c>
    </row>
    <row r="15687" spans="1:2" x14ac:dyDescent="0.3">
      <c r="A15687" s="38" t="s">
        <v>16033</v>
      </c>
      <c r="B15687" s="39">
        <v>251.79</v>
      </c>
    </row>
    <row r="15688" spans="1:2" x14ac:dyDescent="0.3">
      <c r="A15688" s="38" t="s">
        <v>16034</v>
      </c>
      <c r="B15688" s="39">
        <v>223.78</v>
      </c>
    </row>
    <row r="15689" spans="1:2" x14ac:dyDescent="0.3">
      <c r="A15689" s="38" t="s">
        <v>16035</v>
      </c>
      <c r="B15689" s="39">
        <v>274.58</v>
      </c>
    </row>
    <row r="15690" spans="1:2" x14ac:dyDescent="0.3">
      <c r="A15690" s="38" t="s">
        <v>16036</v>
      </c>
      <c r="B15690" s="39">
        <v>245.17</v>
      </c>
    </row>
    <row r="15691" spans="1:2" x14ac:dyDescent="0.3">
      <c r="A15691" s="38" t="s">
        <v>16037</v>
      </c>
      <c r="B15691" s="39">
        <v>250.11</v>
      </c>
    </row>
    <row r="15692" spans="1:2" x14ac:dyDescent="0.3">
      <c r="A15692" s="38" t="s">
        <v>16038</v>
      </c>
      <c r="B15692" s="39">
        <v>222.11</v>
      </c>
    </row>
    <row r="15693" spans="1:2" x14ac:dyDescent="0.3">
      <c r="A15693" s="38" t="s">
        <v>16039</v>
      </c>
      <c r="B15693" s="39">
        <v>243.68</v>
      </c>
    </row>
    <row r="15694" spans="1:2" x14ac:dyDescent="0.3">
      <c r="A15694" s="38" t="s">
        <v>16040</v>
      </c>
      <c r="B15694" s="39">
        <v>215.68</v>
      </c>
    </row>
    <row r="15695" spans="1:2" x14ac:dyDescent="0.3">
      <c r="A15695" s="38" t="s">
        <v>16041</v>
      </c>
      <c r="B15695" s="39">
        <v>264.08</v>
      </c>
    </row>
    <row r="15696" spans="1:2" x14ac:dyDescent="0.3">
      <c r="A15696" s="38" t="s">
        <v>16042</v>
      </c>
      <c r="B15696" s="39">
        <v>236.08</v>
      </c>
    </row>
    <row r="15697" spans="1:2" x14ac:dyDescent="0.3">
      <c r="A15697" s="38" t="s">
        <v>16043</v>
      </c>
      <c r="B15697" s="39">
        <v>232.61</v>
      </c>
    </row>
    <row r="15698" spans="1:2" x14ac:dyDescent="0.3">
      <c r="A15698" s="38" t="s">
        <v>16044</v>
      </c>
      <c r="B15698" s="39">
        <v>206.95</v>
      </c>
    </row>
    <row r="15699" spans="1:2" x14ac:dyDescent="0.3">
      <c r="A15699" s="38" t="s">
        <v>16045</v>
      </c>
      <c r="B15699" s="39">
        <v>226.18</v>
      </c>
    </row>
    <row r="15700" spans="1:2" x14ac:dyDescent="0.3">
      <c r="A15700" s="38" t="s">
        <v>16046</v>
      </c>
      <c r="B15700" s="39">
        <v>200.52</v>
      </c>
    </row>
    <row r="15701" spans="1:2" x14ac:dyDescent="0.3">
      <c r="A15701" s="38" t="s">
        <v>16047</v>
      </c>
      <c r="B15701" s="39">
        <v>209.06</v>
      </c>
    </row>
    <row r="15702" spans="1:2" x14ac:dyDescent="0.3">
      <c r="A15702" s="38" t="s">
        <v>16048</v>
      </c>
      <c r="B15702" s="39">
        <v>186.06</v>
      </c>
    </row>
    <row r="15703" spans="1:2" x14ac:dyDescent="0.3">
      <c r="A15703" s="38" t="s">
        <v>16049</v>
      </c>
      <c r="B15703" s="39">
        <v>175.96</v>
      </c>
    </row>
    <row r="15704" spans="1:2" x14ac:dyDescent="0.3">
      <c r="A15704" s="38" t="s">
        <v>16050</v>
      </c>
      <c r="B15704" s="39">
        <v>157.26</v>
      </c>
    </row>
    <row r="15705" spans="1:2" x14ac:dyDescent="0.3">
      <c r="A15705" s="38" t="s">
        <v>16051</v>
      </c>
      <c r="B15705" s="39">
        <v>127.4</v>
      </c>
    </row>
    <row r="15706" spans="1:2" x14ac:dyDescent="0.3">
      <c r="A15706" s="38" t="s">
        <v>16052</v>
      </c>
      <c r="B15706" s="39">
        <v>112.78</v>
      </c>
    </row>
    <row r="15707" spans="1:2" x14ac:dyDescent="0.3">
      <c r="A15707" s="38" t="s">
        <v>16053</v>
      </c>
      <c r="B15707" s="39">
        <v>162.71</v>
      </c>
    </row>
    <row r="15708" spans="1:2" x14ac:dyDescent="0.3">
      <c r="A15708" s="38" t="s">
        <v>16054</v>
      </c>
      <c r="B15708" s="39">
        <v>144.01</v>
      </c>
    </row>
    <row r="15709" spans="1:2" x14ac:dyDescent="0.3">
      <c r="A15709" s="38" t="s">
        <v>16055</v>
      </c>
      <c r="B15709" s="39">
        <v>43.99</v>
      </c>
    </row>
    <row r="15710" spans="1:2" x14ac:dyDescent="0.3">
      <c r="A15710" s="38" t="s">
        <v>16056</v>
      </c>
      <c r="B15710" s="39">
        <v>39.5</v>
      </c>
    </row>
    <row r="15711" spans="1:2" x14ac:dyDescent="0.3">
      <c r="A15711" s="38" t="s">
        <v>16057</v>
      </c>
      <c r="B15711" s="39">
        <v>160.86000000000001</v>
      </c>
    </row>
    <row r="15712" spans="1:2" x14ac:dyDescent="0.3">
      <c r="A15712" s="38" t="s">
        <v>55</v>
      </c>
      <c r="B15712" s="39">
        <v>151.51</v>
      </c>
    </row>
    <row r="15713" spans="1:2" x14ac:dyDescent="0.3">
      <c r="A15713" s="38" t="s">
        <v>16058</v>
      </c>
      <c r="B15713" s="39">
        <v>99.48</v>
      </c>
    </row>
    <row r="15714" spans="1:2" x14ac:dyDescent="0.3">
      <c r="A15714" s="38" t="s">
        <v>16059</v>
      </c>
      <c r="B15714" s="39">
        <v>90.13</v>
      </c>
    </row>
    <row r="15715" spans="1:2" x14ac:dyDescent="0.3">
      <c r="A15715" s="38" t="s">
        <v>16060</v>
      </c>
      <c r="B15715" s="39">
        <v>90.46</v>
      </c>
    </row>
    <row r="15716" spans="1:2" x14ac:dyDescent="0.3">
      <c r="A15716" s="38" t="s">
        <v>16061</v>
      </c>
      <c r="B15716" s="39">
        <v>85.79</v>
      </c>
    </row>
    <row r="15717" spans="1:2" x14ac:dyDescent="0.3">
      <c r="A15717" s="38" t="s">
        <v>16062</v>
      </c>
      <c r="B15717" s="39">
        <v>56.71</v>
      </c>
    </row>
    <row r="15718" spans="1:2" x14ac:dyDescent="0.3">
      <c r="A15718" s="38" t="s">
        <v>16063</v>
      </c>
      <c r="B15718" s="39">
        <v>52.04</v>
      </c>
    </row>
    <row r="15719" spans="1:2" x14ac:dyDescent="0.3">
      <c r="A15719" s="38" t="s">
        <v>16064</v>
      </c>
      <c r="B15719" s="39">
        <v>38.36</v>
      </c>
    </row>
    <row r="15720" spans="1:2" x14ac:dyDescent="0.3">
      <c r="A15720" s="38" t="s">
        <v>16065</v>
      </c>
      <c r="B15720" s="39">
        <v>34.619999999999997</v>
      </c>
    </row>
    <row r="15721" spans="1:2" x14ac:dyDescent="0.3">
      <c r="A15721" s="38" t="s">
        <v>16066</v>
      </c>
      <c r="B15721" s="39">
        <v>123.64</v>
      </c>
    </row>
    <row r="15722" spans="1:2" x14ac:dyDescent="0.3">
      <c r="A15722" s="38" t="s">
        <v>16067</v>
      </c>
      <c r="B15722" s="39">
        <v>114.27</v>
      </c>
    </row>
    <row r="15723" spans="1:2" x14ac:dyDescent="0.3">
      <c r="A15723" s="38" t="s">
        <v>16068</v>
      </c>
      <c r="B15723" s="39">
        <v>75.34</v>
      </c>
    </row>
    <row r="15724" spans="1:2" x14ac:dyDescent="0.3">
      <c r="A15724" s="38" t="s">
        <v>16069</v>
      </c>
      <c r="B15724" s="39">
        <v>67.97</v>
      </c>
    </row>
    <row r="15725" spans="1:2" x14ac:dyDescent="0.3">
      <c r="A15725" s="38" t="s">
        <v>16070</v>
      </c>
      <c r="B15725" s="39">
        <v>46.22</v>
      </c>
    </row>
    <row r="15726" spans="1:2" x14ac:dyDescent="0.3">
      <c r="A15726" s="38" t="s">
        <v>16071</v>
      </c>
      <c r="B15726" s="39">
        <v>42.1</v>
      </c>
    </row>
    <row r="15727" spans="1:2" x14ac:dyDescent="0.3">
      <c r="A15727" s="38" t="s">
        <v>16072</v>
      </c>
      <c r="B15727" s="39">
        <v>22.11</v>
      </c>
    </row>
    <row r="15728" spans="1:2" x14ac:dyDescent="0.3">
      <c r="A15728" s="38" t="s">
        <v>16073</v>
      </c>
      <c r="B15728" s="39">
        <v>20.239999999999998</v>
      </c>
    </row>
    <row r="15729" spans="1:2" x14ac:dyDescent="0.3">
      <c r="A15729" s="38" t="s">
        <v>16074</v>
      </c>
      <c r="B15729" s="39">
        <v>18.55</v>
      </c>
    </row>
    <row r="15730" spans="1:2" x14ac:dyDescent="0.3">
      <c r="A15730" s="38" t="s">
        <v>16075</v>
      </c>
      <c r="B15730" s="39">
        <v>17.14</v>
      </c>
    </row>
    <row r="15731" spans="1:2" x14ac:dyDescent="0.3">
      <c r="A15731" s="38" t="s">
        <v>16076</v>
      </c>
      <c r="B15731" s="39">
        <v>138.81</v>
      </c>
    </row>
    <row r="15732" spans="1:2" x14ac:dyDescent="0.3">
      <c r="A15732" s="38" t="s">
        <v>16077</v>
      </c>
      <c r="B15732" s="39">
        <v>129.44999999999999</v>
      </c>
    </row>
    <row r="15733" spans="1:2" x14ac:dyDescent="0.3">
      <c r="A15733" s="38" t="s">
        <v>16078</v>
      </c>
      <c r="B15733" s="39">
        <v>94.27</v>
      </c>
    </row>
    <row r="15734" spans="1:2" x14ac:dyDescent="0.3">
      <c r="A15734" s="38" t="s">
        <v>16079</v>
      </c>
      <c r="B15734" s="39">
        <v>85.85</v>
      </c>
    </row>
    <row r="15735" spans="1:2" x14ac:dyDescent="0.3">
      <c r="A15735" s="38" t="s">
        <v>16080</v>
      </c>
      <c r="B15735" s="39">
        <v>49.52</v>
      </c>
    </row>
    <row r="15736" spans="1:2" x14ac:dyDescent="0.3">
      <c r="A15736" s="38" t="s">
        <v>16081</v>
      </c>
      <c r="B15736" s="39">
        <v>45.4</v>
      </c>
    </row>
    <row r="15737" spans="1:2" x14ac:dyDescent="0.3">
      <c r="A15737" s="38" t="s">
        <v>16082</v>
      </c>
      <c r="B15737" s="39">
        <v>214.18</v>
      </c>
    </row>
    <row r="15738" spans="1:2" x14ac:dyDescent="0.3">
      <c r="A15738" s="38" t="s">
        <v>16083</v>
      </c>
      <c r="B15738" s="39">
        <v>193.52</v>
      </c>
    </row>
    <row r="15739" spans="1:2" x14ac:dyDescent="0.3">
      <c r="A15739" s="38" t="s">
        <v>16084</v>
      </c>
      <c r="B15739" s="39">
        <v>291.63</v>
      </c>
    </row>
    <row r="15740" spans="1:2" x14ac:dyDescent="0.3">
      <c r="A15740" s="38" t="s">
        <v>16085</v>
      </c>
      <c r="B15740" s="39">
        <v>261.61</v>
      </c>
    </row>
    <row r="15741" spans="1:2" x14ac:dyDescent="0.3">
      <c r="A15741" s="38" t="s">
        <v>16086</v>
      </c>
      <c r="B15741" s="39">
        <v>256.79000000000002</v>
      </c>
    </row>
    <row r="15742" spans="1:2" x14ac:dyDescent="0.3">
      <c r="A15742" s="38" t="s">
        <v>16087</v>
      </c>
      <c r="B15742" s="39">
        <v>233.4</v>
      </c>
    </row>
    <row r="15743" spans="1:2" x14ac:dyDescent="0.3">
      <c r="A15743" s="38" t="s">
        <v>16088</v>
      </c>
      <c r="B15743" s="39">
        <v>4.72</v>
      </c>
    </row>
    <row r="15744" spans="1:2" x14ac:dyDescent="0.3">
      <c r="A15744" s="38" t="s">
        <v>16089</v>
      </c>
      <c r="B15744" s="39">
        <v>4.72</v>
      </c>
    </row>
    <row r="15745" spans="1:2" x14ac:dyDescent="0.3">
      <c r="A15745" s="38" t="s">
        <v>16090</v>
      </c>
      <c r="B15745" s="39">
        <v>2.13</v>
      </c>
    </row>
    <row r="15746" spans="1:2" x14ac:dyDescent="0.3">
      <c r="A15746" s="38" t="s">
        <v>16091</v>
      </c>
      <c r="B15746" s="39">
        <v>2.13</v>
      </c>
    </row>
    <row r="15747" spans="1:2" x14ac:dyDescent="0.3">
      <c r="A15747" s="38" t="s">
        <v>16092</v>
      </c>
      <c r="B15747" s="39">
        <v>9.74</v>
      </c>
    </row>
    <row r="15748" spans="1:2" x14ac:dyDescent="0.3">
      <c r="A15748" s="38" t="s">
        <v>16093</v>
      </c>
      <c r="B15748" s="39">
        <v>9.74</v>
      </c>
    </row>
    <row r="15749" spans="1:2" x14ac:dyDescent="0.3">
      <c r="A15749" s="38" t="s">
        <v>16094</v>
      </c>
      <c r="B15749" s="39">
        <v>2.91</v>
      </c>
    </row>
    <row r="15750" spans="1:2" x14ac:dyDescent="0.3">
      <c r="A15750" s="38" t="s">
        <v>16095</v>
      </c>
      <c r="B15750" s="39">
        <v>2.91</v>
      </c>
    </row>
    <row r="15751" spans="1:2" x14ac:dyDescent="0.3">
      <c r="A15751" s="38" t="s">
        <v>16096</v>
      </c>
      <c r="B15751" s="39">
        <v>5.17</v>
      </c>
    </row>
    <row r="15752" spans="1:2" x14ac:dyDescent="0.3">
      <c r="A15752" s="38" t="s">
        <v>16097</v>
      </c>
      <c r="B15752" s="39">
        <v>5.17</v>
      </c>
    </row>
    <row r="15753" spans="1:2" x14ac:dyDescent="0.3">
      <c r="A15753" s="38" t="s">
        <v>16098</v>
      </c>
      <c r="B15753" s="39">
        <v>9.81</v>
      </c>
    </row>
    <row r="15754" spans="1:2" x14ac:dyDescent="0.3">
      <c r="A15754" s="38" t="s">
        <v>16099</v>
      </c>
      <c r="B15754" s="39">
        <v>9.81</v>
      </c>
    </row>
    <row r="15755" spans="1:2" x14ac:dyDescent="0.3">
      <c r="A15755" s="38" t="s">
        <v>16100</v>
      </c>
      <c r="B15755" s="39">
        <v>31.97</v>
      </c>
    </row>
    <row r="15756" spans="1:2" x14ac:dyDescent="0.3">
      <c r="A15756" s="38" t="s">
        <v>16101</v>
      </c>
      <c r="B15756" s="39">
        <v>31.97</v>
      </c>
    </row>
    <row r="15757" spans="1:2" x14ac:dyDescent="0.3">
      <c r="A15757" s="38" t="s">
        <v>16102</v>
      </c>
      <c r="B15757" s="39">
        <v>23.82</v>
      </c>
    </row>
    <row r="15758" spans="1:2" x14ac:dyDescent="0.3">
      <c r="A15758" s="38" t="s">
        <v>16103</v>
      </c>
      <c r="B15758" s="39">
        <v>23.82</v>
      </c>
    </row>
    <row r="15759" spans="1:2" x14ac:dyDescent="0.3">
      <c r="A15759" s="38" t="s">
        <v>16104</v>
      </c>
      <c r="B15759" s="39">
        <v>34.79</v>
      </c>
    </row>
    <row r="15760" spans="1:2" x14ac:dyDescent="0.3">
      <c r="A15760" s="38" t="s">
        <v>16105</v>
      </c>
      <c r="B15760" s="39">
        <v>34.56</v>
      </c>
    </row>
    <row r="15761" spans="1:2" x14ac:dyDescent="0.3">
      <c r="A15761" s="38" t="s">
        <v>16106</v>
      </c>
      <c r="B15761" s="39">
        <v>62.12</v>
      </c>
    </row>
    <row r="15762" spans="1:2" x14ac:dyDescent="0.3">
      <c r="A15762" s="38" t="s">
        <v>16107</v>
      </c>
      <c r="B15762" s="39">
        <v>61.89</v>
      </c>
    </row>
    <row r="15763" spans="1:2" x14ac:dyDescent="0.3">
      <c r="A15763" s="38" t="s">
        <v>16108</v>
      </c>
      <c r="B15763" s="39">
        <v>3.09</v>
      </c>
    </row>
    <row r="15764" spans="1:2" x14ac:dyDescent="0.3">
      <c r="A15764" s="38" t="s">
        <v>16109</v>
      </c>
      <c r="B15764" s="39">
        <v>2.68</v>
      </c>
    </row>
    <row r="15765" spans="1:2" x14ac:dyDescent="0.3">
      <c r="A15765" s="38" t="s">
        <v>16110</v>
      </c>
      <c r="B15765" s="39">
        <v>4.12</v>
      </c>
    </row>
    <row r="15766" spans="1:2" x14ac:dyDescent="0.3">
      <c r="A15766" s="38" t="s">
        <v>16111</v>
      </c>
      <c r="B15766" s="39">
        <v>3.57</v>
      </c>
    </row>
    <row r="15767" spans="1:2" x14ac:dyDescent="0.3">
      <c r="A15767" s="38" t="s">
        <v>16112</v>
      </c>
      <c r="B15767" s="39">
        <v>6.25</v>
      </c>
    </row>
    <row r="15768" spans="1:2" x14ac:dyDescent="0.3">
      <c r="A15768" s="38" t="s">
        <v>16113</v>
      </c>
      <c r="B15768" s="39">
        <v>5.43</v>
      </c>
    </row>
    <row r="15769" spans="1:2" x14ac:dyDescent="0.3">
      <c r="A15769" s="38" t="s">
        <v>16114</v>
      </c>
      <c r="B15769" s="39">
        <v>8.41</v>
      </c>
    </row>
    <row r="15770" spans="1:2" x14ac:dyDescent="0.3">
      <c r="A15770" s="38" t="s">
        <v>16115</v>
      </c>
      <c r="B15770" s="39">
        <v>7.32</v>
      </c>
    </row>
    <row r="15771" spans="1:2" x14ac:dyDescent="0.3">
      <c r="A15771" s="38" t="s">
        <v>16116</v>
      </c>
      <c r="B15771" s="39">
        <v>16.73</v>
      </c>
    </row>
    <row r="15772" spans="1:2" x14ac:dyDescent="0.3">
      <c r="A15772" s="38" t="s">
        <v>16117</v>
      </c>
      <c r="B15772" s="39">
        <v>14.55</v>
      </c>
    </row>
    <row r="15773" spans="1:2" x14ac:dyDescent="0.3">
      <c r="A15773" s="38" t="s">
        <v>16118</v>
      </c>
      <c r="B15773" s="39">
        <v>4923</v>
      </c>
    </row>
    <row r="15774" spans="1:2" x14ac:dyDescent="0.3">
      <c r="A15774" s="38" t="s">
        <v>16119</v>
      </c>
      <c r="B15774" s="39">
        <v>4458</v>
      </c>
    </row>
    <row r="15775" spans="1:2" x14ac:dyDescent="0.3">
      <c r="A15775" s="38" t="s">
        <v>16120</v>
      </c>
      <c r="B15775" s="39">
        <v>193.14</v>
      </c>
    </row>
    <row r="15776" spans="1:2" x14ac:dyDescent="0.3">
      <c r="A15776" s="38" t="s">
        <v>16121</v>
      </c>
      <c r="B15776" s="39">
        <v>179.11</v>
      </c>
    </row>
    <row r="15777" spans="1:2" x14ac:dyDescent="0.3">
      <c r="A15777" s="38" t="s">
        <v>16122</v>
      </c>
      <c r="B15777" s="39">
        <v>303.60000000000002</v>
      </c>
    </row>
    <row r="15778" spans="1:2" x14ac:dyDescent="0.3">
      <c r="A15778" s="38" t="s">
        <v>16123</v>
      </c>
      <c r="B15778" s="39">
        <v>280.22000000000003</v>
      </c>
    </row>
    <row r="15779" spans="1:2" x14ac:dyDescent="0.3">
      <c r="A15779" s="38" t="s">
        <v>16124</v>
      </c>
      <c r="B15779" s="39">
        <v>193.17</v>
      </c>
    </row>
    <row r="15780" spans="1:2" x14ac:dyDescent="0.3">
      <c r="A15780" s="38" t="s">
        <v>16125</v>
      </c>
      <c r="B15780" s="39">
        <v>174.46</v>
      </c>
    </row>
    <row r="15781" spans="1:2" x14ac:dyDescent="0.3">
      <c r="A15781" s="38" t="s">
        <v>16126</v>
      </c>
      <c r="B15781" s="39">
        <v>176.68</v>
      </c>
    </row>
    <row r="15782" spans="1:2" x14ac:dyDescent="0.3">
      <c r="A15782" s="38" t="s">
        <v>16127</v>
      </c>
      <c r="B15782" s="39">
        <v>164.99</v>
      </c>
    </row>
    <row r="15783" spans="1:2" x14ac:dyDescent="0.3">
      <c r="A15783" s="38" t="s">
        <v>16128</v>
      </c>
      <c r="B15783" s="39">
        <v>198.62</v>
      </c>
    </row>
    <row r="15784" spans="1:2" x14ac:dyDescent="0.3">
      <c r="A15784" s="38" t="s">
        <v>16129</v>
      </c>
      <c r="B15784" s="39">
        <v>185.76</v>
      </c>
    </row>
    <row r="15785" spans="1:2" x14ac:dyDescent="0.3">
      <c r="A15785" s="38" t="s">
        <v>16130</v>
      </c>
      <c r="B15785" s="39">
        <v>222.31</v>
      </c>
    </row>
    <row r="15786" spans="1:2" x14ac:dyDescent="0.3">
      <c r="A15786" s="38" t="s">
        <v>16131</v>
      </c>
      <c r="B15786" s="39">
        <v>201.95</v>
      </c>
    </row>
    <row r="15787" spans="1:2" x14ac:dyDescent="0.3">
      <c r="A15787" s="38" t="s">
        <v>16132</v>
      </c>
      <c r="B15787" s="39">
        <v>184.03</v>
      </c>
    </row>
    <row r="15788" spans="1:2" x14ac:dyDescent="0.3">
      <c r="A15788" s="38" t="s">
        <v>16133</v>
      </c>
      <c r="B15788" s="39">
        <v>171.36</v>
      </c>
    </row>
    <row r="15789" spans="1:2" x14ac:dyDescent="0.3">
      <c r="A15789" s="38" t="s">
        <v>16134</v>
      </c>
      <c r="B15789" s="39">
        <v>52.13</v>
      </c>
    </row>
    <row r="15790" spans="1:2" x14ac:dyDescent="0.3">
      <c r="A15790" s="38" t="s">
        <v>16135</v>
      </c>
      <c r="B15790" s="39">
        <v>47.68</v>
      </c>
    </row>
    <row r="15791" spans="1:2" x14ac:dyDescent="0.3">
      <c r="A15791" s="38" t="s">
        <v>16136</v>
      </c>
      <c r="B15791" s="39">
        <v>63.53</v>
      </c>
    </row>
    <row r="15792" spans="1:2" x14ac:dyDescent="0.3">
      <c r="A15792" s="38" t="s">
        <v>16137</v>
      </c>
      <c r="B15792" s="39">
        <v>58.75</v>
      </c>
    </row>
    <row r="15793" spans="1:2" x14ac:dyDescent="0.3">
      <c r="A15793" s="38" t="s">
        <v>16138</v>
      </c>
      <c r="B15793" s="39">
        <v>76.400000000000006</v>
      </c>
    </row>
    <row r="15794" spans="1:2" x14ac:dyDescent="0.3">
      <c r="A15794" s="38" t="s">
        <v>16139</v>
      </c>
      <c r="B15794" s="39">
        <v>71.290000000000006</v>
      </c>
    </row>
    <row r="15795" spans="1:2" x14ac:dyDescent="0.3">
      <c r="A15795" s="38" t="s">
        <v>16140</v>
      </c>
      <c r="B15795" s="39">
        <v>100.42</v>
      </c>
    </row>
    <row r="15796" spans="1:2" x14ac:dyDescent="0.3">
      <c r="A15796" s="38" t="s">
        <v>16141</v>
      </c>
      <c r="B15796" s="39">
        <v>94.55</v>
      </c>
    </row>
    <row r="15797" spans="1:2" x14ac:dyDescent="0.3">
      <c r="A15797" s="38" t="s">
        <v>16142</v>
      </c>
      <c r="B15797" s="39">
        <v>133.93</v>
      </c>
    </row>
    <row r="15798" spans="1:2" x14ac:dyDescent="0.3">
      <c r="A15798" s="38" t="s">
        <v>16143</v>
      </c>
      <c r="B15798" s="39">
        <v>127.69</v>
      </c>
    </row>
    <row r="15799" spans="1:2" x14ac:dyDescent="0.3">
      <c r="A15799" s="38" t="s">
        <v>16144</v>
      </c>
      <c r="B15799" s="39">
        <v>387.55</v>
      </c>
    </row>
    <row r="15800" spans="1:2" x14ac:dyDescent="0.3">
      <c r="A15800" s="38" t="s">
        <v>16145</v>
      </c>
      <c r="B15800" s="39">
        <v>362.51</v>
      </c>
    </row>
    <row r="15801" spans="1:2" x14ac:dyDescent="0.3">
      <c r="A15801" s="38" t="s">
        <v>16146</v>
      </c>
      <c r="B15801" s="39">
        <v>429.68</v>
      </c>
    </row>
    <row r="15802" spans="1:2" x14ac:dyDescent="0.3">
      <c r="A15802" s="38" t="s">
        <v>197</v>
      </c>
      <c r="B15802" s="39">
        <v>404.65</v>
      </c>
    </row>
    <row r="15803" spans="1:2" x14ac:dyDescent="0.3">
      <c r="A15803" s="38" t="s">
        <v>16147</v>
      </c>
      <c r="B15803" s="39">
        <v>825</v>
      </c>
    </row>
    <row r="15804" spans="1:2" x14ac:dyDescent="0.3">
      <c r="A15804" s="38" t="s">
        <v>198</v>
      </c>
      <c r="B15804" s="39">
        <v>779.93</v>
      </c>
    </row>
    <row r="15805" spans="1:2" x14ac:dyDescent="0.3">
      <c r="A15805" s="38" t="s">
        <v>16148</v>
      </c>
      <c r="B15805" s="39">
        <v>1358.01</v>
      </c>
    </row>
    <row r="15806" spans="1:2" x14ac:dyDescent="0.3">
      <c r="A15806" s="38" t="s">
        <v>16149</v>
      </c>
      <c r="B15806" s="39">
        <v>1305.94</v>
      </c>
    </row>
    <row r="15807" spans="1:2" x14ac:dyDescent="0.3">
      <c r="A15807" s="38" t="s">
        <v>16150</v>
      </c>
      <c r="B15807" s="39">
        <v>893.46</v>
      </c>
    </row>
    <row r="15808" spans="1:2" x14ac:dyDescent="0.3">
      <c r="A15808" s="38" t="s">
        <v>200</v>
      </c>
      <c r="B15808" s="39">
        <v>848.39</v>
      </c>
    </row>
    <row r="15809" spans="1:2" x14ac:dyDescent="0.3">
      <c r="A15809" s="38" t="s">
        <v>16151</v>
      </c>
      <c r="B15809" s="39">
        <v>1470.14</v>
      </c>
    </row>
    <row r="15810" spans="1:2" x14ac:dyDescent="0.3">
      <c r="A15810" s="38" t="s">
        <v>16152</v>
      </c>
      <c r="B15810" s="39">
        <v>1418.06</v>
      </c>
    </row>
    <row r="15811" spans="1:2" x14ac:dyDescent="0.3">
      <c r="A15811" s="38" t="s">
        <v>16153</v>
      </c>
      <c r="B15811" s="39">
        <v>1576.91</v>
      </c>
    </row>
    <row r="15812" spans="1:2" x14ac:dyDescent="0.3">
      <c r="A15812" s="38" t="s">
        <v>202</v>
      </c>
      <c r="B15812" s="39">
        <v>1503.23</v>
      </c>
    </row>
    <row r="15813" spans="1:2" x14ac:dyDescent="0.3">
      <c r="A15813" s="38" t="s">
        <v>16154</v>
      </c>
      <c r="B15813" s="39">
        <v>1649.76</v>
      </c>
    </row>
    <row r="15814" spans="1:2" x14ac:dyDescent="0.3">
      <c r="A15814" s="38" t="s">
        <v>16155</v>
      </c>
      <c r="B15814" s="39">
        <v>1576.11</v>
      </c>
    </row>
    <row r="15815" spans="1:2" x14ac:dyDescent="0.3">
      <c r="A15815" s="38" t="s">
        <v>16156</v>
      </c>
      <c r="B15815" s="39">
        <v>1961.55</v>
      </c>
    </row>
    <row r="15816" spans="1:2" x14ac:dyDescent="0.3">
      <c r="A15816" s="38" t="s">
        <v>16157</v>
      </c>
      <c r="B15816" s="39">
        <v>1905.92</v>
      </c>
    </row>
    <row r="15817" spans="1:2" x14ac:dyDescent="0.3">
      <c r="A15817" s="38" t="s">
        <v>16158</v>
      </c>
      <c r="B15817" s="39">
        <v>1961.55</v>
      </c>
    </row>
    <row r="15818" spans="1:2" x14ac:dyDescent="0.3">
      <c r="A15818" s="38" t="s">
        <v>204</v>
      </c>
      <c r="B15818" s="39">
        <v>1905.92</v>
      </c>
    </row>
    <row r="15819" spans="1:2" x14ac:dyDescent="0.3">
      <c r="A15819" s="38" t="s">
        <v>16159</v>
      </c>
      <c r="B15819" s="39">
        <v>31.79</v>
      </c>
    </row>
    <row r="15820" spans="1:2" x14ac:dyDescent="0.3">
      <c r="A15820" s="38" t="s">
        <v>16160</v>
      </c>
      <c r="B15820" s="39">
        <v>29.08</v>
      </c>
    </row>
    <row r="15821" spans="1:2" x14ac:dyDescent="0.3">
      <c r="A15821" s="38" t="s">
        <v>16161</v>
      </c>
      <c r="B15821" s="39">
        <v>116.94</v>
      </c>
    </row>
    <row r="15822" spans="1:2" x14ac:dyDescent="0.3">
      <c r="A15822" s="38" t="s">
        <v>206</v>
      </c>
      <c r="B15822" s="39">
        <v>107.58</v>
      </c>
    </row>
    <row r="15823" spans="1:2" x14ac:dyDescent="0.3">
      <c r="A15823" s="38" t="s">
        <v>16162</v>
      </c>
      <c r="B15823" s="39">
        <v>136.72999999999999</v>
      </c>
    </row>
    <row r="15824" spans="1:2" x14ac:dyDescent="0.3">
      <c r="A15824" s="38" t="s">
        <v>208</v>
      </c>
      <c r="B15824" s="39">
        <v>127.37</v>
      </c>
    </row>
    <row r="15825" spans="1:2" x14ac:dyDescent="0.3">
      <c r="A15825" s="38" t="s">
        <v>16163</v>
      </c>
      <c r="B15825" s="39">
        <v>31.3</v>
      </c>
    </row>
    <row r="15826" spans="1:2" x14ac:dyDescent="0.3">
      <c r="A15826" s="38" t="s">
        <v>16164</v>
      </c>
      <c r="B15826" s="39">
        <v>28.59</v>
      </c>
    </row>
    <row r="15827" spans="1:2" x14ac:dyDescent="0.3">
      <c r="A15827" s="38" t="s">
        <v>16165</v>
      </c>
      <c r="B15827" s="39">
        <v>20.239999999999998</v>
      </c>
    </row>
    <row r="15828" spans="1:2" x14ac:dyDescent="0.3">
      <c r="A15828" s="38" t="s">
        <v>16166</v>
      </c>
      <c r="B15828" s="39">
        <v>18.07</v>
      </c>
    </row>
    <row r="15829" spans="1:2" x14ac:dyDescent="0.3">
      <c r="A15829" s="38" t="s">
        <v>16167</v>
      </c>
      <c r="B15829" s="39">
        <v>32.340000000000003</v>
      </c>
    </row>
    <row r="15830" spans="1:2" x14ac:dyDescent="0.3">
      <c r="A15830" s="38" t="s">
        <v>16168</v>
      </c>
      <c r="B15830" s="39">
        <v>29.64</v>
      </c>
    </row>
    <row r="15831" spans="1:2" x14ac:dyDescent="0.3">
      <c r="A15831" s="38" t="s">
        <v>16169</v>
      </c>
      <c r="B15831" s="39">
        <v>5972</v>
      </c>
    </row>
    <row r="15832" spans="1:2" x14ac:dyDescent="0.3">
      <c r="A15832" s="38" t="s">
        <v>16170</v>
      </c>
      <c r="B15832" s="39">
        <v>5563</v>
      </c>
    </row>
    <row r="15833" spans="1:2" x14ac:dyDescent="0.3">
      <c r="A15833" s="38" t="s">
        <v>16171</v>
      </c>
      <c r="B15833" s="39">
        <v>720.19</v>
      </c>
    </row>
    <row r="15834" spans="1:2" x14ac:dyDescent="0.3">
      <c r="A15834" s="38" t="s">
        <v>16172</v>
      </c>
      <c r="B15834" s="39">
        <v>714.58</v>
      </c>
    </row>
    <row r="15835" spans="1:2" x14ac:dyDescent="0.3">
      <c r="A15835" s="38" t="s">
        <v>16173</v>
      </c>
      <c r="B15835" s="39">
        <v>713.19</v>
      </c>
    </row>
    <row r="15836" spans="1:2" x14ac:dyDescent="0.3">
      <c r="A15836" s="38" t="s">
        <v>16174</v>
      </c>
      <c r="B15836" s="39">
        <v>708.52</v>
      </c>
    </row>
    <row r="15837" spans="1:2" x14ac:dyDescent="0.3">
      <c r="A15837" s="38" t="s">
        <v>16175</v>
      </c>
      <c r="B15837" s="39">
        <v>182.06</v>
      </c>
    </row>
    <row r="15838" spans="1:2" x14ac:dyDescent="0.3">
      <c r="A15838" s="38" t="s">
        <v>16176</v>
      </c>
      <c r="B15838" s="39">
        <v>181.51</v>
      </c>
    </row>
    <row r="15839" spans="1:2" x14ac:dyDescent="0.3">
      <c r="A15839" s="38" t="s">
        <v>16177</v>
      </c>
      <c r="B15839" s="39">
        <v>363.1</v>
      </c>
    </row>
    <row r="15840" spans="1:2" x14ac:dyDescent="0.3">
      <c r="A15840" s="38" t="s">
        <v>16178</v>
      </c>
      <c r="B15840" s="39">
        <v>362.15</v>
      </c>
    </row>
    <row r="15841" spans="1:2" x14ac:dyDescent="0.3">
      <c r="A15841" s="38" t="s">
        <v>16179</v>
      </c>
      <c r="B15841" s="39">
        <v>4803.71</v>
      </c>
    </row>
    <row r="15842" spans="1:2" x14ac:dyDescent="0.3">
      <c r="A15842" s="38" t="s">
        <v>16180</v>
      </c>
      <c r="B15842" s="39">
        <v>4762.3900000000003</v>
      </c>
    </row>
    <row r="15843" spans="1:2" x14ac:dyDescent="0.3">
      <c r="A15843" s="38" t="s">
        <v>16181</v>
      </c>
      <c r="B15843" s="39">
        <v>788.92</v>
      </c>
    </row>
    <row r="15844" spans="1:2" x14ac:dyDescent="0.3">
      <c r="A15844" s="38" t="s">
        <v>16182</v>
      </c>
      <c r="B15844" s="39">
        <v>747.6</v>
      </c>
    </row>
    <row r="15845" spans="1:2" x14ac:dyDescent="0.3">
      <c r="A15845" s="38" t="s">
        <v>16183</v>
      </c>
      <c r="B15845" s="39">
        <v>1194.8399999999999</v>
      </c>
    </row>
    <row r="15846" spans="1:2" x14ac:dyDescent="0.3">
      <c r="A15846" s="38" t="s">
        <v>16184</v>
      </c>
      <c r="B15846" s="39">
        <v>1133.97</v>
      </c>
    </row>
    <row r="15847" spans="1:2" x14ac:dyDescent="0.3">
      <c r="A15847" s="38" t="s">
        <v>16185</v>
      </c>
      <c r="B15847" s="39">
        <v>3548</v>
      </c>
    </row>
    <row r="15848" spans="1:2" x14ac:dyDescent="0.3">
      <c r="A15848" s="38" t="s">
        <v>16186</v>
      </c>
      <c r="B15848" s="39">
        <v>3475</v>
      </c>
    </row>
    <row r="15849" spans="1:2" x14ac:dyDescent="0.3">
      <c r="A15849" s="38" t="s">
        <v>16187</v>
      </c>
      <c r="B15849" s="39">
        <v>185.06</v>
      </c>
    </row>
    <row r="15850" spans="1:2" x14ac:dyDescent="0.3">
      <c r="A15850" s="38" t="s">
        <v>16188</v>
      </c>
      <c r="B15850" s="39">
        <v>169.64</v>
      </c>
    </row>
    <row r="15851" spans="1:2" x14ac:dyDescent="0.3">
      <c r="A15851" s="38" t="s">
        <v>16189</v>
      </c>
      <c r="B15851" s="39">
        <v>142.91</v>
      </c>
    </row>
    <row r="15852" spans="1:2" x14ac:dyDescent="0.3">
      <c r="A15852" s="38" t="s">
        <v>16190</v>
      </c>
      <c r="B15852" s="39">
        <v>130.43</v>
      </c>
    </row>
    <row r="15853" spans="1:2" x14ac:dyDescent="0.3">
      <c r="A15853" s="38" t="s">
        <v>16191</v>
      </c>
      <c r="B15853" s="39">
        <v>819.24</v>
      </c>
    </row>
    <row r="15854" spans="1:2" x14ac:dyDescent="0.3">
      <c r="A15854" s="38" t="s">
        <v>16192</v>
      </c>
      <c r="B15854" s="39">
        <v>770.95</v>
      </c>
    </row>
    <row r="15855" spans="1:2" x14ac:dyDescent="0.3">
      <c r="A15855" s="38" t="s">
        <v>16193</v>
      </c>
      <c r="B15855" s="39">
        <v>34.93</v>
      </c>
    </row>
    <row r="15856" spans="1:2" x14ac:dyDescent="0.3">
      <c r="A15856" s="38" t="s">
        <v>16194</v>
      </c>
      <c r="B15856" s="39">
        <v>33.06</v>
      </c>
    </row>
    <row r="15857" spans="1:2" x14ac:dyDescent="0.3">
      <c r="A15857" s="38" t="s">
        <v>16195</v>
      </c>
      <c r="B15857" s="39">
        <v>25.15</v>
      </c>
    </row>
    <row r="15858" spans="1:2" x14ac:dyDescent="0.3">
      <c r="A15858" s="38" t="s">
        <v>16196</v>
      </c>
      <c r="B15858" s="39">
        <v>22.82</v>
      </c>
    </row>
    <row r="15859" spans="1:2" x14ac:dyDescent="0.3">
      <c r="A15859" s="38" t="s">
        <v>16197</v>
      </c>
      <c r="B15859" s="39">
        <v>11.45</v>
      </c>
    </row>
    <row r="15860" spans="1:2" x14ac:dyDescent="0.3">
      <c r="A15860" s="38" t="s">
        <v>16198</v>
      </c>
      <c r="B15860" s="39">
        <v>10.050000000000001</v>
      </c>
    </row>
    <row r="15861" spans="1:2" x14ac:dyDescent="0.3">
      <c r="A15861" s="38" t="s">
        <v>16199</v>
      </c>
      <c r="B15861" s="39">
        <v>44791.24</v>
      </c>
    </row>
    <row r="15862" spans="1:2" x14ac:dyDescent="0.3">
      <c r="A15862" s="38" t="s">
        <v>16200</v>
      </c>
      <c r="B15862" s="39">
        <v>44772.54</v>
      </c>
    </row>
    <row r="15863" spans="1:2" x14ac:dyDescent="0.3">
      <c r="A15863" s="38" t="s">
        <v>16201</v>
      </c>
      <c r="B15863" s="39">
        <v>14602.02</v>
      </c>
    </row>
    <row r="15864" spans="1:2" x14ac:dyDescent="0.3">
      <c r="A15864" s="38" t="s">
        <v>16202</v>
      </c>
      <c r="B15864" s="39">
        <v>14583.32</v>
      </c>
    </row>
    <row r="15865" spans="1:2" x14ac:dyDescent="0.3">
      <c r="A15865" s="38" t="s">
        <v>16203</v>
      </c>
      <c r="B15865" s="39">
        <v>49184.55</v>
      </c>
    </row>
    <row r="15866" spans="1:2" x14ac:dyDescent="0.3">
      <c r="A15866" s="38" t="s">
        <v>16204</v>
      </c>
      <c r="B15866" s="39">
        <v>49065.15</v>
      </c>
    </row>
    <row r="15867" spans="1:2" x14ac:dyDescent="0.3">
      <c r="A15867" s="38" t="s">
        <v>16205</v>
      </c>
      <c r="B15867" s="39">
        <v>932.65</v>
      </c>
    </row>
    <row r="15868" spans="1:2" x14ac:dyDescent="0.3">
      <c r="A15868" s="38" t="s">
        <v>16206</v>
      </c>
      <c r="B15868" s="39">
        <v>927.98</v>
      </c>
    </row>
    <row r="15869" spans="1:2" x14ac:dyDescent="0.3">
      <c r="A15869" s="38" t="s">
        <v>16207</v>
      </c>
      <c r="B15869" s="39">
        <v>762.49</v>
      </c>
    </row>
    <row r="15870" spans="1:2" x14ac:dyDescent="0.3">
      <c r="A15870" s="38" t="s">
        <v>16208</v>
      </c>
      <c r="B15870" s="39">
        <v>757.82</v>
      </c>
    </row>
    <row r="15871" spans="1:2" x14ac:dyDescent="0.3">
      <c r="A15871" s="38" t="s">
        <v>16209</v>
      </c>
      <c r="B15871" s="39">
        <v>421.57</v>
      </c>
    </row>
    <row r="15872" spans="1:2" x14ac:dyDescent="0.3">
      <c r="A15872" s="38" t="s">
        <v>16210</v>
      </c>
      <c r="B15872" s="39">
        <v>416.9</v>
      </c>
    </row>
    <row r="15873" spans="1:2" x14ac:dyDescent="0.3">
      <c r="A15873" s="38" t="s">
        <v>16211</v>
      </c>
      <c r="B15873" s="39">
        <v>585.77</v>
      </c>
    </row>
    <row r="15874" spans="1:2" x14ac:dyDescent="0.3">
      <c r="A15874" s="38" t="s">
        <v>16212</v>
      </c>
      <c r="B15874" s="39">
        <v>581.1</v>
      </c>
    </row>
    <row r="15875" spans="1:2" x14ac:dyDescent="0.3">
      <c r="A15875" s="38" t="s">
        <v>16213</v>
      </c>
      <c r="B15875" s="39">
        <v>103.09</v>
      </c>
    </row>
    <row r="15876" spans="1:2" x14ac:dyDescent="0.3">
      <c r="A15876" s="38" t="s">
        <v>16214</v>
      </c>
      <c r="B15876" s="39">
        <v>103.09</v>
      </c>
    </row>
    <row r="15877" spans="1:2" x14ac:dyDescent="0.3">
      <c r="A15877" s="38" t="s">
        <v>16215</v>
      </c>
      <c r="B15877" s="39">
        <v>218.86</v>
      </c>
    </row>
    <row r="15878" spans="1:2" x14ac:dyDescent="0.3">
      <c r="A15878" s="38" t="s">
        <v>16216</v>
      </c>
      <c r="B15878" s="39">
        <v>209.51</v>
      </c>
    </row>
    <row r="15879" spans="1:2" x14ac:dyDescent="0.3">
      <c r="A15879" s="38" t="s">
        <v>16217</v>
      </c>
      <c r="B15879" s="39">
        <v>35.14</v>
      </c>
    </row>
    <row r="15880" spans="1:2" x14ac:dyDescent="0.3">
      <c r="A15880" s="38" t="s">
        <v>16218</v>
      </c>
      <c r="B15880" s="39">
        <v>33.51</v>
      </c>
    </row>
    <row r="15881" spans="1:2" x14ac:dyDescent="0.3">
      <c r="A15881" s="38" t="s">
        <v>16219</v>
      </c>
      <c r="B15881" s="39">
        <v>31.6</v>
      </c>
    </row>
    <row r="15882" spans="1:2" x14ac:dyDescent="0.3">
      <c r="A15882" s="38" t="s">
        <v>16220</v>
      </c>
      <c r="B15882" s="39">
        <v>30.67</v>
      </c>
    </row>
    <row r="15883" spans="1:2" x14ac:dyDescent="0.3">
      <c r="A15883" s="38" t="s">
        <v>16221</v>
      </c>
      <c r="B15883" s="39">
        <v>69.239999999999995</v>
      </c>
    </row>
    <row r="15884" spans="1:2" x14ac:dyDescent="0.3">
      <c r="A15884" s="38" t="s">
        <v>16222</v>
      </c>
      <c r="B15884" s="39">
        <v>66.91</v>
      </c>
    </row>
    <row r="15885" spans="1:2" x14ac:dyDescent="0.3">
      <c r="A15885" s="38" t="s">
        <v>16223</v>
      </c>
      <c r="B15885" s="39">
        <v>598.09</v>
      </c>
    </row>
    <row r="15886" spans="1:2" x14ac:dyDescent="0.3">
      <c r="A15886" s="38" t="s">
        <v>16224</v>
      </c>
      <c r="B15886" s="39">
        <v>560.67999999999995</v>
      </c>
    </row>
    <row r="15887" spans="1:2" x14ac:dyDescent="0.3">
      <c r="A15887" s="38" t="s">
        <v>16225</v>
      </c>
      <c r="B15887" s="39">
        <v>278.72000000000003</v>
      </c>
    </row>
    <row r="15888" spans="1:2" x14ac:dyDescent="0.3">
      <c r="A15888" s="38" t="s">
        <v>16226</v>
      </c>
      <c r="B15888" s="39">
        <v>250.66</v>
      </c>
    </row>
    <row r="15889" spans="1:2" x14ac:dyDescent="0.3">
      <c r="A15889" s="38" t="s">
        <v>16227</v>
      </c>
      <c r="B15889" s="39">
        <v>333.15</v>
      </c>
    </row>
    <row r="15890" spans="1:2" x14ac:dyDescent="0.3">
      <c r="A15890" s="38" t="s">
        <v>16228</v>
      </c>
      <c r="B15890" s="39">
        <v>328.48</v>
      </c>
    </row>
    <row r="15891" spans="1:2" x14ac:dyDescent="0.3">
      <c r="A15891" s="38" t="s">
        <v>16229</v>
      </c>
      <c r="B15891" s="39">
        <v>522.88</v>
      </c>
    </row>
    <row r="15892" spans="1:2" x14ac:dyDescent="0.3">
      <c r="A15892" s="38" t="s">
        <v>16230</v>
      </c>
      <c r="B15892" s="39">
        <v>485.47</v>
      </c>
    </row>
    <row r="15893" spans="1:2" x14ac:dyDescent="0.3">
      <c r="A15893" s="38" t="s">
        <v>16231</v>
      </c>
      <c r="B15893" s="39">
        <v>75.66</v>
      </c>
    </row>
    <row r="15894" spans="1:2" x14ac:dyDescent="0.3">
      <c r="A15894" s="38" t="s">
        <v>16232</v>
      </c>
      <c r="B15894" s="39">
        <v>67.25</v>
      </c>
    </row>
    <row r="15895" spans="1:2" x14ac:dyDescent="0.3">
      <c r="A15895" s="38" t="s">
        <v>16233</v>
      </c>
      <c r="B15895" s="39">
        <v>81.67</v>
      </c>
    </row>
    <row r="15896" spans="1:2" x14ac:dyDescent="0.3">
      <c r="A15896" s="38" t="s">
        <v>16234</v>
      </c>
      <c r="B15896" s="39">
        <v>73.260000000000005</v>
      </c>
    </row>
    <row r="15897" spans="1:2" x14ac:dyDescent="0.3">
      <c r="A15897" s="38" t="s">
        <v>16235</v>
      </c>
      <c r="B15897" s="39">
        <v>108.76</v>
      </c>
    </row>
    <row r="15898" spans="1:2" x14ac:dyDescent="0.3">
      <c r="A15898" s="38" t="s">
        <v>16236</v>
      </c>
      <c r="B15898" s="39">
        <v>98.24</v>
      </c>
    </row>
    <row r="15899" spans="1:2" x14ac:dyDescent="0.3">
      <c r="A15899" s="38" t="s">
        <v>16237</v>
      </c>
      <c r="B15899" s="39">
        <v>279.74</v>
      </c>
    </row>
    <row r="15900" spans="1:2" x14ac:dyDescent="0.3">
      <c r="A15900" s="38" t="s">
        <v>16238</v>
      </c>
      <c r="B15900" s="39">
        <v>267.12</v>
      </c>
    </row>
    <row r="15901" spans="1:2" x14ac:dyDescent="0.3">
      <c r="A15901" s="38" t="s">
        <v>16239</v>
      </c>
      <c r="B15901" s="39">
        <v>337.02</v>
      </c>
    </row>
    <row r="15902" spans="1:2" x14ac:dyDescent="0.3">
      <c r="A15902" s="38" t="s">
        <v>16240</v>
      </c>
      <c r="B15902" s="39">
        <v>326.01</v>
      </c>
    </row>
    <row r="15903" spans="1:2" x14ac:dyDescent="0.3">
      <c r="A15903" s="38" t="s">
        <v>16241</v>
      </c>
      <c r="B15903" s="39">
        <v>469.65</v>
      </c>
    </row>
    <row r="15904" spans="1:2" x14ac:dyDescent="0.3">
      <c r="A15904" s="38" t="s">
        <v>16242</v>
      </c>
      <c r="B15904" s="39">
        <v>448.61</v>
      </c>
    </row>
    <row r="15905" spans="1:2" x14ac:dyDescent="0.3">
      <c r="A15905" s="38" t="s">
        <v>16243</v>
      </c>
      <c r="B15905" s="39">
        <v>589.71</v>
      </c>
    </row>
    <row r="15906" spans="1:2" x14ac:dyDescent="0.3">
      <c r="A15906" s="38" t="s">
        <v>16244</v>
      </c>
      <c r="B15906" s="39">
        <v>568.66999999999996</v>
      </c>
    </row>
    <row r="15907" spans="1:2" x14ac:dyDescent="0.3">
      <c r="A15907" s="38" t="s">
        <v>16245</v>
      </c>
      <c r="B15907" s="39">
        <v>668.41</v>
      </c>
    </row>
    <row r="15908" spans="1:2" x14ac:dyDescent="0.3">
      <c r="A15908" s="38" t="s">
        <v>16246</v>
      </c>
      <c r="B15908" s="39">
        <v>647.37</v>
      </c>
    </row>
    <row r="15909" spans="1:2" x14ac:dyDescent="0.3">
      <c r="A15909" s="38" t="s">
        <v>16247</v>
      </c>
      <c r="B15909" s="39">
        <v>82.66</v>
      </c>
    </row>
    <row r="15910" spans="1:2" x14ac:dyDescent="0.3">
      <c r="A15910" s="38" t="s">
        <v>16248</v>
      </c>
      <c r="B15910" s="39">
        <v>73.31</v>
      </c>
    </row>
    <row r="15911" spans="1:2" x14ac:dyDescent="0.3">
      <c r="A15911" s="38" t="s">
        <v>16249</v>
      </c>
      <c r="B15911" s="39">
        <v>88.67</v>
      </c>
    </row>
    <row r="15912" spans="1:2" x14ac:dyDescent="0.3">
      <c r="A15912" s="38" t="s">
        <v>16250</v>
      </c>
      <c r="B15912" s="39">
        <v>79.319999999999993</v>
      </c>
    </row>
    <row r="15913" spans="1:2" x14ac:dyDescent="0.3">
      <c r="A15913" s="38" t="s">
        <v>16251</v>
      </c>
      <c r="B15913" s="39">
        <v>117.51</v>
      </c>
    </row>
    <row r="15914" spans="1:2" x14ac:dyDescent="0.3">
      <c r="A15914" s="38" t="s">
        <v>16252</v>
      </c>
      <c r="B15914" s="39">
        <v>105.82</v>
      </c>
    </row>
    <row r="15915" spans="1:2" x14ac:dyDescent="0.3">
      <c r="A15915" s="38" t="s">
        <v>16253</v>
      </c>
      <c r="B15915" s="39">
        <v>290.24</v>
      </c>
    </row>
    <row r="15916" spans="1:2" x14ac:dyDescent="0.3">
      <c r="A15916" s="38" t="s">
        <v>56</v>
      </c>
      <c r="B15916" s="39">
        <v>276.20999999999998</v>
      </c>
    </row>
    <row r="15917" spans="1:2" x14ac:dyDescent="0.3">
      <c r="A15917" s="38" t="s">
        <v>16254</v>
      </c>
      <c r="B15917" s="39">
        <v>377.09</v>
      </c>
    </row>
    <row r="15918" spans="1:2" x14ac:dyDescent="0.3">
      <c r="A15918" s="38" t="s">
        <v>16255</v>
      </c>
      <c r="B15918" s="39">
        <v>360.73</v>
      </c>
    </row>
    <row r="15919" spans="1:2" x14ac:dyDescent="0.3">
      <c r="A15919" s="38" t="s">
        <v>16256</v>
      </c>
      <c r="B15919" s="39">
        <v>487.15</v>
      </c>
    </row>
    <row r="15920" spans="1:2" x14ac:dyDescent="0.3">
      <c r="A15920" s="38" t="s">
        <v>16257</v>
      </c>
      <c r="B15920" s="39">
        <v>463.77</v>
      </c>
    </row>
    <row r="15921" spans="1:2" x14ac:dyDescent="0.3">
      <c r="A15921" s="38" t="s">
        <v>16258</v>
      </c>
      <c r="B15921" s="39">
        <v>642.21</v>
      </c>
    </row>
    <row r="15922" spans="1:2" x14ac:dyDescent="0.3">
      <c r="A15922" s="38" t="s">
        <v>16259</v>
      </c>
      <c r="B15922" s="39">
        <v>614.15</v>
      </c>
    </row>
    <row r="15923" spans="1:2" x14ac:dyDescent="0.3">
      <c r="A15923" s="38" t="s">
        <v>16260</v>
      </c>
      <c r="B15923" s="39">
        <v>738.41</v>
      </c>
    </row>
    <row r="15924" spans="1:2" x14ac:dyDescent="0.3">
      <c r="A15924" s="38" t="s">
        <v>16261</v>
      </c>
      <c r="B15924" s="39">
        <v>708.02</v>
      </c>
    </row>
    <row r="15925" spans="1:2" x14ac:dyDescent="0.3">
      <c r="A15925" s="38" t="s">
        <v>16262</v>
      </c>
      <c r="B15925" s="39">
        <v>112.63</v>
      </c>
    </row>
    <row r="15926" spans="1:2" x14ac:dyDescent="0.3">
      <c r="A15926" s="38" t="s">
        <v>16263</v>
      </c>
      <c r="B15926" s="39">
        <v>112.29</v>
      </c>
    </row>
    <row r="15927" spans="1:2" x14ac:dyDescent="0.3">
      <c r="A15927" s="38" t="s">
        <v>16264</v>
      </c>
      <c r="B15927" s="39">
        <v>116.02</v>
      </c>
    </row>
    <row r="15928" spans="1:2" x14ac:dyDescent="0.3">
      <c r="A15928" s="38" t="s">
        <v>16265</v>
      </c>
      <c r="B15928" s="39">
        <v>115.68</v>
      </c>
    </row>
    <row r="15929" spans="1:2" x14ac:dyDescent="0.3">
      <c r="A15929" s="38" t="s">
        <v>16266</v>
      </c>
      <c r="B15929" s="39">
        <v>154.12</v>
      </c>
    </row>
    <row r="15930" spans="1:2" x14ac:dyDescent="0.3">
      <c r="A15930" s="38" t="s">
        <v>16267</v>
      </c>
      <c r="B15930" s="39">
        <v>153.71</v>
      </c>
    </row>
    <row r="15931" spans="1:2" x14ac:dyDescent="0.3">
      <c r="A15931" s="38" t="s">
        <v>16268</v>
      </c>
      <c r="B15931" s="39">
        <v>281.93</v>
      </c>
    </row>
    <row r="15932" spans="1:2" x14ac:dyDescent="0.3">
      <c r="A15932" s="38" t="s">
        <v>16269</v>
      </c>
      <c r="B15932" s="39">
        <v>281.52</v>
      </c>
    </row>
    <row r="15933" spans="1:2" x14ac:dyDescent="0.3">
      <c r="A15933" s="38" t="s">
        <v>16270</v>
      </c>
      <c r="B15933" s="39">
        <v>144.54</v>
      </c>
    </row>
    <row r="15934" spans="1:2" x14ac:dyDescent="0.3">
      <c r="A15934" s="38" t="s">
        <v>16271</v>
      </c>
      <c r="B15934" s="39">
        <v>143.44999999999999</v>
      </c>
    </row>
    <row r="15935" spans="1:2" x14ac:dyDescent="0.3">
      <c r="A15935" s="38" t="s">
        <v>16272</v>
      </c>
      <c r="B15935" s="39">
        <v>148.13999999999999</v>
      </c>
    </row>
    <row r="15936" spans="1:2" x14ac:dyDescent="0.3">
      <c r="A15936" s="38" t="s">
        <v>16273</v>
      </c>
      <c r="B15936" s="39">
        <v>147.05000000000001</v>
      </c>
    </row>
    <row r="15937" spans="1:2" x14ac:dyDescent="0.3">
      <c r="A15937" s="38" t="s">
        <v>16274</v>
      </c>
      <c r="B15937" s="39">
        <v>172.91</v>
      </c>
    </row>
    <row r="15938" spans="1:2" x14ac:dyDescent="0.3">
      <c r="A15938" s="38" t="s">
        <v>16275</v>
      </c>
      <c r="B15938" s="39">
        <v>171.82</v>
      </c>
    </row>
    <row r="15939" spans="1:2" x14ac:dyDescent="0.3">
      <c r="A15939" s="38" t="s">
        <v>16276</v>
      </c>
      <c r="B15939" s="39">
        <v>282.88</v>
      </c>
    </row>
    <row r="15940" spans="1:2" x14ac:dyDescent="0.3">
      <c r="A15940" s="38" t="s">
        <v>16277</v>
      </c>
      <c r="B15940" s="39">
        <v>281.79000000000002</v>
      </c>
    </row>
    <row r="15941" spans="1:2" x14ac:dyDescent="0.3">
      <c r="A15941" s="38" t="s">
        <v>16278</v>
      </c>
      <c r="B15941" s="39">
        <v>480.62</v>
      </c>
    </row>
    <row r="15942" spans="1:2" x14ac:dyDescent="0.3">
      <c r="A15942" s="38" t="s">
        <v>16279</v>
      </c>
      <c r="B15942" s="39">
        <v>479.53</v>
      </c>
    </row>
    <row r="15943" spans="1:2" x14ac:dyDescent="0.3">
      <c r="A15943" s="38" t="s">
        <v>16280</v>
      </c>
      <c r="B15943" s="39">
        <v>979.14</v>
      </c>
    </row>
    <row r="15944" spans="1:2" x14ac:dyDescent="0.3">
      <c r="A15944" s="38" t="s">
        <v>16281</v>
      </c>
      <c r="B15944" s="39">
        <v>978.05</v>
      </c>
    </row>
    <row r="15945" spans="1:2" x14ac:dyDescent="0.3">
      <c r="A15945" s="38" t="s">
        <v>16282</v>
      </c>
      <c r="B15945" s="39">
        <v>23.48</v>
      </c>
    </row>
    <row r="15946" spans="1:2" x14ac:dyDescent="0.3">
      <c r="A15946" s="38" t="s">
        <v>16283</v>
      </c>
      <c r="B15946" s="39">
        <v>22.55</v>
      </c>
    </row>
    <row r="15947" spans="1:2" x14ac:dyDescent="0.3">
      <c r="A15947" s="38" t="s">
        <v>16284</v>
      </c>
      <c r="B15947" s="39">
        <v>23.9</v>
      </c>
    </row>
    <row r="15948" spans="1:2" x14ac:dyDescent="0.3">
      <c r="A15948" s="38" t="s">
        <v>16285</v>
      </c>
      <c r="B15948" s="39">
        <v>22.97</v>
      </c>
    </row>
    <row r="15949" spans="1:2" x14ac:dyDescent="0.3">
      <c r="A15949" s="38" t="s">
        <v>16286</v>
      </c>
      <c r="B15949" s="39">
        <v>28.99</v>
      </c>
    </row>
    <row r="15950" spans="1:2" x14ac:dyDescent="0.3">
      <c r="A15950" s="38" t="s">
        <v>16287</v>
      </c>
      <c r="B15950" s="39">
        <v>28.06</v>
      </c>
    </row>
    <row r="15951" spans="1:2" x14ac:dyDescent="0.3">
      <c r="A15951" s="38" t="s">
        <v>16288</v>
      </c>
      <c r="B15951" s="39">
        <v>39.44</v>
      </c>
    </row>
    <row r="15952" spans="1:2" x14ac:dyDescent="0.3">
      <c r="A15952" s="38" t="s">
        <v>16289</v>
      </c>
      <c r="B15952" s="39">
        <v>38.51</v>
      </c>
    </row>
    <row r="15953" spans="1:2" x14ac:dyDescent="0.3">
      <c r="A15953" s="38" t="s">
        <v>16290</v>
      </c>
      <c r="B15953" s="39">
        <v>43.55</v>
      </c>
    </row>
    <row r="15954" spans="1:2" x14ac:dyDescent="0.3">
      <c r="A15954" s="38" t="s">
        <v>16291</v>
      </c>
      <c r="B15954" s="39">
        <v>42.62</v>
      </c>
    </row>
    <row r="15955" spans="1:2" x14ac:dyDescent="0.3">
      <c r="A15955" s="38" t="s">
        <v>16292</v>
      </c>
      <c r="B15955" s="39">
        <v>50.63</v>
      </c>
    </row>
    <row r="15956" spans="1:2" x14ac:dyDescent="0.3">
      <c r="A15956" s="38" t="s">
        <v>16293</v>
      </c>
      <c r="B15956" s="39">
        <v>49.7</v>
      </c>
    </row>
    <row r="15957" spans="1:2" x14ac:dyDescent="0.3">
      <c r="A15957" s="38" t="s">
        <v>16294</v>
      </c>
      <c r="B15957" s="39">
        <v>4.6100000000000003</v>
      </c>
    </row>
    <row r="15958" spans="1:2" x14ac:dyDescent="0.3">
      <c r="A15958" s="38" t="s">
        <v>16295</v>
      </c>
      <c r="B15958" s="39">
        <v>4.2</v>
      </c>
    </row>
    <row r="15959" spans="1:2" x14ac:dyDescent="0.3">
      <c r="A15959" s="38" t="s">
        <v>16296</v>
      </c>
      <c r="B15959" s="39">
        <v>5.24</v>
      </c>
    </row>
    <row r="15960" spans="1:2" x14ac:dyDescent="0.3">
      <c r="A15960" s="38" t="s">
        <v>16297</v>
      </c>
      <c r="B15960" s="39">
        <v>4.83</v>
      </c>
    </row>
    <row r="15961" spans="1:2" x14ac:dyDescent="0.3">
      <c r="A15961" s="38" t="s">
        <v>16298</v>
      </c>
      <c r="B15961" s="39">
        <v>16.829999999999998</v>
      </c>
    </row>
    <row r="15962" spans="1:2" x14ac:dyDescent="0.3">
      <c r="A15962" s="38" t="s">
        <v>16299</v>
      </c>
      <c r="B15962" s="39">
        <v>15.47</v>
      </c>
    </row>
    <row r="15963" spans="1:2" x14ac:dyDescent="0.3">
      <c r="A15963" s="38" t="s">
        <v>16300</v>
      </c>
      <c r="B15963" s="39">
        <v>26.23</v>
      </c>
    </row>
    <row r="15964" spans="1:2" x14ac:dyDescent="0.3">
      <c r="A15964" s="38" t="s">
        <v>16301</v>
      </c>
      <c r="B15964" s="39">
        <v>24.87</v>
      </c>
    </row>
    <row r="15965" spans="1:2" x14ac:dyDescent="0.3">
      <c r="A15965" s="38" t="s">
        <v>16302</v>
      </c>
      <c r="B15965" s="39">
        <v>60.91</v>
      </c>
    </row>
    <row r="15966" spans="1:2" x14ac:dyDescent="0.3">
      <c r="A15966" s="38" t="s">
        <v>16303</v>
      </c>
      <c r="B15966" s="39">
        <v>59.55</v>
      </c>
    </row>
    <row r="15967" spans="1:2" x14ac:dyDescent="0.3">
      <c r="A15967" s="38" t="s">
        <v>16304</v>
      </c>
      <c r="B15967" s="39">
        <v>78.150000000000006</v>
      </c>
    </row>
    <row r="15968" spans="1:2" x14ac:dyDescent="0.3">
      <c r="A15968" s="38" t="s">
        <v>16305</v>
      </c>
      <c r="B15968" s="39">
        <v>76.790000000000006</v>
      </c>
    </row>
    <row r="15969" spans="1:2" x14ac:dyDescent="0.3">
      <c r="A15969" s="38" t="s">
        <v>16306</v>
      </c>
      <c r="B15969" s="39">
        <v>17.96</v>
      </c>
    </row>
    <row r="15970" spans="1:2" x14ac:dyDescent="0.3">
      <c r="A15970" s="38" t="s">
        <v>16307</v>
      </c>
      <c r="B15970" s="39">
        <v>16.600000000000001</v>
      </c>
    </row>
    <row r="15971" spans="1:2" x14ac:dyDescent="0.3">
      <c r="A15971" s="38" t="s">
        <v>16308</v>
      </c>
      <c r="B15971" s="39">
        <v>24.69</v>
      </c>
    </row>
    <row r="15972" spans="1:2" x14ac:dyDescent="0.3">
      <c r="A15972" s="38" t="s">
        <v>16309</v>
      </c>
      <c r="B15972" s="39">
        <v>23.33</v>
      </c>
    </row>
    <row r="15973" spans="1:2" x14ac:dyDescent="0.3">
      <c r="A15973" s="38" t="s">
        <v>16310</v>
      </c>
      <c r="B15973" s="39">
        <v>24.69</v>
      </c>
    </row>
    <row r="15974" spans="1:2" x14ac:dyDescent="0.3">
      <c r="A15974" s="38" t="s">
        <v>16311</v>
      </c>
      <c r="B15974" s="39">
        <v>23.33</v>
      </c>
    </row>
    <row r="15975" spans="1:2" x14ac:dyDescent="0.3">
      <c r="A15975" s="38" t="s">
        <v>16312</v>
      </c>
      <c r="B15975" s="39">
        <v>40.56</v>
      </c>
    </row>
    <row r="15976" spans="1:2" x14ac:dyDescent="0.3">
      <c r="A15976" s="38" t="s">
        <v>16313</v>
      </c>
      <c r="B15976" s="39">
        <v>39.200000000000003</v>
      </c>
    </row>
    <row r="15977" spans="1:2" x14ac:dyDescent="0.3">
      <c r="A15977" s="38" t="s">
        <v>16314</v>
      </c>
      <c r="B15977" s="39">
        <v>8.17</v>
      </c>
    </row>
    <row r="15978" spans="1:2" x14ac:dyDescent="0.3">
      <c r="A15978" s="38" t="s">
        <v>57</v>
      </c>
      <c r="B15978" s="39">
        <v>7.83</v>
      </c>
    </row>
    <row r="15979" spans="1:2" x14ac:dyDescent="0.3">
      <c r="A15979" s="38" t="s">
        <v>16315</v>
      </c>
      <c r="B15979" s="39">
        <v>20.55</v>
      </c>
    </row>
    <row r="15980" spans="1:2" x14ac:dyDescent="0.3">
      <c r="A15980" s="38" t="s">
        <v>16316</v>
      </c>
      <c r="B15980" s="39">
        <v>20.21</v>
      </c>
    </row>
    <row r="15981" spans="1:2" x14ac:dyDescent="0.3">
      <c r="A15981" s="38" t="s">
        <v>16317</v>
      </c>
      <c r="B15981" s="39">
        <v>27.98</v>
      </c>
    </row>
    <row r="15982" spans="1:2" x14ac:dyDescent="0.3">
      <c r="A15982" s="38" t="s">
        <v>58</v>
      </c>
      <c r="B15982" s="39">
        <v>27.57</v>
      </c>
    </row>
    <row r="15983" spans="1:2" x14ac:dyDescent="0.3">
      <c r="A15983" s="38" t="s">
        <v>16318</v>
      </c>
      <c r="B15983" s="39">
        <v>46.85</v>
      </c>
    </row>
    <row r="15984" spans="1:2" x14ac:dyDescent="0.3">
      <c r="A15984" s="38" t="s">
        <v>16319</v>
      </c>
      <c r="B15984" s="39">
        <v>44.98</v>
      </c>
    </row>
    <row r="15985" spans="1:2" x14ac:dyDescent="0.3">
      <c r="A15985" s="38" t="s">
        <v>16320</v>
      </c>
      <c r="B15985" s="39">
        <v>87.78</v>
      </c>
    </row>
    <row r="15986" spans="1:2" x14ac:dyDescent="0.3">
      <c r="A15986" s="38" t="s">
        <v>59</v>
      </c>
      <c r="B15986" s="39">
        <v>85.91</v>
      </c>
    </row>
    <row r="15987" spans="1:2" x14ac:dyDescent="0.3">
      <c r="A15987" s="38" t="s">
        <v>16321</v>
      </c>
      <c r="B15987" s="39">
        <v>370.32</v>
      </c>
    </row>
    <row r="15988" spans="1:2" x14ac:dyDescent="0.3">
      <c r="A15988" s="38" t="s">
        <v>60</v>
      </c>
      <c r="B15988" s="39">
        <v>368.45</v>
      </c>
    </row>
    <row r="15989" spans="1:2" x14ac:dyDescent="0.3">
      <c r="A15989" s="38" t="s">
        <v>16322</v>
      </c>
      <c r="B15989" s="39">
        <v>378.69</v>
      </c>
    </row>
    <row r="15990" spans="1:2" x14ac:dyDescent="0.3">
      <c r="A15990" s="38" t="s">
        <v>69</v>
      </c>
      <c r="B15990" s="39">
        <v>376.82</v>
      </c>
    </row>
    <row r="15991" spans="1:2" x14ac:dyDescent="0.3">
      <c r="A15991" s="38" t="s">
        <v>16323</v>
      </c>
      <c r="B15991" s="39">
        <v>1022.68</v>
      </c>
    </row>
    <row r="15992" spans="1:2" x14ac:dyDescent="0.3">
      <c r="A15992" s="38" t="s">
        <v>16324</v>
      </c>
      <c r="B15992" s="39">
        <v>1020.81</v>
      </c>
    </row>
    <row r="15993" spans="1:2" x14ac:dyDescent="0.3">
      <c r="A15993" s="38" t="s">
        <v>16325</v>
      </c>
      <c r="B15993" s="39">
        <v>1022.68</v>
      </c>
    </row>
    <row r="15994" spans="1:2" x14ac:dyDescent="0.3">
      <c r="A15994" s="38" t="s">
        <v>16326</v>
      </c>
      <c r="B15994" s="39">
        <v>1020.81</v>
      </c>
    </row>
    <row r="15995" spans="1:2" x14ac:dyDescent="0.3">
      <c r="A15995" s="38" t="s">
        <v>16327</v>
      </c>
      <c r="B15995" s="39">
        <v>1757.04</v>
      </c>
    </row>
    <row r="15996" spans="1:2" x14ac:dyDescent="0.3">
      <c r="A15996" s="38" t="s">
        <v>16328</v>
      </c>
      <c r="B15996" s="39">
        <v>1755.17</v>
      </c>
    </row>
    <row r="15997" spans="1:2" x14ac:dyDescent="0.3">
      <c r="A15997" s="38" t="s">
        <v>16329</v>
      </c>
      <c r="B15997" s="39">
        <v>39.99</v>
      </c>
    </row>
    <row r="15998" spans="1:2" x14ac:dyDescent="0.3">
      <c r="A15998" s="38" t="s">
        <v>16330</v>
      </c>
      <c r="B15998" s="39">
        <v>38.119999999999997</v>
      </c>
    </row>
    <row r="15999" spans="1:2" x14ac:dyDescent="0.3">
      <c r="A15999" s="38" t="s">
        <v>16331</v>
      </c>
      <c r="B15999" s="39">
        <v>73.849999999999994</v>
      </c>
    </row>
    <row r="16000" spans="1:2" x14ac:dyDescent="0.3">
      <c r="A16000" s="38" t="s">
        <v>16332</v>
      </c>
      <c r="B16000" s="39">
        <v>71.98</v>
      </c>
    </row>
    <row r="16001" spans="1:2" x14ac:dyDescent="0.3">
      <c r="A16001" s="38" t="s">
        <v>16333</v>
      </c>
      <c r="B16001" s="39">
        <v>143.02000000000001</v>
      </c>
    </row>
    <row r="16002" spans="1:2" x14ac:dyDescent="0.3">
      <c r="A16002" s="38" t="s">
        <v>16334</v>
      </c>
      <c r="B16002" s="39">
        <v>141.15</v>
      </c>
    </row>
    <row r="16003" spans="1:2" x14ac:dyDescent="0.3">
      <c r="A16003" s="38" t="s">
        <v>16335</v>
      </c>
      <c r="B16003" s="39">
        <v>218.59</v>
      </c>
    </row>
    <row r="16004" spans="1:2" x14ac:dyDescent="0.3">
      <c r="A16004" s="38" t="s">
        <v>16336</v>
      </c>
      <c r="B16004" s="39">
        <v>216.72</v>
      </c>
    </row>
    <row r="16005" spans="1:2" x14ac:dyDescent="0.3">
      <c r="A16005" s="38" t="s">
        <v>16337</v>
      </c>
      <c r="B16005" s="39">
        <v>587.99</v>
      </c>
    </row>
    <row r="16006" spans="1:2" x14ac:dyDescent="0.3">
      <c r="A16006" s="38" t="s">
        <v>16338</v>
      </c>
      <c r="B16006" s="39">
        <v>586.12</v>
      </c>
    </row>
    <row r="16007" spans="1:2" x14ac:dyDescent="0.3">
      <c r="A16007" s="38" t="s">
        <v>16339</v>
      </c>
      <c r="B16007" s="39">
        <v>1155.79</v>
      </c>
    </row>
    <row r="16008" spans="1:2" x14ac:dyDescent="0.3">
      <c r="A16008" s="38" t="s">
        <v>16340</v>
      </c>
      <c r="B16008" s="39">
        <v>1153.92</v>
      </c>
    </row>
    <row r="16009" spans="1:2" x14ac:dyDescent="0.3">
      <c r="A16009" s="38" t="s">
        <v>16341</v>
      </c>
      <c r="B16009" s="39">
        <v>30.89</v>
      </c>
    </row>
    <row r="16010" spans="1:2" x14ac:dyDescent="0.3">
      <c r="A16010" s="38" t="s">
        <v>16342</v>
      </c>
      <c r="B16010" s="39">
        <v>29.02</v>
      </c>
    </row>
    <row r="16011" spans="1:2" x14ac:dyDescent="0.3">
      <c r="A16011" s="38" t="s">
        <v>16343</v>
      </c>
      <c r="B16011" s="39">
        <v>76.89</v>
      </c>
    </row>
    <row r="16012" spans="1:2" x14ac:dyDescent="0.3">
      <c r="A16012" s="38" t="s">
        <v>16344</v>
      </c>
      <c r="B16012" s="39">
        <v>74.56</v>
      </c>
    </row>
    <row r="16013" spans="1:2" x14ac:dyDescent="0.3">
      <c r="A16013" s="38" t="s">
        <v>16345</v>
      </c>
      <c r="B16013" s="39">
        <v>97.02</v>
      </c>
    </row>
    <row r="16014" spans="1:2" x14ac:dyDescent="0.3">
      <c r="A16014" s="38" t="s">
        <v>16346</v>
      </c>
      <c r="B16014" s="39">
        <v>94.69</v>
      </c>
    </row>
    <row r="16015" spans="1:2" x14ac:dyDescent="0.3">
      <c r="A16015" s="38" t="s">
        <v>16347</v>
      </c>
      <c r="B16015" s="39">
        <v>208.89</v>
      </c>
    </row>
    <row r="16016" spans="1:2" x14ac:dyDescent="0.3">
      <c r="A16016" s="38" t="s">
        <v>16348</v>
      </c>
      <c r="B16016" s="39">
        <v>206.56</v>
      </c>
    </row>
    <row r="16017" spans="1:2" x14ac:dyDescent="0.3">
      <c r="A16017" s="38" t="s">
        <v>16349</v>
      </c>
      <c r="B16017" s="39">
        <v>378.29</v>
      </c>
    </row>
    <row r="16018" spans="1:2" x14ac:dyDescent="0.3">
      <c r="A16018" s="38" t="s">
        <v>16350</v>
      </c>
      <c r="B16018" s="39">
        <v>375.96</v>
      </c>
    </row>
    <row r="16019" spans="1:2" x14ac:dyDescent="0.3">
      <c r="A16019" s="38" t="s">
        <v>16351</v>
      </c>
      <c r="B16019" s="39">
        <v>656.76</v>
      </c>
    </row>
    <row r="16020" spans="1:2" x14ac:dyDescent="0.3">
      <c r="A16020" s="38" t="s">
        <v>16352</v>
      </c>
      <c r="B16020" s="39">
        <v>654.42999999999995</v>
      </c>
    </row>
    <row r="16021" spans="1:2" x14ac:dyDescent="0.3">
      <c r="A16021" s="38" t="s">
        <v>16353</v>
      </c>
      <c r="B16021" s="39">
        <v>1159.29</v>
      </c>
    </row>
    <row r="16022" spans="1:2" x14ac:dyDescent="0.3">
      <c r="A16022" s="38" t="s">
        <v>16354</v>
      </c>
      <c r="B16022" s="39">
        <v>1156.96</v>
      </c>
    </row>
    <row r="16023" spans="1:2" x14ac:dyDescent="0.3">
      <c r="A16023" s="38" t="s">
        <v>16355</v>
      </c>
      <c r="B16023" s="39">
        <v>25.19</v>
      </c>
    </row>
    <row r="16024" spans="1:2" x14ac:dyDescent="0.3">
      <c r="A16024" s="38" t="s">
        <v>16356</v>
      </c>
      <c r="B16024" s="39">
        <v>23.32</v>
      </c>
    </row>
    <row r="16025" spans="1:2" x14ac:dyDescent="0.3">
      <c r="A16025" s="38" t="s">
        <v>16357</v>
      </c>
      <c r="B16025" s="39">
        <v>33.590000000000003</v>
      </c>
    </row>
    <row r="16026" spans="1:2" x14ac:dyDescent="0.3">
      <c r="A16026" s="38" t="s">
        <v>16358</v>
      </c>
      <c r="B16026" s="39">
        <v>31.72</v>
      </c>
    </row>
    <row r="16027" spans="1:2" x14ac:dyDescent="0.3">
      <c r="A16027" s="38" t="s">
        <v>16359</v>
      </c>
      <c r="B16027" s="39">
        <v>134.99</v>
      </c>
    </row>
    <row r="16028" spans="1:2" x14ac:dyDescent="0.3">
      <c r="A16028" s="38" t="s">
        <v>16360</v>
      </c>
      <c r="B16028" s="39">
        <v>133.12</v>
      </c>
    </row>
    <row r="16029" spans="1:2" x14ac:dyDescent="0.3">
      <c r="A16029" s="38" t="s">
        <v>16361</v>
      </c>
      <c r="B16029" s="39">
        <v>166.87</v>
      </c>
    </row>
    <row r="16030" spans="1:2" x14ac:dyDescent="0.3">
      <c r="A16030" s="38" t="s">
        <v>16362</v>
      </c>
      <c r="B16030" s="39">
        <v>165</v>
      </c>
    </row>
    <row r="16031" spans="1:2" x14ac:dyDescent="0.3">
      <c r="A16031" s="38" t="s">
        <v>16363</v>
      </c>
      <c r="B16031" s="39">
        <v>326.39</v>
      </c>
    </row>
    <row r="16032" spans="1:2" x14ac:dyDescent="0.3">
      <c r="A16032" s="38" t="s">
        <v>16364</v>
      </c>
      <c r="B16032" s="39">
        <v>324.52</v>
      </c>
    </row>
    <row r="16033" spans="1:2" x14ac:dyDescent="0.3">
      <c r="A16033" s="38" t="s">
        <v>16365</v>
      </c>
      <c r="B16033" s="39">
        <v>453.49</v>
      </c>
    </row>
    <row r="16034" spans="1:2" x14ac:dyDescent="0.3">
      <c r="A16034" s="38" t="s">
        <v>16366</v>
      </c>
      <c r="B16034" s="39">
        <v>451.62</v>
      </c>
    </row>
    <row r="16035" spans="1:2" x14ac:dyDescent="0.3">
      <c r="A16035" s="38" t="s">
        <v>16367</v>
      </c>
      <c r="B16035" s="39">
        <v>1052.99</v>
      </c>
    </row>
    <row r="16036" spans="1:2" x14ac:dyDescent="0.3">
      <c r="A16036" s="38" t="s">
        <v>16368</v>
      </c>
      <c r="B16036" s="39">
        <v>1051.1199999999999</v>
      </c>
    </row>
    <row r="16037" spans="1:2" x14ac:dyDescent="0.3">
      <c r="A16037" s="38" t="s">
        <v>16369</v>
      </c>
      <c r="B16037" s="39">
        <v>1839.99</v>
      </c>
    </row>
    <row r="16038" spans="1:2" x14ac:dyDescent="0.3">
      <c r="A16038" s="38" t="s">
        <v>16370</v>
      </c>
      <c r="B16038" s="39">
        <v>1838.12</v>
      </c>
    </row>
    <row r="16039" spans="1:2" x14ac:dyDescent="0.3">
      <c r="A16039" s="38" t="s">
        <v>16371</v>
      </c>
      <c r="B16039" s="39">
        <v>180.2</v>
      </c>
    </row>
    <row r="16040" spans="1:2" x14ac:dyDescent="0.3">
      <c r="A16040" s="38" t="s">
        <v>16372</v>
      </c>
      <c r="B16040" s="39">
        <v>175.53</v>
      </c>
    </row>
    <row r="16041" spans="1:2" x14ac:dyDescent="0.3">
      <c r="A16041" s="38" t="s">
        <v>16373</v>
      </c>
      <c r="B16041" s="39">
        <v>206.98</v>
      </c>
    </row>
    <row r="16042" spans="1:2" x14ac:dyDescent="0.3">
      <c r="A16042" s="38" t="s">
        <v>16374</v>
      </c>
      <c r="B16042" s="39">
        <v>202.31</v>
      </c>
    </row>
    <row r="16043" spans="1:2" x14ac:dyDescent="0.3">
      <c r="A16043" s="38" t="s">
        <v>16375</v>
      </c>
      <c r="B16043" s="39">
        <v>286.88</v>
      </c>
    </row>
    <row r="16044" spans="1:2" x14ac:dyDescent="0.3">
      <c r="A16044" s="38" t="s">
        <v>16376</v>
      </c>
      <c r="B16044" s="39">
        <v>282.20999999999998</v>
      </c>
    </row>
    <row r="16045" spans="1:2" x14ac:dyDescent="0.3">
      <c r="A16045" s="38" t="s">
        <v>16377</v>
      </c>
      <c r="B16045" s="39">
        <v>101.6</v>
      </c>
    </row>
    <row r="16046" spans="1:2" x14ac:dyDescent="0.3">
      <c r="A16046" s="38" t="s">
        <v>16378</v>
      </c>
      <c r="B16046" s="39">
        <v>92.25</v>
      </c>
    </row>
    <row r="16047" spans="1:2" x14ac:dyDescent="0.3">
      <c r="A16047" s="38" t="s">
        <v>16379</v>
      </c>
      <c r="B16047" s="39">
        <v>91.46</v>
      </c>
    </row>
    <row r="16048" spans="1:2" x14ac:dyDescent="0.3">
      <c r="A16048" s="38" t="s">
        <v>16380</v>
      </c>
      <c r="B16048" s="39">
        <v>84.45</v>
      </c>
    </row>
    <row r="16049" spans="1:2" x14ac:dyDescent="0.3">
      <c r="A16049" s="38" t="s">
        <v>16381</v>
      </c>
      <c r="B16049" s="39">
        <v>128.06</v>
      </c>
    </row>
    <row r="16050" spans="1:2" x14ac:dyDescent="0.3">
      <c r="A16050" s="38" t="s">
        <v>16382</v>
      </c>
      <c r="B16050" s="39">
        <v>119.65</v>
      </c>
    </row>
    <row r="16051" spans="1:2" x14ac:dyDescent="0.3">
      <c r="A16051" s="38" t="s">
        <v>16383</v>
      </c>
      <c r="B16051" s="39">
        <v>146.41</v>
      </c>
    </row>
    <row r="16052" spans="1:2" x14ac:dyDescent="0.3">
      <c r="A16052" s="38" t="s">
        <v>16384</v>
      </c>
      <c r="B16052" s="39">
        <v>137.06</v>
      </c>
    </row>
    <row r="16053" spans="1:2" x14ac:dyDescent="0.3">
      <c r="A16053" s="38" t="s">
        <v>16385</v>
      </c>
      <c r="B16053" s="39">
        <v>35.79</v>
      </c>
    </row>
    <row r="16054" spans="1:2" x14ac:dyDescent="0.3">
      <c r="A16054" s="38" t="s">
        <v>16386</v>
      </c>
      <c r="B16054" s="39">
        <v>34.39</v>
      </c>
    </row>
    <row r="16055" spans="1:2" x14ac:dyDescent="0.3">
      <c r="A16055" s="38" t="s">
        <v>16387</v>
      </c>
      <c r="B16055" s="39">
        <v>61.48</v>
      </c>
    </row>
    <row r="16056" spans="1:2" x14ac:dyDescent="0.3">
      <c r="A16056" s="38" t="s">
        <v>16388</v>
      </c>
      <c r="B16056" s="39">
        <v>59.61</v>
      </c>
    </row>
    <row r="16057" spans="1:2" x14ac:dyDescent="0.3">
      <c r="A16057" s="38" t="s">
        <v>16389</v>
      </c>
      <c r="B16057" s="39">
        <v>71.19</v>
      </c>
    </row>
    <row r="16058" spans="1:2" x14ac:dyDescent="0.3">
      <c r="A16058" s="38" t="s">
        <v>16390</v>
      </c>
      <c r="B16058" s="39">
        <v>69.319999999999993</v>
      </c>
    </row>
    <row r="16059" spans="1:2" x14ac:dyDescent="0.3">
      <c r="A16059" s="38" t="s">
        <v>16391</v>
      </c>
      <c r="B16059" s="39">
        <v>76.89</v>
      </c>
    </row>
    <row r="16060" spans="1:2" x14ac:dyDescent="0.3">
      <c r="A16060" s="38" t="s">
        <v>16392</v>
      </c>
      <c r="B16060" s="39">
        <v>74.56</v>
      </c>
    </row>
    <row r="16061" spans="1:2" x14ac:dyDescent="0.3">
      <c r="A16061" s="38" t="s">
        <v>16393</v>
      </c>
      <c r="B16061" s="39">
        <v>97.02</v>
      </c>
    </row>
    <row r="16062" spans="1:2" x14ac:dyDescent="0.3">
      <c r="A16062" s="38" t="s">
        <v>16394</v>
      </c>
      <c r="B16062" s="39">
        <v>94.69</v>
      </c>
    </row>
    <row r="16063" spans="1:2" x14ac:dyDescent="0.3">
      <c r="A16063" s="38" t="s">
        <v>16395</v>
      </c>
      <c r="B16063" s="39">
        <v>208.89</v>
      </c>
    </row>
    <row r="16064" spans="1:2" x14ac:dyDescent="0.3">
      <c r="A16064" s="38" t="s">
        <v>16396</v>
      </c>
      <c r="B16064" s="39">
        <v>206.56</v>
      </c>
    </row>
    <row r="16065" spans="1:2" x14ac:dyDescent="0.3">
      <c r="A16065" s="38" t="s">
        <v>16397</v>
      </c>
      <c r="B16065" s="39">
        <v>6283</v>
      </c>
    </row>
    <row r="16066" spans="1:2" x14ac:dyDescent="0.3">
      <c r="A16066" s="38" t="s">
        <v>16398</v>
      </c>
      <c r="B16066" s="39">
        <v>6010</v>
      </c>
    </row>
    <row r="16067" spans="1:2" x14ac:dyDescent="0.3">
      <c r="A16067" s="38" t="s">
        <v>16399</v>
      </c>
      <c r="B16067" s="39">
        <v>1.46</v>
      </c>
    </row>
    <row r="16068" spans="1:2" x14ac:dyDescent="0.3">
      <c r="A16068" s="38" t="s">
        <v>16400</v>
      </c>
      <c r="B16068" s="39">
        <v>1.32</v>
      </c>
    </row>
    <row r="16069" spans="1:2" x14ac:dyDescent="0.3">
      <c r="A16069" s="38" t="s">
        <v>16401</v>
      </c>
      <c r="B16069" s="39">
        <v>1.93</v>
      </c>
    </row>
    <row r="16070" spans="1:2" x14ac:dyDescent="0.3">
      <c r="A16070" s="38" t="s">
        <v>16402</v>
      </c>
      <c r="B16070" s="39">
        <v>1.75</v>
      </c>
    </row>
    <row r="16071" spans="1:2" x14ac:dyDescent="0.3">
      <c r="A16071" s="38" t="s">
        <v>16403</v>
      </c>
      <c r="B16071" s="39">
        <v>2.61</v>
      </c>
    </row>
    <row r="16072" spans="1:2" x14ac:dyDescent="0.3">
      <c r="A16072" s="38" t="s">
        <v>16404</v>
      </c>
      <c r="B16072" s="39">
        <v>2.37</v>
      </c>
    </row>
    <row r="16073" spans="1:2" x14ac:dyDescent="0.3">
      <c r="A16073" s="38" t="s">
        <v>16405</v>
      </c>
      <c r="B16073" s="39">
        <v>3.46</v>
      </c>
    </row>
    <row r="16074" spans="1:2" x14ac:dyDescent="0.3">
      <c r="A16074" s="38" t="s">
        <v>16406</v>
      </c>
      <c r="B16074" s="39">
        <v>3.18</v>
      </c>
    </row>
    <row r="16075" spans="1:2" x14ac:dyDescent="0.3">
      <c r="A16075" s="38" t="s">
        <v>16407</v>
      </c>
      <c r="B16075" s="39">
        <v>4.43</v>
      </c>
    </row>
    <row r="16076" spans="1:2" x14ac:dyDescent="0.3">
      <c r="A16076" s="38" t="s">
        <v>16408</v>
      </c>
      <c r="B16076" s="39">
        <v>4.1100000000000003</v>
      </c>
    </row>
    <row r="16077" spans="1:2" x14ac:dyDescent="0.3">
      <c r="A16077" s="38" t="s">
        <v>16409</v>
      </c>
      <c r="B16077" s="39">
        <v>6.15</v>
      </c>
    </row>
    <row r="16078" spans="1:2" x14ac:dyDescent="0.3">
      <c r="A16078" s="38" t="s">
        <v>16410</v>
      </c>
      <c r="B16078" s="39">
        <v>5.78</v>
      </c>
    </row>
    <row r="16079" spans="1:2" x14ac:dyDescent="0.3">
      <c r="A16079" s="38" t="s">
        <v>16411</v>
      </c>
      <c r="B16079" s="39">
        <v>1.85</v>
      </c>
    </row>
    <row r="16080" spans="1:2" x14ac:dyDescent="0.3">
      <c r="A16080" s="38" t="s">
        <v>16412</v>
      </c>
      <c r="B16080" s="39">
        <v>1.67</v>
      </c>
    </row>
    <row r="16081" spans="1:2" x14ac:dyDescent="0.3">
      <c r="A16081" s="38" t="s">
        <v>16413</v>
      </c>
      <c r="B16081" s="39">
        <v>2.46</v>
      </c>
    </row>
    <row r="16082" spans="1:2" x14ac:dyDescent="0.3">
      <c r="A16082" s="38" t="s">
        <v>70</v>
      </c>
      <c r="B16082" s="39">
        <v>2.23</v>
      </c>
    </row>
    <row r="16083" spans="1:2" x14ac:dyDescent="0.3">
      <c r="A16083" s="38" t="s">
        <v>16414</v>
      </c>
      <c r="B16083" s="39">
        <v>3.3</v>
      </c>
    </row>
    <row r="16084" spans="1:2" x14ac:dyDescent="0.3">
      <c r="A16084" s="38" t="s">
        <v>16415</v>
      </c>
      <c r="B16084" s="39">
        <v>3.01</v>
      </c>
    </row>
    <row r="16085" spans="1:2" x14ac:dyDescent="0.3">
      <c r="A16085" s="38" t="s">
        <v>16416</v>
      </c>
      <c r="B16085" s="39">
        <v>4.16</v>
      </c>
    </row>
    <row r="16086" spans="1:2" x14ac:dyDescent="0.3">
      <c r="A16086" s="38" t="s">
        <v>16417</v>
      </c>
      <c r="B16086" s="39">
        <v>3.84</v>
      </c>
    </row>
    <row r="16087" spans="1:2" x14ac:dyDescent="0.3">
      <c r="A16087" s="38" t="s">
        <v>16418</v>
      </c>
      <c r="B16087" s="39">
        <v>5.75</v>
      </c>
    </row>
    <row r="16088" spans="1:2" x14ac:dyDescent="0.3">
      <c r="A16088" s="38" t="s">
        <v>71</v>
      </c>
      <c r="B16088" s="39">
        <v>5.38</v>
      </c>
    </row>
    <row r="16089" spans="1:2" x14ac:dyDescent="0.3">
      <c r="A16089" s="38" t="s">
        <v>16419</v>
      </c>
      <c r="B16089" s="39">
        <v>7.73</v>
      </c>
    </row>
    <row r="16090" spans="1:2" x14ac:dyDescent="0.3">
      <c r="A16090" s="38" t="s">
        <v>72</v>
      </c>
      <c r="B16090" s="39">
        <v>7.31</v>
      </c>
    </row>
    <row r="16091" spans="1:2" x14ac:dyDescent="0.3">
      <c r="A16091" s="38" t="s">
        <v>16420</v>
      </c>
      <c r="B16091" s="39">
        <v>10.7</v>
      </c>
    </row>
    <row r="16092" spans="1:2" x14ac:dyDescent="0.3">
      <c r="A16092" s="38" t="s">
        <v>73</v>
      </c>
      <c r="B16092" s="39">
        <v>10.23</v>
      </c>
    </row>
    <row r="16093" spans="1:2" x14ac:dyDescent="0.3">
      <c r="A16093" s="38" t="s">
        <v>16421</v>
      </c>
      <c r="B16093" s="39">
        <v>15.35</v>
      </c>
    </row>
    <row r="16094" spans="1:2" x14ac:dyDescent="0.3">
      <c r="A16094" s="38" t="s">
        <v>74</v>
      </c>
      <c r="B16094" s="39">
        <v>14.65</v>
      </c>
    </row>
    <row r="16095" spans="1:2" x14ac:dyDescent="0.3">
      <c r="A16095" s="38" t="s">
        <v>16422</v>
      </c>
      <c r="B16095" s="39">
        <v>22.68</v>
      </c>
    </row>
    <row r="16096" spans="1:2" x14ac:dyDescent="0.3">
      <c r="A16096" s="38" t="s">
        <v>75</v>
      </c>
      <c r="B16096" s="39">
        <v>21.74</v>
      </c>
    </row>
    <row r="16097" spans="1:2" x14ac:dyDescent="0.3">
      <c r="A16097" s="38" t="s">
        <v>16423</v>
      </c>
      <c r="B16097" s="39">
        <v>30.77</v>
      </c>
    </row>
    <row r="16098" spans="1:2" x14ac:dyDescent="0.3">
      <c r="A16098" s="38" t="s">
        <v>76</v>
      </c>
      <c r="B16098" s="39">
        <v>29.6</v>
      </c>
    </row>
    <row r="16099" spans="1:2" x14ac:dyDescent="0.3">
      <c r="A16099" s="38" t="s">
        <v>16424</v>
      </c>
      <c r="B16099" s="39">
        <v>39.92</v>
      </c>
    </row>
    <row r="16100" spans="1:2" x14ac:dyDescent="0.3">
      <c r="A16100" s="38" t="s">
        <v>16425</v>
      </c>
      <c r="B16100" s="39">
        <v>38.520000000000003</v>
      </c>
    </row>
    <row r="16101" spans="1:2" x14ac:dyDescent="0.3">
      <c r="A16101" s="38" t="s">
        <v>16426</v>
      </c>
      <c r="B16101" s="39">
        <v>49.73</v>
      </c>
    </row>
    <row r="16102" spans="1:2" x14ac:dyDescent="0.3">
      <c r="A16102" s="38" t="s">
        <v>16427</v>
      </c>
      <c r="B16102" s="39">
        <v>48.09</v>
      </c>
    </row>
    <row r="16103" spans="1:2" x14ac:dyDescent="0.3">
      <c r="A16103" s="38" t="s">
        <v>16428</v>
      </c>
      <c r="B16103" s="39">
        <v>60.58</v>
      </c>
    </row>
    <row r="16104" spans="1:2" x14ac:dyDescent="0.3">
      <c r="A16104" s="38" t="s">
        <v>16429</v>
      </c>
      <c r="B16104" s="39">
        <v>58.71</v>
      </c>
    </row>
    <row r="16105" spans="1:2" x14ac:dyDescent="0.3">
      <c r="A16105" s="38" t="s">
        <v>16430</v>
      </c>
      <c r="B16105" s="39">
        <v>73.14</v>
      </c>
    </row>
    <row r="16106" spans="1:2" x14ac:dyDescent="0.3">
      <c r="A16106" s="38" t="s">
        <v>16431</v>
      </c>
      <c r="B16106" s="39">
        <v>71.040000000000006</v>
      </c>
    </row>
    <row r="16107" spans="1:2" x14ac:dyDescent="0.3">
      <c r="A16107" s="38" t="s">
        <v>16432</v>
      </c>
      <c r="B16107" s="39">
        <v>81.16</v>
      </c>
    </row>
    <row r="16108" spans="1:2" x14ac:dyDescent="0.3">
      <c r="A16108" s="38" t="s">
        <v>16433</v>
      </c>
      <c r="B16108" s="39">
        <v>78.819999999999993</v>
      </c>
    </row>
    <row r="16109" spans="1:2" x14ac:dyDescent="0.3">
      <c r="A16109" s="38" t="s">
        <v>16434</v>
      </c>
      <c r="B16109" s="39">
        <v>88.66</v>
      </c>
    </row>
    <row r="16110" spans="1:2" x14ac:dyDescent="0.3">
      <c r="A16110" s="38" t="s">
        <v>16435</v>
      </c>
      <c r="B16110" s="39">
        <v>86.09</v>
      </c>
    </row>
    <row r="16111" spans="1:2" x14ac:dyDescent="0.3">
      <c r="A16111" s="38" t="s">
        <v>16436</v>
      </c>
      <c r="B16111" s="39">
        <v>3.1</v>
      </c>
    </row>
    <row r="16112" spans="1:2" x14ac:dyDescent="0.3">
      <c r="A16112" s="38" t="s">
        <v>16437</v>
      </c>
      <c r="B16112" s="39">
        <v>2.86</v>
      </c>
    </row>
    <row r="16113" spans="1:2" x14ac:dyDescent="0.3">
      <c r="A16113" s="38" t="s">
        <v>16438</v>
      </c>
      <c r="B16113" s="39">
        <v>3.18</v>
      </c>
    </row>
    <row r="16114" spans="1:2" x14ac:dyDescent="0.3">
      <c r="A16114" s="38" t="s">
        <v>16439</v>
      </c>
      <c r="B16114" s="39">
        <v>2.95</v>
      </c>
    </row>
    <row r="16115" spans="1:2" x14ac:dyDescent="0.3">
      <c r="A16115" s="38" t="s">
        <v>16440</v>
      </c>
      <c r="B16115" s="39">
        <v>4.6399999999999997</v>
      </c>
    </row>
    <row r="16116" spans="1:2" x14ac:dyDescent="0.3">
      <c r="A16116" s="38" t="s">
        <v>16441</v>
      </c>
      <c r="B16116" s="39">
        <v>4.3600000000000003</v>
      </c>
    </row>
    <row r="16117" spans="1:2" x14ac:dyDescent="0.3">
      <c r="A16117" s="38" t="s">
        <v>16442</v>
      </c>
      <c r="B16117" s="39">
        <v>5.59</v>
      </c>
    </row>
    <row r="16118" spans="1:2" x14ac:dyDescent="0.3">
      <c r="A16118" s="38" t="s">
        <v>16443</v>
      </c>
      <c r="B16118" s="39">
        <v>5.31</v>
      </c>
    </row>
    <row r="16119" spans="1:2" x14ac:dyDescent="0.3">
      <c r="A16119" s="38" t="s">
        <v>16444</v>
      </c>
      <c r="B16119" s="39">
        <v>8.02</v>
      </c>
    </row>
    <row r="16120" spans="1:2" x14ac:dyDescent="0.3">
      <c r="A16120" s="38" t="s">
        <v>16445</v>
      </c>
      <c r="B16120" s="39">
        <v>7.69</v>
      </c>
    </row>
    <row r="16121" spans="1:2" x14ac:dyDescent="0.3">
      <c r="A16121" s="38" t="s">
        <v>16446</v>
      </c>
      <c r="B16121" s="39">
        <v>11.66</v>
      </c>
    </row>
    <row r="16122" spans="1:2" x14ac:dyDescent="0.3">
      <c r="A16122" s="38" t="s">
        <v>16447</v>
      </c>
      <c r="B16122" s="39">
        <v>11.34</v>
      </c>
    </row>
    <row r="16123" spans="1:2" x14ac:dyDescent="0.3">
      <c r="A16123" s="38" t="s">
        <v>16448</v>
      </c>
      <c r="B16123" s="39">
        <v>16.32</v>
      </c>
    </row>
    <row r="16124" spans="1:2" x14ac:dyDescent="0.3">
      <c r="A16124" s="38" t="s">
        <v>16449</v>
      </c>
      <c r="B16124" s="39">
        <v>15.94</v>
      </c>
    </row>
    <row r="16125" spans="1:2" x14ac:dyDescent="0.3">
      <c r="A16125" s="38" t="s">
        <v>16450</v>
      </c>
      <c r="B16125" s="39">
        <v>20.51</v>
      </c>
    </row>
    <row r="16126" spans="1:2" x14ac:dyDescent="0.3">
      <c r="A16126" s="38" t="s">
        <v>16451</v>
      </c>
      <c r="B16126" s="39">
        <v>20.14</v>
      </c>
    </row>
    <row r="16127" spans="1:2" x14ac:dyDescent="0.3">
      <c r="A16127" s="38" t="s">
        <v>16452</v>
      </c>
      <c r="B16127" s="39">
        <v>2.08</v>
      </c>
    </row>
    <row r="16128" spans="1:2" x14ac:dyDescent="0.3">
      <c r="A16128" s="38" t="s">
        <v>16453</v>
      </c>
      <c r="B16128" s="39">
        <v>1.9</v>
      </c>
    </row>
    <row r="16129" spans="1:2" x14ac:dyDescent="0.3">
      <c r="A16129" s="38" t="s">
        <v>16454</v>
      </c>
      <c r="B16129" s="39">
        <v>2.81</v>
      </c>
    </row>
    <row r="16130" spans="1:2" x14ac:dyDescent="0.3">
      <c r="A16130" s="38" t="s">
        <v>16455</v>
      </c>
      <c r="B16130" s="39">
        <v>2.58</v>
      </c>
    </row>
    <row r="16131" spans="1:2" x14ac:dyDescent="0.3">
      <c r="A16131" s="38" t="s">
        <v>16456</v>
      </c>
      <c r="B16131" s="39">
        <v>3.61</v>
      </c>
    </row>
    <row r="16132" spans="1:2" x14ac:dyDescent="0.3">
      <c r="A16132" s="38" t="s">
        <v>16457</v>
      </c>
      <c r="B16132" s="39">
        <v>3.32</v>
      </c>
    </row>
    <row r="16133" spans="1:2" x14ac:dyDescent="0.3">
      <c r="A16133" s="38" t="s">
        <v>16458</v>
      </c>
      <c r="B16133" s="39">
        <v>4.5</v>
      </c>
    </row>
    <row r="16134" spans="1:2" x14ac:dyDescent="0.3">
      <c r="A16134" s="38" t="s">
        <v>16459</v>
      </c>
      <c r="B16134" s="39">
        <v>4.17</v>
      </c>
    </row>
    <row r="16135" spans="1:2" x14ac:dyDescent="0.3">
      <c r="A16135" s="38" t="s">
        <v>16460</v>
      </c>
      <c r="B16135" s="39">
        <v>5.32</v>
      </c>
    </row>
    <row r="16136" spans="1:2" x14ac:dyDescent="0.3">
      <c r="A16136" s="38" t="s">
        <v>16461</v>
      </c>
      <c r="B16136" s="39">
        <v>4.95</v>
      </c>
    </row>
    <row r="16137" spans="1:2" x14ac:dyDescent="0.3">
      <c r="A16137" s="38" t="s">
        <v>16462</v>
      </c>
      <c r="B16137" s="39">
        <v>7.16</v>
      </c>
    </row>
    <row r="16138" spans="1:2" x14ac:dyDescent="0.3">
      <c r="A16138" s="38" t="s">
        <v>16463</v>
      </c>
      <c r="B16138" s="39">
        <v>6.74</v>
      </c>
    </row>
    <row r="16139" spans="1:2" x14ac:dyDescent="0.3">
      <c r="A16139" s="38" t="s">
        <v>16464</v>
      </c>
      <c r="B16139" s="39">
        <v>10.64</v>
      </c>
    </row>
    <row r="16140" spans="1:2" x14ac:dyDescent="0.3">
      <c r="A16140" s="38" t="s">
        <v>16465</v>
      </c>
      <c r="B16140" s="39">
        <v>10.17</v>
      </c>
    </row>
    <row r="16141" spans="1:2" x14ac:dyDescent="0.3">
      <c r="A16141" s="38" t="s">
        <v>16466</v>
      </c>
      <c r="B16141" s="39">
        <v>13.5</v>
      </c>
    </row>
    <row r="16142" spans="1:2" x14ac:dyDescent="0.3">
      <c r="A16142" s="38" t="s">
        <v>16467</v>
      </c>
      <c r="B16142" s="39">
        <v>12.8</v>
      </c>
    </row>
    <row r="16143" spans="1:2" x14ac:dyDescent="0.3">
      <c r="A16143" s="38" t="s">
        <v>16468</v>
      </c>
      <c r="B16143" s="39">
        <v>18.73</v>
      </c>
    </row>
    <row r="16144" spans="1:2" x14ac:dyDescent="0.3">
      <c r="A16144" s="38" t="s">
        <v>16469</v>
      </c>
      <c r="B16144" s="39">
        <v>17.8</v>
      </c>
    </row>
    <row r="16145" spans="1:2" x14ac:dyDescent="0.3">
      <c r="A16145" s="38" t="s">
        <v>16470</v>
      </c>
      <c r="B16145" s="39">
        <v>25.78</v>
      </c>
    </row>
    <row r="16146" spans="1:2" x14ac:dyDescent="0.3">
      <c r="A16146" s="38" t="s">
        <v>16471</v>
      </c>
      <c r="B16146" s="39">
        <v>24.61</v>
      </c>
    </row>
    <row r="16147" spans="1:2" x14ac:dyDescent="0.3">
      <c r="A16147" s="38" t="s">
        <v>16472</v>
      </c>
      <c r="B16147" s="39">
        <v>36.06</v>
      </c>
    </row>
    <row r="16148" spans="1:2" x14ac:dyDescent="0.3">
      <c r="A16148" s="38" t="s">
        <v>16473</v>
      </c>
      <c r="B16148" s="39">
        <v>34.65</v>
      </c>
    </row>
    <row r="16149" spans="1:2" x14ac:dyDescent="0.3">
      <c r="A16149" s="38" t="s">
        <v>16474</v>
      </c>
      <c r="B16149" s="39">
        <v>39.770000000000003</v>
      </c>
    </row>
    <row r="16150" spans="1:2" x14ac:dyDescent="0.3">
      <c r="A16150" s="38" t="s">
        <v>16475</v>
      </c>
      <c r="B16150" s="39">
        <v>38.14</v>
      </c>
    </row>
    <row r="16151" spans="1:2" x14ac:dyDescent="0.3">
      <c r="A16151" s="38" t="s">
        <v>16476</v>
      </c>
      <c r="B16151" s="39">
        <v>48.75</v>
      </c>
    </row>
    <row r="16152" spans="1:2" x14ac:dyDescent="0.3">
      <c r="A16152" s="38" t="s">
        <v>16477</v>
      </c>
      <c r="B16152" s="39">
        <v>46.88</v>
      </c>
    </row>
    <row r="16153" spans="1:2" x14ac:dyDescent="0.3">
      <c r="A16153" s="38" t="s">
        <v>16478</v>
      </c>
      <c r="B16153" s="39">
        <v>57.65</v>
      </c>
    </row>
    <row r="16154" spans="1:2" x14ac:dyDescent="0.3">
      <c r="A16154" s="38" t="s">
        <v>16479</v>
      </c>
      <c r="B16154" s="39">
        <v>55.55</v>
      </c>
    </row>
    <row r="16155" spans="1:2" x14ac:dyDescent="0.3">
      <c r="A16155" s="38" t="s">
        <v>16480</v>
      </c>
      <c r="B16155" s="39">
        <v>72.73</v>
      </c>
    </row>
    <row r="16156" spans="1:2" x14ac:dyDescent="0.3">
      <c r="A16156" s="38" t="s">
        <v>16481</v>
      </c>
      <c r="B16156" s="39">
        <v>70.39</v>
      </c>
    </row>
    <row r="16157" spans="1:2" x14ac:dyDescent="0.3">
      <c r="A16157" s="38" t="s">
        <v>16482</v>
      </c>
      <c r="B16157" s="39">
        <v>2.1</v>
      </c>
    </row>
    <row r="16158" spans="1:2" x14ac:dyDescent="0.3">
      <c r="A16158" s="38" t="s">
        <v>16483</v>
      </c>
      <c r="B16158" s="39">
        <v>1.91</v>
      </c>
    </row>
    <row r="16159" spans="1:2" x14ac:dyDescent="0.3">
      <c r="A16159" s="38" t="s">
        <v>16484</v>
      </c>
      <c r="B16159" s="39">
        <v>2.61</v>
      </c>
    </row>
    <row r="16160" spans="1:2" x14ac:dyDescent="0.3">
      <c r="A16160" s="38" t="s">
        <v>16485</v>
      </c>
      <c r="B16160" s="39">
        <v>2.38</v>
      </c>
    </row>
    <row r="16161" spans="1:2" x14ac:dyDescent="0.3">
      <c r="A16161" s="38" t="s">
        <v>16486</v>
      </c>
      <c r="B16161" s="39">
        <v>3.64</v>
      </c>
    </row>
    <row r="16162" spans="1:2" x14ac:dyDescent="0.3">
      <c r="A16162" s="38" t="s">
        <v>16487</v>
      </c>
      <c r="B16162" s="39">
        <v>3.36</v>
      </c>
    </row>
    <row r="16163" spans="1:2" x14ac:dyDescent="0.3">
      <c r="A16163" s="38" t="s">
        <v>16488</v>
      </c>
      <c r="B16163" s="39">
        <v>4.59</v>
      </c>
    </row>
    <row r="16164" spans="1:2" x14ac:dyDescent="0.3">
      <c r="A16164" s="38" t="s">
        <v>16489</v>
      </c>
      <c r="B16164" s="39">
        <v>4.26</v>
      </c>
    </row>
    <row r="16165" spans="1:2" x14ac:dyDescent="0.3">
      <c r="A16165" s="38" t="s">
        <v>16490</v>
      </c>
      <c r="B16165" s="39">
        <v>6.11</v>
      </c>
    </row>
    <row r="16166" spans="1:2" x14ac:dyDescent="0.3">
      <c r="A16166" s="38" t="s">
        <v>16491</v>
      </c>
      <c r="B16166" s="39">
        <v>5.73</v>
      </c>
    </row>
    <row r="16167" spans="1:2" x14ac:dyDescent="0.3">
      <c r="A16167" s="38" t="s">
        <v>16492</v>
      </c>
      <c r="B16167" s="39">
        <v>8.18</v>
      </c>
    </row>
    <row r="16168" spans="1:2" x14ac:dyDescent="0.3">
      <c r="A16168" s="38" t="s">
        <v>16493</v>
      </c>
      <c r="B16168" s="39">
        <v>7.76</v>
      </c>
    </row>
    <row r="16169" spans="1:2" x14ac:dyDescent="0.3">
      <c r="A16169" s="38" t="s">
        <v>16494</v>
      </c>
      <c r="B16169" s="39">
        <v>11.42</v>
      </c>
    </row>
    <row r="16170" spans="1:2" x14ac:dyDescent="0.3">
      <c r="A16170" s="38" t="s">
        <v>16495</v>
      </c>
      <c r="B16170" s="39">
        <v>10.95</v>
      </c>
    </row>
    <row r="16171" spans="1:2" x14ac:dyDescent="0.3">
      <c r="A16171" s="38" t="s">
        <v>16496</v>
      </c>
      <c r="B16171" s="39">
        <v>16.02</v>
      </c>
    </row>
    <row r="16172" spans="1:2" x14ac:dyDescent="0.3">
      <c r="A16172" s="38" t="s">
        <v>16497</v>
      </c>
      <c r="B16172" s="39">
        <v>15.32</v>
      </c>
    </row>
    <row r="16173" spans="1:2" x14ac:dyDescent="0.3">
      <c r="A16173" s="38" t="s">
        <v>16498</v>
      </c>
      <c r="B16173" s="39">
        <v>22.06</v>
      </c>
    </row>
    <row r="16174" spans="1:2" x14ac:dyDescent="0.3">
      <c r="A16174" s="38" t="s">
        <v>16499</v>
      </c>
      <c r="B16174" s="39">
        <v>21.12</v>
      </c>
    </row>
    <row r="16175" spans="1:2" x14ac:dyDescent="0.3">
      <c r="A16175" s="38" t="s">
        <v>16500</v>
      </c>
      <c r="B16175" s="39">
        <v>29.74</v>
      </c>
    </row>
    <row r="16176" spans="1:2" x14ac:dyDescent="0.3">
      <c r="A16176" s="38" t="s">
        <v>16501</v>
      </c>
      <c r="B16176" s="39">
        <v>28.57</v>
      </c>
    </row>
    <row r="16177" spans="1:2" x14ac:dyDescent="0.3">
      <c r="A16177" s="38" t="s">
        <v>16502</v>
      </c>
      <c r="B16177" s="39">
        <v>39.5</v>
      </c>
    </row>
    <row r="16178" spans="1:2" x14ac:dyDescent="0.3">
      <c r="A16178" s="38" t="s">
        <v>16503</v>
      </c>
      <c r="B16178" s="39">
        <v>38.1</v>
      </c>
    </row>
    <row r="16179" spans="1:2" x14ac:dyDescent="0.3">
      <c r="A16179" s="38" t="s">
        <v>16504</v>
      </c>
      <c r="B16179" s="39">
        <v>49.16</v>
      </c>
    </row>
    <row r="16180" spans="1:2" x14ac:dyDescent="0.3">
      <c r="A16180" s="38" t="s">
        <v>16505</v>
      </c>
      <c r="B16180" s="39">
        <v>47.52</v>
      </c>
    </row>
    <row r="16181" spans="1:2" x14ac:dyDescent="0.3">
      <c r="A16181" s="38" t="s">
        <v>16506</v>
      </c>
      <c r="B16181" s="39">
        <v>58.66</v>
      </c>
    </row>
    <row r="16182" spans="1:2" x14ac:dyDescent="0.3">
      <c r="A16182" s="38" t="s">
        <v>16507</v>
      </c>
      <c r="B16182" s="39">
        <v>56.79</v>
      </c>
    </row>
    <row r="16183" spans="1:2" x14ac:dyDescent="0.3">
      <c r="A16183" s="38" t="s">
        <v>16508</v>
      </c>
      <c r="B16183" s="39">
        <v>71.8</v>
      </c>
    </row>
    <row r="16184" spans="1:2" x14ac:dyDescent="0.3">
      <c r="A16184" s="38" t="s">
        <v>16509</v>
      </c>
      <c r="B16184" s="39">
        <v>69.7</v>
      </c>
    </row>
    <row r="16185" spans="1:2" x14ac:dyDescent="0.3">
      <c r="A16185" s="38" t="s">
        <v>16510</v>
      </c>
      <c r="B16185" s="39">
        <v>91.09</v>
      </c>
    </row>
    <row r="16186" spans="1:2" x14ac:dyDescent="0.3">
      <c r="A16186" s="38" t="s">
        <v>16511</v>
      </c>
      <c r="B16186" s="39">
        <v>88.75</v>
      </c>
    </row>
    <row r="16187" spans="1:2" x14ac:dyDescent="0.3">
      <c r="A16187" s="38" t="s">
        <v>16512</v>
      </c>
      <c r="B16187" s="39">
        <v>119.65</v>
      </c>
    </row>
    <row r="16188" spans="1:2" x14ac:dyDescent="0.3">
      <c r="A16188" s="38" t="s">
        <v>16513</v>
      </c>
      <c r="B16188" s="39">
        <v>117.08</v>
      </c>
    </row>
    <row r="16189" spans="1:2" x14ac:dyDescent="0.3">
      <c r="A16189" s="38" t="s">
        <v>16514</v>
      </c>
      <c r="B16189" s="39">
        <v>2.76</v>
      </c>
    </row>
    <row r="16190" spans="1:2" x14ac:dyDescent="0.3">
      <c r="A16190" s="38" t="s">
        <v>16515</v>
      </c>
      <c r="B16190" s="39">
        <v>2.5299999999999998</v>
      </c>
    </row>
    <row r="16191" spans="1:2" x14ac:dyDescent="0.3">
      <c r="A16191" s="38" t="s">
        <v>16516</v>
      </c>
      <c r="B16191" s="39">
        <v>3.76</v>
      </c>
    </row>
    <row r="16192" spans="1:2" x14ac:dyDescent="0.3">
      <c r="A16192" s="38" t="s">
        <v>16517</v>
      </c>
      <c r="B16192" s="39">
        <v>3.47</v>
      </c>
    </row>
    <row r="16193" spans="1:2" x14ac:dyDescent="0.3">
      <c r="A16193" s="38" t="s">
        <v>16518</v>
      </c>
      <c r="B16193" s="39">
        <v>5.75</v>
      </c>
    </row>
    <row r="16194" spans="1:2" x14ac:dyDescent="0.3">
      <c r="A16194" s="38" t="s">
        <v>16519</v>
      </c>
      <c r="B16194" s="39">
        <v>5.33</v>
      </c>
    </row>
    <row r="16195" spans="1:2" x14ac:dyDescent="0.3">
      <c r="A16195" s="38" t="s">
        <v>16520</v>
      </c>
      <c r="B16195" s="39">
        <v>2.31</v>
      </c>
    </row>
    <row r="16196" spans="1:2" x14ac:dyDescent="0.3">
      <c r="A16196" s="38" t="s">
        <v>16521</v>
      </c>
      <c r="B16196" s="39">
        <v>2.0699999999999998</v>
      </c>
    </row>
    <row r="16197" spans="1:2" x14ac:dyDescent="0.3">
      <c r="A16197" s="38" t="s">
        <v>16522</v>
      </c>
      <c r="B16197" s="39">
        <v>2.52</v>
      </c>
    </row>
    <row r="16198" spans="1:2" x14ac:dyDescent="0.3">
      <c r="A16198" s="38" t="s">
        <v>16523</v>
      </c>
      <c r="B16198" s="39">
        <v>2.29</v>
      </c>
    </row>
    <row r="16199" spans="1:2" x14ac:dyDescent="0.3">
      <c r="A16199" s="38" t="s">
        <v>16524</v>
      </c>
      <c r="B16199" s="39">
        <v>32.18</v>
      </c>
    </row>
    <row r="16200" spans="1:2" x14ac:dyDescent="0.3">
      <c r="A16200" s="38" t="s">
        <v>16525</v>
      </c>
      <c r="B16200" s="39">
        <v>30.31</v>
      </c>
    </row>
    <row r="16201" spans="1:2" x14ac:dyDescent="0.3">
      <c r="A16201" s="38" t="s">
        <v>16526</v>
      </c>
      <c r="B16201" s="39">
        <v>40.1</v>
      </c>
    </row>
    <row r="16202" spans="1:2" x14ac:dyDescent="0.3">
      <c r="A16202" s="38" t="s">
        <v>16527</v>
      </c>
      <c r="B16202" s="39">
        <v>37.76</v>
      </c>
    </row>
    <row r="16203" spans="1:2" x14ac:dyDescent="0.3">
      <c r="A16203" s="38" t="s">
        <v>16528</v>
      </c>
      <c r="B16203" s="39">
        <v>48.4</v>
      </c>
    </row>
    <row r="16204" spans="1:2" x14ac:dyDescent="0.3">
      <c r="A16204" s="38" t="s">
        <v>16529</v>
      </c>
      <c r="B16204" s="39">
        <v>45.6</v>
      </c>
    </row>
    <row r="16205" spans="1:2" x14ac:dyDescent="0.3">
      <c r="A16205" s="38" t="s">
        <v>16530</v>
      </c>
      <c r="B16205" s="39">
        <v>5461</v>
      </c>
    </row>
    <row r="16206" spans="1:2" x14ac:dyDescent="0.3">
      <c r="A16206" s="38" t="s">
        <v>16531</v>
      </c>
      <c r="B16206" s="39">
        <v>5140</v>
      </c>
    </row>
    <row r="16207" spans="1:2" x14ac:dyDescent="0.3">
      <c r="A16207" s="38" t="s">
        <v>16532</v>
      </c>
      <c r="B16207" s="39">
        <v>17.8</v>
      </c>
    </row>
    <row r="16208" spans="1:2" x14ac:dyDescent="0.3">
      <c r="A16208" s="38" t="s">
        <v>16533</v>
      </c>
      <c r="B16208" s="39">
        <v>16.63</v>
      </c>
    </row>
    <row r="16209" spans="1:2" x14ac:dyDescent="0.3">
      <c r="A16209" s="38" t="s">
        <v>16534</v>
      </c>
      <c r="B16209" s="39">
        <v>21.47</v>
      </c>
    </row>
    <row r="16210" spans="1:2" x14ac:dyDescent="0.3">
      <c r="A16210" s="38" t="s">
        <v>16535</v>
      </c>
      <c r="B16210" s="39">
        <v>20.059999999999999</v>
      </c>
    </row>
    <row r="16211" spans="1:2" x14ac:dyDescent="0.3">
      <c r="A16211" s="38" t="s">
        <v>16536</v>
      </c>
      <c r="B16211" s="39">
        <v>24.28</v>
      </c>
    </row>
    <row r="16212" spans="1:2" x14ac:dyDescent="0.3">
      <c r="A16212" s="38" t="s">
        <v>16537</v>
      </c>
      <c r="B16212" s="39">
        <v>22.86</v>
      </c>
    </row>
    <row r="16213" spans="1:2" x14ac:dyDescent="0.3">
      <c r="A16213" s="38" t="s">
        <v>16538</v>
      </c>
      <c r="B16213" s="39">
        <v>27.39</v>
      </c>
    </row>
    <row r="16214" spans="1:2" x14ac:dyDescent="0.3">
      <c r="A16214" s="38" t="s">
        <v>16539</v>
      </c>
      <c r="B16214" s="39">
        <v>25.97</v>
      </c>
    </row>
    <row r="16215" spans="1:2" x14ac:dyDescent="0.3">
      <c r="A16215" s="38" t="s">
        <v>16540</v>
      </c>
      <c r="B16215" s="39">
        <v>0.59</v>
      </c>
    </row>
    <row r="16216" spans="1:2" x14ac:dyDescent="0.3">
      <c r="A16216" s="38" t="s">
        <v>16541</v>
      </c>
      <c r="B16216" s="39">
        <v>0.55000000000000004</v>
      </c>
    </row>
    <row r="16217" spans="1:2" x14ac:dyDescent="0.3">
      <c r="A16217" s="38" t="s">
        <v>16542</v>
      </c>
      <c r="B16217" s="39">
        <v>0.8</v>
      </c>
    </row>
    <row r="16218" spans="1:2" x14ac:dyDescent="0.3">
      <c r="A16218" s="38" t="s">
        <v>16543</v>
      </c>
      <c r="B16218" s="39">
        <v>0.76</v>
      </c>
    </row>
    <row r="16219" spans="1:2" x14ac:dyDescent="0.3">
      <c r="A16219" s="38" t="s">
        <v>16544</v>
      </c>
      <c r="B16219" s="39">
        <v>1.1499999999999999</v>
      </c>
    </row>
    <row r="16220" spans="1:2" x14ac:dyDescent="0.3">
      <c r="A16220" s="38" t="s">
        <v>16545</v>
      </c>
      <c r="B16220" s="39">
        <v>1.1000000000000001</v>
      </c>
    </row>
    <row r="16221" spans="1:2" x14ac:dyDescent="0.3">
      <c r="A16221" s="38" t="s">
        <v>16546</v>
      </c>
      <c r="B16221" s="39">
        <v>1.71</v>
      </c>
    </row>
    <row r="16222" spans="1:2" x14ac:dyDescent="0.3">
      <c r="A16222" s="38" t="s">
        <v>16547</v>
      </c>
      <c r="B16222" s="39">
        <v>1.65</v>
      </c>
    </row>
    <row r="16223" spans="1:2" x14ac:dyDescent="0.3">
      <c r="A16223" s="38" t="s">
        <v>16548</v>
      </c>
      <c r="B16223" s="39">
        <v>2.62</v>
      </c>
    </row>
    <row r="16224" spans="1:2" x14ac:dyDescent="0.3">
      <c r="A16224" s="38" t="s">
        <v>16549</v>
      </c>
      <c r="B16224" s="39">
        <v>2.5299999999999998</v>
      </c>
    </row>
    <row r="16225" spans="1:2" x14ac:dyDescent="0.3">
      <c r="A16225" s="38" t="s">
        <v>16550</v>
      </c>
      <c r="B16225" s="39">
        <v>3.98</v>
      </c>
    </row>
    <row r="16226" spans="1:2" x14ac:dyDescent="0.3">
      <c r="A16226" s="38" t="s">
        <v>16551</v>
      </c>
      <c r="B16226" s="39">
        <v>3.86</v>
      </c>
    </row>
    <row r="16227" spans="1:2" x14ac:dyDescent="0.3">
      <c r="A16227" s="38" t="s">
        <v>16552</v>
      </c>
      <c r="B16227" s="39">
        <v>6.36</v>
      </c>
    </row>
    <row r="16228" spans="1:2" x14ac:dyDescent="0.3">
      <c r="A16228" s="38" t="s">
        <v>16553</v>
      </c>
      <c r="B16228" s="39">
        <v>6.18</v>
      </c>
    </row>
    <row r="16229" spans="1:2" x14ac:dyDescent="0.3">
      <c r="A16229" s="38" t="s">
        <v>16554</v>
      </c>
      <c r="B16229" s="39">
        <v>10.58</v>
      </c>
    </row>
    <row r="16230" spans="1:2" x14ac:dyDescent="0.3">
      <c r="A16230" s="38" t="s">
        <v>16555</v>
      </c>
      <c r="B16230" s="39">
        <v>10.199999999999999</v>
      </c>
    </row>
    <row r="16231" spans="1:2" x14ac:dyDescent="0.3">
      <c r="A16231" s="38" t="s">
        <v>16556</v>
      </c>
      <c r="B16231" s="39">
        <v>13.69</v>
      </c>
    </row>
    <row r="16232" spans="1:2" x14ac:dyDescent="0.3">
      <c r="A16232" s="38" t="s">
        <v>16557</v>
      </c>
      <c r="B16232" s="39">
        <v>13.31</v>
      </c>
    </row>
    <row r="16233" spans="1:2" x14ac:dyDescent="0.3">
      <c r="A16233" s="38" t="s">
        <v>16558</v>
      </c>
      <c r="B16233" s="39">
        <v>19.100000000000001</v>
      </c>
    </row>
    <row r="16234" spans="1:2" x14ac:dyDescent="0.3">
      <c r="A16234" s="38" t="s">
        <v>16559</v>
      </c>
      <c r="B16234" s="39">
        <v>18.64</v>
      </c>
    </row>
    <row r="16235" spans="1:2" x14ac:dyDescent="0.3">
      <c r="A16235" s="38" t="s">
        <v>16560</v>
      </c>
      <c r="B16235" s="39">
        <v>24.84</v>
      </c>
    </row>
    <row r="16236" spans="1:2" x14ac:dyDescent="0.3">
      <c r="A16236" s="38" t="s">
        <v>16561</v>
      </c>
      <c r="B16236" s="39">
        <v>24.33</v>
      </c>
    </row>
    <row r="16237" spans="1:2" x14ac:dyDescent="0.3">
      <c r="A16237" s="38" t="s">
        <v>16562</v>
      </c>
      <c r="B16237" s="39">
        <v>33.380000000000003</v>
      </c>
    </row>
    <row r="16238" spans="1:2" x14ac:dyDescent="0.3">
      <c r="A16238" s="38" t="s">
        <v>16563</v>
      </c>
      <c r="B16238" s="39">
        <v>32.82</v>
      </c>
    </row>
    <row r="16239" spans="1:2" x14ac:dyDescent="0.3">
      <c r="A16239" s="38" t="s">
        <v>16564</v>
      </c>
      <c r="B16239" s="39">
        <v>4489</v>
      </c>
    </row>
    <row r="16240" spans="1:2" x14ac:dyDescent="0.3">
      <c r="A16240" s="38" t="s">
        <v>16565</v>
      </c>
      <c r="B16240" s="39">
        <v>4269</v>
      </c>
    </row>
    <row r="16241" spans="1:2" x14ac:dyDescent="0.3">
      <c r="A16241" s="38" t="s">
        <v>16566</v>
      </c>
      <c r="B16241" s="39">
        <v>1.18</v>
      </c>
    </row>
    <row r="16242" spans="1:2" x14ac:dyDescent="0.3">
      <c r="A16242" s="38" t="s">
        <v>16567</v>
      </c>
      <c r="B16242" s="39">
        <v>1.07</v>
      </c>
    </row>
    <row r="16243" spans="1:2" x14ac:dyDescent="0.3">
      <c r="A16243" s="38" t="s">
        <v>16568</v>
      </c>
      <c r="B16243" s="39">
        <v>1.86</v>
      </c>
    </row>
    <row r="16244" spans="1:2" x14ac:dyDescent="0.3">
      <c r="A16244" s="38" t="s">
        <v>16569</v>
      </c>
      <c r="B16244" s="39">
        <v>1.68</v>
      </c>
    </row>
    <row r="16245" spans="1:2" x14ac:dyDescent="0.3">
      <c r="A16245" s="38" t="s">
        <v>16570</v>
      </c>
      <c r="B16245" s="39">
        <v>5.0999999999999996</v>
      </c>
    </row>
    <row r="16246" spans="1:2" x14ac:dyDescent="0.3">
      <c r="A16246" s="38" t="s">
        <v>16571</v>
      </c>
      <c r="B16246" s="39">
        <v>4.82</v>
      </c>
    </row>
    <row r="16247" spans="1:2" x14ac:dyDescent="0.3">
      <c r="A16247" s="38" t="s">
        <v>16572</v>
      </c>
      <c r="B16247" s="39">
        <v>6.97</v>
      </c>
    </row>
    <row r="16248" spans="1:2" x14ac:dyDescent="0.3">
      <c r="A16248" s="38" t="s">
        <v>16573</v>
      </c>
      <c r="B16248" s="39">
        <v>6.64</v>
      </c>
    </row>
    <row r="16249" spans="1:2" x14ac:dyDescent="0.3">
      <c r="A16249" s="38" t="s">
        <v>16574</v>
      </c>
      <c r="B16249" s="39">
        <v>9.02</v>
      </c>
    </row>
    <row r="16250" spans="1:2" x14ac:dyDescent="0.3">
      <c r="A16250" s="38" t="s">
        <v>16575</v>
      </c>
      <c r="B16250" s="39">
        <v>8.65</v>
      </c>
    </row>
    <row r="16251" spans="1:2" x14ac:dyDescent="0.3">
      <c r="A16251" s="38" t="s">
        <v>16576</v>
      </c>
      <c r="B16251" s="39">
        <v>19.329999999999998</v>
      </c>
    </row>
    <row r="16252" spans="1:2" x14ac:dyDescent="0.3">
      <c r="A16252" s="38" t="s">
        <v>16577</v>
      </c>
      <c r="B16252" s="39">
        <v>17.920000000000002</v>
      </c>
    </row>
    <row r="16253" spans="1:2" x14ac:dyDescent="0.3">
      <c r="A16253" s="38" t="s">
        <v>16578</v>
      </c>
      <c r="B16253" s="39">
        <v>38.82</v>
      </c>
    </row>
    <row r="16254" spans="1:2" x14ac:dyDescent="0.3">
      <c r="A16254" s="38" t="s">
        <v>16579</v>
      </c>
      <c r="B16254" s="39">
        <v>36.01</v>
      </c>
    </row>
    <row r="16255" spans="1:2" x14ac:dyDescent="0.3">
      <c r="A16255" s="38" t="s">
        <v>16580</v>
      </c>
      <c r="B16255" s="39">
        <v>4.2</v>
      </c>
    </row>
    <row r="16256" spans="1:2" x14ac:dyDescent="0.3">
      <c r="A16256" s="38" t="s">
        <v>16581</v>
      </c>
      <c r="B16256" s="39">
        <v>3.92</v>
      </c>
    </row>
    <row r="16257" spans="1:2" x14ac:dyDescent="0.3">
      <c r="A16257" s="38" t="s">
        <v>16582</v>
      </c>
      <c r="B16257" s="39">
        <v>6.6</v>
      </c>
    </row>
    <row r="16258" spans="1:2" x14ac:dyDescent="0.3">
      <c r="A16258" s="38" t="s">
        <v>16583</v>
      </c>
      <c r="B16258" s="39">
        <v>6.27</v>
      </c>
    </row>
    <row r="16259" spans="1:2" x14ac:dyDescent="0.3">
      <c r="A16259" s="38" t="s">
        <v>16584</v>
      </c>
      <c r="B16259" s="39">
        <v>10.46</v>
      </c>
    </row>
    <row r="16260" spans="1:2" x14ac:dyDescent="0.3">
      <c r="A16260" s="38" t="s">
        <v>16585</v>
      </c>
      <c r="B16260" s="39">
        <v>10.09</v>
      </c>
    </row>
    <row r="16261" spans="1:2" x14ac:dyDescent="0.3">
      <c r="A16261" s="38" t="s">
        <v>16586</v>
      </c>
      <c r="B16261" s="39">
        <v>16.68</v>
      </c>
    </row>
    <row r="16262" spans="1:2" x14ac:dyDescent="0.3">
      <c r="A16262" s="38" t="s">
        <v>16587</v>
      </c>
      <c r="B16262" s="39">
        <v>16.22</v>
      </c>
    </row>
    <row r="16263" spans="1:2" x14ac:dyDescent="0.3">
      <c r="A16263" s="38" t="s">
        <v>16588</v>
      </c>
      <c r="B16263" s="39">
        <v>28.62</v>
      </c>
    </row>
    <row r="16264" spans="1:2" x14ac:dyDescent="0.3">
      <c r="A16264" s="38" t="s">
        <v>16589</v>
      </c>
      <c r="B16264" s="39">
        <v>27.97</v>
      </c>
    </row>
    <row r="16265" spans="1:2" x14ac:dyDescent="0.3">
      <c r="A16265" s="38" t="s">
        <v>16590</v>
      </c>
      <c r="B16265" s="39">
        <v>46.56</v>
      </c>
    </row>
    <row r="16266" spans="1:2" x14ac:dyDescent="0.3">
      <c r="A16266" s="38" t="s">
        <v>16591</v>
      </c>
      <c r="B16266" s="39">
        <v>45.62</v>
      </c>
    </row>
    <row r="16267" spans="1:2" x14ac:dyDescent="0.3">
      <c r="A16267" s="38" t="s">
        <v>16592</v>
      </c>
      <c r="B16267" s="39">
        <v>95.8</v>
      </c>
    </row>
    <row r="16268" spans="1:2" x14ac:dyDescent="0.3">
      <c r="A16268" s="38" t="s">
        <v>16593</v>
      </c>
      <c r="B16268" s="39">
        <v>87.38</v>
      </c>
    </row>
    <row r="16269" spans="1:2" x14ac:dyDescent="0.3">
      <c r="A16269" s="38" t="s">
        <v>16594</v>
      </c>
      <c r="B16269" s="39">
        <v>126.96</v>
      </c>
    </row>
    <row r="16270" spans="1:2" x14ac:dyDescent="0.3">
      <c r="A16270" s="38" t="s">
        <v>16595</v>
      </c>
      <c r="B16270" s="39">
        <v>115.74</v>
      </c>
    </row>
    <row r="16271" spans="1:2" x14ac:dyDescent="0.3">
      <c r="A16271" s="38" t="s">
        <v>16596</v>
      </c>
      <c r="B16271" s="39">
        <v>169.09</v>
      </c>
    </row>
    <row r="16272" spans="1:2" x14ac:dyDescent="0.3">
      <c r="A16272" s="38" t="s">
        <v>16597</v>
      </c>
      <c r="B16272" s="39">
        <v>155.06</v>
      </c>
    </row>
    <row r="16273" spans="1:2" x14ac:dyDescent="0.3">
      <c r="A16273" s="38" t="s">
        <v>16598</v>
      </c>
      <c r="B16273" s="39">
        <v>1.78</v>
      </c>
    </row>
    <row r="16274" spans="1:2" x14ac:dyDescent="0.3">
      <c r="A16274" s="38" t="s">
        <v>16599</v>
      </c>
      <c r="B16274" s="39">
        <v>1.68</v>
      </c>
    </row>
    <row r="16275" spans="1:2" x14ac:dyDescent="0.3">
      <c r="A16275" s="38" t="s">
        <v>16600</v>
      </c>
      <c r="B16275" s="39">
        <v>2.58</v>
      </c>
    </row>
    <row r="16276" spans="1:2" x14ac:dyDescent="0.3">
      <c r="A16276" s="38" t="s">
        <v>16601</v>
      </c>
      <c r="B16276" s="39">
        <v>2.44</v>
      </c>
    </row>
    <row r="16277" spans="1:2" x14ac:dyDescent="0.3">
      <c r="A16277" s="38" t="s">
        <v>16602</v>
      </c>
      <c r="B16277" s="39">
        <v>3.48</v>
      </c>
    </row>
    <row r="16278" spans="1:2" x14ac:dyDescent="0.3">
      <c r="A16278" s="38" t="s">
        <v>16603</v>
      </c>
      <c r="B16278" s="39">
        <v>3.25</v>
      </c>
    </row>
    <row r="16279" spans="1:2" x14ac:dyDescent="0.3">
      <c r="A16279" s="38" t="s">
        <v>16604</v>
      </c>
      <c r="B16279" s="39">
        <v>3.72</v>
      </c>
    </row>
    <row r="16280" spans="1:2" x14ac:dyDescent="0.3">
      <c r="A16280" s="38" t="s">
        <v>16605</v>
      </c>
      <c r="B16280" s="39">
        <v>3.49</v>
      </c>
    </row>
    <row r="16281" spans="1:2" x14ac:dyDescent="0.3">
      <c r="A16281" s="38" t="s">
        <v>16606</v>
      </c>
      <c r="B16281" s="39">
        <v>2.1800000000000002</v>
      </c>
    </row>
    <row r="16282" spans="1:2" x14ac:dyDescent="0.3">
      <c r="A16282" s="38" t="s">
        <v>16607</v>
      </c>
      <c r="B16282" s="39">
        <v>2.09</v>
      </c>
    </row>
    <row r="16283" spans="1:2" x14ac:dyDescent="0.3">
      <c r="A16283" s="38" t="s">
        <v>16608</v>
      </c>
      <c r="B16283" s="39">
        <v>3.17</v>
      </c>
    </row>
    <row r="16284" spans="1:2" x14ac:dyDescent="0.3">
      <c r="A16284" s="38" t="s">
        <v>16609</v>
      </c>
      <c r="B16284" s="39">
        <v>3.03</v>
      </c>
    </row>
    <row r="16285" spans="1:2" x14ac:dyDescent="0.3">
      <c r="A16285" s="38" t="s">
        <v>16610</v>
      </c>
      <c r="B16285" s="39">
        <v>4.2699999999999996</v>
      </c>
    </row>
    <row r="16286" spans="1:2" x14ac:dyDescent="0.3">
      <c r="A16286" s="38" t="s">
        <v>16611</v>
      </c>
      <c r="B16286" s="39">
        <v>4.03</v>
      </c>
    </row>
    <row r="16287" spans="1:2" x14ac:dyDescent="0.3">
      <c r="A16287" s="38" t="s">
        <v>16612</v>
      </c>
      <c r="B16287" s="39">
        <v>4.55</v>
      </c>
    </row>
    <row r="16288" spans="1:2" x14ac:dyDescent="0.3">
      <c r="A16288" s="38" t="s">
        <v>16613</v>
      </c>
      <c r="B16288" s="39">
        <v>4.3099999999999996</v>
      </c>
    </row>
    <row r="16289" spans="1:2" x14ac:dyDescent="0.3">
      <c r="A16289" s="38" t="s">
        <v>16614</v>
      </c>
      <c r="B16289" s="39">
        <v>1.1100000000000001</v>
      </c>
    </row>
    <row r="16290" spans="1:2" x14ac:dyDescent="0.3">
      <c r="A16290" s="38" t="s">
        <v>16615</v>
      </c>
      <c r="B16290" s="39">
        <v>1.01</v>
      </c>
    </row>
    <row r="16291" spans="1:2" x14ac:dyDescent="0.3">
      <c r="A16291" s="38" t="s">
        <v>16616</v>
      </c>
      <c r="B16291" s="39">
        <v>1.81</v>
      </c>
    </row>
    <row r="16292" spans="1:2" x14ac:dyDescent="0.3">
      <c r="A16292" s="38" t="s">
        <v>16617</v>
      </c>
      <c r="B16292" s="39">
        <v>1.67</v>
      </c>
    </row>
    <row r="16293" spans="1:2" x14ac:dyDescent="0.3">
      <c r="A16293" s="38" t="s">
        <v>16618</v>
      </c>
      <c r="B16293" s="39">
        <v>2.67</v>
      </c>
    </row>
    <row r="16294" spans="1:2" x14ac:dyDescent="0.3">
      <c r="A16294" s="38" t="s">
        <v>16619</v>
      </c>
      <c r="B16294" s="39">
        <v>2.44</v>
      </c>
    </row>
    <row r="16295" spans="1:2" x14ac:dyDescent="0.3">
      <c r="A16295" s="38" t="s">
        <v>16620</v>
      </c>
      <c r="B16295" s="39">
        <v>2.86</v>
      </c>
    </row>
    <row r="16296" spans="1:2" x14ac:dyDescent="0.3">
      <c r="A16296" s="38" t="s">
        <v>16621</v>
      </c>
      <c r="B16296" s="39">
        <v>2.63</v>
      </c>
    </row>
    <row r="16297" spans="1:2" x14ac:dyDescent="0.3">
      <c r="A16297" s="38" t="s">
        <v>16622</v>
      </c>
      <c r="B16297" s="39">
        <v>63.45</v>
      </c>
    </row>
    <row r="16298" spans="1:2" x14ac:dyDescent="0.3">
      <c r="A16298" s="38" t="s">
        <v>16623</v>
      </c>
      <c r="B16298" s="39">
        <v>55.03</v>
      </c>
    </row>
    <row r="16299" spans="1:2" x14ac:dyDescent="0.3">
      <c r="A16299" s="38" t="s">
        <v>16624</v>
      </c>
      <c r="B16299" s="39">
        <v>105.79</v>
      </c>
    </row>
    <row r="16300" spans="1:2" x14ac:dyDescent="0.3">
      <c r="A16300" s="38" t="s">
        <v>16625</v>
      </c>
      <c r="B16300" s="39">
        <v>91.76</v>
      </c>
    </row>
    <row r="16301" spans="1:2" x14ac:dyDescent="0.3">
      <c r="A16301" s="38" t="s">
        <v>16626</v>
      </c>
      <c r="B16301" s="39">
        <v>4900</v>
      </c>
    </row>
    <row r="16302" spans="1:2" x14ac:dyDescent="0.3">
      <c r="A16302" s="38" t="s">
        <v>16627</v>
      </c>
      <c r="B16302" s="39">
        <v>4549</v>
      </c>
    </row>
    <row r="16303" spans="1:2" x14ac:dyDescent="0.3">
      <c r="A16303" s="38" t="s">
        <v>16628</v>
      </c>
      <c r="B16303" s="39">
        <v>1369.75</v>
      </c>
    </row>
    <row r="16304" spans="1:2" x14ac:dyDescent="0.3">
      <c r="A16304" s="38" t="s">
        <v>16629</v>
      </c>
      <c r="B16304" s="39">
        <v>1269.22</v>
      </c>
    </row>
    <row r="16305" spans="1:2" x14ac:dyDescent="0.3">
      <c r="A16305" s="38" t="s">
        <v>16630</v>
      </c>
      <c r="B16305" s="39">
        <v>1531.3</v>
      </c>
    </row>
    <row r="16306" spans="1:2" x14ac:dyDescent="0.3">
      <c r="A16306" s="38" t="s">
        <v>16631</v>
      </c>
      <c r="B16306" s="39">
        <v>1419.32</v>
      </c>
    </row>
    <row r="16307" spans="1:2" x14ac:dyDescent="0.3">
      <c r="A16307" s="38" t="s">
        <v>16632</v>
      </c>
      <c r="B16307" s="39">
        <v>2106.11</v>
      </c>
    </row>
    <row r="16308" spans="1:2" x14ac:dyDescent="0.3">
      <c r="A16308" s="38" t="s">
        <v>16633</v>
      </c>
      <c r="B16308" s="39">
        <v>1954.02</v>
      </c>
    </row>
    <row r="16309" spans="1:2" x14ac:dyDescent="0.3">
      <c r="A16309" s="38" t="s">
        <v>16634</v>
      </c>
      <c r="B16309" s="39">
        <v>3255.26</v>
      </c>
    </row>
    <row r="16310" spans="1:2" x14ac:dyDescent="0.3">
      <c r="A16310" s="38" t="s">
        <v>16635</v>
      </c>
      <c r="B16310" s="39">
        <v>3066.78</v>
      </c>
    </row>
    <row r="16311" spans="1:2" x14ac:dyDescent="0.3">
      <c r="A16311" s="38" t="s">
        <v>16636</v>
      </c>
      <c r="B16311" s="39">
        <v>848.26</v>
      </c>
    </row>
    <row r="16312" spans="1:2" x14ac:dyDescent="0.3">
      <c r="A16312" s="38" t="s">
        <v>16637</v>
      </c>
      <c r="B16312" s="39">
        <v>760.61</v>
      </c>
    </row>
    <row r="16313" spans="1:2" x14ac:dyDescent="0.3">
      <c r="A16313" s="38" t="s">
        <v>16638</v>
      </c>
      <c r="B16313" s="39">
        <v>1076.5</v>
      </c>
    </row>
    <row r="16314" spans="1:2" x14ac:dyDescent="0.3">
      <c r="A16314" s="38" t="s">
        <v>16639</v>
      </c>
      <c r="B16314" s="39">
        <v>965.47</v>
      </c>
    </row>
    <row r="16315" spans="1:2" x14ac:dyDescent="0.3">
      <c r="A16315" s="38" t="s">
        <v>16640</v>
      </c>
      <c r="B16315" s="39">
        <v>1149.43</v>
      </c>
    </row>
    <row r="16316" spans="1:2" x14ac:dyDescent="0.3">
      <c r="A16316" s="38" t="s">
        <v>16641</v>
      </c>
      <c r="B16316" s="39">
        <v>1029.04</v>
      </c>
    </row>
    <row r="16317" spans="1:2" x14ac:dyDescent="0.3">
      <c r="A16317" s="38" t="s">
        <v>16642</v>
      </c>
      <c r="B16317" s="39">
        <v>2709.4</v>
      </c>
    </row>
    <row r="16318" spans="1:2" x14ac:dyDescent="0.3">
      <c r="A16318" s="38" t="s">
        <v>16643</v>
      </c>
      <c r="B16318" s="39">
        <v>2519.6999999999998</v>
      </c>
    </row>
    <row r="16319" spans="1:2" x14ac:dyDescent="0.3">
      <c r="A16319" s="38" t="s">
        <v>16644</v>
      </c>
      <c r="B16319" s="39">
        <v>11536.93</v>
      </c>
    </row>
    <row r="16320" spans="1:2" x14ac:dyDescent="0.3">
      <c r="A16320" s="38" t="s">
        <v>16645</v>
      </c>
      <c r="B16320" s="39">
        <v>11255.65</v>
      </c>
    </row>
    <row r="16321" spans="1:2" x14ac:dyDescent="0.3">
      <c r="A16321" s="38" t="s">
        <v>16646</v>
      </c>
      <c r="B16321" s="39">
        <v>12756.93</v>
      </c>
    </row>
    <row r="16322" spans="1:2" x14ac:dyDescent="0.3">
      <c r="A16322" s="38" t="s">
        <v>16647</v>
      </c>
      <c r="B16322" s="39">
        <v>12475.65</v>
      </c>
    </row>
    <row r="16323" spans="1:2" x14ac:dyDescent="0.3">
      <c r="A16323" s="38" t="s">
        <v>16648</v>
      </c>
      <c r="B16323" s="39">
        <v>15266.93</v>
      </c>
    </row>
    <row r="16324" spans="1:2" x14ac:dyDescent="0.3">
      <c r="A16324" s="38" t="s">
        <v>16649</v>
      </c>
      <c r="B16324" s="39">
        <v>14985.65</v>
      </c>
    </row>
    <row r="16325" spans="1:2" x14ac:dyDescent="0.3">
      <c r="A16325" s="38" t="s">
        <v>16650</v>
      </c>
      <c r="B16325" s="39">
        <v>17476.93</v>
      </c>
    </row>
    <row r="16326" spans="1:2" x14ac:dyDescent="0.3">
      <c r="A16326" s="38" t="s">
        <v>16651</v>
      </c>
      <c r="B16326" s="39">
        <v>17195.650000000001</v>
      </c>
    </row>
    <row r="16327" spans="1:2" x14ac:dyDescent="0.3">
      <c r="A16327" s="38" t="s">
        <v>16652</v>
      </c>
      <c r="B16327" s="39">
        <v>19776.93</v>
      </c>
    </row>
    <row r="16328" spans="1:2" x14ac:dyDescent="0.3">
      <c r="A16328" s="38" t="s">
        <v>16653</v>
      </c>
      <c r="B16328" s="39">
        <v>19495.650000000001</v>
      </c>
    </row>
    <row r="16329" spans="1:2" x14ac:dyDescent="0.3">
      <c r="A16329" s="38" t="s">
        <v>16654</v>
      </c>
      <c r="B16329" s="39">
        <v>17485.27</v>
      </c>
    </row>
    <row r="16330" spans="1:2" x14ac:dyDescent="0.3">
      <c r="A16330" s="38" t="s">
        <v>16655</v>
      </c>
      <c r="B16330" s="39">
        <v>17019.189999999999</v>
      </c>
    </row>
    <row r="16331" spans="1:2" x14ac:dyDescent="0.3">
      <c r="A16331" s="38" t="s">
        <v>16656</v>
      </c>
      <c r="B16331" s="39">
        <v>20210.39</v>
      </c>
    </row>
    <row r="16332" spans="1:2" x14ac:dyDescent="0.3">
      <c r="A16332" s="38" t="s">
        <v>16657</v>
      </c>
      <c r="B16332" s="39">
        <v>19744.310000000001</v>
      </c>
    </row>
    <row r="16333" spans="1:2" x14ac:dyDescent="0.3">
      <c r="A16333" s="38" t="s">
        <v>16658</v>
      </c>
      <c r="B16333" s="39">
        <v>22638.17</v>
      </c>
    </row>
    <row r="16334" spans="1:2" x14ac:dyDescent="0.3">
      <c r="A16334" s="38" t="s">
        <v>16659</v>
      </c>
      <c r="B16334" s="39">
        <v>22172.09</v>
      </c>
    </row>
    <row r="16335" spans="1:2" x14ac:dyDescent="0.3">
      <c r="A16335" s="38" t="s">
        <v>16660</v>
      </c>
      <c r="B16335" s="39">
        <v>27293.72</v>
      </c>
    </row>
    <row r="16336" spans="1:2" x14ac:dyDescent="0.3">
      <c r="A16336" s="38" t="s">
        <v>16661</v>
      </c>
      <c r="B16336" s="39">
        <v>26827.64</v>
      </c>
    </row>
    <row r="16337" spans="1:2" x14ac:dyDescent="0.3">
      <c r="A16337" s="38" t="s">
        <v>16662</v>
      </c>
      <c r="B16337" s="39">
        <v>31195.56</v>
      </c>
    </row>
    <row r="16338" spans="1:2" x14ac:dyDescent="0.3">
      <c r="A16338" s="38" t="s">
        <v>16663</v>
      </c>
      <c r="B16338" s="39">
        <v>30733.05</v>
      </c>
    </row>
    <row r="16339" spans="1:2" x14ac:dyDescent="0.3">
      <c r="A16339" s="38" t="s">
        <v>16664</v>
      </c>
      <c r="B16339" s="39">
        <v>2070.39</v>
      </c>
    </row>
    <row r="16340" spans="1:2" x14ac:dyDescent="0.3">
      <c r="A16340" s="38" t="s">
        <v>16665</v>
      </c>
      <c r="B16340" s="39">
        <v>1956.63</v>
      </c>
    </row>
    <row r="16341" spans="1:2" x14ac:dyDescent="0.3">
      <c r="A16341" s="38" t="s">
        <v>16666</v>
      </c>
      <c r="B16341" s="39">
        <v>2251.52</v>
      </c>
    </row>
    <row r="16342" spans="1:2" x14ac:dyDescent="0.3">
      <c r="A16342" s="38" t="s">
        <v>16667</v>
      </c>
      <c r="B16342" s="39">
        <v>2122.62</v>
      </c>
    </row>
    <row r="16343" spans="1:2" x14ac:dyDescent="0.3">
      <c r="A16343" s="38" t="s">
        <v>16668</v>
      </c>
      <c r="B16343" s="39">
        <v>2322.92</v>
      </c>
    </row>
    <row r="16344" spans="1:2" x14ac:dyDescent="0.3">
      <c r="A16344" s="38" t="s">
        <v>16669</v>
      </c>
      <c r="B16344" s="39">
        <v>2184.67</v>
      </c>
    </row>
    <row r="16345" spans="1:2" x14ac:dyDescent="0.3">
      <c r="A16345" s="38" t="s">
        <v>16670</v>
      </c>
      <c r="B16345" s="39">
        <v>3669.09</v>
      </c>
    </row>
    <row r="16346" spans="1:2" x14ac:dyDescent="0.3">
      <c r="A16346" s="38" t="s">
        <v>16671</v>
      </c>
      <c r="B16346" s="39">
        <v>3464.12</v>
      </c>
    </row>
    <row r="16347" spans="1:2" x14ac:dyDescent="0.3">
      <c r="A16347" s="38" t="s">
        <v>16672</v>
      </c>
      <c r="B16347" s="39">
        <v>12427.08</v>
      </c>
    </row>
    <row r="16348" spans="1:2" x14ac:dyDescent="0.3">
      <c r="A16348" s="38" t="s">
        <v>16673</v>
      </c>
      <c r="B16348" s="39">
        <v>11915.92</v>
      </c>
    </row>
    <row r="16349" spans="1:2" x14ac:dyDescent="0.3">
      <c r="A16349" s="38" t="s">
        <v>16674</v>
      </c>
      <c r="B16349" s="39">
        <v>13472.66</v>
      </c>
    </row>
    <row r="16350" spans="1:2" x14ac:dyDescent="0.3">
      <c r="A16350" s="38" t="s">
        <v>16675</v>
      </c>
      <c r="B16350" s="39">
        <v>12961.5</v>
      </c>
    </row>
    <row r="16351" spans="1:2" x14ac:dyDescent="0.3">
      <c r="A16351" s="38" t="s">
        <v>16676</v>
      </c>
      <c r="B16351" s="39">
        <v>16312.2</v>
      </c>
    </row>
    <row r="16352" spans="1:2" x14ac:dyDescent="0.3">
      <c r="A16352" s="38" t="s">
        <v>16677</v>
      </c>
      <c r="B16352" s="39">
        <v>15801.05</v>
      </c>
    </row>
    <row r="16353" spans="1:2" x14ac:dyDescent="0.3">
      <c r="A16353" s="38" t="s">
        <v>16678</v>
      </c>
      <c r="B16353" s="39">
        <v>17600.29</v>
      </c>
    </row>
    <row r="16354" spans="1:2" x14ac:dyDescent="0.3">
      <c r="A16354" s="38" t="s">
        <v>16679</v>
      </c>
      <c r="B16354" s="39">
        <v>17084.21</v>
      </c>
    </row>
    <row r="16355" spans="1:2" x14ac:dyDescent="0.3">
      <c r="A16355" s="38" t="s">
        <v>16680</v>
      </c>
      <c r="B16355" s="39">
        <v>20615.34</v>
      </c>
    </row>
    <row r="16356" spans="1:2" x14ac:dyDescent="0.3">
      <c r="A16356" s="38" t="s">
        <v>16681</v>
      </c>
      <c r="B16356" s="39">
        <v>20099.25</v>
      </c>
    </row>
    <row r="16357" spans="1:2" x14ac:dyDescent="0.3">
      <c r="A16357" s="38" t="s">
        <v>16682</v>
      </c>
      <c r="B16357" s="39">
        <v>9721.31</v>
      </c>
    </row>
    <row r="16358" spans="1:2" x14ac:dyDescent="0.3">
      <c r="A16358" s="38" t="s">
        <v>16683</v>
      </c>
      <c r="B16358" s="39">
        <v>9390.0400000000009</v>
      </c>
    </row>
    <row r="16359" spans="1:2" x14ac:dyDescent="0.3">
      <c r="A16359" s="38" t="s">
        <v>16684</v>
      </c>
      <c r="B16359" s="39">
        <v>10504.03</v>
      </c>
    </row>
    <row r="16360" spans="1:2" x14ac:dyDescent="0.3">
      <c r="A16360" s="38" t="s">
        <v>16685</v>
      </c>
      <c r="B16360" s="39">
        <v>10172.76</v>
      </c>
    </row>
    <row r="16361" spans="1:2" x14ac:dyDescent="0.3">
      <c r="A16361" s="38" t="s">
        <v>16686</v>
      </c>
      <c r="B16361" s="39">
        <v>11818.45</v>
      </c>
    </row>
    <row r="16362" spans="1:2" x14ac:dyDescent="0.3">
      <c r="A16362" s="38" t="s">
        <v>16687</v>
      </c>
      <c r="B16362" s="39">
        <v>11487.18</v>
      </c>
    </row>
    <row r="16363" spans="1:2" x14ac:dyDescent="0.3">
      <c r="A16363" s="38" t="s">
        <v>16688</v>
      </c>
      <c r="B16363" s="39">
        <v>13107.37</v>
      </c>
    </row>
    <row r="16364" spans="1:2" x14ac:dyDescent="0.3">
      <c r="A16364" s="38" t="s">
        <v>16689</v>
      </c>
      <c r="B16364" s="39">
        <v>12773.21</v>
      </c>
    </row>
    <row r="16365" spans="1:2" x14ac:dyDescent="0.3">
      <c r="A16365" s="38" t="s">
        <v>16690</v>
      </c>
      <c r="B16365" s="39">
        <v>15578.17</v>
      </c>
    </row>
    <row r="16366" spans="1:2" x14ac:dyDescent="0.3">
      <c r="A16366" s="38" t="s">
        <v>16691</v>
      </c>
      <c r="B16366" s="39">
        <v>15244.01</v>
      </c>
    </row>
    <row r="16367" spans="1:2" x14ac:dyDescent="0.3">
      <c r="A16367" s="38" t="s">
        <v>16692</v>
      </c>
      <c r="B16367" s="39">
        <v>26362.54</v>
      </c>
    </row>
    <row r="16368" spans="1:2" x14ac:dyDescent="0.3">
      <c r="A16368" s="38" t="s">
        <v>16693</v>
      </c>
      <c r="B16368" s="39">
        <v>25840.41</v>
      </c>
    </row>
    <row r="16369" spans="1:2" x14ac:dyDescent="0.3">
      <c r="A16369" s="38" t="s">
        <v>16694</v>
      </c>
      <c r="B16369" s="39">
        <v>18895.05</v>
      </c>
    </row>
    <row r="16370" spans="1:2" x14ac:dyDescent="0.3">
      <c r="A16370" s="38" t="s">
        <v>16695</v>
      </c>
      <c r="B16370" s="39">
        <v>18554.849999999999</v>
      </c>
    </row>
    <row r="16371" spans="1:2" x14ac:dyDescent="0.3">
      <c r="A16371" s="38" t="s">
        <v>16696</v>
      </c>
      <c r="B16371" s="39">
        <v>3969</v>
      </c>
    </row>
    <row r="16372" spans="1:2" x14ac:dyDescent="0.3">
      <c r="A16372" s="38" t="s">
        <v>16697</v>
      </c>
      <c r="B16372" s="39">
        <v>3772</v>
      </c>
    </row>
    <row r="16373" spans="1:2" x14ac:dyDescent="0.3">
      <c r="A16373" s="38" t="s">
        <v>16698</v>
      </c>
      <c r="B16373" s="39">
        <v>19.27</v>
      </c>
    </row>
    <row r="16374" spans="1:2" x14ac:dyDescent="0.3">
      <c r="A16374" s="38" t="s">
        <v>16699</v>
      </c>
      <c r="B16374" s="39">
        <v>18.37</v>
      </c>
    </row>
    <row r="16375" spans="1:2" x14ac:dyDescent="0.3">
      <c r="A16375" s="38" t="s">
        <v>16700</v>
      </c>
      <c r="B16375" s="39">
        <v>15181</v>
      </c>
    </row>
    <row r="16376" spans="1:2" x14ac:dyDescent="0.3">
      <c r="A16376" s="38" t="s">
        <v>16701</v>
      </c>
      <c r="B16376" s="39">
        <v>14624</v>
      </c>
    </row>
    <row r="16377" spans="1:2" x14ac:dyDescent="0.3">
      <c r="A16377" s="38" t="s">
        <v>16702</v>
      </c>
      <c r="B16377" s="39">
        <v>5132</v>
      </c>
    </row>
    <row r="16378" spans="1:2" x14ac:dyDescent="0.3">
      <c r="A16378" s="38" t="s">
        <v>16703</v>
      </c>
      <c r="B16378" s="39">
        <v>4894</v>
      </c>
    </row>
    <row r="16379" spans="1:2" x14ac:dyDescent="0.3">
      <c r="A16379" s="38" t="s">
        <v>16704</v>
      </c>
      <c r="B16379" s="39">
        <v>68.8</v>
      </c>
    </row>
    <row r="16380" spans="1:2" x14ac:dyDescent="0.3">
      <c r="A16380" s="38" t="s">
        <v>16705</v>
      </c>
      <c r="B16380" s="39">
        <v>61.72</v>
      </c>
    </row>
    <row r="16381" spans="1:2" x14ac:dyDescent="0.3">
      <c r="A16381" s="38" t="s">
        <v>16706</v>
      </c>
      <c r="B16381" s="39">
        <v>78.03</v>
      </c>
    </row>
    <row r="16382" spans="1:2" x14ac:dyDescent="0.3">
      <c r="A16382" s="38" t="s">
        <v>16707</v>
      </c>
      <c r="B16382" s="39">
        <v>70.78</v>
      </c>
    </row>
    <row r="16383" spans="1:2" x14ac:dyDescent="0.3">
      <c r="A16383" s="38" t="s">
        <v>16708</v>
      </c>
      <c r="B16383" s="39">
        <v>86.59</v>
      </c>
    </row>
    <row r="16384" spans="1:2" x14ac:dyDescent="0.3">
      <c r="A16384" s="38" t="s">
        <v>16709</v>
      </c>
      <c r="B16384" s="39">
        <v>79.14</v>
      </c>
    </row>
    <row r="16385" spans="1:2" x14ac:dyDescent="0.3">
      <c r="A16385" s="38" t="s">
        <v>16710</v>
      </c>
      <c r="B16385" s="39">
        <v>103.34</v>
      </c>
    </row>
    <row r="16386" spans="1:2" x14ac:dyDescent="0.3">
      <c r="A16386" s="38" t="s">
        <v>16711</v>
      </c>
      <c r="B16386" s="39">
        <v>95.71</v>
      </c>
    </row>
    <row r="16387" spans="1:2" x14ac:dyDescent="0.3">
      <c r="A16387" s="38" t="s">
        <v>16712</v>
      </c>
      <c r="B16387" s="39">
        <v>115.12</v>
      </c>
    </row>
    <row r="16388" spans="1:2" x14ac:dyDescent="0.3">
      <c r="A16388" s="38" t="s">
        <v>16713</v>
      </c>
      <c r="B16388" s="39">
        <v>107.3</v>
      </c>
    </row>
    <row r="16389" spans="1:2" x14ac:dyDescent="0.3">
      <c r="A16389" s="38" t="s">
        <v>16714</v>
      </c>
      <c r="B16389" s="39">
        <v>141.99</v>
      </c>
    </row>
    <row r="16390" spans="1:2" x14ac:dyDescent="0.3">
      <c r="A16390" s="38" t="s">
        <v>16715</v>
      </c>
      <c r="B16390" s="39">
        <v>133.96</v>
      </c>
    </row>
    <row r="16391" spans="1:2" x14ac:dyDescent="0.3">
      <c r="A16391" s="38" t="s">
        <v>16716</v>
      </c>
      <c r="B16391" s="39">
        <v>184.82</v>
      </c>
    </row>
    <row r="16392" spans="1:2" x14ac:dyDescent="0.3">
      <c r="A16392" s="38" t="s">
        <v>16717</v>
      </c>
      <c r="B16392" s="39">
        <v>176.59</v>
      </c>
    </row>
    <row r="16393" spans="1:2" x14ac:dyDescent="0.3">
      <c r="A16393" s="38" t="s">
        <v>16718</v>
      </c>
      <c r="B16393" s="39">
        <v>1117.3699999999999</v>
      </c>
    </row>
    <row r="16394" spans="1:2" x14ac:dyDescent="0.3">
      <c r="A16394" s="38" t="s">
        <v>16719</v>
      </c>
      <c r="B16394" s="39">
        <v>1019.77</v>
      </c>
    </row>
    <row r="16395" spans="1:2" x14ac:dyDescent="0.3">
      <c r="A16395" s="38" t="s">
        <v>16720</v>
      </c>
      <c r="B16395" s="39">
        <v>1395.44</v>
      </c>
    </row>
    <row r="16396" spans="1:2" x14ac:dyDescent="0.3">
      <c r="A16396" s="38" t="s">
        <v>16721</v>
      </c>
      <c r="B16396" s="39">
        <v>1265.32</v>
      </c>
    </row>
    <row r="16397" spans="1:2" x14ac:dyDescent="0.3">
      <c r="A16397" s="38" t="s">
        <v>16722</v>
      </c>
      <c r="B16397" s="39">
        <v>1395.44</v>
      </c>
    </row>
    <row r="16398" spans="1:2" x14ac:dyDescent="0.3">
      <c r="A16398" s="38" t="s">
        <v>16723</v>
      </c>
      <c r="B16398" s="39">
        <v>1265.32</v>
      </c>
    </row>
    <row r="16399" spans="1:2" x14ac:dyDescent="0.3">
      <c r="A16399" s="38" t="s">
        <v>16724</v>
      </c>
      <c r="B16399" s="39">
        <v>1457.28</v>
      </c>
    </row>
    <row r="16400" spans="1:2" x14ac:dyDescent="0.3">
      <c r="A16400" s="38" t="s">
        <v>16725</v>
      </c>
      <c r="B16400" s="39">
        <v>1327.16</v>
      </c>
    </row>
    <row r="16401" spans="1:2" x14ac:dyDescent="0.3">
      <c r="A16401" s="38" t="s">
        <v>16726</v>
      </c>
      <c r="B16401" s="39">
        <v>1817.06</v>
      </c>
    </row>
    <row r="16402" spans="1:2" x14ac:dyDescent="0.3">
      <c r="A16402" s="38" t="s">
        <v>16727</v>
      </c>
      <c r="B16402" s="39">
        <v>1654.41</v>
      </c>
    </row>
    <row r="16403" spans="1:2" x14ac:dyDescent="0.3">
      <c r="A16403" s="38" t="s">
        <v>16728</v>
      </c>
      <c r="B16403" s="39">
        <v>1758.36</v>
      </c>
    </row>
    <row r="16404" spans="1:2" x14ac:dyDescent="0.3">
      <c r="A16404" s="38" t="s">
        <v>16729</v>
      </c>
      <c r="B16404" s="39">
        <v>1595.71</v>
      </c>
    </row>
    <row r="16405" spans="1:2" x14ac:dyDescent="0.3">
      <c r="A16405" s="38" t="s">
        <v>16730</v>
      </c>
      <c r="B16405" s="39">
        <v>1857.41</v>
      </c>
    </row>
    <row r="16406" spans="1:2" x14ac:dyDescent="0.3">
      <c r="A16406" s="38" t="s">
        <v>16731</v>
      </c>
      <c r="B16406" s="39">
        <v>1694.76</v>
      </c>
    </row>
    <row r="16407" spans="1:2" x14ac:dyDescent="0.3">
      <c r="A16407" s="38" t="s">
        <v>16732</v>
      </c>
      <c r="B16407" s="39">
        <v>1814.96</v>
      </c>
    </row>
    <row r="16408" spans="1:2" x14ac:dyDescent="0.3">
      <c r="A16408" s="38" t="s">
        <v>16733</v>
      </c>
      <c r="B16408" s="39">
        <v>1652.31</v>
      </c>
    </row>
    <row r="16409" spans="1:2" x14ac:dyDescent="0.3">
      <c r="A16409" s="38" t="s">
        <v>16734</v>
      </c>
      <c r="B16409" s="39">
        <v>2125.6</v>
      </c>
    </row>
    <row r="16410" spans="1:2" x14ac:dyDescent="0.3">
      <c r="A16410" s="38" t="s">
        <v>16735</v>
      </c>
      <c r="B16410" s="39">
        <v>1930.41</v>
      </c>
    </row>
    <row r="16411" spans="1:2" x14ac:dyDescent="0.3">
      <c r="A16411" s="38" t="s">
        <v>16736</v>
      </c>
      <c r="B16411" s="39">
        <v>2192.4499999999998</v>
      </c>
    </row>
    <row r="16412" spans="1:2" x14ac:dyDescent="0.3">
      <c r="A16412" s="38" t="s">
        <v>16737</v>
      </c>
      <c r="B16412" s="39">
        <v>1997.23</v>
      </c>
    </row>
    <row r="16413" spans="1:2" x14ac:dyDescent="0.3">
      <c r="A16413" s="38" t="s">
        <v>16738</v>
      </c>
      <c r="B16413" s="39">
        <v>4128</v>
      </c>
    </row>
    <row r="16414" spans="1:2" x14ac:dyDescent="0.3">
      <c r="A16414" s="38" t="s">
        <v>16739</v>
      </c>
      <c r="B16414" s="39">
        <v>3770</v>
      </c>
    </row>
    <row r="16415" spans="1:2" x14ac:dyDescent="0.3">
      <c r="A16415" s="38" t="s">
        <v>16740</v>
      </c>
      <c r="B16415" s="39">
        <v>261.18</v>
      </c>
    </row>
    <row r="16416" spans="1:2" x14ac:dyDescent="0.3">
      <c r="A16416" s="38" t="s">
        <v>77</v>
      </c>
      <c r="B16416" s="39">
        <v>230.06</v>
      </c>
    </row>
    <row r="16417" spans="1:2" x14ac:dyDescent="0.3">
      <c r="A16417" s="38" t="s">
        <v>16741</v>
      </c>
      <c r="B16417" s="39">
        <v>201.17</v>
      </c>
    </row>
    <row r="16418" spans="1:2" x14ac:dyDescent="0.3">
      <c r="A16418" s="38" t="s">
        <v>16742</v>
      </c>
      <c r="B16418" s="39">
        <v>178.55</v>
      </c>
    </row>
    <row r="16419" spans="1:2" x14ac:dyDescent="0.3">
      <c r="A16419" s="38" t="s">
        <v>16743</v>
      </c>
      <c r="B16419" s="39">
        <v>274.02</v>
      </c>
    </row>
    <row r="16420" spans="1:2" x14ac:dyDescent="0.3">
      <c r="A16420" s="38" t="s">
        <v>16744</v>
      </c>
      <c r="B16420" s="39">
        <v>249.06</v>
      </c>
    </row>
    <row r="16421" spans="1:2" x14ac:dyDescent="0.3">
      <c r="A16421" s="38" t="s">
        <v>16745</v>
      </c>
      <c r="B16421" s="39">
        <v>199.65</v>
      </c>
    </row>
    <row r="16422" spans="1:2" x14ac:dyDescent="0.3">
      <c r="A16422" s="38" t="s">
        <v>16746</v>
      </c>
      <c r="B16422" s="39">
        <v>176.2</v>
      </c>
    </row>
    <row r="16423" spans="1:2" x14ac:dyDescent="0.3">
      <c r="A16423" s="38" t="s">
        <v>16747</v>
      </c>
      <c r="B16423" s="39">
        <v>174.71</v>
      </c>
    </row>
    <row r="16424" spans="1:2" x14ac:dyDescent="0.3">
      <c r="A16424" s="38" t="s">
        <v>16748</v>
      </c>
      <c r="B16424" s="39">
        <v>155.41</v>
      </c>
    </row>
    <row r="16425" spans="1:2" x14ac:dyDescent="0.3">
      <c r="A16425" s="38" t="s">
        <v>16749</v>
      </c>
      <c r="B16425" s="39">
        <v>231.96</v>
      </c>
    </row>
    <row r="16426" spans="1:2" x14ac:dyDescent="0.3">
      <c r="A16426" s="38" t="s">
        <v>16750</v>
      </c>
      <c r="B16426" s="39">
        <v>212.66</v>
      </c>
    </row>
    <row r="16427" spans="1:2" x14ac:dyDescent="0.3">
      <c r="A16427" s="38" t="s">
        <v>16751</v>
      </c>
      <c r="B16427" s="39">
        <v>486.22</v>
      </c>
    </row>
    <row r="16428" spans="1:2" x14ac:dyDescent="0.3">
      <c r="A16428" s="38" t="s">
        <v>16752</v>
      </c>
      <c r="B16428" s="39">
        <v>430.19</v>
      </c>
    </row>
    <row r="16429" spans="1:2" x14ac:dyDescent="0.3">
      <c r="A16429" s="38" t="s">
        <v>16753</v>
      </c>
      <c r="B16429" s="39">
        <v>334.33</v>
      </c>
    </row>
    <row r="16430" spans="1:2" x14ac:dyDescent="0.3">
      <c r="A16430" s="38" t="s">
        <v>16754</v>
      </c>
      <c r="B16430" s="39">
        <v>299.55</v>
      </c>
    </row>
    <row r="16431" spans="1:2" x14ac:dyDescent="0.3">
      <c r="A16431" s="38" t="s">
        <v>16755</v>
      </c>
      <c r="B16431" s="39">
        <v>408.34</v>
      </c>
    </row>
    <row r="16432" spans="1:2" x14ac:dyDescent="0.3">
      <c r="A16432" s="38" t="s">
        <v>16756</v>
      </c>
      <c r="B16432" s="39">
        <v>371.7</v>
      </c>
    </row>
    <row r="16433" spans="1:2" x14ac:dyDescent="0.3">
      <c r="A16433" s="38" t="s">
        <v>16757</v>
      </c>
      <c r="B16433" s="39">
        <v>369.52</v>
      </c>
    </row>
    <row r="16434" spans="1:2" x14ac:dyDescent="0.3">
      <c r="A16434" s="38" t="s">
        <v>16758</v>
      </c>
      <c r="B16434" s="39">
        <v>327.77</v>
      </c>
    </row>
    <row r="16435" spans="1:2" x14ac:dyDescent="0.3">
      <c r="A16435" s="38" t="s">
        <v>16759</v>
      </c>
      <c r="B16435" s="39">
        <v>305.32</v>
      </c>
    </row>
    <row r="16436" spans="1:2" x14ac:dyDescent="0.3">
      <c r="A16436" s="38" t="s">
        <v>16760</v>
      </c>
      <c r="B16436" s="39">
        <v>273.94</v>
      </c>
    </row>
    <row r="16437" spans="1:2" x14ac:dyDescent="0.3">
      <c r="A16437" s="38" t="s">
        <v>16761</v>
      </c>
      <c r="B16437" s="39">
        <v>390.54</v>
      </c>
    </row>
    <row r="16438" spans="1:2" x14ac:dyDescent="0.3">
      <c r="A16438" s="38" t="s">
        <v>16762</v>
      </c>
      <c r="B16438" s="39">
        <v>357.21</v>
      </c>
    </row>
    <row r="16439" spans="1:2" x14ac:dyDescent="0.3">
      <c r="A16439" s="38" t="s">
        <v>16763</v>
      </c>
      <c r="B16439" s="39">
        <v>617.41</v>
      </c>
    </row>
    <row r="16440" spans="1:2" x14ac:dyDescent="0.3">
      <c r="A16440" s="38" t="s">
        <v>16764</v>
      </c>
      <c r="B16440" s="39">
        <v>546.89</v>
      </c>
    </row>
    <row r="16441" spans="1:2" x14ac:dyDescent="0.3">
      <c r="A16441" s="38" t="s">
        <v>16765</v>
      </c>
      <c r="B16441" s="39">
        <v>434.89</v>
      </c>
    </row>
    <row r="16442" spans="1:2" x14ac:dyDescent="0.3">
      <c r="A16442" s="38" t="s">
        <v>16766</v>
      </c>
      <c r="B16442" s="39">
        <v>389.87</v>
      </c>
    </row>
    <row r="16443" spans="1:2" x14ac:dyDescent="0.3">
      <c r="A16443" s="38" t="s">
        <v>16767</v>
      </c>
      <c r="B16443" s="39">
        <v>552.46</v>
      </c>
    </row>
    <row r="16444" spans="1:2" x14ac:dyDescent="0.3">
      <c r="A16444" s="38" t="s">
        <v>16768</v>
      </c>
      <c r="B16444" s="39">
        <v>505.1</v>
      </c>
    </row>
    <row r="16445" spans="1:2" x14ac:dyDescent="0.3">
      <c r="A16445" s="38" t="s">
        <v>16769</v>
      </c>
      <c r="B16445" s="39">
        <v>474.42</v>
      </c>
    </row>
    <row r="16446" spans="1:2" x14ac:dyDescent="0.3">
      <c r="A16446" s="38" t="s">
        <v>16770</v>
      </c>
      <c r="B16446" s="39">
        <v>421.44</v>
      </c>
    </row>
    <row r="16447" spans="1:2" x14ac:dyDescent="0.3">
      <c r="A16447" s="38" t="s">
        <v>16771</v>
      </c>
      <c r="B16447" s="39">
        <v>397.13</v>
      </c>
    </row>
    <row r="16448" spans="1:2" x14ac:dyDescent="0.3">
      <c r="A16448" s="38" t="s">
        <v>16772</v>
      </c>
      <c r="B16448" s="39">
        <v>356.59</v>
      </c>
    </row>
    <row r="16449" spans="1:2" x14ac:dyDescent="0.3">
      <c r="A16449" s="38" t="s">
        <v>16773</v>
      </c>
      <c r="B16449" s="39">
        <v>526.11</v>
      </c>
    </row>
    <row r="16450" spans="1:2" x14ac:dyDescent="0.3">
      <c r="A16450" s="38" t="s">
        <v>16774</v>
      </c>
      <c r="B16450" s="39">
        <v>483.42</v>
      </c>
    </row>
    <row r="16451" spans="1:2" x14ac:dyDescent="0.3">
      <c r="A16451" s="38" t="s">
        <v>16775</v>
      </c>
      <c r="B16451" s="39">
        <v>668.56</v>
      </c>
    </row>
    <row r="16452" spans="1:2" x14ac:dyDescent="0.3">
      <c r="A16452" s="38" t="s">
        <v>16776</v>
      </c>
      <c r="B16452" s="39">
        <v>592.82000000000005</v>
      </c>
    </row>
    <row r="16453" spans="1:2" x14ac:dyDescent="0.3">
      <c r="A16453" s="38" t="s">
        <v>16777</v>
      </c>
      <c r="B16453" s="39">
        <v>455</v>
      </c>
    </row>
    <row r="16454" spans="1:2" x14ac:dyDescent="0.3">
      <c r="A16454" s="38" t="s">
        <v>16778</v>
      </c>
      <c r="B16454" s="39">
        <v>409</v>
      </c>
    </row>
    <row r="16455" spans="1:2" x14ac:dyDescent="0.3">
      <c r="A16455" s="38" t="s">
        <v>16779</v>
      </c>
      <c r="B16455" s="39">
        <v>612.62</v>
      </c>
    </row>
    <row r="16456" spans="1:2" x14ac:dyDescent="0.3">
      <c r="A16456" s="38" t="s">
        <v>16780</v>
      </c>
      <c r="B16456" s="39">
        <v>564.28</v>
      </c>
    </row>
    <row r="16457" spans="1:2" x14ac:dyDescent="0.3">
      <c r="A16457" s="38" t="s">
        <v>16781</v>
      </c>
      <c r="B16457" s="39">
        <v>520.5</v>
      </c>
    </row>
    <row r="16458" spans="1:2" x14ac:dyDescent="0.3">
      <c r="A16458" s="38" t="s">
        <v>16782</v>
      </c>
      <c r="B16458" s="39">
        <v>462.72</v>
      </c>
    </row>
    <row r="16459" spans="1:2" x14ac:dyDescent="0.3">
      <c r="A16459" s="38" t="s">
        <v>16783</v>
      </c>
      <c r="B16459" s="39">
        <v>429.7</v>
      </c>
    </row>
    <row r="16460" spans="1:2" x14ac:dyDescent="0.3">
      <c r="A16460" s="38" t="s">
        <v>16784</v>
      </c>
      <c r="B16460" s="39">
        <v>386.43</v>
      </c>
    </row>
    <row r="16461" spans="1:2" x14ac:dyDescent="0.3">
      <c r="A16461" s="38" t="s">
        <v>16785</v>
      </c>
      <c r="B16461" s="39">
        <v>589.41</v>
      </c>
    </row>
    <row r="16462" spans="1:2" x14ac:dyDescent="0.3">
      <c r="A16462" s="38" t="s">
        <v>16786</v>
      </c>
      <c r="B16462" s="39">
        <v>543.79999999999995</v>
      </c>
    </row>
    <row r="16463" spans="1:2" x14ac:dyDescent="0.3">
      <c r="A16463" s="38" t="s">
        <v>16787</v>
      </c>
      <c r="B16463" s="39">
        <v>758.52</v>
      </c>
    </row>
    <row r="16464" spans="1:2" x14ac:dyDescent="0.3">
      <c r="A16464" s="38" t="s">
        <v>16788</v>
      </c>
      <c r="B16464" s="39">
        <v>672.87</v>
      </c>
    </row>
    <row r="16465" spans="1:2" x14ac:dyDescent="0.3">
      <c r="A16465" s="38" t="s">
        <v>16789</v>
      </c>
      <c r="B16465" s="39">
        <v>514.03</v>
      </c>
    </row>
    <row r="16466" spans="1:2" x14ac:dyDescent="0.3">
      <c r="A16466" s="38" t="s">
        <v>16790</v>
      </c>
      <c r="B16466" s="39">
        <v>462.37</v>
      </c>
    </row>
    <row r="16467" spans="1:2" x14ac:dyDescent="0.3">
      <c r="A16467" s="38" t="s">
        <v>16791</v>
      </c>
      <c r="B16467" s="39">
        <v>700.35</v>
      </c>
    </row>
    <row r="16468" spans="1:2" x14ac:dyDescent="0.3">
      <c r="A16468" s="38" t="s">
        <v>16792</v>
      </c>
      <c r="B16468" s="39">
        <v>646.36</v>
      </c>
    </row>
    <row r="16469" spans="1:2" x14ac:dyDescent="0.3">
      <c r="A16469" s="38" t="s">
        <v>16793</v>
      </c>
      <c r="B16469" s="39">
        <v>584.67999999999995</v>
      </c>
    </row>
    <row r="16470" spans="1:2" x14ac:dyDescent="0.3">
      <c r="A16470" s="38" t="s">
        <v>16794</v>
      </c>
      <c r="B16470" s="39">
        <v>520.19000000000005</v>
      </c>
    </row>
    <row r="16471" spans="1:2" x14ac:dyDescent="0.3">
      <c r="A16471" s="38" t="s">
        <v>16795</v>
      </c>
      <c r="B16471" s="39">
        <v>480.48</v>
      </c>
    </row>
    <row r="16472" spans="1:2" x14ac:dyDescent="0.3">
      <c r="A16472" s="38" t="s">
        <v>16796</v>
      </c>
      <c r="B16472" s="39">
        <v>432.58</v>
      </c>
    </row>
    <row r="16473" spans="1:2" x14ac:dyDescent="0.3">
      <c r="A16473" s="38" t="s">
        <v>16797</v>
      </c>
      <c r="B16473" s="39">
        <v>669.26</v>
      </c>
    </row>
    <row r="16474" spans="1:2" x14ac:dyDescent="0.3">
      <c r="A16474" s="38" t="s">
        <v>16798</v>
      </c>
      <c r="B16474" s="39">
        <v>619.02</v>
      </c>
    </row>
    <row r="16475" spans="1:2" x14ac:dyDescent="0.3">
      <c r="A16475" s="38" t="s">
        <v>16799</v>
      </c>
      <c r="B16475" s="39">
        <v>872.25</v>
      </c>
    </row>
    <row r="16476" spans="1:2" x14ac:dyDescent="0.3">
      <c r="A16476" s="38" t="s">
        <v>16800</v>
      </c>
      <c r="B16476" s="39">
        <v>773.4</v>
      </c>
    </row>
    <row r="16477" spans="1:2" x14ac:dyDescent="0.3">
      <c r="A16477" s="38" t="s">
        <v>16801</v>
      </c>
      <c r="B16477" s="39">
        <v>597.13</v>
      </c>
    </row>
    <row r="16478" spans="1:2" x14ac:dyDescent="0.3">
      <c r="A16478" s="38" t="s">
        <v>16802</v>
      </c>
      <c r="B16478" s="39">
        <v>536.52</v>
      </c>
    </row>
    <row r="16479" spans="1:2" x14ac:dyDescent="0.3">
      <c r="A16479" s="38" t="s">
        <v>16803</v>
      </c>
      <c r="B16479" s="39">
        <v>812.16</v>
      </c>
    </row>
    <row r="16480" spans="1:2" x14ac:dyDescent="0.3">
      <c r="A16480" s="38" t="s">
        <v>16804</v>
      </c>
      <c r="B16480" s="39">
        <v>749.21</v>
      </c>
    </row>
    <row r="16481" spans="1:2" x14ac:dyDescent="0.3">
      <c r="A16481" s="38" t="s">
        <v>16805</v>
      </c>
      <c r="B16481" s="39">
        <v>676.4</v>
      </c>
    </row>
    <row r="16482" spans="1:2" x14ac:dyDescent="0.3">
      <c r="A16482" s="38" t="s">
        <v>16806</v>
      </c>
      <c r="B16482" s="39">
        <v>601.41</v>
      </c>
    </row>
    <row r="16483" spans="1:2" x14ac:dyDescent="0.3">
      <c r="A16483" s="38" t="s">
        <v>16807</v>
      </c>
      <c r="B16483" s="39">
        <v>559.11</v>
      </c>
    </row>
    <row r="16484" spans="1:2" x14ac:dyDescent="0.3">
      <c r="A16484" s="38" t="s">
        <v>16808</v>
      </c>
      <c r="B16484" s="39">
        <v>502.79</v>
      </c>
    </row>
    <row r="16485" spans="1:2" x14ac:dyDescent="0.3">
      <c r="A16485" s="38" t="s">
        <v>16809</v>
      </c>
      <c r="B16485" s="39">
        <v>776.04</v>
      </c>
    </row>
    <row r="16486" spans="1:2" x14ac:dyDescent="0.3">
      <c r="A16486" s="38" t="s">
        <v>16810</v>
      </c>
      <c r="B16486" s="39">
        <v>717.38</v>
      </c>
    </row>
    <row r="16487" spans="1:2" x14ac:dyDescent="0.3">
      <c r="A16487" s="38" t="s">
        <v>16811</v>
      </c>
      <c r="B16487" s="39">
        <v>988.56</v>
      </c>
    </row>
    <row r="16488" spans="1:2" x14ac:dyDescent="0.3">
      <c r="A16488" s="38" t="s">
        <v>16812</v>
      </c>
      <c r="B16488" s="39">
        <v>877.87</v>
      </c>
    </row>
    <row r="16489" spans="1:2" x14ac:dyDescent="0.3">
      <c r="A16489" s="38" t="s">
        <v>16813</v>
      </c>
      <c r="B16489" s="39">
        <v>692.81</v>
      </c>
    </row>
    <row r="16490" spans="1:2" x14ac:dyDescent="0.3">
      <c r="A16490" s="38" t="s">
        <v>16814</v>
      </c>
      <c r="B16490" s="39">
        <v>623.42999999999995</v>
      </c>
    </row>
    <row r="16491" spans="1:2" x14ac:dyDescent="0.3">
      <c r="A16491" s="38" t="s">
        <v>16815</v>
      </c>
      <c r="B16491" s="39">
        <v>982.95</v>
      </c>
    </row>
    <row r="16492" spans="1:2" x14ac:dyDescent="0.3">
      <c r="A16492" s="38" t="s">
        <v>16816</v>
      </c>
      <c r="B16492" s="39">
        <v>911.23</v>
      </c>
    </row>
    <row r="16493" spans="1:2" x14ac:dyDescent="0.3">
      <c r="A16493" s="38" t="s">
        <v>16817</v>
      </c>
      <c r="B16493" s="39">
        <v>407.93</v>
      </c>
    </row>
    <row r="16494" spans="1:2" x14ac:dyDescent="0.3">
      <c r="A16494" s="38" t="s">
        <v>16818</v>
      </c>
      <c r="B16494" s="39">
        <v>358.53</v>
      </c>
    </row>
    <row r="16495" spans="1:2" x14ac:dyDescent="0.3">
      <c r="A16495" s="38" t="s">
        <v>16819</v>
      </c>
      <c r="B16495" s="39">
        <v>316.05</v>
      </c>
    </row>
    <row r="16496" spans="1:2" x14ac:dyDescent="0.3">
      <c r="A16496" s="38" t="s">
        <v>16820</v>
      </c>
      <c r="B16496" s="39">
        <v>279.39999999999998</v>
      </c>
    </row>
    <row r="16497" spans="1:2" x14ac:dyDescent="0.3">
      <c r="A16497" s="38" t="s">
        <v>16821</v>
      </c>
      <c r="B16497" s="39">
        <v>451.64</v>
      </c>
    </row>
    <row r="16498" spans="1:2" x14ac:dyDescent="0.3">
      <c r="A16498" s="38" t="s">
        <v>16822</v>
      </c>
      <c r="B16498" s="39">
        <v>412.65</v>
      </c>
    </row>
    <row r="16499" spans="1:2" x14ac:dyDescent="0.3">
      <c r="A16499" s="38" t="s">
        <v>16823</v>
      </c>
      <c r="B16499" s="39">
        <v>353.41</v>
      </c>
    </row>
    <row r="16500" spans="1:2" x14ac:dyDescent="0.3">
      <c r="A16500" s="38" t="s">
        <v>16824</v>
      </c>
      <c r="B16500" s="39">
        <v>310.54000000000002</v>
      </c>
    </row>
    <row r="16501" spans="1:2" x14ac:dyDescent="0.3">
      <c r="A16501" s="38" t="s">
        <v>16825</v>
      </c>
      <c r="B16501" s="39">
        <v>314.14</v>
      </c>
    </row>
    <row r="16502" spans="1:2" x14ac:dyDescent="0.3">
      <c r="A16502" s="38" t="s">
        <v>16826</v>
      </c>
      <c r="B16502" s="39">
        <v>277.49</v>
      </c>
    </row>
    <row r="16503" spans="1:2" x14ac:dyDescent="0.3">
      <c r="A16503" s="38" t="s">
        <v>16827</v>
      </c>
      <c r="B16503" s="39">
        <v>450.94</v>
      </c>
    </row>
    <row r="16504" spans="1:2" x14ac:dyDescent="0.3">
      <c r="A16504" s="38" t="s">
        <v>16828</v>
      </c>
      <c r="B16504" s="39">
        <v>411.95</v>
      </c>
    </row>
    <row r="16505" spans="1:2" x14ac:dyDescent="0.3">
      <c r="A16505" s="38" t="s">
        <v>16829</v>
      </c>
      <c r="B16505" s="39">
        <v>528.19000000000005</v>
      </c>
    </row>
    <row r="16506" spans="1:2" x14ac:dyDescent="0.3">
      <c r="A16506" s="38" t="s">
        <v>16830</v>
      </c>
      <c r="B16506" s="39">
        <v>465.62</v>
      </c>
    </row>
    <row r="16507" spans="1:2" x14ac:dyDescent="0.3">
      <c r="A16507" s="38" t="s">
        <v>16831</v>
      </c>
      <c r="B16507" s="39">
        <v>375.06</v>
      </c>
    </row>
    <row r="16508" spans="1:2" x14ac:dyDescent="0.3">
      <c r="A16508" s="38" t="s">
        <v>16832</v>
      </c>
      <c r="B16508" s="39">
        <v>333.73</v>
      </c>
    </row>
    <row r="16509" spans="1:2" x14ac:dyDescent="0.3">
      <c r="A16509" s="38" t="s">
        <v>16833</v>
      </c>
      <c r="B16509" s="39">
        <v>542.28</v>
      </c>
    </row>
    <row r="16510" spans="1:2" x14ac:dyDescent="0.3">
      <c r="A16510" s="38" t="s">
        <v>16834</v>
      </c>
      <c r="B16510" s="39">
        <v>498.62</v>
      </c>
    </row>
    <row r="16511" spans="1:2" x14ac:dyDescent="0.3">
      <c r="A16511" s="38" t="s">
        <v>16835</v>
      </c>
      <c r="B16511" s="39">
        <v>437.4</v>
      </c>
    </row>
    <row r="16512" spans="1:2" x14ac:dyDescent="0.3">
      <c r="A16512" s="38" t="s">
        <v>16836</v>
      </c>
      <c r="B16512" s="39">
        <v>385.71</v>
      </c>
    </row>
    <row r="16513" spans="1:2" x14ac:dyDescent="0.3">
      <c r="A16513" s="38" t="s">
        <v>16837</v>
      </c>
      <c r="B16513" s="39">
        <v>371.96</v>
      </c>
    </row>
    <row r="16514" spans="1:2" x14ac:dyDescent="0.3">
      <c r="A16514" s="38" t="s">
        <v>16838</v>
      </c>
      <c r="B16514" s="39">
        <v>330.63</v>
      </c>
    </row>
    <row r="16515" spans="1:2" x14ac:dyDescent="0.3">
      <c r="A16515" s="38" t="s">
        <v>16839</v>
      </c>
      <c r="B16515" s="39">
        <v>544.09</v>
      </c>
    </row>
    <row r="16516" spans="1:2" x14ac:dyDescent="0.3">
      <c r="A16516" s="38" t="s">
        <v>16840</v>
      </c>
      <c r="B16516" s="39">
        <v>500.43</v>
      </c>
    </row>
    <row r="16517" spans="1:2" x14ac:dyDescent="0.3">
      <c r="A16517" s="38" t="s">
        <v>16841</v>
      </c>
      <c r="B16517" s="39">
        <v>529.66999999999996</v>
      </c>
    </row>
    <row r="16518" spans="1:2" x14ac:dyDescent="0.3">
      <c r="A16518" s="38" t="s">
        <v>16842</v>
      </c>
      <c r="B16518" s="39">
        <v>469.49</v>
      </c>
    </row>
    <row r="16519" spans="1:2" x14ac:dyDescent="0.3">
      <c r="A16519" s="38" t="s">
        <v>16843</v>
      </c>
      <c r="B16519" s="39">
        <v>345.92</v>
      </c>
    </row>
    <row r="16520" spans="1:2" x14ac:dyDescent="0.3">
      <c r="A16520" s="38" t="s">
        <v>16844</v>
      </c>
      <c r="B16520" s="39">
        <v>311.23</v>
      </c>
    </row>
    <row r="16521" spans="1:2" x14ac:dyDescent="0.3">
      <c r="A16521" s="38" t="s">
        <v>16845</v>
      </c>
      <c r="B16521" s="39">
        <v>549.62</v>
      </c>
    </row>
    <row r="16522" spans="1:2" x14ac:dyDescent="0.3">
      <c r="A16522" s="38" t="s">
        <v>16846</v>
      </c>
      <c r="B16522" s="39">
        <v>512.44000000000005</v>
      </c>
    </row>
    <row r="16523" spans="1:2" x14ac:dyDescent="0.3">
      <c r="A16523" s="38" t="s">
        <v>16847</v>
      </c>
      <c r="B16523" s="39">
        <v>394.23</v>
      </c>
    </row>
    <row r="16524" spans="1:2" x14ac:dyDescent="0.3">
      <c r="A16524" s="38" t="s">
        <v>16848</v>
      </c>
      <c r="B16524" s="39">
        <v>350.61</v>
      </c>
    </row>
    <row r="16525" spans="1:2" x14ac:dyDescent="0.3">
      <c r="A16525" s="38" t="s">
        <v>16849</v>
      </c>
      <c r="B16525" s="39">
        <v>315.7</v>
      </c>
    </row>
    <row r="16526" spans="1:2" x14ac:dyDescent="0.3">
      <c r="A16526" s="38" t="s">
        <v>16850</v>
      </c>
      <c r="B16526" s="39">
        <v>284.51</v>
      </c>
    </row>
    <row r="16527" spans="1:2" x14ac:dyDescent="0.3">
      <c r="A16527" s="38" t="s">
        <v>16851</v>
      </c>
      <c r="B16527" s="39">
        <v>515.30999999999995</v>
      </c>
    </row>
    <row r="16528" spans="1:2" x14ac:dyDescent="0.3">
      <c r="A16528" s="38" t="s">
        <v>16852</v>
      </c>
      <c r="B16528" s="39">
        <v>481.79</v>
      </c>
    </row>
    <row r="16529" spans="1:2" x14ac:dyDescent="0.3">
      <c r="A16529" s="38" t="s">
        <v>16853</v>
      </c>
      <c r="B16529" s="39">
        <v>608.92999999999995</v>
      </c>
    </row>
    <row r="16530" spans="1:2" x14ac:dyDescent="0.3">
      <c r="A16530" s="38" t="s">
        <v>16854</v>
      </c>
      <c r="B16530" s="39">
        <v>539.82000000000005</v>
      </c>
    </row>
    <row r="16531" spans="1:2" x14ac:dyDescent="0.3">
      <c r="A16531" s="38" t="s">
        <v>16855</v>
      </c>
      <c r="B16531" s="39">
        <v>394.55</v>
      </c>
    </row>
    <row r="16532" spans="1:2" x14ac:dyDescent="0.3">
      <c r="A16532" s="38" t="s">
        <v>16856</v>
      </c>
      <c r="B16532" s="39">
        <v>355.18</v>
      </c>
    </row>
    <row r="16533" spans="1:2" x14ac:dyDescent="0.3">
      <c r="A16533" s="38" t="s">
        <v>16857</v>
      </c>
      <c r="B16533" s="39">
        <v>666.62</v>
      </c>
    </row>
    <row r="16534" spans="1:2" x14ac:dyDescent="0.3">
      <c r="A16534" s="38" t="s">
        <v>16858</v>
      </c>
      <c r="B16534" s="39">
        <v>624.91999999999996</v>
      </c>
    </row>
    <row r="16535" spans="1:2" x14ac:dyDescent="0.3">
      <c r="A16535" s="38" t="s">
        <v>16859</v>
      </c>
      <c r="B16535" s="39">
        <v>457.07</v>
      </c>
    </row>
    <row r="16536" spans="1:2" x14ac:dyDescent="0.3">
      <c r="A16536" s="38" t="s">
        <v>16860</v>
      </c>
      <c r="B16536" s="39">
        <v>406.46</v>
      </c>
    </row>
    <row r="16537" spans="1:2" x14ac:dyDescent="0.3">
      <c r="A16537" s="38" t="s">
        <v>16861</v>
      </c>
      <c r="B16537" s="39">
        <v>365.45</v>
      </c>
    </row>
    <row r="16538" spans="1:2" x14ac:dyDescent="0.3">
      <c r="A16538" s="38" t="s">
        <v>16862</v>
      </c>
      <c r="B16538" s="39">
        <v>329.36</v>
      </c>
    </row>
    <row r="16539" spans="1:2" x14ac:dyDescent="0.3">
      <c r="A16539" s="38" t="s">
        <v>16863</v>
      </c>
      <c r="B16539" s="39">
        <v>594.14</v>
      </c>
    </row>
    <row r="16540" spans="1:2" x14ac:dyDescent="0.3">
      <c r="A16540" s="38" t="s">
        <v>16864</v>
      </c>
      <c r="B16540" s="39">
        <v>555.71</v>
      </c>
    </row>
    <row r="16541" spans="1:2" x14ac:dyDescent="0.3">
      <c r="A16541" s="38" t="s">
        <v>16865</v>
      </c>
      <c r="B16541" s="39">
        <v>707.38</v>
      </c>
    </row>
    <row r="16542" spans="1:2" x14ac:dyDescent="0.3">
      <c r="A16542" s="38" t="s">
        <v>16866</v>
      </c>
      <c r="B16542" s="39">
        <v>627</v>
      </c>
    </row>
    <row r="16543" spans="1:2" x14ac:dyDescent="0.3">
      <c r="A16543" s="38" t="s">
        <v>16867</v>
      </c>
      <c r="B16543" s="39">
        <v>462.37</v>
      </c>
    </row>
    <row r="16544" spans="1:2" x14ac:dyDescent="0.3">
      <c r="A16544" s="38" t="s">
        <v>16868</v>
      </c>
      <c r="B16544" s="39">
        <v>415.99</v>
      </c>
    </row>
    <row r="16545" spans="1:2" x14ac:dyDescent="0.3">
      <c r="A16545" s="38" t="s">
        <v>16869</v>
      </c>
      <c r="B16545" s="39">
        <v>683.75</v>
      </c>
    </row>
    <row r="16546" spans="1:2" x14ac:dyDescent="0.3">
      <c r="A16546" s="38" t="s">
        <v>16870</v>
      </c>
      <c r="B16546" s="39">
        <v>635.03</v>
      </c>
    </row>
    <row r="16547" spans="1:2" x14ac:dyDescent="0.3">
      <c r="A16547" s="38" t="s">
        <v>16871</v>
      </c>
      <c r="B16547" s="39">
        <v>526.92999999999995</v>
      </c>
    </row>
    <row r="16548" spans="1:2" x14ac:dyDescent="0.3">
      <c r="A16548" s="38" t="s">
        <v>16872</v>
      </c>
      <c r="B16548" s="39">
        <v>468.64</v>
      </c>
    </row>
    <row r="16549" spans="1:2" x14ac:dyDescent="0.3">
      <c r="A16549" s="38" t="s">
        <v>16873</v>
      </c>
      <c r="B16549" s="39">
        <v>422.22</v>
      </c>
    </row>
    <row r="16550" spans="1:2" x14ac:dyDescent="0.3">
      <c r="A16550" s="38" t="s">
        <v>16874</v>
      </c>
      <c r="B16550" s="39">
        <v>380.52</v>
      </c>
    </row>
    <row r="16551" spans="1:2" x14ac:dyDescent="0.3">
      <c r="A16551" s="38" t="s">
        <v>16875</v>
      </c>
      <c r="B16551" s="39">
        <v>725.36</v>
      </c>
    </row>
    <row r="16552" spans="1:2" x14ac:dyDescent="0.3">
      <c r="A16552" s="38" t="s">
        <v>16876</v>
      </c>
      <c r="B16552" s="39">
        <v>681.32</v>
      </c>
    </row>
    <row r="16553" spans="1:2" x14ac:dyDescent="0.3">
      <c r="A16553" s="38" t="s">
        <v>16877</v>
      </c>
      <c r="B16553" s="39">
        <v>789.04</v>
      </c>
    </row>
    <row r="16554" spans="1:2" x14ac:dyDescent="0.3">
      <c r="A16554" s="38" t="s">
        <v>16878</v>
      </c>
      <c r="B16554" s="39">
        <v>699.74</v>
      </c>
    </row>
    <row r="16555" spans="1:2" x14ac:dyDescent="0.3">
      <c r="A16555" s="38" t="s">
        <v>16879</v>
      </c>
      <c r="B16555" s="39">
        <v>513.41</v>
      </c>
    </row>
    <row r="16556" spans="1:2" x14ac:dyDescent="0.3">
      <c r="A16556" s="38" t="s">
        <v>16880</v>
      </c>
      <c r="B16556" s="39">
        <v>462.35</v>
      </c>
    </row>
    <row r="16557" spans="1:2" x14ac:dyDescent="0.3">
      <c r="A16557" s="38" t="s">
        <v>16881</v>
      </c>
      <c r="B16557" s="39">
        <v>889.29</v>
      </c>
    </row>
    <row r="16558" spans="1:2" x14ac:dyDescent="0.3">
      <c r="A16558" s="38" t="s">
        <v>16882</v>
      </c>
      <c r="B16558" s="39">
        <v>835.9</v>
      </c>
    </row>
    <row r="16559" spans="1:2" x14ac:dyDescent="0.3">
      <c r="A16559" s="38" t="s">
        <v>16883</v>
      </c>
      <c r="B16559" s="39">
        <v>340.9</v>
      </c>
    </row>
    <row r="16560" spans="1:2" x14ac:dyDescent="0.3">
      <c r="A16560" s="38" t="s">
        <v>210</v>
      </c>
      <c r="B16560" s="39">
        <v>298.82</v>
      </c>
    </row>
    <row r="16561" spans="1:2" x14ac:dyDescent="0.3">
      <c r="A16561" s="38" t="s">
        <v>16884</v>
      </c>
      <c r="B16561" s="39">
        <v>385.95</v>
      </c>
    </row>
    <row r="16562" spans="1:2" x14ac:dyDescent="0.3">
      <c r="A16562" s="38" t="s">
        <v>16885</v>
      </c>
      <c r="B16562" s="39">
        <v>339.18</v>
      </c>
    </row>
    <row r="16563" spans="1:2" x14ac:dyDescent="0.3">
      <c r="A16563" s="38" t="s">
        <v>16886</v>
      </c>
      <c r="B16563" s="39">
        <v>455.94</v>
      </c>
    </row>
    <row r="16564" spans="1:2" x14ac:dyDescent="0.3">
      <c r="A16564" s="38" t="s">
        <v>16887</v>
      </c>
      <c r="B16564" s="39">
        <v>399.83</v>
      </c>
    </row>
    <row r="16565" spans="1:2" x14ac:dyDescent="0.3">
      <c r="A16565" s="38" t="s">
        <v>16888</v>
      </c>
      <c r="B16565" s="39">
        <v>580.32000000000005</v>
      </c>
    </row>
    <row r="16566" spans="1:2" x14ac:dyDescent="0.3">
      <c r="A16566" s="38" t="s">
        <v>16889</v>
      </c>
      <c r="B16566" s="39">
        <v>510.18</v>
      </c>
    </row>
    <row r="16567" spans="1:2" x14ac:dyDescent="0.3">
      <c r="A16567" s="38" t="s">
        <v>16890</v>
      </c>
      <c r="B16567" s="39">
        <v>691.16</v>
      </c>
    </row>
    <row r="16568" spans="1:2" x14ac:dyDescent="0.3">
      <c r="A16568" s="38" t="s">
        <v>16891</v>
      </c>
      <c r="B16568" s="39">
        <v>611.66999999999996</v>
      </c>
    </row>
    <row r="16569" spans="1:2" x14ac:dyDescent="0.3">
      <c r="A16569" s="38" t="s">
        <v>16892</v>
      </c>
      <c r="B16569" s="39">
        <v>326.42</v>
      </c>
    </row>
    <row r="16570" spans="1:2" x14ac:dyDescent="0.3">
      <c r="A16570" s="38" t="s">
        <v>78</v>
      </c>
      <c r="B16570" s="39">
        <v>286.67</v>
      </c>
    </row>
    <row r="16571" spans="1:2" x14ac:dyDescent="0.3">
      <c r="A16571" s="38" t="s">
        <v>16893</v>
      </c>
      <c r="B16571" s="39">
        <v>305.04000000000002</v>
      </c>
    </row>
    <row r="16572" spans="1:2" x14ac:dyDescent="0.3">
      <c r="A16572" s="38" t="s">
        <v>16894</v>
      </c>
      <c r="B16572" s="39">
        <v>267.63</v>
      </c>
    </row>
    <row r="16573" spans="1:2" x14ac:dyDescent="0.3">
      <c r="A16573" s="38" t="s">
        <v>16895</v>
      </c>
      <c r="B16573" s="39">
        <v>270.04000000000002</v>
      </c>
    </row>
    <row r="16574" spans="1:2" x14ac:dyDescent="0.3">
      <c r="A16574" s="38" t="s">
        <v>16896</v>
      </c>
      <c r="B16574" s="39">
        <v>237.31</v>
      </c>
    </row>
    <row r="16575" spans="1:2" x14ac:dyDescent="0.3">
      <c r="A16575" s="38" t="s">
        <v>16897</v>
      </c>
      <c r="B16575" s="39">
        <v>166.1</v>
      </c>
    </row>
    <row r="16576" spans="1:2" x14ac:dyDescent="0.3">
      <c r="A16576" s="38" t="s">
        <v>16898</v>
      </c>
      <c r="B16576" s="39">
        <v>147.38999999999999</v>
      </c>
    </row>
    <row r="16577" spans="1:2" x14ac:dyDescent="0.3">
      <c r="A16577" s="38" t="s">
        <v>16899</v>
      </c>
      <c r="B16577" s="39">
        <v>308.58</v>
      </c>
    </row>
    <row r="16578" spans="1:2" x14ac:dyDescent="0.3">
      <c r="A16578" s="38" t="s">
        <v>16900</v>
      </c>
      <c r="B16578" s="39">
        <v>285.2</v>
      </c>
    </row>
    <row r="16579" spans="1:2" x14ac:dyDescent="0.3">
      <c r="A16579" s="38" t="s">
        <v>16901</v>
      </c>
      <c r="B16579" s="39">
        <v>354.07</v>
      </c>
    </row>
    <row r="16580" spans="1:2" x14ac:dyDescent="0.3">
      <c r="A16580" s="38" t="s">
        <v>16902</v>
      </c>
      <c r="B16580" s="39">
        <v>349.4</v>
      </c>
    </row>
    <row r="16581" spans="1:2" x14ac:dyDescent="0.3">
      <c r="A16581" s="38" t="s">
        <v>16903</v>
      </c>
      <c r="B16581" s="39">
        <v>230.62</v>
      </c>
    </row>
    <row r="16582" spans="1:2" x14ac:dyDescent="0.3">
      <c r="A16582" s="38" t="s">
        <v>16904</v>
      </c>
      <c r="B16582" s="39">
        <v>203.12</v>
      </c>
    </row>
    <row r="16583" spans="1:2" x14ac:dyDescent="0.3">
      <c r="A16583" s="38" t="s">
        <v>16905</v>
      </c>
      <c r="B16583" s="39">
        <v>169.37</v>
      </c>
    </row>
    <row r="16584" spans="1:2" x14ac:dyDescent="0.3">
      <c r="A16584" s="38" t="s">
        <v>16906</v>
      </c>
      <c r="B16584" s="39">
        <v>150.37</v>
      </c>
    </row>
    <row r="16585" spans="1:2" x14ac:dyDescent="0.3">
      <c r="A16585" s="38" t="s">
        <v>16907</v>
      </c>
      <c r="B16585" s="39">
        <v>256.98</v>
      </c>
    </row>
    <row r="16586" spans="1:2" x14ac:dyDescent="0.3">
      <c r="A16586" s="38" t="s">
        <v>16908</v>
      </c>
      <c r="B16586" s="39">
        <v>235.64</v>
      </c>
    </row>
    <row r="16587" spans="1:2" x14ac:dyDescent="0.3">
      <c r="A16587" s="38" t="s">
        <v>16909</v>
      </c>
      <c r="B16587" s="39">
        <v>303.88</v>
      </c>
    </row>
    <row r="16588" spans="1:2" x14ac:dyDescent="0.3">
      <c r="A16588" s="38" t="s">
        <v>16910</v>
      </c>
      <c r="B16588" s="39">
        <v>268.87</v>
      </c>
    </row>
    <row r="16589" spans="1:2" x14ac:dyDescent="0.3">
      <c r="A16589" s="38" t="s">
        <v>16911</v>
      </c>
      <c r="B16589" s="39">
        <v>222.21</v>
      </c>
    </row>
    <row r="16590" spans="1:2" x14ac:dyDescent="0.3">
      <c r="A16590" s="38" t="s">
        <v>16912</v>
      </c>
      <c r="B16590" s="39">
        <v>198.54</v>
      </c>
    </row>
    <row r="16591" spans="1:2" x14ac:dyDescent="0.3">
      <c r="A16591" s="38" t="s">
        <v>16913</v>
      </c>
      <c r="B16591" s="39">
        <v>332.5</v>
      </c>
    </row>
    <row r="16592" spans="1:2" x14ac:dyDescent="0.3">
      <c r="A16592" s="38" t="s">
        <v>16914</v>
      </c>
      <c r="B16592" s="39">
        <v>306.49</v>
      </c>
    </row>
    <row r="16593" spans="1:2" x14ac:dyDescent="0.3">
      <c r="A16593" s="38" t="s">
        <v>16915</v>
      </c>
      <c r="B16593" s="39">
        <v>350.89</v>
      </c>
    </row>
    <row r="16594" spans="1:2" x14ac:dyDescent="0.3">
      <c r="A16594" s="38" t="s">
        <v>16916</v>
      </c>
      <c r="B16594" s="39">
        <v>310.72000000000003</v>
      </c>
    </row>
    <row r="16595" spans="1:2" x14ac:dyDescent="0.3">
      <c r="A16595" s="38" t="s">
        <v>16917</v>
      </c>
      <c r="B16595" s="39">
        <v>248.81</v>
      </c>
    </row>
    <row r="16596" spans="1:2" x14ac:dyDescent="0.3">
      <c r="A16596" s="38" t="s">
        <v>16918</v>
      </c>
      <c r="B16596" s="39">
        <v>222.79</v>
      </c>
    </row>
    <row r="16597" spans="1:2" x14ac:dyDescent="0.3">
      <c r="A16597" s="38" t="s">
        <v>16919</v>
      </c>
      <c r="B16597" s="39">
        <v>404.47</v>
      </c>
    </row>
    <row r="16598" spans="1:2" x14ac:dyDescent="0.3">
      <c r="A16598" s="38" t="s">
        <v>16920</v>
      </c>
      <c r="B16598" s="39">
        <v>376.12</v>
      </c>
    </row>
    <row r="16599" spans="1:2" x14ac:dyDescent="0.3">
      <c r="A16599" s="38" t="s">
        <v>16921</v>
      </c>
      <c r="B16599" s="39">
        <v>249.52</v>
      </c>
    </row>
    <row r="16600" spans="1:2" x14ac:dyDescent="0.3">
      <c r="A16600" s="38" t="s">
        <v>16922</v>
      </c>
      <c r="B16600" s="39">
        <v>220.74</v>
      </c>
    </row>
    <row r="16601" spans="1:2" x14ac:dyDescent="0.3">
      <c r="A16601" s="38" t="s">
        <v>16923</v>
      </c>
      <c r="B16601" s="39">
        <v>187.83</v>
      </c>
    </row>
    <row r="16602" spans="1:2" x14ac:dyDescent="0.3">
      <c r="A16602" s="38" t="s">
        <v>16924</v>
      </c>
      <c r="B16602" s="39">
        <v>167.55</v>
      </c>
    </row>
    <row r="16603" spans="1:2" x14ac:dyDescent="0.3">
      <c r="A16603" s="38" t="s">
        <v>16925</v>
      </c>
      <c r="B16603" s="39">
        <v>252.35</v>
      </c>
    </row>
    <row r="16604" spans="1:2" x14ac:dyDescent="0.3">
      <c r="A16604" s="38" t="s">
        <v>16926</v>
      </c>
      <c r="B16604" s="39">
        <v>223.57</v>
      </c>
    </row>
    <row r="16605" spans="1:2" x14ac:dyDescent="0.3">
      <c r="A16605" s="38" t="s">
        <v>16927</v>
      </c>
      <c r="B16605" s="39">
        <v>187.91</v>
      </c>
    </row>
    <row r="16606" spans="1:2" x14ac:dyDescent="0.3">
      <c r="A16606" s="38" t="s">
        <v>16928</v>
      </c>
      <c r="B16606" s="39">
        <v>167.63</v>
      </c>
    </row>
    <row r="16607" spans="1:2" x14ac:dyDescent="0.3">
      <c r="A16607" s="38" t="s">
        <v>16929</v>
      </c>
      <c r="B16607" s="39">
        <v>280.58</v>
      </c>
    </row>
    <row r="16608" spans="1:2" x14ac:dyDescent="0.3">
      <c r="A16608" s="38" t="s">
        <v>16930</v>
      </c>
      <c r="B16608" s="39">
        <v>257.95999999999998</v>
      </c>
    </row>
    <row r="16609" spans="1:2" x14ac:dyDescent="0.3">
      <c r="A16609" s="38" t="s">
        <v>16931</v>
      </c>
      <c r="B16609" s="39">
        <v>280.66000000000003</v>
      </c>
    </row>
    <row r="16610" spans="1:2" x14ac:dyDescent="0.3">
      <c r="A16610" s="38" t="s">
        <v>16932</v>
      </c>
      <c r="B16610" s="39">
        <v>258.04000000000002</v>
      </c>
    </row>
    <row r="16611" spans="1:2" x14ac:dyDescent="0.3">
      <c r="A16611" s="38" t="s">
        <v>16933</v>
      </c>
      <c r="B16611" s="39">
        <v>195.34</v>
      </c>
    </row>
    <row r="16612" spans="1:2" x14ac:dyDescent="0.3">
      <c r="A16612" s="38" t="s">
        <v>16934</v>
      </c>
      <c r="B16612" s="39">
        <v>173.25</v>
      </c>
    </row>
    <row r="16613" spans="1:2" x14ac:dyDescent="0.3">
      <c r="A16613" s="38" t="s">
        <v>16935</v>
      </c>
      <c r="B16613" s="39">
        <v>168.72</v>
      </c>
    </row>
    <row r="16614" spans="1:2" x14ac:dyDescent="0.3">
      <c r="A16614" s="38" t="s">
        <v>16936</v>
      </c>
      <c r="B16614" s="39">
        <v>150.78</v>
      </c>
    </row>
    <row r="16615" spans="1:2" x14ac:dyDescent="0.3">
      <c r="A16615" s="38" t="s">
        <v>16937</v>
      </c>
      <c r="B16615" s="39">
        <v>198.17</v>
      </c>
    </row>
    <row r="16616" spans="1:2" x14ac:dyDescent="0.3">
      <c r="A16616" s="38" t="s">
        <v>16938</v>
      </c>
      <c r="B16616" s="39">
        <v>176.08</v>
      </c>
    </row>
    <row r="16617" spans="1:2" x14ac:dyDescent="0.3">
      <c r="A16617" s="38" t="s">
        <v>16939</v>
      </c>
      <c r="B16617" s="39">
        <v>168.8</v>
      </c>
    </row>
    <row r="16618" spans="1:2" x14ac:dyDescent="0.3">
      <c r="A16618" s="38" t="s">
        <v>16940</v>
      </c>
      <c r="B16618" s="39">
        <v>150.86000000000001</v>
      </c>
    </row>
    <row r="16619" spans="1:2" x14ac:dyDescent="0.3">
      <c r="A16619" s="38" t="s">
        <v>16941</v>
      </c>
      <c r="B16619" s="39">
        <v>248.61</v>
      </c>
    </row>
    <row r="16620" spans="1:2" x14ac:dyDescent="0.3">
      <c r="A16620" s="38" t="s">
        <v>16942</v>
      </c>
      <c r="B16620" s="39">
        <v>228.33</v>
      </c>
    </row>
    <row r="16621" spans="1:2" x14ac:dyDescent="0.3">
      <c r="A16621" s="38" t="s">
        <v>16943</v>
      </c>
      <c r="B16621" s="39">
        <v>248.69</v>
      </c>
    </row>
    <row r="16622" spans="1:2" x14ac:dyDescent="0.3">
      <c r="A16622" s="38" t="s">
        <v>16944</v>
      </c>
      <c r="B16622" s="39">
        <v>228.41</v>
      </c>
    </row>
    <row r="16623" spans="1:2" x14ac:dyDescent="0.3">
      <c r="A16623" s="38" t="s">
        <v>16945</v>
      </c>
      <c r="B16623" s="39">
        <v>330.85</v>
      </c>
    </row>
    <row r="16624" spans="1:2" x14ac:dyDescent="0.3">
      <c r="A16624" s="38" t="s">
        <v>79</v>
      </c>
      <c r="B16624" s="39">
        <v>293.5</v>
      </c>
    </row>
    <row r="16625" spans="1:2" x14ac:dyDescent="0.3">
      <c r="A16625" s="38" t="s">
        <v>16946</v>
      </c>
      <c r="B16625" s="39">
        <v>240.75</v>
      </c>
    </row>
    <row r="16626" spans="1:2" x14ac:dyDescent="0.3">
      <c r="A16626" s="38" t="s">
        <v>16947</v>
      </c>
      <c r="B16626" s="39">
        <v>215.79</v>
      </c>
    </row>
    <row r="16627" spans="1:2" x14ac:dyDescent="0.3">
      <c r="A16627" s="38" t="s">
        <v>16948</v>
      </c>
      <c r="B16627" s="39">
        <v>339.17</v>
      </c>
    </row>
    <row r="16628" spans="1:2" x14ac:dyDescent="0.3">
      <c r="A16628" s="38" t="s">
        <v>16949</v>
      </c>
      <c r="B16628" s="39">
        <v>301.45999999999998</v>
      </c>
    </row>
    <row r="16629" spans="1:2" x14ac:dyDescent="0.3">
      <c r="A16629" s="38" t="s">
        <v>16950</v>
      </c>
      <c r="B16629" s="39">
        <v>240.91</v>
      </c>
    </row>
    <row r="16630" spans="1:2" x14ac:dyDescent="0.3">
      <c r="A16630" s="38" t="s">
        <v>16951</v>
      </c>
      <c r="B16630" s="39">
        <v>215.95</v>
      </c>
    </row>
    <row r="16631" spans="1:2" x14ac:dyDescent="0.3">
      <c r="A16631" s="38" t="s">
        <v>16952</v>
      </c>
      <c r="B16631" s="39">
        <v>356.18</v>
      </c>
    </row>
    <row r="16632" spans="1:2" x14ac:dyDescent="0.3">
      <c r="A16632" s="38" t="s">
        <v>16953</v>
      </c>
      <c r="B16632" s="39">
        <v>328.89</v>
      </c>
    </row>
    <row r="16633" spans="1:2" x14ac:dyDescent="0.3">
      <c r="A16633" s="38" t="s">
        <v>16954</v>
      </c>
      <c r="B16633" s="39">
        <v>356.34</v>
      </c>
    </row>
    <row r="16634" spans="1:2" x14ac:dyDescent="0.3">
      <c r="A16634" s="38" t="s">
        <v>16955</v>
      </c>
      <c r="B16634" s="39">
        <v>329.05</v>
      </c>
    </row>
    <row r="16635" spans="1:2" x14ac:dyDescent="0.3">
      <c r="A16635" s="38" t="s">
        <v>16956</v>
      </c>
      <c r="B16635" s="39">
        <v>263.47000000000003</v>
      </c>
    </row>
    <row r="16636" spans="1:2" x14ac:dyDescent="0.3">
      <c r="A16636" s="38" t="s">
        <v>16957</v>
      </c>
      <c r="B16636" s="39">
        <v>234.63</v>
      </c>
    </row>
    <row r="16637" spans="1:2" x14ac:dyDescent="0.3">
      <c r="A16637" s="38" t="s">
        <v>16958</v>
      </c>
      <c r="B16637" s="39">
        <v>223.32</v>
      </c>
    </row>
    <row r="16638" spans="1:2" x14ac:dyDescent="0.3">
      <c r="A16638" s="38" t="s">
        <v>16959</v>
      </c>
      <c r="B16638" s="39">
        <v>200.7</v>
      </c>
    </row>
    <row r="16639" spans="1:2" x14ac:dyDescent="0.3">
      <c r="A16639" s="38" t="s">
        <v>16960</v>
      </c>
      <c r="B16639" s="39">
        <v>269.13</v>
      </c>
    </row>
    <row r="16640" spans="1:2" x14ac:dyDescent="0.3">
      <c r="A16640" s="38" t="s">
        <v>16961</v>
      </c>
      <c r="B16640" s="39">
        <v>240.29</v>
      </c>
    </row>
    <row r="16641" spans="1:2" x14ac:dyDescent="0.3">
      <c r="A16641" s="38" t="s">
        <v>16962</v>
      </c>
      <c r="B16641" s="39">
        <v>223.48</v>
      </c>
    </row>
    <row r="16642" spans="1:2" x14ac:dyDescent="0.3">
      <c r="A16642" s="38" t="s">
        <v>16963</v>
      </c>
      <c r="B16642" s="39">
        <v>200.86</v>
      </c>
    </row>
    <row r="16643" spans="1:2" x14ac:dyDescent="0.3">
      <c r="A16643" s="38" t="s">
        <v>16964</v>
      </c>
      <c r="B16643" s="39">
        <v>325.89</v>
      </c>
    </row>
    <row r="16644" spans="1:2" x14ac:dyDescent="0.3">
      <c r="A16644" s="38" t="s">
        <v>16965</v>
      </c>
      <c r="B16644" s="39">
        <v>300.94</v>
      </c>
    </row>
    <row r="16645" spans="1:2" x14ac:dyDescent="0.3">
      <c r="A16645" s="38" t="s">
        <v>16966</v>
      </c>
      <c r="B16645" s="39">
        <v>326.05</v>
      </c>
    </row>
    <row r="16646" spans="1:2" x14ac:dyDescent="0.3">
      <c r="A16646" s="38" t="s">
        <v>16967</v>
      </c>
      <c r="B16646" s="39">
        <v>301.10000000000002</v>
      </c>
    </row>
    <row r="16647" spans="1:2" x14ac:dyDescent="0.3">
      <c r="A16647" s="38" t="s">
        <v>16968</v>
      </c>
      <c r="B16647" s="39">
        <v>422.97</v>
      </c>
    </row>
    <row r="16648" spans="1:2" x14ac:dyDescent="0.3">
      <c r="A16648" s="38" t="s">
        <v>16969</v>
      </c>
      <c r="B16648" s="39">
        <v>376.34</v>
      </c>
    </row>
    <row r="16649" spans="1:2" x14ac:dyDescent="0.3">
      <c r="A16649" s="38" t="s">
        <v>16970</v>
      </c>
      <c r="B16649" s="39">
        <v>299.14999999999998</v>
      </c>
    </row>
    <row r="16650" spans="1:2" x14ac:dyDescent="0.3">
      <c r="A16650" s="38" t="s">
        <v>16971</v>
      </c>
      <c r="B16650" s="39">
        <v>269.51</v>
      </c>
    </row>
    <row r="16651" spans="1:2" x14ac:dyDescent="0.3">
      <c r="A16651" s="38" t="s">
        <v>16972</v>
      </c>
      <c r="B16651" s="39">
        <v>431.46</v>
      </c>
    </row>
    <row r="16652" spans="1:2" x14ac:dyDescent="0.3">
      <c r="A16652" s="38" t="s">
        <v>16973</v>
      </c>
      <c r="B16652" s="39">
        <v>384.83</v>
      </c>
    </row>
    <row r="16653" spans="1:2" x14ac:dyDescent="0.3">
      <c r="A16653" s="38" t="s">
        <v>16974</v>
      </c>
      <c r="B16653" s="39">
        <v>299.39</v>
      </c>
    </row>
    <row r="16654" spans="1:2" x14ac:dyDescent="0.3">
      <c r="A16654" s="38" t="s">
        <v>16975</v>
      </c>
      <c r="B16654" s="39">
        <v>269.75</v>
      </c>
    </row>
    <row r="16655" spans="1:2" x14ac:dyDescent="0.3">
      <c r="A16655" s="38" t="s">
        <v>16976</v>
      </c>
      <c r="B16655" s="39">
        <v>459.95</v>
      </c>
    </row>
    <row r="16656" spans="1:2" x14ac:dyDescent="0.3">
      <c r="A16656" s="38" t="s">
        <v>16977</v>
      </c>
      <c r="B16656" s="39">
        <v>427.98</v>
      </c>
    </row>
    <row r="16657" spans="1:2" x14ac:dyDescent="0.3">
      <c r="A16657" s="38" t="s">
        <v>16978</v>
      </c>
      <c r="B16657" s="39">
        <v>460.19</v>
      </c>
    </row>
    <row r="16658" spans="1:2" x14ac:dyDescent="0.3">
      <c r="A16658" s="38" t="s">
        <v>16979</v>
      </c>
      <c r="B16658" s="39">
        <v>428.22</v>
      </c>
    </row>
    <row r="16659" spans="1:2" x14ac:dyDescent="0.3">
      <c r="A16659" s="38" t="s">
        <v>16980</v>
      </c>
      <c r="B16659" s="39">
        <v>332.45</v>
      </c>
    </row>
    <row r="16660" spans="1:2" x14ac:dyDescent="0.3">
      <c r="A16660" s="38" t="s">
        <v>16981</v>
      </c>
      <c r="B16660" s="39">
        <v>296.86</v>
      </c>
    </row>
    <row r="16661" spans="1:2" x14ac:dyDescent="0.3">
      <c r="A16661" s="38" t="s">
        <v>16982</v>
      </c>
      <c r="B16661" s="39">
        <v>278.77999999999997</v>
      </c>
    </row>
    <row r="16662" spans="1:2" x14ac:dyDescent="0.3">
      <c r="A16662" s="38" t="s">
        <v>16983</v>
      </c>
      <c r="B16662" s="39">
        <v>251.48</v>
      </c>
    </row>
    <row r="16663" spans="1:2" x14ac:dyDescent="0.3">
      <c r="A16663" s="38" t="s">
        <v>16984</v>
      </c>
      <c r="B16663" s="39">
        <v>340.94</v>
      </c>
    </row>
    <row r="16664" spans="1:2" x14ac:dyDescent="0.3">
      <c r="A16664" s="38" t="s">
        <v>16985</v>
      </c>
      <c r="B16664" s="39">
        <v>305.35000000000002</v>
      </c>
    </row>
    <row r="16665" spans="1:2" x14ac:dyDescent="0.3">
      <c r="A16665" s="38" t="s">
        <v>16986</v>
      </c>
      <c r="B16665" s="39">
        <v>279.02</v>
      </c>
    </row>
    <row r="16666" spans="1:2" x14ac:dyDescent="0.3">
      <c r="A16666" s="38" t="s">
        <v>16987</v>
      </c>
      <c r="B16666" s="39">
        <v>251.72</v>
      </c>
    </row>
    <row r="16667" spans="1:2" x14ac:dyDescent="0.3">
      <c r="A16667" s="38" t="s">
        <v>16988</v>
      </c>
      <c r="B16667" s="39">
        <v>426.72</v>
      </c>
    </row>
    <row r="16668" spans="1:2" x14ac:dyDescent="0.3">
      <c r="A16668" s="38" t="s">
        <v>16989</v>
      </c>
      <c r="B16668" s="39">
        <v>397.09</v>
      </c>
    </row>
    <row r="16669" spans="1:2" x14ac:dyDescent="0.3">
      <c r="A16669" s="38" t="s">
        <v>16990</v>
      </c>
      <c r="B16669" s="39">
        <v>426.96</v>
      </c>
    </row>
    <row r="16670" spans="1:2" x14ac:dyDescent="0.3">
      <c r="A16670" s="38" t="s">
        <v>16991</v>
      </c>
      <c r="B16670" s="39">
        <v>397.33</v>
      </c>
    </row>
    <row r="16671" spans="1:2" x14ac:dyDescent="0.3">
      <c r="A16671" s="38" t="s">
        <v>16992</v>
      </c>
      <c r="B16671" s="39">
        <v>508.41</v>
      </c>
    </row>
    <row r="16672" spans="1:2" x14ac:dyDescent="0.3">
      <c r="A16672" s="38" t="s">
        <v>16993</v>
      </c>
      <c r="B16672" s="39">
        <v>452.85</v>
      </c>
    </row>
    <row r="16673" spans="1:2" x14ac:dyDescent="0.3">
      <c r="A16673" s="38" t="s">
        <v>16994</v>
      </c>
      <c r="B16673" s="39">
        <v>353.52</v>
      </c>
    </row>
    <row r="16674" spans="1:2" x14ac:dyDescent="0.3">
      <c r="A16674" s="38" t="s">
        <v>16995</v>
      </c>
      <c r="B16674" s="39">
        <v>319.20999999999998</v>
      </c>
    </row>
    <row r="16675" spans="1:2" x14ac:dyDescent="0.3">
      <c r="A16675" s="38" t="s">
        <v>16996</v>
      </c>
      <c r="B16675" s="39">
        <v>505.03</v>
      </c>
    </row>
    <row r="16676" spans="1:2" x14ac:dyDescent="0.3">
      <c r="A16676" s="38" t="s">
        <v>16997</v>
      </c>
      <c r="B16676" s="39">
        <v>451.43</v>
      </c>
    </row>
    <row r="16677" spans="1:2" x14ac:dyDescent="0.3">
      <c r="A16677" s="38" t="s">
        <v>16998</v>
      </c>
      <c r="B16677" s="39">
        <v>353.84</v>
      </c>
    </row>
    <row r="16678" spans="1:2" x14ac:dyDescent="0.3">
      <c r="A16678" s="38" t="s">
        <v>16999</v>
      </c>
      <c r="B16678" s="39">
        <v>319.52999999999997</v>
      </c>
    </row>
    <row r="16679" spans="1:2" x14ac:dyDescent="0.3">
      <c r="A16679" s="38" t="s">
        <v>17000</v>
      </c>
      <c r="B16679" s="39">
        <v>559.69000000000005</v>
      </c>
    </row>
    <row r="16680" spans="1:2" x14ac:dyDescent="0.3">
      <c r="A16680" s="38" t="s">
        <v>17001</v>
      </c>
      <c r="B16680" s="39">
        <v>523.04999999999995</v>
      </c>
    </row>
    <row r="16681" spans="1:2" x14ac:dyDescent="0.3">
      <c r="A16681" s="38" t="s">
        <v>17002</v>
      </c>
      <c r="B16681" s="39">
        <v>560.01</v>
      </c>
    </row>
    <row r="16682" spans="1:2" x14ac:dyDescent="0.3">
      <c r="A16682" s="38" t="s">
        <v>17003</v>
      </c>
      <c r="B16682" s="39">
        <v>523.37</v>
      </c>
    </row>
    <row r="16683" spans="1:2" x14ac:dyDescent="0.3">
      <c r="A16683" s="38" t="s">
        <v>17004</v>
      </c>
      <c r="B16683" s="39">
        <v>399.72</v>
      </c>
    </row>
    <row r="16684" spans="1:2" x14ac:dyDescent="0.3">
      <c r="A16684" s="38" t="s">
        <v>17005</v>
      </c>
      <c r="B16684" s="39">
        <v>357.38</v>
      </c>
    </row>
    <row r="16685" spans="1:2" x14ac:dyDescent="0.3">
      <c r="A16685" s="38" t="s">
        <v>17006</v>
      </c>
      <c r="B16685" s="39">
        <v>332.52</v>
      </c>
    </row>
    <row r="16686" spans="1:2" x14ac:dyDescent="0.3">
      <c r="A16686" s="38" t="s">
        <v>17007</v>
      </c>
      <c r="B16686" s="39">
        <v>300.55</v>
      </c>
    </row>
    <row r="16687" spans="1:2" x14ac:dyDescent="0.3">
      <c r="A16687" s="38" t="s">
        <v>17008</v>
      </c>
      <c r="B16687" s="39">
        <v>411.04</v>
      </c>
    </row>
    <row r="16688" spans="1:2" x14ac:dyDescent="0.3">
      <c r="A16688" s="38" t="s">
        <v>17009</v>
      </c>
      <c r="B16688" s="39">
        <v>368.7</v>
      </c>
    </row>
    <row r="16689" spans="1:2" x14ac:dyDescent="0.3">
      <c r="A16689" s="38" t="s">
        <v>17010</v>
      </c>
      <c r="B16689" s="39">
        <v>332.84</v>
      </c>
    </row>
    <row r="16690" spans="1:2" x14ac:dyDescent="0.3">
      <c r="A16690" s="38" t="s">
        <v>17011</v>
      </c>
      <c r="B16690" s="39">
        <v>300.87</v>
      </c>
    </row>
    <row r="16691" spans="1:2" x14ac:dyDescent="0.3">
      <c r="A16691" s="38" t="s">
        <v>17012</v>
      </c>
      <c r="B16691" s="39">
        <v>525.83000000000004</v>
      </c>
    </row>
    <row r="16692" spans="1:2" x14ac:dyDescent="0.3">
      <c r="A16692" s="38" t="s">
        <v>17013</v>
      </c>
      <c r="B16692" s="39">
        <v>491.53</v>
      </c>
    </row>
    <row r="16693" spans="1:2" x14ac:dyDescent="0.3">
      <c r="A16693" s="38" t="s">
        <v>17014</v>
      </c>
      <c r="B16693" s="39">
        <v>526.15</v>
      </c>
    </row>
    <row r="16694" spans="1:2" x14ac:dyDescent="0.3">
      <c r="A16694" s="38" t="s">
        <v>17015</v>
      </c>
      <c r="B16694" s="39">
        <v>491.85</v>
      </c>
    </row>
    <row r="16695" spans="1:2" x14ac:dyDescent="0.3">
      <c r="A16695" s="38" t="s">
        <v>17016</v>
      </c>
      <c r="B16695" s="39">
        <v>172.53</v>
      </c>
    </row>
    <row r="16696" spans="1:2" x14ac:dyDescent="0.3">
      <c r="A16696" s="38" t="s">
        <v>170</v>
      </c>
      <c r="B16696" s="39">
        <v>152.27000000000001</v>
      </c>
    </row>
    <row r="16697" spans="1:2" x14ac:dyDescent="0.3">
      <c r="A16697" s="38" t="s">
        <v>17017</v>
      </c>
      <c r="B16697" s="39">
        <v>6247</v>
      </c>
    </row>
    <row r="16698" spans="1:2" x14ac:dyDescent="0.3">
      <c r="A16698" s="38" t="s">
        <v>17018</v>
      </c>
      <c r="B16698" s="39">
        <v>5627</v>
      </c>
    </row>
    <row r="16699" spans="1:2" x14ac:dyDescent="0.3">
      <c r="A16699" s="38" t="s">
        <v>17019</v>
      </c>
      <c r="B16699" s="39">
        <v>238.07</v>
      </c>
    </row>
    <row r="16700" spans="1:2" x14ac:dyDescent="0.3">
      <c r="A16700" s="38" t="s">
        <v>17020</v>
      </c>
      <c r="B16700" s="39">
        <v>212.73</v>
      </c>
    </row>
    <row r="16701" spans="1:2" x14ac:dyDescent="0.3">
      <c r="A16701" s="38" t="s">
        <v>17021</v>
      </c>
      <c r="B16701" s="39">
        <v>220.96</v>
      </c>
    </row>
    <row r="16702" spans="1:2" x14ac:dyDescent="0.3">
      <c r="A16702" s="38" t="s">
        <v>17022</v>
      </c>
      <c r="B16702" s="39">
        <v>196.98</v>
      </c>
    </row>
    <row r="16703" spans="1:2" x14ac:dyDescent="0.3">
      <c r="A16703" s="38" t="s">
        <v>17023</v>
      </c>
      <c r="B16703" s="39">
        <v>432.02</v>
      </c>
    </row>
    <row r="16704" spans="1:2" x14ac:dyDescent="0.3">
      <c r="A16704" s="38" t="s">
        <v>17024</v>
      </c>
      <c r="B16704" s="39">
        <v>389.33</v>
      </c>
    </row>
    <row r="16705" spans="1:2" x14ac:dyDescent="0.3">
      <c r="A16705" s="38" t="s">
        <v>17025</v>
      </c>
      <c r="B16705" s="39">
        <v>548.26</v>
      </c>
    </row>
    <row r="16706" spans="1:2" x14ac:dyDescent="0.3">
      <c r="A16706" s="38" t="s">
        <v>17026</v>
      </c>
      <c r="B16706" s="39">
        <v>494.87</v>
      </c>
    </row>
    <row r="16707" spans="1:2" x14ac:dyDescent="0.3">
      <c r="A16707" s="38" t="s">
        <v>17027</v>
      </c>
      <c r="B16707" s="39">
        <v>589.38</v>
      </c>
    </row>
    <row r="16708" spans="1:2" x14ac:dyDescent="0.3">
      <c r="A16708" s="38" t="s">
        <v>17028</v>
      </c>
      <c r="B16708" s="39">
        <v>532.4</v>
      </c>
    </row>
    <row r="16709" spans="1:2" x14ac:dyDescent="0.3">
      <c r="A16709" s="38" t="s">
        <v>17029</v>
      </c>
      <c r="B16709" s="39">
        <v>693.54</v>
      </c>
    </row>
    <row r="16710" spans="1:2" x14ac:dyDescent="0.3">
      <c r="A16710" s="38" t="s">
        <v>17030</v>
      </c>
      <c r="B16710" s="39">
        <v>625.87</v>
      </c>
    </row>
    <row r="16711" spans="1:2" x14ac:dyDescent="0.3">
      <c r="A16711" s="38" t="s">
        <v>17031</v>
      </c>
      <c r="B16711" s="39">
        <v>785.44</v>
      </c>
    </row>
    <row r="16712" spans="1:2" x14ac:dyDescent="0.3">
      <c r="A16712" s="38" t="s">
        <v>17032</v>
      </c>
      <c r="B16712" s="39">
        <v>708.66</v>
      </c>
    </row>
    <row r="16713" spans="1:2" x14ac:dyDescent="0.3">
      <c r="A16713" s="38" t="s">
        <v>17033</v>
      </c>
      <c r="B16713" s="39">
        <v>905.77</v>
      </c>
    </row>
    <row r="16714" spans="1:2" x14ac:dyDescent="0.3">
      <c r="A16714" s="38" t="s">
        <v>17034</v>
      </c>
      <c r="B16714" s="39">
        <v>817.68</v>
      </c>
    </row>
    <row r="16715" spans="1:2" x14ac:dyDescent="0.3">
      <c r="A16715" s="38" t="s">
        <v>17035</v>
      </c>
      <c r="B16715" s="39">
        <v>325.49</v>
      </c>
    </row>
    <row r="16716" spans="1:2" x14ac:dyDescent="0.3">
      <c r="A16716" s="38" t="s">
        <v>17036</v>
      </c>
      <c r="B16716" s="39">
        <v>290.8</v>
      </c>
    </row>
    <row r="16717" spans="1:2" x14ac:dyDescent="0.3">
      <c r="A16717" s="38" t="s">
        <v>17037</v>
      </c>
      <c r="B16717" s="39">
        <v>400.56</v>
      </c>
    </row>
    <row r="16718" spans="1:2" x14ac:dyDescent="0.3">
      <c r="A16718" s="38" t="s">
        <v>17038</v>
      </c>
      <c r="B16718" s="39">
        <v>361.19</v>
      </c>
    </row>
    <row r="16719" spans="1:2" x14ac:dyDescent="0.3">
      <c r="A16719" s="38" t="s">
        <v>17039</v>
      </c>
      <c r="B16719" s="39">
        <v>461.7</v>
      </c>
    </row>
    <row r="16720" spans="1:2" x14ac:dyDescent="0.3">
      <c r="A16720" s="38" t="s">
        <v>17040</v>
      </c>
      <c r="B16720" s="39">
        <v>417.5</v>
      </c>
    </row>
    <row r="16721" spans="1:2" x14ac:dyDescent="0.3">
      <c r="A16721" s="38" t="s">
        <v>17041</v>
      </c>
      <c r="B16721" s="39">
        <v>539.9</v>
      </c>
    </row>
    <row r="16722" spans="1:2" x14ac:dyDescent="0.3">
      <c r="A16722" s="38" t="s">
        <v>17042</v>
      </c>
      <c r="B16722" s="39">
        <v>488.03</v>
      </c>
    </row>
    <row r="16723" spans="1:2" x14ac:dyDescent="0.3">
      <c r="A16723" s="38" t="s">
        <v>17043</v>
      </c>
      <c r="B16723" s="39">
        <v>707.17</v>
      </c>
    </row>
    <row r="16724" spans="1:2" x14ac:dyDescent="0.3">
      <c r="A16724" s="38" t="s">
        <v>17044</v>
      </c>
      <c r="B16724" s="39">
        <v>647.15</v>
      </c>
    </row>
    <row r="16725" spans="1:2" x14ac:dyDescent="0.3">
      <c r="A16725" s="38" t="s">
        <v>17045</v>
      </c>
      <c r="B16725" s="39">
        <v>807.08</v>
      </c>
    </row>
    <row r="16726" spans="1:2" x14ac:dyDescent="0.3">
      <c r="A16726" s="38" t="s">
        <v>17046</v>
      </c>
      <c r="B16726" s="39">
        <v>738</v>
      </c>
    </row>
    <row r="16727" spans="1:2" x14ac:dyDescent="0.3">
      <c r="A16727" s="38" t="s">
        <v>17047</v>
      </c>
      <c r="B16727" s="39">
        <v>400.2</v>
      </c>
    </row>
    <row r="16728" spans="1:2" x14ac:dyDescent="0.3">
      <c r="A16728" s="38" t="s">
        <v>17048</v>
      </c>
      <c r="B16728" s="39">
        <v>353.44</v>
      </c>
    </row>
    <row r="16729" spans="1:2" x14ac:dyDescent="0.3">
      <c r="A16729" s="38" t="s">
        <v>17049</v>
      </c>
      <c r="B16729" s="39">
        <v>449.36</v>
      </c>
    </row>
    <row r="16730" spans="1:2" x14ac:dyDescent="0.3">
      <c r="A16730" s="38" t="s">
        <v>17050</v>
      </c>
      <c r="B16730" s="39">
        <v>397.93</v>
      </c>
    </row>
    <row r="16731" spans="1:2" x14ac:dyDescent="0.3">
      <c r="A16731" s="38" t="s">
        <v>17051</v>
      </c>
      <c r="B16731" s="39">
        <v>519.36</v>
      </c>
    </row>
    <row r="16732" spans="1:2" x14ac:dyDescent="0.3">
      <c r="A16732" s="38" t="s">
        <v>17052</v>
      </c>
      <c r="B16732" s="39">
        <v>458.57</v>
      </c>
    </row>
    <row r="16733" spans="1:2" x14ac:dyDescent="0.3">
      <c r="A16733" s="38" t="s">
        <v>17053</v>
      </c>
      <c r="B16733" s="39">
        <v>650.23</v>
      </c>
    </row>
    <row r="16734" spans="1:2" x14ac:dyDescent="0.3">
      <c r="A16734" s="38" t="s">
        <v>17054</v>
      </c>
      <c r="B16734" s="39">
        <v>575.41</v>
      </c>
    </row>
    <row r="16735" spans="1:2" x14ac:dyDescent="0.3">
      <c r="A16735" s="38" t="s">
        <v>17055</v>
      </c>
      <c r="B16735" s="39">
        <v>779.2</v>
      </c>
    </row>
    <row r="16736" spans="1:2" x14ac:dyDescent="0.3">
      <c r="A16736" s="38" t="s">
        <v>17056</v>
      </c>
      <c r="B16736" s="39">
        <v>695.03</v>
      </c>
    </row>
    <row r="16737" spans="1:2" x14ac:dyDescent="0.3">
      <c r="A16737" s="38" t="s">
        <v>17057</v>
      </c>
      <c r="B16737" s="39">
        <v>225.23</v>
      </c>
    </row>
    <row r="16738" spans="1:2" x14ac:dyDescent="0.3">
      <c r="A16738" s="38" t="s">
        <v>17058</v>
      </c>
      <c r="B16738" s="39">
        <v>202.23</v>
      </c>
    </row>
    <row r="16739" spans="1:2" x14ac:dyDescent="0.3">
      <c r="A16739" s="38" t="s">
        <v>17059</v>
      </c>
      <c r="B16739" s="39">
        <v>288.95999999999998</v>
      </c>
    </row>
    <row r="16740" spans="1:2" x14ac:dyDescent="0.3">
      <c r="A16740" s="38" t="s">
        <v>17060</v>
      </c>
      <c r="B16740" s="39">
        <v>261.27999999999997</v>
      </c>
    </row>
    <row r="16741" spans="1:2" x14ac:dyDescent="0.3">
      <c r="A16741" s="38" t="s">
        <v>17061</v>
      </c>
      <c r="B16741" s="39">
        <v>353.55</v>
      </c>
    </row>
    <row r="16742" spans="1:2" x14ac:dyDescent="0.3">
      <c r="A16742" s="38" t="s">
        <v>17062</v>
      </c>
      <c r="B16742" s="39">
        <v>321.19</v>
      </c>
    </row>
    <row r="16743" spans="1:2" x14ac:dyDescent="0.3">
      <c r="A16743" s="38" t="s">
        <v>17063</v>
      </c>
      <c r="B16743" s="39">
        <v>416.42</v>
      </c>
    </row>
    <row r="16744" spans="1:2" x14ac:dyDescent="0.3">
      <c r="A16744" s="38" t="s">
        <v>17064</v>
      </c>
      <c r="B16744" s="39">
        <v>379.39</v>
      </c>
    </row>
    <row r="16745" spans="1:2" x14ac:dyDescent="0.3">
      <c r="A16745" s="38" t="s">
        <v>17065</v>
      </c>
      <c r="B16745" s="39">
        <v>6398</v>
      </c>
    </row>
    <row r="16746" spans="1:2" x14ac:dyDescent="0.3">
      <c r="A16746" s="38" t="s">
        <v>17066</v>
      </c>
      <c r="B16746" s="39">
        <v>5716</v>
      </c>
    </row>
    <row r="16747" spans="1:2" x14ac:dyDescent="0.3">
      <c r="A16747" s="38" t="s">
        <v>17067</v>
      </c>
      <c r="B16747" s="39">
        <v>11.47</v>
      </c>
    </row>
    <row r="16748" spans="1:2" x14ac:dyDescent="0.3">
      <c r="A16748" s="38" t="s">
        <v>17068</v>
      </c>
      <c r="B16748" s="39">
        <v>10.31</v>
      </c>
    </row>
    <row r="16749" spans="1:2" x14ac:dyDescent="0.3">
      <c r="A16749" s="38" t="s">
        <v>17069</v>
      </c>
      <c r="B16749" s="39">
        <v>12.52</v>
      </c>
    </row>
    <row r="16750" spans="1:2" x14ac:dyDescent="0.3">
      <c r="A16750" s="38" t="s">
        <v>17070</v>
      </c>
      <c r="B16750" s="39">
        <v>11.22</v>
      </c>
    </row>
    <row r="16751" spans="1:2" x14ac:dyDescent="0.3">
      <c r="A16751" s="38" t="s">
        <v>17071</v>
      </c>
      <c r="B16751" s="39">
        <v>13.99</v>
      </c>
    </row>
    <row r="16752" spans="1:2" x14ac:dyDescent="0.3">
      <c r="A16752" s="38" t="s">
        <v>17072</v>
      </c>
      <c r="B16752" s="39">
        <v>12.55</v>
      </c>
    </row>
    <row r="16753" spans="1:2" x14ac:dyDescent="0.3">
      <c r="A16753" s="38" t="s">
        <v>17073</v>
      </c>
      <c r="B16753" s="39">
        <v>16.41</v>
      </c>
    </row>
    <row r="16754" spans="1:2" x14ac:dyDescent="0.3">
      <c r="A16754" s="38" t="s">
        <v>17074</v>
      </c>
      <c r="B16754" s="39">
        <v>14.82</v>
      </c>
    </row>
    <row r="16755" spans="1:2" x14ac:dyDescent="0.3">
      <c r="A16755" s="38" t="s">
        <v>17075</v>
      </c>
      <c r="B16755" s="39">
        <v>21.34</v>
      </c>
    </row>
    <row r="16756" spans="1:2" x14ac:dyDescent="0.3">
      <c r="A16756" s="38" t="s">
        <v>17076</v>
      </c>
      <c r="B16756" s="39">
        <v>19.61</v>
      </c>
    </row>
    <row r="16757" spans="1:2" x14ac:dyDescent="0.3">
      <c r="A16757" s="38" t="s">
        <v>17077</v>
      </c>
      <c r="B16757" s="39">
        <v>27.12</v>
      </c>
    </row>
    <row r="16758" spans="1:2" x14ac:dyDescent="0.3">
      <c r="A16758" s="38" t="s">
        <v>17078</v>
      </c>
      <c r="B16758" s="39">
        <v>25.25</v>
      </c>
    </row>
    <row r="16759" spans="1:2" x14ac:dyDescent="0.3">
      <c r="A16759" s="38" t="s">
        <v>17079</v>
      </c>
      <c r="B16759" s="39">
        <v>30.81</v>
      </c>
    </row>
    <row r="16760" spans="1:2" x14ac:dyDescent="0.3">
      <c r="A16760" s="38" t="s">
        <v>17080</v>
      </c>
      <c r="B16760" s="39">
        <v>28.8</v>
      </c>
    </row>
    <row r="16761" spans="1:2" x14ac:dyDescent="0.3">
      <c r="A16761" s="38" t="s">
        <v>17081</v>
      </c>
      <c r="B16761" s="39">
        <v>35.659999999999997</v>
      </c>
    </row>
    <row r="16762" spans="1:2" x14ac:dyDescent="0.3">
      <c r="A16762" s="38" t="s">
        <v>17082</v>
      </c>
      <c r="B16762" s="39">
        <v>33.47</v>
      </c>
    </row>
    <row r="16763" spans="1:2" x14ac:dyDescent="0.3">
      <c r="A16763" s="38" t="s">
        <v>17083</v>
      </c>
      <c r="B16763" s="39">
        <v>39.979999999999997</v>
      </c>
    </row>
    <row r="16764" spans="1:2" x14ac:dyDescent="0.3">
      <c r="A16764" s="38" t="s">
        <v>17084</v>
      </c>
      <c r="B16764" s="39">
        <v>37.090000000000003</v>
      </c>
    </row>
    <row r="16765" spans="1:2" x14ac:dyDescent="0.3">
      <c r="A16765" s="38" t="s">
        <v>17085</v>
      </c>
      <c r="B16765" s="39">
        <v>51.1</v>
      </c>
    </row>
    <row r="16766" spans="1:2" x14ac:dyDescent="0.3">
      <c r="A16766" s="38" t="s">
        <v>17086</v>
      </c>
      <c r="B16766" s="39">
        <v>47.92</v>
      </c>
    </row>
    <row r="16767" spans="1:2" x14ac:dyDescent="0.3">
      <c r="A16767" s="38" t="s">
        <v>17087</v>
      </c>
      <c r="B16767" s="39">
        <v>55.53</v>
      </c>
    </row>
    <row r="16768" spans="1:2" x14ac:dyDescent="0.3">
      <c r="A16768" s="38" t="s">
        <v>17088</v>
      </c>
      <c r="B16768" s="39">
        <v>52.07</v>
      </c>
    </row>
    <row r="16769" spans="1:2" x14ac:dyDescent="0.3">
      <c r="A16769" s="38" t="s">
        <v>17089</v>
      </c>
      <c r="B16769" s="39">
        <v>93.92</v>
      </c>
    </row>
    <row r="16770" spans="1:2" x14ac:dyDescent="0.3">
      <c r="A16770" s="38" t="s">
        <v>17090</v>
      </c>
      <c r="B16770" s="39">
        <v>90.18</v>
      </c>
    </row>
    <row r="16771" spans="1:2" x14ac:dyDescent="0.3">
      <c r="A16771" s="38" t="s">
        <v>17091</v>
      </c>
      <c r="B16771" s="39">
        <v>108.25</v>
      </c>
    </row>
    <row r="16772" spans="1:2" x14ac:dyDescent="0.3">
      <c r="A16772" s="38" t="s">
        <v>17092</v>
      </c>
      <c r="B16772" s="39">
        <v>104.23</v>
      </c>
    </row>
    <row r="16773" spans="1:2" x14ac:dyDescent="0.3">
      <c r="A16773" s="38" t="s">
        <v>17093</v>
      </c>
      <c r="B16773" s="39">
        <v>156.41</v>
      </c>
    </row>
    <row r="16774" spans="1:2" x14ac:dyDescent="0.3">
      <c r="A16774" s="38" t="s">
        <v>17094</v>
      </c>
      <c r="B16774" s="39">
        <v>152.02000000000001</v>
      </c>
    </row>
    <row r="16775" spans="1:2" x14ac:dyDescent="0.3">
      <c r="A16775" s="38" t="s">
        <v>17095</v>
      </c>
      <c r="B16775" s="39">
        <v>27.06</v>
      </c>
    </row>
    <row r="16776" spans="1:2" x14ac:dyDescent="0.3">
      <c r="A16776" s="38" t="s">
        <v>17096</v>
      </c>
      <c r="B16776" s="39">
        <v>25.9</v>
      </c>
    </row>
    <row r="16777" spans="1:2" x14ac:dyDescent="0.3">
      <c r="A16777" s="38" t="s">
        <v>17097</v>
      </c>
      <c r="B16777" s="39">
        <v>45.08</v>
      </c>
    </row>
    <row r="16778" spans="1:2" x14ac:dyDescent="0.3">
      <c r="A16778" s="38" t="s">
        <v>17098</v>
      </c>
      <c r="B16778" s="39">
        <v>43.78</v>
      </c>
    </row>
    <row r="16779" spans="1:2" x14ac:dyDescent="0.3">
      <c r="A16779" s="38" t="s">
        <v>17099</v>
      </c>
      <c r="B16779" s="39">
        <v>87.06</v>
      </c>
    </row>
    <row r="16780" spans="1:2" x14ac:dyDescent="0.3">
      <c r="A16780" s="38" t="s">
        <v>17100</v>
      </c>
      <c r="B16780" s="39">
        <v>85.47</v>
      </c>
    </row>
    <row r="16781" spans="1:2" x14ac:dyDescent="0.3">
      <c r="A16781" s="38" t="s">
        <v>17101</v>
      </c>
      <c r="B16781" s="39">
        <v>9.1</v>
      </c>
    </row>
    <row r="16782" spans="1:2" x14ac:dyDescent="0.3">
      <c r="A16782" s="38" t="s">
        <v>17102</v>
      </c>
      <c r="B16782" s="39">
        <v>7.94</v>
      </c>
    </row>
    <row r="16783" spans="1:2" x14ac:dyDescent="0.3">
      <c r="A16783" s="38" t="s">
        <v>17103</v>
      </c>
      <c r="B16783" s="39">
        <v>9.25</v>
      </c>
    </row>
    <row r="16784" spans="1:2" x14ac:dyDescent="0.3">
      <c r="A16784" s="38" t="s">
        <v>17104</v>
      </c>
      <c r="B16784" s="39">
        <v>8.09</v>
      </c>
    </row>
    <row r="16785" spans="1:2" x14ac:dyDescent="0.3">
      <c r="A16785" s="38" t="s">
        <v>17105</v>
      </c>
      <c r="B16785" s="39">
        <v>9.2899999999999991</v>
      </c>
    </row>
    <row r="16786" spans="1:2" x14ac:dyDescent="0.3">
      <c r="A16786" s="38" t="s">
        <v>17106</v>
      </c>
      <c r="B16786" s="39">
        <v>8.1300000000000008</v>
      </c>
    </row>
    <row r="16787" spans="1:2" x14ac:dyDescent="0.3">
      <c r="A16787" s="38" t="s">
        <v>17107</v>
      </c>
      <c r="B16787" s="39">
        <v>9.1999999999999993</v>
      </c>
    </row>
    <row r="16788" spans="1:2" x14ac:dyDescent="0.3">
      <c r="A16788" s="38" t="s">
        <v>17108</v>
      </c>
      <c r="B16788" s="39">
        <v>8.0399999999999991</v>
      </c>
    </row>
    <row r="16789" spans="1:2" x14ac:dyDescent="0.3">
      <c r="A16789" s="38" t="s">
        <v>17109</v>
      </c>
      <c r="B16789" s="39">
        <v>9.26</v>
      </c>
    </row>
    <row r="16790" spans="1:2" x14ac:dyDescent="0.3">
      <c r="A16790" s="38" t="s">
        <v>17110</v>
      </c>
      <c r="B16790" s="39">
        <v>8.1</v>
      </c>
    </row>
    <row r="16791" spans="1:2" x14ac:dyDescent="0.3">
      <c r="A16791" s="38" t="s">
        <v>17111</v>
      </c>
      <c r="B16791" s="39">
        <v>10.62</v>
      </c>
    </row>
    <row r="16792" spans="1:2" x14ac:dyDescent="0.3">
      <c r="A16792" s="38" t="s">
        <v>17112</v>
      </c>
      <c r="B16792" s="39">
        <v>9.32</v>
      </c>
    </row>
    <row r="16793" spans="1:2" x14ac:dyDescent="0.3">
      <c r="A16793" s="38" t="s">
        <v>17113</v>
      </c>
      <c r="B16793" s="39">
        <v>10.83</v>
      </c>
    </row>
    <row r="16794" spans="1:2" x14ac:dyDescent="0.3">
      <c r="A16794" s="38" t="s">
        <v>17114</v>
      </c>
      <c r="B16794" s="39">
        <v>9.5299999999999994</v>
      </c>
    </row>
    <row r="16795" spans="1:2" x14ac:dyDescent="0.3">
      <c r="A16795" s="38" t="s">
        <v>17115</v>
      </c>
      <c r="B16795" s="39">
        <v>12.03</v>
      </c>
    </row>
    <row r="16796" spans="1:2" x14ac:dyDescent="0.3">
      <c r="A16796" s="38" t="s">
        <v>17116</v>
      </c>
      <c r="B16796" s="39">
        <v>10.59</v>
      </c>
    </row>
    <row r="16797" spans="1:2" x14ac:dyDescent="0.3">
      <c r="A16797" s="38" t="s">
        <v>17117</v>
      </c>
      <c r="B16797" s="39">
        <v>14.26</v>
      </c>
    </row>
    <row r="16798" spans="1:2" x14ac:dyDescent="0.3">
      <c r="A16798" s="38" t="s">
        <v>17118</v>
      </c>
      <c r="B16798" s="39">
        <v>12.67</v>
      </c>
    </row>
    <row r="16799" spans="1:2" x14ac:dyDescent="0.3">
      <c r="A16799" s="38" t="s">
        <v>17119</v>
      </c>
      <c r="B16799" s="39">
        <v>14.77</v>
      </c>
    </row>
    <row r="16800" spans="1:2" x14ac:dyDescent="0.3">
      <c r="A16800" s="38" t="s">
        <v>17120</v>
      </c>
      <c r="B16800" s="39">
        <v>13.18</v>
      </c>
    </row>
    <row r="16801" spans="1:2" x14ac:dyDescent="0.3">
      <c r="A16801" s="38" t="s">
        <v>17121</v>
      </c>
      <c r="B16801" s="39">
        <v>16.38</v>
      </c>
    </row>
    <row r="16802" spans="1:2" x14ac:dyDescent="0.3">
      <c r="A16802" s="38" t="s">
        <v>17122</v>
      </c>
      <c r="B16802" s="39">
        <v>14.65</v>
      </c>
    </row>
    <row r="16803" spans="1:2" x14ac:dyDescent="0.3">
      <c r="A16803" s="38" t="s">
        <v>17123</v>
      </c>
      <c r="B16803" s="39">
        <v>20.059999999999999</v>
      </c>
    </row>
    <row r="16804" spans="1:2" x14ac:dyDescent="0.3">
      <c r="A16804" s="38" t="s">
        <v>17124</v>
      </c>
      <c r="B16804" s="39">
        <v>18.190000000000001</v>
      </c>
    </row>
    <row r="16805" spans="1:2" x14ac:dyDescent="0.3">
      <c r="A16805" s="38" t="s">
        <v>17125</v>
      </c>
      <c r="B16805" s="39">
        <v>21.35</v>
      </c>
    </row>
    <row r="16806" spans="1:2" x14ac:dyDescent="0.3">
      <c r="A16806" s="38" t="s">
        <v>17126</v>
      </c>
      <c r="B16806" s="39">
        <v>19.48</v>
      </c>
    </row>
    <row r="16807" spans="1:2" x14ac:dyDescent="0.3">
      <c r="A16807" s="38" t="s">
        <v>17127</v>
      </c>
      <c r="B16807" s="39">
        <v>22.32</v>
      </c>
    </row>
    <row r="16808" spans="1:2" x14ac:dyDescent="0.3">
      <c r="A16808" s="38" t="s">
        <v>17128</v>
      </c>
      <c r="B16808" s="39">
        <v>20.45</v>
      </c>
    </row>
    <row r="16809" spans="1:2" x14ac:dyDescent="0.3">
      <c r="A16809" s="38" t="s">
        <v>17129</v>
      </c>
      <c r="B16809" s="39">
        <v>32.369999999999997</v>
      </c>
    </row>
    <row r="16810" spans="1:2" x14ac:dyDescent="0.3">
      <c r="A16810" s="38" t="s">
        <v>17130</v>
      </c>
      <c r="B16810" s="39">
        <v>30.36</v>
      </c>
    </row>
    <row r="16811" spans="1:2" x14ac:dyDescent="0.3">
      <c r="A16811" s="38" t="s">
        <v>17131</v>
      </c>
      <c r="B16811" s="39">
        <v>38.33</v>
      </c>
    </row>
    <row r="16812" spans="1:2" x14ac:dyDescent="0.3">
      <c r="A16812" s="38" t="s">
        <v>17132</v>
      </c>
      <c r="B16812" s="39">
        <v>36.14</v>
      </c>
    </row>
    <row r="16813" spans="1:2" x14ac:dyDescent="0.3">
      <c r="A16813" s="38" t="s">
        <v>17133</v>
      </c>
      <c r="B16813" s="39">
        <v>11.26</v>
      </c>
    </row>
    <row r="16814" spans="1:2" x14ac:dyDescent="0.3">
      <c r="A16814" s="38" t="s">
        <v>17134</v>
      </c>
      <c r="B16814" s="39">
        <v>10.1</v>
      </c>
    </row>
    <row r="16815" spans="1:2" x14ac:dyDescent="0.3">
      <c r="A16815" s="38" t="s">
        <v>17135</v>
      </c>
      <c r="B16815" s="39">
        <v>12.87</v>
      </c>
    </row>
    <row r="16816" spans="1:2" x14ac:dyDescent="0.3">
      <c r="A16816" s="38" t="s">
        <v>17136</v>
      </c>
      <c r="B16816" s="39">
        <v>11.57</v>
      </c>
    </row>
    <row r="16817" spans="1:2" x14ac:dyDescent="0.3">
      <c r="A16817" s="38" t="s">
        <v>17137</v>
      </c>
      <c r="B16817" s="39">
        <v>13.78</v>
      </c>
    </row>
    <row r="16818" spans="1:2" x14ac:dyDescent="0.3">
      <c r="A16818" s="38" t="s">
        <v>17138</v>
      </c>
      <c r="B16818" s="39">
        <v>12.43</v>
      </c>
    </row>
    <row r="16819" spans="1:2" x14ac:dyDescent="0.3">
      <c r="A16819" s="38" t="s">
        <v>17139</v>
      </c>
      <c r="B16819" s="39">
        <v>14.69</v>
      </c>
    </row>
    <row r="16820" spans="1:2" x14ac:dyDescent="0.3">
      <c r="A16820" s="38" t="s">
        <v>17140</v>
      </c>
      <c r="B16820" s="39">
        <v>13.29</v>
      </c>
    </row>
    <row r="16821" spans="1:2" x14ac:dyDescent="0.3">
      <c r="A16821" s="38" t="s">
        <v>17141</v>
      </c>
      <c r="B16821" s="39">
        <v>16.3</v>
      </c>
    </row>
    <row r="16822" spans="1:2" x14ac:dyDescent="0.3">
      <c r="A16822" s="38" t="s">
        <v>17142</v>
      </c>
      <c r="B16822" s="39">
        <v>14.86</v>
      </c>
    </row>
    <row r="16823" spans="1:2" x14ac:dyDescent="0.3">
      <c r="A16823" s="38" t="s">
        <v>17143</v>
      </c>
      <c r="B16823" s="39">
        <v>19.03</v>
      </c>
    </row>
    <row r="16824" spans="1:2" x14ac:dyDescent="0.3">
      <c r="A16824" s="38" t="s">
        <v>17144</v>
      </c>
      <c r="B16824" s="39">
        <v>17.54</v>
      </c>
    </row>
    <row r="16825" spans="1:2" x14ac:dyDescent="0.3">
      <c r="A16825" s="38" t="s">
        <v>17145</v>
      </c>
      <c r="B16825" s="39">
        <v>23.3</v>
      </c>
    </row>
    <row r="16826" spans="1:2" x14ac:dyDescent="0.3">
      <c r="A16826" s="38" t="s">
        <v>17146</v>
      </c>
      <c r="B16826" s="39">
        <v>21.76</v>
      </c>
    </row>
    <row r="16827" spans="1:2" x14ac:dyDescent="0.3">
      <c r="A16827" s="38" t="s">
        <v>17147</v>
      </c>
      <c r="B16827" s="39">
        <v>24.28</v>
      </c>
    </row>
    <row r="16828" spans="1:2" x14ac:dyDescent="0.3">
      <c r="A16828" s="38" t="s">
        <v>17148</v>
      </c>
      <c r="B16828" s="39">
        <v>22.69</v>
      </c>
    </row>
    <row r="16829" spans="1:2" x14ac:dyDescent="0.3">
      <c r="A16829" s="38" t="s">
        <v>17149</v>
      </c>
      <c r="B16829" s="39">
        <v>27.57</v>
      </c>
    </row>
    <row r="16830" spans="1:2" x14ac:dyDescent="0.3">
      <c r="A16830" s="38" t="s">
        <v>17150</v>
      </c>
      <c r="B16830" s="39">
        <v>25.89</v>
      </c>
    </row>
    <row r="16831" spans="1:2" x14ac:dyDescent="0.3">
      <c r="A16831" s="38" t="s">
        <v>17151</v>
      </c>
      <c r="B16831" s="39">
        <v>33.94</v>
      </c>
    </row>
    <row r="16832" spans="1:2" x14ac:dyDescent="0.3">
      <c r="A16832" s="38" t="s">
        <v>17152</v>
      </c>
      <c r="B16832" s="39">
        <v>32.21</v>
      </c>
    </row>
    <row r="16833" spans="1:2" x14ac:dyDescent="0.3">
      <c r="A16833" s="38" t="s">
        <v>17153</v>
      </c>
      <c r="B16833" s="39">
        <v>42.27</v>
      </c>
    </row>
    <row r="16834" spans="1:2" x14ac:dyDescent="0.3">
      <c r="A16834" s="38" t="s">
        <v>17154</v>
      </c>
      <c r="B16834" s="39">
        <v>40.4</v>
      </c>
    </row>
    <row r="16835" spans="1:2" x14ac:dyDescent="0.3">
      <c r="A16835" s="38" t="s">
        <v>17155</v>
      </c>
      <c r="B16835" s="39">
        <v>5483</v>
      </c>
    </row>
    <row r="16836" spans="1:2" x14ac:dyDescent="0.3">
      <c r="A16836" s="38" t="s">
        <v>17156</v>
      </c>
      <c r="B16836" s="39">
        <v>5037</v>
      </c>
    </row>
    <row r="16837" spans="1:2" x14ac:dyDescent="0.3">
      <c r="A16837" s="38" t="s">
        <v>17157</v>
      </c>
      <c r="B16837" s="39">
        <v>12.33</v>
      </c>
    </row>
    <row r="16838" spans="1:2" x14ac:dyDescent="0.3">
      <c r="A16838" s="38" t="s">
        <v>17158</v>
      </c>
      <c r="B16838" s="39">
        <v>11.78</v>
      </c>
    </row>
    <row r="16839" spans="1:2" x14ac:dyDescent="0.3">
      <c r="A16839" s="38" t="s">
        <v>17159</v>
      </c>
      <c r="B16839" s="39">
        <v>12.72</v>
      </c>
    </row>
    <row r="16840" spans="1:2" x14ac:dyDescent="0.3">
      <c r="A16840" s="38" t="s">
        <v>17160</v>
      </c>
      <c r="B16840" s="39">
        <v>12.04</v>
      </c>
    </row>
    <row r="16841" spans="1:2" x14ac:dyDescent="0.3">
      <c r="A16841" s="38" t="s">
        <v>17161</v>
      </c>
      <c r="B16841" s="39">
        <v>17.37</v>
      </c>
    </row>
    <row r="16842" spans="1:2" x14ac:dyDescent="0.3">
      <c r="A16842" s="38" t="s">
        <v>17162</v>
      </c>
      <c r="B16842" s="39">
        <v>16.55</v>
      </c>
    </row>
    <row r="16843" spans="1:2" x14ac:dyDescent="0.3">
      <c r="A16843" s="38" t="s">
        <v>17163</v>
      </c>
      <c r="B16843" s="39">
        <v>11.16</v>
      </c>
    </row>
    <row r="16844" spans="1:2" x14ac:dyDescent="0.3">
      <c r="A16844" s="38" t="s">
        <v>17164</v>
      </c>
      <c r="B16844" s="39">
        <v>10.61</v>
      </c>
    </row>
    <row r="16845" spans="1:2" x14ac:dyDescent="0.3">
      <c r="A16845" s="38" t="s">
        <v>17165</v>
      </c>
      <c r="B16845" s="39">
        <v>12.06</v>
      </c>
    </row>
    <row r="16846" spans="1:2" x14ac:dyDescent="0.3">
      <c r="A16846" s="38" t="s">
        <v>17166</v>
      </c>
      <c r="B16846" s="39">
        <v>11.38</v>
      </c>
    </row>
    <row r="16847" spans="1:2" x14ac:dyDescent="0.3">
      <c r="A16847" s="38" t="s">
        <v>17167</v>
      </c>
      <c r="B16847" s="39">
        <v>15.19</v>
      </c>
    </row>
    <row r="16848" spans="1:2" x14ac:dyDescent="0.3">
      <c r="A16848" s="38" t="s">
        <v>17168</v>
      </c>
      <c r="B16848" s="39">
        <v>14.37</v>
      </c>
    </row>
    <row r="16849" spans="1:2" x14ac:dyDescent="0.3">
      <c r="A16849" s="38" t="s">
        <v>17169</v>
      </c>
      <c r="B16849" s="39">
        <v>10.84</v>
      </c>
    </row>
    <row r="16850" spans="1:2" x14ac:dyDescent="0.3">
      <c r="A16850" s="38" t="s">
        <v>17170</v>
      </c>
      <c r="B16850" s="39">
        <v>10.29</v>
      </c>
    </row>
    <row r="16851" spans="1:2" x14ac:dyDescent="0.3">
      <c r="A16851" s="38" t="s">
        <v>17171</v>
      </c>
      <c r="B16851" s="39">
        <v>11.85</v>
      </c>
    </row>
    <row r="16852" spans="1:2" x14ac:dyDescent="0.3">
      <c r="A16852" s="38" t="s">
        <v>17172</v>
      </c>
      <c r="B16852" s="39">
        <v>11.17</v>
      </c>
    </row>
    <row r="16853" spans="1:2" x14ac:dyDescent="0.3">
      <c r="A16853" s="38" t="s">
        <v>17173</v>
      </c>
      <c r="B16853" s="39">
        <v>14.85</v>
      </c>
    </row>
    <row r="16854" spans="1:2" x14ac:dyDescent="0.3">
      <c r="A16854" s="38" t="s">
        <v>17174</v>
      </c>
      <c r="B16854" s="39">
        <v>14.03</v>
      </c>
    </row>
    <row r="16855" spans="1:2" x14ac:dyDescent="0.3">
      <c r="A16855" s="38" t="s">
        <v>17175</v>
      </c>
      <c r="B16855" s="39">
        <v>11.33</v>
      </c>
    </row>
    <row r="16856" spans="1:2" x14ac:dyDescent="0.3">
      <c r="A16856" s="38" t="s">
        <v>17176</v>
      </c>
      <c r="B16856" s="39">
        <v>10.78</v>
      </c>
    </row>
    <row r="16857" spans="1:2" x14ac:dyDescent="0.3">
      <c r="A16857" s="38" t="s">
        <v>17177</v>
      </c>
      <c r="B16857" s="39">
        <v>12.34</v>
      </c>
    </row>
    <row r="16858" spans="1:2" x14ac:dyDescent="0.3">
      <c r="A16858" s="38" t="s">
        <v>17178</v>
      </c>
      <c r="B16858" s="39">
        <v>11.66</v>
      </c>
    </row>
    <row r="16859" spans="1:2" x14ac:dyDescent="0.3">
      <c r="A16859" s="38" t="s">
        <v>17179</v>
      </c>
      <c r="B16859" s="39">
        <v>15.19</v>
      </c>
    </row>
    <row r="16860" spans="1:2" x14ac:dyDescent="0.3">
      <c r="A16860" s="38" t="s">
        <v>17180</v>
      </c>
      <c r="B16860" s="39">
        <v>14.37</v>
      </c>
    </row>
    <row r="16861" spans="1:2" x14ac:dyDescent="0.3">
      <c r="A16861" s="38" t="s">
        <v>17181</v>
      </c>
      <c r="B16861" s="39">
        <v>11.61</v>
      </c>
    </row>
    <row r="16862" spans="1:2" x14ac:dyDescent="0.3">
      <c r="A16862" s="38" t="s">
        <v>17182</v>
      </c>
      <c r="B16862" s="39">
        <v>11.06</v>
      </c>
    </row>
    <row r="16863" spans="1:2" x14ac:dyDescent="0.3">
      <c r="A16863" s="38" t="s">
        <v>17183</v>
      </c>
      <c r="B16863" s="39">
        <v>12.34</v>
      </c>
    </row>
    <row r="16864" spans="1:2" x14ac:dyDescent="0.3">
      <c r="A16864" s="38" t="s">
        <v>17184</v>
      </c>
      <c r="B16864" s="39">
        <v>11.66</v>
      </c>
    </row>
    <row r="16865" spans="1:2" x14ac:dyDescent="0.3">
      <c r="A16865" s="38" t="s">
        <v>17185</v>
      </c>
      <c r="B16865" s="39">
        <v>15.19</v>
      </c>
    </row>
    <row r="16866" spans="1:2" x14ac:dyDescent="0.3">
      <c r="A16866" s="38" t="s">
        <v>17186</v>
      </c>
      <c r="B16866" s="39">
        <v>14.37</v>
      </c>
    </row>
    <row r="16867" spans="1:2" x14ac:dyDescent="0.3">
      <c r="A16867" s="38" t="s">
        <v>17187</v>
      </c>
      <c r="B16867" s="39">
        <v>12.86</v>
      </c>
    </row>
    <row r="16868" spans="1:2" x14ac:dyDescent="0.3">
      <c r="A16868" s="38" t="s">
        <v>17188</v>
      </c>
      <c r="B16868" s="39">
        <v>12.31</v>
      </c>
    </row>
    <row r="16869" spans="1:2" x14ac:dyDescent="0.3">
      <c r="A16869" s="38" t="s">
        <v>17189</v>
      </c>
      <c r="B16869" s="39">
        <v>13.71</v>
      </c>
    </row>
    <row r="16870" spans="1:2" x14ac:dyDescent="0.3">
      <c r="A16870" s="38" t="s">
        <v>17190</v>
      </c>
      <c r="B16870" s="39">
        <v>13.03</v>
      </c>
    </row>
    <row r="16871" spans="1:2" x14ac:dyDescent="0.3">
      <c r="A16871" s="38" t="s">
        <v>17191</v>
      </c>
      <c r="B16871" s="39">
        <v>19.29</v>
      </c>
    </row>
    <row r="16872" spans="1:2" x14ac:dyDescent="0.3">
      <c r="A16872" s="38" t="s">
        <v>17192</v>
      </c>
      <c r="B16872" s="39">
        <v>18.47</v>
      </c>
    </row>
    <row r="16873" spans="1:2" x14ac:dyDescent="0.3">
      <c r="A16873" s="38" t="s">
        <v>17193</v>
      </c>
      <c r="B16873" s="39">
        <v>12.07</v>
      </c>
    </row>
    <row r="16874" spans="1:2" x14ac:dyDescent="0.3">
      <c r="A16874" s="38" t="s">
        <v>17194</v>
      </c>
      <c r="B16874" s="39">
        <v>11.52</v>
      </c>
    </row>
    <row r="16875" spans="1:2" x14ac:dyDescent="0.3">
      <c r="A16875" s="38" t="s">
        <v>17195</v>
      </c>
      <c r="B16875" s="39">
        <v>12.92</v>
      </c>
    </row>
    <row r="16876" spans="1:2" x14ac:dyDescent="0.3">
      <c r="A16876" s="38" t="s">
        <v>17196</v>
      </c>
      <c r="B16876" s="39">
        <v>12.24</v>
      </c>
    </row>
    <row r="16877" spans="1:2" x14ac:dyDescent="0.3">
      <c r="A16877" s="38" t="s">
        <v>17197</v>
      </c>
      <c r="B16877" s="39">
        <v>16.54</v>
      </c>
    </row>
    <row r="16878" spans="1:2" x14ac:dyDescent="0.3">
      <c r="A16878" s="38" t="s">
        <v>17198</v>
      </c>
      <c r="B16878" s="39">
        <v>15.72</v>
      </c>
    </row>
    <row r="16879" spans="1:2" x14ac:dyDescent="0.3">
      <c r="A16879" s="38" t="s">
        <v>17199</v>
      </c>
      <c r="B16879" s="39">
        <v>7.31</v>
      </c>
    </row>
    <row r="16880" spans="1:2" x14ac:dyDescent="0.3">
      <c r="A16880" s="38" t="s">
        <v>17200</v>
      </c>
      <c r="B16880" s="39">
        <v>6.76</v>
      </c>
    </row>
    <row r="16881" spans="1:2" x14ac:dyDescent="0.3">
      <c r="A16881" s="38" t="s">
        <v>17201</v>
      </c>
      <c r="B16881" s="39">
        <v>8.84</v>
      </c>
    </row>
    <row r="16882" spans="1:2" x14ac:dyDescent="0.3">
      <c r="A16882" s="38" t="s">
        <v>17202</v>
      </c>
      <c r="B16882" s="39">
        <v>8.16</v>
      </c>
    </row>
    <row r="16883" spans="1:2" x14ac:dyDescent="0.3">
      <c r="A16883" s="38" t="s">
        <v>17203</v>
      </c>
      <c r="B16883" s="39">
        <v>10.44</v>
      </c>
    </row>
    <row r="16884" spans="1:2" x14ac:dyDescent="0.3">
      <c r="A16884" s="38" t="s">
        <v>17204</v>
      </c>
      <c r="B16884" s="39">
        <v>9.6199999999999992</v>
      </c>
    </row>
    <row r="16885" spans="1:2" x14ac:dyDescent="0.3">
      <c r="A16885" s="38" t="s">
        <v>17205</v>
      </c>
      <c r="B16885" s="39">
        <v>5.62</v>
      </c>
    </row>
    <row r="16886" spans="1:2" x14ac:dyDescent="0.3">
      <c r="A16886" s="38" t="s">
        <v>17206</v>
      </c>
      <c r="B16886" s="39">
        <v>5.0599999999999996</v>
      </c>
    </row>
    <row r="16887" spans="1:2" x14ac:dyDescent="0.3">
      <c r="A16887" s="38" t="s">
        <v>17207</v>
      </c>
      <c r="B16887" s="39">
        <v>5.77</v>
      </c>
    </row>
    <row r="16888" spans="1:2" x14ac:dyDescent="0.3">
      <c r="A16888" s="38" t="s">
        <v>17208</v>
      </c>
      <c r="B16888" s="39">
        <v>5.21</v>
      </c>
    </row>
    <row r="16889" spans="1:2" x14ac:dyDescent="0.3">
      <c r="A16889" s="38" t="s">
        <v>17209</v>
      </c>
      <c r="B16889" s="39">
        <v>6.31</v>
      </c>
    </row>
    <row r="16890" spans="1:2" x14ac:dyDescent="0.3">
      <c r="A16890" s="38" t="s">
        <v>17210</v>
      </c>
      <c r="B16890" s="39">
        <v>5.75</v>
      </c>
    </row>
    <row r="16891" spans="1:2" x14ac:dyDescent="0.3">
      <c r="A16891" s="38" t="s">
        <v>17211</v>
      </c>
      <c r="B16891" s="39">
        <v>29.4</v>
      </c>
    </row>
    <row r="16892" spans="1:2" x14ac:dyDescent="0.3">
      <c r="A16892" s="38" t="s">
        <v>17212</v>
      </c>
      <c r="B16892" s="39">
        <v>26.13</v>
      </c>
    </row>
    <row r="16893" spans="1:2" x14ac:dyDescent="0.3">
      <c r="A16893" s="38" t="s">
        <v>17213</v>
      </c>
      <c r="B16893" s="39">
        <v>15.45</v>
      </c>
    </row>
    <row r="16894" spans="1:2" x14ac:dyDescent="0.3">
      <c r="A16894" s="38" t="s">
        <v>17214</v>
      </c>
      <c r="B16894" s="39">
        <v>13.54</v>
      </c>
    </row>
    <row r="16895" spans="1:2" x14ac:dyDescent="0.3">
      <c r="A16895" s="38" t="s">
        <v>17215</v>
      </c>
      <c r="B16895" s="39">
        <v>39.21</v>
      </c>
    </row>
    <row r="16896" spans="1:2" x14ac:dyDescent="0.3">
      <c r="A16896" s="38" t="s">
        <v>17216</v>
      </c>
      <c r="B16896" s="39">
        <v>37.299999999999997</v>
      </c>
    </row>
    <row r="16897" spans="1:2" x14ac:dyDescent="0.3">
      <c r="A16897" s="38" t="s">
        <v>17217</v>
      </c>
      <c r="B16897" s="39">
        <v>83.43</v>
      </c>
    </row>
    <row r="16898" spans="1:2" x14ac:dyDescent="0.3">
      <c r="A16898" s="38" t="s">
        <v>17218</v>
      </c>
      <c r="B16898" s="39">
        <v>81.39</v>
      </c>
    </row>
    <row r="16899" spans="1:2" x14ac:dyDescent="0.3">
      <c r="A16899" s="38" t="s">
        <v>17219</v>
      </c>
      <c r="B16899" s="39">
        <v>123.8</v>
      </c>
    </row>
    <row r="16900" spans="1:2" x14ac:dyDescent="0.3">
      <c r="A16900" s="38" t="s">
        <v>17220</v>
      </c>
      <c r="B16900" s="39">
        <v>121.62</v>
      </c>
    </row>
    <row r="16901" spans="1:2" x14ac:dyDescent="0.3">
      <c r="A16901" s="38" t="s">
        <v>17221</v>
      </c>
      <c r="B16901" s="39">
        <v>199.95</v>
      </c>
    </row>
    <row r="16902" spans="1:2" x14ac:dyDescent="0.3">
      <c r="A16902" s="38" t="s">
        <v>17222</v>
      </c>
      <c r="B16902" s="39">
        <v>197.64</v>
      </c>
    </row>
    <row r="16903" spans="1:2" x14ac:dyDescent="0.3">
      <c r="A16903" s="38" t="s">
        <v>17223</v>
      </c>
      <c r="B16903" s="39">
        <v>566.37</v>
      </c>
    </row>
    <row r="16904" spans="1:2" x14ac:dyDescent="0.3">
      <c r="A16904" s="38" t="s">
        <v>17224</v>
      </c>
      <c r="B16904" s="39">
        <v>563.91999999999996</v>
      </c>
    </row>
    <row r="16905" spans="1:2" x14ac:dyDescent="0.3">
      <c r="A16905" s="38" t="s">
        <v>17225</v>
      </c>
      <c r="B16905" s="39">
        <v>994.7</v>
      </c>
    </row>
    <row r="16906" spans="1:2" x14ac:dyDescent="0.3">
      <c r="A16906" s="38" t="s">
        <v>17226</v>
      </c>
      <c r="B16906" s="39">
        <v>991.98</v>
      </c>
    </row>
    <row r="16907" spans="1:2" x14ac:dyDescent="0.3">
      <c r="A16907" s="38" t="s">
        <v>17227</v>
      </c>
      <c r="B16907" s="39">
        <v>1641.96</v>
      </c>
    </row>
    <row r="16908" spans="1:2" x14ac:dyDescent="0.3">
      <c r="A16908" s="38" t="s">
        <v>17228</v>
      </c>
      <c r="B16908" s="39">
        <v>1638.97</v>
      </c>
    </row>
    <row r="16909" spans="1:2" x14ac:dyDescent="0.3">
      <c r="A16909" s="38" t="s">
        <v>17229</v>
      </c>
      <c r="B16909" s="39">
        <v>47.57</v>
      </c>
    </row>
    <row r="16910" spans="1:2" x14ac:dyDescent="0.3">
      <c r="A16910" s="38" t="s">
        <v>17230</v>
      </c>
      <c r="B16910" s="39">
        <v>42.89</v>
      </c>
    </row>
    <row r="16911" spans="1:2" x14ac:dyDescent="0.3">
      <c r="A16911" s="38" t="s">
        <v>17231</v>
      </c>
      <c r="B16911" s="39">
        <v>25.3</v>
      </c>
    </row>
    <row r="16912" spans="1:2" x14ac:dyDescent="0.3">
      <c r="A16912" s="38" t="s">
        <v>17232</v>
      </c>
      <c r="B16912" s="39">
        <v>23.2</v>
      </c>
    </row>
    <row r="16913" spans="1:2" x14ac:dyDescent="0.3">
      <c r="A16913" s="38" t="s">
        <v>17233</v>
      </c>
      <c r="B16913" s="39">
        <v>25.36</v>
      </c>
    </row>
    <row r="16914" spans="1:2" x14ac:dyDescent="0.3">
      <c r="A16914" s="38" t="s">
        <v>17234</v>
      </c>
      <c r="B16914" s="39">
        <v>23.03</v>
      </c>
    </row>
    <row r="16915" spans="1:2" x14ac:dyDescent="0.3">
      <c r="A16915" s="38" t="s">
        <v>17235</v>
      </c>
      <c r="B16915" s="39">
        <v>29.35</v>
      </c>
    </row>
    <row r="16916" spans="1:2" x14ac:dyDescent="0.3">
      <c r="A16916" s="38" t="s">
        <v>17236</v>
      </c>
      <c r="B16916" s="39">
        <v>26.55</v>
      </c>
    </row>
    <row r="16917" spans="1:2" x14ac:dyDescent="0.3">
      <c r="A16917" s="38" t="s">
        <v>17237</v>
      </c>
      <c r="B16917" s="39">
        <v>41.88</v>
      </c>
    </row>
    <row r="16918" spans="1:2" x14ac:dyDescent="0.3">
      <c r="A16918" s="38" t="s">
        <v>17238</v>
      </c>
      <c r="B16918" s="39">
        <v>37.68</v>
      </c>
    </row>
    <row r="16919" spans="1:2" x14ac:dyDescent="0.3">
      <c r="A16919" s="38" t="s">
        <v>17239</v>
      </c>
      <c r="B16919" s="39">
        <v>50.97</v>
      </c>
    </row>
    <row r="16920" spans="1:2" x14ac:dyDescent="0.3">
      <c r="A16920" s="38" t="s">
        <v>17240</v>
      </c>
      <c r="B16920" s="39">
        <v>46.3</v>
      </c>
    </row>
    <row r="16921" spans="1:2" x14ac:dyDescent="0.3">
      <c r="A16921" s="38" t="s">
        <v>17241</v>
      </c>
      <c r="B16921" s="39">
        <v>65.08</v>
      </c>
    </row>
    <row r="16922" spans="1:2" x14ac:dyDescent="0.3">
      <c r="A16922" s="38" t="s">
        <v>17242</v>
      </c>
      <c r="B16922" s="39">
        <v>59.47</v>
      </c>
    </row>
    <row r="16923" spans="1:2" x14ac:dyDescent="0.3">
      <c r="A16923" s="38" t="s">
        <v>17243</v>
      </c>
      <c r="B16923" s="39">
        <v>86.73</v>
      </c>
    </row>
    <row r="16924" spans="1:2" x14ac:dyDescent="0.3">
      <c r="A16924" s="38" t="s">
        <v>17244</v>
      </c>
      <c r="B16924" s="39">
        <v>79.72</v>
      </c>
    </row>
    <row r="16925" spans="1:2" x14ac:dyDescent="0.3">
      <c r="A16925" s="38" t="s">
        <v>17245</v>
      </c>
      <c r="B16925" s="39">
        <v>128.91999999999999</v>
      </c>
    </row>
    <row r="16926" spans="1:2" x14ac:dyDescent="0.3">
      <c r="A16926" s="38" t="s">
        <v>17246</v>
      </c>
      <c r="B16926" s="39">
        <v>120.04</v>
      </c>
    </row>
    <row r="16927" spans="1:2" x14ac:dyDescent="0.3">
      <c r="A16927" s="38" t="s">
        <v>17247</v>
      </c>
      <c r="B16927" s="39">
        <v>67.66</v>
      </c>
    </row>
    <row r="16928" spans="1:2" x14ac:dyDescent="0.3">
      <c r="A16928" s="38" t="s">
        <v>17248</v>
      </c>
      <c r="B16928" s="39">
        <v>62.99</v>
      </c>
    </row>
    <row r="16929" spans="1:2" x14ac:dyDescent="0.3">
      <c r="A16929" s="38" t="s">
        <v>17249</v>
      </c>
      <c r="B16929" s="39">
        <v>71.319999999999993</v>
      </c>
    </row>
    <row r="16930" spans="1:2" x14ac:dyDescent="0.3">
      <c r="A16930" s="38" t="s">
        <v>17250</v>
      </c>
      <c r="B16930" s="39">
        <v>66.650000000000006</v>
      </c>
    </row>
    <row r="16931" spans="1:2" x14ac:dyDescent="0.3">
      <c r="A16931" s="38" t="s">
        <v>17251</v>
      </c>
      <c r="B16931" s="39">
        <v>84.67</v>
      </c>
    </row>
    <row r="16932" spans="1:2" x14ac:dyDescent="0.3">
      <c r="A16932" s="38" t="s">
        <v>17252</v>
      </c>
      <c r="B16932" s="39">
        <v>80</v>
      </c>
    </row>
    <row r="16933" spans="1:2" x14ac:dyDescent="0.3">
      <c r="A16933" s="38" t="s">
        <v>17253</v>
      </c>
      <c r="B16933" s="39">
        <v>99.7</v>
      </c>
    </row>
    <row r="16934" spans="1:2" x14ac:dyDescent="0.3">
      <c r="A16934" s="38" t="s">
        <v>17254</v>
      </c>
      <c r="B16934" s="39">
        <v>95.03</v>
      </c>
    </row>
    <row r="16935" spans="1:2" x14ac:dyDescent="0.3">
      <c r="A16935" s="38" t="s">
        <v>17255</v>
      </c>
      <c r="B16935" s="39">
        <v>49.07</v>
      </c>
    </row>
    <row r="16936" spans="1:2" x14ac:dyDescent="0.3">
      <c r="A16936" s="38" t="s">
        <v>17256</v>
      </c>
      <c r="B16936" s="39">
        <v>44.4</v>
      </c>
    </row>
    <row r="16937" spans="1:2" x14ac:dyDescent="0.3">
      <c r="A16937" s="38" t="s">
        <v>17257</v>
      </c>
      <c r="B16937" s="39">
        <v>51.75</v>
      </c>
    </row>
    <row r="16938" spans="1:2" x14ac:dyDescent="0.3">
      <c r="A16938" s="38" t="s">
        <v>17258</v>
      </c>
      <c r="B16938" s="39">
        <v>47.07</v>
      </c>
    </row>
    <row r="16939" spans="1:2" x14ac:dyDescent="0.3">
      <c r="A16939" s="38" t="s">
        <v>17259</v>
      </c>
      <c r="B16939" s="39">
        <v>54.41</v>
      </c>
    </row>
    <row r="16940" spans="1:2" x14ac:dyDescent="0.3">
      <c r="A16940" s="38" t="s">
        <v>17260</v>
      </c>
      <c r="B16940" s="39">
        <v>49.73</v>
      </c>
    </row>
    <row r="16941" spans="1:2" x14ac:dyDescent="0.3">
      <c r="A16941" s="38" t="s">
        <v>17261</v>
      </c>
      <c r="B16941" s="39">
        <v>57.18</v>
      </c>
    </row>
    <row r="16942" spans="1:2" x14ac:dyDescent="0.3">
      <c r="A16942" s="38" t="s">
        <v>17262</v>
      </c>
      <c r="B16942" s="39">
        <v>52.5</v>
      </c>
    </row>
    <row r="16943" spans="1:2" x14ac:dyDescent="0.3">
      <c r="A16943" s="38" t="s">
        <v>17263</v>
      </c>
      <c r="B16943" s="39">
        <v>67.06</v>
      </c>
    </row>
    <row r="16944" spans="1:2" x14ac:dyDescent="0.3">
      <c r="A16944" s="38" t="s">
        <v>17264</v>
      </c>
      <c r="B16944" s="39">
        <v>62.38</v>
      </c>
    </row>
    <row r="16945" spans="1:2" x14ac:dyDescent="0.3">
      <c r="A16945" s="38" t="s">
        <v>17265</v>
      </c>
      <c r="B16945" s="39">
        <v>74.260000000000005</v>
      </c>
    </row>
    <row r="16946" spans="1:2" x14ac:dyDescent="0.3">
      <c r="A16946" s="38" t="s">
        <v>17266</v>
      </c>
      <c r="B16946" s="39">
        <v>69.59</v>
      </c>
    </row>
    <row r="16947" spans="1:2" x14ac:dyDescent="0.3">
      <c r="A16947" s="38" t="s">
        <v>17267</v>
      </c>
      <c r="B16947" s="39">
        <v>54.41</v>
      </c>
    </row>
    <row r="16948" spans="1:2" x14ac:dyDescent="0.3">
      <c r="A16948" s="38" t="s">
        <v>17268</v>
      </c>
      <c r="B16948" s="39">
        <v>49.74</v>
      </c>
    </row>
    <row r="16949" spans="1:2" x14ac:dyDescent="0.3">
      <c r="A16949" s="38" t="s">
        <v>17269</v>
      </c>
      <c r="B16949" s="39">
        <v>57.14</v>
      </c>
    </row>
    <row r="16950" spans="1:2" x14ac:dyDescent="0.3">
      <c r="A16950" s="38" t="s">
        <v>17270</v>
      </c>
      <c r="B16950" s="39">
        <v>52.46</v>
      </c>
    </row>
    <row r="16951" spans="1:2" x14ac:dyDescent="0.3">
      <c r="A16951" s="38" t="s">
        <v>17271</v>
      </c>
      <c r="B16951" s="39">
        <v>59.84</v>
      </c>
    </row>
    <row r="16952" spans="1:2" x14ac:dyDescent="0.3">
      <c r="A16952" s="38" t="s">
        <v>17272</v>
      </c>
      <c r="B16952" s="39">
        <v>55.17</v>
      </c>
    </row>
    <row r="16953" spans="1:2" x14ac:dyDescent="0.3">
      <c r="A16953" s="38" t="s">
        <v>17273</v>
      </c>
      <c r="B16953" s="39">
        <v>70.209999999999994</v>
      </c>
    </row>
    <row r="16954" spans="1:2" x14ac:dyDescent="0.3">
      <c r="A16954" s="38" t="s">
        <v>17274</v>
      </c>
      <c r="B16954" s="39">
        <v>65.53</v>
      </c>
    </row>
    <row r="16955" spans="1:2" x14ac:dyDescent="0.3">
      <c r="A16955" s="38" t="s">
        <v>17275</v>
      </c>
      <c r="B16955" s="39">
        <v>84.99</v>
      </c>
    </row>
    <row r="16956" spans="1:2" x14ac:dyDescent="0.3">
      <c r="A16956" s="38" t="s">
        <v>17276</v>
      </c>
      <c r="B16956" s="39">
        <v>80.319999999999993</v>
      </c>
    </row>
    <row r="16957" spans="1:2" x14ac:dyDescent="0.3">
      <c r="A16957" s="38" t="s">
        <v>17277</v>
      </c>
      <c r="B16957" s="39">
        <v>56.78</v>
      </c>
    </row>
    <row r="16958" spans="1:2" x14ac:dyDescent="0.3">
      <c r="A16958" s="38" t="s">
        <v>17278</v>
      </c>
      <c r="B16958" s="39">
        <v>52.1</v>
      </c>
    </row>
    <row r="16959" spans="1:2" x14ac:dyDescent="0.3">
      <c r="A16959" s="38" t="s">
        <v>17279</v>
      </c>
      <c r="B16959" s="39">
        <v>59.24</v>
      </c>
    </row>
    <row r="16960" spans="1:2" x14ac:dyDescent="0.3">
      <c r="A16960" s="38" t="s">
        <v>17280</v>
      </c>
      <c r="B16960" s="39">
        <v>54.56</v>
      </c>
    </row>
    <row r="16961" spans="1:2" x14ac:dyDescent="0.3">
      <c r="A16961" s="38" t="s">
        <v>17281</v>
      </c>
      <c r="B16961" s="39">
        <v>62.25</v>
      </c>
    </row>
    <row r="16962" spans="1:2" x14ac:dyDescent="0.3">
      <c r="A16962" s="38" t="s">
        <v>17282</v>
      </c>
      <c r="B16962" s="39">
        <v>57.57</v>
      </c>
    </row>
    <row r="16963" spans="1:2" x14ac:dyDescent="0.3">
      <c r="A16963" s="38" t="s">
        <v>17283</v>
      </c>
      <c r="B16963" s="39">
        <v>73.53</v>
      </c>
    </row>
    <row r="16964" spans="1:2" x14ac:dyDescent="0.3">
      <c r="A16964" s="38" t="s">
        <v>17284</v>
      </c>
      <c r="B16964" s="39">
        <v>68.86</v>
      </c>
    </row>
    <row r="16965" spans="1:2" x14ac:dyDescent="0.3">
      <c r="A16965" s="38" t="s">
        <v>17285</v>
      </c>
      <c r="B16965" s="39">
        <v>80.63</v>
      </c>
    </row>
    <row r="16966" spans="1:2" x14ac:dyDescent="0.3">
      <c r="A16966" s="38" t="s">
        <v>17286</v>
      </c>
      <c r="B16966" s="39">
        <v>75.95</v>
      </c>
    </row>
    <row r="16967" spans="1:2" x14ac:dyDescent="0.3">
      <c r="A16967" s="38" t="s">
        <v>17287</v>
      </c>
      <c r="B16967" s="39">
        <v>41.16</v>
      </c>
    </row>
    <row r="16968" spans="1:2" x14ac:dyDescent="0.3">
      <c r="A16968" s="38" t="s">
        <v>17288</v>
      </c>
      <c r="B16968" s="39">
        <v>36.479999999999997</v>
      </c>
    </row>
    <row r="16969" spans="1:2" x14ac:dyDescent="0.3">
      <c r="A16969" s="38" t="s">
        <v>17289</v>
      </c>
      <c r="B16969" s="39">
        <v>43.21</v>
      </c>
    </row>
    <row r="16970" spans="1:2" x14ac:dyDescent="0.3">
      <c r="A16970" s="38" t="s">
        <v>17290</v>
      </c>
      <c r="B16970" s="39">
        <v>38.54</v>
      </c>
    </row>
    <row r="16971" spans="1:2" x14ac:dyDescent="0.3">
      <c r="A16971" s="38" t="s">
        <v>17291</v>
      </c>
      <c r="B16971" s="39">
        <v>45.26</v>
      </c>
    </row>
    <row r="16972" spans="1:2" x14ac:dyDescent="0.3">
      <c r="A16972" s="38" t="s">
        <v>17292</v>
      </c>
      <c r="B16972" s="39">
        <v>40.58</v>
      </c>
    </row>
    <row r="16973" spans="1:2" x14ac:dyDescent="0.3">
      <c r="A16973" s="38" t="s">
        <v>17293</v>
      </c>
      <c r="B16973" s="39">
        <v>47.32</v>
      </c>
    </row>
    <row r="16974" spans="1:2" x14ac:dyDescent="0.3">
      <c r="A16974" s="38" t="s">
        <v>17294</v>
      </c>
      <c r="B16974" s="39">
        <v>42.64</v>
      </c>
    </row>
    <row r="16975" spans="1:2" x14ac:dyDescent="0.3">
      <c r="A16975" s="38" t="s">
        <v>17295</v>
      </c>
      <c r="B16975" s="39">
        <v>55.21</v>
      </c>
    </row>
    <row r="16976" spans="1:2" x14ac:dyDescent="0.3">
      <c r="A16976" s="38" t="s">
        <v>17296</v>
      </c>
      <c r="B16976" s="39">
        <v>50.53</v>
      </c>
    </row>
    <row r="16977" spans="1:2" x14ac:dyDescent="0.3">
      <c r="A16977" s="38" t="s">
        <v>17297</v>
      </c>
      <c r="B16977" s="39">
        <v>60.26</v>
      </c>
    </row>
    <row r="16978" spans="1:2" x14ac:dyDescent="0.3">
      <c r="A16978" s="38" t="s">
        <v>17298</v>
      </c>
      <c r="B16978" s="39">
        <v>55.58</v>
      </c>
    </row>
    <row r="16979" spans="1:2" x14ac:dyDescent="0.3">
      <c r="A16979" s="38" t="s">
        <v>17299</v>
      </c>
      <c r="B16979" s="39">
        <v>45.26</v>
      </c>
    </row>
    <row r="16980" spans="1:2" x14ac:dyDescent="0.3">
      <c r="A16980" s="38" t="s">
        <v>17300</v>
      </c>
      <c r="B16980" s="39">
        <v>40.58</v>
      </c>
    </row>
    <row r="16981" spans="1:2" x14ac:dyDescent="0.3">
      <c r="A16981" s="38" t="s">
        <v>17301</v>
      </c>
      <c r="B16981" s="39">
        <v>47.32</v>
      </c>
    </row>
    <row r="16982" spans="1:2" x14ac:dyDescent="0.3">
      <c r="A16982" s="38" t="s">
        <v>17302</v>
      </c>
      <c r="B16982" s="39">
        <v>42.64</v>
      </c>
    </row>
    <row r="16983" spans="1:2" x14ac:dyDescent="0.3">
      <c r="A16983" s="38" t="s">
        <v>17303</v>
      </c>
      <c r="B16983" s="39">
        <v>49.37</v>
      </c>
    </row>
    <row r="16984" spans="1:2" x14ac:dyDescent="0.3">
      <c r="A16984" s="38" t="s">
        <v>17304</v>
      </c>
      <c r="B16984" s="39">
        <v>44.69</v>
      </c>
    </row>
    <row r="16985" spans="1:2" x14ac:dyDescent="0.3">
      <c r="A16985" s="38" t="s">
        <v>17305</v>
      </c>
      <c r="B16985" s="39">
        <v>57.73</v>
      </c>
    </row>
    <row r="16986" spans="1:2" x14ac:dyDescent="0.3">
      <c r="A16986" s="38" t="s">
        <v>17306</v>
      </c>
      <c r="B16986" s="39">
        <v>53.06</v>
      </c>
    </row>
    <row r="16987" spans="1:2" x14ac:dyDescent="0.3">
      <c r="A16987" s="38" t="s">
        <v>17307</v>
      </c>
      <c r="B16987" s="39">
        <v>69.02</v>
      </c>
    </row>
    <row r="16988" spans="1:2" x14ac:dyDescent="0.3">
      <c r="A16988" s="38" t="s">
        <v>17308</v>
      </c>
      <c r="B16988" s="39">
        <v>64.349999999999994</v>
      </c>
    </row>
    <row r="16989" spans="1:2" x14ac:dyDescent="0.3">
      <c r="A16989" s="38" t="s">
        <v>17309</v>
      </c>
      <c r="B16989" s="39">
        <v>47.32</v>
      </c>
    </row>
    <row r="16990" spans="1:2" x14ac:dyDescent="0.3">
      <c r="A16990" s="38" t="s">
        <v>17310</v>
      </c>
      <c r="B16990" s="39">
        <v>42.64</v>
      </c>
    </row>
    <row r="16991" spans="1:2" x14ac:dyDescent="0.3">
      <c r="A16991" s="38" t="s">
        <v>17311</v>
      </c>
      <c r="B16991" s="39">
        <v>49.37</v>
      </c>
    </row>
    <row r="16992" spans="1:2" x14ac:dyDescent="0.3">
      <c r="A16992" s="38" t="s">
        <v>17312</v>
      </c>
      <c r="B16992" s="39">
        <v>44.69</v>
      </c>
    </row>
    <row r="16993" spans="1:2" x14ac:dyDescent="0.3">
      <c r="A16993" s="38" t="s">
        <v>17313</v>
      </c>
      <c r="B16993" s="39">
        <v>51.42</v>
      </c>
    </row>
    <row r="16994" spans="1:2" x14ac:dyDescent="0.3">
      <c r="A16994" s="38" t="s">
        <v>17314</v>
      </c>
      <c r="B16994" s="39">
        <v>46.75</v>
      </c>
    </row>
    <row r="16995" spans="1:2" x14ac:dyDescent="0.3">
      <c r="A16995" s="38" t="s">
        <v>17315</v>
      </c>
      <c r="B16995" s="39">
        <v>60.26</v>
      </c>
    </row>
    <row r="16996" spans="1:2" x14ac:dyDescent="0.3">
      <c r="A16996" s="38" t="s">
        <v>17316</v>
      </c>
      <c r="B16996" s="39">
        <v>55.58</v>
      </c>
    </row>
    <row r="16997" spans="1:2" x14ac:dyDescent="0.3">
      <c r="A16997" s="38" t="s">
        <v>17317</v>
      </c>
      <c r="B16997" s="39">
        <v>65.3</v>
      </c>
    </row>
    <row r="16998" spans="1:2" x14ac:dyDescent="0.3">
      <c r="A16998" s="38" t="s">
        <v>17318</v>
      </c>
      <c r="B16998" s="39">
        <v>60.63</v>
      </c>
    </row>
    <row r="16999" spans="1:2" x14ac:dyDescent="0.3">
      <c r="A16999" s="38" t="s">
        <v>17319</v>
      </c>
      <c r="B16999" s="39">
        <v>52.28</v>
      </c>
    </row>
    <row r="17000" spans="1:2" x14ac:dyDescent="0.3">
      <c r="A17000" s="38" t="s">
        <v>17320</v>
      </c>
      <c r="B17000" s="39">
        <v>47.6</v>
      </c>
    </row>
    <row r="17001" spans="1:2" x14ac:dyDescent="0.3">
      <c r="A17001" s="38" t="s">
        <v>17321</v>
      </c>
      <c r="B17001" s="39">
        <v>57.09</v>
      </c>
    </row>
    <row r="17002" spans="1:2" x14ac:dyDescent="0.3">
      <c r="A17002" s="38" t="s">
        <v>17322</v>
      </c>
      <c r="B17002" s="39">
        <v>52.41</v>
      </c>
    </row>
    <row r="17003" spans="1:2" x14ac:dyDescent="0.3">
      <c r="A17003" s="38" t="s">
        <v>17323</v>
      </c>
      <c r="B17003" s="39">
        <v>61.89</v>
      </c>
    </row>
    <row r="17004" spans="1:2" x14ac:dyDescent="0.3">
      <c r="A17004" s="38" t="s">
        <v>17324</v>
      </c>
      <c r="B17004" s="39">
        <v>57.22</v>
      </c>
    </row>
    <row r="17005" spans="1:2" x14ac:dyDescent="0.3">
      <c r="A17005" s="38" t="s">
        <v>17325</v>
      </c>
      <c r="B17005" s="39">
        <v>66.790000000000006</v>
      </c>
    </row>
    <row r="17006" spans="1:2" x14ac:dyDescent="0.3">
      <c r="A17006" s="38" t="s">
        <v>17326</v>
      </c>
      <c r="B17006" s="39">
        <v>62.11</v>
      </c>
    </row>
    <row r="17007" spans="1:2" x14ac:dyDescent="0.3">
      <c r="A17007" s="38" t="s">
        <v>17327</v>
      </c>
      <c r="B17007" s="39">
        <v>80.95</v>
      </c>
    </row>
    <row r="17008" spans="1:2" x14ac:dyDescent="0.3">
      <c r="A17008" s="38" t="s">
        <v>17328</v>
      </c>
      <c r="B17008" s="39">
        <v>76.28</v>
      </c>
    </row>
    <row r="17009" spans="1:2" x14ac:dyDescent="0.3">
      <c r="A17009" s="38" t="s">
        <v>17329</v>
      </c>
      <c r="B17009" s="39">
        <v>95.59</v>
      </c>
    </row>
    <row r="17010" spans="1:2" x14ac:dyDescent="0.3">
      <c r="A17010" s="38" t="s">
        <v>17330</v>
      </c>
      <c r="B17010" s="39">
        <v>90.91</v>
      </c>
    </row>
    <row r="17011" spans="1:2" x14ac:dyDescent="0.3">
      <c r="A17011" s="38" t="s">
        <v>17331</v>
      </c>
      <c r="B17011" s="39">
        <v>59.76</v>
      </c>
    </row>
    <row r="17012" spans="1:2" x14ac:dyDescent="0.3">
      <c r="A17012" s="38" t="s">
        <v>17332</v>
      </c>
      <c r="B17012" s="39">
        <v>55.08</v>
      </c>
    </row>
    <row r="17013" spans="1:2" x14ac:dyDescent="0.3">
      <c r="A17013" s="38" t="s">
        <v>17333</v>
      </c>
      <c r="B17013" s="39">
        <v>64.66</v>
      </c>
    </row>
    <row r="17014" spans="1:2" x14ac:dyDescent="0.3">
      <c r="A17014" s="38" t="s">
        <v>17334</v>
      </c>
      <c r="B17014" s="39">
        <v>59.98</v>
      </c>
    </row>
    <row r="17015" spans="1:2" x14ac:dyDescent="0.3">
      <c r="A17015" s="38" t="s">
        <v>17335</v>
      </c>
      <c r="B17015" s="39">
        <v>69.45</v>
      </c>
    </row>
    <row r="17016" spans="1:2" x14ac:dyDescent="0.3">
      <c r="A17016" s="38" t="s">
        <v>17336</v>
      </c>
      <c r="B17016" s="39">
        <v>64.78</v>
      </c>
    </row>
    <row r="17017" spans="1:2" x14ac:dyDescent="0.3">
      <c r="A17017" s="38" t="s">
        <v>17337</v>
      </c>
      <c r="B17017" s="39">
        <v>84.1</v>
      </c>
    </row>
    <row r="17018" spans="1:2" x14ac:dyDescent="0.3">
      <c r="A17018" s="38" t="s">
        <v>17338</v>
      </c>
      <c r="B17018" s="39">
        <v>79.42</v>
      </c>
    </row>
    <row r="17019" spans="1:2" x14ac:dyDescent="0.3">
      <c r="A17019" s="38" t="s">
        <v>17339</v>
      </c>
      <c r="B17019" s="39">
        <v>106.32</v>
      </c>
    </row>
    <row r="17020" spans="1:2" x14ac:dyDescent="0.3">
      <c r="A17020" s="38" t="s">
        <v>17340</v>
      </c>
      <c r="B17020" s="39">
        <v>101.64</v>
      </c>
    </row>
    <row r="17021" spans="1:2" x14ac:dyDescent="0.3">
      <c r="A17021" s="38" t="s">
        <v>17341</v>
      </c>
      <c r="B17021" s="39">
        <v>62.12</v>
      </c>
    </row>
    <row r="17022" spans="1:2" x14ac:dyDescent="0.3">
      <c r="A17022" s="38" t="s">
        <v>372</v>
      </c>
      <c r="B17022" s="39">
        <v>57.44</v>
      </c>
    </row>
    <row r="17023" spans="1:2" x14ac:dyDescent="0.3">
      <c r="A17023" s="38" t="s">
        <v>17342</v>
      </c>
      <c r="B17023" s="39">
        <v>66.72</v>
      </c>
    </row>
    <row r="17024" spans="1:2" x14ac:dyDescent="0.3">
      <c r="A17024" s="38" t="s">
        <v>17343</v>
      </c>
      <c r="B17024" s="39">
        <v>62.04</v>
      </c>
    </row>
    <row r="17025" spans="1:2" x14ac:dyDescent="0.3">
      <c r="A17025" s="38" t="s">
        <v>17344</v>
      </c>
      <c r="B17025" s="39">
        <v>71.86</v>
      </c>
    </row>
    <row r="17026" spans="1:2" x14ac:dyDescent="0.3">
      <c r="A17026" s="38" t="s">
        <v>17345</v>
      </c>
      <c r="B17026" s="39">
        <v>67.180000000000007</v>
      </c>
    </row>
    <row r="17027" spans="1:2" x14ac:dyDescent="0.3">
      <c r="A17027" s="38" t="s">
        <v>17346</v>
      </c>
      <c r="B17027" s="39">
        <v>87.43</v>
      </c>
    </row>
    <row r="17028" spans="1:2" x14ac:dyDescent="0.3">
      <c r="A17028" s="38" t="s">
        <v>17347</v>
      </c>
      <c r="B17028" s="39">
        <v>82.75</v>
      </c>
    </row>
    <row r="17029" spans="1:2" x14ac:dyDescent="0.3">
      <c r="A17029" s="38" t="s">
        <v>17348</v>
      </c>
      <c r="B17029" s="39">
        <v>101.96</v>
      </c>
    </row>
    <row r="17030" spans="1:2" x14ac:dyDescent="0.3">
      <c r="A17030" s="38" t="s">
        <v>17349</v>
      </c>
      <c r="B17030" s="39">
        <v>97.28</v>
      </c>
    </row>
    <row r="17031" spans="1:2" x14ac:dyDescent="0.3">
      <c r="A17031" s="38" t="s">
        <v>17350</v>
      </c>
      <c r="B17031" s="39">
        <v>43.83</v>
      </c>
    </row>
    <row r="17032" spans="1:2" x14ac:dyDescent="0.3">
      <c r="A17032" s="38" t="s">
        <v>17351</v>
      </c>
      <c r="B17032" s="39">
        <v>39.15</v>
      </c>
    </row>
    <row r="17033" spans="1:2" x14ac:dyDescent="0.3">
      <c r="A17033" s="38" t="s">
        <v>17352</v>
      </c>
      <c r="B17033" s="39">
        <v>47.66</v>
      </c>
    </row>
    <row r="17034" spans="1:2" x14ac:dyDescent="0.3">
      <c r="A17034" s="38" t="s">
        <v>17353</v>
      </c>
      <c r="B17034" s="39">
        <v>42.99</v>
      </c>
    </row>
    <row r="17035" spans="1:2" x14ac:dyDescent="0.3">
      <c r="A17035" s="38" t="s">
        <v>17354</v>
      </c>
      <c r="B17035" s="39">
        <v>51.49</v>
      </c>
    </row>
    <row r="17036" spans="1:2" x14ac:dyDescent="0.3">
      <c r="A17036" s="38" t="s">
        <v>17355</v>
      </c>
      <c r="B17036" s="39">
        <v>46.82</v>
      </c>
    </row>
    <row r="17037" spans="1:2" x14ac:dyDescent="0.3">
      <c r="A17037" s="38" t="s">
        <v>17356</v>
      </c>
      <c r="B17037" s="39">
        <v>55.33</v>
      </c>
    </row>
    <row r="17038" spans="1:2" x14ac:dyDescent="0.3">
      <c r="A17038" s="38" t="s">
        <v>17357</v>
      </c>
      <c r="B17038" s="39">
        <v>50.65</v>
      </c>
    </row>
    <row r="17039" spans="1:2" x14ac:dyDescent="0.3">
      <c r="A17039" s="38" t="s">
        <v>17358</v>
      </c>
      <c r="B17039" s="39">
        <v>66.78</v>
      </c>
    </row>
    <row r="17040" spans="1:2" x14ac:dyDescent="0.3">
      <c r="A17040" s="38" t="s">
        <v>17359</v>
      </c>
      <c r="B17040" s="39">
        <v>62.11</v>
      </c>
    </row>
    <row r="17041" spans="1:2" x14ac:dyDescent="0.3">
      <c r="A17041" s="38" t="s">
        <v>17360</v>
      </c>
      <c r="B17041" s="39">
        <v>78.03</v>
      </c>
    </row>
    <row r="17042" spans="1:2" x14ac:dyDescent="0.3">
      <c r="A17042" s="38" t="s">
        <v>17361</v>
      </c>
      <c r="B17042" s="39">
        <v>73.349999999999994</v>
      </c>
    </row>
    <row r="17043" spans="1:2" x14ac:dyDescent="0.3">
      <c r="A17043" s="38" t="s">
        <v>17362</v>
      </c>
      <c r="B17043" s="39">
        <v>49.71</v>
      </c>
    </row>
    <row r="17044" spans="1:2" x14ac:dyDescent="0.3">
      <c r="A17044" s="38" t="s">
        <v>17363</v>
      </c>
      <c r="B17044" s="39">
        <v>45.04</v>
      </c>
    </row>
    <row r="17045" spans="1:2" x14ac:dyDescent="0.3">
      <c r="A17045" s="38" t="s">
        <v>17364</v>
      </c>
      <c r="B17045" s="39">
        <v>53.55</v>
      </c>
    </row>
    <row r="17046" spans="1:2" x14ac:dyDescent="0.3">
      <c r="A17046" s="38" t="s">
        <v>17365</v>
      </c>
      <c r="B17046" s="39">
        <v>48.88</v>
      </c>
    </row>
    <row r="17047" spans="1:2" x14ac:dyDescent="0.3">
      <c r="A17047" s="38" t="s">
        <v>17366</v>
      </c>
      <c r="B17047" s="39">
        <v>57.38</v>
      </c>
    </row>
    <row r="17048" spans="1:2" x14ac:dyDescent="0.3">
      <c r="A17048" s="38" t="s">
        <v>17367</v>
      </c>
      <c r="B17048" s="39">
        <v>52.7</v>
      </c>
    </row>
    <row r="17049" spans="1:2" x14ac:dyDescent="0.3">
      <c r="A17049" s="38" t="s">
        <v>17368</v>
      </c>
      <c r="B17049" s="39">
        <v>69.31</v>
      </c>
    </row>
    <row r="17050" spans="1:2" x14ac:dyDescent="0.3">
      <c r="A17050" s="38" t="s">
        <v>17369</v>
      </c>
      <c r="B17050" s="39">
        <v>64.63</v>
      </c>
    </row>
    <row r="17051" spans="1:2" x14ac:dyDescent="0.3">
      <c r="A17051" s="38" t="s">
        <v>17370</v>
      </c>
      <c r="B17051" s="39">
        <v>86.8</v>
      </c>
    </row>
    <row r="17052" spans="1:2" x14ac:dyDescent="0.3">
      <c r="A17052" s="38" t="s">
        <v>17371</v>
      </c>
      <c r="B17052" s="39">
        <v>82.12</v>
      </c>
    </row>
    <row r="17053" spans="1:2" x14ac:dyDescent="0.3">
      <c r="A17053" s="38" t="s">
        <v>17372</v>
      </c>
      <c r="B17053" s="39">
        <v>51.77</v>
      </c>
    </row>
    <row r="17054" spans="1:2" x14ac:dyDescent="0.3">
      <c r="A17054" s="38" t="s">
        <v>17373</v>
      </c>
      <c r="B17054" s="39">
        <v>47.09</v>
      </c>
    </row>
    <row r="17055" spans="1:2" x14ac:dyDescent="0.3">
      <c r="A17055" s="38" t="s">
        <v>17374</v>
      </c>
      <c r="B17055" s="39">
        <v>55.6</v>
      </c>
    </row>
    <row r="17056" spans="1:2" x14ac:dyDescent="0.3">
      <c r="A17056" s="38" t="s">
        <v>17375</v>
      </c>
      <c r="B17056" s="39">
        <v>50.93</v>
      </c>
    </row>
    <row r="17057" spans="1:2" x14ac:dyDescent="0.3">
      <c r="A17057" s="38" t="s">
        <v>17376</v>
      </c>
      <c r="B17057" s="39">
        <v>59.43</v>
      </c>
    </row>
    <row r="17058" spans="1:2" x14ac:dyDescent="0.3">
      <c r="A17058" s="38" t="s">
        <v>17377</v>
      </c>
      <c r="B17058" s="39">
        <v>54.75</v>
      </c>
    </row>
    <row r="17059" spans="1:2" x14ac:dyDescent="0.3">
      <c r="A17059" s="38" t="s">
        <v>17378</v>
      </c>
      <c r="B17059" s="39">
        <v>71.83</v>
      </c>
    </row>
    <row r="17060" spans="1:2" x14ac:dyDescent="0.3">
      <c r="A17060" s="38" t="s">
        <v>17379</v>
      </c>
      <c r="B17060" s="39">
        <v>67.16</v>
      </c>
    </row>
    <row r="17061" spans="1:2" x14ac:dyDescent="0.3">
      <c r="A17061" s="38" t="s">
        <v>17380</v>
      </c>
      <c r="B17061" s="39">
        <v>83.08</v>
      </c>
    </row>
    <row r="17062" spans="1:2" x14ac:dyDescent="0.3">
      <c r="A17062" s="38" t="s">
        <v>17381</v>
      </c>
      <c r="B17062" s="39">
        <v>78.400000000000006</v>
      </c>
    </row>
    <row r="17063" spans="1:2" x14ac:dyDescent="0.3">
      <c r="A17063" s="38" t="s">
        <v>17382</v>
      </c>
      <c r="B17063" s="39">
        <v>52.28</v>
      </c>
    </row>
    <row r="17064" spans="1:2" x14ac:dyDescent="0.3">
      <c r="A17064" s="38" t="s">
        <v>17383</v>
      </c>
      <c r="B17064" s="39">
        <v>47.6</v>
      </c>
    </row>
    <row r="17065" spans="1:2" x14ac:dyDescent="0.3">
      <c r="A17065" s="38" t="s">
        <v>17384</v>
      </c>
      <c r="B17065" s="39">
        <v>57.09</v>
      </c>
    </row>
    <row r="17066" spans="1:2" x14ac:dyDescent="0.3">
      <c r="A17066" s="38" t="s">
        <v>17385</v>
      </c>
      <c r="B17066" s="39">
        <v>52.41</v>
      </c>
    </row>
    <row r="17067" spans="1:2" x14ac:dyDescent="0.3">
      <c r="A17067" s="38" t="s">
        <v>17386</v>
      </c>
      <c r="B17067" s="39">
        <v>61.89</v>
      </c>
    </row>
    <row r="17068" spans="1:2" x14ac:dyDescent="0.3">
      <c r="A17068" s="38" t="s">
        <v>17387</v>
      </c>
      <c r="B17068" s="39">
        <v>57.22</v>
      </c>
    </row>
    <row r="17069" spans="1:2" x14ac:dyDescent="0.3">
      <c r="A17069" s="38" t="s">
        <v>17388</v>
      </c>
      <c r="B17069" s="39">
        <v>66.790000000000006</v>
      </c>
    </row>
    <row r="17070" spans="1:2" x14ac:dyDescent="0.3">
      <c r="A17070" s="38" t="s">
        <v>17389</v>
      </c>
      <c r="B17070" s="39">
        <v>62.11</v>
      </c>
    </row>
    <row r="17071" spans="1:2" x14ac:dyDescent="0.3">
      <c r="A17071" s="38" t="s">
        <v>17390</v>
      </c>
      <c r="B17071" s="39">
        <v>80.959999999999994</v>
      </c>
    </row>
    <row r="17072" spans="1:2" x14ac:dyDescent="0.3">
      <c r="A17072" s="38" t="s">
        <v>17391</v>
      </c>
      <c r="B17072" s="39">
        <v>76.28</v>
      </c>
    </row>
    <row r="17073" spans="1:2" x14ac:dyDescent="0.3">
      <c r="A17073" s="38" t="s">
        <v>17392</v>
      </c>
      <c r="B17073" s="39">
        <v>95.58</v>
      </c>
    </row>
    <row r="17074" spans="1:2" x14ac:dyDescent="0.3">
      <c r="A17074" s="38" t="s">
        <v>17393</v>
      </c>
      <c r="B17074" s="39">
        <v>90.91</v>
      </c>
    </row>
    <row r="17075" spans="1:2" x14ac:dyDescent="0.3">
      <c r="A17075" s="38" t="s">
        <v>17394</v>
      </c>
      <c r="B17075" s="39">
        <v>59.75</v>
      </c>
    </row>
    <row r="17076" spans="1:2" x14ac:dyDescent="0.3">
      <c r="A17076" s="38" t="s">
        <v>17395</v>
      </c>
      <c r="B17076" s="39">
        <v>55.08</v>
      </c>
    </row>
    <row r="17077" spans="1:2" x14ac:dyDescent="0.3">
      <c r="A17077" s="38" t="s">
        <v>17396</v>
      </c>
      <c r="B17077" s="39">
        <v>64.66</v>
      </c>
    </row>
    <row r="17078" spans="1:2" x14ac:dyDescent="0.3">
      <c r="A17078" s="38" t="s">
        <v>17397</v>
      </c>
      <c r="B17078" s="39">
        <v>59.98</v>
      </c>
    </row>
    <row r="17079" spans="1:2" x14ac:dyDescent="0.3">
      <c r="A17079" s="38" t="s">
        <v>17398</v>
      </c>
      <c r="B17079" s="39">
        <v>69.459999999999994</v>
      </c>
    </row>
    <row r="17080" spans="1:2" x14ac:dyDescent="0.3">
      <c r="A17080" s="38" t="s">
        <v>17399</v>
      </c>
      <c r="B17080" s="39">
        <v>64.78</v>
      </c>
    </row>
    <row r="17081" spans="1:2" x14ac:dyDescent="0.3">
      <c r="A17081" s="38" t="s">
        <v>17400</v>
      </c>
      <c r="B17081" s="39">
        <v>84.09</v>
      </c>
    </row>
    <row r="17082" spans="1:2" x14ac:dyDescent="0.3">
      <c r="A17082" s="38" t="s">
        <v>17401</v>
      </c>
      <c r="B17082" s="39">
        <v>79.41</v>
      </c>
    </row>
    <row r="17083" spans="1:2" x14ac:dyDescent="0.3">
      <c r="A17083" s="38" t="s">
        <v>17402</v>
      </c>
      <c r="B17083" s="39">
        <v>106.3</v>
      </c>
    </row>
    <row r="17084" spans="1:2" x14ac:dyDescent="0.3">
      <c r="A17084" s="38" t="s">
        <v>17403</v>
      </c>
      <c r="B17084" s="39">
        <v>101.62</v>
      </c>
    </row>
    <row r="17085" spans="1:2" x14ac:dyDescent="0.3">
      <c r="A17085" s="38" t="s">
        <v>17404</v>
      </c>
      <c r="B17085" s="39">
        <v>62.12</v>
      </c>
    </row>
    <row r="17086" spans="1:2" x14ac:dyDescent="0.3">
      <c r="A17086" s="38" t="s">
        <v>17405</v>
      </c>
      <c r="B17086" s="39">
        <v>57.44</v>
      </c>
    </row>
    <row r="17087" spans="1:2" x14ac:dyDescent="0.3">
      <c r="A17087" s="38" t="s">
        <v>17406</v>
      </c>
      <c r="B17087" s="39">
        <v>66.709999999999994</v>
      </c>
    </row>
    <row r="17088" spans="1:2" x14ac:dyDescent="0.3">
      <c r="A17088" s="38" t="s">
        <v>17407</v>
      </c>
      <c r="B17088" s="39">
        <v>62.03</v>
      </c>
    </row>
    <row r="17089" spans="1:2" x14ac:dyDescent="0.3">
      <c r="A17089" s="38" t="s">
        <v>17408</v>
      </c>
      <c r="B17089" s="39">
        <v>71.86</v>
      </c>
    </row>
    <row r="17090" spans="1:2" x14ac:dyDescent="0.3">
      <c r="A17090" s="38" t="s">
        <v>17409</v>
      </c>
      <c r="B17090" s="39">
        <v>67.180000000000007</v>
      </c>
    </row>
    <row r="17091" spans="1:2" x14ac:dyDescent="0.3">
      <c r="A17091" s="38" t="s">
        <v>17410</v>
      </c>
      <c r="B17091" s="39">
        <v>87.44</v>
      </c>
    </row>
    <row r="17092" spans="1:2" x14ac:dyDescent="0.3">
      <c r="A17092" s="38" t="s">
        <v>17411</v>
      </c>
      <c r="B17092" s="39">
        <v>82.76</v>
      </c>
    </row>
    <row r="17093" spans="1:2" x14ac:dyDescent="0.3">
      <c r="A17093" s="38" t="s">
        <v>17412</v>
      </c>
      <c r="B17093" s="39">
        <v>101.97</v>
      </c>
    </row>
    <row r="17094" spans="1:2" x14ac:dyDescent="0.3">
      <c r="A17094" s="38" t="s">
        <v>17413</v>
      </c>
      <c r="B17094" s="39">
        <v>97.3</v>
      </c>
    </row>
    <row r="17095" spans="1:2" x14ac:dyDescent="0.3">
      <c r="A17095" s="38" t="s">
        <v>17414</v>
      </c>
      <c r="B17095" s="39">
        <v>43.83</v>
      </c>
    </row>
    <row r="17096" spans="1:2" x14ac:dyDescent="0.3">
      <c r="A17096" s="38" t="s">
        <v>17415</v>
      </c>
      <c r="B17096" s="39">
        <v>39.15</v>
      </c>
    </row>
    <row r="17097" spans="1:2" x14ac:dyDescent="0.3">
      <c r="A17097" s="38" t="s">
        <v>17416</v>
      </c>
      <c r="B17097" s="39">
        <v>47.66</v>
      </c>
    </row>
    <row r="17098" spans="1:2" x14ac:dyDescent="0.3">
      <c r="A17098" s="38" t="s">
        <v>17417</v>
      </c>
      <c r="B17098" s="39">
        <v>42.99</v>
      </c>
    </row>
    <row r="17099" spans="1:2" x14ac:dyDescent="0.3">
      <c r="A17099" s="38" t="s">
        <v>17418</v>
      </c>
      <c r="B17099" s="39">
        <v>51.49</v>
      </c>
    </row>
    <row r="17100" spans="1:2" x14ac:dyDescent="0.3">
      <c r="A17100" s="38" t="s">
        <v>17419</v>
      </c>
      <c r="B17100" s="39">
        <v>46.82</v>
      </c>
    </row>
    <row r="17101" spans="1:2" x14ac:dyDescent="0.3">
      <c r="A17101" s="38" t="s">
        <v>17420</v>
      </c>
      <c r="B17101" s="39">
        <v>55.33</v>
      </c>
    </row>
    <row r="17102" spans="1:2" x14ac:dyDescent="0.3">
      <c r="A17102" s="38" t="s">
        <v>17421</v>
      </c>
      <c r="B17102" s="39">
        <v>50.65</v>
      </c>
    </row>
    <row r="17103" spans="1:2" x14ac:dyDescent="0.3">
      <c r="A17103" s="38" t="s">
        <v>17422</v>
      </c>
      <c r="B17103" s="39">
        <v>66.790000000000006</v>
      </c>
    </row>
    <row r="17104" spans="1:2" x14ac:dyDescent="0.3">
      <c r="A17104" s="38" t="s">
        <v>17423</v>
      </c>
      <c r="B17104" s="39">
        <v>62.11</v>
      </c>
    </row>
    <row r="17105" spans="1:2" x14ac:dyDescent="0.3">
      <c r="A17105" s="38" t="s">
        <v>17424</v>
      </c>
      <c r="B17105" s="39">
        <v>78.02</v>
      </c>
    </row>
    <row r="17106" spans="1:2" x14ac:dyDescent="0.3">
      <c r="A17106" s="38" t="s">
        <v>17425</v>
      </c>
      <c r="B17106" s="39">
        <v>73.349999999999994</v>
      </c>
    </row>
    <row r="17107" spans="1:2" x14ac:dyDescent="0.3">
      <c r="A17107" s="38" t="s">
        <v>17426</v>
      </c>
      <c r="B17107" s="39">
        <v>49.71</v>
      </c>
    </row>
    <row r="17108" spans="1:2" x14ac:dyDescent="0.3">
      <c r="A17108" s="38" t="s">
        <v>17427</v>
      </c>
      <c r="B17108" s="39">
        <v>45.03</v>
      </c>
    </row>
    <row r="17109" spans="1:2" x14ac:dyDescent="0.3">
      <c r="A17109" s="38" t="s">
        <v>17428</v>
      </c>
      <c r="B17109" s="39">
        <v>53.55</v>
      </c>
    </row>
    <row r="17110" spans="1:2" x14ac:dyDescent="0.3">
      <c r="A17110" s="38" t="s">
        <v>17429</v>
      </c>
      <c r="B17110" s="39">
        <v>48.88</v>
      </c>
    </row>
    <row r="17111" spans="1:2" x14ac:dyDescent="0.3">
      <c r="A17111" s="38" t="s">
        <v>17430</v>
      </c>
      <c r="B17111" s="39">
        <v>57.38</v>
      </c>
    </row>
    <row r="17112" spans="1:2" x14ac:dyDescent="0.3">
      <c r="A17112" s="38" t="s">
        <v>17431</v>
      </c>
      <c r="B17112" s="39">
        <v>52.7</v>
      </c>
    </row>
    <row r="17113" spans="1:2" x14ac:dyDescent="0.3">
      <c r="A17113" s="38" t="s">
        <v>17432</v>
      </c>
      <c r="B17113" s="39">
        <v>69.3</v>
      </c>
    </row>
    <row r="17114" spans="1:2" x14ac:dyDescent="0.3">
      <c r="A17114" s="38" t="s">
        <v>17433</v>
      </c>
      <c r="B17114" s="39">
        <v>64.63</v>
      </c>
    </row>
    <row r="17115" spans="1:2" x14ac:dyDescent="0.3">
      <c r="A17115" s="38" t="s">
        <v>17434</v>
      </c>
      <c r="B17115" s="39">
        <v>86.78</v>
      </c>
    </row>
    <row r="17116" spans="1:2" x14ac:dyDescent="0.3">
      <c r="A17116" s="38" t="s">
        <v>17435</v>
      </c>
      <c r="B17116" s="39">
        <v>82.11</v>
      </c>
    </row>
    <row r="17117" spans="1:2" x14ac:dyDescent="0.3">
      <c r="A17117" s="38" t="s">
        <v>17436</v>
      </c>
      <c r="B17117" s="39">
        <v>51.77</v>
      </c>
    </row>
    <row r="17118" spans="1:2" x14ac:dyDescent="0.3">
      <c r="A17118" s="38" t="s">
        <v>17437</v>
      </c>
      <c r="B17118" s="39">
        <v>47.09</v>
      </c>
    </row>
    <row r="17119" spans="1:2" x14ac:dyDescent="0.3">
      <c r="A17119" s="38" t="s">
        <v>17438</v>
      </c>
      <c r="B17119" s="39">
        <v>55.61</v>
      </c>
    </row>
    <row r="17120" spans="1:2" x14ac:dyDescent="0.3">
      <c r="A17120" s="38" t="s">
        <v>17439</v>
      </c>
      <c r="B17120" s="39">
        <v>50.93</v>
      </c>
    </row>
    <row r="17121" spans="1:2" x14ac:dyDescent="0.3">
      <c r="A17121" s="38" t="s">
        <v>17440</v>
      </c>
      <c r="B17121" s="39">
        <v>59.43</v>
      </c>
    </row>
    <row r="17122" spans="1:2" x14ac:dyDescent="0.3">
      <c r="A17122" s="38" t="s">
        <v>17441</v>
      </c>
      <c r="B17122" s="39">
        <v>54.75</v>
      </c>
    </row>
    <row r="17123" spans="1:2" x14ac:dyDescent="0.3">
      <c r="A17123" s="38" t="s">
        <v>17442</v>
      </c>
      <c r="B17123" s="39">
        <v>71.84</v>
      </c>
    </row>
    <row r="17124" spans="1:2" x14ac:dyDescent="0.3">
      <c r="A17124" s="38" t="s">
        <v>17443</v>
      </c>
      <c r="B17124" s="39">
        <v>67.17</v>
      </c>
    </row>
    <row r="17125" spans="1:2" x14ac:dyDescent="0.3">
      <c r="A17125" s="38" t="s">
        <v>17444</v>
      </c>
      <c r="B17125" s="39">
        <v>83.09</v>
      </c>
    </row>
    <row r="17126" spans="1:2" x14ac:dyDescent="0.3">
      <c r="A17126" s="38" t="s">
        <v>17445</v>
      </c>
      <c r="B17126" s="39">
        <v>78.41</v>
      </c>
    </row>
    <row r="17127" spans="1:2" x14ac:dyDescent="0.3">
      <c r="A17127" s="38" t="s">
        <v>17446</v>
      </c>
      <c r="B17127" s="39">
        <v>21.36</v>
      </c>
    </row>
    <row r="17128" spans="1:2" x14ac:dyDescent="0.3">
      <c r="A17128" s="38" t="s">
        <v>17447</v>
      </c>
      <c r="B17128" s="39">
        <v>19.03</v>
      </c>
    </row>
    <row r="17129" spans="1:2" x14ac:dyDescent="0.3">
      <c r="A17129" s="38" t="s">
        <v>17448</v>
      </c>
      <c r="B17129" s="39">
        <v>22.97</v>
      </c>
    </row>
    <row r="17130" spans="1:2" x14ac:dyDescent="0.3">
      <c r="A17130" s="38" t="s">
        <v>17449</v>
      </c>
      <c r="B17130" s="39">
        <v>20.64</v>
      </c>
    </row>
    <row r="17131" spans="1:2" x14ac:dyDescent="0.3">
      <c r="A17131" s="38" t="s">
        <v>17450</v>
      </c>
      <c r="B17131" s="39">
        <v>24.97</v>
      </c>
    </row>
    <row r="17132" spans="1:2" x14ac:dyDescent="0.3">
      <c r="A17132" s="38" t="s">
        <v>17451</v>
      </c>
      <c r="B17132" s="39">
        <v>22.64</v>
      </c>
    </row>
    <row r="17133" spans="1:2" x14ac:dyDescent="0.3">
      <c r="A17133" s="38" t="s">
        <v>17452</v>
      </c>
      <c r="B17133" s="39">
        <v>27.39</v>
      </c>
    </row>
    <row r="17134" spans="1:2" x14ac:dyDescent="0.3">
      <c r="A17134" s="38" t="s">
        <v>17453</v>
      </c>
      <c r="B17134" s="39">
        <v>25.06</v>
      </c>
    </row>
    <row r="17135" spans="1:2" x14ac:dyDescent="0.3">
      <c r="A17135" s="38" t="s">
        <v>17454</v>
      </c>
      <c r="B17135" s="39">
        <v>34.880000000000003</v>
      </c>
    </row>
    <row r="17136" spans="1:2" x14ac:dyDescent="0.3">
      <c r="A17136" s="38" t="s">
        <v>17455</v>
      </c>
      <c r="B17136" s="39">
        <v>32.549999999999997</v>
      </c>
    </row>
    <row r="17137" spans="1:2" x14ac:dyDescent="0.3">
      <c r="A17137" s="38" t="s">
        <v>17456</v>
      </c>
      <c r="B17137" s="39">
        <v>42.28</v>
      </c>
    </row>
    <row r="17138" spans="1:2" x14ac:dyDescent="0.3">
      <c r="A17138" s="38" t="s">
        <v>17457</v>
      </c>
      <c r="B17138" s="39">
        <v>39.950000000000003</v>
      </c>
    </row>
    <row r="17139" spans="1:2" x14ac:dyDescent="0.3">
      <c r="A17139" s="38" t="s">
        <v>17458</v>
      </c>
      <c r="B17139" s="39">
        <v>24.36</v>
      </c>
    </row>
    <row r="17140" spans="1:2" x14ac:dyDescent="0.3">
      <c r="A17140" s="38" t="s">
        <v>17459</v>
      </c>
      <c r="B17140" s="39">
        <v>22.03</v>
      </c>
    </row>
    <row r="17141" spans="1:2" x14ac:dyDescent="0.3">
      <c r="A17141" s="38" t="s">
        <v>17460</v>
      </c>
      <c r="B17141" s="39">
        <v>26.49</v>
      </c>
    </row>
    <row r="17142" spans="1:2" x14ac:dyDescent="0.3">
      <c r="A17142" s="38" t="s">
        <v>17461</v>
      </c>
      <c r="B17142" s="39">
        <v>24.16</v>
      </c>
    </row>
    <row r="17143" spans="1:2" x14ac:dyDescent="0.3">
      <c r="A17143" s="38" t="s">
        <v>17462</v>
      </c>
      <c r="B17143" s="39">
        <v>27.87</v>
      </c>
    </row>
    <row r="17144" spans="1:2" x14ac:dyDescent="0.3">
      <c r="A17144" s="38" t="s">
        <v>17463</v>
      </c>
      <c r="B17144" s="39">
        <v>25.54</v>
      </c>
    </row>
    <row r="17145" spans="1:2" x14ac:dyDescent="0.3">
      <c r="A17145" s="38" t="s">
        <v>17464</v>
      </c>
      <c r="B17145" s="39">
        <v>37.06</v>
      </c>
    </row>
    <row r="17146" spans="1:2" x14ac:dyDescent="0.3">
      <c r="A17146" s="38" t="s">
        <v>17465</v>
      </c>
      <c r="B17146" s="39">
        <v>34.729999999999997</v>
      </c>
    </row>
    <row r="17147" spans="1:2" x14ac:dyDescent="0.3">
      <c r="A17147" s="38" t="s">
        <v>17466</v>
      </c>
      <c r="B17147" s="39">
        <v>42.2</v>
      </c>
    </row>
    <row r="17148" spans="1:2" x14ac:dyDescent="0.3">
      <c r="A17148" s="38" t="s">
        <v>17467</v>
      </c>
      <c r="B17148" s="39">
        <v>39.869999999999997</v>
      </c>
    </row>
    <row r="17149" spans="1:2" x14ac:dyDescent="0.3">
      <c r="A17149" s="38" t="s">
        <v>17468</v>
      </c>
      <c r="B17149" s="39">
        <v>25.73</v>
      </c>
    </row>
    <row r="17150" spans="1:2" x14ac:dyDescent="0.3">
      <c r="A17150" s="38" t="s">
        <v>17469</v>
      </c>
      <c r="B17150" s="39">
        <v>23.4</v>
      </c>
    </row>
    <row r="17151" spans="1:2" x14ac:dyDescent="0.3">
      <c r="A17151" s="38" t="s">
        <v>17470</v>
      </c>
      <c r="B17151" s="39">
        <v>28.02</v>
      </c>
    </row>
    <row r="17152" spans="1:2" x14ac:dyDescent="0.3">
      <c r="A17152" s="38" t="s">
        <v>17471</v>
      </c>
      <c r="B17152" s="39">
        <v>25.69</v>
      </c>
    </row>
    <row r="17153" spans="1:2" x14ac:dyDescent="0.3">
      <c r="A17153" s="38" t="s">
        <v>17472</v>
      </c>
      <c r="B17153" s="39">
        <v>30.6</v>
      </c>
    </row>
    <row r="17154" spans="1:2" x14ac:dyDescent="0.3">
      <c r="A17154" s="38" t="s">
        <v>17473</v>
      </c>
      <c r="B17154" s="39">
        <v>28.27</v>
      </c>
    </row>
    <row r="17155" spans="1:2" x14ac:dyDescent="0.3">
      <c r="A17155" s="38" t="s">
        <v>17474</v>
      </c>
      <c r="B17155" s="39">
        <v>39.24</v>
      </c>
    </row>
    <row r="17156" spans="1:2" x14ac:dyDescent="0.3">
      <c r="A17156" s="38" t="s">
        <v>17475</v>
      </c>
      <c r="B17156" s="39">
        <v>36.909999999999997</v>
      </c>
    </row>
    <row r="17157" spans="1:2" x14ac:dyDescent="0.3">
      <c r="A17157" s="38" t="s">
        <v>17476</v>
      </c>
      <c r="B17157" s="39">
        <v>50.82</v>
      </c>
    </row>
    <row r="17158" spans="1:2" x14ac:dyDescent="0.3">
      <c r="A17158" s="38" t="s">
        <v>17477</v>
      </c>
      <c r="B17158" s="39">
        <v>48.49</v>
      </c>
    </row>
    <row r="17159" spans="1:2" x14ac:dyDescent="0.3">
      <c r="A17159" s="38" t="s">
        <v>17478</v>
      </c>
      <c r="B17159" s="39">
        <v>24.05</v>
      </c>
    </row>
    <row r="17160" spans="1:2" x14ac:dyDescent="0.3">
      <c r="A17160" s="38" t="s">
        <v>17479</v>
      </c>
      <c r="B17160" s="39">
        <v>21.72</v>
      </c>
    </row>
    <row r="17161" spans="1:2" x14ac:dyDescent="0.3">
      <c r="A17161" s="38" t="s">
        <v>17480</v>
      </c>
      <c r="B17161" s="39">
        <v>25.31</v>
      </c>
    </row>
    <row r="17162" spans="1:2" x14ac:dyDescent="0.3">
      <c r="A17162" s="38" t="s">
        <v>17481</v>
      </c>
      <c r="B17162" s="39">
        <v>22.98</v>
      </c>
    </row>
    <row r="17163" spans="1:2" x14ac:dyDescent="0.3">
      <c r="A17163" s="38" t="s">
        <v>17482</v>
      </c>
      <c r="B17163" s="39">
        <v>28.22</v>
      </c>
    </row>
    <row r="17164" spans="1:2" x14ac:dyDescent="0.3">
      <c r="A17164" s="38" t="s">
        <v>17483</v>
      </c>
      <c r="B17164" s="39">
        <v>25.89</v>
      </c>
    </row>
    <row r="17165" spans="1:2" x14ac:dyDescent="0.3">
      <c r="A17165" s="38" t="s">
        <v>17484</v>
      </c>
      <c r="B17165" s="39">
        <v>33.619999999999997</v>
      </c>
    </row>
    <row r="17166" spans="1:2" x14ac:dyDescent="0.3">
      <c r="A17166" s="38" t="s">
        <v>17485</v>
      </c>
      <c r="B17166" s="39">
        <v>31.29</v>
      </c>
    </row>
    <row r="17167" spans="1:2" x14ac:dyDescent="0.3">
      <c r="A17167" s="38" t="s">
        <v>17486</v>
      </c>
      <c r="B17167" s="39">
        <v>52.43</v>
      </c>
    </row>
    <row r="17168" spans="1:2" x14ac:dyDescent="0.3">
      <c r="A17168" s="38" t="s">
        <v>17487</v>
      </c>
      <c r="B17168" s="39">
        <v>50.1</v>
      </c>
    </row>
    <row r="17169" spans="1:2" x14ac:dyDescent="0.3">
      <c r="A17169" s="38" t="s">
        <v>17488</v>
      </c>
      <c r="B17169" s="39">
        <v>67.569999999999993</v>
      </c>
    </row>
    <row r="17170" spans="1:2" x14ac:dyDescent="0.3">
      <c r="A17170" s="38" t="s">
        <v>17489</v>
      </c>
      <c r="B17170" s="39">
        <v>65.239999999999995</v>
      </c>
    </row>
    <row r="17171" spans="1:2" x14ac:dyDescent="0.3">
      <c r="A17171" s="38" t="s">
        <v>17490</v>
      </c>
      <c r="B17171" s="39">
        <v>27.24</v>
      </c>
    </row>
    <row r="17172" spans="1:2" x14ac:dyDescent="0.3">
      <c r="A17172" s="38" t="s">
        <v>17491</v>
      </c>
      <c r="B17172" s="39">
        <v>24.91</v>
      </c>
    </row>
    <row r="17173" spans="1:2" x14ac:dyDescent="0.3">
      <c r="A17173" s="38" t="s">
        <v>17492</v>
      </c>
      <c r="B17173" s="39">
        <v>30.29</v>
      </c>
    </row>
    <row r="17174" spans="1:2" x14ac:dyDescent="0.3">
      <c r="A17174" s="38" t="s">
        <v>17493</v>
      </c>
      <c r="B17174" s="39">
        <v>27.96</v>
      </c>
    </row>
    <row r="17175" spans="1:2" x14ac:dyDescent="0.3">
      <c r="A17175" s="38" t="s">
        <v>17494</v>
      </c>
      <c r="B17175" s="39">
        <v>33.83</v>
      </c>
    </row>
    <row r="17176" spans="1:2" x14ac:dyDescent="0.3">
      <c r="A17176" s="38" t="s">
        <v>17495</v>
      </c>
      <c r="B17176" s="39">
        <v>31.5</v>
      </c>
    </row>
    <row r="17177" spans="1:2" x14ac:dyDescent="0.3">
      <c r="A17177" s="38" t="s">
        <v>17496</v>
      </c>
      <c r="B17177" s="39">
        <v>56.83</v>
      </c>
    </row>
    <row r="17178" spans="1:2" x14ac:dyDescent="0.3">
      <c r="A17178" s="38" t="s">
        <v>17497</v>
      </c>
      <c r="B17178" s="39">
        <v>54.5</v>
      </c>
    </row>
    <row r="17179" spans="1:2" x14ac:dyDescent="0.3">
      <c r="A17179" s="38" t="s">
        <v>17498</v>
      </c>
      <c r="B17179" s="39">
        <v>72.540000000000006</v>
      </c>
    </row>
    <row r="17180" spans="1:2" x14ac:dyDescent="0.3">
      <c r="A17180" s="38" t="s">
        <v>17499</v>
      </c>
      <c r="B17180" s="39">
        <v>70.209999999999994</v>
      </c>
    </row>
    <row r="17181" spans="1:2" x14ac:dyDescent="0.3">
      <c r="A17181" s="38" t="s">
        <v>17500</v>
      </c>
      <c r="B17181" s="39">
        <v>30.24</v>
      </c>
    </row>
    <row r="17182" spans="1:2" x14ac:dyDescent="0.3">
      <c r="A17182" s="38" t="s">
        <v>17501</v>
      </c>
      <c r="B17182" s="39">
        <v>27.91</v>
      </c>
    </row>
    <row r="17183" spans="1:2" x14ac:dyDescent="0.3">
      <c r="A17183" s="38" t="s">
        <v>17502</v>
      </c>
      <c r="B17183" s="39">
        <v>32.49</v>
      </c>
    </row>
    <row r="17184" spans="1:2" x14ac:dyDescent="0.3">
      <c r="A17184" s="38" t="s">
        <v>17503</v>
      </c>
      <c r="B17184" s="39">
        <v>30.16</v>
      </c>
    </row>
    <row r="17185" spans="1:2" x14ac:dyDescent="0.3">
      <c r="A17185" s="38" t="s">
        <v>17504</v>
      </c>
      <c r="B17185" s="39">
        <v>36.15</v>
      </c>
    </row>
    <row r="17186" spans="1:2" x14ac:dyDescent="0.3">
      <c r="A17186" s="38" t="s">
        <v>17505</v>
      </c>
      <c r="B17186" s="39">
        <v>33.82</v>
      </c>
    </row>
    <row r="17187" spans="1:2" x14ac:dyDescent="0.3">
      <c r="A17187" s="38" t="s">
        <v>17506</v>
      </c>
      <c r="B17187" s="39">
        <v>61.23</v>
      </c>
    </row>
    <row r="17188" spans="1:2" x14ac:dyDescent="0.3">
      <c r="A17188" s="38" t="s">
        <v>17507</v>
      </c>
      <c r="B17188" s="39">
        <v>58.9</v>
      </c>
    </row>
    <row r="17189" spans="1:2" x14ac:dyDescent="0.3">
      <c r="A17189" s="38" t="s">
        <v>17508</v>
      </c>
      <c r="B17189" s="39">
        <v>77.540000000000006</v>
      </c>
    </row>
    <row r="17190" spans="1:2" x14ac:dyDescent="0.3">
      <c r="A17190" s="38" t="s">
        <v>17509</v>
      </c>
      <c r="B17190" s="39">
        <v>75.209999999999994</v>
      </c>
    </row>
    <row r="17191" spans="1:2" x14ac:dyDescent="0.3">
      <c r="A17191" s="38" t="s">
        <v>17510</v>
      </c>
      <c r="B17191" s="39">
        <v>21.15</v>
      </c>
    </row>
    <row r="17192" spans="1:2" x14ac:dyDescent="0.3">
      <c r="A17192" s="38" t="s">
        <v>17511</v>
      </c>
      <c r="B17192" s="39">
        <v>18.82</v>
      </c>
    </row>
    <row r="17193" spans="1:2" x14ac:dyDescent="0.3">
      <c r="A17193" s="38" t="s">
        <v>17512</v>
      </c>
      <c r="B17193" s="39">
        <v>22.36</v>
      </c>
    </row>
    <row r="17194" spans="1:2" x14ac:dyDescent="0.3">
      <c r="A17194" s="38" t="s">
        <v>17513</v>
      </c>
      <c r="B17194" s="39">
        <v>20.03</v>
      </c>
    </row>
    <row r="17195" spans="1:2" x14ac:dyDescent="0.3">
      <c r="A17195" s="38" t="s">
        <v>17514</v>
      </c>
      <c r="B17195" s="39">
        <v>23.59</v>
      </c>
    </row>
    <row r="17196" spans="1:2" x14ac:dyDescent="0.3">
      <c r="A17196" s="38" t="s">
        <v>17515</v>
      </c>
      <c r="B17196" s="39">
        <v>21.26</v>
      </c>
    </row>
    <row r="17197" spans="1:2" x14ac:dyDescent="0.3">
      <c r="A17197" s="38" t="s">
        <v>17516</v>
      </c>
      <c r="B17197" s="39">
        <v>24.81</v>
      </c>
    </row>
    <row r="17198" spans="1:2" x14ac:dyDescent="0.3">
      <c r="A17198" s="38" t="s">
        <v>17517</v>
      </c>
      <c r="B17198" s="39">
        <v>22.48</v>
      </c>
    </row>
    <row r="17199" spans="1:2" x14ac:dyDescent="0.3">
      <c r="A17199" s="38" t="s">
        <v>17518</v>
      </c>
      <c r="B17199" s="39">
        <v>27.9</v>
      </c>
    </row>
    <row r="17200" spans="1:2" x14ac:dyDescent="0.3">
      <c r="A17200" s="38" t="s">
        <v>17519</v>
      </c>
      <c r="B17200" s="39">
        <v>25.57</v>
      </c>
    </row>
    <row r="17201" spans="1:2" x14ac:dyDescent="0.3">
      <c r="A17201" s="38" t="s">
        <v>17520</v>
      </c>
      <c r="B17201" s="39">
        <v>30.43</v>
      </c>
    </row>
    <row r="17202" spans="1:2" x14ac:dyDescent="0.3">
      <c r="A17202" s="38" t="s">
        <v>17521</v>
      </c>
      <c r="B17202" s="39">
        <v>28.1</v>
      </c>
    </row>
    <row r="17203" spans="1:2" x14ac:dyDescent="0.3">
      <c r="A17203" s="38" t="s">
        <v>17522</v>
      </c>
      <c r="B17203" s="39">
        <v>24.49</v>
      </c>
    </row>
    <row r="17204" spans="1:2" x14ac:dyDescent="0.3">
      <c r="A17204" s="38" t="s">
        <v>17523</v>
      </c>
      <c r="B17204" s="39">
        <v>22.16</v>
      </c>
    </row>
    <row r="17205" spans="1:2" x14ac:dyDescent="0.3">
      <c r="A17205" s="38" t="s">
        <v>17524</v>
      </c>
      <c r="B17205" s="39">
        <v>25.1</v>
      </c>
    </row>
    <row r="17206" spans="1:2" x14ac:dyDescent="0.3">
      <c r="A17206" s="38" t="s">
        <v>17525</v>
      </c>
      <c r="B17206" s="39">
        <v>22.77</v>
      </c>
    </row>
    <row r="17207" spans="1:2" x14ac:dyDescent="0.3">
      <c r="A17207" s="38" t="s">
        <v>17526</v>
      </c>
      <c r="B17207" s="39">
        <v>26.47</v>
      </c>
    </row>
    <row r="17208" spans="1:2" x14ac:dyDescent="0.3">
      <c r="A17208" s="38" t="s">
        <v>17527</v>
      </c>
      <c r="B17208" s="39">
        <v>24.14</v>
      </c>
    </row>
    <row r="17209" spans="1:2" x14ac:dyDescent="0.3">
      <c r="A17209" s="38" t="s">
        <v>17528</v>
      </c>
      <c r="B17209" s="39">
        <v>28.41</v>
      </c>
    </row>
    <row r="17210" spans="1:2" x14ac:dyDescent="0.3">
      <c r="A17210" s="38" t="s">
        <v>17529</v>
      </c>
      <c r="B17210" s="39">
        <v>26.08</v>
      </c>
    </row>
    <row r="17211" spans="1:2" x14ac:dyDescent="0.3">
      <c r="A17211" s="38" t="s">
        <v>17530</v>
      </c>
      <c r="B17211" s="39">
        <v>32.049999999999997</v>
      </c>
    </row>
    <row r="17212" spans="1:2" x14ac:dyDescent="0.3">
      <c r="A17212" s="38" t="s">
        <v>17531</v>
      </c>
      <c r="B17212" s="39">
        <v>29.72</v>
      </c>
    </row>
    <row r="17213" spans="1:2" x14ac:dyDescent="0.3">
      <c r="A17213" s="38" t="s">
        <v>17532</v>
      </c>
      <c r="B17213" s="39">
        <v>25.57</v>
      </c>
    </row>
    <row r="17214" spans="1:2" x14ac:dyDescent="0.3">
      <c r="A17214" s="38" t="s">
        <v>17533</v>
      </c>
      <c r="B17214" s="39">
        <v>23.24</v>
      </c>
    </row>
    <row r="17215" spans="1:2" x14ac:dyDescent="0.3">
      <c r="A17215" s="38" t="s">
        <v>17534</v>
      </c>
      <c r="B17215" s="39">
        <v>26.94</v>
      </c>
    </row>
    <row r="17216" spans="1:2" x14ac:dyDescent="0.3">
      <c r="A17216" s="38" t="s">
        <v>17535</v>
      </c>
      <c r="B17216" s="39">
        <v>24.61</v>
      </c>
    </row>
    <row r="17217" spans="1:2" x14ac:dyDescent="0.3">
      <c r="A17217" s="38" t="s">
        <v>17536</v>
      </c>
      <c r="B17217" s="39">
        <v>28.31</v>
      </c>
    </row>
    <row r="17218" spans="1:2" x14ac:dyDescent="0.3">
      <c r="A17218" s="38" t="s">
        <v>17537</v>
      </c>
      <c r="B17218" s="39">
        <v>25.98</v>
      </c>
    </row>
    <row r="17219" spans="1:2" x14ac:dyDescent="0.3">
      <c r="A17219" s="38" t="s">
        <v>17538</v>
      </c>
      <c r="B17219" s="39">
        <v>31.33</v>
      </c>
    </row>
    <row r="17220" spans="1:2" x14ac:dyDescent="0.3">
      <c r="A17220" s="38" t="s">
        <v>17539</v>
      </c>
      <c r="B17220" s="39">
        <v>29</v>
      </c>
    </row>
    <row r="17221" spans="1:2" x14ac:dyDescent="0.3">
      <c r="A17221" s="38" t="s">
        <v>17540</v>
      </c>
      <c r="B17221" s="39">
        <v>33.85</v>
      </c>
    </row>
    <row r="17222" spans="1:2" x14ac:dyDescent="0.3">
      <c r="A17222" s="38" t="s">
        <v>17541</v>
      </c>
      <c r="B17222" s="39">
        <v>31.52</v>
      </c>
    </row>
    <row r="17223" spans="1:2" x14ac:dyDescent="0.3">
      <c r="A17223" s="38" t="s">
        <v>17542</v>
      </c>
      <c r="B17223" s="39">
        <v>21.15</v>
      </c>
    </row>
    <row r="17224" spans="1:2" x14ac:dyDescent="0.3">
      <c r="A17224" s="38" t="s">
        <v>17543</v>
      </c>
      <c r="B17224" s="39">
        <v>18.82</v>
      </c>
    </row>
    <row r="17225" spans="1:2" x14ac:dyDescent="0.3">
      <c r="A17225" s="38" t="s">
        <v>17544</v>
      </c>
      <c r="B17225" s="39">
        <v>22.36</v>
      </c>
    </row>
    <row r="17226" spans="1:2" x14ac:dyDescent="0.3">
      <c r="A17226" s="38" t="s">
        <v>17545</v>
      </c>
      <c r="B17226" s="39">
        <v>20.03</v>
      </c>
    </row>
    <row r="17227" spans="1:2" x14ac:dyDescent="0.3">
      <c r="A17227" s="38" t="s">
        <v>17546</v>
      </c>
      <c r="B17227" s="39">
        <v>23.59</v>
      </c>
    </row>
    <row r="17228" spans="1:2" x14ac:dyDescent="0.3">
      <c r="A17228" s="38" t="s">
        <v>17547</v>
      </c>
      <c r="B17228" s="39">
        <v>21.26</v>
      </c>
    </row>
    <row r="17229" spans="1:2" x14ac:dyDescent="0.3">
      <c r="A17229" s="38" t="s">
        <v>17548</v>
      </c>
      <c r="B17229" s="39">
        <v>24.81</v>
      </c>
    </row>
    <row r="17230" spans="1:2" x14ac:dyDescent="0.3">
      <c r="A17230" s="38" t="s">
        <v>17549</v>
      </c>
      <c r="B17230" s="39">
        <v>22.48</v>
      </c>
    </row>
    <row r="17231" spans="1:2" x14ac:dyDescent="0.3">
      <c r="A17231" s="38" t="s">
        <v>17550</v>
      </c>
      <c r="B17231" s="39">
        <v>27.9</v>
      </c>
    </row>
    <row r="17232" spans="1:2" x14ac:dyDescent="0.3">
      <c r="A17232" s="38" t="s">
        <v>17551</v>
      </c>
      <c r="B17232" s="39">
        <v>25.57</v>
      </c>
    </row>
    <row r="17233" spans="1:2" x14ac:dyDescent="0.3">
      <c r="A17233" s="38" t="s">
        <v>17552</v>
      </c>
      <c r="B17233" s="39">
        <v>30.43</v>
      </c>
    </row>
    <row r="17234" spans="1:2" x14ac:dyDescent="0.3">
      <c r="A17234" s="38" t="s">
        <v>17553</v>
      </c>
      <c r="B17234" s="39">
        <v>28.1</v>
      </c>
    </row>
    <row r="17235" spans="1:2" x14ac:dyDescent="0.3">
      <c r="A17235" s="38" t="s">
        <v>17554</v>
      </c>
      <c r="B17235" s="39">
        <v>24.49</v>
      </c>
    </row>
    <row r="17236" spans="1:2" x14ac:dyDescent="0.3">
      <c r="A17236" s="38" t="s">
        <v>17555</v>
      </c>
      <c r="B17236" s="39">
        <v>22.16</v>
      </c>
    </row>
    <row r="17237" spans="1:2" x14ac:dyDescent="0.3">
      <c r="A17237" s="38" t="s">
        <v>17556</v>
      </c>
      <c r="B17237" s="39">
        <v>25.1</v>
      </c>
    </row>
    <row r="17238" spans="1:2" x14ac:dyDescent="0.3">
      <c r="A17238" s="38" t="s">
        <v>17557</v>
      </c>
      <c r="B17238" s="39">
        <v>22.77</v>
      </c>
    </row>
    <row r="17239" spans="1:2" x14ac:dyDescent="0.3">
      <c r="A17239" s="38" t="s">
        <v>17558</v>
      </c>
      <c r="B17239" s="39">
        <v>26.47</v>
      </c>
    </row>
    <row r="17240" spans="1:2" x14ac:dyDescent="0.3">
      <c r="A17240" s="38" t="s">
        <v>17559</v>
      </c>
      <c r="B17240" s="39">
        <v>24.14</v>
      </c>
    </row>
    <row r="17241" spans="1:2" x14ac:dyDescent="0.3">
      <c r="A17241" s="38" t="s">
        <v>17560</v>
      </c>
      <c r="B17241" s="39">
        <v>28.41</v>
      </c>
    </row>
    <row r="17242" spans="1:2" x14ac:dyDescent="0.3">
      <c r="A17242" s="38" t="s">
        <v>17561</v>
      </c>
      <c r="B17242" s="39">
        <v>26.08</v>
      </c>
    </row>
    <row r="17243" spans="1:2" x14ac:dyDescent="0.3">
      <c r="A17243" s="38" t="s">
        <v>17562</v>
      </c>
      <c r="B17243" s="39">
        <v>32.07</v>
      </c>
    </row>
    <row r="17244" spans="1:2" x14ac:dyDescent="0.3">
      <c r="A17244" s="38" t="s">
        <v>17563</v>
      </c>
      <c r="B17244" s="39">
        <v>29.74</v>
      </c>
    </row>
    <row r="17245" spans="1:2" x14ac:dyDescent="0.3">
      <c r="A17245" s="38" t="s">
        <v>17564</v>
      </c>
      <c r="B17245" s="39">
        <v>25.57</v>
      </c>
    </row>
    <row r="17246" spans="1:2" x14ac:dyDescent="0.3">
      <c r="A17246" s="38" t="s">
        <v>17565</v>
      </c>
      <c r="B17246" s="39">
        <v>23.24</v>
      </c>
    </row>
    <row r="17247" spans="1:2" x14ac:dyDescent="0.3">
      <c r="A17247" s="38" t="s">
        <v>17566</v>
      </c>
      <c r="B17247" s="39">
        <v>26.94</v>
      </c>
    </row>
    <row r="17248" spans="1:2" x14ac:dyDescent="0.3">
      <c r="A17248" s="38" t="s">
        <v>17567</v>
      </c>
      <c r="B17248" s="39">
        <v>24.61</v>
      </c>
    </row>
    <row r="17249" spans="1:2" x14ac:dyDescent="0.3">
      <c r="A17249" s="38" t="s">
        <v>17568</v>
      </c>
      <c r="B17249" s="39">
        <v>28.31</v>
      </c>
    </row>
    <row r="17250" spans="1:2" x14ac:dyDescent="0.3">
      <c r="A17250" s="38" t="s">
        <v>17569</v>
      </c>
      <c r="B17250" s="39">
        <v>25.98</v>
      </c>
    </row>
    <row r="17251" spans="1:2" x14ac:dyDescent="0.3">
      <c r="A17251" s="38" t="s">
        <v>17570</v>
      </c>
      <c r="B17251" s="39">
        <v>31.33</v>
      </c>
    </row>
    <row r="17252" spans="1:2" x14ac:dyDescent="0.3">
      <c r="A17252" s="38" t="s">
        <v>17571</v>
      </c>
      <c r="B17252" s="39">
        <v>29</v>
      </c>
    </row>
    <row r="17253" spans="1:2" x14ac:dyDescent="0.3">
      <c r="A17253" s="38" t="s">
        <v>17572</v>
      </c>
      <c r="B17253" s="39">
        <v>33.85</v>
      </c>
    </row>
    <row r="17254" spans="1:2" x14ac:dyDescent="0.3">
      <c r="A17254" s="38" t="s">
        <v>17573</v>
      </c>
      <c r="B17254" s="39">
        <v>31.52</v>
      </c>
    </row>
    <row r="17255" spans="1:2" x14ac:dyDescent="0.3">
      <c r="A17255" s="38" t="s">
        <v>17574</v>
      </c>
      <c r="B17255" s="39">
        <v>23.39</v>
      </c>
    </row>
    <row r="17256" spans="1:2" x14ac:dyDescent="0.3">
      <c r="A17256" s="38" t="s">
        <v>17575</v>
      </c>
      <c r="B17256" s="39">
        <v>21.06</v>
      </c>
    </row>
    <row r="17257" spans="1:2" x14ac:dyDescent="0.3">
      <c r="A17257" s="38" t="s">
        <v>17576</v>
      </c>
      <c r="B17257" s="39">
        <v>25.14</v>
      </c>
    </row>
    <row r="17258" spans="1:2" x14ac:dyDescent="0.3">
      <c r="A17258" s="38" t="s">
        <v>17577</v>
      </c>
      <c r="B17258" s="39">
        <v>22.81</v>
      </c>
    </row>
    <row r="17259" spans="1:2" x14ac:dyDescent="0.3">
      <c r="A17259" s="38" t="s">
        <v>17578</v>
      </c>
      <c r="B17259" s="39">
        <v>26.87</v>
      </c>
    </row>
    <row r="17260" spans="1:2" x14ac:dyDescent="0.3">
      <c r="A17260" s="38" t="s">
        <v>17579</v>
      </c>
      <c r="B17260" s="39">
        <v>24.54</v>
      </c>
    </row>
    <row r="17261" spans="1:2" x14ac:dyDescent="0.3">
      <c r="A17261" s="38" t="s">
        <v>17580</v>
      </c>
      <c r="B17261" s="39">
        <v>28.49</v>
      </c>
    </row>
    <row r="17262" spans="1:2" x14ac:dyDescent="0.3">
      <c r="A17262" s="38" t="s">
        <v>17581</v>
      </c>
      <c r="B17262" s="39">
        <v>26.16</v>
      </c>
    </row>
    <row r="17263" spans="1:2" x14ac:dyDescent="0.3">
      <c r="A17263" s="38" t="s">
        <v>17582</v>
      </c>
      <c r="B17263" s="39">
        <v>36.049999999999997</v>
      </c>
    </row>
    <row r="17264" spans="1:2" x14ac:dyDescent="0.3">
      <c r="A17264" s="38" t="s">
        <v>17583</v>
      </c>
      <c r="B17264" s="39">
        <v>33.72</v>
      </c>
    </row>
    <row r="17265" spans="1:2" x14ac:dyDescent="0.3">
      <c r="A17265" s="38" t="s">
        <v>17584</v>
      </c>
      <c r="B17265" s="39">
        <v>39.57</v>
      </c>
    </row>
    <row r="17266" spans="1:2" x14ac:dyDescent="0.3">
      <c r="A17266" s="38" t="s">
        <v>17585</v>
      </c>
      <c r="B17266" s="39">
        <v>37.24</v>
      </c>
    </row>
    <row r="17267" spans="1:2" x14ac:dyDescent="0.3">
      <c r="A17267" s="38" t="s">
        <v>17586</v>
      </c>
      <c r="B17267" s="39">
        <v>27.01</v>
      </c>
    </row>
    <row r="17268" spans="1:2" x14ac:dyDescent="0.3">
      <c r="A17268" s="38" t="s">
        <v>17587</v>
      </c>
      <c r="B17268" s="39">
        <v>24.68</v>
      </c>
    </row>
    <row r="17269" spans="1:2" x14ac:dyDescent="0.3">
      <c r="A17269" s="38" t="s">
        <v>17588</v>
      </c>
      <c r="B17269" s="39">
        <v>28.59</v>
      </c>
    </row>
    <row r="17270" spans="1:2" x14ac:dyDescent="0.3">
      <c r="A17270" s="38" t="s">
        <v>17589</v>
      </c>
      <c r="B17270" s="39">
        <v>26.26</v>
      </c>
    </row>
    <row r="17271" spans="1:2" x14ac:dyDescent="0.3">
      <c r="A17271" s="38" t="s">
        <v>17590</v>
      </c>
      <c r="B17271" s="39">
        <v>30.04</v>
      </c>
    </row>
    <row r="17272" spans="1:2" x14ac:dyDescent="0.3">
      <c r="A17272" s="38" t="s">
        <v>17591</v>
      </c>
      <c r="B17272" s="39">
        <v>27.71</v>
      </c>
    </row>
    <row r="17273" spans="1:2" x14ac:dyDescent="0.3">
      <c r="A17273" s="38" t="s">
        <v>17592</v>
      </c>
      <c r="B17273" s="39">
        <v>38.76</v>
      </c>
    </row>
    <row r="17274" spans="1:2" x14ac:dyDescent="0.3">
      <c r="A17274" s="38" t="s">
        <v>17593</v>
      </c>
      <c r="B17274" s="39">
        <v>36.43</v>
      </c>
    </row>
    <row r="17275" spans="1:2" x14ac:dyDescent="0.3">
      <c r="A17275" s="38" t="s">
        <v>17594</v>
      </c>
      <c r="B17275" s="39">
        <v>42.39</v>
      </c>
    </row>
    <row r="17276" spans="1:2" x14ac:dyDescent="0.3">
      <c r="A17276" s="38" t="s">
        <v>17595</v>
      </c>
      <c r="B17276" s="39">
        <v>40.06</v>
      </c>
    </row>
    <row r="17277" spans="1:2" x14ac:dyDescent="0.3">
      <c r="A17277" s="38" t="s">
        <v>17596</v>
      </c>
      <c r="B17277" s="39">
        <v>29.93</v>
      </c>
    </row>
    <row r="17278" spans="1:2" x14ac:dyDescent="0.3">
      <c r="A17278" s="38" t="s">
        <v>17597</v>
      </c>
      <c r="B17278" s="39">
        <v>27.6</v>
      </c>
    </row>
    <row r="17279" spans="1:2" x14ac:dyDescent="0.3">
      <c r="A17279" s="38" t="s">
        <v>17598</v>
      </c>
      <c r="B17279" s="39">
        <v>32.909999999999997</v>
      </c>
    </row>
    <row r="17280" spans="1:2" x14ac:dyDescent="0.3">
      <c r="A17280" s="38" t="s">
        <v>17599</v>
      </c>
      <c r="B17280" s="39">
        <v>30.58</v>
      </c>
    </row>
    <row r="17281" spans="1:2" x14ac:dyDescent="0.3">
      <c r="A17281" s="38" t="s">
        <v>17600</v>
      </c>
      <c r="B17281" s="39">
        <v>32.979999999999997</v>
      </c>
    </row>
    <row r="17282" spans="1:2" x14ac:dyDescent="0.3">
      <c r="A17282" s="38" t="s">
        <v>17601</v>
      </c>
      <c r="B17282" s="39">
        <v>30.65</v>
      </c>
    </row>
    <row r="17283" spans="1:2" x14ac:dyDescent="0.3">
      <c r="A17283" s="38" t="s">
        <v>17602</v>
      </c>
      <c r="B17283" s="39">
        <v>41.8</v>
      </c>
    </row>
    <row r="17284" spans="1:2" x14ac:dyDescent="0.3">
      <c r="A17284" s="38" t="s">
        <v>17603</v>
      </c>
      <c r="B17284" s="39">
        <v>39.47</v>
      </c>
    </row>
    <row r="17285" spans="1:2" x14ac:dyDescent="0.3">
      <c r="A17285" s="38" t="s">
        <v>17604</v>
      </c>
      <c r="B17285" s="39">
        <v>45.45</v>
      </c>
    </row>
    <row r="17286" spans="1:2" x14ac:dyDescent="0.3">
      <c r="A17286" s="38" t="s">
        <v>17605</v>
      </c>
      <c r="B17286" s="39">
        <v>43.12</v>
      </c>
    </row>
    <row r="17287" spans="1:2" x14ac:dyDescent="0.3">
      <c r="A17287" s="38" t="s">
        <v>17606</v>
      </c>
      <c r="B17287" s="39">
        <v>23.22</v>
      </c>
    </row>
    <row r="17288" spans="1:2" x14ac:dyDescent="0.3">
      <c r="A17288" s="38" t="s">
        <v>17607</v>
      </c>
      <c r="B17288" s="39">
        <v>20.89</v>
      </c>
    </row>
    <row r="17289" spans="1:2" x14ac:dyDescent="0.3">
      <c r="A17289" s="38" t="s">
        <v>17608</v>
      </c>
      <c r="B17289" s="39">
        <v>25.53</v>
      </c>
    </row>
    <row r="17290" spans="1:2" x14ac:dyDescent="0.3">
      <c r="A17290" s="38" t="s">
        <v>17609</v>
      </c>
      <c r="B17290" s="39">
        <v>23.2</v>
      </c>
    </row>
    <row r="17291" spans="1:2" x14ac:dyDescent="0.3">
      <c r="A17291" s="38" t="s">
        <v>17610</v>
      </c>
      <c r="B17291" s="39">
        <v>28.09</v>
      </c>
    </row>
    <row r="17292" spans="1:2" x14ac:dyDescent="0.3">
      <c r="A17292" s="38" t="s">
        <v>17611</v>
      </c>
      <c r="B17292" s="39">
        <v>25.76</v>
      </c>
    </row>
    <row r="17293" spans="1:2" x14ac:dyDescent="0.3">
      <c r="A17293" s="38" t="s">
        <v>17612</v>
      </c>
      <c r="B17293" s="39">
        <v>30.9</v>
      </c>
    </row>
    <row r="17294" spans="1:2" x14ac:dyDescent="0.3">
      <c r="A17294" s="38" t="s">
        <v>17613</v>
      </c>
      <c r="B17294" s="39">
        <v>28.57</v>
      </c>
    </row>
    <row r="17295" spans="1:2" x14ac:dyDescent="0.3">
      <c r="A17295" s="38" t="s">
        <v>17614</v>
      </c>
      <c r="B17295" s="39">
        <v>25.91</v>
      </c>
    </row>
    <row r="17296" spans="1:2" x14ac:dyDescent="0.3">
      <c r="A17296" s="38" t="s">
        <v>17615</v>
      </c>
      <c r="B17296" s="39">
        <v>23.58</v>
      </c>
    </row>
    <row r="17297" spans="1:2" x14ac:dyDescent="0.3">
      <c r="A17297" s="38" t="s">
        <v>17616</v>
      </c>
      <c r="B17297" s="39">
        <v>44.51</v>
      </c>
    </row>
    <row r="17298" spans="1:2" x14ac:dyDescent="0.3">
      <c r="A17298" s="38" t="s">
        <v>17617</v>
      </c>
      <c r="B17298" s="39">
        <v>42.18</v>
      </c>
    </row>
    <row r="17299" spans="1:2" x14ac:dyDescent="0.3">
      <c r="A17299" s="38" t="s">
        <v>17618</v>
      </c>
      <c r="B17299" s="39">
        <v>27.62</v>
      </c>
    </row>
    <row r="17300" spans="1:2" x14ac:dyDescent="0.3">
      <c r="A17300" s="38" t="s">
        <v>17619</v>
      </c>
      <c r="B17300" s="39">
        <v>25.29</v>
      </c>
    </row>
    <row r="17301" spans="1:2" x14ac:dyDescent="0.3">
      <c r="A17301" s="38" t="s">
        <v>17620</v>
      </c>
      <c r="B17301" s="39">
        <v>27.15</v>
      </c>
    </row>
    <row r="17302" spans="1:2" x14ac:dyDescent="0.3">
      <c r="A17302" s="38" t="s">
        <v>17621</v>
      </c>
      <c r="B17302" s="39">
        <v>24.82</v>
      </c>
    </row>
    <row r="17303" spans="1:2" x14ac:dyDescent="0.3">
      <c r="A17303" s="38" t="s">
        <v>17622</v>
      </c>
      <c r="B17303" s="39">
        <v>33.1</v>
      </c>
    </row>
    <row r="17304" spans="1:2" x14ac:dyDescent="0.3">
      <c r="A17304" s="38" t="s">
        <v>17623</v>
      </c>
      <c r="B17304" s="39">
        <v>30.77</v>
      </c>
    </row>
    <row r="17305" spans="1:2" x14ac:dyDescent="0.3">
      <c r="A17305" s="38" t="s">
        <v>17624</v>
      </c>
      <c r="B17305" s="39">
        <v>33.36</v>
      </c>
    </row>
    <row r="17306" spans="1:2" x14ac:dyDescent="0.3">
      <c r="A17306" s="38" t="s">
        <v>17625</v>
      </c>
      <c r="B17306" s="39">
        <v>31.03</v>
      </c>
    </row>
    <row r="17307" spans="1:2" x14ac:dyDescent="0.3">
      <c r="A17307" s="38" t="s">
        <v>17626</v>
      </c>
      <c r="B17307" s="39">
        <v>39.369999999999997</v>
      </c>
    </row>
    <row r="17308" spans="1:2" x14ac:dyDescent="0.3">
      <c r="A17308" s="38" t="s">
        <v>17627</v>
      </c>
      <c r="B17308" s="39">
        <v>37.04</v>
      </c>
    </row>
    <row r="17309" spans="1:2" x14ac:dyDescent="0.3">
      <c r="A17309" s="38" t="s">
        <v>17628</v>
      </c>
      <c r="B17309" s="39">
        <v>29.69</v>
      </c>
    </row>
    <row r="17310" spans="1:2" x14ac:dyDescent="0.3">
      <c r="A17310" s="38" t="s">
        <v>17629</v>
      </c>
      <c r="B17310" s="39">
        <v>27.36</v>
      </c>
    </row>
    <row r="17311" spans="1:2" x14ac:dyDescent="0.3">
      <c r="A17311" s="38" t="s">
        <v>17630</v>
      </c>
      <c r="B17311" s="39">
        <v>32.369999999999997</v>
      </c>
    </row>
    <row r="17312" spans="1:2" x14ac:dyDescent="0.3">
      <c r="A17312" s="38" t="s">
        <v>17631</v>
      </c>
      <c r="B17312" s="39">
        <v>30.04</v>
      </c>
    </row>
    <row r="17313" spans="1:2" x14ac:dyDescent="0.3">
      <c r="A17313" s="38" t="s">
        <v>17632</v>
      </c>
      <c r="B17313" s="39">
        <v>35.409999999999997</v>
      </c>
    </row>
    <row r="17314" spans="1:2" x14ac:dyDescent="0.3">
      <c r="A17314" s="38" t="s">
        <v>17633</v>
      </c>
      <c r="B17314" s="39">
        <v>33.08</v>
      </c>
    </row>
    <row r="17315" spans="1:2" x14ac:dyDescent="0.3">
      <c r="A17315" s="38" t="s">
        <v>17634</v>
      </c>
      <c r="B17315" s="39">
        <v>30.18</v>
      </c>
    </row>
    <row r="17316" spans="1:2" x14ac:dyDescent="0.3">
      <c r="A17316" s="38" t="s">
        <v>17635</v>
      </c>
      <c r="B17316" s="39">
        <v>27.85</v>
      </c>
    </row>
    <row r="17317" spans="1:2" x14ac:dyDescent="0.3">
      <c r="A17317" s="38" t="s">
        <v>17636</v>
      </c>
      <c r="B17317" s="39">
        <v>43.6</v>
      </c>
    </row>
    <row r="17318" spans="1:2" x14ac:dyDescent="0.3">
      <c r="A17318" s="38" t="s">
        <v>17637</v>
      </c>
      <c r="B17318" s="39">
        <v>41.27</v>
      </c>
    </row>
    <row r="17319" spans="1:2" x14ac:dyDescent="0.3">
      <c r="A17319" s="38" t="s">
        <v>17638</v>
      </c>
      <c r="B17319" s="39">
        <v>25.31</v>
      </c>
    </row>
    <row r="17320" spans="1:2" x14ac:dyDescent="0.3">
      <c r="A17320" s="38" t="s">
        <v>17639</v>
      </c>
      <c r="B17320" s="39">
        <v>22.98</v>
      </c>
    </row>
    <row r="17321" spans="1:2" x14ac:dyDescent="0.3">
      <c r="A17321" s="38" t="s">
        <v>17640</v>
      </c>
      <c r="B17321" s="39">
        <v>27.86</v>
      </c>
    </row>
    <row r="17322" spans="1:2" x14ac:dyDescent="0.3">
      <c r="A17322" s="38" t="s">
        <v>17641</v>
      </c>
      <c r="B17322" s="39">
        <v>25.53</v>
      </c>
    </row>
    <row r="17323" spans="1:2" x14ac:dyDescent="0.3">
      <c r="A17323" s="38" t="s">
        <v>17642</v>
      </c>
      <c r="B17323" s="39">
        <v>30.42</v>
      </c>
    </row>
    <row r="17324" spans="1:2" x14ac:dyDescent="0.3">
      <c r="A17324" s="38" t="s">
        <v>17643</v>
      </c>
      <c r="B17324" s="39">
        <v>28.09</v>
      </c>
    </row>
    <row r="17325" spans="1:2" x14ac:dyDescent="0.3">
      <c r="A17325" s="38" t="s">
        <v>17644</v>
      </c>
      <c r="B17325" s="39">
        <v>33.1</v>
      </c>
    </row>
    <row r="17326" spans="1:2" x14ac:dyDescent="0.3">
      <c r="A17326" s="38" t="s">
        <v>17645</v>
      </c>
      <c r="B17326" s="39">
        <v>30.77</v>
      </c>
    </row>
    <row r="17327" spans="1:2" x14ac:dyDescent="0.3">
      <c r="A17327" s="38" t="s">
        <v>17646</v>
      </c>
      <c r="B17327" s="39">
        <v>38.76</v>
      </c>
    </row>
    <row r="17328" spans="1:2" x14ac:dyDescent="0.3">
      <c r="A17328" s="38" t="s">
        <v>17647</v>
      </c>
      <c r="B17328" s="39">
        <v>36.43</v>
      </c>
    </row>
    <row r="17329" spans="1:2" x14ac:dyDescent="0.3">
      <c r="A17329" s="38" t="s">
        <v>17648</v>
      </c>
      <c r="B17329" s="39">
        <v>43.34</v>
      </c>
    </row>
    <row r="17330" spans="1:2" x14ac:dyDescent="0.3">
      <c r="A17330" s="38" t="s">
        <v>17649</v>
      </c>
      <c r="B17330" s="39">
        <v>41.01</v>
      </c>
    </row>
    <row r="17331" spans="1:2" x14ac:dyDescent="0.3">
      <c r="A17331" s="38" t="s">
        <v>17650</v>
      </c>
      <c r="B17331" s="39">
        <v>31.52</v>
      </c>
    </row>
    <row r="17332" spans="1:2" x14ac:dyDescent="0.3">
      <c r="A17332" s="38" t="s">
        <v>17651</v>
      </c>
      <c r="B17332" s="39">
        <v>29.19</v>
      </c>
    </row>
    <row r="17333" spans="1:2" x14ac:dyDescent="0.3">
      <c r="A17333" s="38" t="s">
        <v>17652</v>
      </c>
      <c r="B17333" s="39">
        <v>37.26</v>
      </c>
    </row>
    <row r="17334" spans="1:2" x14ac:dyDescent="0.3">
      <c r="A17334" s="38" t="s">
        <v>17653</v>
      </c>
      <c r="B17334" s="39">
        <v>34.93</v>
      </c>
    </row>
    <row r="17335" spans="1:2" x14ac:dyDescent="0.3">
      <c r="A17335" s="38" t="s">
        <v>17654</v>
      </c>
      <c r="B17335" s="39">
        <v>33.83</v>
      </c>
    </row>
    <row r="17336" spans="1:2" x14ac:dyDescent="0.3">
      <c r="A17336" s="38" t="s">
        <v>17655</v>
      </c>
      <c r="B17336" s="39">
        <v>31.5</v>
      </c>
    </row>
    <row r="17337" spans="1:2" x14ac:dyDescent="0.3">
      <c r="A17337" s="38" t="s">
        <v>17656</v>
      </c>
      <c r="B17337" s="39">
        <v>42.97</v>
      </c>
    </row>
    <row r="17338" spans="1:2" x14ac:dyDescent="0.3">
      <c r="A17338" s="38" t="s">
        <v>17657</v>
      </c>
      <c r="B17338" s="39">
        <v>40.64</v>
      </c>
    </row>
    <row r="17339" spans="1:2" x14ac:dyDescent="0.3">
      <c r="A17339" s="38" t="s">
        <v>17658</v>
      </c>
      <c r="B17339" s="39">
        <v>47.91</v>
      </c>
    </row>
    <row r="17340" spans="1:2" x14ac:dyDescent="0.3">
      <c r="A17340" s="38" t="s">
        <v>17659</v>
      </c>
      <c r="B17340" s="39">
        <v>45.58</v>
      </c>
    </row>
    <row r="17341" spans="1:2" x14ac:dyDescent="0.3">
      <c r="A17341" s="38" t="s">
        <v>17660</v>
      </c>
      <c r="B17341" s="39">
        <v>35.409999999999997</v>
      </c>
    </row>
    <row r="17342" spans="1:2" x14ac:dyDescent="0.3">
      <c r="A17342" s="38" t="s">
        <v>17661</v>
      </c>
      <c r="B17342" s="39">
        <v>33.08</v>
      </c>
    </row>
    <row r="17343" spans="1:2" x14ac:dyDescent="0.3">
      <c r="A17343" s="38" t="s">
        <v>17662</v>
      </c>
      <c r="B17343" s="39">
        <v>33.83</v>
      </c>
    </row>
    <row r="17344" spans="1:2" x14ac:dyDescent="0.3">
      <c r="A17344" s="38" t="s">
        <v>17663</v>
      </c>
      <c r="B17344" s="39">
        <v>31.5</v>
      </c>
    </row>
    <row r="17345" spans="1:2" x14ac:dyDescent="0.3">
      <c r="A17345" s="38" t="s">
        <v>17664</v>
      </c>
      <c r="B17345" s="39">
        <v>43.79</v>
      </c>
    </row>
    <row r="17346" spans="1:2" x14ac:dyDescent="0.3">
      <c r="A17346" s="38" t="s">
        <v>17665</v>
      </c>
      <c r="B17346" s="39">
        <v>41.46</v>
      </c>
    </row>
    <row r="17347" spans="1:2" x14ac:dyDescent="0.3">
      <c r="A17347" s="38" t="s">
        <v>17666</v>
      </c>
      <c r="B17347" s="39">
        <v>47.32</v>
      </c>
    </row>
    <row r="17348" spans="1:2" x14ac:dyDescent="0.3">
      <c r="A17348" s="38" t="s">
        <v>17667</v>
      </c>
      <c r="B17348" s="39">
        <v>44.99</v>
      </c>
    </row>
    <row r="17349" spans="1:2" x14ac:dyDescent="0.3">
      <c r="A17349" s="38" t="s">
        <v>17668</v>
      </c>
      <c r="B17349" s="39">
        <v>52.84</v>
      </c>
    </row>
    <row r="17350" spans="1:2" x14ac:dyDescent="0.3">
      <c r="A17350" s="38" t="s">
        <v>17669</v>
      </c>
      <c r="B17350" s="39">
        <v>50.51</v>
      </c>
    </row>
    <row r="17351" spans="1:2" x14ac:dyDescent="0.3">
      <c r="A17351" s="38" t="s">
        <v>17670</v>
      </c>
      <c r="B17351" s="39">
        <v>24.14</v>
      </c>
    </row>
    <row r="17352" spans="1:2" x14ac:dyDescent="0.3">
      <c r="A17352" s="38" t="s">
        <v>17671</v>
      </c>
      <c r="B17352" s="39">
        <v>21.81</v>
      </c>
    </row>
    <row r="17353" spans="1:2" x14ac:dyDescent="0.3">
      <c r="A17353" s="38" t="s">
        <v>17672</v>
      </c>
      <c r="B17353" s="39">
        <v>26.95</v>
      </c>
    </row>
    <row r="17354" spans="1:2" x14ac:dyDescent="0.3">
      <c r="A17354" s="38" t="s">
        <v>17673</v>
      </c>
      <c r="B17354" s="39">
        <v>24.62</v>
      </c>
    </row>
    <row r="17355" spans="1:2" x14ac:dyDescent="0.3">
      <c r="A17355" s="38" t="s">
        <v>17674</v>
      </c>
      <c r="B17355" s="39">
        <v>30.21</v>
      </c>
    </row>
    <row r="17356" spans="1:2" x14ac:dyDescent="0.3">
      <c r="A17356" s="38" t="s">
        <v>17675</v>
      </c>
      <c r="B17356" s="39">
        <v>27.88</v>
      </c>
    </row>
    <row r="17357" spans="1:2" x14ac:dyDescent="0.3">
      <c r="A17357" s="38" t="s">
        <v>17676</v>
      </c>
      <c r="B17357" s="39">
        <v>33.950000000000003</v>
      </c>
    </row>
    <row r="17358" spans="1:2" x14ac:dyDescent="0.3">
      <c r="A17358" s="38" t="s">
        <v>17677</v>
      </c>
      <c r="B17358" s="39">
        <v>31.62</v>
      </c>
    </row>
    <row r="17359" spans="1:2" x14ac:dyDescent="0.3">
      <c r="A17359" s="38" t="s">
        <v>17678</v>
      </c>
      <c r="B17359" s="39">
        <v>47.68</v>
      </c>
    </row>
    <row r="17360" spans="1:2" x14ac:dyDescent="0.3">
      <c r="A17360" s="38" t="s">
        <v>17679</v>
      </c>
      <c r="B17360" s="39">
        <v>45.35</v>
      </c>
    </row>
    <row r="17361" spans="1:2" x14ac:dyDescent="0.3">
      <c r="A17361" s="38" t="s">
        <v>17680</v>
      </c>
      <c r="B17361" s="39">
        <v>53.9</v>
      </c>
    </row>
    <row r="17362" spans="1:2" x14ac:dyDescent="0.3">
      <c r="A17362" s="38" t="s">
        <v>17681</v>
      </c>
      <c r="B17362" s="39">
        <v>51.57</v>
      </c>
    </row>
    <row r="17363" spans="1:2" x14ac:dyDescent="0.3">
      <c r="A17363" s="38" t="s">
        <v>17682</v>
      </c>
      <c r="B17363" s="39">
        <v>29.08</v>
      </c>
    </row>
    <row r="17364" spans="1:2" x14ac:dyDescent="0.3">
      <c r="A17364" s="38" t="s">
        <v>17683</v>
      </c>
      <c r="B17364" s="39">
        <v>26.75</v>
      </c>
    </row>
    <row r="17365" spans="1:2" x14ac:dyDescent="0.3">
      <c r="A17365" s="38" t="s">
        <v>17684</v>
      </c>
      <c r="B17365" s="39">
        <v>32.369999999999997</v>
      </c>
    </row>
    <row r="17366" spans="1:2" x14ac:dyDescent="0.3">
      <c r="A17366" s="38" t="s">
        <v>17685</v>
      </c>
      <c r="B17366" s="39">
        <v>30.04</v>
      </c>
    </row>
    <row r="17367" spans="1:2" x14ac:dyDescent="0.3">
      <c r="A17367" s="38" t="s">
        <v>17686</v>
      </c>
      <c r="B17367" s="39">
        <v>36.090000000000003</v>
      </c>
    </row>
    <row r="17368" spans="1:2" x14ac:dyDescent="0.3">
      <c r="A17368" s="38" t="s">
        <v>17687</v>
      </c>
      <c r="B17368" s="39">
        <v>33.76</v>
      </c>
    </row>
    <row r="17369" spans="1:2" x14ac:dyDescent="0.3">
      <c r="A17369" s="38" t="s">
        <v>17688</v>
      </c>
      <c r="B17369" s="39">
        <v>51.32</v>
      </c>
    </row>
    <row r="17370" spans="1:2" x14ac:dyDescent="0.3">
      <c r="A17370" s="38" t="s">
        <v>17689</v>
      </c>
      <c r="B17370" s="39">
        <v>48.99</v>
      </c>
    </row>
    <row r="17371" spans="1:2" x14ac:dyDescent="0.3">
      <c r="A17371" s="38" t="s">
        <v>17690</v>
      </c>
      <c r="B17371" s="39">
        <v>53.99</v>
      </c>
    </row>
    <row r="17372" spans="1:2" x14ac:dyDescent="0.3">
      <c r="A17372" s="38" t="s">
        <v>17691</v>
      </c>
      <c r="B17372" s="39">
        <v>51.66</v>
      </c>
    </row>
    <row r="17373" spans="1:2" x14ac:dyDescent="0.3">
      <c r="A17373" s="38" t="s">
        <v>17692</v>
      </c>
      <c r="B17373" s="39">
        <v>31.46</v>
      </c>
    </row>
    <row r="17374" spans="1:2" x14ac:dyDescent="0.3">
      <c r="A17374" s="38" t="s">
        <v>17693</v>
      </c>
      <c r="B17374" s="39">
        <v>29.13</v>
      </c>
    </row>
    <row r="17375" spans="1:2" x14ac:dyDescent="0.3">
      <c r="A17375" s="38" t="s">
        <v>17694</v>
      </c>
      <c r="B17375" s="39">
        <v>35.9</v>
      </c>
    </row>
    <row r="17376" spans="1:2" x14ac:dyDescent="0.3">
      <c r="A17376" s="38" t="s">
        <v>17695</v>
      </c>
      <c r="B17376" s="39">
        <v>33.57</v>
      </c>
    </row>
    <row r="17377" spans="1:2" x14ac:dyDescent="0.3">
      <c r="A17377" s="38" t="s">
        <v>17696</v>
      </c>
      <c r="B17377" s="39">
        <v>36.64</v>
      </c>
    </row>
    <row r="17378" spans="1:2" x14ac:dyDescent="0.3">
      <c r="A17378" s="38" t="s">
        <v>17697</v>
      </c>
      <c r="B17378" s="39">
        <v>34.31</v>
      </c>
    </row>
    <row r="17379" spans="1:2" x14ac:dyDescent="0.3">
      <c r="A17379" s="38" t="s">
        <v>17698</v>
      </c>
      <c r="B17379" s="39">
        <v>55.2</v>
      </c>
    </row>
    <row r="17380" spans="1:2" x14ac:dyDescent="0.3">
      <c r="A17380" s="38" t="s">
        <v>17699</v>
      </c>
      <c r="B17380" s="39">
        <v>52.87</v>
      </c>
    </row>
    <row r="17381" spans="1:2" x14ac:dyDescent="0.3">
      <c r="A17381" s="38" t="s">
        <v>17700</v>
      </c>
      <c r="B17381" s="39">
        <v>62</v>
      </c>
    </row>
    <row r="17382" spans="1:2" x14ac:dyDescent="0.3">
      <c r="A17382" s="38" t="s">
        <v>17701</v>
      </c>
      <c r="B17382" s="39">
        <v>59.67</v>
      </c>
    </row>
    <row r="17383" spans="1:2" x14ac:dyDescent="0.3">
      <c r="A17383" s="38" t="s">
        <v>17702</v>
      </c>
      <c r="B17383" s="39">
        <v>31.31</v>
      </c>
    </row>
    <row r="17384" spans="1:2" x14ac:dyDescent="0.3">
      <c r="A17384" s="38" t="s">
        <v>17703</v>
      </c>
      <c r="B17384" s="39">
        <v>28.98</v>
      </c>
    </row>
    <row r="17385" spans="1:2" x14ac:dyDescent="0.3">
      <c r="A17385" s="38" t="s">
        <v>17704</v>
      </c>
      <c r="B17385" s="39">
        <v>34.56</v>
      </c>
    </row>
    <row r="17386" spans="1:2" x14ac:dyDescent="0.3">
      <c r="A17386" s="38" t="s">
        <v>17705</v>
      </c>
      <c r="B17386" s="39">
        <v>32.229999999999997</v>
      </c>
    </row>
    <row r="17387" spans="1:2" x14ac:dyDescent="0.3">
      <c r="A17387" s="38" t="s">
        <v>17706</v>
      </c>
      <c r="B17387" s="39">
        <v>38.340000000000003</v>
      </c>
    </row>
    <row r="17388" spans="1:2" x14ac:dyDescent="0.3">
      <c r="A17388" s="38" t="s">
        <v>17707</v>
      </c>
      <c r="B17388" s="39">
        <v>36.01</v>
      </c>
    </row>
    <row r="17389" spans="1:2" x14ac:dyDescent="0.3">
      <c r="A17389" s="38" t="s">
        <v>17708</v>
      </c>
      <c r="B17389" s="39">
        <v>42.62</v>
      </c>
    </row>
    <row r="17390" spans="1:2" x14ac:dyDescent="0.3">
      <c r="A17390" s="38" t="s">
        <v>17709</v>
      </c>
      <c r="B17390" s="39">
        <v>40.29</v>
      </c>
    </row>
    <row r="17391" spans="1:2" x14ac:dyDescent="0.3">
      <c r="A17391" s="38" t="s">
        <v>17710</v>
      </c>
      <c r="B17391" s="39">
        <v>57.77</v>
      </c>
    </row>
    <row r="17392" spans="1:2" x14ac:dyDescent="0.3">
      <c r="A17392" s="38" t="s">
        <v>17711</v>
      </c>
      <c r="B17392" s="39">
        <v>55.44</v>
      </c>
    </row>
    <row r="17393" spans="1:2" x14ac:dyDescent="0.3">
      <c r="A17393" s="38" t="s">
        <v>17712</v>
      </c>
      <c r="B17393" s="39">
        <v>72.69</v>
      </c>
    </row>
    <row r="17394" spans="1:2" x14ac:dyDescent="0.3">
      <c r="A17394" s="38" t="s">
        <v>17713</v>
      </c>
      <c r="B17394" s="39">
        <v>70.36</v>
      </c>
    </row>
    <row r="17395" spans="1:2" x14ac:dyDescent="0.3">
      <c r="A17395" s="38" t="s">
        <v>17714</v>
      </c>
      <c r="B17395" s="39">
        <v>37.61</v>
      </c>
    </row>
    <row r="17396" spans="1:2" x14ac:dyDescent="0.3">
      <c r="A17396" s="38" t="s">
        <v>17715</v>
      </c>
      <c r="B17396" s="39">
        <v>35.28</v>
      </c>
    </row>
    <row r="17397" spans="1:2" x14ac:dyDescent="0.3">
      <c r="A17397" s="38" t="s">
        <v>17716</v>
      </c>
      <c r="B17397" s="39">
        <v>41.57</v>
      </c>
    </row>
    <row r="17398" spans="1:2" x14ac:dyDescent="0.3">
      <c r="A17398" s="38" t="s">
        <v>17717</v>
      </c>
      <c r="B17398" s="39">
        <v>39.24</v>
      </c>
    </row>
    <row r="17399" spans="1:2" x14ac:dyDescent="0.3">
      <c r="A17399" s="38" t="s">
        <v>17718</v>
      </c>
      <c r="B17399" s="39">
        <v>44.68</v>
      </c>
    </row>
    <row r="17400" spans="1:2" x14ac:dyDescent="0.3">
      <c r="A17400" s="38" t="s">
        <v>17719</v>
      </c>
      <c r="B17400" s="39">
        <v>42.35</v>
      </c>
    </row>
    <row r="17401" spans="1:2" x14ac:dyDescent="0.3">
      <c r="A17401" s="38" t="s">
        <v>17720</v>
      </c>
      <c r="B17401" s="39">
        <v>69.23</v>
      </c>
    </row>
    <row r="17402" spans="1:2" x14ac:dyDescent="0.3">
      <c r="A17402" s="38" t="s">
        <v>17721</v>
      </c>
      <c r="B17402" s="39">
        <v>66.900000000000006</v>
      </c>
    </row>
    <row r="17403" spans="1:2" x14ac:dyDescent="0.3">
      <c r="A17403" s="38" t="s">
        <v>17722</v>
      </c>
      <c r="B17403" s="39">
        <v>77.63</v>
      </c>
    </row>
    <row r="17404" spans="1:2" x14ac:dyDescent="0.3">
      <c r="A17404" s="38" t="s">
        <v>17723</v>
      </c>
      <c r="B17404" s="39">
        <v>75.3</v>
      </c>
    </row>
    <row r="17405" spans="1:2" x14ac:dyDescent="0.3">
      <c r="A17405" s="38" t="s">
        <v>17724</v>
      </c>
      <c r="B17405" s="39">
        <v>40.659999999999997</v>
      </c>
    </row>
    <row r="17406" spans="1:2" x14ac:dyDescent="0.3">
      <c r="A17406" s="38" t="s">
        <v>17725</v>
      </c>
      <c r="B17406" s="39">
        <v>38.33</v>
      </c>
    </row>
    <row r="17407" spans="1:2" x14ac:dyDescent="0.3">
      <c r="A17407" s="38" t="s">
        <v>17726</v>
      </c>
      <c r="B17407" s="39">
        <v>38.5</v>
      </c>
    </row>
    <row r="17408" spans="1:2" x14ac:dyDescent="0.3">
      <c r="A17408" s="38" t="s">
        <v>17727</v>
      </c>
      <c r="B17408" s="39">
        <v>36.17</v>
      </c>
    </row>
    <row r="17409" spans="1:2" x14ac:dyDescent="0.3">
      <c r="A17409" s="38" t="s">
        <v>17728</v>
      </c>
      <c r="B17409" s="39">
        <v>47.98</v>
      </c>
    </row>
    <row r="17410" spans="1:2" x14ac:dyDescent="0.3">
      <c r="A17410" s="38" t="s">
        <v>17729</v>
      </c>
      <c r="B17410" s="39">
        <v>45.65</v>
      </c>
    </row>
    <row r="17411" spans="1:2" x14ac:dyDescent="0.3">
      <c r="A17411" s="38" t="s">
        <v>17730</v>
      </c>
      <c r="B17411" s="39">
        <v>67.05</v>
      </c>
    </row>
    <row r="17412" spans="1:2" x14ac:dyDescent="0.3">
      <c r="A17412" s="38" t="s">
        <v>17731</v>
      </c>
      <c r="B17412" s="39">
        <v>64.72</v>
      </c>
    </row>
    <row r="17413" spans="1:2" x14ac:dyDescent="0.3">
      <c r="A17413" s="38" t="s">
        <v>17732</v>
      </c>
      <c r="B17413" s="39">
        <v>82.56</v>
      </c>
    </row>
    <row r="17414" spans="1:2" x14ac:dyDescent="0.3">
      <c r="A17414" s="38" t="s">
        <v>17733</v>
      </c>
      <c r="B17414" s="39">
        <v>80.23</v>
      </c>
    </row>
    <row r="17415" spans="1:2" x14ac:dyDescent="0.3">
      <c r="A17415" s="38" t="s">
        <v>17734</v>
      </c>
      <c r="B17415" s="39">
        <v>31.52</v>
      </c>
    </row>
    <row r="17416" spans="1:2" x14ac:dyDescent="0.3">
      <c r="A17416" s="38" t="s">
        <v>17735</v>
      </c>
      <c r="B17416" s="39">
        <v>29.19</v>
      </c>
    </row>
    <row r="17417" spans="1:2" x14ac:dyDescent="0.3">
      <c r="A17417" s="38" t="s">
        <v>17736</v>
      </c>
      <c r="B17417" s="39">
        <v>35.78</v>
      </c>
    </row>
    <row r="17418" spans="1:2" x14ac:dyDescent="0.3">
      <c r="A17418" s="38" t="s">
        <v>17737</v>
      </c>
      <c r="B17418" s="39">
        <v>33.450000000000003</v>
      </c>
    </row>
    <row r="17419" spans="1:2" x14ac:dyDescent="0.3">
      <c r="A17419" s="38" t="s">
        <v>17738</v>
      </c>
      <c r="B17419" s="39">
        <v>40.53</v>
      </c>
    </row>
    <row r="17420" spans="1:2" x14ac:dyDescent="0.3">
      <c r="A17420" s="38" t="s">
        <v>17739</v>
      </c>
      <c r="B17420" s="39">
        <v>38.200000000000003</v>
      </c>
    </row>
    <row r="17421" spans="1:2" x14ac:dyDescent="0.3">
      <c r="A17421" s="38" t="s">
        <v>17740</v>
      </c>
      <c r="B17421" s="39">
        <v>45.78</v>
      </c>
    </row>
    <row r="17422" spans="1:2" x14ac:dyDescent="0.3">
      <c r="A17422" s="38" t="s">
        <v>17741</v>
      </c>
      <c r="B17422" s="39">
        <v>43.45</v>
      </c>
    </row>
    <row r="17423" spans="1:2" x14ac:dyDescent="0.3">
      <c r="A17423" s="38" t="s">
        <v>17742</v>
      </c>
      <c r="B17423" s="39">
        <v>67.87</v>
      </c>
    </row>
    <row r="17424" spans="1:2" x14ac:dyDescent="0.3">
      <c r="A17424" s="38" t="s">
        <v>17743</v>
      </c>
      <c r="B17424" s="39">
        <v>65.540000000000006</v>
      </c>
    </row>
    <row r="17425" spans="1:2" x14ac:dyDescent="0.3">
      <c r="A17425" s="38" t="s">
        <v>17744</v>
      </c>
      <c r="B17425" s="39">
        <v>85.39</v>
      </c>
    </row>
    <row r="17426" spans="1:2" x14ac:dyDescent="0.3">
      <c r="A17426" s="38" t="s">
        <v>17745</v>
      </c>
      <c r="B17426" s="39">
        <v>83.06</v>
      </c>
    </row>
    <row r="17427" spans="1:2" x14ac:dyDescent="0.3">
      <c r="A17427" s="38" t="s">
        <v>17746</v>
      </c>
      <c r="B17427" s="39">
        <v>38.590000000000003</v>
      </c>
    </row>
    <row r="17428" spans="1:2" x14ac:dyDescent="0.3">
      <c r="A17428" s="38" t="s">
        <v>17747</v>
      </c>
      <c r="B17428" s="39">
        <v>36.26</v>
      </c>
    </row>
    <row r="17429" spans="1:2" x14ac:dyDescent="0.3">
      <c r="A17429" s="38" t="s">
        <v>17748</v>
      </c>
      <c r="B17429" s="39">
        <v>43.58</v>
      </c>
    </row>
    <row r="17430" spans="1:2" x14ac:dyDescent="0.3">
      <c r="A17430" s="38" t="s">
        <v>17749</v>
      </c>
      <c r="B17430" s="39">
        <v>41.25</v>
      </c>
    </row>
    <row r="17431" spans="1:2" x14ac:dyDescent="0.3">
      <c r="A17431" s="38" t="s">
        <v>17750</v>
      </c>
      <c r="B17431" s="39">
        <v>49.09</v>
      </c>
    </row>
    <row r="17432" spans="1:2" x14ac:dyDescent="0.3">
      <c r="A17432" s="38" t="s">
        <v>17751</v>
      </c>
      <c r="B17432" s="39">
        <v>46.76</v>
      </c>
    </row>
    <row r="17433" spans="1:2" x14ac:dyDescent="0.3">
      <c r="A17433" s="38" t="s">
        <v>17752</v>
      </c>
      <c r="B17433" s="39">
        <v>72.69</v>
      </c>
    </row>
    <row r="17434" spans="1:2" x14ac:dyDescent="0.3">
      <c r="A17434" s="38" t="s">
        <v>17753</v>
      </c>
      <c r="B17434" s="39">
        <v>70.36</v>
      </c>
    </row>
    <row r="17435" spans="1:2" x14ac:dyDescent="0.3">
      <c r="A17435" s="38" t="s">
        <v>17754</v>
      </c>
      <c r="B17435" s="39">
        <v>90.78</v>
      </c>
    </row>
    <row r="17436" spans="1:2" x14ac:dyDescent="0.3">
      <c r="A17436" s="38" t="s">
        <v>17755</v>
      </c>
      <c r="B17436" s="39">
        <v>88.45</v>
      </c>
    </row>
    <row r="17437" spans="1:2" x14ac:dyDescent="0.3">
      <c r="A17437" s="38" t="s">
        <v>17756</v>
      </c>
      <c r="B17437" s="39">
        <v>40.4</v>
      </c>
    </row>
    <row r="17438" spans="1:2" x14ac:dyDescent="0.3">
      <c r="A17438" s="38" t="s">
        <v>17757</v>
      </c>
      <c r="B17438" s="39">
        <v>38.07</v>
      </c>
    </row>
    <row r="17439" spans="1:2" x14ac:dyDescent="0.3">
      <c r="A17439" s="38" t="s">
        <v>17758</v>
      </c>
      <c r="B17439" s="39">
        <v>46.77</v>
      </c>
    </row>
    <row r="17440" spans="1:2" x14ac:dyDescent="0.3">
      <c r="A17440" s="38" t="s">
        <v>17759</v>
      </c>
      <c r="B17440" s="39">
        <v>44.44</v>
      </c>
    </row>
    <row r="17441" spans="1:2" x14ac:dyDescent="0.3">
      <c r="A17441" s="38" t="s">
        <v>17760</v>
      </c>
      <c r="B17441" s="39">
        <v>52.21</v>
      </c>
    </row>
    <row r="17442" spans="1:2" x14ac:dyDescent="0.3">
      <c r="A17442" s="38" t="s">
        <v>17761</v>
      </c>
      <c r="B17442" s="39">
        <v>49.88</v>
      </c>
    </row>
    <row r="17443" spans="1:2" x14ac:dyDescent="0.3">
      <c r="A17443" s="38" t="s">
        <v>17762</v>
      </c>
      <c r="B17443" s="39">
        <v>64.900000000000006</v>
      </c>
    </row>
    <row r="17444" spans="1:2" x14ac:dyDescent="0.3">
      <c r="A17444" s="38" t="s">
        <v>17763</v>
      </c>
      <c r="B17444" s="39">
        <v>62.57</v>
      </c>
    </row>
    <row r="17445" spans="1:2" x14ac:dyDescent="0.3">
      <c r="A17445" s="38" t="s">
        <v>17764</v>
      </c>
      <c r="B17445" s="39">
        <v>96.19</v>
      </c>
    </row>
    <row r="17446" spans="1:2" x14ac:dyDescent="0.3">
      <c r="A17446" s="38" t="s">
        <v>17765</v>
      </c>
      <c r="B17446" s="39">
        <v>93.86</v>
      </c>
    </row>
    <row r="17447" spans="1:2" x14ac:dyDescent="0.3">
      <c r="A17447" s="38" t="s">
        <v>17766</v>
      </c>
      <c r="B17447" s="39">
        <v>37.99</v>
      </c>
    </row>
    <row r="17448" spans="1:2" x14ac:dyDescent="0.3">
      <c r="A17448" s="38" t="s">
        <v>17767</v>
      </c>
      <c r="B17448" s="39">
        <v>35.659999999999997</v>
      </c>
    </row>
    <row r="17449" spans="1:2" x14ac:dyDescent="0.3">
      <c r="A17449" s="38" t="s">
        <v>17768</v>
      </c>
      <c r="B17449" s="39">
        <v>41.87</v>
      </c>
    </row>
    <row r="17450" spans="1:2" x14ac:dyDescent="0.3">
      <c r="A17450" s="38" t="s">
        <v>17769</v>
      </c>
      <c r="B17450" s="39">
        <v>39.54</v>
      </c>
    </row>
    <row r="17451" spans="1:2" x14ac:dyDescent="0.3">
      <c r="A17451" s="38" t="s">
        <v>17770</v>
      </c>
      <c r="B17451" s="39">
        <v>46.15</v>
      </c>
    </row>
    <row r="17452" spans="1:2" x14ac:dyDescent="0.3">
      <c r="A17452" s="38" t="s">
        <v>17771</v>
      </c>
      <c r="B17452" s="39">
        <v>43.82</v>
      </c>
    </row>
    <row r="17453" spans="1:2" x14ac:dyDescent="0.3">
      <c r="A17453" s="38" t="s">
        <v>17772</v>
      </c>
      <c r="B17453" s="39">
        <v>50.89</v>
      </c>
    </row>
    <row r="17454" spans="1:2" x14ac:dyDescent="0.3">
      <c r="A17454" s="38" t="s">
        <v>17773</v>
      </c>
      <c r="B17454" s="39">
        <v>48.56</v>
      </c>
    </row>
    <row r="17455" spans="1:2" x14ac:dyDescent="0.3">
      <c r="A17455" s="38" t="s">
        <v>17774</v>
      </c>
      <c r="B17455" s="39">
        <v>74.23</v>
      </c>
    </row>
    <row r="17456" spans="1:2" x14ac:dyDescent="0.3">
      <c r="A17456" s="38" t="s">
        <v>17775</v>
      </c>
      <c r="B17456" s="39">
        <v>71.900000000000006</v>
      </c>
    </row>
    <row r="17457" spans="1:2" x14ac:dyDescent="0.3">
      <c r="A17457" s="38" t="s">
        <v>17776</v>
      </c>
      <c r="B17457" s="39">
        <v>90.54</v>
      </c>
    </row>
    <row r="17458" spans="1:2" x14ac:dyDescent="0.3">
      <c r="A17458" s="38" t="s">
        <v>17777</v>
      </c>
      <c r="B17458" s="39">
        <v>88.21</v>
      </c>
    </row>
    <row r="17459" spans="1:2" x14ac:dyDescent="0.3">
      <c r="A17459" s="38" t="s">
        <v>17778</v>
      </c>
      <c r="B17459" s="39">
        <v>44.93</v>
      </c>
    </row>
    <row r="17460" spans="1:2" x14ac:dyDescent="0.3">
      <c r="A17460" s="38" t="s">
        <v>17779</v>
      </c>
      <c r="B17460" s="39">
        <v>42.6</v>
      </c>
    </row>
    <row r="17461" spans="1:2" x14ac:dyDescent="0.3">
      <c r="A17461" s="38" t="s">
        <v>17780</v>
      </c>
      <c r="B17461" s="39">
        <v>49.32</v>
      </c>
    </row>
    <row r="17462" spans="1:2" x14ac:dyDescent="0.3">
      <c r="A17462" s="38" t="s">
        <v>17781</v>
      </c>
      <c r="B17462" s="39">
        <v>46.99</v>
      </c>
    </row>
    <row r="17463" spans="1:2" x14ac:dyDescent="0.3">
      <c r="A17463" s="38" t="s">
        <v>17782</v>
      </c>
      <c r="B17463" s="39">
        <v>64.239999999999995</v>
      </c>
    </row>
    <row r="17464" spans="1:2" x14ac:dyDescent="0.3">
      <c r="A17464" s="38" t="s">
        <v>17783</v>
      </c>
      <c r="B17464" s="39">
        <v>61.91</v>
      </c>
    </row>
    <row r="17465" spans="1:2" x14ac:dyDescent="0.3">
      <c r="A17465" s="38" t="s">
        <v>17784</v>
      </c>
      <c r="B17465" s="39">
        <v>78.22</v>
      </c>
    </row>
    <row r="17466" spans="1:2" x14ac:dyDescent="0.3">
      <c r="A17466" s="38" t="s">
        <v>17785</v>
      </c>
      <c r="B17466" s="39">
        <v>75.89</v>
      </c>
    </row>
    <row r="17467" spans="1:2" x14ac:dyDescent="0.3">
      <c r="A17467" s="38" t="s">
        <v>17786</v>
      </c>
      <c r="B17467" s="39">
        <v>94.54</v>
      </c>
    </row>
    <row r="17468" spans="1:2" x14ac:dyDescent="0.3">
      <c r="A17468" s="38" t="s">
        <v>17787</v>
      </c>
      <c r="B17468" s="39">
        <v>92.21</v>
      </c>
    </row>
    <row r="17469" spans="1:2" x14ac:dyDescent="0.3">
      <c r="A17469" s="38" t="s">
        <v>17788</v>
      </c>
      <c r="B17469" s="39">
        <v>48.1</v>
      </c>
    </row>
    <row r="17470" spans="1:2" x14ac:dyDescent="0.3">
      <c r="A17470" s="38" t="s">
        <v>17789</v>
      </c>
      <c r="B17470" s="39">
        <v>45.77</v>
      </c>
    </row>
    <row r="17471" spans="1:2" x14ac:dyDescent="0.3">
      <c r="A17471" s="38" t="s">
        <v>17790</v>
      </c>
      <c r="B17471" s="39">
        <v>52.36</v>
      </c>
    </row>
    <row r="17472" spans="1:2" x14ac:dyDescent="0.3">
      <c r="A17472" s="38" t="s">
        <v>17791</v>
      </c>
      <c r="B17472" s="39">
        <v>50.03</v>
      </c>
    </row>
    <row r="17473" spans="1:2" x14ac:dyDescent="0.3">
      <c r="A17473" s="38" t="s">
        <v>17792</v>
      </c>
      <c r="B17473" s="39">
        <v>57.13</v>
      </c>
    </row>
    <row r="17474" spans="1:2" x14ac:dyDescent="0.3">
      <c r="A17474" s="38" t="s">
        <v>17793</v>
      </c>
      <c r="B17474" s="39">
        <v>54.8</v>
      </c>
    </row>
    <row r="17475" spans="1:2" x14ac:dyDescent="0.3">
      <c r="A17475" s="38" t="s">
        <v>17794</v>
      </c>
      <c r="B17475" s="39">
        <v>82.22</v>
      </c>
    </row>
    <row r="17476" spans="1:2" x14ac:dyDescent="0.3">
      <c r="A17476" s="38" t="s">
        <v>17795</v>
      </c>
      <c r="B17476" s="39">
        <v>79.89</v>
      </c>
    </row>
    <row r="17477" spans="1:2" x14ac:dyDescent="0.3">
      <c r="A17477" s="38" t="s">
        <v>17796</v>
      </c>
      <c r="B17477" s="39">
        <v>98.54</v>
      </c>
    </row>
    <row r="17478" spans="1:2" x14ac:dyDescent="0.3">
      <c r="A17478" s="38" t="s">
        <v>17797</v>
      </c>
      <c r="B17478" s="39">
        <v>96.21</v>
      </c>
    </row>
    <row r="17479" spans="1:2" x14ac:dyDescent="0.3">
      <c r="A17479" s="38" t="s">
        <v>17798</v>
      </c>
      <c r="B17479" s="39">
        <v>21.87</v>
      </c>
    </row>
    <row r="17480" spans="1:2" x14ac:dyDescent="0.3">
      <c r="A17480" s="38" t="s">
        <v>17799</v>
      </c>
      <c r="B17480" s="39">
        <v>19.54</v>
      </c>
    </row>
    <row r="17481" spans="1:2" x14ac:dyDescent="0.3">
      <c r="A17481" s="38" t="s">
        <v>17800</v>
      </c>
      <c r="B17481" s="39">
        <v>23.96</v>
      </c>
    </row>
    <row r="17482" spans="1:2" x14ac:dyDescent="0.3">
      <c r="A17482" s="38" t="s">
        <v>17801</v>
      </c>
      <c r="B17482" s="39">
        <v>21.63</v>
      </c>
    </row>
    <row r="17483" spans="1:2" x14ac:dyDescent="0.3">
      <c r="A17483" s="38" t="s">
        <v>17802</v>
      </c>
      <c r="B17483" s="39">
        <v>26.4</v>
      </c>
    </row>
    <row r="17484" spans="1:2" x14ac:dyDescent="0.3">
      <c r="A17484" s="38" t="s">
        <v>17803</v>
      </c>
      <c r="B17484" s="39">
        <v>24.07</v>
      </c>
    </row>
    <row r="17485" spans="1:2" x14ac:dyDescent="0.3">
      <c r="A17485" s="38" t="s">
        <v>17804</v>
      </c>
      <c r="B17485" s="39">
        <v>29.43</v>
      </c>
    </row>
    <row r="17486" spans="1:2" x14ac:dyDescent="0.3">
      <c r="A17486" s="38" t="s">
        <v>17805</v>
      </c>
      <c r="B17486" s="39">
        <v>27.1</v>
      </c>
    </row>
    <row r="17487" spans="1:2" x14ac:dyDescent="0.3">
      <c r="A17487" s="38" t="s">
        <v>17806</v>
      </c>
      <c r="B17487" s="39">
        <v>42.15</v>
      </c>
    </row>
    <row r="17488" spans="1:2" x14ac:dyDescent="0.3">
      <c r="A17488" s="38" t="s">
        <v>17807</v>
      </c>
      <c r="B17488" s="39">
        <v>39.82</v>
      </c>
    </row>
    <row r="17489" spans="1:2" x14ac:dyDescent="0.3">
      <c r="A17489" s="38" t="s">
        <v>17808</v>
      </c>
      <c r="B17489" s="39">
        <v>53.9</v>
      </c>
    </row>
    <row r="17490" spans="1:2" x14ac:dyDescent="0.3">
      <c r="A17490" s="38" t="s">
        <v>17809</v>
      </c>
      <c r="B17490" s="39">
        <v>51.57</v>
      </c>
    </row>
    <row r="17491" spans="1:2" x14ac:dyDescent="0.3">
      <c r="A17491" s="38" t="s">
        <v>17810</v>
      </c>
      <c r="B17491" s="39">
        <v>23.7</v>
      </c>
    </row>
    <row r="17492" spans="1:2" x14ac:dyDescent="0.3">
      <c r="A17492" s="38" t="s">
        <v>17811</v>
      </c>
      <c r="B17492" s="39">
        <v>21.37</v>
      </c>
    </row>
    <row r="17493" spans="1:2" x14ac:dyDescent="0.3">
      <c r="A17493" s="38" t="s">
        <v>17812</v>
      </c>
      <c r="B17493" s="39">
        <v>26.4</v>
      </c>
    </row>
    <row r="17494" spans="1:2" x14ac:dyDescent="0.3">
      <c r="A17494" s="38" t="s">
        <v>17813</v>
      </c>
      <c r="B17494" s="39">
        <v>24.07</v>
      </c>
    </row>
    <row r="17495" spans="1:2" x14ac:dyDescent="0.3">
      <c r="A17495" s="38" t="s">
        <v>17814</v>
      </c>
      <c r="B17495" s="39">
        <v>31.27</v>
      </c>
    </row>
    <row r="17496" spans="1:2" x14ac:dyDescent="0.3">
      <c r="A17496" s="38" t="s">
        <v>17815</v>
      </c>
      <c r="B17496" s="39">
        <v>28.94</v>
      </c>
    </row>
    <row r="17497" spans="1:2" x14ac:dyDescent="0.3">
      <c r="A17497" s="38" t="s">
        <v>17816</v>
      </c>
      <c r="B17497" s="39">
        <v>45.09</v>
      </c>
    </row>
    <row r="17498" spans="1:2" x14ac:dyDescent="0.3">
      <c r="A17498" s="38" t="s">
        <v>17817</v>
      </c>
      <c r="B17498" s="39">
        <v>42.76</v>
      </c>
    </row>
    <row r="17499" spans="1:2" x14ac:dyDescent="0.3">
      <c r="A17499" s="38" t="s">
        <v>17818</v>
      </c>
      <c r="B17499" s="39">
        <v>53.68</v>
      </c>
    </row>
    <row r="17500" spans="1:2" x14ac:dyDescent="0.3">
      <c r="A17500" s="38" t="s">
        <v>17819</v>
      </c>
      <c r="B17500" s="39">
        <v>51.35</v>
      </c>
    </row>
    <row r="17501" spans="1:2" x14ac:dyDescent="0.3">
      <c r="A17501" s="38" t="s">
        <v>17820</v>
      </c>
      <c r="B17501" s="39">
        <v>26.63</v>
      </c>
    </row>
    <row r="17502" spans="1:2" x14ac:dyDescent="0.3">
      <c r="A17502" s="38" t="s">
        <v>17821</v>
      </c>
      <c r="B17502" s="39">
        <v>24.3</v>
      </c>
    </row>
    <row r="17503" spans="1:2" x14ac:dyDescent="0.3">
      <c r="A17503" s="38" t="s">
        <v>17822</v>
      </c>
      <c r="B17503" s="39">
        <v>29.69</v>
      </c>
    </row>
    <row r="17504" spans="1:2" x14ac:dyDescent="0.3">
      <c r="A17504" s="38" t="s">
        <v>17823</v>
      </c>
      <c r="B17504" s="39">
        <v>27.36</v>
      </c>
    </row>
    <row r="17505" spans="1:2" x14ac:dyDescent="0.3">
      <c r="A17505" s="38" t="s">
        <v>17824</v>
      </c>
      <c r="B17505" s="39">
        <v>33.1</v>
      </c>
    </row>
    <row r="17506" spans="1:2" x14ac:dyDescent="0.3">
      <c r="A17506" s="38" t="s">
        <v>17825</v>
      </c>
      <c r="B17506" s="39">
        <v>30.77</v>
      </c>
    </row>
    <row r="17507" spans="1:2" x14ac:dyDescent="0.3">
      <c r="A17507" s="38" t="s">
        <v>17826</v>
      </c>
      <c r="B17507" s="39">
        <v>48.03</v>
      </c>
    </row>
    <row r="17508" spans="1:2" x14ac:dyDescent="0.3">
      <c r="A17508" s="38" t="s">
        <v>17827</v>
      </c>
      <c r="B17508" s="39">
        <v>45.7</v>
      </c>
    </row>
    <row r="17509" spans="1:2" x14ac:dyDescent="0.3">
      <c r="A17509" s="38" t="s">
        <v>17828</v>
      </c>
      <c r="B17509" s="39">
        <v>77.540000000000006</v>
      </c>
    </row>
    <row r="17510" spans="1:2" x14ac:dyDescent="0.3">
      <c r="A17510" s="38" t="s">
        <v>17829</v>
      </c>
      <c r="B17510" s="39">
        <v>75.209999999999994</v>
      </c>
    </row>
    <row r="17511" spans="1:2" x14ac:dyDescent="0.3">
      <c r="A17511" s="38" t="s">
        <v>17830</v>
      </c>
      <c r="B17511" s="39">
        <v>23.96</v>
      </c>
    </row>
    <row r="17512" spans="1:2" x14ac:dyDescent="0.3">
      <c r="A17512" s="38" t="s">
        <v>17831</v>
      </c>
      <c r="B17512" s="39">
        <v>21.63</v>
      </c>
    </row>
    <row r="17513" spans="1:2" x14ac:dyDescent="0.3">
      <c r="A17513" s="38" t="s">
        <v>17832</v>
      </c>
      <c r="B17513" s="39">
        <v>26.27</v>
      </c>
    </row>
    <row r="17514" spans="1:2" x14ac:dyDescent="0.3">
      <c r="A17514" s="38" t="s">
        <v>17833</v>
      </c>
      <c r="B17514" s="39">
        <v>23.94</v>
      </c>
    </row>
    <row r="17515" spans="1:2" x14ac:dyDescent="0.3">
      <c r="A17515" s="38" t="s">
        <v>17834</v>
      </c>
      <c r="B17515" s="39">
        <v>28.94</v>
      </c>
    </row>
    <row r="17516" spans="1:2" x14ac:dyDescent="0.3">
      <c r="A17516" s="38" t="s">
        <v>17835</v>
      </c>
      <c r="B17516" s="39">
        <v>26.61</v>
      </c>
    </row>
    <row r="17517" spans="1:2" x14ac:dyDescent="0.3">
      <c r="A17517" s="38" t="s">
        <v>17836</v>
      </c>
      <c r="B17517" s="39">
        <v>32.130000000000003</v>
      </c>
    </row>
    <row r="17518" spans="1:2" x14ac:dyDescent="0.3">
      <c r="A17518" s="38" t="s">
        <v>17837</v>
      </c>
      <c r="B17518" s="39">
        <v>29.8</v>
      </c>
    </row>
    <row r="17519" spans="1:2" x14ac:dyDescent="0.3">
      <c r="A17519" s="38" t="s">
        <v>17838</v>
      </c>
      <c r="B17519" s="39">
        <v>46.27</v>
      </c>
    </row>
    <row r="17520" spans="1:2" x14ac:dyDescent="0.3">
      <c r="A17520" s="38" t="s">
        <v>17839</v>
      </c>
      <c r="B17520" s="39">
        <v>43.94</v>
      </c>
    </row>
    <row r="17521" spans="1:2" x14ac:dyDescent="0.3">
      <c r="A17521" s="38" t="s">
        <v>17840</v>
      </c>
      <c r="B17521" s="39">
        <v>58.59</v>
      </c>
    </row>
    <row r="17522" spans="1:2" x14ac:dyDescent="0.3">
      <c r="A17522" s="38" t="s">
        <v>17841</v>
      </c>
      <c r="B17522" s="39">
        <v>56.26</v>
      </c>
    </row>
    <row r="17523" spans="1:2" x14ac:dyDescent="0.3">
      <c r="A17523" s="38" t="s">
        <v>17842</v>
      </c>
      <c r="B17523" s="39">
        <v>27.86</v>
      </c>
    </row>
    <row r="17524" spans="1:2" x14ac:dyDescent="0.3">
      <c r="A17524" s="38" t="s">
        <v>17843</v>
      </c>
      <c r="B17524" s="39">
        <v>25.53</v>
      </c>
    </row>
    <row r="17525" spans="1:2" x14ac:dyDescent="0.3">
      <c r="A17525" s="38" t="s">
        <v>17844</v>
      </c>
      <c r="B17525" s="39">
        <v>30.67</v>
      </c>
    </row>
    <row r="17526" spans="1:2" x14ac:dyDescent="0.3">
      <c r="A17526" s="38" t="s">
        <v>17845</v>
      </c>
      <c r="B17526" s="39">
        <v>28.34</v>
      </c>
    </row>
    <row r="17527" spans="1:2" x14ac:dyDescent="0.3">
      <c r="A17527" s="38" t="s">
        <v>17846</v>
      </c>
      <c r="B17527" s="39">
        <v>38.619999999999997</v>
      </c>
    </row>
    <row r="17528" spans="1:2" x14ac:dyDescent="0.3">
      <c r="A17528" s="38" t="s">
        <v>17847</v>
      </c>
      <c r="B17528" s="39">
        <v>36.29</v>
      </c>
    </row>
    <row r="17529" spans="1:2" x14ac:dyDescent="0.3">
      <c r="A17529" s="38" t="s">
        <v>17848</v>
      </c>
      <c r="B17529" s="39">
        <v>46.01</v>
      </c>
    </row>
    <row r="17530" spans="1:2" x14ac:dyDescent="0.3">
      <c r="A17530" s="38" t="s">
        <v>17849</v>
      </c>
      <c r="B17530" s="39">
        <v>43.68</v>
      </c>
    </row>
    <row r="17531" spans="1:2" x14ac:dyDescent="0.3">
      <c r="A17531" s="38" t="s">
        <v>17850</v>
      </c>
      <c r="B17531" s="39">
        <v>58.14</v>
      </c>
    </row>
    <row r="17532" spans="1:2" x14ac:dyDescent="0.3">
      <c r="A17532" s="38" t="s">
        <v>17851</v>
      </c>
      <c r="B17532" s="39">
        <v>55.81</v>
      </c>
    </row>
    <row r="17533" spans="1:2" x14ac:dyDescent="0.3">
      <c r="A17533" s="38" t="s">
        <v>17852</v>
      </c>
      <c r="B17533" s="39">
        <v>29.43</v>
      </c>
    </row>
    <row r="17534" spans="1:2" x14ac:dyDescent="0.3">
      <c r="A17534" s="38" t="s">
        <v>17853</v>
      </c>
      <c r="B17534" s="39">
        <v>27.1</v>
      </c>
    </row>
    <row r="17535" spans="1:2" x14ac:dyDescent="0.3">
      <c r="A17535" s="38" t="s">
        <v>17854</v>
      </c>
      <c r="B17535" s="39">
        <v>32.369999999999997</v>
      </c>
    </row>
    <row r="17536" spans="1:2" x14ac:dyDescent="0.3">
      <c r="A17536" s="38" t="s">
        <v>17855</v>
      </c>
      <c r="B17536" s="39">
        <v>30.04</v>
      </c>
    </row>
    <row r="17537" spans="1:2" x14ac:dyDescent="0.3">
      <c r="A17537" s="38" t="s">
        <v>17856</v>
      </c>
      <c r="B17537" s="39">
        <v>35.9</v>
      </c>
    </row>
    <row r="17538" spans="1:2" x14ac:dyDescent="0.3">
      <c r="A17538" s="38" t="s">
        <v>17857</v>
      </c>
      <c r="B17538" s="39">
        <v>33.57</v>
      </c>
    </row>
    <row r="17539" spans="1:2" x14ac:dyDescent="0.3">
      <c r="A17539" s="38" t="s">
        <v>17858</v>
      </c>
      <c r="B17539" s="39">
        <v>51.56</v>
      </c>
    </row>
    <row r="17540" spans="1:2" x14ac:dyDescent="0.3">
      <c r="A17540" s="38" t="s">
        <v>17859</v>
      </c>
      <c r="B17540" s="39">
        <v>49.23</v>
      </c>
    </row>
    <row r="17541" spans="1:2" x14ac:dyDescent="0.3">
      <c r="A17541" s="38" t="s">
        <v>17860</v>
      </c>
      <c r="B17541" s="39">
        <v>64.47</v>
      </c>
    </row>
    <row r="17542" spans="1:2" x14ac:dyDescent="0.3">
      <c r="A17542" s="38" t="s">
        <v>17861</v>
      </c>
      <c r="B17542" s="39">
        <v>62.14</v>
      </c>
    </row>
    <row r="17543" spans="1:2" x14ac:dyDescent="0.3">
      <c r="A17543" s="38" t="s">
        <v>17862</v>
      </c>
      <c r="B17543" s="39">
        <v>26.88</v>
      </c>
    </row>
    <row r="17544" spans="1:2" x14ac:dyDescent="0.3">
      <c r="A17544" s="38" t="s">
        <v>17863</v>
      </c>
      <c r="B17544" s="39">
        <v>24.55</v>
      </c>
    </row>
    <row r="17545" spans="1:2" x14ac:dyDescent="0.3">
      <c r="A17545" s="38" t="s">
        <v>17864</v>
      </c>
      <c r="B17545" s="39">
        <v>29.43</v>
      </c>
    </row>
    <row r="17546" spans="1:2" x14ac:dyDescent="0.3">
      <c r="A17546" s="38" t="s">
        <v>17865</v>
      </c>
      <c r="B17546" s="39">
        <v>27.1</v>
      </c>
    </row>
    <row r="17547" spans="1:2" x14ac:dyDescent="0.3">
      <c r="A17547" s="38" t="s">
        <v>17866</v>
      </c>
      <c r="B17547" s="39">
        <v>32.369999999999997</v>
      </c>
    </row>
    <row r="17548" spans="1:2" x14ac:dyDescent="0.3">
      <c r="A17548" s="38" t="s">
        <v>17867</v>
      </c>
      <c r="B17548" s="39">
        <v>30.04</v>
      </c>
    </row>
    <row r="17549" spans="1:2" x14ac:dyDescent="0.3">
      <c r="A17549" s="38" t="s">
        <v>17868</v>
      </c>
      <c r="B17549" s="39">
        <v>35.9</v>
      </c>
    </row>
    <row r="17550" spans="1:2" x14ac:dyDescent="0.3">
      <c r="A17550" s="38" t="s">
        <v>17869</v>
      </c>
      <c r="B17550" s="39">
        <v>33.57</v>
      </c>
    </row>
    <row r="17551" spans="1:2" x14ac:dyDescent="0.3">
      <c r="A17551" s="38" t="s">
        <v>17870</v>
      </c>
      <c r="B17551" s="39">
        <v>51.56</v>
      </c>
    </row>
    <row r="17552" spans="1:2" x14ac:dyDescent="0.3">
      <c r="A17552" s="38" t="s">
        <v>17871</v>
      </c>
      <c r="B17552" s="39">
        <v>49.23</v>
      </c>
    </row>
    <row r="17553" spans="1:2" x14ac:dyDescent="0.3">
      <c r="A17553" s="38" t="s">
        <v>17872</v>
      </c>
      <c r="B17553" s="39">
        <v>64.47</v>
      </c>
    </row>
    <row r="17554" spans="1:2" x14ac:dyDescent="0.3">
      <c r="A17554" s="38" t="s">
        <v>17873</v>
      </c>
      <c r="B17554" s="39">
        <v>62.14</v>
      </c>
    </row>
    <row r="17555" spans="1:2" x14ac:dyDescent="0.3">
      <c r="A17555" s="38" t="s">
        <v>17874</v>
      </c>
      <c r="B17555" s="39">
        <v>31.27</v>
      </c>
    </row>
    <row r="17556" spans="1:2" x14ac:dyDescent="0.3">
      <c r="A17556" s="38" t="s">
        <v>17875</v>
      </c>
      <c r="B17556" s="39">
        <v>28.94</v>
      </c>
    </row>
    <row r="17557" spans="1:2" x14ac:dyDescent="0.3">
      <c r="A17557" s="38" t="s">
        <v>17876</v>
      </c>
      <c r="B17557" s="39">
        <v>37.54</v>
      </c>
    </row>
    <row r="17558" spans="1:2" x14ac:dyDescent="0.3">
      <c r="A17558" s="38" t="s">
        <v>17877</v>
      </c>
      <c r="B17558" s="39">
        <v>35.21</v>
      </c>
    </row>
    <row r="17559" spans="1:2" x14ac:dyDescent="0.3">
      <c r="A17559" s="38" t="s">
        <v>17878</v>
      </c>
      <c r="B17559" s="39">
        <v>41.77</v>
      </c>
    </row>
    <row r="17560" spans="1:2" x14ac:dyDescent="0.3">
      <c r="A17560" s="38" t="s">
        <v>17879</v>
      </c>
      <c r="B17560" s="39">
        <v>39.44</v>
      </c>
    </row>
    <row r="17561" spans="1:2" x14ac:dyDescent="0.3">
      <c r="A17561" s="38" t="s">
        <v>17880</v>
      </c>
      <c r="B17561" s="39">
        <v>53.9</v>
      </c>
    </row>
    <row r="17562" spans="1:2" x14ac:dyDescent="0.3">
      <c r="A17562" s="38" t="s">
        <v>17881</v>
      </c>
      <c r="B17562" s="39">
        <v>51.57</v>
      </c>
    </row>
    <row r="17563" spans="1:2" x14ac:dyDescent="0.3">
      <c r="A17563" s="38" t="s">
        <v>17882</v>
      </c>
      <c r="B17563" s="39">
        <v>66.83</v>
      </c>
    </row>
    <row r="17564" spans="1:2" x14ac:dyDescent="0.3">
      <c r="A17564" s="38" t="s">
        <v>17883</v>
      </c>
      <c r="B17564" s="39">
        <v>64.5</v>
      </c>
    </row>
    <row r="17565" spans="1:2" x14ac:dyDescent="0.3">
      <c r="A17565" s="38" t="s">
        <v>17884</v>
      </c>
      <c r="B17565" s="39">
        <v>33.1</v>
      </c>
    </row>
    <row r="17566" spans="1:2" x14ac:dyDescent="0.3">
      <c r="A17566" s="38" t="s">
        <v>17885</v>
      </c>
      <c r="B17566" s="39">
        <v>30.77</v>
      </c>
    </row>
    <row r="17567" spans="1:2" x14ac:dyDescent="0.3">
      <c r="A17567" s="38" t="s">
        <v>17886</v>
      </c>
      <c r="B17567" s="39">
        <v>36.03</v>
      </c>
    </row>
    <row r="17568" spans="1:2" x14ac:dyDescent="0.3">
      <c r="A17568" s="38" t="s">
        <v>17887</v>
      </c>
      <c r="B17568" s="39">
        <v>33.700000000000003</v>
      </c>
    </row>
    <row r="17569" spans="1:2" x14ac:dyDescent="0.3">
      <c r="A17569" s="38" t="s">
        <v>17888</v>
      </c>
      <c r="B17569" s="39">
        <v>39.56</v>
      </c>
    </row>
    <row r="17570" spans="1:2" x14ac:dyDescent="0.3">
      <c r="A17570" s="38" t="s">
        <v>17889</v>
      </c>
      <c r="B17570" s="39">
        <v>37.229999999999997</v>
      </c>
    </row>
    <row r="17571" spans="1:2" x14ac:dyDescent="0.3">
      <c r="A17571" s="38" t="s">
        <v>17890</v>
      </c>
      <c r="B17571" s="39">
        <v>56.25</v>
      </c>
    </row>
    <row r="17572" spans="1:2" x14ac:dyDescent="0.3">
      <c r="A17572" s="38" t="s">
        <v>17891</v>
      </c>
      <c r="B17572" s="39">
        <v>53.92</v>
      </c>
    </row>
    <row r="17573" spans="1:2" x14ac:dyDescent="0.3">
      <c r="A17573" s="38" t="s">
        <v>17892</v>
      </c>
      <c r="B17573" s="39">
        <v>69.16</v>
      </c>
    </row>
    <row r="17574" spans="1:2" x14ac:dyDescent="0.3">
      <c r="A17574" s="38" t="s">
        <v>17893</v>
      </c>
      <c r="B17574" s="39">
        <v>66.83</v>
      </c>
    </row>
    <row r="17575" spans="1:2" x14ac:dyDescent="0.3">
      <c r="A17575" s="38" t="s">
        <v>17894</v>
      </c>
      <c r="B17575" s="39">
        <v>23.97</v>
      </c>
    </row>
    <row r="17576" spans="1:2" x14ac:dyDescent="0.3">
      <c r="A17576" s="38" t="s">
        <v>17895</v>
      </c>
      <c r="B17576" s="39">
        <v>21.64</v>
      </c>
    </row>
    <row r="17577" spans="1:2" x14ac:dyDescent="0.3">
      <c r="A17577" s="38" t="s">
        <v>17896</v>
      </c>
      <c r="B17577" s="39">
        <v>31.95</v>
      </c>
    </row>
    <row r="17578" spans="1:2" x14ac:dyDescent="0.3">
      <c r="A17578" s="38" t="s">
        <v>17897</v>
      </c>
      <c r="B17578" s="39">
        <v>29.62</v>
      </c>
    </row>
    <row r="17579" spans="1:2" x14ac:dyDescent="0.3">
      <c r="A17579" s="38" t="s">
        <v>17898</v>
      </c>
      <c r="B17579" s="39">
        <v>27.82</v>
      </c>
    </row>
    <row r="17580" spans="1:2" x14ac:dyDescent="0.3">
      <c r="A17580" s="38" t="s">
        <v>17899</v>
      </c>
      <c r="B17580" s="39">
        <v>25.49</v>
      </c>
    </row>
    <row r="17581" spans="1:2" x14ac:dyDescent="0.3">
      <c r="A17581" s="38" t="s">
        <v>17900</v>
      </c>
      <c r="B17581" s="39">
        <v>34.049999999999997</v>
      </c>
    </row>
    <row r="17582" spans="1:2" x14ac:dyDescent="0.3">
      <c r="A17582" s="38" t="s">
        <v>17901</v>
      </c>
      <c r="B17582" s="39">
        <v>31.72</v>
      </c>
    </row>
    <row r="17583" spans="1:2" x14ac:dyDescent="0.3">
      <c r="A17583" s="38" t="s">
        <v>17902</v>
      </c>
      <c r="B17583" s="39">
        <v>30.42</v>
      </c>
    </row>
    <row r="17584" spans="1:2" x14ac:dyDescent="0.3">
      <c r="A17584" s="38" t="s">
        <v>17903</v>
      </c>
      <c r="B17584" s="39">
        <v>28.09</v>
      </c>
    </row>
    <row r="17585" spans="1:2" x14ac:dyDescent="0.3">
      <c r="A17585" s="38" t="s">
        <v>17904</v>
      </c>
      <c r="B17585" s="39">
        <v>27.24</v>
      </c>
    </row>
    <row r="17586" spans="1:2" x14ac:dyDescent="0.3">
      <c r="A17586" s="38" t="s">
        <v>17905</v>
      </c>
      <c r="B17586" s="39">
        <v>24.91</v>
      </c>
    </row>
    <row r="17587" spans="1:2" x14ac:dyDescent="0.3">
      <c r="A17587" s="38" t="s">
        <v>17906</v>
      </c>
      <c r="B17587" s="39">
        <v>38.17</v>
      </c>
    </row>
    <row r="17588" spans="1:2" x14ac:dyDescent="0.3">
      <c r="A17588" s="38" t="s">
        <v>17907</v>
      </c>
      <c r="B17588" s="39">
        <v>35.840000000000003</v>
      </c>
    </row>
    <row r="17589" spans="1:2" x14ac:dyDescent="0.3">
      <c r="A17589" s="38" t="s">
        <v>17908</v>
      </c>
      <c r="B17589" s="39">
        <v>38.17</v>
      </c>
    </row>
    <row r="17590" spans="1:2" x14ac:dyDescent="0.3">
      <c r="A17590" s="38" t="s">
        <v>17909</v>
      </c>
      <c r="B17590" s="39">
        <v>35.840000000000003</v>
      </c>
    </row>
    <row r="17591" spans="1:2" x14ac:dyDescent="0.3">
      <c r="A17591" s="38" t="s">
        <v>17910</v>
      </c>
      <c r="B17591" s="39">
        <v>42.86</v>
      </c>
    </row>
    <row r="17592" spans="1:2" x14ac:dyDescent="0.3">
      <c r="A17592" s="38" t="s">
        <v>17911</v>
      </c>
      <c r="B17592" s="39">
        <v>40.53</v>
      </c>
    </row>
    <row r="17593" spans="1:2" x14ac:dyDescent="0.3">
      <c r="A17593" s="38" t="s">
        <v>17912</v>
      </c>
      <c r="B17593" s="39">
        <v>34.049999999999997</v>
      </c>
    </row>
    <row r="17594" spans="1:2" x14ac:dyDescent="0.3">
      <c r="A17594" s="38" t="s">
        <v>17913</v>
      </c>
      <c r="B17594" s="39">
        <v>31.72</v>
      </c>
    </row>
    <row r="17595" spans="1:2" x14ac:dyDescent="0.3">
      <c r="A17595" s="38" t="s">
        <v>17914</v>
      </c>
      <c r="B17595" s="39">
        <v>57.61</v>
      </c>
    </row>
    <row r="17596" spans="1:2" x14ac:dyDescent="0.3">
      <c r="A17596" s="38" t="s">
        <v>17915</v>
      </c>
      <c r="B17596" s="39">
        <v>55.28</v>
      </c>
    </row>
    <row r="17597" spans="1:2" x14ac:dyDescent="0.3">
      <c r="A17597" s="38" t="s">
        <v>17916</v>
      </c>
      <c r="B17597" s="39">
        <v>57.61</v>
      </c>
    </row>
    <row r="17598" spans="1:2" x14ac:dyDescent="0.3">
      <c r="A17598" s="38" t="s">
        <v>17917</v>
      </c>
      <c r="B17598" s="39">
        <v>55.28</v>
      </c>
    </row>
    <row r="17599" spans="1:2" x14ac:dyDescent="0.3">
      <c r="A17599" s="38" t="s">
        <v>17918</v>
      </c>
      <c r="B17599" s="39">
        <v>73.349999999999994</v>
      </c>
    </row>
    <row r="17600" spans="1:2" x14ac:dyDescent="0.3">
      <c r="A17600" s="38" t="s">
        <v>17919</v>
      </c>
      <c r="B17600" s="39">
        <v>71.02</v>
      </c>
    </row>
    <row r="17601" spans="1:2" x14ac:dyDescent="0.3">
      <c r="A17601" s="38" t="s">
        <v>17920</v>
      </c>
      <c r="B17601" s="39">
        <v>57.61</v>
      </c>
    </row>
    <row r="17602" spans="1:2" x14ac:dyDescent="0.3">
      <c r="A17602" s="38" t="s">
        <v>17921</v>
      </c>
      <c r="B17602" s="39">
        <v>55.28</v>
      </c>
    </row>
    <row r="17603" spans="1:2" x14ac:dyDescent="0.3">
      <c r="A17603" s="38" t="s">
        <v>17922</v>
      </c>
      <c r="B17603" s="39">
        <v>46.62</v>
      </c>
    </row>
    <row r="17604" spans="1:2" x14ac:dyDescent="0.3">
      <c r="A17604" s="38" t="s">
        <v>17923</v>
      </c>
      <c r="B17604" s="39">
        <v>44.29</v>
      </c>
    </row>
    <row r="17605" spans="1:2" x14ac:dyDescent="0.3">
      <c r="A17605" s="38" t="s">
        <v>17924</v>
      </c>
      <c r="B17605" s="39">
        <v>28.13</v>
      </c>
    </row>
    <row r="17606" spans="1:2" x14ac:dyDescent="0.3">
      <c r="A17606" s="38" t="s">
        <v>17925</v>
      </c>
      <c r="B17606" s="39">
        <v>25.8</v>
      </c>
    </row>
    <row r="17607" spans="1:2" x14ac:dyDescent="0.3">
      <c r="A17607" s="38" t="s">
        <v>17926</v>
      </c>
      <c r="B17607" s="39">
        <v>30.72</v>
      </c>
    </row>
    <row r="17608" spans="1:2" x14ac:dyDescent="0.3">
      <c r="A17608" s="38" t="s">
        <v>17927</v>
      </c>
      <c r="B17608" s="39">
        <v>28.39</v>
      </c>
    </row>
    <row r="17609" spans="1:2" x14ac:dyDescent="0.3">
      <c r="A17609" s="38" t="s">
        <v>17928</v>
      </c>
      <c r="B17609" s="39">
        <v>33.33</v>
      </c>
    </row>
    <row r="17610" spans="1:2" x14ac:dyDescent="0.3">
      <c r="A17610" s="38" t="s">
        <v>17929</v>
      </c>
      <c r="B17610" s="39">
        <v>31</v>
      </c>
    </row>
    <row r="17611" spans="1:2" x14ac:dyDescent="0.3">
      <c r="A17611" s="38" t="s">
        <v>17930</v>
      </c>
      <c r="B17611" s="39">
        <v>35.909999999999997</v>
      </c>
    </row>
    <row r="17612" spans="1:2" x14ac:dyDescent="0.3">
      <c r="A17612" s="38" t="s">
        <v>17931</v>
      </c>
      <c r="B17612" s="39">
        <v>33.58</v>
      </c>
    </row>
    <row r="17613" spans="1:2" x14ac:dyDescent="0.3">
      <c r="A17613" s="38" t="s">
        <v>17932</v>
      </c>
      <c r="B17613" s="39">
        <v>47.68</v>
      </c>
    </row>
    <row r="17614" spans="1:2" x14ac:dyDescent="0.3">
      <c r="A17614" s="38" t="s">
        <v>17933</v>
      </c>
      <c r="B17614" s="39">
        <v>45.35</v>
      </c>
    </row>
    <row r="17615" spans="1:2" x14ac:dyDescent="0.3">
      <c r="A17615" s="38" t="s">
        <v>17934</v>
      </c>
      <c r="B17615" s="39">
        <v>55.92</v>
      </c>
    </row>
    <row r="17616" spans="1:2" x14ac:dyDescent="0.3">
      <c r="A17616" s="38" t="s">
        <v>17935</v>
      </c>
      <c r="B17616" s="39">
        <v>53.59</v>
      </c>
    </row>
    <row r="17617" spans="1:2" x14ac:dyDescent="0.3">
      <c r="A17617" s="38" t="s">
        <v>17936</v>
      </c>
      <c r="B17617" s="39">
        <v>36.64</v>
      </c>
    </row>
    <row r="17618" spans="1:2" x14ac:dyDescent="0.3">
      <c r="A17618" s="38" t="s">
        <v>17937</v>
      </c>
      <c r="B17618" s="39">
        <v>34.31</v>
      </c>
    </row>
    <row r="17619" spans="1:2" x14ac:dyDescent="0.3">
      <c r="A17619" s="38" t="s">
        <v>17938</v>
      </c>
      <c r="B17619" s="39">
        <v>35.130000000000003</v>
      </c>
    </row>
    <row r="17620" spans="1:2" x14ac:dyDescent="0.3">
      <c r="A17620" s="38" t="s">
        <v>17939</v>
      </c>
      <c r="B17620" s="39">
        <v>32.799999999999997</v>
      </c>
    </row>
    <row r="17621" spans="1:2" x14ac:dyDescent="0.3">
      <c r="A17621" s="38" t="s">
        <v>17940</v>
      </c>
      <c r="B17621" s="39">
        <v>43.56</v>
      </c>
    </row>
    <row r="17622" spans="1:2" x14ac:dyDescent="0.3">
      <c r="A17622" s="38" t="s">
        <v>17941</v>
      </c>
      <c r="B17622" s="39">
        <v>41.23</v>
      </c>
    </row>
    <row r="17623" spans="1:2" x14ac:dyDescent="0.3">
      <c r="A17623" s="38" t="s">
        <v>17942</v>
      </c>
      <c r="B17623" s="39">
        <v>50.5</v>
      </c>
    </row>
    <row r="17624" spans="1:2" x14ac:dyDescent="0.3">
      <c r="A17624" s="38" t="s">
        <v>17943</v>
      </c>
      <c r="B17624" s="39">
        <v>48.17</v>
      </c>
    </row>
    <row r="17625" spans="1:2" x14ac:dyDescent="0.3">
      <c r="A17625" s="38" t="s">
        <v>17944</v>
      </c>
      <c r="B17625" s="39">
        <v>57.43</v>
      </c>
    </row>
    <row r="17626" spans="1:2" x14ac:dyDescent="0.3">
      <c r="A17626" s="38" t="s">
        <v>17945</v>
      </c>
      <c r="B17626" s="39">
        <v>55.1</v>
      </c>
    </row>
    <row r="17627" spans="1:2" x14ac:dyDescent="0.3">
      <c r="A17627" s="38" t="s">
        <v>17946</v>
      </c>
      <c r="B17627" s="39">
        <v>34.24</v>
      </c>
    </row>
    <row r="17628" spans="1:2" x14ac:dyDescent="0.3">
      <c r="A17628" s="38" t="s">
        <v>17947</v>
      </c>
      <c r="B17628" s="39">
        <v>31.91</v>
      </c>
    </row>
    <row r="17629" spans="1:2" x14ac:dyDescent="0.3">
      <c r="A17629" s="38" t="s">
        <v>17948</v>
      </c>
      <c r="B17629" s="39">
        <v>37.06</v>
      </c>
    </row>
    <row r="17630" spans="1:2" x14ac:dyDescent="0.3">
      <c r="A17630" s="38" t="s">
        <v>17949</v>
      </c>
      <c r="B17630" s="39">
        <v>34.729999999999997</v>
      </c>
    </row>
    <row r="17631" spans="1:2" x14ac:dyDescent="0.3">
      <c r="A17631" s="38" t="s">
        <v>17950</v>
      </c>
      <c r="B17631" s="39">
        <v>39.89</v>
      </c>
    </row>
    <row r="17632" spans="1:2" x14ac:dyDescent="0.3">
      <c r="A17632" s="38" t="s">
        <v>17951</v>
      </c>
      <c r="B17632" s="39">
        <v>37.56</v>
      </c>
    </row>
    <row r="17633" spans="1:2" x14ac:dyDescent="0.3">
      <c r="A17633" s="38" t="s">
        <v>17952</v>
      </c>
      <c r="B17633" s="39">
        <v>53.43</v>
      </c>
    </row>
    <row r="17634" spans="1:2" x14ac:dyDescent="0.3">
      <c r="A17634" s="38" t="s">
        <v>17953</v>
      </c>
      <c r="B17634" s="39">
        <v>51.1</v>
      </c>
    </row>
    <row r="17635" spans="1:2" x14ac:dyDescent="0.3">
      <c r="A17635" s="38" t="s">
        <v>17954</v>
      </c>
      <c r="B17635" s="39">
        <v>60.6</v>
      </c>
    </row>
    <row r="17636" spans="1:2" x14ac:dyDescent="0.3">
      <c r="A17636" s="38" t="s">
        <v>17955</v>
      </c>
      <c r="B17636" s="39">
        <v>58.27</v>
      </c>
    </row>
    <row r="17637" spans="1:2" x14ac:dyDescent="0.3">
      <c r="A17637" s="38" t="s">
        <v>17956</v>
      </c>
      <c r="B17637" s="39">
        <v>36.64</v>
      </c>
    </row>
    <row r="17638" spans="1:2" x14ac:dyDescent="0.3">
      <c r="A17638" s="38" t="s">
        <v>17957</v>
      </c>
      <c r="B17638" s="39">
        <v>34.31</v>
      </c>
    </row>
    <row r="17639" spans="1:2" x14ac:dyDescent="0.3">
      <c r="A17639" s="38" t="s">
        <v>17958</v>
      </c>
      <c r="B17639" s="39">
        <v>39.82</v>
      </c>
    </row>
    <row r="17640" spans="1:2" x14ac:dyDescent="0.3">
      <c r="A17640" s="38" t="s">
        <v>17959</v>
      </c>
      <c r="B17640" s="39">
        <v>37.49</v>
      </c>
    </row>
    <row r="17641" spans="1:2" x14ac:dyDescent="0.3">
      <c r="A17641" s="38" t="s">
        <v>17960</v>
      </c>
      <c r="B17641" s="39">
        <v>42.97</v>
      </c>
    </row>
    <row r="17642" spans="1:2" x14ac:dyDescent="0.3">
      <c r="A17642" s="38" t="s">
        <v>17961</v>
      </c>
      <c r="B17642" s="39">
        <v>40.64</v>
      </c>
    </row>
    <row r="17643" spans="1:2" x14ac:dyDescent="0.3">
      <c r="A17643" s="38" t="s">
        <v>17962</v>
      </c>
      <c r="B17643" s="39">
        <v>46.03</v>
      </c>
    </row>
    <row r="17644" spans="1:2" x14ac:dyDescent="0.3">
      <c r="A17644" s="38" t="s">
        <v>17963</v>
      </c>
      <c r="B17644" s="39">
        <v>43.7</v>
      </c>
    </row>
    <row r="17645" spans="1:2" x14ac:dyDescent="0.3">
      <c r="A17645" s="38" t="s">
        <v>17964</v>
      </c>
      <c r="B17645" s="39">
        <v>52.62</v>
      </c>
    </row>
    <row r="17646" spans="1:2" x14ac:dyDescent="0.3">
      <c r="A17646" s="38" t="s">
        <v>17965</v>
      </c>
      <c r="B17646" s="39">
        <v>50.29</v>
      </c>
    </row>
    <row r="17647" spans="1:2" x14ac:dyDescent="0.3">
      <c r="A17647" s="38" t="s">
        <v>17966</v>
      </c>
      <c r="B17647" s="39">
        <v>60.6</v>
      </c>
    </row>
    <row r="17648" spans="1:2" x14ac:dyDescent="0.3">
      <c r="A17648" s="38" t="s">
        <v>17967</v>
      </c>
      <c r="B17648" s="39">
        <v>58.27</v>
      </c>
    </row>
    <row r="17649" spans="1:2" x14ac:dyDescent="0.3">
      <c r="A17649" s="38" t="s">
        <v>17968</v>
      </c>
      <c r="B17649" s="39">
        <v>42.72</v>
      </c>
    </row>
    <row r="17650" spans="1:2" x14ac:dyDescent="0.3">
      <c r="A17650" s="38" t="s">
        <v>17969</v>
      </c>
      <c r="B17650" s="39">
        <v>40.39</v>
      </c>
    </row>
    <row r="17651" spans="1:2" x14ac:dyDescent="0.3">
      <c r="A17651" s="38" t="s">
        <v>17970</v>
      </c>
      <c r="B17651" s="39">
        <v>45.9</v>
      </c>
    </row>
    <row r="17652" spans="1:2" x14ac:dyDescent="0.3">
      <c r="A17652" s="38" t="s">
        <v>17971</v>
      </c>
      <c r="B17652" s="39">
        <v>43.57</v>
      </c>
    </row>
    <row r="17653" spans="1:2" x14ac:dyDescent="0.3">
      <c r="A17653" s="38" t="s">
        <v>17972</v>
      </c>
      <c r="B17653" s="39">
        <v>48.39</v>
      </c>
    </row>
    <row r="17654" spans="1:2" x14ac:dyDescent="0.3">
      <c r="A17654" s="38" t="s">
        <v>17973</v>
      </c>
      <c r="B17654" s="39">
        <v>46.06</v>
      </c>
    </row>
    <row r="17655" spans="1:2" x14ac:dyDescent="0.3">
      <c r="A17655" s="38" t="s">
        <v>17974</v>
      </c>
      <c r="B17655" s="39">
        <v>57.99</v>
      </c>
    </row>
    <row r="17656" spans="1:2" x14ac:dyDescent="0.3">
      <c r="A17656" s="38" t="s">
        <v>17975</v>
      </c>
      <c r="B17656" s="39">
        <v>55.66</v>
      </c>
    </row>
    <row r="17657" spans="1:2" x14ac:dyDescent="0.3">
      <c r="A17657" s="38" t="s">
        <v>17976</v>
      </c>
      <c r="B17657" s="39">
        <v>64.36</v>
      </c>
    </row>
    <row r="17658" spans="1:2" x14ac:dyDescent="0.3">
      <c r="A17658" s="38" t="s">
        <v>17977</v>
      </c>
      <c r="B17658" s="39">
        <v>62.03</v>
      </c>
    </row>
    <row r="17659" spans="1:2" x14ac:dyDescent="0.3">
      <c r="A17659" s="38" t="s">
        <v>17978</v>
      </c>
      <c r="B17659" s="39">
        <v>45.9</v>
      </c>
    </row>
    <row r="17660" spans="1:2" x14ac:dyDescent="0.3">
      <c r="A17660" s="38" t="s">
        <v>17979</v>
      </c>
      <c r="B17660" s="39">
        <v>43.57</v>
      </c>
    </row>
    <row r="17661" spans="1:2" x14ac:dyDescent="0.3">
      <c r="A17661" s="38" t="s">
        <v>17980</v>
      </c>
      <c r="B17661" s="39">
        <v>49.09</v>
      </c>
    </row>
    <row r="17662" spans="1:2" x14ac:dyDescent="0.3">
      <c r="A17662" s="38" t="s">
        <v>17981</v>
      </c>
      <c r="B17662" s="39">
        <v>46.76</v>
      </c>
    </row>
    <row r="17663" spans="1:2" x14ac:dyDescent="0.3">
      <c r="A17663" s="38" t="s">
        <v>17982</v>
      </c>
      <c r="B17663" s="39">
        <v>52.11</v>
      </c>
    </row>
    <row r="17664" spans="1:2" x14ac:dyDescent="0.3">
      <c r="A17664" s="38" t="s">
        <v>17983</v>
      </c>
      <c r="B17664" s="39">
        <v>49.78</v>
      </c>
    </row>
    <row r="17665" spans="1:2" x14ac:dyDescent="0.3">
      <c r="A17665" s="38" t="s">
        <v>17984</v>
      </c>
      <c r="B17665" s="39">
        <v>60.49</v>
      </c>
    </row>
    <row r="17666" spans="1:2" x14ac:dyDescent="0.3">
      <c r="A17666" s="38" t="s">
        <v>17985</v>
      </c>
      <c r="B17666" s="39">
        <v>58.16</v>
      </c>
    </row>
    <row r="17667" spans="1:2" x14ac:dyDescent="0.3">
      <c r="A17667" s="38" t="s">
        <v>17986</v>
      </c>
      <c r="B17667" s="39">
        <v>68.47</v>
      </c>
    </row>
    <row r="17668" spans="1:2" x14ac:dyDescent="0.3">
      <c r="A17668" s="38" t="s">
        <v>17987</v>
      </c>
      <c r="B17668" s="39">
        <v>66.14</v>
      </c>
    </row>
    <row r="17669" spans="1:2" x14ac:dyDescent="0.3">
      <c r="A17669" s="38" t="s">
        <v>17988</v>
      </c>
      <c r="B17669" s="39">
        <v>8.26</v>
      </c>
    </row>
    <row r="17670" spans="1:2" x14ac:dyDescent="0.3">
      <c r="A17670" s="38" t="s">
        <v>17989</v>
      </c>
      <c r="B17670" s="39">
        <v>7.33</v>
      </c>
    </row>
    <row r="17671" spans="1:2" x14ac:dyDescent="0.3">
      <c r="A17671" s="38" t="s">
        <v>17990</v>
      </c>
      <c r="B17671" s="39">
        <v>8.3699999999999992</v>
      </c>
    </row>
    <row r="17672" spans="1:2" x14ac:dyDescent="0.3">
      <c r="A17672" s="38" t="s">
        <v>17991</v>
      </c>
      <c r="B17672" s="39">
        <v>7.44</v>
      </c>
    </row>
    <row r="17673" spans="1:2" x14ac:dyDescent="0.3">
      <c r="A17673" s="38" t="s">
        <v>17992</v>
      </c>
      <c r="B17673" s="39">
        <v>8.8000000000000007</v>
      </c>
    </row>
    <row r="17674" spans="1:2" x14ac:dyDescent="0.3">
      <c r="A17674" s="38" t="s">
        <v>17993</v>
      </c>
      <c r="B17674" s="39">
        <v>7.87</v>
      </c>
    </row>
    <row r="17675" spans="1:2" x14ac:dyDescent="0.3">
      <c r="A17675" s="38" t="s">
        <v>17994</v>
      </c>
      <c r="B17675" s="39">
        <v>9.99</v>
      </c>
    </row>
    <row r="17676" spans="1:2" x14ac:dyDescent="0.3">
      <c r="A17676" s="38" t="s">
        <v>17995</v>
      </c>
      <c r="B17676" s="39">
        <v>9.06</v>
      </c>
    </row>
    <row r="17677" spans="1:2" x14ac:dyDescent="0.3">
      <c r="A17677" s="38" t="s">
        <v>17996</v>
      </c>
      <c r="B17677" s="39">
        <v>9.89</v>
      </c>
    </row>
    <row r="17678" spans="1:2" x14ac:dyDescent="0.3">
      <c r="A17678" s="38" t="s">
        <v>17997</v>
      </c>
      <c r="B17678" s="39">
        <v>8.9600000000000009</v>
      </c>
    </row>
    <row r="17679" spans="1:2" x14ac:dyDescent="0.3">
      <c r="A17679" s="38" t="s">
        <v>17998</v>
      </c>
      <c r="B17679" s="39">
        <v>10.24</v>
      </c>
    </row>
    <row r="17680" spans="1:2" x14ac:dyDescent="0.3">
      <c r="A17680" s="38" t="s">
        <v>17999</v>
      </c>
      <c r="B17680" s="39">
        <v>9.31</v>
      </c>
    </row>
    <row r="17681" spans="1:2" x14ac:dyDescent="0.3">
      <c r="A17681" s="38" t="s">
        <v>18000</v>
      </c>
      <c r="B17681" s="39">
        <v>8.7200000000000006</v>
      </c>
    </row>
    <row r="17682" spans="1:2" x14ac:dyDescent="0.3">
      <c r="A17682" s="38" t="s">
        <v>18001</v>
      </c>
      <c r="B17682" s="39">
        <v>7.79</v>
      </c>
    </row>
    <row r="17683" spans="1:2" x14ac:dyDescent="0.3">
      <c r="A17683" s="38" t="s">
        <v>18002</v>
      </c>
      <c r="B17683" s="39">
        <v>9.19</v>
      </c>
    </row>
    <row r="17684" spans="1:2" x14ac:dyDescent="0.3">
      <c r="A17684" s="38" t="s">
        <v>18003</v>
      </c>
      <c r="B17684" s="39">
        <v>8.26</v>
      </c>
    </row>
    <row r="17685" spans="1:2" x14ac:dyDescent="0.3">
      <c r="A17685" s="38" t="s">
        <v>18004</v>
      </c>
      <c r="B17685" s="39">
        <v>9.4700000000000006</v>
      </c>
    </row>
    <row r="17686" spans="1:2" x14ac:dyDescent="0.3">
      <c r="A17686" s="38" t="s">
        <v>18005</v>
      </c>
      <c r="B17686" s="39">
        <v>8.5399999999999991</v>
      </c>
    </row>
    <row r="17687" spans="1:2" x14ac:dyDescent="0.3">
      <c r="A17687" s="38" t="s">
        <v>18006</v>
      </c>
      <c r="B17687" s="39">
        <v>10.54</v>
      </c>
    </row>
    <row r="17688" spans="1:2" x14ac:dyDescent="0.3">
      <c r="A17688" s="38" t="s">
        <v>18007</v>
      </c>
      <c r="B17688" s="39">
        <v>9.61</v>
      </c>
    </row>
    <row r="17689" spans="1:2" x14ac:dyDescent="0.3">
      <c r="A17689" s="38" t="s">
        <v>18008</v>
      </c>
      <c r="B17689" s="39">
        <v>11.06</v>
      </c>
    </row>
    <row r="17690" spans="1:2" x14ac:dyDescent="0.3">
      <c r="A17690" s="38" t="s">
        <v>18009</v>
      </c>
      <c r="B17690" s="39">
        <v>10.130000000000001</v>
      </c>
    </row>
    <row r="17691" spans="1:2" x14ac:dyDescent="0.3">
      <c r="A17691" s="38" t="s">
        <v>18010</v>
      </c>
      <c r="B17691" s="39">
        <v>9.23</v>
      </c>
    </row>
    <row r="17692" spans="1:2" x14ac:dyDescent="0.3">
      <c r="A17692" s="38" t="s">
        <v>18011</v>
      </c>
      <c r="B17692" s="39">
        <v>8.3000000000000007</v>
      </c>
    </row>
    <row r="17693" spans="1:2" x14ac:dyDescent="0.3">
      <c r="A17693" s="38" t="s">
        <v>18012</v>
      </c>
      <c r="B17693" s="39">
        <v>9.61</v>
      </c>
    </row>
    <row r="17694" spans="1:2" x14ac:dyDescent="0.3">
      <c r="A17694" s="38" t="s">
        <v>18013</v>
      </c>
      <c r="B17694" s="39">
        <v>8.68</v>
      </c>
    </row>
    <row r="17695" spans="1:2" x14ac:dyDescent="0.3">
      <c r="A17695" s="38" t="s">
        <v>18014</v>
      </c>
      <c r="B17695" s="39">
        <v>9.94</v>
      </c>
    </row>
    <row r="17696" spans="1:2" x14ac:dyDescent="0.3">
      <c r="A17696" s="38" t="s">
        <v>18015</v>
      </c>
      <c r="B17696" s="39">
        <v>9.01</v>
      </c>
    </row>
    <row r="17697" spans="1:2" x14ac:dyDescent="0.3">
      <c r="A17697" s="38" t="s">
        <v>18016</v>
      </c>
      <c r="B17697" s="39">
        <v>11.18</v>
      </c>
    </row>
    <row r="17698" spans="1:2" x14ac:dyDescent="0.3">
      <c r="A17698" s="38" t="s">
        <v>18017</v>
      </c>
      <c r="B17698" s="39">
        <v>10.25</v>
      </c>
    </row>
    <row r="17699" spans="1:2" x14ac:dyDescent="0.3">
      <c r="A17699" s="38" t="s">
        <v>18018</v>
      </c>
      <c r="B17699" s="39">
        <v>11.88</v>
      </c>
    </row>
    <row r="17700" spans="1:2" x14ac:dyDescent="0.3">
      <c r="A17700" s="38" t="s">
        <v>18019</v>
      </c>
      <c r="B17700" s="39">
        <v>10.95</v>
      </c>
    </row>
    <row r="17701" spans="1:2" x14ac:dyDescent="0.3">
      <c r="A17701" s="38" t="s">
        <v>18020</v>
      </c>
      <c r="B17701" s="39">
        <v>8.81</v>
      </c>
    </row>
    <row r="17702" spans="1:2" x14ac:dyDescent="0.3">
      <c r="A17702" s="38" t="s">
        <v>18021</v>
      </c>
      <c r="B17702" s="39">
        <v>7.88</v>
      </c>
    </row>
    <row r="17703" spans="1:2" x14ac:dyDescent="0.3">
      <c r="A17703" s="38" t="s">
        <v>18022</v>
      </c>
      <c r="B17703" s="39">
        <v>9.07</v>
      </c>
    </row>
    <row r="17704" spans="1:2" x14ac:dyDescent="0.3">
      <c r="A17704" s="38" t="s">
        <v>18023</v>
      </c>
      <c r="B17704" s="39">
        <v>8.14</v>
      </c>
    </row>
    <row r="17705" spans="1:2" x14ac:dyDescent="0.3">
      <c r="A17705" s="38" t="s">
        <v>18024</v>
      </c>
      <c r="B17705" s="39">
        <v>9.6300000000000008</v>
      </c>
    </row>
    <row r="17706" spans="1:2" x14ac:dyDescent="0.3">
      <c r="A17706" s="38" t="s">
        <v>18025</v>
      </c>
      <c r="B17706" s="39">
        <v>8.6999999999999993</v>
      </c>
    </row>
    <row r="17707" spans="1:2" x14ac:dyDescent="0.3">
      <c r="A17707" s="38" t="s">
        <v>18026</v>
      </c>
      <c r="B17707" s="39">
        <v>9.61</v>
      </c>
    </row>
    <row r="17708" spans="1:2" x14ac:dyDescent="0.3">
      <c r="A17708" s="38" t="s">
        <v>18027</v>
      </c>
      <c r="B17708" s="39">
        <v>8.68</v>
      </c>
    </row>
    <row r="17709" spans="1:2" x14ac:dyDescent="0.3">
      <c r="A17709" s="38" t="s">
        <v>18028</v>
      </c>
      <c r="B17709" s="39">
        <v>11.24</v>
      </c>
    </row>
    <row r="17710" spans="1:2" x14ac:dyDescent="0.3">
      <c r="A17710" s="38" t="s">
        <v>18029</v>
      </c>
      <c r="B17710" s="39">
        <v>10.31</v>
      </c>
    </row>
    <row r="17711" spans="1:2" x14ac:dyDescent="0.3">
      <c r="A17711" s="38" t="s">
        <v>18030</v>
      </c>
      <c r="B17711" s="39">
        <v>11.28</v>
      </c>
    </row>
    <row r="17712" spans="1:2" x14ac:dyDescent="0.3">
      <c r="A17712" s="38" t="s">
        <v>18031</v>
      </c>
      <c r="B17712" s="39">
        <v>10.35</v>
      </c>
    </row>
    <row r="17713" spans="1:2" x14ac:dyDescent="0.3">
      <c r="A17713" s="38" t="s">
        <v>18032</v>
      </c>
      <c r="B17713" s="39">
        <v>9.1999999999999993</v>
      </c>
    </row>
    <row r="17714" spans="1:2" x14ac:dyDescent="0.3">
      <c r="A17714" s="38" t="s">
        <v>18033</v>
      </c>
      <c r="B17714" s="39">
        <v>8.27</v>
      </c>
    </row>
    <row r="17715" spans="1:2" x14ac:dyDescent="0.3">
      <c r="A17715" s="38" t="s">
        <v>18034</v>
      </c>
      <c r="B17715" s="39">
        <v>9.91</v>
      </c>
    </row>
    <row r="17716" spans="1:2" x14ac:dyDescent="0.3">
      <c r="A17716" s="38" t="s">
        <v>18035</v>
      </c>
      <c r="B17716" s="39">
        <v>8.98</v>
      </c>
    </row>
    <row r="17717" spans="1:2" x14ac:dyDescent="0.3">
      <c r="A17717" s="38" t="s">
        <v>18036</v>
      </c>
      <c r="B17717" s="39">
        <v>10.58</v>
      </c>
    </row>
    <row r="17718" spans="1:2" x14ac:dyDescent="0.3">
      <c r="A17718" s="38" t="s">
        <v>18037</v>
      </c>
      <c r="B17718" s="39">
        <v>9.65</v>
      </c>
    </row>
    <row r="17719" spans="1:2" x14ac:dyDescent="0.3">
      <c r="A17719" s="38" t="s">
        <v>18038</v>
      </c>
      <c r="B17719" s="39">
        <v>11.67</v>
      </c>
    </row>
    <row r="17720" spans="1:2" x14ac:dyDescent="0.3">
      <c r="A17720" s="38" t="s">
        <v>18039</v>
      </c>
      <c r="B17720" s="39">
        <v>10.74</v>
      </c>
    </row>
    <row r="17721" spans="1:2" x14ac:dyDescent="0.3">
      <c r="A17721" s="38" t="s">
        <v>18040</v>
      </c>
      <c r="B17721" s="39">
        <v>12.93</v>
      </c>
    </row>
    <row r="17722" spans="1:2" x14ac:dyDescent="0.3">
      <c r="A17722" s="38" t="s">
        <v>18041</v>
      </c>
      <c r="B17722" s="39">
        <v>12</v>
      </c>
    </row>
    <row r="17723" spans="1:2" x14ac:dyDescent="0.3">
      <c r="A17723" s="38" t="s">
        <v>18042</v>
      </c>
      <c r="B17723" s="39">
        <v>10.26</v>
      </c>
    </row>
    <row r="17724" spans="1:2" x14ac:dyDescent="0.3">
      <c r="A17724" s="38" t="s">
        <v>18043</v>
      </c>
      <c r="B17724" s="39">
        <v>9.33</v>
      </c>
    </row>
    <row r="17725" spans="1:2" x14ac:dyDescent="0.3">
      <c r="A17725" s="38" t="s">
        <v>18044</v>
      </c>
      <c r="B17725" s="39">
        <v>10.77</v>
      </c>
    </row>
    <row r="17726" spans="1:2" x14ac:dyDescent="0.3">
      <c r="A17726" s="38" t="s">
        <v>18045</v>
      </c>
      <c r="B17726" s="39">
        <v>9.84</v>
      </c>
    </row>
    <row r="17727" spans="1:2" x14ac:dyDescent="0.3">
      <c r="A17727" s="38" t="s">
        <v>18046</v>
      </c>
      <c r="B17727" s="39">
        <v>11.3</v>
      </c>
    </row>
    <row r="17728" spans="1:2" x14ac:dyDescent="0.3">
      <c r="A17728" s="38" t="s">
        <v>18047</v>
      </c>
      <c r="B17728" s="39">
        <v>10.37</v>
      </c>
    </row>
    <row r="17729" spans="1:2" x14ac:dyDescent="0.3">
      <c r="A17729" s="38" t="s">
        <v>18048</v>
      </c>
      <c r="B17729" s="39">
        <v>13.12</v>
      </c>
    </row>
    <row r="17730" spans="1:2" x14ac:dyDescent="0.3">
      <c r="A17730" s="38" t="s">
        <v>18049</v>
      </c>
      <c r="B17730" s="39">
        <v>12.19</v>
      </c>
    </row>
    <row r="17731" spans="1:2" x14ac:dyDescent="0.3">
      <c r="A17731" s="38" t="s">
        <v>18050</v>
      </c>
      <c r="B17731" s="39">
        <v>14.14</v>
      </c>
    </row>
    <row r="17732" spans="1:2" x14ac:dyDescent="0.3">
      <c r="A17732" s="38" t="s">
        <v>18051</v>
      </c>
      <c r="B17732" s="39">
        <v>13.21</v>
      </c>
    </row>
    <row r="17733" spans="1:2" x14ac:dyDescent="0.3">
      <c r="A17733" s="38" t="s">
        <v>18052</v>
      </c>
      <c r="B17733" s="39">
        <v>8.98</v>
      </c>
    </row>
    <row r="17734" spans="1:2" x14ac:dyDescent="0.3">
      <c r="A17734" s="38" t="s">
        <v>18053</v>
      </c>
      <c r="B17734" s="39">
        <v>8.0500000000000007</v>
      </c>
    </row>
    <row r="17735" spans="1:2" x14ac:dyDescent="0.3">
      <c r="A17735" s="38" t="s">
        <v>18054</v>
      </c>
      <c r="B17735" s="39">
        <v>9.61</v>
      </c>
    </row>
    <row r="17736" spans="1:2" x14ac:dyDescent="0.3">
      <c r="A17736" s="38" t="s">
        <v>18055</v>
      </c>
      <c r="B17736" s="39">
        <v>8.68</v>
      </c>
    </row>
    <row r="17737" spans="1:2" x14ac:dyDescent="0.3">
      <c r="A17737" s="38" t="s">
        <v>18056</v>
      </c>
      <c r="B17737" s="39">
        <v>10.57</v>
      </c>
    </row>
    <row r="17738" spans="1:2" x14ac:dyDescent="0.3">
      <c r="A17738" s="38" t="s">
        <v>18057</v>
      </c>
      <c r="B17738" s="39">
        <v>9.64</v>
      </c>
    </row>
    <row r="17739" spans="1:2" x14ac:dyDescent="0.3">
      <c r="A17739" s="38" t="s">
        <v>18058</v>
      </c>
      <c r="B17739" s="39">
        <v>10.6</v>
      </c>
    </row>
    <row r="17740" spans="1:2" x14ac:dyDescent="0.3">
      <c r="A17740" s="38" t="s">
        <v>18059</v>
      </c>
      <c r="B17740" s="39">
        <v>9.67</v>
      </c>
    </row>
    <row r="17741" spans="1:2" x14ac:dyDescent="0.3">
      <c r="A17741" s="38" t="s">
        <v>18060</v>
      </c>
      <c r="B17741" s="39">
        <v>11.73</v>
      </c>
    </row>
    <row r="17742" spans="1:2" x14ac:dyDescent="0.3">
      <c r="A17742" s="38" t="s">
        <v>18061</v>
      </c>
      <c r="B17742" s="39">
        <v>10.8</v>
      </c>
    </row>
    <row r="17743" spans="1:2" x14ac:dyDescent="0.3">
      <c r="A17743" s="38" t="s">
        <v>18062</v>
      </c>
      <c r="B17743" s="39">
        <v>12.85</v>
      </c>
    </row>
    <row r="17744" spans="1:2" x14ac:dyDescent="0.3">
      <c r="A17744" s="38" t="s">
        <v>18063</v>
      </c>
      <c r="B17744" s="39">
        <v>11.92</v>
      </c>
    </row>
    <row r="17745" spans="1:2" x14ac:dyDescent="0.3">
      <c r="A17745" s="38" t="s">
        <v>18064</v>
      </c>
      <c r="B17745" s="39">
        <v>10.83</v>
      </c>
    </row>
    <row r="17746" spans="1:2" x14ac:dyDescent="0.3">
      <c r="A17746" s="38" t="s">
        <v>18065</v>
      </c>
      <c r="B17746" s="39">
        <v>9.9</v>
      </c>
    </row>
    <row r="17747" spans="1:2" x14ac:dyDescent="0.3">
      <c r="A17747" s="38" t="s">
        <v>18066</v>
      </c>
      <c r="B17747" s="39">
        <v>11.6</v>
      </c>
    </row>
    <row r="17748" spans="1:2" x14ac:dyDescent="0.3">
      <c r="A17748" s="38" t="s">
        <v>18067</v>
      </c>
      <c r="B17748" s="39">
        <v>10.67</v>
      </c>
    </row>
    <row r="17749" spans="1:2" x14ac:dyDescent="0.3">
      <c r="A17749" s="38" t="s">
        <v>18068</v>
      </c>
      <c r="B17749" s="39">
        <v>12.35</v>
      </c>
    </row>
    <row r="17750" spans="1:2" x14ac:dyDescent="0.3">
      <c r="A17750" s="38" t="s">
        <v>18069</v>
      </c>
      <c r="B17750" s="39">
        <v>11.42</v>
      </c>
    </row>
    <row r="17751" spans="1:2" x14ac:dyDescent="0.3">
      <c r="A17751" s="38" t="s">
        <v>18070</v>
      </c>
      <c r="B17751" s="39">
        <v>13.72</v>
      </c>
    </row>
    <row r="17752" spans="1:2" x14ac:dyDescent="0.3">
      <c r="A17752" s="38" t="s">
        <v>18071</v>
      </c>
      <c r="B17752" s="39">
        <v>12.79</v>
      </c>
    </row>
    <row r="17753" spans="1:2" x14ac:dyDescent="0.3">
      <c r="A17753" s="38" t="s">
        <v>18072</v>
      </c>
      <c r="B17753" s="39">
        <v>15.09</v>
      </c>
    </row>
    <row r="17754" spans="1:2" x14ac:dyDescent="0.3">
      <c r="A17754" s="38" t="s">
        <v>18073</v>
      </c>
      <c r="B17754" s="39">
        <v>14.16</v>
      </c>
    </row>
    <row r="17755" spans="1:2" x14ac:dyDescent="0.3">
      <c r="A17755" s="38" t="s">
        <v>18074</v>
      </c>
      <c r="B17755" s="39">
        <v>11.6</v>
      </c>
    </row>
    <row r="17756" spans="1:2" x14ac:dyDescent="0.3">
      <c r="A17756" s="38" t="s">
        <v>18075</v>
      </c>
      <c r="B17756" s="39">
        <v>10.67</v>
      </c>
    </row>
    <row r="17757" spans="1:2" x14ac:dyDescent="0.3">
      <c r="A17757" s="38" t="s">
        <v>18076</v>
      </c>
      <c r="B17757" s="39">
        <v>13.35</v>
      </c>
    </row>
    <row r="17758" spans="1:2" x14ac:dyDescent="0.3">
      <c r="A17758" s="38" t="s">
        <v>18077</v>
      </c>
      <c r="B17758" s="39">
        <v>12.42</v>
      </c>
    </row>
    <row r="17759" spans="1:2" x14ac:dyDescent="0.3">
      <c r="A17759" s="38" t="s">
        <v>18078</v>
      </c>
      <c r="B17759" s="39">
        <v>13.14</v>
      </c>
    </row>
    <row r="17760" spans="1:2" x14ac:dyDescent="0.3">
      <c r="A17760" s="38" t="s">
        <v>18079</v>
      </c>
      <c r="B17760" s="39">
        <v>12.21</v>
      </c>
    </row>
    <row r="17761" spans="1:2" x14ac:dyDescent="0.3">
      <c r="A17761" s="38" t="s">
        <v>18080</v>
      </c>
      <c r="B17761" s="39">
        <v>15.48</v>
      </c>
    </row>
    <row r="17762" spans="1:2" x14ac:dyDescent="0.3">
      <c r="A17762" s="38" t="s">
        <v>18081</v>
      </c>
      <c r="B17762" s="39">
        <v>14.55</v>
      </c>
    </row>
    <row r="17763" spans="1:2" x14ac:dyDescent="0.3">
      <c r="A17763" s="38" t="s">
        <v>18082</v>
      </c>
      <c r="B17763" s="39">
        <v>20.2</v>
      </c>
    </row>
    <row r="17764" spans="1:2" x14ac:dyDescent="0.3">
      <c r="A17764" s="38" t="s">
        <v>18083</v>
      </c>
      <c r="B17764" s="39">
        <v>19.27</v>
      </c>
    </row>
    <row r="17765" spans="1:2" x14ac:dyDescent="0.3">
      <c r="A17765" s="38" t="s">
        <v>18084</v>
      </c>
      <c r="B17765" s="39">
        <v>8.5500000000000007</v>
      </c>
    </row>
    <row r="17766" spans="1:2" x14ac:dyDescent="0.3">
      <c r="A17766" s="38" t="s">
        <v>18085</v>
      </c>
      <c r="B17766" s="39">
        <v>7.62</v>
      </c>
    </row>
    <row r="17767" spans="1:2" x14ac:dyDescent="0.3">
      <c r="A17767" s="38" t="s">
        <v>18086</v>
      </c>
      <c r="B17767" s="39">
        <v>9.39</v>
      </c>
    </row>
    <row r="17768" spans="1:2" x14ac:dyDescent="0.3">
      <c r="A17768" s="38" t="s">
        <v>18087</v>
      </c>
      <c r="B17768" s="39">
        <v>8.4600000000000009</v>
      </c>
    </row>
    <row r="17769" spans="1:2" x14ac:dyDescent="0.3">
      <c r="A17769" s="38" t="s">
        <v>18088</v>
      </c>
      <c r="B17769" s="39">
        <v>10.07</v>
      </c>
    </row>
    <row r="17770" spans="1:2" x14ac:dyDescent="0.3">
      <c r="A17770" s="38" t="s">
        <v>18089</v>
      </c>
      <c r="B17770" s="39">
        <v>9.14</v>
      </c>
    </row>
    <row r="17771" spans="1:2" x14ac:dyDescent="0.3">
      <c r="A17771" s="38" t="s">
        <v>18090</v>
      </c>
      <c r="B17771" s="39">
        <v>10.75</v>
      </c>
    </row>
    <row r="17772" spans="1:2" x14ac:dyDescent="0.3">
      <c r="A17772" s="38" t="s">
        <v>18091</v>
      </c>
      <c r="B17772" s="39">
        <v>9.82</v>
      </c>
    </row>
    <row r="17773" spans="1:2" x14ac:dyDescent="0.3">
      <c r="A17773" s="38" t="s">
        <v>18092</v>
      </c>
      <c r="B17773" s="39">
        <v>13.26</v>
      </c>
    </row>
    <row r="17774" spans="1:2" x14ac:dyDescent="0.3">
      <c r="A17774" s="38" t="s">
        <v>18093</v>
      </c>
      <c r="B17774" s="39">
        <v>12.33</v>
      </c>
    </row>
    <row r="17775" spans="1:2" x14ac:dyDescent="0.3">
      <c r="A17775" s="38" t="s">
        <v>18094</v>
      </c>
      <c r="B17775" s="39">
        <v>15.02</v>
      </c>
    </row>
    <row r="17776" spans="1:2" x14ac:dyDescent="0.3">
      <c r="A17776" s="38" t="s">
        <v>18095</v>
      </c>
      <c r="B17776" s="39">
        <v>14.09</v>
      </c>
    </row>
    <row r="17777" spans="1:2" x14ac:dyDescent="0.3">
      <c r="A17777" s="38" t="s">
        <v>18096</v>
      </c>
      <c r="B17777" s="39">
        <v>9.65</v>
      </c>
    </row>
    <row r="17778" spans="1:2" x14ac:dyDescent="0.3">
      <c r="A17778" s="38" t="s">
        <v>18097</v>
      </c>
      <c r="B17778" s="39">
        <v>8.7200000000000006</v>
      </c>
    </row>
    <row r="17779" spans="1:2" x14ac:dyDescent="0.3">
      <c r="A17779" s="38" t="s">
        <v>18098</v>
      </c>
      <c r="B17779" s="39">
        <v>10.47</v>
      </c>
    </row>
    <row r="17780" spans="1:2" x14ac:dyDescent="0.3">
      <c r="A17780" s="38" t="s">
        <v>18099</v>
      </c>
      <c r="B17780" s="39">
        <v>9.5399999999999991</v>
      </c>
    </row>
    <row r="17781" spans="1:2" x14ac:dyDescent="0.3">
      <c r="A17781" s="38" t="s">
        <v>18100</v>
      </c>
      <c r="B17781" s="39">
        <v>11.98</v>
      </c>
    </row>
    <row r="17782" spans="1:2" x14ac:dyDescent="0.3">
      <c r="A17782" s="38" t="s">
        <v>18101</v>
      </c>
      <c r="B17782" s="39">
        <v>11.05</v>
      </c>
    </row>
    <row r="17783" spans="1:2" x14ac:dyDescent="0.3">
      <c r="A17783" s="38" t="s">
        <v>18102</v>
      </c>
      <c r="B17783" s="39">
        <v>13.78</v>
      </c>
    </row>
    <row r="17784" spans="1:2" x14ac:dyDescent="0.3">
      <c r="A17784" s="38" t="s">
        <v>18103</v>
      </c>
      <c r="B17784" s="39">
        <v>12.85</v>
      </c>
    </row>
    <row r="17785" spans="1:2" x14ac:dyDescent="0.3">
      <c r="A17785" s="38" t="s">
        <v>18104</v>
      </c>
      <c r="B17785" s="39">
        <v>15.54</v>
      </c>
    </row>
    <row r="17786" spans="1:2" x14ac:dyDescent="0.3">
      <c r="A17786" s="38" t="s">
        <v>18105</v>
      </c>
      <c r="B17786" s="39">
        <v>14.61</v>
      </c>
    </row>
    <row r="17787" spans="1:2" x14ac:dyDescent="0.3">
      <c r="A17787" s="38" t="s">
        <v>18106</v>
      </c>
      <c r="B17787" s="39">
        <v>9.92</v>
      </c>
    </row>
    <row r="17788" spans="1:2" x14ac:dyDescent="0.3">
      <c r="A17788" s="38" t="s">
        <v>18107</v>
      </c>
      <c r="B17788" s="39">
        <v>8.99</v>
      </c>
    </row>
    <row r="17789" spans="1:2" x14ac:dyDescent="0.3">
      <c r="A17789" s="38" t="s">
        <v>18108</v>
      </c>
      <c r="B17789" s="39">
        <v>11.48</v>
      </c>
    </row>
    <row r="17790" spans="1:2" x14ac:dyDescent="0.3">
      <c r="A17790" s="38" t="s">
        <v>18109</v>
      </c>
      <c r="B17790" s="39">
        <v>10.55</v>
      </c>
    </row>
    <row r="17791" spans="1:2" x14ac:dyDescent="0.3">
      <c r="A17791" s="38" t="s">
        <v>18110</v>
      </c>
      <c r="B17791" s="39">
        <v>11.27</v>
      </c>
    </row>
    <row r="17792" spans="1:2" x14ac:dyDescent="0.3">
      <c r="A17792" s="38" t="s">
        <v>18111</v>
      </c>
      <c r="B17792" s="39">
        <v>10.34</v>
      </c>
    </row>
    <row r="17793" spans="1:2" x14ac:dyDescent="0.3">
      <c r="A17793" s="38" t="s">
        <v>18112</v>
      </c>
      <c r="B17793" s="39">
        <v>12.73</v>
      </c>
    </row>
    <row r="17794" spans="1:2" x14ac:dyDescent="0.3">
      <c r="A17794" s="38" t="s">
        <v>18113</v>
      </c>
      <c r="B17794" s="39">
        <v>11.8</v>
      </c>
    </row>
    <row r="17795" spans="1:2" x14ac:dyDescent="0.3">
      <c r="A17795" s="38" t="s">
        <v>18114</v>
      </c>
      <c r="B17795" s="39">
        <v>15.97</v>
      </c>
    </row>
    <row r="17796" spans="1:2" x14ac:dyDescent="0.3">
      <c r="A17796" s="38" t="s">
        <v>18115</v>
      </c>
      <c r="B17796" s="39">
        <v>15.04</v>
      </c>
    </row>
    <row r="17797" spans="1:2" x14ac:dyDescent="0.3">
      <c r="A17797" s="38" t="s">
        <v>18116</v>
      </c>
      <c r="B17797" s="39">
        <v>6666</v>
      </c>
    </row>
    <row r="17798" spans="1:2" x14ac:dyDescent="0.3">
      <c r="A17798" s="38" t="s">
        <v>18117</v>
      </c>
      <c r="B17798" s="39">
        <v>6228</v>
      </c>
    </row>
    <row r="17799" spans="1:2" x14ac:dyDescent="0.3">
      <c r="A17799" s="38" t="s">
        <v>18118</v>
      </c>
      <c r="B17799" s="39">
        <v>31.72</v>
      </c>
    </row>
    <row r="17800" spans="1:2" x14ac:dyDescent="0.3">
      <c r="A17800" s="38" t="s">
        <v>18119</v>
      </c>
      <c r="B17800" s="39">
        <v>30.36</v>
      </c>
    </row>
    <row r="17801" spans="1:2" x14ac:dyDescent="0.3">
      <c r="A17801" s="38" t="s">
        <v>18120</v>
      </c>
      <c r="B17801" s="39">
        <v>36</v>
      </c>
    </row>
    <row r="17802" spans="1:2" x14ac:dyDescent="0.3">
      <c r="A17802" s="38" t="s">
        <v>18121</v>
      </c>
      <c r="B17802" s="39">
        <v>34.51</v>
      </c>
    </row>
    <row r="17803" spans="1:2" x14ac:dyDescent="0.3">
      <c r="A17803" s="38" t="s">
        <v>18122</v>
      </c>
      <c r="B17803" s="39">
        <v>6.42</v>
      </c>
    </row>
    <row r="17804" spans="1:2" x14ac:dyDescent="0.3">
      <c r="A17804" s="38" t="s">
        <v>18123</v>
      </c>
      <c r="B17804" s="39">
        <v>5.87</v>
      </c>
    </row>
    <row r="17805" spans="1:2" x14ac:dyDescent="0.3">
      <c r="A17805" s="38" t="s">
        <v>18124</v>
      </c>
      <c r="B17805" s="39">
        <v>11.26</v>
      </c>
    </row>
    <row r="17806" spans="1:2" x14ac:dyDescent="0.3">
      <c r="A17806" s="38" t="s">
        <v>18125</v>
      </c>
      <c r="B17806" s="39">
        <v>10.58</v>
      </c>
    </row>
    <row r="17807" spans="1:2" x14ac:dyDescent="0.3">
      <c r="A17807" s="38" t="s">
        <v>18126</v>
      </c>
      <c r="B17807" s="39">
        <v>14.8</v>
      </c>
    </row>
    <row r="17808" spans="1:2" x14ac:dyDescent="0.3">
      <c r="A17808" s="38" t="s">
        <v>18127</v>
      </c>
      <c r="B17808" s="39">
        <v>13.98</v>
      </c>
    </row>
    <row r="17809" spans="1:2" x14ac:dyDescent="0.3">
      <c r="A17809" s="38" t="s">
        <v>18128</v>
      </c>
      <c r="B17809" s="39">
        <v>10.92</v>
      </c>
    </row>
    <row r="17810" spans="1:2" x14ac:dyDescent="0.3">
      <c r="A17810" s="38" t="s">
        <v>18129</v>
      </c>
      <c r="B17810" s="39">
        <v>10.1</v>
      </c>
    </row>
    <row r="17811" spans="1:2" x14ac:dyDescent="0.3">
      <c r="A17811" s="38" t="s">
        <v>18130</v>
      </c>
      <c r="B17811" s="39">
        <v>14.1</v>
      </c>
    </row>
    <row r="17812" spans="1:2" x14ac:dyDescent="0.3">
      <c r="A17812" s="38" t="s">
        <v>18131</v>
      </c>
      <c r="B17812" s="39">
        <v>13.01</v>
      </c>
    </row>
    <row r="17813" spans="1:2" x14ac:dyDescent="0.3">
      <c r="A17813" s="38" t="s">
        <v>18132</v>
      </c>
      <c r="B17813" s="39">
        <v>17.46</v>
      </c>
    </row>
    <row r="17814" spans="1:2" x14ac:dyDescent="0.3">
      <c r="A17814" s="38" t="s">
        <v>18133</v>
      </c>
      <c r="B17814" s="39">
        <v>16.37</v>
      </c>
    </row>
    <row r="17815" spans="1:2" x14ac:dyDescent="0.3">
      <c r="A17815" s="38" t="s">
        <v>18134</v>
      </c>
      <c r="B17815" s="39">
        <v>8.36</v>
      </c>
    </row>
    <row r="17816" spans="1:2" x14ac:dyDescent="0.3">
      <c r="A17816" s="38" t="s">
        <v>18135</v>
      </c>
      <c r="B17816" s="39">
        <v>7.81</v>
      </c>
    </row>
    <row r="17817" spans="1:2" x14ac:dyDescent="0.3">
      <c r="A17817" s="38" t="s">
        <v>18136</v>
      </c>
      <c r="B17817" s="39">
        <v>11.19</v>
      </c>
    </row>
    <row r="17818" spans="1:2" x14ac:dyDescent="0.3">
      <c r="A17818" s="38" t="s">
        <v>18137</v>
      </c>
      <c r="B17818" s="39">
        <v>10.64</v>
      </c>
    </row>
    <row r="17819" spans="1:2" x14ac:dyDescent="0.3">
      <c r="A17819" s="38" t="s">
        <v>18138</v>
      </c>
      <c r="B17819" s="39">
        <v>7.92</v>
      </c>
    </row>
    <row r="17820" spans="1:2" x14ac:dyDescent="0.3">
      <c r="A17820" s="38" t="s">
        <v>18139</v>
      </c>
      <c r="B17820" s="39">
        <v>7.37</v>
      </c>
    </row>
    <row r="17821" spans="1:2" x14ac:dyDescent="0.3">
      <c r="A17821" s="38" t="s">
        <v>18140</v>
      </c>
      <c r="B17821" s="39">
        <v>8</v>
      </c>
    </row>
    <row r="17822" spans="1:2" x14ac:dyDescent="0.3">
      <c r="A17822" s="38" t="s">
        <v>18141</v>
      </c>
      <c r="B17822" s="39">
        <v>7.45</v>
      </c>
    </row>
    <row r="17823" spans="1:2" x14ac:dyDescent="0.3">
      <c r="A17823" s="38" t="s">
        <v>18142</v>
      </c>
      <c r="B17823" s="39">
        <v>42.39</v>
      </c>
    </row>
    <row r="17824" spans="1:2" x14ac:dyDescent="0.3">
      <c r="A17824" s="38" t="s">
        <v>18143</v>
      </c>
      <c r="B17824" s="39">
        <v>39.67</v>
      </c>
    </row>
    <row r="17825" spans="1:2" x14ac:dyDescent="0.3">
      <c r="A17825" s="38" t="s">
        <v>18144</v>
      </c>
      <c r="B17825" s="39">
        <v>70.2</v>
      </c>
    </row>
    <row r="17826" spans="1:2" x14ac:dyDescent="0.3">
      <c r="A17826" s="38" t="s">
        <v>18145</v>
      </c>
      <c r="B17826" s="39">
        <v>65.53</v>
      </c>
    </row>
    <row r="17827" spans="1:2" x14ac:dyDescent="0.3">
      <c r="A17827" s="38" t="s">
        <v>18146</v>
      </c>
      <c r="B17827" s="39">
        <v>5.29</v>
      </c>
    </row>
    <row r="17828" spans="1:2" x14ac:dyDescent="0.3">
      <c r="A17828" s="38" t="s">
        <v>18147</v>
      </c>
      <c r="B17828" s="39">
        <v>4.74</v>
      </c>
    </row>
    <row r="17829" spans="1:2" x14ac:dyDescent="0.3">
      <c r="A17829" s="38" t="s">
        <v>18148</v>
      </c>
      <c r="B17829" s="39">
        <v>7.52</v>
      </c>
    </row>
    <row r="17830" spans="1:2" x14ac:dyDescent="0.3">
      <c r="A17830" s="38" t="s">
        <v>18149</v>
      </c>
      <c r="B17830" s="39">
        <v>6.97</v>
      </c>
    </row>
    <row r="17831" spans="1:2" x14ac:dyDescent="0.3">
      <c r="A17831" s="38" t="s">
        <v>18150</v>
      </c>
      <c r="B17831" s="39">
        <v>1.1399999999999999</v>
      </c>
    </row>
    <row r="17832" spans="1:2" x14ac:dyDescent="0.3">
      <c r="A17832" s="38" t="s">
        <v>18151</v>
      </c>
      <c r="B17832" s="39">
        <v>1.06</v>
      </c>
    </row>
    <row r="17833" spans="1:2" x14ac:dyDescent="0.3">
      <c r="A17833" s="38" t="s">
        <v>18152</v>
      </c>
      <c r="B17833" s="39">
        <v>11.17</v>
      </c>
    </row>
    <row r="17834" spans="1:2" x14ac:dyDescent="0.3">
      <c r="A17834" s="38" t="s">
        <v>18153</v>
      </c>
      <c r="B17834" s="39">
        <v>10.62</v>
      </c>
    </row>
    <row r="17835" spans="1:2" x14ac:dyDescent="0.3">
      <c r="A17835" s="38" t="s">
        <v>18154</v>
      </c>
      <c r="B17835" s="39">
        <v>13.02</v>
      </c>
    </row>
    <row r="17836" spans="1:2" x14ac:dyDescent="0.3">
      <c r="A17836" s="38" t="s">
        <v>18155</v>
      </c>
      <c r="B17836" s="39">
        <v>12.47</v>
      </c>
    </row>
    <row r="17837" spans="1:2" x14ac:dyDescent="0.3">
      <c r="A17837" s="38" t="s">
        <v>18156</v>
      </c>
      <c r="B17837" s="39">
        <v>23.9</v>
      </c>
    </row>
    <row r="17838" spans="1:2" x14ac:dyDescent="0.3">
      <c r="A17838" s="38" t="s">
        <v>18157</v>
      </c>
      <c r="B17838" s="39">
        <v>23.35</v>
      </c>
    </row>
    <row r="17839" spans="1:2" x14ac:dyDescent="0.3">
      <c r="A17839" s="38" t="s">
        <v>18158</v>
      </c>
      <c r="B17839" s="39">
        <v>30.79</v>
      </c>
    </row>
    <row r="17840" spans="1:2" x14ac:dyDescent="0.3">
      <c r="A17840" s="38" t="s">
        <v>18159</v>
      </c>
      <c r="B17840" s="39">
        <v>30.24</v>
      </c>
    </row>
    <row r="17841" spans="1:2" x14ac:dyDescent="0.3">
      <c r="A17841" s="38" t="s">
        <v>18160</v>
      </c>
      <c r="B17841" s="39">
        <v>11.6</v>
      </c>
    </row>
    <row r="17842" spans="1:2" x14ac:dyDescent="0.3">
      <c r="A17842" s="38" t="s">
        <v>18161</v>
      </c>
      <c r="B17842" s="39">
        <v>11.05</v>
      </c>
    </row>
    <row r="17843" spans="1:2" x14ac:dyDescent="0.3">
      <c r="A17843" s="38" t="s">
        <v>18162</v>
      </c>
      <c r="B17843" s="39">
        <v>11.23</v>
      </c>
    </row>
    <row r="17844" spans="1:2" x14ac:dyDescent="0.3">
      <c r="A17844" s="38" t="s">
        <v>18163</v>
      </c>
      <c r="B17844" s="39">
        <v>10.68</v>
      </c>
    </row>
    <row r="17845" spans="1:2" x14ac:dyDescent="0.3">
      <c r="A17845" s="38" t="s">
        <v>18164</v>
      </c>
      <c r="B17845" s="39">
        <v>5305</v>
      </c>
    </row>
    <row r="17846" spans="1:2" x14ac:dyDescent="0.3">
      <c r="A17846" s="38" t="s">
        <v>18165</v>
      </c>
      <c r="B17846" s="39">
        <v>4957</v>
      </c>
    </row>
    <row r="17847" spans="1:2" x14ac:dyDescent="0.3">
      <c r="A17847" s="38" t="s">
        <v>18166</v>
      </c>
      <c r="B17847" s="39">
        <v>5.35</v>
      </c>
    </row>
    <row r="17848" spans="1:2" x14ac:dyDescent="0.3">
      <c r="A17848" s="38" t="s">
        <v>18167</v>
      </c>
      <c r="B17848" s="39">
        <v>4.9400000000000004</v>
      </c>
    </row>
    <row r="17849" spans="1:2" x14ac:dyDescent="0.3">
      <c r="A17849" s="38" t="s">
        <v>18168</v>
      </c>
      <c r="B17849" s="39">
        <v>3.14</v>
      </c>
    </row>
    <row r="17850" spans="1:2" x14ac:dyDescent="0.3">
      <c r="A17850" s="38" t="s">
        <v>18169</v>
      </c>
      <c r="B17850" s="39">
        <v>3</v>
      </c>
    </row>
    <row r="17851" spans="1:2" x14ac:dyDescent="0.3">
      <c r="A17851" s="38" t="s">
        <v>18170</v>
      </c>
      <c r="B17851" s="39">
        <v>3.14</v>
      </c>
    </row>
    <row r="17852" spans="1:2" x14ac:dyDescent="0.3">
      <c r="A17852" s="38" t="s">
        <v>18171</v>
      </c>
      <c r="B17852" s="39">
        <v>3</v>
      </c>
    </row>
    <row r="17853" spans="1:2" x14ac:dyDescent="0.3">
      <c r="A17853" s="38" t="s">
        <v>18172</v>
      </c>
      <c r="B17853" s="39">
        <v>4.83</v>
      </c>
    </row>
    <row r="17854" spans="1:2" x14ac:dyDescent="0.3">
      <c r="A17854" s="38" t="s">
        <v>18173</v>
      </c>
      <c r="B17854" s="39">
        <v>4.55</v>
      </c>
    </row>
    <row r="17855" spans="1:2" x14ac:dyDescent="0.3">
      <c r="A17855" s="38" t="s">
        <v>18174</v>
      </c>
      <c r="B17855" s="39">
        <v>5.92</v>
      </c>
    </row>
    <row r="17856" spans="1:2" x14ac:dyDescent="0.3">
      <c r="A17856" s="38" t="s">
        <v>18175</v>
      </c>
      <c r="B17856" s="39">
        <v>5.64</v>
      </c>
    </row>
    <row r="17857" spans="1:2" x14ac:dyDescent="0.3">
      <c r="A17857" s="38" t="s">
        <v>18176</v>
      </c>
      <c r="B17857" s="39">
        <v>7.35</v>
      </c>
    </row>
    <row r="17858" spans="1:2" x14ac:dyDescent="0.3">
      <c r="A17858" s="38" t="s">
        <v>18177</v>
      </c>
      <c r="B17858" s="39">
        <v>7.07</v>
      </c>
    </row>
    <row r="17859" spans="1:2" x14ac:dyDescent="0.3">
      <c r="A17859" s="38" t="s">
        <v>18178</v>
      </c>
      <c r="B17859" s="39">
        <v>4.83</v>
      </c>
    </row>
    <row r="17860" spans="1:2" x14ac:dyDescent="0.3">
      <c r="A17860" s="38" t="s">
        <v>18179</v>
      </c>
      <c r="B17860" s="39">
        <v>4.55</v>
      </c>
    </row>
    <row r="17861" spans="1:2" x14ac:dyDescent="0.3">
      <c r="A17861" s="38" t="s">
        <v>18180</v>
      </c>
      <c r="B17861" s="39">
        <v>4.54</v>
      </c>
    </row>
    <row r="17862" spans="1:2" x14ac:dyDescent="0.3">
      <c r="A17862" s="38" t="s">
        <v>18181</v>
      </c>
      <c r="B17862" s="39">
        <v>4.26</v>
      </c>
    </row>
    <row r="17863" spans="1:2" x14ac:dyDescent="0.3">
      <c r="A17863" s="38" t="s">
        <v>18182</v>
      </c>
      <c r="B17863" s="39">
        <v>5.6</v>
      </c>
    </row>
    <row r="17864" spans="1:2" x14ac:dyDescent="0.3">
      <c r="A17864" s="38" t="s">
        <v>18183</v>
      </c>
      <c r="B17864" s="39">
        <v>5.32</v>
      </c>
    </row>
    <row r="17865" spans="1:2" x14ac:dyDescent="0.3">
      <c r="A17865" s="38" t="s">
        <v>18184</v>
      </c>
      <c r="B17865" s="39">
        <v>13.85</v>
      </c>
    </row>
    <row r="17866" spans="1:2" x14ac:dyDescent="0.3">
      <c r="A17866" s="38" t="s">
        <v>18185</v>
      </c>
      <c r="B17866" s="39">
        <v>13.57</v>
      </c>
    </row>
    <row r="17867" spans="1:2" x14ac:dyDescent="0.3">
      <c r="A17867" s="38" t="s">
        <v>18186</v>
      </c>
      <c r="B17867" s="39">
        <v>18.149999999999999</v>
      </c>
    </row>
    <row r="17868" spans="1:2" x14ac:dyDescent="0.3">
      <c r="A17868" s="38" t="s">
        <v>18187</v>
      </c>
      <c r="B17868" s="39">
        <v>17.87</v>
      </c>
    </row>
    <row r="17869" spans="1:2" x14ac:dyDescent="0.3">
      <c r="A17869" s="38" t="s">
        <v>18188</v>
      </c>
      <c r="B17869" s="39">
        <v>5.03</v>
      </c>
    </row>
    <row r="17870" spans="1:2" x14ac:dyDescent="0.3">
      <c r="A17870" s="38" t="s">
        <v>18189</v>
      </c>
      <c r="B17870" s="39">
        <v>4.75</v>
      </c>
    </row>
    <row r="17871" spans="1:2" x14ac:dyDescent="0.3">
      <c r="A17871" s="38" t="s">
        <v>18190</v>
      </c>
      <c r="B17871" s="39">
        <v>7.64</v>
      </c>
    </row>
    <row r="17872" spans="1:2" x14ac:dyDescent="0.3">
      <c r="A17872" s="38" t="s">
        <v>18191</v>
      </c>
      <c r="B17872" s="39">
        <v>7.36</v>
      </c>
    </row>
    <row r="17873" spans="1:2" x14ac:dyDescent="0.3">
      <c r="A17873" s="38" t="s">
        <v>18192</v>
      </c>
      <c r="B17873" s="39">
        <v>9.36</v>
      </c>
    </row>
    <row r="17874" spans="1:2" x14ac:dyDescent="0.3">
      <c r="A17874" s="38" t="s">
        <v>18193</v>
      </c>
      <c r="B17874" s="39">
        <v>8.9499999999999993</v>
      </c>
    </row>
    <row r="17875" spans="1:2" x14ac:dyDescent="0.3">
      <c r="A17875" s="38" t="s">
        <v>18194</v>
      </c>
      <c r="B17875" s="39">
        <v>12.99</v>
      </c>
    </row>
    <row r="17876" spans="1:2" x14ac:dyDescent="0.3">
      <c r="A17876" s="38" t="s">
        <v>18195</v>
      </c>
      <c r="B17876" s="39">
        <v>12.58</v>
      </c>
    </row>
    <row r="17877" spans="1:2" x14ac:dyDescent="0.3">
      <c r="A17877" s="38" t="s">
        <v>18196</v>
      </c>
      <c r="B17877" s="39">
        <v>21.06</v>
      </c>
    </row>
    <row r="17878" spans="1:2" x14ac:dyDescent="0.3">
      <c r="A17878" s="38" t="s">
        <v>18197</v>
      </c>
      <c r="B17878" s="39">
        <v>20.51</v>
      </c>
    </row>
    <row r="17879" spans="1:2" x14ac:dyDescent="0.3">
      <c r="A17879" s="38" t="s">
        <v>18198</v>
      </c>
      <c r="B17879" s="39">
        <v>33.96</v>
      </c>
    </row>
    <row r="17880" spans="1:2" x14ac:dyDescent="0.3">
      <c r="A17880" s="38" t="s">
        <v>18199</v>
      </c>
      <c r="B17880" s="39">
        <v>33.409999999999997</v>
      </c>
    </row>
    <row r="17881" spans="1:2" x14ac:dyDescent="0.3">
      <c r="A17881" s="38" t="s">
        <v>18200</v>
      </c>
      <c r="B17881" s="39">
        <v>14.44</v>
      </c>
    </row>
    <row r="17882" spans="1:2" x14ac:dyDescent="0.3">
      <c r="A17882" s="38" t="s">
        <v>18201</v>
      </c>
      <c r="B17882" s="39">
        <v>14.03</v>
      </c>
    </row>
    <row r="17883" spans="1:2" x14ac:dyDescent="0.3">
      <c r="A17883" s="38" t="s">
        <v>18202</v>
      </c>
      <c r="B17883" s="39">
        <v>20.38</v>
      </c>
    </row>
    <row r="17884" spans="1:2" x14ac:dyDescent="0.3">
      <c r="A17884" s="38" t="s">
        <v>18203</v>
      </c>
      <c r="B17884" s="39">
        <v>19.97</v>
      </c>
    </row>
    <row r="17885" spans="1:2" x14ac:dyDescent="0.3">
      <c r="A17885" s="38" t="s">
        <v>18204</v>
      </c>
      <c r="B17885" s="39">
        <v>32.69</v>
      </c>
    </row>
    <row r="17886" spans="1:2" x14ac:dyDescent="0.3">
      <c r="A17886" s="38" t="s">
        <v>18205</v>
      </c>
      <c r="B17886" s="39">
        <v>32.28</v>
      </c>
    </row>
    <row r="17887" spans="1:2" x14ac:dyDescent="0.3">
      <c r="A17887" s="38" t="s">
        <v>18206</v>
      </c>
      <c r="B17887" s="39">
        <v>15.97</v>
      </c>
    </row>
    <row r="17888" spans="1:2" x14ac:dyDescent="0.3">
      <c r="A17888" s="38" t="s">
        <v>18207</v>
      </c>
      <c r="B17888" s="39">
        <v>15.42</v>
      </c>
    </row>
    <row r="17889" spans="1:2" x14ac:dyDescent="0.3">
      <c r="A17889" s="38" t="s">
        <v>18208</v>
      </c>
      <c r="B17889" s="39">
        <v>22.02</v>
      </c>
    </row>
    <row r="17890" spans="1:2" x14ac:dyDescent="0.3">
      <c r="A17890" s="38" t="s">
        <v>18209</v>
      </c>
      <c r="B17890" s="39">
        <v>21.47</v>
      </c>
    </row>
    <row r="17891" spans="1:2" x14ac:dyDescent="0.3">
      <c r="A17891" s="38" t="s">
        <v>18210</v>
      </c>
      <c r="B17891" s="39">
        <v>20.260000000000002</v>
      </c>
    </row>
    <row r="17892" spans="1:2" x14ac:dyDescent="0.3">
      <c r="A17892" s="38" t="s">
        <v>18211</v>
      </c>
      <c r="B17892" s="39">
        <v>19.71</v>
      </c>
    </row>
    <row r="17893" spans="1:2" x14ac:dyDescent="0.3">
      <c r="A17893" s="38" t="s">
        <v>18212</v>
      </c>
      <c r="B17893" s="39">
        <v>29.04</v>
      </c>
    </row>
    <row r="17894" spans="1:2" x14ac:dyDescent="0.3">
      <c r="A17894" s="38" t="s">
        <v>18213</v>
      </c>
      <c r="B17894" s="39">
        <v>28.49</v>
      </c>
    </row>
    <row r="17895" spans="1:2" x14ac:dyDescent="0.3">
      <c r="A17895" s="38" t="s">
        <v>18214</v>
      </c>
      <c r="B17895" s="39">
        <v>25.17</v>
      </c>
    </row>
    <row r="17896" spans="1:2" x14ac:dyDescent="0.3">
      <c r="A17896" s="38" t="s">
        <v>18215</v>
      </c>
      <c r="B17896" s="39">
        <v>24.62</v>
      </c>
    </row>
    <row r="17897" spans="1:2" x14ac:dyDescent="0.3">
      <c r="A17897" s="38" t="s">
        <v>18216</v>
      </c>
      <c r="B17897" s="39">
        <v>39.119999999999997</v>
      </c>
    </row>
    <row r="17898" spans="1:2" x14ac:dyDescent="0.3">
      <c r="A17898" s="38" t="s">
        <v>18217</v>
      </c>
      <c r="B17898" s="39">
        <v>38.57</v>
      </c>
    </row>
    <row r="17899" spans="1:2" x14ac:dyDescent="0.3">
      <c r="A17899" s="38" t="s">
        <v>18218</v>
      </c>
      <c r="B17899" s="39">
        <v>42.06</v>
      </c>
    </row>
    <row r="17900" spans="1:2" x14ac:dyDescent="0.3">
      <c r="A17900" s="38" t="s">
        <v>18219</v>
      </c>
      <c r="B17900" s="39">
        <v>41.51</v>
      </c>
    </row>
    <row r="17901" spans="1:2" x14ac:dyDescent="0.3">
      <c r="A17901" s="38" t="s">
        <v>18220</v>
      </c>
      <c r="B17901" s="39">
        <v>224.37</v>
      </c>
    </row>
    <row r="17902" spans="1:2" x14ac:dyDescent="0.3">
      <c r="A17902" s="38" t="s">
        <v>18221</v>
      </c>
      <c r="B17902" s="39">
        <v>223.82</v>
      </c>
    </row>
    <row r="17903" spans="1:2" x14ac:dyDescent="0.3">
      <c r="A17903" s="38" t="s">
        <v>18222</v>
      </c>
      <c r="B17903" s="39">
        <v>39.659999999999997</v>
      </c>
    </row>
    <row r="17904" spans="1:2" x14ac:dyDescent="0.3">
      <c r="A17904" s="38" t="s">
        <v>18223</v>
      </c>
      <c r="B17904" s="39">
        <v>39.520000000000003</v>
      </c>
    </row>
    <row r="17905" spans="1:2" x14ac:dyDescent="0.3">
      <c r="A17905" s="38" t="s">
        <v>18224</v>
      </c>
      <c r="B17905" s="39">
        <v>43.13</v>
      </c>
    </row>
    <row r="17906" spans="1:2" x14ac:dyDescent="0.3">
      <c r="A17906" s="38" t="s">
        <v>18225</v>
      </c>
      <c r="B17906" s="39">
        <v>42.99</v>
      </c>
    </row>
    <row r="17907" spans="1:2" x14ac:dyDescent="0.3">
      <c r="A17907" s="38" t="s">
        <v>18226</v>
      </c>
      <c r="B17907" s="39">
        <v>92.24</v>
      </c>
    </row>
    <row r="17908" spans="1:2" x14ac:dyDescent="0.3">
      <c r="A17908" s="38" t="s">
        <v>18227</v>
      </c>
      <c r="B17908" s="39">
        <v>92.1</v>
      </c>
    </row>
    <row r="17909" spans="1:2" x14ac:dyDescent="0.3">
      <c r="A17909" s="38" t="s">
        <v>18228</v>
      </c>
      <c r="B17909" s="39">
        <v>121.72</v>
      </c>
    </row>
    <row r="17910" spans="1:2" x14ac:dyDescent="0.3">
      <c r="A17910" s="38" t="s">
        <v>18229</v>
      </c>
      <c r="B17910" s="39">
        <v>121.58</v>
      </c>
    </row>
    <row r="17911" spans="1:2" x14ac:dyDescent="0.3">
      <c r="A17911" s="38" t="s">
        <v>18230</v>
      </c>
      <c r="B17911" s="39">
        <v>42.09</v>
      </c>
    </row>
    <row r="17912" spans="1:2" x14ac:dyDescent="0.3">
      <c r="A17912" s="38" t="s">
        <v>18231</v>
      </c>
      <c r="B17912" s="39">
        <v>41.95</v>
      </c>
    </row>
    <row r="17913" spans="1:2" x14ac:dyDescent="0.3">
      <c r="A17913" s="38" t="s">
        <v>18232</v>
      </c>
      <c r="B17913" s="39">
        <v>54.83</v>
      </c>
    </row>
    <row r="17914" spans="1:2" x14ac:dyDescent="0.3">
      <c r="A17914" s="38" t="s">
        <v>18233</v>
      </c>
      <c r="B17914" s="39">
        <v>54.69</v>
      </c>
    </row>
    <row r="17915" spans="1:2" x14ac:dyDescent="0.3">
      <c r="A17915" s="38" t="s">
        <v>18234</v>
      </c>
      <c r="B17915" s="39">
        <v>82.71</v>
      </c>
    </row>
    <row r="17916" spans="1:2" x14ac:dyDescent="0.3">
      <c r="A17916" s="38" t="s">
        <v>18235</v>
      </c>
      <c r="B17916" s="39">
        <v>82.57</v>
      </c>
    </row>
    <row r="17917" spans="1:2" x14ac:dyDescent="0.3">
      <c r="A17917" s="38" t="s">
        <v>18236</v>
      </c>
      <c r="B17917" s="39">
        <v>82.71</v>
      </c>
    </row>
    <row r="17918" spans="1:2" x14ac:dyDescent="0.3">
      <c r="A17918" s="38" t="s">
        <v>18237</v>
      </c>
      <c r="B17918" s="39">
        <v>82.57</v>
      </c>
    </row>
    <row r="17919" spans="1:2" x14ac:dyDescent="0.3">
      <c r="A17919" s="38" t="s">
        <v>18238</v>
      </c>
      <c r="B17919" s="39">
        <v>111.21</v>
      </c>
    </row>
    <row r="17920" spans="1:2" x14ac:dyDescent="0.3">
      <c r="A17920" s="38" t="s">
        <v>18239</v>
      </c>
      <c r="B17920" s="39">
        <v>111.07</v>
      </c>
    </row>
    <row r="17921" spans="1:2" x14ac:dyDescent="0.3">
      <c r="A17921" s="38" t="s">
        <v>18240</v>
      </c>
      <c r="B17921" s="39">
        <v>98.11</v>
      </c>
    </row>
    <row r="17922" spans="1:2" x14ac:dyDescent="0.3">
      <c r="A17922" s="38" t="s">
        <v>18241</v>
      </c>
      <c r="B17922" s="39">
        <v>97.97</v>
      </c>
    </row>
    <row r="17923" spans="1:2" x14ac:dyDescent="0.3">
      <c r="A17923" s="38" t="s">
        <v>18242</v>
      </c>
      <c r="B17923" s="39">
        <v>155.01</v>
      </c>
    </row>
    <row r="17924" spans="1:2" x14ac:dyDescent="0.3">
      <c r="A17924" s="38" t="s">
        <v>18243</v>
      </c>
      <c r="B17924" s="39">
        <v>154.87</v>
      </c>
    </row>
    <row r="17925" spans="1:2" x14ac:dyDescent="0.3">
      <c r="A17925" s="38" t="s">
        <v>18244</v>
      </c>
      <c r="B17925" s="39">
        <v>37.85</v>
      </c>
    </row>
    <row r="17926" spans="1:2" x14ac:dyDescent="0.3">
      <c r="A17926" s="38" t="s">
        <v>18245</v>
      </c>
      <c r="B17926" s="39">
        <v>37.71</v>
      </c>
    </row>
    <row r="17927" spans="1:2" x14ac:dyDescent="0.3">
      <c r="A17927" s="38" t="s">
        <v>18246</v>
      </c>
      <c r="B17927" s="39">
        <v>2670</v>
      </c>
    </row>
    <row r="17928" spans="1:2" x14ac:dyDescent="0.3">
      <c r="A17928" s="38" t="s">
        <v>18247</v>
      </c>
      <c r="B17928" s="39">
        <v>2589</v>
      </c>
    </row>
    <row r="17929" spans="1:2" x14ac:dyDescent="0.3">
      <c r="A17929" s="38" t="s">
        <v>18248</v>
      </c>
      <c r="B17929" s="39">
        <v>6198</v>
      </c>
    </row>
    <row r="17930" spans="1:2" x14ac:dyDescent="0.3">
      <c r="A17930" s="38" t="s">
        <v>18249</v>
      </c>
      <c r="B17930" s="39">
        <v>5618</v>
      </c>
    </row>
    <row r="17931" spans="1:2" x14ac:dyDescent="0.3">
      <c r="A17931" s="38" t="s">
        <v>18250</v>
      </c>
      <c r="B17931" s="39">
        <v>5349</v>
      </c>
    </row>
    <row r="17932" spans="1:2" x14ac:dyDescent="0.3">
      <c r="A17932" s="38" t="s">
        <v>18251</v>
      </c>
      <c r="B17932" s="39">
        <v>4752</v>
      </c>
    </row>
    <row r="17933" spans="1:2" x14ac:dyDescent="0.3">
      <c r="A17933" s="38" t="s">
        <v>18252</v>
      </c>
      <c r="B17933" s="39">
        <v>425.6</v>
      </c>
    </row>
    <row r="17934" spans="1:2" x14ac:dyDescent="0.3">
      <c r="A17934" s="38" t="s">
        <v>18253</v>
      </c>
      <c r="B17934" s="39">
        <v>375.21</v>
      </c>
    </row>
    <row r="17935" spans="1:2" x14ac:dyDescent="0.3">
      <c r="A17935" s="38" t="s">
        <v>18254</v>
      </c>
      <c r="B17935" s="39">
        <v>444.06</v>
      </c>
    </row>
    <row r="17936" spans="1:2" x14ac:dyDescent="0.3">
      <c r="A17936" s="38" t="s">
        <v>18255</v>
      </c>
      <c r="B17936" s="39">
        <v>391.33</v>
      </c>
    </row>
    <row r="17937" spans="1:2" x14ac:dyDescent="0.3">
      <c r="A17937" s="38" t="s">
        <v>18256</v>
      </c>
      <c r="B17937" s="39">
        <v>466.03</v>
      </c>
    </row>
    <row r="17938" spans="1:2" x14ac:dyDescent="0.3">
      <c r="A17938" s="38" t="s">
        <v>18257</v>
      </c>
      <c r="B17938" s="39">
        <v>410.96</v>
      </c>
    </row>
    <row r="17939" spans="1:2" x14ac:dyDescent="0.3">
      <c r="A17939" s="38" t="s">
        <v>18258</v>
      </c>
      <c r="B17939" s="39">
        <v>513.54999999999995</v>
      </c>
    </row>
    <row r="17940" spans="1:2" x14ac:dyDescent="0.3">
      <c r="A17940" s="38" t="s">
        <v>18259</v>
      </c>
      <c r="B17940" s="39">
        <v>453.8</v>
      </c>
    </row>
    <row r="17941" spans="1:2" x14ac:dyDescent="0.3">
      <c r="A17941" s="38" t="s">
        <v>18260</v>
      </c>
      <c r="B17941" s="39">
        <v>534.87</v>
      </c>
    </row>
    <row r="17942" spans="1:2" x14ac:dyDescent="0.3">
      <c r="A17942" s="38" t="s">
        <v>18261</v>
      </c>
      <c r="B17942" s="39">
        <v>472.79</v>
      </c>
    </row>
    <row r="17943" spans="1:2" x14ac:dyDescent="0.3">
      <c r="A17943" s="38" t="s">
        <v>18262</v>
      </c>
      <c r="B17943" s="39">
        <v>555.24</v>
      </c>
    </row>
    <row r="17944" spans="1:2" x14ac:dyDescent="0.3">
      <c r="A17944" s="38" t="s">
        <v>18263</v>
      </c>
      <c r="B17944" s="39">
        <v>490.82</v>
      </c>
    </row>
    <row r="17945" spans="1:2" x14ac:dyDescent="0.3">
      <c r="A17945" s="38" t="s">
        <v>18264</v>
      </c>
      <c r="B17945" s="39">
        <v>593.04</v>
      </c>
    </row>
    <row r="17946" spans="1:2" x14ac:dyDescent="0.3">
      <c r="A17946" s="38" t="s">
        <v>18265</v>
      </c>
      <c r="B17946" s="39">
        <v>523.55999999999995</v>
      </c>
    </row>
    <row r="17947" spans="1:2" x14ac:dyDescent="0.3">
      <c r="A17947" s="38" t="s">
        <v>18266</v>
      </c>
      <c r="B17947" s="39">
        <v>611.5</v>
      </c>
    </row>
    <row r="17948" spans="1:2" x14ac:dyDescent="0.3">
      <c r="A17948" s="38" t="s">
        <v>18267</v>
      </c>
      <c r="B17948" s="39">
        <v>539.67999999999995</v>
      </c>
    </row>
    <row r="17949" spans="1:2" x14ac:dyDescent="0.3">
      <c r="A17949" s="38" t="s">
        <v>18268</v>
      </c>
      <c r="B17949" s="39">
        <v>676.36</v>
      </c>
    </row>
    <row r="17950" spans="1:2" x14ac:dyDescent="0.3">
      <c r="A17950" s="38" t="s">
        <v>18269</v>
      </c>
      <c r="B17950" s="39">
        <v>597.15</v>
      </c>
    </row>
    <row r="17951" spans="1:2" x14ac:dyDescent="0.3">
      <c r="A17951" s="38" t="s">
        <v>18270</v>
      </c>
      <c r="B17951" s="39">
        <v>5521</v>
      </c>
    </row>
    <row r="17952" spans="1:2" x14ac:dyDescent="0.3">
      <c r="A17952" s="38" t="s">
        <v>18271</v>
      </c>
      <c r="B17952" s="39">
        <v>4843</v>
      </c>
    </row>
    <row r="17953" spans="1:2" x14ac:dyDescent="0.3">
      <c r="A17953" s="38" t="s">
        <v>18272</v>
      </c>
      <c r="B17953" s="39">
        <v>35.79</v>
      </c>
    </row>
    <row r="17954" spans="1:2" x14ac:dyDescent="0.3">
      <c r="A17954" s="38" t="s">
        <v>18273</v>
      </c>
      <c r="B17954" s="39">
        <v>32.99</v>
      </c>
    </row>
    <row r="17955" spans="1:2" x14ac:dyDescent="0.3">
      <c r="A17955" s="38" t="s">
        <v>18274</v>
      </c>
      <c r="B17955" s="39">
        <v>38.700000000000003</v>
      </c>
    </row>
    <row r="17956" spans="1:2" x14ac:dyDescent="0.3">
      <c r="A17956" s="38" t="s">
        <v>18275</v>
      </c>
      <c r="B17956" s="39">
        <v>35.9</v>
      </c>
    </row>
    <row r="17957" spans="1:2" x14ac:dyDescent="0.3">
      <c r="A17957" s="38" t="s">
        <v>18276</v>
      </c>
      <c r="B17957" s="39">
        <v>52.48</v>
      </c>
    </row>
    <row r="17958" spans="1:2" x14ac:dyDescent="0.3">
      <c r="A17958" s="38" t="s">
        <v>18277</v>
      </c>
      <c r="B17958" s="39">
        <v>49.68</v>
      </c>
    </row>
    <row r="17959" spans="1:2" x14ac:dyDescent="0.3">
      <c r="A17959" s="38" t="s">
        <v>18278</v>
      </c>
      <c r="B17959" s="39">
        <v>58.35</v>
      </c>
    </row>
    <row r="17960" spans="1:2" x14ac:dyDescent="0.3">
      <c r="A17960" s="38" t="s">
        <v>18279</v>
      </c>
      <c r="B17960" s="39">
        <v>55.55</v>
      </c>
    </row>
    <row r="17961" spans="1:2" x14ac:dyDescent="0.3">
      <c r="A17961" s="38" t="s">
        <v>18280</v>
      </c>
      <c r="B17961" s="39">
        <v>66.989999999999995</v>
      </c>
    </row>
    <row r="17962" spans="1:2" x14ac:dyDescent="0.3">
      <c r="A17962" s="38" t="s">
        <v>18281</v>
      </c>
      <c r="B17962" s="39">
        <v>63.72</v>
      </c>
    </row>
    <row r="17963" spans="1:2" x14ac:dyDescent="0.3">
      <c r="A17963" s="38" t="s">
        <v>18282</v>
      </c>
      <c r="B17963" s="39">
        <v>105.91</v>
      </c>
    </row>
    <row r="17964" spans="1:2" x14ac:dyDescent="0.3">
      <c r="A17964" s="38" t="s">
        <v>18283</v>
      </c>
      <c r="B17964" s="39">
        <v>102.64</v>
      </c>
    </row>
    <row r="17965" spans="1:2" x14ac:dyDescent="0.3">
      <c r="A17965" s="38" t="s">
        <v>18284</v>
      </c>
      <c r="B17965" s="39">
        <v>194.45</v>
      </c>
    </row>
    <row r="17966" spans="1:2" x14ac:dyDescent="0.3">
      <c r="A17966" s="38" t="s">
        <v>18285</v>
      </c>
      <c r="B17966" s="39">
        <v>190.71</v>
      </c>
    </row>
    <row r="17967" spans="1:2" x14ac:dyDescent="0.3">
      <c r="A17967" s="38" t="s">
        <v>18286</v>
      </c>
      <c r="B17967" s="39">
        <v>273.08999999999997</v>
      </c>
    </row>
    <row r="17968" spans="1:2" x14ac:dyDescent="0.3">
      <c r="A17968" s="38" t="s">
        <v>18287</v>
      </c>
      <c r="B17968" s="39">
        <v>269.35000000000002</v>
      </c>
    </row>
    <row r="17969" spans="1:2" x14ac:dyDescent="0.3">
      <c r="A17969" s="38" t="s">
        <v>18288</v>
      </c>
      <c r="B17969" s="39">
        <v>470.87</v>
      </c>
    </row>
    <row r="17970" spans="1:2" x14ac:dyDescent="0.3">
      <c r="A17970" s="38" t="s">
        <v>18289</v>
      </c>
      <c r="B17970" s="39">
        <v>466.2</v>
      </c>
    </row>
    <row r="17971" spans="1:2" x14ac:dyDescent="0.3">
      <c r="A17971" s="38" t="s">
        <v>18290</v>
      </c>
      <c r="B17971" s="39">
        <v>48.56</v>
      </c>
    </row>
    <row r="17972" spans="1:2" x14ac:dyDescent="0.3">
      <c r="A17972" s="38" t="s">
        <v>18291</v>
      </c>
      <c r="B17972" s="39">
        <v>45.76</v>
      </c>
    </row>
    <row r="17973" spans="1:2" x14ac:dyDescent="0.3">
      <c r="A17973" s="38" t="s">
        <v>18292</v>
      </c>
      <c r="B17973" s="39">
        <v>54.21</v>
      </c>
    </row>
    <row r="17974" spans="1:2" x14ac:dyDescent="0.3">
      <c r="A17974" s="38" t="s">
        <v>18293</v>
      </c>
      <c r="B17974" s="39">
        <v>51.41</v>
      </c>
    </row>
    <row r="17975" spans="1:2" x14ac:dyDescent="0.3">
      <c r="A17975" s="38" t="s">
        <v>18294</v>
      </c>
      <c r="B17975" s="39">
        <v>68.03</v>
      </c>
    </row>
    <row r="17976" spans="1:2" x14ac:dyDescent="0.3">
      <c r="A17976" s="38" t="s">
        <v>18295</v>
      </c>
      <c r="B17976" s="39">
        <v>65.23</v>
      </c>
    </row>
    <row r="17977" spans="1:2" x14ac:dyDescent="0.3">
      <c r="A17977" s="38" t="s">
        <v>18296</v>
      </c>
      <c r="B17977" s="39">
        <v>90.29</v>
      </c>
    </row>
    <row r="17978" spans="1:2" x14ac:dyDescent="0.3">
      <c r="A17978" s="38" t="s">
        <v>18297</v>
      </c>
      <c r="B17978" s="39">
        <v>87.49</v>
      </c>
    </row>
    <row r="17979" spans="1:2" x14ac:dyDescent="0.3">
      <c r="A17979" s="38" t="s">
        <v>18298</v>
      </c>
      <c r="B17979" s="39">
        <v>108.36</v>
      </c>
    </row>
    <row r="17980" spans="1:2" x14ac:dyDescent="0.3">
      <c r="A17980" s="38" t="s">
        <v>18299</v>
      </c>
      <c r="B17980" s="39">
        <v>105.09</v>
      </c>
    </row>
    <row r="17981" spans="1:2" x14ac:dyDescent="0.3">
      <c r="A17981" s="38" t="s">
        <v>18300</v>
      </c>
      <c r="B17981" s="39">
        <v>154.76</v>
      </c>
    </row>
    <row r="17982" spans="1:2" x14ac:dyDescent="0.3">
      <c r="A17982" s="38" t="s">
        <v>18301</v>
      </c>
      <c r="B17982" s="39">
        <v>151.49</v>
      </c>
    </row>
    <row r="17983" spans="1:2" x14ac:dyDescent="0.3">
      <c r="A17983" s="38" t="s">
        <v>18302</v>
      </c>
      <c r="B17983" s="39">
        <v>40.4</v>
      </c>
    </row>
    <row r="17984" spans="1:2" x14ac:dyDescent="0.3">
      <c r="A17984" s="38" t="s">
        <v>18303</v>
      </c>
      <c r="B17984" s="39">
        <v>37.6</v>
      </c>
    </row>
    <row r="17985" spans="1:2" x14ac:dyDescent="0.3">
      <c r="A17985" s="38" t="s">
        <v>18304</v>
      </c>
      <c r="B17985" s="39">
        <v>54.26</v>
      </c>
    </row>
    <row r="17986" spans="1:2" x14ac:dyDescent="0.3">
      <c r="A17986" s="38" t="s">
        <v>18305</v>
      </c>
      <c r="B17986" s="39">
        <v>51.46</v>
      </c>
    </row>
    <row r="17987" spans="1:2" x14ac:dyDescent="0.3">
      <c r="A17987" s="38" t="s">
        <v>18306</v>
      </c>
      <c r="B17987" s="39">
        <v>82.23</v>
      </c>
    </row>
    <row r="17988" spans="1:2" x14ac:dyDescent="0.3">
      <c r="A17988" s="38" t="s">
        <v>18307</v>
      </c>
      <c r="B17988" s="39">
        <v>79.430000000000007</v>
      </c>
    </row>
    <row r="17989" spans="1:2" x14ac:dyDescent="0.3">
      <c r="A17989" s="38" t="s">
        <v>18308</v>
      </c>
      <c r="B17989" s="39">
        <v>92.83</v>
      </c>
    </row>
    <row r="17990" spans="1:2" x14ac:dyDescent="0.3">
      <c r="A17990" s="38" t="s">
        <v>18309</v>
      </c>
      <c r="B17990" s="39">
        <v>89.56</v>
      </c>
    </row>
    <row r="17991" spans="1:2" x14ac:dyDescent="0.3">
      <c r="A17991" s="38" t="s">
        <v>18310</v>
      </c>
      <c r="B17991" s="39">
        <v>124.64</v>
      </c>
    </row>
    <row r="17992" spans="1:2" x14ac:dyDescent="0.3">
      <c r="A17992" s="38" t="s">
        <v>18311</v>
      </c>
      <c r="B17992" s="39">
        <v>121.37</v>
      </c>
    </row>
    <row r="17993" spans="1:2" x14ac:dyDescent="0.3">
      <c r="A17993" s="38" t="s">
        <v>18312</v>
      </c>
      <c r="B17993" s="39">
        <v>187.03</v>
      </c>
    </row>
    <row r="17994" spans="1:2" x14ac:dyDescent="0.3">
      <c r="A17994" s="38" t="s">
        <v>18313</v>
      </c>
      <c r="B17994" s="39">
        <v>183.29</v>
      </c>
    </row>
    <row r="17995" spans="1:2" x14ac:dyDescent="0.3">
      <c r="A17995" s="38" t="s">
        <v>18314</v>
      </c>
      <c r="B17995" s="39">
        <v>270.83999999999997</v>
      </c>
    </row>
    <row r="17996" spans="1:2" x14ac:dyDescent="0.3">
      <c r="A17996" s="38" t="s">
        <v>18315</v>
      </c>
      <c r="B17996" s="39">
        <v>267.10000000000002</v>
      </c>
    </row>
    <row r="17997" spans="1:2" x14ac:dyDescent="0.3">
      <c r="A17997" s="38" t="s">
        <v>18316</v>
      </c>
      <c r="B17997" s="39">
        <v>483.7</v>
      </c>
    </row>
    <row r="17998" spans="1:2" x14ac:dyDescent="0.3">
      <c r="A17998" s="38" t="s">
        <v>18317</v>
      </c>
      <c r="B17998" s="39">
        <v>479.03</v>
      </c>
    </row>
    <row r="17999" spans="1:2" x14ac:dyDescent="0.3">
      <c r="A17999" s="38" t="s">
        <v>18318</v>
      </c>
      <c r="B17999" s="39">
        <v>44.93</v>
      </c>
    </row>
    <row r="18000" spans="1:2" x14ac:dyDescent="0.3">
      <c r="A18000" s="38" t="s">
        <v>18319</v>
      </c>
      <c r="B18000" s="39">
        <v>42.13</v>
      </c>
    </row>
    <row r="18001" spans="1:2" x14ac:dyDescent="0.3">
      <c r="A18001" s="38" t="s">
        <v>18320</v>
      </c>
      <c r="B18001" s="39">
        <v>54.33</v>
      </c>
    </row>
    <row r="18002" spans="1:2" x14ac:dyDescent="0.3">
      <c r="A18002" s="38" t="s">
        <v>18321</v>
      </c>
      <c r="B18002" s="39">
        <v>51.53</v>
      </c>
    </row>
    <row r="18003" spans="1:2" x14ac:dyDescent="0.3">
      <c r="A18003" s="38" t="s">
        <v>18322</v>
      </c>
      <c r="B18003" s="39">
        <v>56.87</v>
      </c>
    </row>
    <row r="18004" spans="1:2" x14ac:dyDescent="0.3">
      <c r="A18004" s="38" t="s">
        <v>18323</v>
      </c>
      <c r="B18004" s="39">
        <v>54.07</v>
      </c>
    </row>
    <row r="18005" spans="1:2" x14ac:dyDescent="0.3">
      <c r="A18005" s="38" t="s">
        <v>18324</v>
      </c>
      <c r="B18005" s="39">
        <v>85.64</v>
      </c>
    </row>
    <row r="18006" spans="1:2" x14ac:dyDescent="0.3">
      <c r="A18006" s="38" t="s">
        <v>18325</v>
      </c>
      <c r="B18006" s="39">
        <v>82.37</v>
      </c>
    </row>
    <row r="18007" spans="1:2" x14ac:dyDescent="0.3">
      <c r="A18007" s="38" t="s">
        <v>18326</v>
      </c>
      <c r="B18007" s="39">
        <v>109.31</v>
      </c>
    </row>
    <row r="18008" spans="1:2" x14ac:dyDescent="0.3">
      <c r="A18008" s="38" t="s">
        <v>18327</v>
      </c>
      <c r="B18008" s="39">
        <v>106.04</v>
      </c>
    </row>
    <row r="18009" spans="1:2" x14ac:dyDescent="0.3">
      <c r="A18009" s="38" t="s">
        <v>18328</v>
      </c>
      <c r="B18009" s="39">
        <v>210.42</v>
      </c>
    </row>
    <row r="18010" spans="1:2" x14ac:dyDescent="0.3">
      <c r="A18010" s="38" t="s">
        <v>18329</v>
      </c>
      <c r="B18010" s="39">
        <v>206.68</v>
      </c>
    </row>
    <row r="18011" spans="1:2" x14ac:dyDescent="0.3">
      <c r="A18011" s="38" t="s">
        <v>18330</v>
      </c>
      <c r="B18011" s="39">
        <v>270.79000000000002</v>
      </c>
    </row>
    <row r="18012" spans="1:2" x14ac:dyDescent="0.3">
      <c r="A18012" s="38" t="s">
        <v>18331</v>
      </c>
      <c r="B18012" s="39">
        <v>267.05</v>
      </c>
    </row>
    <row r="18013" spans="1:2" x14ac:dyDescent="0.3">
      <c r="A18013" s="38" t="s">
        <v>18332</v>
      </c>
      <c r="B18013" s="39">
        <v>478.43</v>
      </c>
    </row>
    <row r="18014" spans="1:2" x14ac:dyDescent="0.3">
      <c r="A18014" s="38" t="s">
        <v>18333</v>
      </c>
      <c r="B18014" s="39">
        <v>473.76</v>
      </c>
    </row>
    <row r="18015" spans="1:2" x14ac:dyDescent="0.3">
      <c r="A18015" s="38" t="s">
        <v>18334</v>
      </c>
      <c r="B18015" s="39">
        <v>53.91</v>
      </c>
    </row>
    <row r="18016" spans="1:2" x14ac:dyDescent="0.3">
      <c r="A18016" s="38" t="s">
        <v>18335</v>
      </c>
      <c r="B18016" s="39">
        <v>51.11</v>
      </c>
    </row>
    <row r="18017" spans="1:2" x14ac:dyDescent="0.3">
      <c r="A18017" s="38" t="s">
        <v>18336</v>
      </c>
      <c r="B18017" s="39">
        <v>59.89</v>
      </c>
    </row>
    <row r="18018" spans="1:2" x14ac:dyDescent="0.3">
      <c r="A18018" s="38" t="s">
        <v>18337</v>
      </c>
      <c r="B18018" s="39">
        <v>57.09</v>
      </c>
    </row>
    <row r="18019" spans="1:2" x14ac:dyDescent="0.3">
      <c r="A18019" s="38" t="s">
        <v>18338</v>
      </c>
      <c r="B18019" s="39">
        <v>83.46</v>
      </c>
    </row>
    <row r="18020" spans="1:2" x14ac:dyDescent="0.3">
      <c r="A18020" s="38" t="s">
        <v>18339</v>
      </c>
      <c r="B18020" s="39">
        <v>80.66</v>
      </c>
    </row>
    <row r="18021" spans="1:2" x14ac:dyDescent="0.3">
      <c r="A18021" s="38" t="s">
        <v>18340</v>
      </c>
      <c r="B18021" s="39">
        <v>111.94</v>
      </c>
    </row>
    <row r="18022" spans="1:2" x14ac:dyDescent="0.3">
      <c r="A18022" s="38" t="s">
        <v>18341</v>
      </c>
      <c r="B18022" s="39">
        <v>108.67</v>
      </c>
    </row>
    <row r="18023" spans="1:2" x14ac:dyDescent="0.3">
      <c r="A18023" s="38" t="s">
        <v>18342</v>
      </c>
      <c r="B18023" s="39">
        <v>172.92</v>
      </c>
    </row>
    <row r="18024" spans="1:2" x14ac:dyDescent="0.3">
      <c r="A18024" s="38" t="s">
        <v>18343</v>
      </c>
      <c r="B18024" s="39">
        <v>169.65</v>
      </c>
    </row>
    <row r="18025" spans="1:2" x14ac:dyDescent="0.3">
      <c r="A18025" s="38" t="s">
        <v>18344</v>
      </c>
      <c r="B18025" s="39">
        <v>280.36</v>
      </c>
    </row>
    <row r="18026" spans="1:2" x14ac:dyDescent="0.3">
      <c r="A18026" s="38" t="s">
        <v>18345</v>
      </c>
      <c r="B18026" s="39">
        <v>276.62</v>
      </c>
    </row>
    <row r="18027" spans="1:2" x14ac:dyDescent="0.3">
      <c r="A18027" s="38" t="s">
        <v>18346</v>
      </c>
      <c r="B18027" s="39">
        <v>373.34</v>
      </c>
    </row>
    <row r="18028" spans="1:2" x14ac:dyDescent="0.3">
      <c r="A18028" s="38" t="s">
        <v>18347</v>
      </c>
      <c r="B18028" s="39">
        <v>369.6</v>
      </c>
    </row>
    <row r="18029" spans="1:2" x14ac:dyDescent="0.3">
      <c r="A18029" s="38" t="s">
        <v>18348</v>
      </c>
      <c r="B18029" s="39">
        <v>592.34</v>
      </c>
    </row>
    <row r="18030" spans="1:2" x14ac:dyDescent="0.3">
      <c r="A18030" s="38" t="s">
        <v>18349</v>
      </c>
      <c r="B18030" s="39">
        <v>587.66999999999996</v>
      </c>
    </row>
    <row r="18031" spans="1:2" x14ac:dyDescent="0.3">
      <c r="A18031" s="38" t="s">
        <v>18350</v>
      </c>
      <c r="B18031" s="39">
        <v>3409</v>
      </c>
    </row>
    <row r="18032" spans="1:2" x14ac:dyDescent="0.3">
      <c r="A18032" s="38" t="s">
        <v>18351</v>
      </c>
      <c r="B18032" s="39">
        <v>3298</v>
      </c>
    </row>
    <row r="18033" spans="1:2" x14ac:dyDescent="0.3">
      <c r="A18033" s="38" t="s">
        <v>18352</v>
      </c>
      <c r="B18033" s="39">
        <v>25.62</v>
      </c>
    </row>
    <row r="18034" spans="1:2" x14ac:dyDescent="0.3">
      <c r="A18034" s="38" t="s">
        <v>18353</v>
      </c>
      <c r="B18034" s="39">
        <v>22.82</v>
      </c>
    </row>
    <row r="18035" spans="1:2" x14ac:dyDescent="0.3">
      <c r="A18035" s="38" t="s">
        <v>18354</v>
      </c>
      <c r="B18035" s="39">
        <v>30.63</v>
      </c>
    </row>
    <row r="18036" spans="1:2" x14ac:dyDescent="0.3">
      <c r="A18036" s="38" t="s">
        <v>18355</v>
      </c>
      <c r="B18036" s="39">
        <v>27.83</v>
      </c>
    </row>
    <row r="18037" spans="1:2" x14ac:dyDescent="0.3">
      <c r="A18037" s="38" t="s">
        <v>18356</v>
      </c>
      <c r="B18037" s="39">
        <v>38.67</v>
      </c>
    </row>
    <row r="18038" spans="1:2" x14ac:dyDescent="0.3">
      <c r="A18038" s="38" t="s">
        <v>18357</v>
      </c>
      <c r="B18038" s="39">
        <v>35.869999999999997</v>
      </c>
    </row>
    <row r="18039" spans="1:2" x14ac:dyDescent="0.3">
      <c r="A18039" s="38" t="s">
        <v>18358</v>
      </c>
      <c r="B18039" s="39">
        <v>49.61</v>
      </c>
    </row>
    <row r="18040" spans="1:2" x14ac:dyDescent="0.3">
      <c r="A18040" s="38" t="s">
        <v>18359</v>
      </c>
      <c r="B18040" s="39">
        <v>46.34</v>
      </c>
    </row>
    <row r="18041" spans="1:2" x14ac:dyDescent="0.3">
      <c r="A18041" s="38" t="s">
        <v>18360</v>
      </c>
      <c r="B18041" s="39">
        <v>47.93</v>
      </c>
    </row>
    <row r="18042" spans="1:2" x14ac:dyDescent="0.3">
      <c r="A18042" s="38" t="s">
        <v>18361</v>
      </c>
      <c r="B18042" s="39">
        <v>44.66</v>
      </c>
    </row>
    <row r="18043" spans="1:2" x14ac:dyDescent="0.3">
      <c r="A18043" s="38" t="s">
        <v>18362</v>
      </c>
      <c r="B18043" s="39">
        <v>74.78</v>
      </c>
    </row>
    <row r="18044" spans="1:2" x14ac:dyDescent="0.3">
      <c r="A18044" s="38" t="s">
        <v>18363</v>
      </c>
      <c r="B18044" s="39">
        <v>71.510000000000005</v>
      </c>
    </row>
    <row r="18045" spans="1:2" x14ac:dyDescent="0.3">
      <c r="A18045" s="38" t="s">
        <v>18364</v>
      </c>
      <c r="B18045" s="39">
        <v>35.659999999999997</v>
      </c>
    </row>
    <row r="18046" spans="1:2" x14ac:dyDescent="0.3">
      <c r="A18046" s="38" t="s">
        <v>18365</v>
      </c>
      <c r="B18046" s="39">
        <v>32.86</v>
      </c>
    </row>
    <row r="18047" spans="1:2" x14ac:dyDescent="0.3">
      <c r="A18047" s="38" t="s">
        <v>18366</v>
      </c>
      <c r="B18047" s="39">
        <v>43.4</v>
      </c>
    </row>
    <row r="18048" spans="1:2" x14ac:dyDescent="0.3">
      <c r="A18048" s="38" t="s">
        <v>18367</v>
      </c>
      <c r="B18048" s="39">
        <v>40.6</v>
      </c>
    </row>
    <row r="18049" spans="1:2" x14ac:dyDescent="0.3">
      <c r="A18049" s="38" t="s">
        <v>18368</v>
      </c>
      <c r="B18049" s="39">
        <v>54.65</v>
      </c>
    </row>
    <row r="18050" spans="1:2" x14ac:dyDescent="0.3">
      <c r="A18050" s="38" t="s">
        <v>18369</v>
      </c>
      <c r="B18050" s="39">
        <v>51.38</v>
      </c>
    </row>
    <row r="18051" spans="1:2" x14ac:dyDescent="0.3">
      <c r="A18051" s="38" t="s">
        <v>18370</v>
      </c>
      <c r="B18051" s="39">
        <v>68.08</v>
      </c>
    </row>
    <row r="18052" spans="1:2" x14ac:dyDescent="0.3">
      <c r="A18052" s="38" t="s">
        <v>18371</v>
      </c>
      <c r="B18052" s="39">
        <v>64.81</v>
      </c>
    </row>
    <row r="18053" spans="1:2" x14ac:dyDescent="0.3">
      <c r="A18053" s="38" t="s">
        <v>18372</v>
      </c>
      <c r="B18053" s="39">
        <v>74.95</v>
      </c>
    </row>
    <row r="18054" spans="1:2" x14ac:dyDescent="0.3">
      <c r="A18054" s="38" t="s">
        <v>18373</v>
      </c>
      <c r="B18054" s="39">
        <v>71.680000000000007</v>
      </c>
    </row>
    <row r="18055" spans="1:2" x14ac:dyDescent="0.3">
      <c r="A18055" s="38" t="s">
        <v>18374</v>
      </c>
      <c r="B18055" s="39">
        <v>34.93</v>
      </c>
    </row>
    <row r="18056" spans="1:2" x14ac:dyDescent="0.3">
      <c r="A18056" s="38" t="s">
        <v>18375</v>
      </c>
      <c r="B18056" s="39">
        <v>32.130000000000003</v>
      </c>
    </row>
    <row r="18057" spans="1:2" x14ac:dyDescent="0.3">
      <c r="A18057" s="38" t="s">
        <v>18376</v>
      </c>
      <c r="B18057" s="39">
        <v>42.09</v>
      </c>
    </row>
    <row r="18058" spans="1:2" x14ac:dyDescent="0.3">
      <c r="A18058" s="38" t="s">
        <v>18377</v>
      </c>
      <c r="B18058" s="39">
        <v>39.29</v>
      </c>
    </row>
    <row r="18059" spans="1:2" x14ac:dyDescent="0.3">
      <c r="A18059" s="38" t="s">
        <v>18378</v>
      </c>
      <c r="B18059" s="39">
        <v>57.19</v>
      </c>
    </row>
    <row r="18060" spans="1:2" x14ac:dyDescent="0.3">
      <c r="A18060" s="38" t="s">
        <v>18379</v>
      </c>
      <c r="B18060" s="39">
        <v>53.92</v>
      </c>
    </row>
    <row r="18061" spans="1:2" x14ac:dyDescent="0.3">
      <c r="A18061" s="38" t="s">
        <v>18380</v>
      </c>
      <c r="B18061" s="39">
        <v>66.239999999999995</v>
      </c>
    </row>
    <row r="18062" spans="1:2" x14ac:dyDescent="0.3">
      <c r="A18062" s="38" t="s">
        <v>18381</v>
      </c>
      <c r="B18062" s="39">
        <v>62.97</v>
      </c>
    </row>
    <row r="18063" spans="1:2" x14ac:dyDescent="0.3">
      <c r="A18063" s="38" t="s">
        <v>18382</v>
      </c>
      <c r="B18063" s="39">
        <v>87.74</v>
      </c>
    </row>
    <row r="18064" spans="1:2" x14ac:dyDescent="0.3">
      <c r="A18064" s="38" t="s">
        <v>18383</v>
      </c>
      <c r="B18064" s="39">
        <v>84.47</v>
      </c>
    </row>
    <row r="18065" spans="1:2" x14ac:dyDescent="0.3">
      <c r="A18065" s="38" t="s">
        <v>18384</v>
      </c>
      <c r="B18065" s="39">
        <v>33.26</v>
      </c>
    </row>
    <row r="18066" spans="1:2" x14ac:dyDescent="0.3">
      <c r="A18066" s="38" t="s">
        <v>18385</v>
      </c>
      <c r="B18066" s="39">
        <v>30.46</v>
      </c>
    </row>
    <row r="18067" spans="1:2" x14ac:dyDescent="0.3">
      <c r="A18067" s="38" t="s">
        <v>18386</v>
      </c>
      <c r="B18067" s="39">
        <v>38.35</v>
      </c>
    </row>
    <row r="18068" spans="1:2" x14ac:dyDescent="0.3">
      <c r="A18068" s="38" t="s">
        <v>18387</v>
      </c>
      <c r="B18068" s="39">
        <v>35.549999999999997</v>
      </c>
    </row>
    <row r="18069" spans="1:2" x14ac:dyDescent="0.3">
      <c r="A18069" s="38" t="s">
        <v>18388</v>
      </c>
      <c r="B18069" s="39">
        <v>52.93</v>
      </c>
    </row>
    <row r="18070" spans="1:2" x14ac:dyDescent="0.3">
      <c r="A18070" s="38" t="s">
        <v>18389</v>
      </c>
      <c r="B18070" s="39">
        <v>49.66</v>
      </c>
    </row>
    <row r="18071" spans="1:2" x14ac:dyDescent="0.3">
      <c r="A18071" s="38" t="s">
        <v>18390</v>
      </c>
      <c r="B18071" s="39">
        <v>61.03</v>
      </c>
    </row>
    <row r="18072" spans="1:2" x14ac:dyDescent="0.3">
      <c r="A18072" s="38" t="s">
        <v>18391</v>
      </c>
      <c r="B18072" s="39">
        <v>57.76</v>
      </c>
    </row>
    <row r="18073" spans="1:2" x14ac:dyDescent="0.3">
      <c r="A18073" s="38" t="s">
        <v>18392</v>
      </c>
      <c r="B18073" s="39">
        <v>79.41</v>
      </c>
    </row>
    <row r="18074" spans="1:2" x14ac:dyDescent="0.3">
      <c r="A18074" s="38" t="s">
        <v>18393</v>
      </c>
      <c r="B18074" s="39">
        <v>76.14</v>
      </c>
    </row>
    <row r="18075" spans="1:2" x14ac:dyDescent="0.3">
      <c r="A18075" s="38" t="s">
        <v>18394</v>
      </c>
      <c r="B18075" s="39">
        <v>1257</v>
      </c>
    </row>
    <row r="18076" spans="1:2" x14ac:dyDescent="0.3">
      <c r="A18076" s="38" t="s">
        <v>18395</v>
      </c>
      <c r="B18076" s="39">
        <v>1168</v>
      </c>
    </row>
    <row r="18077" spans="1:2" x14ac:dyDescent="0.3">
      <c r="A18077" s="38" t="s">
        <v>18396</v>
      </c>
      <c r="B18077" s="39">
        <v>14.27</v>
      </c>
    </row>
    <row r="18078" spans="1:2" x14ac:dyDescent="0.3">
      <c r="A18078" s="38" t="s">
        <v>18397</v>
      </c>
      <c r="B18078" s="39">
        <v>13.73</v>
      </c>
    </row>
    <row r="18079" spans="1:2" x14ac:dyDescent="0.3">
      <c r="A18079" s="38" t="s">
        <v>18398</v>
      </c>
      <c r="B18079" s="39">
        <v>18.68</v>
      </c>
    </row>
    <row r="18080" spans="1:2" x14ac:dyDescent="0.3">
      <c r="A18080" s="38" t="s">
        <v>18399</v>
      </c>
      <c r="B18080" s="39">
        <v>18.03</v>
      </c>
    </row>
    <row r="18081" spans="1:2" x14ac:dyDescent="0.3">
      <c r="A18081" s="38" t="s">
        <v>18400</v>
      </c>
      <c r="B18081" s="39">
        <v>25.36</v>
      </c>
    </row>
    <row r="18082" spans="1:2" x14ac:dyDescent="0.3">
      <c r="A18082" s="38" t="s">
        <v>18401</v>
      </c>
      <c r="B18082" s="39">
        <v>24.61</v>
      </c>
    </row>
    <row r="18083" spans="1:2" x14ac:dyDescent="0.3">
      <c r="A18083" s="38" t="s">
        <v>18402</v>
      </c>
      <c r="B18083" s="39">
        <v>30.29</v>
      </c>
    </row>
    <row r="18084" spans="1:2" x14ac:dyDescent="0.3">
      <c r="A18084" s="38" t="s">
        <v>18403</v>
      </c>
      <c r="B18084" s="39">
        <v>29.45</v>
      </c>
    </row>
    <row r="18085" spans="1:2" x14ac:dyDescent="0.3">
      <c r="A18085" s="38" t="s">
        <v>18404</v>
      </c>
      <c r="B18085" s="39">
        <v>39.799999999999997</v>
      </c>
    </row>
    <row r="18086" spans="1:2" x14ac:dyDescent="0.3">
      <c r="A18086" s="38" t="s">
        <v>18405</v>
      </c>
      <c r="B18086" s="39">
        <v>38.82</v>
      </c>
    </row>
    <row r="18087" spans="1:2" x14ac:dyDescent="0.3">
      <c r="A18087" s="38" t="s">
        <v>18406</v>
      </c>
      <c r="B18087" s="39">
        <v>52.68</v>
      </c>
    </row>
    <row r="18088" spans="1:2" x14ac:dyDescent="0.3">
      <c r="A18088" s="38" t="s">
        <v>18407</v>
      </c>
      <c r="B18088" s="39">
        <v>51.51</v>
      </c>
    </row>
    <row r="18089" spans="1:2" x14ac:dyDescent="0.3">
      <c r="A18089" s="38" t="s">
        <v>18408</v>
      </c>
      <c r="B18089" s="39">
        <v>64.84</v>
      </c>
    </row>
    <row r="18090" spans="1:2" x14ac:dyDescent="0.3">
      <c r="A18090" s="38" t="s">
        <v>18409</v>
      </c>
      <c r="B18090" s="39">
        <v>63.53</v>
      </c>
    </row>
    <row r="18091" spans="1:2" x14ac:dyDescent="0.3">
      <c r="A18091" s="38" t="s">
        <v>18410</v>
      </c>
      <c r="B18091" s="39">
        <v>77.42</v>
      </c>
    </row>
    <row r="18092" spans="1:2" x14ac:dyDescent="0.3">
      <c r="A18092" s="38" t="s">
        <v>18411</v>
      </c>
      <c r="B18092" s="39">
        <v>76.02</v>
      </c>
    </row>
    <row r="18093" spans="1:2" x14ac:dyDescent="0.3">
      <c r="A18093" s="38" t="s">
        <v>18412</v>
      </c>
      <c r="B18093" s="39">
        <v>112.35</v>
      </c>
    </row>
    <row r="18094" spans="1:2" x14ac:dyDescent="0.3">
      <c r="A18094" s="38" t="s">
        <v>18413</v>
      </c>
      <c r="B18094" s="39">
        <v>110.72</v>
      </c>
    </row>
    <row r="18095" spans="1:2" x14ac:dyDescent="0.3">
      <c r="A18095" s="38" t="s">
        <v>18414</v>
      </c>
      <c r="B18095" s="39">
        <v>15.29</v>
      </c>
    </row>
    <row r="18096" spans="1:2" x14ac:dyDescent="0.3">
      <c r="A18096" s="38" t="s">
        <v>18415</v>
      </c>
      <c r="B18096" s="39">
        <v>14.75</v>
      </c>
    </row>
    <row r="18097" spans="1:2" x14ac:dyDescent="0.3">
      <c r="A18097" s="38" t="s">
        <v>18416</v>
      </c>
      <c r="B18097" s="39">
        <v>20.059999999999999</v>
      </c>
    </row>
    <row r="18098" spans="1:2" x14ac:dyDescent="0.3">
      <c r="A18098" s="38" t="s">
        <v>18417</v>
      </c>
      <c r="B18098" s="39">
        <v>19.41</v>
      </c>
    </row>
    <row r="18099" spans="1:2" x14ac:dyDescent="0.3">
      <c r="A18099" s="38" t="s">
        <v>18418</v>
      </c>
      <c r="B18099" s="39">
        <v>27.33</v>
      </c>
    </row>
    <row r="18100" spans="1:2" x14ac:dyDescent="0.3">
      <c r="A18100" s="38" t="s">
        <v>18419</v>
      </c>
      <c r="B18100" s="39">
        <v>26.58</v>
      </c>
    </row>
    <row r="18101" spans="1:2" x14ac:dyDescent="0.3">
      <c r="A18101" s="38" t="s">
        <v>18420</v>
      </c>
      <c r="B18101" s="39">
        <v>32.69</v>
      </c>
    </row>
    <row r="18102" spans="1:2" x14ac:dyDescent="0.3">
      <c r="A18102" s="38" t="s">
        <v>18421</v>
      </c>
      <c r="B18102" s="39">
        <v>31.84</v>
      </c>
    </row>
    <row r="18103" spans="1:2" x14ac:dyDescent="0.3">
      <c r="A18103" s="38" t="s">
        <v>18422</v>
      </c>
      <c r="B18103" s="39">
        <v>43.05</v>
      </c>
    </row>
    <row r="18104" spans="1:2" x14ac:dyDescent="0.3">
      <c r="A18104" s="38" t="s">
        <v>18423</v>
      </c>
      <c r="B18104" s="39">
        <v>42.06</v>
      </c>
    </row>
    <row r="18105" spans="1:2" x14ac:dyDescent="0.3">
      <c r="A18105" s="38" t="s">
        <v>18424</v>
      </c>
      <c r="B18105" s="39">
        <v>57.07</v>
      </c>
    </row>
    <row r="18106" spans="1:2" x14ac:dyDescent="0.3">
      <c r="A18106" s="38" t="s">
        <v>18425</v>
      </c>
      <c r="B18106" s="39">
        <v>55.9</v>
      </c>
    </row>
    <row r="18107" spans="1:2" x14ac:dyDescent="0.3">
      <c r="A18107" s="38" t="s">
        <v>18426</v>
      </c>
      <c r="B18107" s="39">
        <v>70.34</v>
      </c>
    </row>
    <row r="18108" spans="1:2" x14ac:dyDescent="0.3">
      <c r="A18108" s="38" t="s">
        <v>18427</v>
      </c>
      <c r="B18108" s="39">
        <v>69.03</v>
      </c>
    </row>
    <row r="18109" spans="1:2" x14ac:dyDescent="0.3">
      <c r="A18109" s="38" t="s">
        <v>18428</v>
      </c>
      <c r="B18109" s="39">
        <v>84.11</v>
      </c>
    </row>
    <row r="18110" spans="1:2" x14ac:dyDescent="0.3">
      <c r="A18110" s="38" t="s">
        <v>18429</v>
      </c>
      <c r="B18110" s="39">
        <v>82.71</v>
      </c>
    </row>
    <row r="18111" spans="1:2" x14ac:dyDescent="0.3">
      <c r="A18111" s="38" t="s">
        <v>18430</v>
      </c>
      <c r="B18111" s="39">
        <v>122.36</v>
      </c>
    </row>
    <row r="18112" spans="1:2" x14ac:dyDescent="0.3">
      <c r="A18112" s="38" t="s">
        <v>18431</v>
      </c>
      <c r="B18112" s="39">
        <v>120.73</v>
      </c>
    </row>
    <row r="18113" spans="1:2" x14ac:dyDescent="0.3">
      <c r="A18113" s="38" t="s">
        <v>18432</v>
      </c>
      <c r="B18113" s="39">
        <v>5381</v>
      </c>
    </row>
    <row r="18114" spans="1:2" x14ac:dyDescent="0.3">
      <c r="A18114" s="38" t="s">
        <v>18433</v>
      </c>
      <c r="B18114" s="39">
        <v>5248</v>
      </c>
    </row>
    <row r="18115" spans="1:2" x14ac:dyDescent="0.3">
      <c r="A18115" s="38" t="s">
        <v>18434</v>
      </c>
      <c r="B18115" s="39">
        <v>2192</v>
      </c>
    </row>
    <row r="18116" spans="1:2" x14ac:dyDescent="0.3">
      <c r="A18116" s="38" t="s">
        <v>18435</v>
      </c>
      <c r="B18116" s="39">
        <v>2192</v>
      </c>
    </row>
    <row r="18117" spans="1:2" x14ac:dyDescent="0.3">
      <c r="A18117" s="38" t="s">
        <v>18436</v>
      </c>
      <c r="B18117" s="39">
        <v>5397</v>
      </c>
    </row>
    <row r="18118" spans="1:2" x14ac:dyDescent="0.3">
      <c r="A18118" s="38" t="s">
        <v>18437</v>
      </c>
      <c r="B18118" s="39">
        <v>5158</v>
      </c>
    </row>
    <row r="18119" spans="1:2" x14ac:dyDescent="0.3">
      <c r="A18119" s="38" t="s">
        <v>18438</v>
      </c>
      <c r="B18119" s="39">
        <v>9.91</v>
      </c>
    </row>
    <row r="18120" spans="1:2" x14ac:dyDescent="0.3">
      <c r="A18120" s="38" t="s">
        <v>18439</v>
      </c>
      <c r="B18120" s="39">
        <v>9.26</v>
      </c>
    </row>
    <row r="18121" spans="1:2" x14ac:dyDescent="0.3">
      <c r="A18121" s="38" t="s">
        <v>18440</v>
      </c>
      <c r="B18121" s="39">
        <v>12.21</v>
      </c>
    </row>
    <row r="18122" spans="1:2" x14ac:dyDescent="0.3">
      <c r="A18122" s="38" t="s">
        <v>18441</v>
      </c>
      <c r="B18122" s="39">
        <v>11.46</v>
      </c>
    </row>
    <row r="18123" spans="1:2" x14ac:dyDescent="0.3">
      <c r="A18123" s="38" t="s">
        <v>18442</v>
      </c>
      <c r="B18123" s="39">
        <v>16.21</v>
      </c>
    </row>
    <row r="18124" spans="1:2" x14ac:dyDescent="0.3">
      <c r="A18124" s="38" t="s">
        <v>18443</v>
      </c>
      <c r="B18124" s="39">
        <v>15.37</v>
      </c>
    </row>
    <row r="18125" spans="1:2" x14ac:dyDescent="0.3">
      <c r="A18125" s="38" t="s">
        <v>18444</v>
      </c>
      <c r="B18125" s="39">
        <v>18.579999999999998</v>
      </c>
    </row>
    <row r="18126" spans="1:2" x14ac:dyDescent="0.3">
      <c r="A18126" s="38" t="s">
        <v>18445</v>
      </c>
      <c r="B18126" s="39">
        <v>17.600000000000001</v>
      </c>
    </row>
    <row r="18127" spans="1:2" x14ac:dyDescent="0.3">
      <c r="A18127" s="38" t="s">
        <v>18446</v>
      </c>
      <c r="B18127" s="39">
        <v>24.3</v>
      </c>
    </row>
    <row r="18128" spans="1:2" x14ac:dyDescent="0.3">
      <c r="A18128" s="38" t="s">
        <v>18447</v>
      </c>
      <c r="B18128" s="39">
        <v>23.13</v>
      </c>
    </row>
    <row r="18129" spans="1:2" x14ac:dyDescent="0.3">
      <c r="A18129" s="38" t="s">
        <v>18448</v>
      </c>
      <c r="B18129" s="39">
        <v>37.89</v>
      </c>
    </row>
    <row r="18130" spans="1:2" x14ac:dyDescent="0.3">
      <c r="A18130" s="38" t="s">
        <v>18449</v>
      </c>
      <c r="B18130" s="39">
        <v>36.58</v>
      </c>
    </row>
    <row r="18131" spans="1:2" x14ac:dyDescent="0.3">
      <c r="A18131" s="38" t="s">
        <v>18450</v>
      </c>
      <c r="B18131" s="39">
        <v>45.04</v>
      </c>
    </row>
    <row r="18132" spans="1:2" x14ac:dyDescent="0.3">
      <c r="A18132" s="38" t="s">
        <v>18451</v>
      </c>
      <c r="B18132" s="39">
        <v>43.64</v>
      </c>
    </row>
    <row r="18133" spans="1:2" x14ac:dyDescent="0.3">
      <c r="A18133" s="38" t="s">
        <v>18452</v>
      </c>
      <c r="B18133" s="39">
        <v>64.42</v>
      </c>
    </row>
    <row r="18134" spans="1:2" x14ac:dyDescent="0.3">
      <c r="A18134" s="38" t="s">
        <v>18453</v>
      </c>
      <c r="B18134" s="39">
        <v>62.78</v>
      </c>
    </row>
    <row r="18135" spans="1:2" x14ac:dyDescent="0.3">
      <c r="A18135" s="38" t="s">
        <v>18454</v>
      </c>
      <c r="B18135" s="39">
        <v>10.41</v>
      </c>
    </row>
    <row r="18136" spans="1:2" x14ac:dyDescent="0.3">
      <c r="A18136" s="38" t="s">
        <v>18455</v>
      </c>
      <c r="B18136" s="39">
        <v>9.76</v>
      </c>
    </row>
    <row r="18137" spans="1:2" x14ac:dyDescent="0.3">
      <c r="A18137" s="38" t="s">
        <v>18456</v>
      </c>
      <c r="B18137" s="39">
        <v>12.87</v>
      </c>
    </row>
    <row r="18138" spans="1:2" x14ac:dyDescent="0.3">
      <c r="A18138" s="38" t="s">
        <v>18457</v>
      </c>
      <c r="B18138" s="39">
        <v>12.12</v>
      </c>
    </row>
    <row r="18139" spans="1:2" x14ac:dyDescent="0.3">
      <c r="A18139" s="38" t="s">
        <v>18458</v>
      </c>
      <c r="B18139" s="39">
        <v>17.21</v>
      </c>
    </row>
    <row r="18140" spans="1:2" x14ac:dyDescent="0.3">
      <c r="A18140" s="38" t="s">
        <v>18459</v>
      </c>
      <c r="B18140" s="39">
        <v>16.36</v>
      </c>
    </row>
    <row r="18141" spans="1:2" x14ac:dyDescent="0.3">
      <c r="A18141" s="38" t="s">
        <v>18460</v>
      </c>
      <c r="B18141" s="39">
        <v>19.71</v>
      </c>
    </row>
    <row r="18142" spans="1:2" x14ac:dyDescent="0.3">
      <c r="A18142" s="38" t="s">
        <v>18461</v>
      </c>
      <c r="B18142" s="39">
        <v>18.73</v>
      </c>
    </row>
    <row r="18143" spans="1:2" x14ac:dyDescent="0.3">
      <c r="A18143" s="38" t="s">
        <v>18462</v>
      </c>
      <c r="B18143" s="39">
        <v>25.85</v>
      </c>
    </row>
    <row r="18144" spans="1:2" x14ac:dyDescent="0.3">
      <c r="A18144" s="38" t="s">
        <v>18463</v>
      </c>
      <c r="B18144" s="39">
        <v>24.69</v>
      </c>
    </row>
    <row r="18145" spans="1:2" x14ac:dyDescent="0.3">
      <c r="A18145" s="38" t="s">
        <v>18464</v>
      </c>
      <c r="B18145" s="39">
        <v>40.700000000000003</v>
      </c>
    </row>
    <row r="18146" spans="1:2" x14ac:dyDescent="0.3">
      <c r="A18146" s="38" t="s">
        <v>18465</v>
      </c>
      <c r="B18146" s="39">
        <v>39.39</v>
      </c>
    </row>
    <row r="18147" spans="1:2" x14ac:dyDescent="0.3">
      <c r="A18147" s="38" t="s">
        <v>18466</v>
      </c>
      <c r="B18147" s="39">
        <v>48.5</v>
      </c>
    </row>
    <row r="18148" spans="1:2" x14ac:dyDescent="0.3">
      <c r="A18148" s="38" t="s">
        <v>18467</v>
      </c>
      <c r="B18148" s="39">
        <v>47.1</v>
      </c>
    </row>
    <row r="18149" spans="1:2" x14ac:dyDescent="0.3">
      <c r="A18149" s="38" t="s">
        <v>18468</v>
      </c>
      <c r="B18149" s="39">
        <v>69.64</v>
      </c>
    </row>
    <row r="18150" spans="1:2" x14ac:dyDescent="0.3">
      <c r="A18150" s="38" t="s">
        <v>18469</v>
      </c>
      <c r="B18150" s="39">
        <v>68</v>
      </c>
    </row>
    <row r="18151" spans="1:2" x14ac:dyDescent="0.3">
      <c r="A18151" s="38" t="s">
        <v>18470</v>
      </c>
      <c r="B18151" s="39">
        <v>3797</v>
      </c>
    </row>
    <row r="18152" spans="1:2" x14ac:dyDescent="0.3">
      <c r="A18152" s="38" t="s">
        <v>18471</v>
      </c>
      <c r="B18152" s="39">
        <v>3595</v>
      </c>
    </row>
    <row r="18153" spans="1:2" x14ac:dyDescent="0.3">
      <c r="A18153" s="38" t="s">
        <v>18472</v>
      </c>
      <c r="B18153" s="39">
        <v>11.55</v>
      </c>
    </row>
    <row r="18154" spans="1:2" x14ac:dyDescent="0.3">
      <c r="A18154" s="38" t="s">
        <v>18473</v>
      </c>
      <c r="B18154" s="39">
        <v>11.01</v>
      </c>
    </row>
    <row r="18155" spans="1:2" x14ac:dyDescent="0.3">
      <c r="A18155" s="38" t="s">
        <v>18474</v>
      </c>
      <c r="B18155" s="39">
        <v>13.56</v>
      </c>
    </row>
    <row r="18156" spans="1:2" x14ac:dyDescent="0.3">
      <c r="A18156" s="38" t="s">
        <v>18475</v>
      </c>
      <c r="B18156" s="39">
        <v>12.91</v>
      </c>
    </row>
    <row r="18157" spans="1:2" x14ac:dyDescent="0.3">
      <c r="A18157" s="38" t="s">
        <v>18476</v>
      </c>
      <c r="B18157" s="39">
        <v>19.22</v>
      </c>
    </row>
    <row r="18158" spans="1:2" x14ac:dyDescent="0.3">
      <c r="A18158" s="38" t="s">
        <v>18477</v>
      </c>
      <c r="B18158" s="39">
        <v>18.47</v>
      </c>
    </row>
    <row r="18159" spans="1:2" x14ac:dyDescent="0.3">
      <c r="A18159" s="38" t="s">
        <v>18478</v>
      </c>
      <c r="B18159" s="39">
        <v>23.7</v>
      </c>
    </row>
    <row r="18160" spans="1:2" x14ac:dyDescent="0.3">
      <c r="A18160" s="38" t="s">
        <v>18479</v>
      </c>
      <c r="B18160" s="39">
        <v>22.86</v>
      </c>
    </row>
    <row r="18161" spans="1:2" x14ac:dyDescent="0.3">
      <c r="A18161" s="38" t="s">
        <v>18480</v>
      </c>
      <c r="B18161" s="39">
        <v>30.05</v>
      </c>
    </row>
    <row r="18162" spans="1:2" x14ac:dyDescent="0.3">
      <c r="A18162" s="38" t="s">
        <v>18481</v>
      </c>
      <c r="B18162" s="39">
        <v>29.07</v>
      </c>
    </row>
    <row r="18163" spans="1:2" x14ac:dyDescent="0.3">
      <c r="A18163" s="38" t="s">
        <v>18482</v>
      </c>
      <c r="B18163" s="39">
        <v>34.880000000000003</v>
      </c>
    </row>
    <row r="18164" spans="1:2" x14ac:dyDescent="0.3">
      <c r="A18164" s="38" t="s">
        <v>18483</v>
      </c>
      <c r="B18164" s="39">
        <v>33.71</v>
      </c>
    </row>
    <row r="18165" spans="1:2" x14ac:dyDescent="0.3">
      <c r="A18165" s="38" t="s">
        <v>18484</v>
      </c>
      <c r="B18165" s="39">
        <v>51.81</v>
      </c>
    </row>
    <row r="18166" spans="1:2" x14ac:dyDescent="0.3">
      <c r="A18166" s="38" t="s">
        <v>18485</v>
      </c>
      <c r="B18166" s="39">
        <v>50.55</v>
      </c>
    </row>
    <row r="18167" spans="1:2" x14ac:dyDescent="0.3">
      <c r="A18167" s="38" t="s">
        <v>18486</v>
      </c>
      <c r="B18167" s="39">
        <v>59.69</v>
      </c>
    </row>
    <row r="18168" spans="1:2" x14ac:dyDescent="0.3">
      <c r="A18168" s="38" t="s">
        <v>18487</v>
      </c>
      <c r="B18168" s="39">
        <v>58.28</v>
      </c>
    </row>
    <row r="18169" spans="1:2" x14ac:dyDescent="0.3">
      <c r="A18169" s="38" t="s">
        <v>18488</v>
      </c>
      <c r="B18169" s="39">
        <v>12.3</v>
      </c>
    </row>
    <row r="18170" spans="1:2" x14ac:dyDescent="0.3">
      <c r="A18170" s="38" t="s">
        <v>18489</v>
      </c>
      <c r="B18170" s="39">
        <v>11.76</v>
      </c>
    </row>
    <row r="18171" spans="1:2" x14ac:dyDescent="0.3">
      <c r="A18171" s="38" t="s">
        <v>18490</v>
      </c>
      <c r="B18171" s="39">
        <v>14.43</v>
      </c>
    </row>
    <row r="18172" spans="1:2" x14ac:dyDescent="0.3">
      <c r="A18172" s="38" t="s">
        <v>18491</v>
      </c>
      <c r="B18172" s="39">
        <v>13.77</v>
      </c>
    </row>
    <row r="18173" spans="1:2" x14ac:dyDescent="0.3">
      <c r="A18173" s="38" t="s">
        <v>18492</v>
      </c>
      <c r="B18173" s="39">
        <v>20.58</v>
      </c>
    </row>
    <row r="18174" spans="1:2" x14ac:dyDescent="0.3">
      <c r="A18174" s="38" t="s">
        <v>18493</v>
      </c>
      <c r="B18174" s="39">
        <v>19.829999999999998</v>
      </c>
    </row>
    <row r="18175" spans="1:2" x14ac:dyDescent="0.3">
      <c r="A18175" s="38" t="s">
        <v>18494</v>
      </c>
      <c r="B18175" s="39">
        <v>25.44</v>
      </c>
    </row>
    <row r="18176" spans="1:2" x14ac:dyDescent="0.3">
      <c r="A18176" s="38" t="s">
        <v>18495</v>
      </c>
      <c r="B18176" s="39">
        <v>24.6</v>
      </c>
    </row>
    <row r="18177" spans="1:2" x14ac:dyDescent="0.3">
      <c r="A18177" s="38" t="s">
        <v>18496</v>
      </c>
      <c r="B18177" s="39">
        <v>32.32</v>
      </c>
    </row>
    <row r="18178" spans="1:2" x14ac:dyDescent="0.3">
      <c r="A18178" s="38" t="s">
        <v>18497</v>
      </c>
      <c r="B18178" s="39">
        <v>31.34</v>
      </c>
    </row>
    <row r="18179" spans="1:2" x14ac:dyDescent="0.3">
      <c r="A18179" s="38" t="s">
        <v>18498</v>
      </c>
      <c r="B18179" s="39">
        <v>37.49</v>
      </c>
    </row>
    <row r="18180" spans="1:2" x14ac:dyDescent="0.3">
      <c r="A18180" s="38" t="s">
        <v>18499</v>
      </c>
      <c r="B18180" s="39">
        <v>36.32</v>
      </c>
    </row>
    <row r="18181" spans="1:2" x14ac:dyDescent="0.3">
      <c r="A18181" s="38" t="s">
        <v>18500</v>
      </c>
      <c r="B18181" s="39">
        <v>56.05</v>
      </c>
    </row>
    <row r="18182" spans="1:2" x14ac:dyDescent="0.3">
      <c r="A18182" s="38" t="s">
        <v>18501</v>
      </c>
      <c r="B18182" s="39">
        <v>54.78</v>
      </c>
    </row>
    <row r="18183" spans="1:2" x14ac:dyDescent="0.3">
      <c r="A18183" s="38" t="s">
        <v>18502</v>
      </c>
      <c r="B18183" s="39">
        <v>64.61</v>
      </c>
    </row>
    <row r="18184" spans="1:2" x14ac:dyDescent="0.3">
      <c r="A18184" s="38" t="s">
        <v>18503</v>
      </c>
      <c r="B18184" s="39">
        <v>63.2</v>
      </c>
    </row>
    <row r="18185" spans="1:2" x14ac:dyDescent="0.3">
      <c r="A18185" s="38" t="s">
        <v>18504</v>
      </c>
      <c r="B18185" s="39">
        <v>15508</v>
      </c>
    </row>
    <row r="18186" spans="1:2" x14ac:dyDescent="0.3">
      <c r="A18186" s="38" t="s">
        <v>18505</v>
      </c>
      <c r="B18186" s="39">
        <v>14971</v>
      </c>
    </row>
    <row r="18187" spans="1:2" x14ac:dyDescent="0.3">
      <c r="A18187" s="38" t="s">
        <v>18506</v>
      </c>
      <c r="B18187" s="39">
        <v>9.25</v>
      </c>
    </row>
    <row r="18188" spans="1:2" x14ac:dyDescent="0.3">
      <c r="A18188" s="38" t="s">
        <v>18507</v>
      </c>
      <c r="B18188" s="39">
        <v>8.6</v>
      </c>
    </row>
    <row r="18189" spans="1:2" x14ac:dyDescent="0.3">
      <c r="A18189" s="38" t="s">
        <v>18508</v>
      </c>
      <c r="B18189" s="39">
        <v>13</v>
      </c>
    </row>
    <row r="18190" spans="1:2" x14ac:dyDescent="0.3">
      <c r="A18190" s="38" t="s">
        <v>18509</v>
      </c>
      <c r="B18190" s="39">
        <v>12.3</v>
      </c>
    </row>
    <row r="18191" spans="1:2" x14ac:dyDescent="0.3">
      <c r="A18191" s="38" t="s">
        <v>18510</v>
      </c>
      <c r="B18191" s="39">
        <v>18.809999999999999</v>
      </c>
    </row>
    <row r="18192" spans="1:2" x14ac:dyDescent="0.3">
      <c r="A18192" s="38" t="s">
        <v>18511</v>
      </c>
      <c r="B18192" s="39">
        <v>18.07</v>
      </c>
    </row>
    <row r="18193" spans="1:2" x14ac:dyDescent="0.3">
      <c r="A18193" s="38" t="s">
        <v>18512</v>
      </c>
      <c r="B18193" s="39">
        <v>7.41</v>
      </c>
    </row>
    <row r="18194" spans="1:2" x14ac:dyDescent="0.3">
      <c r="A18194" s="38" t="s">
        <v>18513</v>
      </c>
      <c r="B18194" s="39">
        <v>6.94</v>
      </c>
    </row>
    <row r="18195" spans="1:2" x14ac:dyDescent="0.3">
      <c r="A18195" s="38" t="s">
        <v>18514</v>
      </c>
      <c r="B18195" s="39">
        <v>9.49</v>
      </c>
    </row>
    <row r="18196" spans="1:2" x14ac:dyDescent="0.3">
      <c r="A18196" s="38" t="s">
        <v>18515</v>
      </c>
      <c r="B18196" s="39">
        <v>8.93</v>
      </c>
    </row>
    <row r="18197" spans="1:2" x14ac:dyDescent="0.3">
      <c r="A18197" s="38" t="s">
        <v>18516</v>
      </c>
      <c r="B18197" s="39">
        <v>15.24</v>
      </c>
    </row>
    <row r="18198" spans="1:2" x14ac:dyDescent="0.3">
      <c r="A18198" s="38" t="s">
        <v>18517</v>
      </c>
      <c r="B18198" s="39">
        <v>14.59</v>
      </c>
    </row>
    <row r="18199" spans="1:2" x14ac:dyDescent="0.3">
      <c r="A18199" s="38" t="s">
        <v>18518</v>
      </c>
      <c r="B18199" s="39">
        <v>23.43</v>
      </c>
    </row>
    <row r="18200" spans="1:2" x14ac:dyDescent="0.3">
      <c r="A18200" s="38" t="s">
        <v>18519</v>
      </c>
      <c r="B18200" s="39">
        <v>22.58</v>
      </c>
    </row>
    <row r="18201" spans="1:2" x14ac:dyDescent="0.3">
      <c r="A18201" s="38" t="s">
        <v>18520</v>
      </c>
      <c r="B18201" s="39">
        <v>32.67</v>
      </c>
    </row>
    <row r="18202" spans="1:2" x14ac:dyDescent="0.3">
      <c r="A18202" s="38" t="s">
        <v>18521</v>
      </c>
      <c r="B18202" s="39">
        <v>31.64</v>
      </c>
    </row>
    <row r="18203" spans="1:2" x14ac:dyDescent="0.3">
      <c r="A18203" s="38" t="s">
        <v>18522</v>
      </c>
      <c r="B18203" s="39">
        <v>49.85</v>
      </c>
    </row>
    <row r="18204" spans="1:2" x14ac:dyDescent="0.3">
      <c r="A18204" s="38" t="s">
        <v>18523</v>
      </c>
      <c r="B18204" s="39">
        <v>48.63</v>
      </c>
    </row>
    <row r="18205" spans="1:2" x14ac:dyDescent="0.3">
      <c r="A18205" s="38" t="s">
        <v>18524</v>
      </c>
      <c r="B18205" s="39">
        <v>60.57</v>
      </c>
    </row>
    <row r="18206" spans="1:2" x14ac:dyDescent="0.3">
      <c r="A18206" s="38" t="s">
        <v>18525</v>
      </c>
      <c r="B18206" s="39">
        <v>59.17</v>
      </c>
    </row>
    <row r="18207" spans="1:2" x14ac:dyDescent="0.3">
      <c r="A18207" s="38" t="s">
        <v>18526</v>
      </c>
      <c r="B18207" s="39">
        <v>74.63</v>
      </c>
    </row>
    <row r="18208" spans="1:2" x14ac:dyDescent="0.3">
      <c r="A18208" s="38" t="s">
        <v>18527</v>
      </c>
      <c r="B18208" s="39">
        <v>72.989999999999995</v>
      </c>
    </row>
    <row r="18209" spans="1:2" x14ac:dyDescent="0.3">
      <c r="A18209" s="38" t="s">
        <v>18528</v>
      </c>
      <c r="B18209" s="39">
        <v>7.8</v>
      </c>
    </row>
    <row r="18210" spans="1:2" x14ac:dyDescent="0.3">
      <c r="A18210" s="38" t="s">
        <v>18529</v>
      </c>
      <c r="B18210" s="39">
        <v>7.34</v>
      </c>
    </row>
    <row r="18211" spans="1:2" x14ac:dyDescent="0.3">
      <c r="A18211" s="38" t="s">
        <v>18530</v>
      </c>
      <c r="B18211" s="39">
        <v>10.02</v>
      </c>
    </row>
    <row r="18212" spans="1:2" x14ac:dyDescent="0.3">
      <c r="A18212" s="38" t="s">
        <v>18531</v>
      </c>
      <c r="B18212" s="39">
        <v>9.4600000000000009</v>
      </c>
    </row>
    <row r="18213" spans="1:2" x14ac:dyDescent="0.3">
      <c r="A18213" s="38" t="s">
        <v>18532</v>
      </c>
      <c r="B18213" s="39">
        <v>16.28</v>
      </c>
    </row>
    <row r="18214" spans="1:2" x14ac:dyDescent="0.3">
      <c r="A18214" s="38" t="s">
        <v>18533</v>
      </c>
      <c r="B18214" s="39">
        <v>15.62</v>
      </c>
    </row>
    <row r="18215" spans="1:2" x14ac:dyDescent="0.3">
      <c r="A18215" s="38" t="s">
        <v>18534</v>
      </c>
      <c r="B18215" s="39">
        <v>20.75</v>
      </c>
    </row>
    <row r="18216" spans="1:2" x14ac:dyDescent="0.3">
      <c r="A18216" s="38" t="s">
        <v>18535</v>
      </c>
      <c r="B18216" s="39">
        <v>20</v>
      </c>
    </row>
    <row r="18217" spans="1:2" x14ac:dyDescent="0.3">
      <c r="A18217" s="38" t="s">
        <v>18536</v>
      </c>
      <c r="B18217" s="39">
        <v>25.14</v>
      </c>
    </row>
    <row r="18218" spans="1:2" x14ac:dyDescent="0.3">
      <c r="A18218" s="38" t="s">
        <v>18537</v>
      </c>
      <c r="B18218" s="39">
        <v>24.3</v>
      </c>
    </row>
    <row r="18219" spans="1:2" x14ac:dyDescent="0.3">
      <c r="A18219" s="38" t="s">
        <v>18538</v>
      </c>
      <c r="B18219" s="39">
        <v>35.159999999999997</v>
      </c>
    </row>
    <row r="18220" spans="1:2" x14ac:dyDescent="0.3">
      <c r="A18220" s="38" t="s">
        <v>18539</v>
      </c>
      <c r="B18220" s="39">
        <v>34.14</v>
      </c>
    </row>
    <row r="18221" spans="1:2" x14ac:dyDescent="0.3">
      <c r="A18221" s="38" t="s">
        <v>18540</v>
      </c>
      <c r="B18221" s="39">
        <v>53.93</v>
      </c>
    </row>
    <row r="18222" spans="1:2" x14ac:dyDescent="0.3">
      <c r="A18222" s="38" t="s">
        <v>18541</v>
      </c>
      <c r="B18222" s="39">
        <v>52.71</v>
      </c>
    </row>
    <row r="18223" spans="1:2" x14ac:dyDescent="0.3">
      <c r="A18223" s="38" t="s">
        <v>18542</v>
      </c>
      <c r="B18223" s="39">
        <v>65.58</v>
      </c>
    </row>
    <row r="18224" spans="1:2" x14ac:dyDescent="0.3">
      <c r="A18224" s="38" t="s">
        <v>18543</v>
      </c>
      <c r="B18224" s="39">
        <v>64.17</v>
      </c>
    </row>
    <row r="18225" spans="1:2" x14ac:dyDescent="0.3">
      <c r="A18225" s="38" t="s">
        <v>18544</v>
      </c>
      <c r="B18225" s="39">
        <v>80.87</v>
      </c>
    </row>
    <row r="18226" spans="1:2" x14ac:dyDescent="0.3">
      <c r="A18226" s="38" t="s">
        <v>18545</v>
      </c>
      <c r="B18226" s="39">
        <v>79.23</v>
      </c>
    </row>
    <row r="18227" spans="1:2" x14ac:dyDescent="0.3">
      <c r="A18227" s="38" t="s">
        <v>18546</v>
      </c>
      <c r="B18227" s="39">
        <v>6.76</v>
      </c>
    </row>
    <row r="18228" spans="1:2" x14ac:dyDescent="0.3">
      <c r="A18228" s="38" t="s">
        <v>18547</v>
      </c>
      <c r="B18228" s="39">
        <v>6.11</v>
      </c>
    </row>
    <row r="18229" spans="1:2" x14ac:dyDescent="0.3">
      <c r="A18229" s="38" t="s">
        <v>18548</v>
      </c>
      <c r="B18229" s="39">
        <v>7.38</v>
      </c>
    </row>
    <row r="18230" spans="1:2" x14ac:dyDescent="0.3">
      <c r="A18230" s="38" t="s">
        <v>18549</v>
      </c>
      <c r="B18230" s="39">
        <v>6.68</v>
      </c>
    </row>
    <row r="18231" spans="1:2" x14ac:dyDescent="0.3">
      <c r="A18231" s="38" t="s">
        <v>18550</v>
      </c>
      <c r="B18231" s="39">
        <v>10.49</v>
      </c>
    </row>
    <row r="18232" spans="1:2" x14ac:dyDescent="0.3">
      <c r="A18232" s="38" t="s">
        <v>18551</v>
      </c>
      <c r="B18232" s="39">
        <v>9.74</v>
      </c>
    </row>
    <row r="18233" spans="1:2" x14ac:dyDescent="0.3">
      <c r="A18233" s="38" t="s">
        <v>18552</v>
      </c>
      <c r="B18233" s="39">
        <v>13.65</v>
      </c>
    </row>
    <row r="18234" spans="1:2" x14ac:dyDescent="0.3">
      <c r="A18234" s="38" t="s">
        <v>18553</v>
      </c>
      <c r="B18234" s="39">
        <v>12.81</v>
      </c>
    </row>
    <row r="18235" spans="1:2" x14ac:dyDescent="0.3">
      <c r="A18235" s="38" t="s">
        <v>18554</v>
      </c>
      <c r="B18235" s="39">
        <v>15.26</v>
      </c>
    </row>
    <row r="18236" spans="1:2" x14ac:dyDescent="0.3">
      <c r="A18236" s="38" t="s">
        <v>18555</v>
      </c>
      <c r="B18236" s="39">
        <v>14.23</v>
      </c>
    </row>
    <row r="18237" spans="1:2" x14ac:dyDescent="0.3">
      <c r="A18237" s="38" t="s">
        <v>18556</v>
      </c>
      <c r="B18237" s="39">
        <v>22.84</v>
      </c>
    </row>
    <row r="18238" spans="1:2" x14ac:dyDescent="0.3">
      <c r="A18238" s="38" t="s">
        <v>18557</v>
      </c>
      <c r="B18238" s="39">
        <v>21.62</v>
      </c>
    </row>
    <row r="18239" spans="1:2" x14ac:dyDescent="0.3">
      <c r="A18239" s="38" t="s">
        <v>18558</v>
      </c>
      <c r="B18239" s="39">
        <v>32.79</v>
      </c>
    </row>
    <row r="18240" spans="1:2" x14ac:dyDescent="0.3">
      <c r="A18240" s="38" t="s">
        <v>18559</v>
      </c>
      <c r="B18240" s="39">
        <v>31.38</v>
      </c>
    </row>
    <row r="18241" spans="1:2" x14ac:dyDescent="0.3">
      <c r="A18241" s="38" t="s">
        <v>18560</v>
      </c>
      <c r="B18241" s="39">
        <v>40.619999999999997</v>
      </c>
    </row>
    <row r="18242" spans="1:2" x14ac:dyDescent="0.3">
      <c r="A18242" s="38" t="s">
        <v>18561</v>
      </c>
      <c r="B18242" s="39">
        <v>38.99</v>
      </c>
    </row>
    <row r="18243" spans="1:2" x14ac:dyDescent="0.3">
      <c r="A18243" s="38" t="s">
        <v>18562</v>
      </c>
      <c r="B18243" s="39">
        <v>54.35</v>
      </c>
    </row>
    <row r="18244" spans="1:2" x14ac:dyDescent="0.3">
      <c r="A18244" s="38" t="s">
        <v>18563</v>
      </c>
      <c r="B18244" s="39">
        <v>52.48</v>
      </c>
    </row>
    <row r="18245" spans="1:2" x14ac:dyDescent="0.3">
      <c r="A18245" s="38" t="s">
        <v>18564</v>
      </c>
      <c r="B18245" s="39">
        <v>6.95</v>
      </c>
    </row>
    <row r="18246" spans="1:2" x14ac:dyDescent="0.3">
      <c r="A18246" s="38" t="s">
        <v>18565</v>
      </c>
      <c r="B18246" s="39">
        <v>6.29</v>
      </c>
    </row>
    <row r="18247" spans="1:2" x14ac:dyDescent="0.3">
      <c r="A18247" s="38" t="s">
        <v>18566</v>
      </c>
      <c r="B18247" s="39">
        <v>7.6</v>
      </c>
    </row>
    <row r="18248" spans="1:2" x14ac:dyDescent="0.3">
      <c r="A18248" s="38" t="s">
        <v>18567</v>
      </c>
      <c r="B18248" s="39">
        <v>6.89</v>
      </c>
    </row>
    <row r="18249" spans="1:2" x14ac:dyDescent="0.3">
      <c r="A18249" s="38" t="s">
        <v>18568</v>
      </c>
      <c r="B18249" s="39">
        <v>10.97</v>
      </c>
    </row>
    <row r="18250" spans="1:2" x14ac:dyDescent="0.3">
      <c r="A18250" s="38" t="s">
        <v>18569</v>
      </c>
      <c r="B18250" s="39">
        <v>10.23</v>
      </c>
    </row>
    <row r="18251" spans="1:2" x14ac:dyDescent="0.3">
      <c r="A18251" s="38" t="s">
        <v>18570</v>
      </c>
      <c r="B18251" s="39">
        <v>14.38</v>
      </c>
    </row>
    <row r="18252" spans="1:2" x14ac:dyDescent="0.3">
      <c r="A18252" s="38" t="s">
        <v>18571</v>
      </c>
      <c r="B18252" s="39">
        <v>13.54</v>
      </c>
    </row>
    <row r="18253" spans="1:2" x14ac:dyDescent="0.3">
      <c r="A18253" s="38" t="s">
        <v>18572</v>
      </c>
      <c r="B18253" s="39">
        <v>16.02</v>
      </c>
    </row>
    <row r="18254" spans="1:2" x14ac:dyDescent="0.3">
      <c r="A18254" s="38" t="s">
        <v>18573</v>
      </c>
      <c r="B18254" s="39">
        <v>14.99</v>
      </c>
    </row>
    <row r="18255" spans="1:2" x14ac:dyDescent="0.3">
      <c r="A18255" s="38" t="s">
        <v>18574</v>
      </c>
      <c r="B18255" s="39">
        <v>24.21</v>
      </c>
    </row>
    <row r="18256" spans="1:2" x14ac:dyDescent="0.3">
      <c r="A18256" s="38" t="s">
        <v>18575</v>
      </c>
      <c r="B18256" s="39">
        <v>23</v>
      </c>
    </row>
    <row r="18257" spans="1:2" x14ac:dyDescent="0.3">
      <c r="A18257" s="38" t="s">
        <v>18576</v>
      </c>
      <c r="B18257" s="39">
        <v>35.020000000000003</v>
      </c>
    </row>
    <row r="18258" spans="1:2" x14ac:dyDescent="0.3">
      <c r="A18258" s="38" t="s">
        <v>18577</v>
      </c>
      <c r="B18258" s="39">
        <v>33.61</v>
      </c>
    </row>
    <row r="18259" spans="1:2" x14ac:dyDescent="0.3">
      <c r="A18259" s="38" t="s">
        <v>18578</v>
      </c>
      <c r="B18259" s="39">
        <v>43.46</v>
      </c>
    </row>
    <row r="18260" spans="1:2" x14ac:dyDescent="0.3">
      <c r="A18260" s="38" t="s">
        <v>18579</v>
      </c>
      <c r="B18260" s="39">
        <v>41.82</v>
      </c>
    </row>
    <row r="18261" spans="1:2" x14ac:dyDescent="0.3">
      <c r="A18261" s="38" t="s">
        <v>18580</v>
      </c>
      <c r="B18261" s="39">
        <v>58.39</v>
      </c>
    </row>
    <row r="18262" spans="1:2" x14ac:dyDescent="0.3">
      <c r="A18262" s="38" t="s">
        <v>18581</v>
      </c>
      <c r="B18262" s="39">
        <v>56.52</v>
      </c>
    </row>
    <row r="18263" spans="1:2" x14ac:dyDescent="0.3">
      <c r="A18263" s="38" t="s">
        <v>18582</v>
      </c>
      <c r="B18263" s="39">
        <v>9.4600000000000009</v>
      </c>
    </row>
    <row r="18264" spans="1:2" x14ac:dyDescent="0.3">
      <c r="A18264" s="38" t="s">
        <v>18583</v>
      </c>
      <c r="B18264" s="39">
        <v>8.61</v>
      </c>
    </row>
    <row r="18265" spans="1:2" x14ac:dyDescent="0.3">
      <c r="A18265" s="38" t="s">
        <v>18584</v>
      </c>
      <c r="B18265" s="39">
        <v>12.97</v>
      </c>
    </row>
    <row r="18266" spans="1:2" x14ac:dyDescent="0.3">
      <c r="A18266" s="38" t="s">
        <v>18585</v>
      </c>
      <c r="B18266" s="39">
        <v>11.94</v>
      </c>
    </row>
    <row r="18267" spans="1:2" x14ac:dyDescent="0.3">
      <c r="A18267" s="38" t="s">
        <v>18586</v>
      </c>
      <c r="B18267" s="39">
        <v>18.52</v>
      </c>
    </row>
    <row r="18268" spans="1:2" x14ac:dyDescent="0.3">
      <c r="A18268" s="38" t="s">
        <v>18587</v>
      </c>
      <c r="B18268" s="39">
        <v>17.12</v>
      </c>
    </row>
    <row r="18269" spans="1:2" x14ac:dyDescent="0.3">
      <c r="A18269" s="38" t="s">
        <v>18588</v>
      </c>
      <c r="B18269" s="39">
        <v>20.47</v>
      </c>
    </row>
    <row r="18270" spans="1:2" x14ac:dyDescent="0.3">
      <c r="A18270" s="38" t="s">
        <v>18589</v>
      </c>
      <c r="B18270" s="39">
        <v>18.84</v>
      </c>
    </row>
    <row r="18271" spans="1:2" x14ac:dyDescent="0.3">
      <c r="A18271" s="38" t="s">
        <v>18590</v>
      </c>
      <c r="B18271" s="39">
        <v>9.77</v>
      </c>
    </row>
    <row r="18272" spans="1:2" x14ac:dyDescent="0.3">
      <c r="A18272" s="38" t="s">
        <v>18591</v>
      </c>
      <c r="B18272" s="39">
        <v>8.93</v>
      </c>
    </row>
    <row r="18273" spans="1:2" x14ac:dyDescent="0.3">
      <c r="A18273" s="38" t="s">
        <v>18592</v>
      </c>
      <c r="B18273" s="39">
        <v>13.5</v>
      </c>
    </row>
    <row r="18274" spans="1:2" x14ac:dyDescent="0.3">
      <c r="A18274" s="38" t="s">
        <v>18593</v>
      </c>
      <c r="B18274" s="39">
        <v>12.47</v>
      </c>
    </row>
    <row r="18275" spans="1:2" x14ac:dyDescent="0.3">
      <c r="A18275" s="38" t="s">
        <v>18594</v>
      </c>
      <c r="B18275" s="39">
        <v>19.32</v>
      </c>
    </row>
    <row r="18276" spans="1:2" x14ac:dyDescent="0.3">
      <c r="A18276" s="38" t="s">
        <v>18595</v>
      </c>
      <c r="B18276" s="39">
        <v>17.920000000000002</v>
      </c>
    </row>
    <row r="18277" spans="1:2" x14ac:dyDescent="0.3">
      <c r="A18277" s="38" t="s">
        <v>18596</v>
      </c>
      <c r="B18277" s="39">
        <v>21.29</v>
      </c>
    </row>
    <row r="18278" spans="1:2" x14ac:dyDescent="0.3">
      <c r="A18278" s="38" t="s">
        <v>18597</v>
      </c>
      <c r="B18278" s="39">
        <v>19.66</v>
      </c>
    </row>
    <row r="18279" spans="1:2" x14ac:dyDescent="0.3">
      <c r="A18279" s="38" t="s">
        <v>18598</v>
      </c>
      <c r="B18279" s="39">
        <v>40.83</v>
      </c>
    </row>
    <row r="18280" spans="1:2" x14ac:dyDescent="0.3">
      <c r="A18280" s="38" t="s">
        <v>18599</v>
      </c>
      <c r="B18280" s="39">
        <v>38.81</v>
      </c>
    </row>
    <row r="18281" spans="1:2" x14ac:dyDescent="0.3">
      <c r="A18281" s="38" t="s">
        <v>18600</v>
      </c>
      <c r="B18281" s="39">
        <v>4.58</v>
      </c>
    </row>
    <row r="18282" spans="1:2" x14ac:dyDescent="0.3">
      <c r="A18282" s="38" t="s">
        <v>18601</v>
      </c>
      <c r="B18282" s="39">
        <v>4.1100000000000003</v>
      </c>
    </row>
    <row r="18283" spans="1:2" x14ac:dyDescent="0.3">
      <c r="A18283" s="38" t="s">
        <v>18602</v>
      </c>
      <c r="B18283" s="39">
        <v>5.34</v>
      </c>
    </row>
    <row r="18284" spans="1:2" x14ac:dyDescent="0.3">
      <c r="A18284" s="38" t="s">
        <v>18603</v>
      </c>
      <c r="B18284" s="39">
        <v>4.7699999999999996</v>
      </c>
    </row>
    <row r="18285" spans="1:2" x14ac:dyDescent="0.3">
      <c r="A18285" s="38" t="s">
        <v>18604</v>
      </c>
      <c r="B18285" s="39">
        <v>6.66</v>
      </c>
    </row>
    <row r="18286" spans="1:2" x14ac:dyDescent="0.3">
      <c r="A18286" s="38" t="s">
        <v>18605</v>
      </c>
      <c r="B18286" s="39">
        <v>6</v>
      </c>
    </row>
    <row r="18287" spans="1:2" x14ac:dyDescent="0.3">
      <c r="A18287" s="38" t="s">
        <v>18606</v>
      </c>
      <c r="B18287" s="39">
        <v>8.2799999999999994</v>
      </c>
    </row>
    <row r="18288" spans="1:2" x14ac:dyDescent="0.3">
      <c r="A18288" s="38" t="s">
        <v>18607</v>
      </c>
      <c r="B18288" s="39">
        <v>7.53</v>
      </c>
    </row>
    <row r="18289" spans="1:2" x14ac:dyDescent="0.3">
      <c r="A18289" s="38" t="s">
        <v>18608</v>
      </c>
      <c r="B18289" s="39">
        <v>9.57</v>
      </c>
    </row>
    <row r="18290" spans="1:2" x14ac:dyDescent="0.3">
      <c r="A18290" s="38" t="s">
        <v>18609</v>
      </c>
      <c r="B18290" s="39">
        <v>8.73</v>
      </c>
    </row>
    <row r="18291" spans="1:2" x14ac:dyDescent="0.3">
      <c r="A18291" s="38" t="s">
        <v>18610</v>
      </c>
      <c r="B18291" s="39">
        <v>12.23</v>
      </c>
    </row>
    <row r="18292" spans="1:2" x14ac:dyDescent="0.3">
      <c r="A18292" s="38" t="s">
        <v>18611</v>
      </c>
      <c r="B18292" s="39">
        <v>11.21</v>
      </c>
    </row>
    <row r="18293" spans="1:2" x14ac:dyDescent="0.3">
      <c r="A18293" s="38" t="s">
        <v>18612</v>
      </c>
      <c r="B18293" s="39">
        <v>16.32</v>
      </c>
    </row>
    <row r="18294" spans="1:2" x14ac:dyDescent="0.3">
      <c r="A18294" s="38" t="s">
        <v>18613</v>
      </c>
      <c r="B18294" s="39">
        <v>15.1</v>
      </c>
    </row>
    <row r="18295" spans="1:2" x14ac:dyDescent="0.3">
      <c r="A18295" s="38" t="s">
        <v>18614</v>
      </c>
      <c r="B18295" s="39">
        <v>22.35</v>
      </c>
    </row>
    <row r="18296" spans="1:2" x14ac:dyDescent="0.3">
      <c r="A18296" s="38" t="s">
        <v>18615</v>
      </c>
      <c r="B18296" s="39">
        <v>20.95</v>
      </c>
    </row>
    <row r="18297" spans="1:2" x14ac:dyDescent="0.3">
      <c r="A18297" s="38" t="s">
        <v>18616</v>
      </c>
      <c r="B18297" s="39">
        <v>24.56</v>
      </c>
    </row>
    <row r="18298" spans="1:2" x14ac:dyDescent="0.3">
      <c r="A18298" s="38" t="s">
        <v>18617</v>
      </c>
      <c r="B18298" s="39">
        <v>22.92</v>
      </c>
    </row>
    <row r="18299" spans="1:2" x14ac:dyDescent="0.3">
      <c r="A18299" s="38" t="s">
        <v>18618</v>
      </c>
      <c r="B18299" s="39">
        <v>4.68</v>
      </c>
    </row>
    <row r="18300" spans="1:2" x14ac:dyDescent="0.3">
      <c r="A18300" s="38" t="s">
        <v>18619</v>
      </c>
      <c r="B18300" s="39">
        <v>4.22</v>
      </c>
    </row>
    <row r="18301" spans="1:2" x14ac:dyDescent="0.3">
      <c r="A18301" s="38" t="s">
        <v>18620</v>
      </c>
      <c r="B18301" s="39">
        <v>5.45</v>
      </c>
    </row>
    <row r="18302" spans="1:2" x14ac:dyDescent="0.3">
      <c r="A18302" s="38" t="s">
        <v>18621</v>
      </c>
      <c r="B18302" s="39">
        <v>4.8899999999999997</v>
      </c>
    </row>
    <row r="18303" spans="1:2" x14ac:dyDescent="0.3">
      <c r="A18303" s="38" t="s">
        <v>18622</v>
      </c>
      <c r="B18303" s="39">
        <v>6.83</v>
      </c>
    </row>
    <row r="18304" spans="1:2" x14ac:dyDescent="0.3">
      <c r="A18304" s="38" t="s">
        <v>18623</v>
      </c>
      <c r="B18304" s="39">
        <v>6.18</v>
      </c>
    </row>
    <row r="18305" spans="1:2" x14ac:dyDescent="0.3">
      <c r="A18305" s="38" t="s">
        <v>18624</v>
      </c>
      <c r="B18305" s="39">
        <v>8.5500000000000007</v>
      </c>
    </row>
    <row r="18306" spans="1:2" x14ac:dyDescent="0.3">
      <c r="A18306" s="38" t="s">
        <v>18625</v>
      </c>
      <c r="B18306" s="39">
        <v>7.8</v>
      </c>
    </row>
    <row r="18307" spans="1:2" x14ac:dyDescent="0.3">
      <c r="A18307" s="38" t="s">
        <v>18626</v>
      </c>
      <c r="B18307" s="39">
        <v>9.9</v>
      </c>
    </row>
    <row r="18308" spans="1:2" x14ac:dyDescent="0.3">
      <c r="A18308" s="38" t="s">
        <v>18627</v>
      </c>
      <c r="B18308" s="39">
        <v>9.06</v>
      </c>
    </row>
    <row r="18309" spans="1:2" x14ac:dyDescent="0.3">
      <c r="A18309" s="38" t="s">
        <v>18628</v>
      </c>
      <c r="B18309" s="39">
        <v>12.69</v>
      </c>
    </row>
    <row r="18310" spans="1:2" x14ac:dyDescent="0.3">
      <c r="A18310" s="38" t="s">
        <v>18629</v>
      </c>
      <c r="B18310" s="39">
        <v>11.66</v>
      </c>
    </row>
    <row r="18311" spans="1:2" x14ac:dyDescent="0.3">
      <c r="A18311" s="38" t="s">
        <v>18630</v>
      </c>
      <c r="B18311" s="39">
        <v>17.04</v>
      </c>
    </row>
    <row r="18312" spans="1:2" x14ac:dyDescent="0.3">
      <c r="A18312" s="38" t="s">
        <v>18631</v>
      </c>
      <c r="B18312" s="39">
        <v>15.82</v>
      </c>
    </row>
    <row r="18313" spans="1:2" x14ac:dyDescent="0.3">
      <c r="A18313" s="38" t="s">
        <v>18632</v>
      </c>
      <c r="B18313" s="39">
        <v>23.53</v>
      </c>
    </row>
    <row r="18314" spans="1:2" x14ac:dyDescent="0.3">
      <c r="A18314" s="38" t="s">
        <v>18633</v>
      </c>
      <c r="B18314" s="39">
        <v>22.13</v>
      </c>
    </row>
    <row r="18315" spans="1:2" x14ac:dyDescent="0.3">
      <c r="A18315" s="38" t="s">
        <v>18634</v>
      </c>
      <c r="B18315" s="39">
        <v>25.79</v>
      </c>
    </row>
    <row r="18316" spans="1:2" x14ac:dyDescent="0.3">
      <c r="A18316" s="38" t="s">
        <v>18635</v>
      </c>
      <c r="B18316" s="39">
        <v>24.16</v>
      </c>
    </row>
    <row r="18317" spans="1:2" x14ac:dyDescent="0.3">
      <c r="A18317" s="38" t="s">
        <v>18636</v>
      </c>
      <c r="B18317" s="39">
        <v>2.93</v>
      </c>
    </row>
    <row r="18318" spans="1:2" x14ac:dyDescent="0.3">
      <c r="A18318" s="38" t="s">
        <v>18637</v>
      </c>
      <c r="B18318" s="39">
        <v>2.65</v>
      </c>
    </row>
    <row r="18319" spans="1:2" x14ac:dyDescent="0.3">
      <c r="A18319" s="38" t="s">
        <v>18638</v>
      </c>
      <c r="B18319" s="39">
        <v>3.61</v>
      </c>
    </row>
    <row r="18320" spans="1:2" x14ac:dyDescent="0.3">
      <c r="A18320" s="38" t="s">
        <v>18639</v>
      </c>
      <c r="B18320" s="39">
        <v>3.24</v>
      </c>
    </row>
    <row r="18321" spans="1:2" x14ac:dyDescent="0.3">
      <c r="A18321" s="38" t="s">
        <v>18640</v>
      </c>
      <c r="B18321" s="39">
        <v>4.5</v>
      </c>
    </row>
    <row r="18322" spans="1:2" x14ac:dyDescent="0.3">
      <c r="A18322" s="38" t="s">
        <v>18641</v>
      </c>
      <c r="B18322" s="39">
        <v>4.03</v>
      </c>
    </row>
    <row r="18323" spans="1:2" x14ac:dyDescent="0.3">
      <c r="A18323" s="38" t="s">
        <v>18642</v>
      </c>
      <c r="B18323" s="39">
        <v>16.54</v>
      </c>
    </row>
    <row r="18324" spans="1:2" x14ac:dyDescent="0.3">
      <c r="A18324" s="38" t="s">
        <v>18643</v>
      </c>
      <c r="B18324" s="39">
        <v>15.84</v>
      </c>
    </row>
    <row r="18325" spans="1:2" x14ac:dyDescent="0.3">
      <c r="A18325" s="38" t="s">
        <v>18644</v>
      </c>
      <c r="B18325" s="39">
        <v>25.44</v>
      </c>
    </row>
    <row r="18326" spans="1:2" x14ac:dyDescent="0.3">
      <c r="A18326" s="38" t="s">
        <v>18645</v>
      </c>
      <c r="B18326" s="39">
        <v>24.6</v>
      </c>
    </row>
    <row r="18327" spans="1:2" x14ac:dyDescent="0.3">
      <c r="A18327" s="38" t="s">
        <v>18646</v>
      </c>
      <c r="B18327" s="39">
        <v>44.34</v>
      </c>
    </row>
    <row r="18328" spans="1:2" x14ac:dyDescent="0.3">
      <c r="A18328" s="38" t="s">
        <v>18647</v>
      </c>
      <c r="B18328" s="39">
        <v>43.5</v>
      </c>
    </row>
    <row r="18329" spans="1:2" x14ac:dyDescent="0.3">
      <c r="A18329" s="38" t="s">
        <v>18648</v>
      </c>
      <c r="B18329" s="39">
        <v>17.670000000000002</v>
      </c>
    </row>
    <row r="18330" spans="1:2" x14ac:dyDescent="0.3">
      <c r="A18330" s="38" t="s">
        <v>18649</v>
      </c>
      <c r="B18330" s="39">
        <v>16.97</v>
      </c>
    </row>
    <row r="18331" spans="1:2" x14ac:dyDescent="0.3">
      <c r="A18331" s="38" t="s">
        <v>18650</v>
      </c>
      <c r="B18331" s="39">
        <v>27.35</v>
      </c>
    </row>
    <row r="18332" spans="1:2" x14ac:dyDescent="0.3">
      <c r="A18332" s="38" t="s">
        <v>18651</v>
      </c>
      <c r="B18332" s="39">
        <v>26.51</v>
      </c>
    </row>
    <row r="18333" spans="1:2" x14ac:dyDescent="0.3">
      <c r="A18333" s="38" t="s">
        <v>18652</v>
      </c>
      <c r="B18333" s="39">
        <v>48.15</v>
      </c>
    </row>
    <row r="18334" spans="1:2" x14ac:dyDescent="0.3">
      <c r="A18334" s="38" t="s">
        <v>18653</v>
      </c>
      <c r="B18334" s="39">
        <v>47.31</v>
      </c>
    </row>
    <row r="18335" spans="1:2" x14ac:dyDescent="0.3">
      <c r="A18335" s="38" t="s">
        <v>18654</v>
      </c>
      <c r="B18335" s="39">
        <v>52.08</v>
      </c>
    </row>
    <row r="18336" spans="1:2" x14ac:dyDescent="0.3">
      <c r="A18336" s="38" t="s">
        <v>18655</v>
      </c>
      <c r="B18336" s="39">
        <v>51.23</v>
      </c>
    </row>
    <row r="18337" spans="1:2" x14ac:dyDescent="0.3">
      <c r="A18337" s="38" t="s">
        <v>18656</v>
      </c>
      <c r="B18337" s="39">
        <v>34.57</v>
      </c>
    </row>
    <row r="18338" spans="1:2" x14ac:dyDescent="0.3">
      <c r="A18338" s="38" t="s">
        <v>18657</v>
      </c>
      <c r="B18338" s="39">
        <v>32.6</v>
      </c>
    </row>
    <row r="18339" spans="1:2" x14ac:dyDescent="0.3">
      <c r="A18339" s="38" t="s">
        <v>18658</v>
      </c>
      <c r="B18339" s="39">
        <v>69.349999999999994</v>
      </c>
    </row>
    <row r="18340" spans="1:2" x14ac:dyDescent="0.3">
      <c r="A18340" s="38" t="s">
        <v>18659</v>
      </c>
      <c r="B18340" s="39">
        <v>65.39</v>
      </c>
    </row>
    <row r="18341" spans="1:2" x14ac:dyDescent="0.3">
      <c r="A18341" s="38" t="s">
        <v>18660</v>
      </c>
      <c r="B18341" s="39">
        <v>103.73</v>
      </c>
    </row>
    <row r="18342" spans="1:2" x14ac:dyDescent="0.3">
      <c r="A18342" s="38" t="s">
        <v>18661</v>
      </c>
      <c r="B18342" s="39">
        <v>97.82</v>
      </c>
    </row>
    <row r="18343" spans="1:2" x14ac:dyDescent="0.3">
      <c r="A18343" s="38" t="s">
        <v>18662</v>
      </c>
      <c r="B18343" s="39">
        <v>35.92</v>
      </c>
    </row>
    <row r="18344" spans="1:2" x14ac:dyDescent="0.3">
      <c r="A18344" s="38" t="s">
        <v>18663</v>
      </c>
      <c r="B18344" s="39">
        <v>35.18</v>
      </c>
    </row>
    <row r="18345" spans="1:2" x14ac:dyDescent="0.3">
      <c r="A18345" s="38" t="s">
        <v>18664</v>
      </c>
      <c r="B18345" s="39">
        <v>25.46</v>
      </c>
    </row>
    <row r="18346" spans="1:2" x14ac:dyDescent="0.3">
      <c r="A18346" s="38" t="s">
        <v>18665</v>
      </c>
      <c r="B18346" s="39">
        <v>24.72</v>
      </c>
    </row>
    <row r="18347" spans="1:2" x14ac:dyDescent="0.3">
      <c r="A18347" s="38" t="s">
        <v>18666</v>
      </c>
      <c r="B18347" s="39">
        <v>1.79</v>
      </c>
    </row>
    <row r="18348" spans="1:2" x14ac:dyDescent="0.3">
      <c r="A18348" s="38" t="s">
        <v>18667</v>
      </c>
      <c r="B18348" s="39">
        <v>1.65</v>
      </c>
    </row>
    <row r="18349" spans="1:2" x14ac:dyDescent="0.3">
      <c r="A18349" s="38" t="s">
        <v>18668</v>
      </c>
      <c r="B18349" s="39">
        <v>1.96</v>
      </c>
    </row>
    <row r="18350" spans="1:2" x14ac:dyDescent="0.3">
      <c r="A18350" s="38" t="s">
        <v>18669</v>
      </c>
      <c r="B18350" s="39">
        <v>1.82</v>
      </c>
    </row>
    <row r="18351" spans="1:2" x14ac:dyDescent="0.3">
      <c r="A18351" s="38" t="s">
        <v>18670</v>
      </c>
      <c r="B18351" s="39">
        <v>2.76</v>
      </c>
    </row>
    <row r="18352" spans="1:2" x14ac:dyDescent="0.3">
      <c r="A18352" s="38" t="s">
        <v>18671</v>
      </c>
      <c r="B18352" s="39">
        <v>2.62</v>
      </c>
    </row>
    <row r="18353" spans="1:2" x14ac:dyDescent="0.3">
      <c r="A18353" s="38" t="s">
        <v>18672</v>
      </c>
      <c r="B18353" s="39">
        <v>6685</v>
      </c>
    </row>
    <row r="18354" spans="1:2" x14ac:dyDescent="0.3">
      <c r="A18354" s="38" t="s">
        <v>18673</v>
      </c>
      <c r="B18354" s="39">
        <v>6273</v>
      </c>
    </row>
    <row r="18355" spans="1:2" x14ac:dyDescent="0.3">
      <c r="A18355" s="38" t="s">
        <v>18674</v>
      </c>
      <c r="B18355" s="39">
        <v>3.86</v>
      </c>
    </row>
    <row r="18356" spans="1:2" x14ac:dyDescent="0.3">
      <c r="A18356" s="38" t="s">
        <v>18675</v>
      </c>
      <c r="B18356" s="39">
        <v>3.62</v>
      </c>
    </row>
    <row r="18357" spans="1:2" x14ac:dyDescent="0.3">
      <c r="A18357" s="38" t="s">
        <v>18676</v>
      </c>
      <c r="B18357" s="39">
        <v>5.59</v>
      </c>
    </row>
    <row r="18358" spans="1:2" x14ac:dyDescent="0.3">
      <c r="A18358" s="38" t="s">
        <v>18677</v>
      </c>
      <c r="B18358" s="39">
        <v>5.31</v>
      </c>
    </row>
    <row r="18359" spans="1:2" x14ac:dyDescent="0.3">
      <c r="A18359" s="38" t="s">
        <v>18678</v>
      </c>
      <c r="B18359" s="39">
        <v>7.04</v>
      </c>
    </row>
    <row r="18360" spans="1:2" x14ac:dyDescent="0.3">
      <c r="A18360" s="38" t="s">
        <v>18679</v>
      </c>
      <c r="B18360" s="39">
        <v>6.72</v>
      </c>
    </row>
    <row r="18361" spans="1:2" x14ac:dyDescent="0.3">
      <c r="A18361" s="38" t="s">
        <v>18680</v>
      </c>
      <c r="B18361" s="39">
        <v>10.82</v>
      </c>
    </row>
    <row r="18362" spans="1:2" x14ac:dyDescent="0.3">
      <c r="A18362" s="38" t="s">
        <v>18681</v>
      </c>
      <c r="B18362" s="39">
        <v>10.44</v>
      </c>
    </row>
    <row r="18363" spans="1:2" x14ac:dyDescent="0.3">
      <c r="A18363" s="38" t="s">
        <v>18682</v>
      </c>
      <c r="B18363" s="39">
        <v>11.83</v>
      </c>
    </row>
    <row r="18364" spans="1:2" x14ac:dyDescent="0.3">
      <c r="A18364" s="38" t="s">
        <v>18683</v>
      </c>
      <c r="B18364" s="39">
        <v>11.41</v>
      </c>
    </row>
    <row r="18365" spans="1:2" x14ac:dyDescent="0.3">
      <c r="A18365" s="38" t="s">
        <v>18684</v>
      </c>
      <c r="B18365" s="39">
        <v>15.54</v>
      </c>
    </row>
    <row r="18366" spans="1:2" x14ac:dyDescent="0.3">
      <c r="A18366" s="38" t="s">
        <v>18685</v>
      </c>
      <c r="B18366" s="39">
        <v>15.03</v>
      </c>
    </row>
    <row r="18367" spans="1:2" x14ac:dyDescent="0.3">
      <c r="A18367" s="38" t="s">
        <v>18686</v>
      </c>
      <c r="B18367" s="39">
        <v>20.63</v>
      </c>
    </row>
    <row r="18368" spans="1:2" x14ac:dyDescent="0.3">
      <c r="A18368" s="38" t="s">
        <v>18687</v>
      </c>
      <c r="B18368" s="39">
        <v>20.02</v>
      </c>
    </row>
    <row r="18369" spans="1:2" x14ac:dyDescent="0.3">
      <c r="A18369" s="38" t="s">
        <v>18688</v>
      </c>
      <c r="B18369" s="39">
        <v>24.63</v>
      </c>
    </row>
    <row r="18370" spans="1:2" x14ac:dyDescent="0.3">
      <c r="A18370" s="38" t="s">
        <v>18689</v>
      </c>
      <c r="B18370" s="39">
        <v>23.93</v>
      </c>
    </row>
    <row r="18371" spans="1:2" x14ac:dyDescent="0.3">
      <c r="A18371" s="38" t="s">
        <v>18690</v>
      </c>
      <c r="B18371" s="39">
        <v>4855</v>
      </c>
    </row>
    <row r="18372" spans="1:2" x14ac:dyDescent="0.3">
      <c r="A18372" s="38" t="s">
        <v>18691</v>
      </c>
      <c r="B18372" s="39">
        <v>4640</v>
      </c>
    </row>
    <row r="18373" spans="1:2" x14ac:dyDescent="0.3">
      <c r="A18373" s="38" t="s">
        <v>18692</v>
      </c>
      <c r="B18373" s="39">
        <v>7.31</v>
      </c>
    </row>
    <row r="18374" spans="1:2" x14ac:dyDescent="0.3">
      <c r="A18374" s="38" t="s">
        <v>18693</v>
      </c>
      <c r="B18374" s="39">
        <v>7.31</v>
      </c>
    </row>
    <row r="18375" spans="1:2" x14ac:dyDescent="0.3">
      <c r="A18375" s="38" t="s">
        <v>18694</v>
      </c>
      <c r="B18375" s="39">
        <v>10.18</v>
      </c>
    </row>
    <row r="18376" spans="1:2" x14ac:dyDescent="0.3">
      <c r="A18376" s="38" t="s">
        <v>18695</v>
      </c>
      <c r="B18376" s="39">
        <v>10.18</v>
      </c>
    </row>
    <row r="18377" spans="1:2" x14ac:dyDescent="0.3">
      <c r="A18377" s="38" t="s">
        <v>18696</v>
      </c>
      <c r="B18377" s="39">
        <v>10.44</v>
      </c>
    </row>
    <row r="18378" spans="1:2" x14ac:dyDescent="0.3">
      <c r="A18378" s="38" t="s">
        <v>18697</v>
      </c>
      <c r="B18378" s="39">
        <v>10.44</v>
      </c>
    </row>
    <row r="18379" spans="1:2" x14ac:dyDescent="0.3">
      <c r="A18379" s="38" t="s">
        <v>18698</v>
      </c>
      <c r="B18379" s="39">
        <v>20.73</v>
      </c>
    </row>
    <row r="18380" spans="1:2" x14ac:dyDescent="0.3">
      <c r="A18380" s="38" t="s">
        <v>18699</v>
      </c>
      <c r="B18380" s="39">
        <v>20.73</v>
      </c>
    </row>
    <row r="18381" spans="1:2" x14ac:dyDescent="0.3">
      <c r="A18381" s="38" t="s">
        <v>18700</v>
      </c>
      <c r="B18381" s="39">
        <v>24.56</v>
      </c>
    </row>
    <row r="18382" spans="1:2" x14ac:dyDescent="0.3">
      <c r="A18382" s="38" t="s">
        <v>18701</v>
      </c>
      <c r="B18382" s="39">
        <v>24.56</v>
      </c>
    </row>
    <row r="18383" spans="1:2" x14ac:dyDescent="0.3">
      <c r="A18383" s="38" t="s">
        <v>18702</v>
      </c>
      <c r="B18383" s="39">
        <v>36.31</v>
      </c>
    </row>
    <row r="18384" spans="1:2" x14ac:dyDescent="0.3">
      <c r="A18384" s="38" t="s">
        <v>18703</v>
      </c>
      <c r="B18384" s="39">
        <v>36.31</v>
      </c>
    </row>
    <row r="18385" spans="1:2" x14ac:dyDescent="0.3">
      <c r="A18385" s="38" t="s">
        <v>18704</v>
      </c>
      <c r="B18385" s="39">
        <v>0.39</v>
      </c>
    </row>
    <row r="18386" spans="1:2" x14ac:dyDescent="0.3">
      <c r="A18386" s="38" t="s">
        <v>18705</v>
      </c>
      <c r="B18386" s="39">
        <v>0.39</v>
      </c>
    </row>
    <row r="18387" spans="1:2" x14ac:dyDescent="0.3">
      <c r="A18387" s="38" t="s">
        <v>18706</v>
      </c>
      <c r="B18387" s="39">
        <v>1.96</v>
      </c>
    </row>
    <row r="18388" spans="1:2" x14ac:dyDescent="0.3">
      <c r="A18388" s="38" t="s">
        <v>18707</v>
      </c>
      <c r="B18388" s="39">
        <v>1.96</v>
      </c>
    </row>
    <row r="18389" spans="1:2" x14ac:dyDescent="0.3">
      <c r="A18389" s="38" t="s">
        <v>18708</v>
      </c>
      <c r="B18389" s="39">
        <v>2</v>
      </c>
    </row>
    <row r="18390" spans="1:2" x14ac:dyDescent="0.3">
      <c r="A18390" s="38" t="s">
        <v>18709</v>
      </c>
      <c r="B18390" s="39">
        <v>2</v>
      </c>
    </row>
    <row r="18391" spans="1:2" x14ac:dyDescent="0.3">
      <c r="A18391" s="38" t="s">
        <v>18710</v>
      </c>
      <c r="B18391" s="39">
        <v>3.08</v>
      </c>
    </row>
    <row r="18392" spans="1:2" x14ac:dyDescent="0.3">
      <c r="A18392" s="38" t="s">
        <v>18711</v>
      </c>
      <c r="B18392" s="39">
        <v>3.08</v>
      </c>
    </row>
    <row r="18393" spans="1:2" x14ac:dyDescent="0.3">
      <c r="A18393" s="38" t="s">
        <v>18712</v>
      </c>
      <c r="B18393" s="39">
        <v>3.15</v>
      </c>
    </row>
    <row r="18394" spans="1:2" x14ac:dyDescent="0.3">
      <c r="A18394" s="38" t="s">
        <v>18713</v>
      </c>
      <c r="B18394" s="39">
        <v>3.15</v>
      </c>
    </row>
    <row r="18395" spans="1:2" x14ac:dyDescent="0.3">
      <c r="A18395" s="38" t="s">
        <v>18714</v>
      </c>
      <c r="B18395" s="39">
        <v>4.03</v>
      </c>
    </row>
    <row r="18396" spans="1:2" x14ac:dyDescent="0.3">
      <c r="A18396" s="38" t="s">
        <v>18715</v>
      </c>
      <c r="B18396" s="39">
        <v>4.03</v>
      </c>
    </row>
    <row r="18397" spans="1:2" x14ac:dyDescent="0.3">
      <c r="A18397" s="38" t="s">
        <v>18716</v>
      </c>
      <c r="B18397" s="39">
        <v>4.42</v>
      </c>
    </row>
    <row r="18398" spans="1:2" x14ac:dyDescent="0.3">
      <c r="A18398" s="38" t="s">
        <v>18717</v>
      </c>
      <c r="B18398" s="39">
        <v>4.42</v>
      </c>
    </row>
    <row r="18399" spans="1:2" x14ac:dyDescent="0.3">
      <c r="A18399" s="38" t="s">
        <v>18718</v>
      </c>
      <c r="B18399" s="39">
        <v>4.01</v>
      </c>
    </row>
    <row r="18400" spans="1:2" x14ac:dyDescent="0.3">
      <c r="A18400" s="38" t="s">
        <v>18719</v>
      </c>
      <c r="B18400" s="39">
        <v>4.01</v>
      </c>
    </row>
    <row r="18401" spans="1:2" x14ac:dyDescent="0.3">
      <c r="A18401" s="38" t="s">
        <v>18720</v>
      </c>
      <c r="B18401" s="39">
        <v>8.35</v>
      </c>
    </row>
    <row r="18402" spans="1:2" x14ac:dyDescent="0.3">
      <c r="A18402" s="38" t="s">
        <v>18721</v>
      </c>
      <c r="B18402" s="39">
        <v>8.35</v>
      </c>
    </row>
    <row r="18403" spans="1:2" x14ac:dyDescent="0.3">
      <c r="A18403" s="38" t="s">
        <v>18722</v>
      </c>
      <c r="B18403" s="39">
        <v>10.49</v>
      </c>
    </row>
    <row r="18404" spans="1:2" x14ac:dyDescent="0.3">
      <c r="A18404" s="38" t="s">
        <v>18723</v>
      </c>
      <c r="B18404" s="39">
        <v>10.49</v>
      </c>
    </row>
    <row r="18405" spans="1:2" x14ac:dyDescent="0.3">
      <c r="A18405" s="38" t="s">
        <v>18724</v>
      </c>
      <c r="B18405" s="39">
        <v>9.9</v>
      </c>
    </row>
    <row r="18406" spans="1:2" x14ac:dyDescent="0.3">
      <c r="A18406" s="38" t="s">
        <v>18725</v>
      </c>
      <c r="B18406" s="39">
        <v>9.9</v>
      </c>
    </row>
    <row r="18407" spans="1:2" x14ac:dyDescent="0.3">
      <c r="A18407" s="38" t="s">
        <v>18726</v>
      </c>
      <c r="B18407" s="39">
        <v>0.7</v>
      </c>
    </row>
    <row r="18408" spans="1:2" x14ac:dyDescent="0.3">
      <c r="A18408" s="38" t="s">
        <v>18727</v>
      </c>
      <c r="B18408" s="39">
        <v>0.7</v>
      </c>
    </row>
    <row r="18409" spans="1:2" x14ac:dyDescent="0.3">
      <c r="A18409" s="38" t="s">
        <v>18728</v>
      </c>
      <c r="B18409" s="39">
        <v>1.38</v>
      </c>
    </row>
    <row r="18410" spans="1:2" x14ac:dyDescent="0.3">
      <c r="A18410" s="38" t="s">
        <v>18729</v>
      </c>
      <c r="B18410" s="39">
        <v>1.38</v>
      </c>
    </row>
    <row r="18411" spans="1:2" x14ac:dyDescent="0.3">
      <c r="A18411" s="38" t="s">
        <v>18730</v>
      </c>
      <c r="B18411" s="39">
        <v>1.55</v>
      </c>
    </row>
    <row r="18412" spans="1:2" x14ac:dyDescent="0.3">
      <c r="A18412" s="38" t="s">
        <v>18731</v>
      </c>
      <c r="B18412" s="39">
        <v>1.55</v>
      </c>
    </row>
    <row r="18413" spans="1:2" x14ac:dyDescent="0.3">
      <c r="A18413" s="38" t="s">
        <v>18732</v>
      </c>
      <c r="B18413" s="39">
        <v>6.67</v>
      </c>
    </row>
    <row r="18414" spans="1:2" x14ac:dyDescent="0.3">
      <c r="A18414" s="38" t="s">
        <v>18733</v>
      </c>
      <c r="B18414" s="39">
        <v>6.67</v>
      </c>
    </row>
    <row r="18415" spans="1:2" x14ac:dyDescent="0.3">
      <c r="A18415" s="38" t="s">
        <v>18734</v>
      </c>
      <c r="B18415" s="39">
        <v>8.67</v>
      </c>
    </row>
    <row r="18416" spans="1:2" x14ac:dyDescent="0.3">
      <c r="A18416" s="38" t="s">
        <v>18735</v>
      </c>
      <c r="B18416" s="39">
        <v>8.67</v>
      </c>
    </row>
    <row r="18417" spans="1:2" x14ac:dyDescent="0.3">
      <c r="A18417" s="38" t="s">
        <v>18736</v>
      </c>
      <c r="B18417" s="39">
        <v>17.66</v>
      </c>
    </row>
    <row r="18418" spans="1:2" x14ac:dyDescent="0.3">
      <c r="A18418" s="38" t="s">
        <v>18737</v>
      </c>
      <c r="B18418" s="39">
        <v>17.66</v>
      </c>
    </row>
    <row r="18419" spans="1:2" x14ac:dyDescent="0.3">
      <c r="A18419" s="38" t="s">
        <v>18738</v>
      </c>
      <c r="B18419" s="39">
        <v>23.8</v>
      </c>
    </row>
    <row r="18420" spans="1:2" x14ac:dyDescent="0.3">
      <c r="A18420" s="38" t="s">
        <v>18739</v>
      </c>
      <c r="B18420" s="39">
        <v>23.8</v>
      </c>
    </row>
    <row r="18421" spans="1:2" x14ac:dyDescent="0.3">
      <c r="A18421" s="38" t="s">
        <v>18740</v>
      </c>
      <c r="B18421" s="39">
        <v>46.3</v>
      </c>
    </row>
    <row r="18422" spans="1:2" x14ac:dyDescent="0.3">
      <c r="A18422" s="38" t="s">
        <v>18741</v>
      </c>
      <c r="B18422" s="39">
        <v>46.3</v>
      </c>
    </row>
    <row r="18423" spans="1:2" x14ac:dyDescent="0.3">
      <c r="A18423" s="38" t="s">
        <v>18742</v>
      </c>
      <c r="B18423" s="39">
        <v>2.4500000000000002</v>
      </c>
    </row>
    <row r="18424" spans="1:2" x14ac:dyDescent="0.3">
      <c r="A18424" s="38" t="s">
        <v>18743</v>
      </c>
      <c r="B18424" s="39">
        <v>2.4500000000000002</v>
      </c>
    </row>
    <row r="18425" spans="1:2" x14ac:dyDescent="0.3">
      <c r="A18425" s="38" t="s">
        <v>18744</v>
      </c>
      <c r="B18425" s="39">
        <v>3.01</v>
      </c>
    </row>
    <row r="18426" spans="1:2" x14ac:dyDescent="0.3">
      <c r="A18426" s="38" t="s">
        <v>18745</v>
      </c>
      <c r="B18426" s="39">
        <v>3.01</v>
      </c>
    </row>
    <row r="18427" spans="1:2" x14ac:dyDescent="0.3">
      <c r="A18427" s="38" t="s">
        <v>18746</v>
      </c>
      <c r="B18427" s="39">
        <v>3.51</v>
      </c>
    </row>
    <row r="18428" spans="1:2" x14ac:dyDescent="0.3">
      <c r="A18428" s="38" t="s">
        <v>18747</v>
      </c>
      <c r="B18428" s="39">
        <v>3.51</v>
      </c>
    </row>
    <row r="18429" spans="1:2" x14ac:dyDescent="0.3">
      <c r="A18429" s="38" t="s">
        <v>18748</v>
      </c>
      <c r="B18429" s="39">
        <v>11.15</v>
      </c>
    </row>
    <row r="18430" spans="1:2" x14ac:dyDescent="0.3">
      <c r="A18430" s="38" t="s">
        <v>18749</v>
      </c>
      <c r="B18430" s="39">
        <v>11.15</v>
      </c>
    </row>
    <row r="18431" spans="1:2" x14ac:dyDescent="0.3">
      <c r="A18431" s="38" t="s">
        <v>18750</v>
      </c>
      <c r="B18431" s="39">
        <v>15.17</v>
      </c>
    </row>
    <row r="18432" spans="1:2" x14ac:dyDescent="0.3">
      <c r="A18432" s="38" t="s">
        <v>18751</v>
      </c>
      <c r="B18432" s="39">
        <v>15.17</v>
      </c>
    </row>
    <row r="18433" spans="1:2" x14ac:dyDescent="0.3">
      <c r="A18433" s="38" t="s">
        <v>18752</v>
      </c>
      <c r="B18433" s="39">
        <v>27.91</v>
      </c>
    </row>
    <row r="18434" spans="1:2" x14ac:dyDescent="0.3">
      <c r="A18434" s="38" t="s">
        <v>18753</v>
      </c>
      <c r="B18434" s="39">
        <v>27.91</v>
      </c>
    </row>
    <row r="18435" spans="1:2" x14ac:dyDescent="0.3">
      <c r="A18435" s="38" t="s">
        <v>18754</v>
      </c>
      <c r="B18435" s="39">
        <v>2.92</v>
      </c>
    </row>
    <row r="18436" spans="1:2" x14ac:dyDescent="0.3">
      <c r="A18436" s="38" t="s">
        <v>18755</v>
      </c>
      <c r="B18436" s="39">
        <v>2.92</v>
      </c>
    </row>
    <row r="18437" spans="1:2" x14ac:dyDescent="0.3">
      <c r="A18437" s="38" t="s">
        <v>18756</v>
      </c>
      <c r="B18437" s="39">
        <v>4.63</v>
      </c>
    </row>
    <row r="18438" spans="1:2" x14ac:dyDescent="0.3">
      <c r="A18438" s="38" t="s">
        <v>18757</v>
      </c>
      <c r="B18438" s="39">
        <v>4.63</v>
      </c>
    </row>
    <row r="18439" spans="1:2" x14ac:dyDescent="0.3">
      <c r="A18439" s="38" t="s">
        <v>18758</v>
      </c>
      <c r="B18439" s="39">
        <v>5.65</v>
      </c>
    </row>
    <row r="18440" spans="1:2" x14ac:dyDescent="0.3">
      <c r="A18440" s="38" t="s">
        <v>18759</v>
      </c>
      <c r="B18440" s="39">
        <v>5.65</v>
      </c>
    </row>
    <row r="18441" spans="1:2" x14ac:dyDescent="0.3">
      <c r="A18441" s="38" t="s">
        <v>18760</v>
      </c>
      <c r="B18441" s="39">
        <v>6.45</v>
      </c>
    </row>
    <row r="18442" spans="1:2" x14ac:dyDescent="0.3">
      <c r="A18442" s="38" t="s">
        <v>18761</v>
      </c>
      <c r="B18442" s="39">
        <v>6.45</v>
      </c>
    </row>
    <row r="18443" spans="1:2" x14ac:dyDescent="0.3">
      <c r="A18443" s="38" t="s">
        <v>18762</v>
      </c>
      <c r="B18443" s="39">
        <v>7.93</v>
      </c>
    </row>
    <row r="18444" spans="1:2" x14ac:dyDescent="0.3">
      <c r="A18444" s="38" t="s">
        <v>18763</v>
      </c>
      <c r="B18444" s="39">
        <v>7.93</v>
      </c>
    </row>
    <row r="18445" spans="1:2" x14ac:dyDescent="0.3">
      <c r="A18445" s="38" t="s">
        <v>18764</v>
      </c>
      <c r="B18445" s="39">
        <v>15.29</v>
      </c>
    </row>
    <row r="18446" spans="1:2" x14ac:dyDescent="0.3">
      <c r="A18446" s="38" t="s">
        <v>18765</v>
      </c>
      <c r="B18446" s="39">
        <v>15.29</v>
      </c>
    </row>
    <row r="18447" spans="1:2" x14ac:dyDescent="0.3">
      <c r="A18447" s="38" t="s">
        <v>18766</v>
      </c>
      <c r="B18447" s="39">
        <v>93.68</v>
      </c>
    </row>
    <row r="18448" spans="1:2" x14ac:dyDescent="0.3">
      <c r="A18448" s="38" t="s">
        <v>18767</v>
      </c>
      <c r="B18448" s="39">
        <v>93.68</v>
      </c>
    </row>
    <row r="18449" spans="1:2" x14ac:dyDescent="0.3">
      <c r="A18449" s="38" t="s">
        <v>18768</v>
      </c>
      <c r="B18449" s="39">
        <v>80.08</v>
      </c>
    </row>
    <row r="18450" spans="1:2" x14ac:dyDescent="0.3">
      <c r="A18450" s="38" t="s">
        <v>18769</v>
      </c>
      <c r="B18450" s="39">
        <v>80.08</v>
      </c>
    </row>
    <row r="18451" spans="1:2" x14ac:dyDescent="0.3">
      <c r="A18451" s="38" t="s">
        <v>18770</v>
      </c>
      <c r="B18451" s="39">
        <v>114.03</v>
      </c>
    </row>
    <row r="18452" spans="1:2" x14ac:dyDescent="0.3">
      <c r="A18452" s="38" t="s">
        <v>18771</v>
      </c>
      <c r="B18452" s="39">
        <v>114.03</v>
      </c>
    </row>
    <row r="18453" spans="1:2" x14ac:dyDescent="0.3">
      <c r="A18453" s="38" t="s">
        <v>18772</v>
      </c>
      <c r="B18453" s="39">
        <v>2.08</v>
      </c>
    </row>
    <row r="18454" spans="1:2" x14ac:dyDescent="0.3">
      <c r="A18454" s="38" t="s">
        <v>18773</v>
      </c>
      <c r="B18454" s="39">
        <v>2.08</v>
      </c>
    </row>
    <row r="18455" spans="1:2" x14ac:dyDescent="0.3">
      <c r="A18455" s="38" t="s">
        <v>18774</v>
      </c>
      <c r="B18455" s="39">
        <v>2.56</v>
      </c>
    </row>
    <row r="18456" spans="1:2" x14ac:dyDescent="0.3">
      <c r="A18456" s="38" t="s">
        <v>18775</v>
      </c>
      <c r="B18456" s="39">
        <v>2.56</v>
      </c>
    </row>
    <row r="18457" spans="1:2" x14ac:dyDescent="0.3">
      <c r="A18457" s="38" t="s">
        <v>18776</v>
      </c>
      <c r="B18457" s="39">
        <v>6.98</v>
      </c>
    </row>
    <row r="18458" spans="1:2" x14ac:dyDescent="0.3">
      <c r="A18458" s="38" t="s">
        <v>18777</v>
      </c>
      <c r="B18458" s="39">
        <v>6.98</v>
      </c>
    </row>
    <row r="18459" spans="1:2" x14ac:dyDescent="0.3">
      <c r="A18459" s="38" t="s">
        <v>18778</v>
      </c>
      <c r="B18459" s="39">
        <v>8.39</v>
      </c>
    </row>
    <row r="18460" spans="1:2" x14ac:dyDescent="0.3">
      <c r="A18460" s="38" t="s">
        <v>18779</v>
      </c>
      <c r="B18460" s="39">
        <v>8.39</v>
      </c>
    </row>
    <row r="18461" spans="1:2" x14ac:dyDescent="0.3">
      <c r="A18461" s="38" t="s">
        <v>18780</v>
      </c>
      <c r="B18461" s="39">
        <v>11.84</v>
      </c>
    </row>
    <row r="18462" spans="1:2" x14ac:dyDescent="0.3">
      <c r="A18462" s="38" t="s">
        <v>18781</v>
      </c>
      <c r="B18462" s="39">
        <v>11.84</v>
      </c>
    </row>
    <row r="18463" spans="1:2" x14ac:dyDescent="0.3">
      <c r="A18463" s="38" t="s">
        <v>18782</v>
      </c>
      <c r="B18463" s="39">
        <v>21.02</v>
      </c>
    </row>
    <row r="18464" spans="1:2" x14ac:dyDescent="0.3">
      <c r="A18464" s="38" t="s">
        <v>18783</v>
      </c>
      <c r="B18464" s="39">
        <v>21.02</v>
      </c>
    </row>
    <row r="18465" spans="1:2" x14ac:dyDescent="0.3">
      <c r="A18465" s="38" t="s">
        <v>18784</v>
      </c>
      <c r="B18465" s="39">
        <v>1.28</v>
      </c>
    </row>
    <row r="18466" spans="1:2" x14ac:dyDescent="0.3">
      <c r="A18466" s="38" t="s">
        <v>18785</v>
      </c>
      <c r="B18466" s="39">
        <v>1.28</v>
      </c>
    </row>
    <row r="18467" spans="1:2" x14ac:dyDescent="0.3">
      <c r="A18467" s="38" t="s">
        <v>18786</v>
      </c>
      <c r="B18467" s="39">
        <v>1.99</v>
      </c>
    </row>
    <row r="18468" spans="1:2" x14ac:dyDescent="0.3">
      <c r="A18468" s="38" t="s">
        <v>18787</v>
      </c>
      <c r="B18468" s="39">
        <v>1.99</v>
      </c>
    </row>
    <row r="18469" spans="1:2" x14ac:dyDescent="0.3">
      <c r="A18469" s="38" t="s">
        <v>18788</v>
      </c>
      <c r="B18469" s="39">
        <v>3.37</v>
      </c>
    </row>
    <row r="18470" spans="1:2" x14ac:dyDescent="0.3">
      <c r="A18470" s="38" t="s">
        <v>18789</v>
      </c>
      <c r="B18470" s="39">
        <v>3.37</v>
      </c>
    </row>
    <row r="18471" spans="1:2" x14ac:dyDescent="0.3">
      <c r="A18471" s="38" t="s">
        <v>18790</v>
      </c>
      <c r="B18471" s="39">
        <v>6.43</v>
      </c>
    </row>
    <row r="18472" spans="1:2" x14ac:dyDescent="0.3">
      <c r="A18472" s="38" t="s">
        <v>18791</v>
      </c>
      <c r="B18472" s="39">
        <v>6.43</v>
      </c>
    </row>
    <row r="18473" spans="1:2" x14ac:dyDescent="0.3">
      <c r="A18473" s="38" t="s">
        <v>18792</v>
      </c>
      <c r="B18473" s="39">
        <v>9.91</v>
      </c>
    </row>
    <row r="18474" spans="1:2" x14ac:dyDescent="0.3">
      <c r="A18474" s="38" t="s">
        <v>18793</v>
      </c>
      <c r="B18474" s="39">
        <v>9.91</v>
      </c>
    </row>
    <row r="18475" spans="1:2" x14ac:dyDescent="0.3">
      <c r="A18475" s="38" t="s">
        <v>18794</v>
      </c>
      <c r="B18475" s="39">
        <v>14.59</v>
      </c>
    </row>
    <row r="18476" spans="1:2" x14ac:dyDescent="0.3">
      <c r="A18476" s="38" t="s">
        <v>18795</v>
      </c>
      <c r="B18476" s="39">
        <v>14.59</v>
      </c>
    </row>
    <row r="18477" spans="1:2" x14ac:dyDescent="0.3">
      <c r="A18477" s="38" t="s">
        <v>18796</v>
      </c>
      <c r="B18477" s="39">
        <v>2.12</v>
      </c>
    </row>
    <row r="18478" spans="1:2" x14ac:dyDescent="0.3">
      <c r="A18478" s="38" t="s">
        <v>18797</v>
      </c>
      <c r="B18478" s="39">
        <v>2.12</v>
      </c>
    </row>
    <row r="18479" spans="1:2" x14ac:dyDescent="0.3">
      <c r="A18479" s="38" t="s">
        <v>18798</v>
      </c>
      <c r="B18479" s="39">
        <v>3.42</v>
      </c>
    </row>
    <row r="18480" spans="1:2" x14ac:dyDescent="0.3">
      <c r="A18480" s="38" t="s">
        <v>18799</v>
      </c>
      <c r="B18480" s="39">
        <v>3.42</v>
      </c>
    </row>
    <row r="18481" spans="1:2" x14ac:dyDescent="0.3">
      <c r="A18481" s="38" t="s">
        <v>18800</v>
      </c>
      <c r="B18481" s="39">
        <v>7.95</v>
      </c>
    </row>
    <row r="18482" spans="1:2" x14ac:dyDescent="0.3">
      <c r="A18482" s="38" t="s">
        <v>18801</v>
      </c>
      <c r="B18482" s="39">
        <v>7.95</v>
      </c>
    </row>
    <row r="18483" spans="1:2" x14ac:dyDescent="0.3">
      <c r="A18483" s="38" t="s">
        <v>18802</v>
      </c>
      <c r="B18483" s="39">
        <v>9.08</v>
      </c>
    </row>
    <row r="18484" spans="1:2" x14ac:dyDescent="0.3">
      <c r="A18484" s="38" t="s">
        <v>18803</v>
      </c>
      <c r="B18484" s="39">
        <v>9.08</v>
      </c>
    </row>
    <row r="18485" spans="1:2" x14ac:dyDescent="0.3">
      <c r="A18485" s="38" t="s">
        <v>18804</v>
      </c>
      <c r="B18485" s="39">
        <v>15.82</v>
      </c>
    </row>
    <row r="18486" spans="1:2" x14ac:dyDescent="0.3">
      <c r="A18486" s="38" t="s">
        <v>18805</v>
      </c>
      <c r="B18486" s="39">
        <v>15.82</v>
      </c>
    </row>
    <row r="18487" spans="1:2" x14ac:dyDescent="0.3">
      <c r="A18487" s="38" t="s">
        <v>18806</v>
      </c>
      <c r="B18487" s="39">
        <v>21.04</v>
      </c>
    </row>
    <row r="18488" spans="1:2" x14ac:dyDescent="0.3">
      <c r="A18488" s="38" t="s">
        <v>18807</v>
      </c>
      <c r="B18488" s="39">
        <v>21.04</v>
      </c>
    </row>
    <row r="18489" spans="1:2" x14ac:dyDescent="0.3">
      <c r="A18489" s="38" t="s">
        <v>18808</v>
      </c>
      <c r="B18489" s="39">
        <v>30.18</v>
      </c>
    </row>
    <row r="18490" spans="1:2" x14ac:dyDescent="0.3">
      <c r="A18490" s="38" t="s">
        <v>18809</v>
      </c>
      <c r="B18490" s="39">
        <v>30.18</v>
      </c>
    </row>
    <row r="18491" spans="1:2" x14ac:dyDescent="0.3">
      <c r="A18491" s="38" t="s">
        <v>18810</v>
      </c>
      <c r="B18491" s="39">
        <v>54.16</v>
      </c>
    </row>
    <row r="18492" spans="1:2" x14ac:dyDescent="0.3">
      <c r="A18492" s="38" t="s">
        <v>18811</v>
      </c>
      <c r="B18492" s="39">
        <v>54.16</v>
      </c>
    </row>
    <row r="18493" spans="1:2" x14ac:dyDescent="0.3">
      <c r="A18493" s="38" t="s">
        <v>18812</v>
      </c>
      <c r="B18493" s="39">
        <v>0.78</v>
      </c>
    </row>
    <row r="18494" spans="1:2" x14ac:dyDescent="0.3">
      <c r="A18494" s="38" t="s">
        <v>18813</v>
      </c>
      <c r="B18494" s="39">
        <v>0.78</v>
      </c>
    </row>
    <row r="18495" spans="1:2" x14ac:dyDescent="0.3">
      <c r="A18495" s="38" t="s">
        <v>18814</v>
      </c>
      <c r="B18495" s="39">
        <v>1.21</v>
      </c>
    </row>
    <row r="18496" spans="1:2" x14ac:dyDescent="0.3">
      <c r="A18496" s="38" t="s">
        <v>18815</v>
      </c>
      <c r="B18496" s="39">
        <v>1.21</v>
      </c>
    </row>
    <row r="18497" spans="1:2" x14ac:dyDescent="0.3">
      <c r="A18497" s="38" t="s">
        <v>18816</v>
      </c>
      <c r="B18497" s="39">
        <v>2.48</v>
      </c>
    </row>
    <row r="18498" spans="1:2" x14ac:dyDescent="0.3">
      <c r="A18498" s="38" t="s">
        <v>18817</v>
      </c>
      <c r="B18498" s="39">
        <v>2.48</v>
      </c>
    </row>
    <row r="18499" spans="1:2" x14ac:dyDescent="0.3">
      <c r="A18499" s="38" t="s">
        <v>18818</v>
      </c>
      <c r="B18499" s="39">
        <v>4.88</v>
      </c>
    </row>
    <row r="18500" spans="1:2" x14ac:dyDescent="0.3">
      <c r="A18500" s="38" t="s">
        <v>18819</v>
      </c>
      <c r="B18500" s="39">
        <v>4.88</v>
      </c>
    </row>
    <row r="18501" spans="1:2" x14ac:dyDescent="0.3">
      <c r="A18501" s="38" t="s">
        <v>18820</v>
      </c>
      <c r="B18501" s="39">
        <v>5.01</v>
      </c>
    </row>
    <row r="18502" spans="1:2" x14ac:dyDescent="0.3">
      <c r="A18502" s="38" t="s">
        <v>18821</v>
      </c>
      <c r="B18502" s="39">
        <v>5.01</v>
      </c>
    </row>
    <row r="18503" spans="1:2" x14ac:dyDescent="0.3">
      <c r="A18503" s="38" t="s">
        <v>18822</v>
      </c>
      <c r="B18503" s="39">
        <v>10.18</v>
      </c>
    </row>
    <row r="18504" spans="1:2" x14ac:dyDescent="0.3">
      <c r="A18504" s="38" t="s">
        <v>18823</v>
      </c>
      <c r="B18504" s="39">
        <v>10.18</v>
      </c>
    </row>
    <row r="18505" spans="1:2" x14ac:dyDescent="0.3">
      <c r="A18505" s="38" t="s">
        <v>18824</v>
      </c>
      <c r="B18505" s="39">
        <v>16.84</v>
      </c>
    </row>
    <row r="18506" spans="1:2" x14ac:dyDescent="0.3">
      <c r="A18506" s="38" t="s">
        <v>18825</v>
      </c>
      <c r="B18506" s="39">
        <v>16.84</v>
      </c>
    </row>
    <row r="18507" spans="1:2" x14ac:dyDescent="0.3">
      <c r="A18507" s="38" t="s">
        <v>18826</v>
      </c>
      <c r="B18507" s="39">
        <v>23.58</v>
      </c>
    </row>
    <row r="18508" spans="1:2" x14ac:dyDescent="0.3">
      <c r="A18508" s="38" t="s">
        <v>18827</v>
      </c>
      <c r="B18508" s="39">
        <v>23.58</v>
      </c>
    </row>
    <row r="18509" spans="1:2" x14ac:dyDescent="0.3">
      <c r="A18509" s="38" t="s">
        <v>18828</v>
      </c>
      <c r="B18509" s="39">
        <v>32.200000000000003</v>
      </c>
    </row>
    <row r="18510" spans="1:2" x14ac:dyDescent="0.3">
      <c r="A18510" s="38" t="s">
        <v>18829</v>
      </c>
      <c r="B18510" s="39">
        <v>32.200000000000003</v>
      </c>
    </row>
    <row r="18511" spans="1:2" x14ac:dyDescent="0.3">
      <c r="A18511" s="38" t="s">
        <v>18830</v>
      </c>
      <c r="B18511" s="39">
        <v>1.86</v>
      </c>
    </row>
    <row r="18512" spans="1:2" x14ac:dyDescent="0.3">
      <c r="A18512" s="38" t="s">
        <v>18831</v>
      </c>
      <c r="B18512" s="39">
        <v>1.86</v>
      </c>
    </row>
    <row r="18513" spans="1:2" x14ac:dyDescent="0.3">
      <c r="A18513" s="38" t="s">
        <v>18832</v>
      </c>
      <c r="B18513" s="39">
        <v>2.35</v>
      </c>
    </row>
    <row r="18514" spans="1:2" x14ac:dyDescent="0.3">
      <c r="A18514" s="38" t="s">
        <v>18833</v>
      </c>
      <c r="B18514" s="39">
        <v>2.35</v>
      </c>
    </row>
    <row r="18515" spans="1:2" x14ac:dyDescent="0.3">
      <c r="A18515" s="38" t="s">
        <v>18834</v>
      </c>
      <c r="B18515" s="39">
        <v>7.6</v>
      </c>
    </row>
    <row r="18516" spans="1:2" x14ac:dyDescent="0.3">
      <c r="A18516" s="38" t="s">
        <v>18835</v>
      </c>
      <c r="B18516" s="39">
        <v>7.6</v>
      </c>
    </row>
    <row r="18517" spans="1:2" x14ac:dyDescent="0.3">
      <c r="A18517" s="38" t="s">
        <v>18836</v>
      </c>
      <c r="B18517" s="39">
        <v>10.4</v>
      </c>
    </row>
    <row r="18518" spans="1:2" x14ac:dyDescent="0.3">
      <c r="A18518" s="38" t="s">
        <v>18837</v>
      </c>
      <c r="B18518" s="39">
        <v>10.4</v>
      </c>
    </row>
    <row r="18519" spans="1:2" x14ac:dyDescent="0.3">
      <c r="A18519" s="38" t="s">
        <v>18838</v>
      </c>
      <c r="B18519" s="39">
        <v>23.93</v>
      </c>
    </row>
    <row r="18520" spans="1:2" x14ac:dyDescent="0.3">
      <c r="A18520" s="38" t="s">
        <v>18839</v>
      </c>
      <c r="B18520" s="39">
        <v>23.93</v>
      </c>
    </row>
    <row r="18521" spans="1:2" x14ac:dyDescent="0.3">
      <c r="A18521" s="38" t="s">
        <v>18840</v>
      </c>
      <c r="B18521" s="39">
        <v>0.53</v>
      </c>
    </row>
    <row r="18522" spans="1:2" x14ac:dyDescent="0.3">
      <c r="A18522" s="38" t="s">
        <v>18841</v>
      </c>
      <c r="B18522" s="39">
        <v>0.53</v>
      </c>
    </row>
    <row r="18523" spans="1:2" x14ac:dyDescent="0.3">
      <c r="A18523" s="38" t="s">
        <v>18842</v>
      </c>
      <c r="B18523" s="39">
        <v>0.76</v>
      </c>
    </row>
    <row r="18524" spans="1:2" x14ac:dyDescent="0.3">
      <c r="A18524" s="38" t="s">
        <v>18843</v>
      </c>
      <c r="B18524" s="39">
        <v>0.76</v>
      </c>
    </row>
    <row r="18525" spans="1:2" x14ac:dyDescent="0.3">
      <c r="A18525" s="38" t="s">
        <v>18844</v>
      </c>
      <c r="B18525" s="39">
        <v>1.63</v>
      </c>
    </row>
    <row r="18526" spans="1:2" x14ac:dyDescent="0.3">
      <c r="A18526" s="38" t="s">
        <v>18845</v>
      </c>
      <c r="B18526" s="39">
        <v>1.63</v>
      </c>
    </row>
    <row r="18527" spans="1:2" x14ac:dyDescent="0.3">
      <c r="A18527" s="38" t="s">
        <v>18846</v>
      </c>
      <c r="B18527" s="39">
        <v>4.12</v>
      </c>
    </row>
    <row r="18528" spans="1:2" x14ac:dyDescent="0.3">
      <c r="A18528" s="38" t="s">
        <v>18847</v>
      </c>
      <c r="B18528" s="39">
        <v>4.12</v>
      </c>
    </row>
    <row r="18529" spans="1:2" x14ac:dyDescent="0.3">
      <c r="A18529" s="38" t="s">
        <v>18848</v>
      </c>
      <c r="B18529" s="39">
        <v>5.19</v>
      </c>
    </row>
    <row r="18530" spans="1:2" x14ac:dyDescent="0.3">
      <c r="A18530" s="38" t="s">
        <v>18849</v>
      </c>
      <c r="B18530" s="39">
        <v>5.19</v>
      </c>
    </row>
    <row r="18531" spans="1:2" x14ac:dyDescent="0.3">
      <c r="A18531" s="38" t="s">
        <v>18850</v>
      </c>
      <c r="B18531" s="39">
        <v>9.48</v>
      </c>
    </row>
    <row r="18532" spans="1:2" x14ac:dyDescent="0.3">
      <c r="A18532" s="38" t="s">
        <v>18851</v>
      </c>
      <c r="B18532" s="39">
        <v>9.48</v>
      </c>
    </row>
    <row r="18533" spans="1:2" x14ac:dyDescent="0.3">
      <c r="A18533" s="38" t="s">
        <v>18852</v>
      </c>
      <c r="B18533" s="39">
        <v>0.34</v>
      </c>
    </row>
    <row r="18534" spans="1:2" x14ac:dyDescent="0.3">
      <c r="A18534" s="38" t="s">
        <v>18853</v>
      </c>
      <c r="B18534" s="39">
        <v>0.34</v>
      </c>
    </row>
    <row r="18535" spans="1:2" x14ac:dyDescent="0.3">
      <c r="A18535" s="38" t="s">
        <v>18854</v>
      </c>
      <c r="B18535" s="39">
        <v>0.49</v>
      </c>
    </row>
    <row r="18536" spans="1:2" x14ac:dyDescent="0.3">
      <c r="A18536" s="38" t="s">
        <v>18855</v>
      </c>
      <c r="B18536" s="39">
        <v>0.49</v>
      </c>
    </row>
    <row r="18537" spans="1:2" x14ac:dyDescent="0.3">
      <c r="A18537" s="38" t="s">
        <v>18856</v>
      </c>
      <c r="B18537" s="39">
        <v>1.24</v>
      </c>
    </row>
    <row r="18538" spans="1:2" x14ac:dyDescent="0.3">
      <c r="A18538" s="38" t="s">
        <v>18857</v>
      </c>
      <c r="B18538" s="39">
        <v>1.24</v>
      </c>
    </row>
    <row r="18539" spans="1:2" x14ac:dyDescent="0.3">
      <c r="A18539" s="38" t="s">
        <v>18858</v>
      </c>
      <c r="B18539" s="39">
        <v>1.4</v>
      </c>
    </row>
    <row r="18540" spans="1:2" x14ac:dyDescent="0.3">
      <c r="A18540" s="38" t="s">
        <v>18859</v>
      </c>
      <c r="B18540" s="39">
        <v>1.4</v>
      </c>
    </row>
    <row r="18541" spans="1:2" x14ac:dyDescent="0.3">
      <c r="A18541" s="38" t="s">
        <v>18860</v>
      </c>
      <c r="B18541" s="39">
        <v>3.67</v>
      </c>
    </row>
    <row r="18542" spans="1:2" x14ac:dyDescent="0.3">
      <c r="A18542" s="38" t="s">
        <v>18861</v>
      </c>
      <c r="B18542" s="39">
        <v>3.67</v>
      </c>
    </row>
    <row r="18543" spans="1:2" x14ac:dyDescent="0.3">
      <c r="A18543" s="38" t="s">
        <v>18862</v>
      </c>
      <c r="B18543" s="39">
        <v>5.25</v>
      </c>
    </row>
    <row r="18544" spans="1:2" x14ac:dyDescent="0.3">
      <c r="A18544" s="38" t="s">
        <v>18863</v>
      </c>
      <c r="B18544" s="39">
        <v>5.25</v>
      </c>
    </row>
    <row r="18545" spans="1:2" x14ac:dyDescent="0.3">
      <c r="A18545" s="38" t="s">
        <v>18864</v>
      </c>
      <c r="B18545" s="39">
        <v>1.52</v>
      </c>
    </row>
    <row r="18546" spans="1:2" x14ac:dyDescent="0.3">
      <c r="A18546" s="38" t="s">
        <v>18865</v>
      </c>
      <c r="B18546" s="39">
        <v>1.52</v>
      </c>
    </row>
    <row r="18547" spans="1:2" x14ac:dyDescent="0.3">
      <c r="A18547" s="38" t="s">
        <v>18866</v>
      </c>
      <c r="B18547" s="39">
        <v>2.4900000000000002</v>
      </c>
    </row>
    <row r="18548" spans="1:2" x14ac:dyDescent="0.3">
      <c r="A18548" s="38" t="s">
        <v>18867</v>
      </c>
      <c r="B18548" s="39">
        <v>2.4900000000000002</v>
      </c>
    </row>
    <row r="18549" spans="1:2" x14ac:dyDescent="0.3">
      <c r="A18549" s="38" t="s">
        <v>18868</v>
      </c>
      <c r="B18549" s="39">
        <v>6.31</v>
      </c>
    </row>
    <row r="18550" spans="1:2" x14ac:dyDescent="0.3">
      <c r="A18550" s="38" t="s">
        <v>18869</v>
      </c>
      <c r="B18550" s="39">
        <v>6.31</v>
      </c>
    </row>
    <row r="18551" spans="1:2" x14ac:dyDescent="0.3">
      <c r="A18551" s="38" t="s">
        <v>18870</v>
      </c>
      <c r="B18551" s="39">
        <v>12.51</v>
      </c>
    </row>
    <row r="18552" spans="1:2" x14ac:dyDescent="0.3">
      <c r="A18552" s="38" t="s">
        <v>18871</v>
      </c>
      <c r="B18552" s="39">
        <v>12.51</v>
      </c>
    </row>
    <row r="18553" spans="1:2" x14ac:dyDescent="0.3">
      <c r="A18553" s="38" t="s">
        <v>18872</v>
      </c>
      <c r="B18553" s="39">
        <v>13.02</v>
      </c>
    </row>
    <row r="18554" spans="1:2" x14ac:dyDescent="0.3">
      <c r="A18554" s="38" t="s">
        <v>18873</v>
      </c>
      <c r="B18554" s="39">
        <v>13.02</v>
      </c>
    </row>
    <row r="18555" spans="1:2" x14ac:dyDescent="0.3">
      <c r="A18555" s="38" t="s">
        <v>18874</v>
      </c>
      <c r="B18555" s="39">
        <v>31.66</v>
      </c>
    </row>
    <row r="18556" spans="1:2" x14ac:dyDescent="0.3">
      <c r="A18556" s="38" t="s">
        <v>18875</v>
      </c>
      <c r="B18556" s="39">
        <v>31.66</v>
      </c>
    </row>
    <row r="18557" spans="1:2" x14ac:dyDescent="0.3">
      <c r="A18557" s="38" t="s">
        <v>18876</v>
      </c>
      <c r="B18557" s="39">
        <v>3.75</v>
      </c>
    </row>
    <row r="18558" spans="1:2" x14ac:dyDescent="0.3">
      <c r="A18558" s="38" t="s">
        <v>18877</v>
      </c>
      <c r="B18558" s="39">
        <v>3.75</v>
      </c>
    </row>
    <row r="18559" spans="1:2" x14ac:dyDescent="0.3">
      <c r="A18559" s="38" t="s">
        <v>18878</v>
      </c>
      <c r="B18559" s="39">
        <v>6.19</v>
      </c>
    </row>
    <row r="18560" spans="1:2" x14ac:dyDescent="0.3">
      <c r="A18560" s="38" t="s">
        <v>18879</v>
      </c>
      <c r="B18560" s="39">
        <v>6.19</v>
      </c>
    </row>
    <row r="18561" spans="1:2" x14ac:dyDescent="0.3">
      <c r="A18561" s="38" t="s">
        <v>18880</v>
      </c>
      <c r="B18561" s="39">
        <v>12.65</v>
      </c>
    </row>
    <row r="18562" spans="1:2" x14ac:dyDescent="0.3">
      <c r="A18562" s="38" t="s">
        <v>18881</v>
      </c>
      <c r="B18562" s="39">
        <v>12.65</v>
      </c>
    </row>
    <row r="18563" spans="1:2" x14ac:dyDescent="0.3">
      <c r="A18563" s="38" t="s">
        <v>18882</v>
      </c>
      <c r="B18563" s="39">
        <v>7.23</v>
      </c>
    </row>
    <row r="18564" spans="1:2" x14ac:dyDescent="0.3">
      <c r="A18564" s="38" t="s">
        <v>18883</v>
      </c>
      <c r="B18564" s="39">
        <v>7.23</v>
      </c>
    </row>
    <row r="18565" spans="1:2" x14ac:dyDescent="0.3">
      <c r="A18565" s="38" t="s">
        <v>18884</v>
      </c>
      <c r="B18565" s="39">
        <v>14.01</v>
      </c>
    </row>
    <row r="18566" spans="1:2" x14ac:dyDescent="0.3">
      <c r="A18566" s="38" t="s">
        <v>18885</v>
      </c>
      <c r="B18566" s="39">
        <v>14.01</v>
      </c>
    </row>
    <row r="18567" spans="1:2" x14ac:dyDescent="0.3">
      <c r="A18567" s="38" t="s">
        <v>18886</v>
      </c>
      <c r="B18567" s="39">
        <v>4.3899999999999997</v>
      </c>
    </row>
    <row r="18568" spans="1:2" x14ac:dyDescent="0.3">
      <c r="A18568" s="38" t="s">
        <v>18887</v>
      </c>
      <c r="B18568" s="39">
        <v>4.3899999999999997</v>
      </c>
    </row>
    <row r="18569" spans="1:2" x14ac:dyDescent="0.3">
      <c r="A18569" s="38" t="s">
        <v>18888</v>
      </c>
      <c r="B18569" s="39">
        <v>6.23</v>
      </c>
    </row>
    <row r="18570" spans="1:2" x14ac:dyDescent="0.3">
      <c r="A18570" s="38" t="s">
        <v>18889</v>
      </c>
      <c r="B18570" s="39">
        <v>6.23</v>
      </c>
    </row>
    <row r="18571" spans="1:2" x14ac:dyDescent="0.3">
      <c r="A18571" s="38" t="s">
        <v>18890</v>
      </c>
      <c r="B18571" s="39">
        <v>11.65</v>
      </c>
    </row>
    <row r="18572" spans="1:2" x14ac:dyDescent="0.3">
      <c r="A18572" s="38" t="s">
        <v>18891</v>
      </c>
      <c r="B18572" s="39">
        <v>11.65</v>
      </c>
    </row>
    <row r="18573" spans="1:2" x14ac:dyDescent="0.3">
      <c r="A18573" s="38" t="s">
        <v>18892</v>
      </c>
      <c r="B18573" s="39">
        <v>13.05</v>
      </c>
    </row>
    <row r="18574" spans="1:2" x14ac:dyDescent="0.3">
      <c r="A18574" s="38" t="s">
        <v>18893</v>
      </c>
      <c r="B18574" s="39">
        <v>13.05</v>
      </c>
    </row>
    <row r="18575" spans="1:2" x14ac:dyDescent="0.3">
      <c r="A18575" s="38" t="s">
        <v>18894</v>
      </c>
      <c r="B18575" s="39">
        <v>20.96</v>
      </c>
    </row>
    <row r="18576" spans="1:2" x14ac:dyDescent="0.3">
      <c r="A18576" s="38" t="s">
        <v>18895</v>
      </c>
      <c r="B18576" s="39">
        <v>20.96</v>
      </c>
    </row>
    <row r="18577" spans="1:2" x14ac:dyDescent="0.3">
      <c r="A18577" s="38" t="s">
        <v>18896</v>
      </c>
      <c r="B18577" s="39">
        <v>46.97</v>
      </c>
    </row>
    <row r="18578" spans="1:2" x14ac:dyDescent="0.3">
      <c r="A18578" s="38" t="s">
        <v>18897</v>
      </c>
      <c r="B18578" s="39">
        <v>46.97</v>
      </c>
    </row>
    <row r="18579" spans="1:2" x14ac:dyDescent="0.3">
      <c r="A18579" s="38" t="s">
        <v>18898</v>
      </c>
      <c r="B18579" s="39">
        <v>86.08</v>
      </c>
    </row>
    <row r="18580" spans="1:2" x14ac:dyDescent="0.3">
      <c r="A18580" s="38" t="s">
        <v>18899</v>
      </c>
      <c r="B18580" s="39">
        <v>86.08</v>
      </c>
    </row>
    <row r="18581" spans="1:2" x14ac:dyDescent="0.3">
      <c r="A18581" s="38" t="s">
        <v>18900</v>
      </c>
      <c r="B18581" s="39">
        <v>121.02</v>
      </c>
    </row>
    <row r="18582" spans="1:2" x14ac:dyDescent="0.3">
      <c r="A18582" s="38" t="s">
        <v>18901</v>
      </c>
      <c r="B18582" s="39">
        <v>121.02</v>
      </c>
    </row>
    <row r="18583" spans="1:2" x14ac:dyDescent="0.3">
      <c r="A18583" s="38" t="s">
        <v>18902</v>
      </c>
      <c r="B18583" s="39">
        <v>252.17</v>
      </c>
    </row>
    <row r="18584" spans="1:2" x14ac:dyDescent="0.3">
      <c r="A18584" s="38" t="s">
        <v>18903</v>
      </c>
      <c r="B18584" s="39">
        <v>252.17</v>
      </c>
    </row>
    <row r="18585" spans="1:2" x14ac:dyDescent="0.3">
      <c r="A18585" s="38" t="s">
        <v>18904</v>
      </c>
      <c r="B18585" s="39">
        <v>7.21</v>
      </c>
    </row>
    <row r="18586" spans="1:2" x14ac:dyDescent="0.3">
      <c r="A18586" s="38" t="s">
        <v>18905</v>
      </c>
      <c r="B18586" s="39">
        <v>7.21</v>
      </c>
    </row>
    <row r="18587" spans="1:2" x14ac:dyDescent="0.3">
      <c r="A18587" s="38" t="s">
        <v>18906</v>
      </c>
      <c r="B18587" s="39">
        <v>10.29</v>
      </c>
    </row>
    <row r="18588" spans="1:2" x14ac:dyDescent="0.3">
      <c r="A18588" s="38" t="s">
        <v>18907</v>
      </c>
      <c r="B18588" s="39">
        <v>10.29</v>
      </c>
    </row>
    <row r="18589" spans="1:2" x14ac:dyDescent="0.3">
      <c r="A18589" s="38" t="s">
        <v>18908</v>
      </c>
      <c r="B18589" s="39">
        <v>10.61</v>
      </c>
    </row>
    <row r="18590" spans="1:2" x14ac:dyDescent="0.3">
      <c r="A18590" s="38" t="s">
        <v>18909</v>
      </c>
      <c r="B18590" s="39">
        <v>10.61</v>
      </c>
    </row>
    <row r="18591" spans="1:2" x14ac:dyDescent="0.3">
      <c r="A18591" s="38" t="s">
        <v>18910</v>
      </c>
      <c r="B18591" s="39">
        <v>0.4</v>
      </c>
    </row>
    <row r="18592" spans="1:2" x14ac:dyDescent="0.3">
      <c r="A18592" s="38" t="s">
        <v>18911</v>
      </c>
      <c r="B18592" s="39">
        <v>0.4</v>
      </c>
    </row>
    <row r="18593" spans="1:2" x14ac:dyDescent="0.3">
      <c r="A18593" s="38" t="s">
        <v>18912</v>
      </c>
      <c r="B18593" s="39">
        <v>0.45</v>
      </c>
    </row>
    <row r="18594" spans="1:2" x14ac:dyDescent="0.3">
      <c r="A18594" s="38" t="s">
        <v>18913</v>
      </c>
      <c r="B18594" s="39">
        <v>0.45</v>
      </c>
    </row>
    <row r="18595" spans="1:2" x14ac:dyDescent="0.3">
      <c r="A18595" s="38" t="s">
        <v>18914</v>
      </c>
      <c r="B18595" s="39">
        <v>0.98</v>
      </c>
    </row>
    <row r="18596" spans="1:2" x14ac:dyDescent="0.3">
      <c r="A18596" s="38" t="s">
        <v>18915</v>
      </c>
      <c r="B18596" s="39">
        <v>0.98</v>
      </c>
    </row>
    <row r="18597" spans="1:2" x14ac:dyDescent="0.3">
      <c r="A18597" s="38" t="s">
        <v>18916</v>
      </c>
      <c r="B18597" s="39">
        <v>2.08</v>
      </c>
    </row>
    <row r="18598" spans="1:2" x14ac:dyDescent="0.3">
      <c r="A18598" s="38" t="s">
        <v>18917</v>
      </c>
      <c r="B18598" s="39">
        <v>2.08</v>
      </c>
    </row>
    <row r="18599" spans="1:2" x14ac:dyDescent="0.3">
      <c r="A18599" s="38" t="s">
        <v>18918</v>
      </c>
      <c r="B18599" s="39">
        <v>3.93</v>
      </c>
    </row>
    <row r="18600" spans="1:2" x14ac:dyDescent="0.3">
      <c r="A18600" s="38" t="s">
        <v>18919</v>
      </c>
      <c r="B18600" s="39">
        <v>3.93</v>
      </c>
    </row>
    <row r="18601" spans="1:2" x14ac:dyDescent="0.3">
      <c r="A18601" s="38" t="s">
        <v>18920</v>
      </c>
      <c r="B18601" s="39">
        <v>4.5</v>
      </c>
    </row>
    <row r="18602" spans="1:2" x14ac:dyDescent="0.3">
      <c r="A18602" s="38" t="s">
        <v>18921</v>
      </c>
      <c r="B18602" s="39">
        <v>4.5</v>
      </c>
    </row>
    <row r="18603" spans="1:2" x14ac:dyDescent="0.3">
      <c r="A18603" s="38" t="s">
        <v>18922</v>
      </c>
      <c r="B18603" s="39">
        <v>2.31</v>
      </c>
    </row>
    <row r="18604" spans="1:2" x14ac:dyDescent="0.3">
      <c r="A18604" s="38" t="s">
        <v>18923</v>
      </c>
      <c r="B18604" s="39">
        <v>2.31</v>
      </c>
    </row>
    <row r="18605" spans="1:2" x14ac:dyDescent="0.3">
      <c r="A18605" s="38" t="s">
        <v>18924</v>
      </c>
      <c r="B18605" s="39">
        <v>6.38</v>
      </c>
    </row>
    <row r="18606" spans="1:2" x14ac:dyDescent="0.3">
      <c r="A18606" s="38" t="s">
        <v>18925</v>
      </c>
      <c r="B18606" s="39">
        <v>6.38</v>
      </c>
    </row>
    <row r="18607" spans="1:2" x14ac:dyDescent="0.3">
      <c r="A18607" s="38" t="s">
        <v>18926</v>
      </c>
      <c r="B18607" s="39">
        <v>11.02</v>
      </c>
    </row>
    <row r="18608" spans="1:2" x14ac:dyDescent="0.3">
      <c r="A18608" s="38" t="s">
        <v>18927</v>
      </c>
      <c r="B18608" s="39">
        <v>11.02</v>
      </c>
    </row>
    <row r="18609" spans="1:2" x14ac:dyDescent="0.3">
      <c r="A18609" s="38" t="s">
        <v>18928</v>
      </c>
      <c r="B18609" s="39">
        <v>17.28</v>
      </c>
    </row>
    <row r="18610" spans="1:2" x14ac:dyDescent="0.3">
      <c r="A18610" s="38" t="s">
        <v>18929</v>
      </c>
      <c r="B18610" s="39">
        <v>17.28</v>
      </c>
    </row>
    <row r="18611" spans="1:2" x14ac:dyDescent="0.3">
      <c r="A18611" s="38" t="s">
        <v>18930</v>
      </c>
      <c r="B18611" s="39">
        <v>28.71</v>
      </c>
    </row>
    <row r="18612" spans="1:2" x14ac:dyDescent="0.3">
      <c r="A18612" s="38" t="s">
        <v>18931</v>
      </c>
      <c r="B18612" s="39">
        <v>28.71</v>
      </c>
    </row>
    <row r="18613" spans="1:2" x14ac:dyDescent="0.3">
      <c r="A18613" s="38" t="s">
        <v>18932</v>
      </c>
      <c r="B18613" s="39">
        <v>8</v>
      </c>
    </row>
    <row r="18614" spans="1:2" x14ac:dyDescent="0.3">
      <c r="A18614" s="38" t="s">
        <v>18933</v>
      </c>
      <c r="B18614" s="39">
        <v>8</v>
      </c>
    </row>
    <row r="18615" spans="1:2" x14ac:dyDescent="0.3">
      <c r="A18615" s="38" t="s">
        <v>18934</v>
      </c>
      <c r="B18615" s="39">
        <v>11.93</v>
      </c>
    </row>
    <row r="18616" spans="1:2" x14ac:dyDescent="0.3">
      <c r="A18616" s="38" t="s">
        <v>18935</v>
      </c>
      <c r="B18616" s="39">
        <v>11.93</v>
      </c>
    </row>
    <row r="18617" spans="1:2" x14ac:dyDescent="0.3">
      <c r="A18617" s="38" t="s">
        <v>18936</v>
      </c>
      <c r="B18617" s="39">
        <v>17.420000000000002</v>
      </c>
    </row>
    <row r="18618" spans="1:2" x14ac:dyDescent="0.3">
      <c r="A18618" s="38" t="s">
        <v>18937</v>
      </c>
      <c r="B18618" s="39">
        <v>17.420000000000002</v>
      </c>
    </row>
    <row r="18619" spans="1:2" x14ac:dyDescent="0.3">
      <c r="A18619" s="38" t="s">
        <v>18938</v>
      </c>
      <c r="B18619" s="39">
        <v>20.399999999999999</v>
      </c>
    </row>
    <row r="18620" spans="1:2" x14ac:dyDescent="0.3">
      <c r="A18620" s="38" t="s">
        <v>18939</v>
      </c>
      <c r="B18620" s="39">
        <v>20.399999999999999</v>
      </c>
    </row>
    <row r="18621" spans="1:2" x14ac:dyDescent="0.3">
      <c r="A18621" s="38" t="s">
        <v>18940</v>
      </c>
      <c r="B18621" s="39">
        <v>30.76</v>
      </c>
    </row>
    <row r="18622" spans="1:2" x14ac:dyDescent="0.3">
      <c r="A18622" s="38" t="s">
        <v>18941</v>
      </c>
      <c r="B18622" s="39">
        <v>30.76</v>
      </c>
    </row>
    <row r="18623" spans="1:2" x14ac:dyDescent="0.3">
      <c r="A18623" s="38" t="s">
        <v>18942</v>
      </c>
      <c r="B18623" s="39">
        <v>142.5</v>
      </c>
    </row>
    <row r="18624" spans="1:2" x14ac:dyDescent="0.3">
      <c r="A18624" s="38" t="s">
        <v>18943</v>
      </c>
      <c r="B18624" s="39">
        <v>142.5</v>
      </c>
    </row>
    <row r="18625" spans="1:2" x14ac:dyDescent="0.3">
      <c r="A18625" s="38" t="s">
        <v>18944</v>
      </c>
      <c r="B18625" s="39">
        <v>164.11</v>
      </c>
    </row>
    <row r="18626" spans="1:2" x14ac:dyDescent="0.3">
      <c r="A18626" s="38" t="s">
        <v>18945</v>
      </c>
      <c r="B18626" s="39">
        <v>164.11</v>
      </c>
    </row>
    <row r="18627" spans="1:2" x14ac:dyDescent="0.3">
      <c r="A18627" s="38" t="s">
        <v>18946</v>
      </c>
      <c r="B18627" s="39">
        <v>183.99</v>
      </c>
    </row>
    <row r="18628" spans="1:2" x14ac:dyDescent="0.3">
      <c r="A18628" s="38" t="s">
        <v>18947</v>
      </c>
      <c r="B18628" s="39">
        <v>183.99</v>
      </c>
    </row>
    <row r="18629" spans="1:2" x14ac:dyDescent="0.3">
      <c r="A18629" s="38" t="s">
        <v>18948</v>
      </c>
      <c r="B18629" s="39">
        <v>10.67</v>
      </c>
    </row>
    <row r="18630" spans="1:2" x14ac:dyDescent="0.3">
      <c r="A18630" s="38" t="s">
        <v>18949</v>
      </c>
      <c r="B18630" s="39">
        <v>10.67</v>
      </c>
    </row>
    <row r="18631" spans="1:2" x14ac:dyDescent="0.3">
      <c r="A18631" s="38" t="s">
        <v>18950</v>
      </c>
      <c r="B18631" s="39">
        <v>14.28</v>
      </c>
    </row>
    <row r="18632" spans="1:2" x14ac:dyDescent="0.3">
      <c r="A18632" s="38" t="s">
        <v>18951</v>
      </c>
      <c r="B18632" s="39">
        <v>14.28</v>
      </c>
    </row>
    <row r="18633" spans="1:2" x14ac:dyDescent="0.3">
      <c r="A18633" s="38" t="s">
        <v>18952</v>
      </c>
      <c r="B18633" s="39">
        <v>17.29</v>
      </c>
    </row>
    <row r="18634" spans="1:2" x14ac:dyDescent="0.3">
      <c r="A18634" s="38" t="s">
        <v>18953</v>
      </c>
      <c r="B18634" s="39">
        <v>17.29</v>
      </c>
    </row>
    <row r="18635" spans="1:2" x14ac:dyDescent="0.3">
      <c r="A18635" s="38" t="s">
        <v>18954</v>
      </c>
      <c r="B18635" s="39">
        <v>23.08</v>
      </c>
    </row>
    <row r="18636" spans="1:2" x14ac:dyDescent="0.3">
      <c r="A18636" s="38" t="s">
        <v>18955</v>
      </c>
      <c r="B18636" s="39">
        <v>23.08</v>
      </c>
    </row>
    <row r="18637" spans="1:2" x14ac:dyDescent="0.3">
      <c r="A18637" s="38" t="s">
        <v>18956</v>
      </c>
      <c r="B18637" s="39">
        <v>31.02</v>
      </c>
    </row>
    <row r="18638" spans="1:2" x14ac:dyDescent="0.3">
      <c r="A18638" s="38" t="s">
        <v>18957</v>
      </c>
      <c r="B18638" s="39">
        <v>31.02</v>
      </c>
    </row>
    <row r="18639" spans="1:2" x14ac:dyDescent="0.3">
      <c r="A18639" s="38" t="s">
        <v>18958</v>
      </c>
      <c r="B18639" s="39">
        <v>132.41</v>
      </c>
    </row>
    <row r="18640" spans="1:2" x14ac:dyDescent="0.3">
      <c r="A18640" s="38" t="s">
        <v>18959</v>
      </c>
      <c r="B18640" s="39">
        <v>132.41</v>
      </c>
    </row>
    <row r="18641" spans="1:2" x14ac:dyDescent="0.3">
      <c r="A18641" s="38" t="s">
        <v>18960</v>
      </c>
      <c r="B18641" s="39">
        <v>160.47</v>
      </c>
    </row>
    <row r="18642" spans="1:2" x14ac:dyDescent="0.3">
      <c r="A18642" s="38" t="s">
        <v>18961</v>
      </c>
      <c r="B18642" s="39">
        <v>160.47</v>
      </c>
    </row>
    <row r="18643" spans="1:2" x14ac:dyDescent="0.3">
      <c r="A18643" s="38" t="s">
        <v>18962</v>
      </c>
      <c r="B18643" s="39">
        <v>251.27</v>
      </c>
    </row>
    <row r="18644" spans="1:2" x14ac:dyDescent="0.3">
      <c r="A18644" s="38" t="s">
        <v>18963</v>
      </c>
      <c r="B18644" s="39">
        <v>251.27</v>
      </c>
    </row>
    <row r="18645" spans="1:2" x14ac:dyDescent="0.3">
      <c r="A18645" s="38" t="s">
        <v>18964</v>
      </c>
      <c r="B18645" s="39">
        <v>6.14</v>
      </c>
    </row>
    <row r="18646" spans="1:2" x14ac:dyDescent="0.3">
      <c r="A18646" s="38" t="s">
        <v>18965</v>
      </c>
      <c r="B18646" s="39">
        <v>6.14</v>
      </c>
    </row>
    <row r="18647" spans="1:2" x14ac:dyDescent="0.3">
      <c r="A18647" s="38" t="s">
        <v>18966</v>
      </c>
      <c r="B18647" s="39">
        <v>6.43</v>
      </c>
    </row>
    <row r="18648" spans="1:2" x14ac:dyDescent="0.3">
      <c r="A18648" s="38" t="s">
        <v>18967</v>
      </c>
      <c r="B18648" s="39">
        <v>6.43</v>
      </c>
    </row>
    <row r="18649" spans="1:2" x14ac:dyDescent="0.3">
      <c r="A18649" s="38" t="s">
        <v>18968</v>
      </c>
      <c r="B18649" s="39">
        <v>10.56</v>
      </c>
    </row>
    <row r="18650" spans="1:2" x14ac:dyDescent="0.3">
      <c r="A18650" s="38" t="s">
        <v>18969</v>
      </c>
      <c r="B18650" s="39">
        <v>10.56</v>
      </c>
    </row>
    <row r="18651" spans="1:2" x14ac:dyDescent="0.3">
      <c r="A18651" s="38" t="s">
        <v>18970</v>
      </c>
      <c r="B18651" s="39">
        <v>16.100000000000001</v>
      </c>
    </row>
    <row r="18652" spans="1:2" x14ac:dyDescent="0.3">
      <c r="A18652" s="38" t="s">
        <v>18971</v>
      </c>
      <c r="B18652" s="39">
        <v>16.100000000000001</v>
      </c>
    </row>
    <row r="18653" spans="1:2" x14ac:dyDescent="0.3">
      <c r="A18653" s="38" t="s">
        <v>18972</v>
      </c>
      <c r="B18653" s="39">
        <v>16.350000000000001</v>
      </c>
    </row>
    <row r="18654" spans="1:2" x14ac:dyDescent="0.3">
      <c r="A18654" s="38" t="s">
        <v>18973</v>
      </c>
      <c r="B18654" s="39">
        <v>16.350000000000001</v>
      </c>
    </row>
    <row r="18655" spans="1:2" x14ac:dyDescent="0.3">
      <c r="A18655" s="38" t="s">
        <v>18974</v>
      </c>
      <c r="B18655" s="39">
        <v>26.53</v>
      </c>
    </row>
    <row r="18656" spans="1:2" x14ac:dyDescent="0.3">
      <c r="A18656" s="38" t="s">
        <v>18975</v>
      </c>
      <c r="B18656" s="39">
        <v>26.53</v>
      </c>
    </row>
    <row r="18657" spans="1:2" x14ac:dyDescent="0.3">
      <c r="A18657" s="38" t="s">
        <v>18976</v>
      </c>
      <c r="B18657" s="39">
        <v>0.22</v>
      </c>
    </row>
    <row r="18658" spans="1:2" x14ac:dyDescent="0.3">
      <c r="A18658" s="38" t="s">
        <v>18977</v>
      </c>
      <c r="B18658" s="39">
        <v>0.22</v>
      </c>
    </row>
    <row r="18659" spans="1:2" x14ac:dyDescent="0.3">
      <c r="A18659" s="38" t="s">
        <v>18978</v>
      </c>
      <c r="B18659" s="39">
        <v>0.48</v>
      </c>
    </row>
    <row r="18660" spans="1:2" x14ac:dyDescent="0.3">
      <c r="A18660" s="38" t="s">
        <v>18979</v>
      </c>
      <c r="B18660" s="39">
        <v>0.48</v>
      </c>
    </row>
    <row r="18661" spans="1:2" x14ac:dyDescent="0.3">
      <c r="A18661" s="38" t="s">
        <v>18980</v>
      </c>
      <c r="B18661" s="39">
        <v>1.06</v>
      </c>
    </row>
    <row r="18662" spans="1:2" x14ac:dyDescent="0.3">
      <c r="A18662" s="38" t="s">
        <v>18981</v>
      </c>
      <c r="B18662" s="39">
        <v>1.06</v>
      </c>
    </row>
    <row r="18663" spans="1:2" x14ac:dyDescent="0.3">
      <c r="A18663" s="38" t="s">
        <v>18982</v>
      </c>
      <c r="B18663" s="39">
        <v>1.89</v>
      </c>
    </row>
    <row r="18664" spans="1:2" x14ac:dyDescent="0.3">
      <c r="A18664" s="38" t="s">
        <v>18983</v>
      </c>
      <c r="B18664" s="39">
        <v>1.89</v>
      </c>
    </row>
    <row r="18665" spans="1:2" x14ac:dyDescent="0.3">
      <c r="A18665" s="38" t="s">
        <v>18984</v>
      </c>
      <c r="B18665" s="39">
        <v>3.38</v>
      </c>
    </row>
    <row r="18666" spans="1:2" x14ac:dyDescent="0.3">
      <c r="A18666" s="38" t="s">
        <v>18985</v>
      </c>
      <c r="B18666" s="39">
        <v>3.38</v>
      </c>
    </row>
    <row r="18667" spans="1:2" x14ac:dyDescent="0.3">
      <c r="A18667" s="38" t="s">
        <v>18986</v>
      </c>
      <c r="B18667" s="39">
        <v>8.67</v>
      </c>
    </row>
    <row r="18668" spans="1:2" x14ac:dyDescent="0.3">
      <c r="A18668" s="38" t="s">
        <v>18987</v>
      </c>
      <c r="B18668" s="39">
        <v>8.67</v>
      </c>
    </row>
    <row r="18669" spans="1:2" x14ac:dyDescent="0.3">
      <c r="A18669" s="38" t="s">
        <v>18988</v>
      </c>
      <c r="B18669" s="39">
        <v>7.05</v>
      </c>
    </row>
    <row r="18670" spans="1:2" x14ac:dyDescent="0.3">
      <c r="A18670" s="38" t="s">
        <v>18989</v>
      </c>
      <c r="B18670" s="39">
        <v>7.05</v>
      </c>
    </row>
    <row r="18671" spans="1:2" x14ac:dyDescent="0.3">
      <c r="A18671" s="38" t="s">
        <v>18990</v>
      </c>
      <c r="B18671" s="39">
        <v>41.63</v>
      </c>
    </row>
    <row r="18672" spans="1:2" x14ac:dyDescent="0.3">
      <c r="A18672" s="38" t="s">
        <v>18991</v>
      </c>
      <c r="B18672" s="39">
        <v>41.63</v>
      </c>
    </row>
    <row r="18673" spans="1:2" x14ac:dyDescent="0.3">
      <c r="A18673" s="38" t="s">
        <v>18992</v>
      </c>
      <c r="B18673" s="39">
        <v>1.32</v>
      </c>
    </row>
    <row r="18674" spans="1:2" x14ac:dyDescent="0.3">
      <c r="A18674" s="38" t="s">
        <v>18993</v>
      </c>
      <c r="B18674" s="39">
        <v>1.32</v>
      </c>
    </row>
    <row r="18675" spans="1:2" x14ac:dyDescent="0.3">
      <c r="A18675" s="38" t="s">
        <v>18994</v>
      </c>
      <c r="B18675" s="39">
        <v>1.83</v>
      </c>
    </row>
    <row r="18676" spans="1:2" x14ac:dyDescent="0.3">
      <c r="A18676" s="38" t="s">
        <v>18995</v>
      </c>
      <c r="B18676" s="39">
        <v>1.83</v>
      </c>
    </row>
    <row r="18677" spans="1:2" x14ac:dyDescent="0.3">
      <c r="A18677" s="38" t="s">
        <v>18996</v>
      </c>
      <c r="B18677" s="39">
        <v>2</v>
      </c>
    </row>
    <row r="18678" spans="1:2" x14ac:dyDescent="0.3">
      <c r="A18678" s="38" t="s">
        <v>18997</v>
      </c>
      <c r="B18678" s="39">
        <v>2</v>
      </c>
    </row>
    <row r="18679" spans="1:2" x14ac:dyDescent="0.3">
      <c r="A18679" s="38" t="s">
        <v>18998</v>
      </c>
      <c r="B18679" s="39">
        <v>2.31</v>
      </c>
    </row>
    <row r="18680" spans="1:2" x14ac:dyDescent="0.3">
      <c r="A18680" s="38" t="s">
        <v>18999</v>
      </c>
      <c r="B18680" s="39">
        <v>2.31</v>
      </c>
    </row>
    <row r="18681" spans="1:2" x14ac:dyDescent="0.3">
      <c r="A18681" s="38" t="s">
        <v>19000</v>
      </c>
      <c r="B18681" s="39">
        <v>2.2200000000000002</v>
      </c>
    </row>
    <row r="18682" spans="1:2" x14ac:dyDescent="0.3">
      <c r="A18682" s="38" t="s">
        <v>19001</v>
      </c>
      <c r="B18682" s="39">
        <v>2.2200000000000002</v>
      </c>
    </row>
    <row r="18683" spans="1:2" x14ac:dyDescent="0.3">
      <c r="A18683" s="38" t="s">
        <v>19002</v>
      </c>
      <c r="B18683" s="39">
        <v>2.75</v>
      </c>
    </row>
    <row r="18684" spans="1:2" x14ac:dyDescent="0.3">
      <c r="A18684" s="38" t="s">
        <v>19003</v>
      </c>
      <c r="B18684" s="39">
        <v>2.75</v>
      </c>
    </row>
    <row r="18685" spans="1:2" x14ac:dyDescent="0.3">
      <c r="A18685" s="38" t="s">
        <v>19004</v>
      </c>
      <c r="B18685" s="39">
        <v>4.8600000000000003</v>
      </c>
    </row>
    <row r="18686" spans="1:2" x14ac:dyDescent="0.3">
      <c r="A18686" s="38" t="s">
        <v>19005</v>
      </c>
      <c r="B18686" s="39">
        <v>4.8600000000000003</v>
      </c>
    </row>
    <row r="18687" spans="1:2" x14ac:dyDescent="0.3">
      <c r="A18687" s="38" t="s">
        <v>19006</v>
      </c>
      <c r="B18687" s="39">
        <v>5.81</v>
      </c>
    </row>
    <row r="18688" spans="1:2" x14ac:dyDescent="0.3">
      <c r="A18688" s="38" t="s">
        <v>19007</v>
      </c>
      <c r="B18688" s="39">
        <v>5.81</v>
      </c>
    </row>
    <row r="18689" spans="1:2" x14ac:dyDescent="0.3">
      <c r="A18689" s="38" t="s">
        <v>19008</v>
      </c>
      <c r="B18689" s="39">
        <v>6.41</v>
      </c>
    </row>
    <row r="18690" spans="1:2" x14ac:dyDescent="0.3">
      <c r="A18690" s="38" t="s">
        <v>19009</v>
      </c>
      <c r="B18690" s="39">
        <v>6.41</v>
      </c>
    </row>
    <row r="18691" spans="1:2" x14ac:dyDescent="0.3">
      <c r="A18691" s="38" t="s">
        <v>19010</v>
      </c>
      <c r="B18691" s="39">
        <v>7.75</v>
      </c>
    </row>
    <row r="18692" spans="1:2" x14ac:dyDescent="0.3">
      <c r="A18692" s="38" t="s">
        <v>19011</v>
      </c>
      <c r="B18692" s="39">
        <v>7.75</v>
      </c>
    </row>
    <row r="18693" spans="1:2" x14ac:dyDescent="0.3">
      <c r="A18693" s="38" t="s">
        <v>19012</v>
      </c>
      <c r="B18693" s="39">
        <v>8.6</v>
      </c>
    </row>
    <row r="18694" spans="1:2" x14ac:dyDescent="0.3">
      <c r="A18694" s="38" t="s">
        <v>19013</v>
      </c>
      <c r="B18694" s="39">
        <v>8.6</v>
      </c>
    </row>
    <row r="18695" spans="1:2" x14ac:dyDescent="0.3">
      <c r="A18695" s="38" t="s">
        <v>19014</v>
      </c>
      <c r="B18695" s="39">
        <v>10.48</v>
      </c>
    </row>
    <row r="18696" spans="1:2" x14ac:dyDescent="0.3">
      <c r="A18696" s="38" t="s">
        <v>19015</v>
      </c>
      <c r="B18696" s="39">
        <v>10.48</v>
      </c>
    </row>
    <row r="18697" spans="1:2" x14ac:dyDescent="0.3">
      <c r="A18697" s="38" t="s">
        <v>19016</v>
      </c>
      <c r="B18697" s="39">
        <v>23.19</v>
      </c>
    </row>
    <row r="18698" spans="1:2" x14ac:dyDescent="0.3">
      <c r="A18698" s="38" t="s">
        <v>19017</v>
      </c>
      <c r="B18698" s="39">
        <v>23.19</v>
      </c>
    </row>
    <row r="18699" spans="1:2" x14ac:dyDescent="0.3">
      <c r="A18699" s="38" t="s">
        <v>19018</v>
      </c>
      <c r="B18699" s="39">
        <v>19.899999999999999</v>
      </c>
    </row>
    <row r="18700" spans="1:2" x14ac:dyDescent="0.3">
      <c r="A18700" s="38" t="s">
        <v>19019</v>
      </c>
      <c r="B18700" s="39">
        <v>19.899999999999999</v>
      </c>
    </row>
    <row r="18701" spans="1:2" x14ac:dyDescent="0.3">
      <c r="A18701" s="38" t="s">
        <v>19020</v>
      </c>
      <c r="B18701" s="39">
        <v>0.76</v>
      </c>
    </row>
    <row r="18702" spans="1:2" x14ac:dyDescent="0.3">
      <c r="A18702" s="38" t="s">
        <v>19021</v>
      </c>
      <c r="B18702" s="39">
        <v>0.76</v>
      </c>
    </row>
    <row r="18703" spans="1:2" x14ac:dyDescent="0.3">
      <c r="A18703" s="38" t="s">
        <v>19022</v>
      </c>
      <c r="B18703" s="39">
        <v>0.7</v>
      </c>
    </row>
    <row r="18704" spans="1:2" x14ac:dyDescent="0.3">
      <c r="A18704" s="38" t="s">
        <v>19023</v>
      </c>
      <c r="B18704" s="39">
        <v>0.7</v>
      </c>
    </row>
    <row r="18705" spans="1:2" x14ac:dyDescent="0.3">
      <c r="A18705" s="38" t="s">
        <v>19024</v>
      </c>
      <c r="B18705" s="39">
        <v>1.18</v>
      </c>
    </row>
    <row r="18706" spans="1:2" x14ac:dyDescent="0.3">
      <c r="A18706" s="38" t="s">
        <v>19025</v>
      </c>
      <c r="B18706" s="39">
        <v>1.18</v>
      </c>
    </row>
    <row r="18707" spans="1:2" x14ac:dyDescent="0.3">
      <c r="A18707" s="38" t="s">
        <v>19026</v>
      </c>
      <c r="B18707" s="39">
        <v>2.1800000000000002</v>
      </c>
    </row>
    <row r="18708" spans="1:2" x14ac:dyDescent="0.3">
      <c r="A18708" s="38" t="s">
        <v>19027</v>
      </c>
      <c r="B18708" s="39">
        <v>2.1800000000000002</v>
      </c>
    </row>
    <row r="18709" spans="1:2" x14ac:dyDescent="0.3">
      <c r="A18709" s="38" t="s">
        <v>19028</v>
      </c>
      <c r="B18709" s="39">
        <v>4.2</v>
      </c>
    </row>
    <row r="18710" spans="1:2" x14ac:dyDescent="0.3">
      <c r="A18710" s="38" t="s">
        <v>19029</v>
      </c>
      <c r="B18710" s="39">
        <v>4.2</v>
      </c>
    </row>
    <row r="18711" spans="1:2" x14ac:dyDescent="0.3">
      <c r="A18711" s="38" t="s">
        <v>19030</v>
      </c>
      <c r="B18711" s="39">
        <v>6.18</v>
      </c>
    </row>
    <row r="18712" spans="1:2" x14ac:dyDescent="0.3">
      <c r="A18712" s="38" t="s">
        <v>19031</v>
      </c>
      <c r="B18712" s="39">
        <v>6.18</v>
      </c>
    </row>
    <row r="18713" spans="1:2" x14ac:dyDescent="0.3">
      <c r="A18713" s="38" t="s">
        <v>19032</v>
      </c>
      <c r="B18713" s="39">
        <v>11.29</v>
      </c>
    </row>
    <row r="18714" spans="1:2" x14ac:dyDescent="0.3">
      <c r="A18714" s="38" t="s">
        <v>19033</v>
      </c>
      <c r="B18714" s="39">
        <v>11.29</v>
      </c>
    </row>
    <row r="18715" spans="1:2" x14ac:dyDescent="0.3">
      <c r="A18715" s="38" t="s">
        <v>19034</v>
      </c>
      <c r="B18715" s="39">
        <v>27.74</v>
      </c>
    </row>
    <row r="18716" spans="1:2" x14ac:dyDescent="0.3">
      <c r="A18716" s="38" t="s">
        <v>19035</v>
      </c>
      <c r="B18716" s="39">
        <v>27.74</v>
      </c>
    </row>
    <row r="18717" spans="1:2" x14ac:dyDescent="0.3">
      <c r="A18717" s="38" t="s">
        <v>19036</v>
      </c>
      <c r="B18717" s="39">
        <v>44.06</v>
      </c>
    </row>
    <row r="18718" spans="1:2" x14ac:dyDescent="0.3">
      <c r="A18718" s="38" t="s">
        <v>19037</v>
      </c>
      <c r="B18718" s="39">
        <v>44.06</v>
      </c>
    </row>
    <row r="18719" spans="1:2" x14ac:dyDescent="0.3">
      <c r="A18719" s="38" t="s">
        <v>19038</v>
      </c>
      <c r="B18719" s="39">
        <v>1.0900000000000001</v>
      </c>
    </row>
    <row r="18720" spans="1:2" x14ac:dyDescent="0.3">
      <c r="A18720" s="38" t="s">
        <v>19039</v>
      </c>
      <c r="B18720" s="39">
        <v>1.0900000000000001</v>
      </c>
    </row>
    <row r="18721" spans="1:2" x14ac:dyDescent="0.3">
      <c r="A18721" s="38" t="s">
        <v>19040</v>
      </c>
      <c r="B18721" s="39">
        <v>1.41</v>
      </c>
    </row>
    <row r="18722" spans="1:2" x14ac:dyDescent="0.3">
      <c r="A18722" s="38" t="s">
        <v>19041</v>
      </c>
      <c r="B18722" s="39">
        <v>1.41</v>
      </c>
    </row>
    <row r="18723" spans="1:2" x14ac:dyDescent="0.3">
      <c r="A18723" s="38" t="s">
        <v>19042</v>
      </c>
      <c r="B18723" s="39">
        <v>1.95</v>
      </c>
    </row>
    <row r="18724" spans="1:2" x14ac:dyDescent="0.3">
      <c r="A18724" s="38" t="s">
        <v>19043</v>
      </c>
      <c r="B18724" s="39">
        <v>1.95</v>
      </c>
    </row>
    <row r="18725" spans="1:2" x14ac:dyDescent="0.3">
      <c r="A18725" s="38" t="s">
        <v>19044</v>
      </c>
      <c r="B18725" s="39">
        <v>3.41</v>
      </c>
    </row>
    <row r="18726" spans="1:2" x14ac:dyDescent="0.3">
      <c r="A18726" s="38" t="s">
        <v>19045</v>
      </c>
      <c r="B18726" s="39">
        <v>3.41</v>
      </c>
    </row>
    <row r="18727" spans="1:2" x14ac:dyDescent="0.3">
      <c r="A18727" s="38" t="s">
        <v>19046</v>
      </c>
      <c r="B18727" s="39">
        <v>5.9</v>
      </c>
    </row>
    <row r="18728" spans="1:2" x14ac:dyDescent="0.3">
      <c r="A18728" s="38" t="s">
        <v>19047</v>
      </c>
      <c r="B18728" s="39">
        <v>5.9</v>
      </c>
    </row>
    <row r="18729" spans="1:2" x14ac:dyDescent="0.3">
      <c r="A18729" s="38" t="s">
        <v>19048</v>
      </c>
      <c r="B18729" s="39">
        <v>10.62</v>
      </c>
    </row>
    <row r="18730" spans="1:2" x14ac:dyDescent="0.3">
      <c r="A18730" s="38" t="s">
        <v>19049</v>
      </c>
      <c r="B18730" s="39">
        <v>10.62</v>
      </c>
    </row>
    <row r="18731" spans="1:2" x14ac:dyDescent="0.3">
      <c r="A18731" s="38" t="s">
        <v>19050</v>
      </c>
      <c r="B18731" s="39">
        <v>17.61</v>
      </c>
    </row>
    <row r="18732" spans="1:2" x14ac:dyDescent="0.3">
      <c r="A18732" s="38" t="s">
        <v>19051</v>
      </c>
      <c r="B18732" s="39">
        <v>17.61</v>
      </c>
    </row>
    <row r="18733" spans="1:2" x14ac:dyDescent="0.3">
      <c r="A18733" s="38" t="s">
        <v>19052</v>
      </c>
      <c r="B18733" s="39">
        <v>28.15</v>
      </c>
    </row>
    <row r="18734" spans="1:2" x14ac:dyDescent="0.3">
      <c r="A18734" s="38" t="s">
        <v>19053</v>
      </c>
      <c r="B18734" s="39">
        <v>28.15</v>
      </c>
    </row>
    <row r="18735" spans="1:2" x14ac:dyDescent="0.3">
      <c r="A18735" s="38" t="s">
        <v>19054</v>
      </c>
      <c r="B18735" s="39">
        <v>66.19</v>
      </c>
    </row>
    <row r="18736" spans="1:2" x14ac:dyDescent="0.3">
      <c r="A18736" s="38" t="s">
        <v>19055</v>
      </c>
      <c r="B18736" s="39">
        <v>66.19</v>
      </c>
    </row>
    <row r="18737" spans="1:2" x14ac:dyDescent="0.3">
      <c r="A18737" s="38" t="s">
        <v>19056</v>
      </c>
      <c r="B18737" s="39">
        <v>1.32</v>
      </c>
    </row>
    <row r="18738" spans="1:2" x14ac:dyDescent="0.3">
      <c r="A18738" s="38" t="s">
        <v>19057</v>
      </c>
      <c r="B18738" s="39">
        <v>1.32</v>
      </c>
    </row>
    <row r="18739" spans="1:2" x14ac:dyDescent="0.3">
      <c r="A18739" s="38" t="s">
        <v>19058</v>
      </c>
      <c r="B18739" s="39">
        <v>1.41</v>
      </c>
    </row>
    <row r="18740" spans="1:2" x14ac:dyDescent="0.3">
      <c r="A18740" s="38" t="s">
        <v>19059</v>
      </c>
      <c r="B18740" s="39">
        <v>1.41</v>
      </c>
    </row>
    <row r="18741" spans="1:2" x14ac:dyDescent="0.3">
      <c r="A18741" s="38" t="s">
        <v>19060</v>
      </c>
      <c r="B18741" s="39">
        <v>3.61</v>
      </c>
    </row>
    <row r="18742" spans="1:2" x14ac:dyDescent="0.3">
      <c r="A18742" s="38" t="s">
        <v>19061</v>
      </c>
      <c r="B18742" s="39">
        <v>3.61</v>
      </c>
    </row>
    <row r="18743" spans="1:2" x14ac:dyDescent="0.3">
      <c r="A18743" s="38" t="s">
        <v>19062</v>
      </c>
      <c r="B18743" s="39">
        <v>6.56</v>
      </c>
    </row>
    <row r="18744" spans="1:2" x14ac:dyDescent="0.3">
      <c r="A18744" s="38" t="s">
        <v>19063</v>
      </c>
      <c r="B18744" s="39">
        <v>6.56</v>
      </c>
    </row>
    <row r="18745" spans="1:2" x14ac:dyDescent="0.3">
      <c r="A18745" s="38" t="s">
        <v>19064</v>
      </c>
      <c r="B18745" s="39">
        <v>7.03</v>
      </c>
    </row>
    <row r="18746" spans="1:2" x14ac:dyDescent="0.3">
      <c r="A18746" s="38" t="s">
        <v>19065</v>
      </c>
      <c r="B18746" s="39">
        <v>7.03</v>
      </c>
    </row>
    <row r="18747" spans="1:2" x14ac:dyDescent="0.3">
      <c r="A18747" s="38" t="s">
        <v>19066</v>
      </c>
      <c r="B18747" s="39">
        <v>18.23</v>
      </c>
    </row>
    <row r="18748" spans="1:2" x14ac:dyDescent="0.3">
      <c r="A18748" s="38" t="s">
        <v>19067</v>
      </c>
      <c r="B18748" s="39">
        <v>18.23</v>
      </c>
    </row>
    <row r="18749" spans="1:2" x14ac:dyDescent="0.3">
      <c r="A18749" s="38" t="s">
        <v>19068</v>
      </c>
      <c r="B18749" s="39">
        <v>24.55</v>
      </c>
    </row>
    <row r="18750" spans="1:2" x14ac:dyDescent="0.3">
      <c r="A18750" s="38" t="s">
        <v>19069</v>
      </c>
      <c r="B18750" s="39">
        <v>24.55</v>
      </c>
    </row>
    <row r="18751" spans="1:2" x14ac:dyDescent="0.3">
      <c r="A18751" s="38" t="s">
        <v>19070</v>
      </c>
      <c r="B18751" s="39">
        <v>38.67</v>
      </c>
    </row>
    <row r="18752" spans="1:2" x14ac:dyDescent="0.3">
      <c r="A18752" s="38" t="s">
        <v>19071</v>
      </c>
      <c r="B18752" s="39">
        <v>38.67</v>
      </c>
    </row>
    <row r="18753" spans="1:2" x14ac:dyDescent="0.3">
      <c r="A18753" s="38" t="s">
        <v>19072</v>
      </c>
      <c r="B18753" s="39">
        <v>83.93</v>
      </c>
    </row>
    <row r="18754" spans="1:2" x14ac:dyDescent="0.3">
      <c r="A18754" s="38" t="s">
        <v>19073</v>
      </c>
      <c r="B18754" s="39">
        <v>83.93</v>
      </c>
    </row>
    <row r="18755" spans="1:2" x14ac:dyDescent="0.3">
      <c r="A18755" s="38" t="s">
        <v>19074</v>
      </c>
      <c r="B18755" s="39">
        <v>0.45</v>
      </c>
    </row>
    <row r="18756" spans="1:2" x14ac:dyDescent="0.3">
      <c r="A18756" s="38" t="s">
        <v>19075</v>
      </c>
      <c r="B18756" s="39">
        <v>0.45</v>
      </c>
    </row>
    <row r="18757" spans="1:2" x14ac:dyDescent="0.3">
      <c r="A18757" s="38" t="s">
        <v>19076</v>
      </c>
      <c r="B18757" s="39">
        <v>0.75</v>
      </c>
    </row>
    <row r="18758" spans="1:2" x14ac:dyDescent="0.3">
      <c r="A18758" s="38" t="s">
        <v>19077</v>
      </c>
      <c r="B18758" s="39">
        <v>0.75</v>
      </c>
    </row>
    <row r="18759" spans="1:2" x14ac:dyDescent="0.3">
      <c r="A18759" s="38" t="s">
        <v>19078</v>
      </c>
      <c r="B18759" s="39">
        <v>2.27</v>
      </c>
    </row>
    <row r="18760" spans="1:2" x14ac:dyDescent="0.3">
      <c r="A18760" s="38" t="s">
        <v>19079</v>
      </c>
      <c r="B18760" s="39">
        <v>2.27</v>
      </c>
    </row>
    <row r="18761" spans="1:2" x14ac:dyDescent="0.3">
      <c r="A18761" s="38" t="s">
        <v>19080</v>
      </c>
      <c r="B18761" s="39">
        <v>3.18</v>
      </c>
    </row>
    <row r="18762" spans="1:2" x14ac:dyDescent="0.3">
      <c r="A18762" s="38" t="s">
        <v>19081</v>
      </c>
      <c r="B18762" s="39">
        <v>3.18</v>
      </c>
    </row>
    <row r="18763" spans="1:2" x14ac:dyDescent="0.3">
      <c r="A18763" s="38" t="s">
        <v>19082</v>
      </c>
      <c r="B18763" s="39">
        <v>3.75</v>
      </c>
    </row>
    <row r="18764" spans="1:2" x14ac:dyDescent="0.3">
      <c r="A18764" s="38" t="s">
        <v>19083</v>
      </c>
      <c r="B18764" s="39">
        <v>3.75</v>
      </c>
    </row>
    <row r="18765" spans="1:2" x14ac:dyDescent="0.3">
      <c r="A18765" s="38" t="s">
        <v>19084</v>
      </c>
      <c r="B18765" s="39">
        <v>14.93</v>
      </c>
    </row>
    <row r="18766" spans="1:2" x14ac:dyDescent="0.3">
      <c r="A18766" s="38" t="s">
        <v>19085</v>
      </c>
      <c r="B18766" s="39">
        <v>14.93</v>
      </c>
    </row>
    <row r="18767" spans="1:2" x14ac:dyDescent="0.3">
      <c r="A18767" s="38" t="s">
        <v>19086</v>
      </c>
      <c r="B18767" s="39">
        <v>33.47</v>
      </c>
    </row>
    <row r="18768" spans="1:2" x14ac:dyDescent="0.3">
      <c r="A18768" s="38" t="s">
        <v>19087</v>
      </c>
      <c r="B18768" s="39">
        <v>33.47</v>
      </c>
    </row>
    <row r="18769" spans="1:2" x14ac:dyDescent="0.3">
      <c r="A18769" s="38" t="s">
        <v>19088</v>
      </c>
      <c r="B18769" s="39">
        <v>41.1</v>
      </c>
    </row>
    <row r="18770" spans="1:2" x14ac:dyDescent="0.3">
      <c r="A18770" s="38" t="s">
        <v>19089</v>
      </c>
      <c r="B18770" s="39">
        <v>41.1</v>
      </c>
    </row>
    <row r="18771" spans="1:2" x14ac:dyDescent="0.3">
      <c r="A18771" s="38" t="s">
        <v>19090</v>
      </c>
      <c r="B18771" s="39">
        <v>131.72999999999999</v>
      </c>
    </row>
    <row r="18772" spans="1:2" x14ac:dyDescent="0.3">
      <c r="A18772" s="38" t="s">
        <v>19091</v>
      </c>
      <c r="B18772" s="39">
        <v>131.72999999999999</v>
      </c>
    </row>
    <row r="18773" spans="1:2" x14ac:dyDescent="0.3">
      <c r="A18773" s="38" t="s">
        <v>19092</v>
      </c>
      <c r="B18773" s="39">
        <v>0.28000000000000003</v>
      </c>
    </row>
    <row r="18774" spans="1:2" x14ac:dyDescent="0.3">
      <c r="A18774" s="38" t="s">
        <v>19093</v>
      </c>
      <c r="B18774" s="39">
        <v>0.28000000000000003</v>
      </c>
    </row>
    <row r="18775" spans="1:2" x14ac:dyDescent="0.3">
      <c r="A18775" s="38" t="s">
        <v>19094</v>
      </c>
      <c r="B18775" s="39">
        <v>0.4</v>
      </c>
    </row>
    <row r="18776" spans="1:2" x14ac:dyDescent="0.3">
      <c r="A18776" s="38" t="s">
        <v>19095</v>
      </c>
      <c r="B18776" s="39">
        <v>0.4</v>
      </c>
    </row>
    <row r="18777" spans="1:2" x14ac:dyDescent="0.3">
      <c r="A18777" s="38" t="s">
        <v>19096</v>
      </c>
      <c r="B18777" s="39">
        <v>1.07</v>
      </c>
    </row>
    <row r="18778" spans="1:2" x14ac:dyDescent="0.3">
      <c r="A18778" s="38" t="s">
        <v>19097</v>
      </c>
      <c r="B18778" s="39">
        <v>1.07</v>
      </c>
    </row>
    <row r="18779" spans="1:2" x14ac:dyDescent="0.3">
      <c r="A18779" s="38" t="s">
        <v>19098</v>
      </c>
      <c r="B18779" s="39">
        <v>2.69</v>
      </c>
    </row>
    <row r="18780" spans="1:2" x14ac:dyDescent="0.3">
      <c r="A18780" s="38" t="s">
        <v>19099</v>
      </c>
      <c r="B18780" s="39">
        <v>2.69</v>
      </c>
    </row>
    <row r="18781" spans="1:2" x14ac:dyDescent="0.3">
      <c r="A18781" s="38" t="s">
        <v>19100</v>
      </c>
      <c r="B18781" s="39">
        <v>2.78</v>
      </c>
    </row>
    <row r="18782" spans="1:2" x14ac:dyDescent="0.3">
      <c r="A18782" s="38" t="s">
        <v>19101</v>
      </c>
      <c r="B18782" s="39">
        <v>2.78</v>
      </c>
    </row>
    <row r="18783" spans="1:2" x14ac:dyDescent="0.3">
      <c r="A18783" s="38" t="s">
        <v>19102</v>
      </c>
      <c r="B18783" s="39">
        <v>15.77</v>
      </c>
    </row>
    <row r="18784" spans="1:2" x14ac:dyDescent="0.3">
      <c r="A18784" s="38" t="s">
        <v>19103</v>
      </c>
      <c r="B18784" s="39">
        <v>15.77</v>
      </c>
    </row>
    <row r="18785" spans="1:2" x14ac:dyDescent="0.3">
      <c r="A18785" s="38" t="s">
        <v>19104</v>
      </c>
      <c r="B18785" s="39">
        <v>47.54</v>
      </c>
    </row>
    <row r="18786" spans="1:2" x14ac:dyDescent="0.3">
      <c r="A18786" s="38" t="s">
        <v>19105</v>
      </c>
      <c r="B18786" s="39">
        <v>47.54</v>
      </c>
    </row>
    <row r="18787" spans="1:2" x14ac:dyDescent="0.3">
      <c r="A18787" s="38" t="s">
        <v>19106</v>
      </c>
      <c r="B18787" s="39">
        <v>58.38</v>
      </c>
    </row>
    <row r="18788" spans="1:2" x14ac:dyDescent="0.3">
      <c r="A18788" s="38" t="s">
        <v>19107</v>
      </c>
      <c r="B18788" s="39">
        <v>58.38</v>
      </c>
    </row>
    <row r="18789" spans="1:2" x14ac:dyDescent="0.3">
      <c r="A18789" s="38" t="s">
        <v>19108</v>
      </c>
      <c r="B18789" s="39">
        <v>45.34</v>
      </c>
    </row>
    <row r="18790" spans="1:2" x14ac:dyDescent="0.3">
      <c r="A18790" s="38" t="s">
        <v>19109</v>
      </c>
      <c r="B18790" s="39">
        <v>45.34</v>
      </c>
    </row>
    <row r="18791" spans="1:2" x14ac:dyDescent="0.3">
      <c r="A18791" s="38" t="s">
        <v>19110</v>
      </c>
      <c r="B18791" s="39">
        <v>1.54</v>
      </c>
    </row>
    <row r="18792" spans="1:2" x14ac:dyDescent="0.3">
      <c r="A18792" s="38" t="s">
        <v>19111</v>
      </c>
      <c r="B18792" s="39">
        <v>1.54</v>
      </c>
    </row>
    <row r="18793" spans="1:2" x14ac:dyDescent="0.3">
      <c r="A18793" s="38" t="s">
        <v>19112</v>
      </c>
      <c r="B18793" s="39">
        <v>2.16</v>
      </c>
    </row>
    <row r="18794" spans="1:2" x14ac:dyDescent="0.3">
      <c r="A18794" s="38" t="s">
        <v>19113</v>
      </c>
      <c r="B18794" s="39">
        <v>2.16</v>
      </c>
    </row>
    <row r="18795" spans="1:2" x14ac:dyDescent="0.3">
      <c r="A18795" s="38" t="s">
        <v>19114</v>
      </c>
      <c r="B18795" s="39">
        <v>0.36</v>
      </c>
    </row>
    <row r="18796" spans="1:2" x14ac:dyDescent="0.3">
      <c r="A18796" s="38" t="s">
        <v>19115</v>
      </c>
      <c r="B18796" s="39">
        <v>0.36</v>
      </c>
    </row>
    <row r="18797" spans="1:2" x14ac:dyDescent="0.3">
      <c r="A18797" s="38" t="s">
        <v>19116</v>
      </c>
      <c r="B18797" s="39">
        <v>0.44</v>
      </c>
    </row>
    <row r="18798" spans="1:2" x14ac:dyDescent="0.3">
      <c r="A18798" s="38" t="s">
        <v>19117</v>
      </c>
      <c r="B18798" s="39">
        <v>0.44</v>
      </c>
    </row>
    <row r="18799" spans="1:2" x14ac:dyDescent="0.3">
      <c r="A18799" s="38" t="s">
        <v>19118</v>
      </c>
      <c r="B18799" s="39">
        <v>1.06</v>
      </c>
    </row>
    <row r="18800" spans="1:2" x14ac:dyDescent="0.3">
      <c r="A18800" s="38" t="s">
        <v>19119</v>
      </c>
      <c r="B18800" s="39">
        <v>1.06</v>
      </c>
    </row>
    <row r="18801" spans="1:2" x14ac:dyDescent="0.3">
      <c r="A18801" s="38" t="s">
        <v>19120</v>
      </c>
      <c r="B18801" s="39">
        <v>2.39</v>
      </c>
    </row>
    <row r="18802" spans="1:2" x14ac:dyDescent="0.3">
      <c r="A18802" s="38" t="s">
        <v>19121</v>
      </c>
      <c r="B18802" s="39">
        <v>2.39</v>
      </c>
    </row>
    <row r="18803" spans="1:2" x14ac:dyDescent="0.3">
      <c r="A18803" s="38" t="s">
        <v>19122</v>
      </c>
      <c r="B18803" s="39">
        <v>2.33</v>
      </c>
    </row>
    <row r="18804" spans="1:2" x14ac:dyDescent="0.3">
      <c r="A18804" s="38" t="s">
        <v>19123</v>
      </c>
      <c r="B18804" s="39">
        <v>2.33</v>
      </c>
    </row>
    <row r="18805" spans="1:2" x14ac:dyDescent="0.3">
      <c r="A18805" s="38" t="s">
        <v>19124</v>
      </c>
      <c r="B18805" s="39">
        <v>7.37</v>
      </c>
    </row>
    <row r="18806" spans="1:2" x14ac:dyDescent="0.3">
      <c r="A18806" s="38" t="s">
        <v>19125</v>
      </c>
      <c r="B18806" s="39">
        <v>7.37</v>
      </c>
    </row>
    <row r="18807" spans="1:2" x14ac:dyDescent="0.3">
      <c r="A18807" s="38" t="s">
        <v>19126</v>
      </c>
      <c r="B18807" s="39">
        <v>11.11</v>
      </c>
    </row>
    <row r="18808" spans="1:2" x14ac:dyDescent="0.3">
      <c r="A18808" s="38" t="s">
        <v>19127</v>
      </c>
      <c r="B18808" s="39">
        <v>11.11</v>
      </c>
    </row>
    <row r="18809" spans="1:2" x14ac:dyDescent="0.3">
      <c r="A18809" s="38" t="s">
        <v>19128</v>
      </c>
      <c r="B18809" s="39">
        <v>25.49</v>
      </c>
    </row>
    <row r="18810" spans="1:2" x14ac:dyDescent="0.3">
      <c r="A18810" s="38" t="s">
        <v>19129</v>
      </c>
      <c r="B18810" s="39">
        <v>25.49</v>
      </c>
    </row>
    <row r="18811" spans="1:2" x14ac:dyDescent="0.3">
      <c r="A18811" s="38" t="s">
        <v>19130</v>
      </c>
      <c r="B18811" s="39">
        <v>44.22</v>
      </c>
    </row>
    <row r="18812" spans="1:2" x14ac:dyDescent="0.3">
      <c r="A18812" s="38" t="s">
        <v>19131</v>
      </c>
      <c r="B18812" s="39">
        <v>44.22</v>
      </c>
    </row>
    <row r="18813" spans="1:2" x14ac:dyDescent="0.3">
      <c r="A18813" s="38" t="s">
        <v>19132</v>
      </c>
      <c r="B18813" s="39">
        <v>0.79</v>
      </c>
    </row>
    <row r="18814" spans="1:2" x14ac:dyDescent="0.3">
      <c r="A18814" s="38" t="s">
        <v>19133</v>
      </c>
      <c r="B18814" s="39">
        <v>0.79</v>
      </c>
    </row>
    <row r="18815" spans="1:2" x14ac:dyDescent="0.3">
      <c r="A18815" s="38" t="s">
        <v>19134</v>
      </c>
      <c r="B18815" s="39">
        <v>2.02</v>
      </c>
    </row>
    <row r="18816" spans="1:2" x14ac:dyDescent="0.3">
      <c r="A18816" s="38" t="s">
        <v>19135</v>
      </c>
      <c r="B18816" s="39">
        <v>2.02</v>
      </c>
    </row>
    <row r="18817" spans="1:2" x14ac:dyDescent="0.3">
      <c r="A18817" s="38" t="s">
        <v>19136</v>
      </c>
      <c r="B18817" s="39">
        <v>2.35</v>
      </c>
    </row>
    <row r="18818" spans="1:2" x14ac:dyDescent="0.3">
      <c r="A18818" s="38" t="s">
        <v>19137</v>
      </c>
      <c r="B18818" s="39">
        <v>2.35</v>
      </c>
    </row>
    <row r="18819" spans="1:2" x14ac:dyDescent="0.3">
      <c r="A18819" s="38" t="s">
        <v>19138</v>
      </c>
      <c r="B18819" s="39">
        <v>6.06</v>
      </c>
    </row>
    <row r="18820" spans="1:2" x14ac:dyDescent="0.3">
      <c r="A18820" s="38" t="s">
        <v>19139</v>
      </c>
      <c r="B18820" s="39">
        <v>6.06</v>
      </c>
    </row>
    <row r="18821" spans="1:2" x14ac:dyDescent="0.3">
      <c r="A18821" s="38" t="s">
        <v>19140</v>
      </c>
      <c r="B18821" s="39">
        <v>5.27</v>
      </c>
    </row>
    <row r="18822" spans="1:2" x14ac:dyDescent="0.3">
      <c r="A18822" s="38" t="s">
        <v>19141</v>
      </c>
      <c r="B18822" s="39">
        <v>5.27</v>
      </c>
    </row>
    <row r="18823" spans="1:2" x14ac:dyDescent="0.3">
      <c r="A18823" s="38" t="s">
        <v>19142</v>
      </c>
      <c r="B18823" s="39">
        <v>6.54</v>
      </c>
    </row>
    <row r="18824" spans="1:2" x14ac:dyDescent="0.3">
      <c r="A18824" s="38" t="s">
        <v>19143</v>
      </c>
      <c r="B18824" s="39">
        <v>6.54</v>
      </c>
    </row>
    <row r="18825" spans="1:2" x14ac:dyDescent="0.3">
      <c r="A18825" s="38" t="s">
        <v>19144</v>
      </c>
      <c r="B18825" s="39">
        <v>17.38</v>
      </c>
    </row>
    <row r="18826" spans="1:2" x14ac:dyDescent="0.3">
      <c r="A18826" s="38" t="s">
        <v>19145</v>
      </c>
      <c r="B18826" s="39">
        <v>17.38</v>
      </c>
    </row>
    <row r="18827" spans="1:2" x14ac:dyDescent="0.3">
      <c r="A18827" s="38" t="s">
        <v>19146</v>
      </c>
      <c r="B18827" s="39">
        <v>0.49</v>
      </c>
    </row>
    <row r="18828" spans="1:2" x14ac:dyDescent="0.3">
      <c r="A18828" s="38" t="s">
        <v>19147</v>
      </c>
      <c r="B18828" s="39">
        <v>0.49</v>
      </c>
    </row>
    <row r="18829" spans="1:2" x14ac:dyDescent="0.3">
      <c r="A18829" s="38" t="s">
        <v>19148</v>
      </c>
      <c r="B18829" s="39">
        <v>0.67</v>
      </c>
    </row>
    <row r="18830" spans="1:2" x14ac:dyDescent="0.3">
      <c r="A18830" s="38" t="s">
        <v>19149</v>
      </c>
      <c r="B18830" s="39">
        <v>0.67</v>
      </c>
    </row>
    <row r="18831" spans="1:2" x14ac:dyDescent="0.3">
      <c r="A18831" s="38" t="s">
        <v>19150</v>
      </c>
      <c r="B18831" s="39">
        <v>2.0299999999999998</v>
      </c>
    </row>
    <row r="18832" spans="1:2" x14ac:dyDescent="0.3">
      <c r="A18832" s="38" t="s">
        <v>19151</v>
      </c>
      <c r="B18832" s="39">
        <v>2.0299999999999998</v>
      </c>
    </row>
    <row r="18833" spans="1:2" x14ac:dyDescent="0.3">
      <c r="A18833" s="38" t="s">
        <v>19152</v>
      </c>
      <c r="B18833" s="39">
        <v>5.09</v>
      </c>
    </row>
    <row r="18834" spans="1:2" x14ac:dyDescent="0.3">
      <c r="A18834" s="38" t="s">
        <v>19153</v>
      </c>
      <c r="B18834" s="39">
        <v>5.09</v>
      </c>
    </row>
    <row r="18835" spans="1:2" x14ac:dyDescent="0.3">
      <c r="A18835" s="38" t="s">
        <v>19154</v>
      </c>
      <c r="B18835" s="39">
        <v>5.22</v>
      </c>
    </row>
    <row r="18836" spans="1:2" x14ac:dyDescent="0.3">
      <c r="A18836" s="38" t="s">
        <v>19155</v>
      </c>
      <c r="B18836" s="39">
        <v>5.22</v>
      </c>
    </row>
    <row r="18837" spans="1:2" x14ac:dyDescent="0.3">
      <c r="A18837" s="38" t="s">
        <v>19156</v>
      </c>
      <c r="B18837" s="39">
        <v>16.78</v>
      </c>
    </row>
    <row r="18838" spans="1:2" x14ac:dyDescent="0.3">
      <c r="A18838" s="38" t="s">
        <v>19157</v>
      </c>
      <c r="B18838" s="39">
        <v>16.78</v>
      </c>
    </row>
    <row r="18839" spans="1:2" x14ac:dyDescent="0.3">
      <c r="A18839" s="38" t="s">
        <v>19158</v>
      </c>
      <c r="B18839" s="39">
        <v>31.42</v>
      </c>
    </row>
    <row r="18840" spans="1:2" x14ac:dyDescent="0.3">
      <c r="A18840" s="38" t="s">
        <v>19159</v>
      </c>
      <c r="B18840" s="39">
        <v>31.42</v>
      </c>
    </row>
    <row r="18841" spans="1:2" x14ac:dyDescent="0.3">
      <c r="A18841" s="38" t="s">
        <v>19160</v>
      </c>
      <c r="B18841" s="39">
        <v>53.27</v>
      </c>
    </row>
    <row r="18842" spans="1:2" x14ac:dyDescent="0.3">
      <c r="A18842" s="38" t="s">
        <v>19161</v>
      </c>
      <c r="B18842" s="39">
        <v>53.27</v>
      </c>
    </row>
    <row r="18843" spans="1:2" x14ac:dyDescent="0.3">
      <c r="A18843" s="38" t="s">
        <v>19162</v>
      </c>
      <c r="B18843" s="39">
        <v>99.4</v>
      </c>
    </row>
    <row r="18844" spans="1:2" x14ac:dyDescent="0.3">
      <c r="A18844" s="38" t="s">
        <v>19163</v>
      </c>
      <c r="B18844" s="39">
        <v>99.4</v>
      </c>
    </row>
    <row r="18845" spans="1:2" x14ac:dyDescent="0.3">
      <c r="A18845" s="38" t="s">
        <v>19164</v>
      </c>
      <c r="B18845" s="39">
        <v>2.11</v>
      </c>
    </row>
    <row r="18846" spans="1:2" x14ac:dyDescent="0.3">
      <c r="A18846" s="38" t="s">
        <v>19165</v>
      </c>
      <c r="B18846" s="39">
        <v>2.11</v>
      </c>
    </row>
    <row r="18847" spans="1:2" x14ac:dyDescent="0.3">
      <c r="A18847" s="38" t="s">
        <v>19166</v>
      </c>
      <c r="B18847" s="39">
        <v>4.0199999999999996</v>
      </c>
    </row>
    <row r="18848" spans="1:2" x14ac:dyDescent="0.3">
      <c r="A18848" s="38" t="s">
        <v>19167</v>
      </c>
      <c r="B18848" s="39">
        <v>4.0199999999999996</v>
      </c>
    </row>
    <row r="18849" spans="1:2" x14ac:dyDescent="0.3">
      <c r="A18849" s="38" t="s">
        <v>19168</v>
      </c>
      <c r="B18849" s="39">
        <v>5.44</v>
      </c>
    </row>
    <row r="18850" spans="1:2" x14ac:dyDescent="0.3">
      <c r="A18850" s="38" t="s">
        <v>19169</v>
      </c>
      <c r="B18850" s="39">
        <v>5.44</v>
      </c>
    </row>
    <row r="18851" spans="1:2" x14ac:dyDescent="0.3">
      <c r="A18851" s="38" t="s">
        <v>19170</v>
      </c>
      <c r="B18851" s="39">
        <v>5.57</v>
      </c>
    </row>
    <row r="18852" spans="1:2" x14ac:dyDescent="0.3">
      <c r="A18852" s="38" t="s">
        <v>19171</v>
      </c>
      <c r="B18852" s="39">
        <v>5.57</v>
      </c>
    </row>
    <row r="18853" spans="1:2" x14ac:dyDescent="0.3">
      <c r="A18853" s="38" t="s">
        <v>19172</v>
      </c>
      <c r="B18853" s="39">
        <v>4.5199999999999996</v>
      </c>
    </row>
    <row r="18854" spans="1:2" x14ac:dyDescent="0.3">
      <c r="A18854" s="38" t="s">
        <v>19173</v>
      </c>
      <c r="B18854" s="39">
        <v>4.5199999999999996</v>
      </c>
    </row>
    <row r="18855" spans="1:2" x14ac:dyDescent="0.3">
      <c r="A18855" s="38" t="s">
        <v>19174</v>
      </c>
      <c r="B18855" s="39">
        <v>7.7</v>
      </c>
    </row>
    <row r="18856" spans="1:2" x14ac:dyDescent="0.3">
      <c r="A18856" s="38" t="s">
        <v>19175</v>
      </c>
      <c r="B18856" s="39">
        <v>7.7</v>
      </c>
    </row>
    <row r="18857" spans="1:2" x14ac:dyDescent="0.3">
      <c r="A18857" s="38" t="s">
        <v>19176</v>
      </c>
      <c r="B18857" s="39">
        <v>9.8699999999999992</v>
      </c>
    </row>
    <row r="18858" spans="1:2" x14ac:dyDescent="0.3">
      <c r="A18858" s="38" t="s">
        <v>19177</v>
      </c>
      <c r="B18858" s="39">
        <v>9.8699999999999992</v>
      </c>
    </row>
    <row r="18859" spans="1:2" x14ac:dyDescent="0.3">
      <c r="A18859" s="38" t="s">
        <v>19178</v>
      </c>
      <c r="B18859" s="39">
        <v>26.13</v>
      </c>
    </row>
    <row r="18860" spans="1:2" x14ac:dyDescent="0.3">
      <c r="A18860" s="38" t="s">
        <v>19179</v>
      </c>
      <c r="B18860" s="39">
        <v>26.13</v>
      </c>
    </row>
    <row r="18861" spans="1:2" x14ac:dyDescent="0.3">
      <c r="A18861" s="38" t="s">
        <v>19180</v>
      </c>
      <c r="B18861" s="39">
        <v>39.86</v>
      </c>
    </row>
    <row r="18862" spans="1:2" x14ac:dyDescent="0.3">
      <c r="A18862" s="38" t="s">
        <v>19181</v>
      </c>
      <c r="B18862" s="39">
        <v>39.86</v>
      </c>
    </row>
    <row r="18863" spans="1:2" x14ac:dyDescent="0.3">
      <c r="A18863" s="38" t="s">
        <v>19182</v>
      </c>
      <c r="B18863" s="39">
        <v>77.47</v>
      </c>
    </row>
    <row r="18864" spans="1:2" x14ac:dyDescent="0.3">
      <c r="A18864" s="38" t="s">
        <v>19183</v>
      </c>
      <c r="B18864" s="39">
        <v>77.47</v>
      </c>
    </row>
    <row r="18865" spans="1:2" x14ac:dyDescent="0.3">
      <c r="A18865" s="38" t="s">
        <v>19184</v>
      </c>
      <c r="B18865" s="39">
        <v>3.39</v>
      </c>
    </row>
    <row r="18866" spans="1:2" x14ac:dyDescent="0.3">
      <c r="A18866" s="38" t="s">
        <v>19185</v>
      </c>
      <c r="B18866" s="39">
        <v>3.39</v>
      </c>
    </row>
    <row r="18867" spans="1:2" x14ac:dyDescent="0.3">
      <c r="A18867" s="38" t="s">
        <v>19186</v>
      </c>
      <c r="B18867" s="39">
        <v>11.14</v>
      </c>
    </row>
    <row r="18868" spans="1:2" x14ac:dyDescent="0.3">
      <c r="A18868" s="38" t="s">
        <v>19187</v>
      </c>
      <c r="B18868" s="39">
        <v>11.14</v>
      </c>
    </row>
    <row r="18869" spans="1:2" x14ac:dyDescent="0.3">
      <c r="A18869" s="38" t="s">
        <v>19188</v>
      </c>
      <c r="B18869" s="39">
        <v>4.1100000000000003</v>
      </c>
    </row>
    <row r="18870" spans="1:2" x14ac:dyDescent="0.3">
      <c r="A18870" s="38" t="s">
        <v>19189</v>
      </c>
      <c r="B18870" s="39">
        <v>4.1100000000000003</v>
      </c>
    </row>
    <row r="18871" spans="1:2" x14ac:dyDescent="0.3">
      <c r="A18871" s="38" t="s">
        <v>19190</v>
      </c>
      <c r="B18871" s="39">
        <v>4.93</v>
      </c>
    </row>
    <row r="18872" spans="1:2" x14ac:dyDescent="0.3">
      <c r="A18872" s="38" t="s">
        <v>19191</v>
      </c>
      <c r="B18872" s="39">
        <v>4.93</v>
      </c>
    </row>
    <row r="18873" spans="1:2" x14ac:dyDescent="0.3">
      <c r="A18873" s="38" t="s">
        <v>19192</v>
      </c>
      <c r="B18873" s="39">
        <v>7.9</v>
      </c>
    </row>
    <row r="18874" spans="1:2" x14ac:dyDescent="0.3">
      <c r="A18874" s="38" t="s">
        <v>19193</v>
      </c>
      <c r="B18874" s="39">
        <v>7.9</v>
      </c>
    </row>
    <row r="18875" spans="1:2" x14ac:dyDescent="0.3">
      <c r="A18875" s="38" t="s">
        <v>19194</v>
      </c>
      <c r="B18875" s="39">
        <v>15.4</v>
      </c>
    </row>
    <row r="18876" spans="1:2" x14ac:dyDescent="0.3">
      <c r="A18876" s="38" t="s">
        <v>19195</v>
      </c>
      <c r="B18876" s="39">
        <v>15.4</v>
      </c>
    </row>
    <row r="18877" spans="1:2" x14ac:dyDescent="0.3">
      <c r="A18877" s="38" t="s">
        <v>19196</v>
      </c>
      <c r="B18877" s="39">
        <v>15.69</v>
      </c>
    </row>
    <row r="18878" spans="1:2" x14ac:dyDescent="0.3">
      <c r="A18878" s="38" t="s">
        <v>19197</v>
      </c>
      <c r="B18878" s="39">
        <v>15.69</v>
      </c>
    </row>
    <row r="18879" spans="1:2" x14ac:dyDescent="0.3">
      <c r="A18879" s="38" t="s">
        <v>19198</v>
      </c>
      <c r="B18879" s="39">
        <v>42.05</v>
      </c>
    </row>
    <row r="18880" spans="1:2" x14ac:dyDescent="0.3">
      <c r="A18880" s="38" t="s">
        <v>19199</v>
      </c>
      <c r="B18880" s="39">
        <v>42.05</v>
      </c>
    </row>
    <row r="18881" spans="1:2" x14ac:dyDescent="0.3">
      <c r="A18881" s="38" t="s">
        <v>19200</v>
      </c>
      <c r="B18881" s="39">
        <v>83.11</v>
      </c>
    </row>
    <row r="18882" spans="1:2" x14ac:dyDescent="0.3">
      <c r="A18882" s="38" t="s">
        <v>19201</v>
      </c>
      <c r="B18882" s="39">
        <v>83.11</v>
      </c>
    </row>
    <row r="18883" spans="1:2" x14ac:dyDescent="0.3">
      <c r="A18883" s="38" t="s">
        <v>19202</v>
      </c>
      <c r="B18883" s="39">
        <v>130.97999999999999</v>
      </c>
    </row>
    <row r="18884" spans="1:2" x14ac:dyDescent="0.3">
      <c r="A18884" s="38" t="s">
        <v>19203</v>
      </c>
      <c r="B18884" s="39">
        <v>130.97999999999999</v>
      </c>
    </row>
    <row r="18885" spans="1:2" x14ac:dyDescent="0.3">
      <c r="A18885" s="38" t="s">
        <v>19204</v>
      </c>
      <c r="B18885" s="39">
        <v>274.81</v>
      </c>
    </row>
    <row r="18886" spans="1:2" x14ac:dyDescent="0.3">
      <c r="A18886" s="38" t="s">
        <v>19205</v>
      </c>
      <c r="B18886" s="39">
        <v>274.81</v>
      </c>
    </row>
    <row r="18887" spans="1:2" x14ac:dyDescent="0.3">
      <c r="A18887" s="38" t="s">
        <v>19206</v>
      </c>
      <c r="B18887" s="39">
        <v>1.1000000000000001</v>
      </c>
    </row>
    <row r="18888" spans="1:2" x14ac:dyDescent="0.3">
      <c r="A18888" s="38" t="s">
        <v>19207</v>
      </c>
      <c r="B18888" s="39">
        <v>1.1000000000000001</v>
      </c>
    </row>
    <row r="18889" spans="1:2" x14ac:dyDescent="0.3">
      <c r="A18889" s="38" t="s">
        <v>19208</v>
      </c>
      <c r="B18889" s="39">
        <v>1.21</v>
      </c>
    </row>
    <row r="18890" spans="1:2" x14ac:dyDescent="0.3">
      <c r="A18890" s="38" t="s">
        <v>19209</v>
      </c>
      <c r="B18890" s="39">
        <v>1.21</v>
      </c>
    </row>
    <row r="18891" spans="1:2" x14ac:dyDescent="0.3">
      <c r="A18891" s="38" t="s">
        <v>19210</v>
      </c>
      <c r="B18891" s="39">
        <v>2</v>
      </c>
    </row>
    <row r="18892" spans="1:2" x14ac:dyDescent="0.3">
      <c r="A18892" s="38" t="s">
        <v>19211</v>
      </c>
      <c r="B18892" s="39">
        <v>2</v>
      </c>
    </row>
    <row r="18893" spans="1:2" x14ac:dyDescent="0.3">
      <c r="A18893" s="38" t="s">
        <v>19212</v>
      </c>
      <c r="B18893" s="39">
        <v>6.19</v>
      </c>
    </row>
    <row r="18894" spans="1:2" x14ac:dyDescent="0.3">
      <c r="A18894" s="38" t="s">
        <v>19213</v>
      </c>
      <c r="B18894" s="39">
        <v>6.19</v>
      </c>
    </row>
    <row r="18895" spans="1:2" x14ac:dyDescent="0.3">
      <c r="A18895" s="38" t="s">
        <v>19214</v>
      </c>
      <c r="B18895" s="39">
        <v>0.78</v>
      </c>
    </row>
    <row r="18896" spans="1:2" x14ac:dyDescent="0.3">
      <c r="A18896" s="38" t="s">
        <v>19215</v>
      </c>
      <c r="B18896" s="39">
        <v>0.78</v>
      </c>
    </row>
    <row r="18897" spans="1:2" x14ac:dyDescent="0.3">
      <c r="A18897" s="38" t="s">
        <v>19216</v>
      </c>
      <c r="B18897" s="39">
        <v>1.24</v>
      </c>
    </row>
    <row r="18898" spans="1:2" x14ac:dyDescent="0.3">
      <c r="A18898" s="38" t="s">
        <v>19217</v>
      </c>
      <c r="B18898" s="39">
        <v>1.24</v>
      </c>
    </row>
    <row r="18899" spans="1:2" x14ac:dyDescent="0.3">
      <c r="A18899" s="38" t="s">
        <v>19218</v>
      </c>
      <c r="B18899" s="39">
        <v>0.88</v>
      </c>
    </row>
    <row r="18900" spans="1:2" x14ac:dyDescent="0.3">
      <c r="A18900" s="38" t="s">
        <v>19219</v>
      </c>
      <c r="B18900" s="39">
        <v>0.88</v>
      </c>
    </row>
    <row r="18901" spans="1:2" x14ac:dyDescent="0.3">
      <c r="A18901" s="38" t="s">
        <v>19220</v>
      </c>
      <c r="B18901" s="39">
        <v>2.84</v>
      </c>
    </row>
    <row r="18902" spans="1:2" x14ac:dyDescent="0.3">
      <c r="A18902" s="38" t="s">
        <v>19221</v>
      </c>
      <c r="B18902" s="39">
        <v>2.84</v>
      </c>
    </row>
    <row r="18903" spans="1:2" x14ac:dyDescent="0.3">
      <c r="A18903" s="38" t="s">
        <v>19222</v>
      </c>
      <c r="B18903" s="39">
        <v>6.43</v>
      </c>
    </row>
    <row r="18904" spans="1:2" x14ac:dyDescent="0.3">
      <c r="A18904" s="38" t="s">
        <v>19223</v>
      </c>
      <c r="B18904" s="39">
        <v>6.43</v>
      </c>
    </row>
    <row r="18905" spans="1:2" x14ac:dyDescent="0.3">
      <c r="A18905" s="38" t="s">
        <v>19224</v>
      </c>
      <c r="B18905" s="39">
        <v>11.3</v>
      </c>
    </row>
    <row r="18906" spans="1:2" x14ac:dyDescent="0.3">
      <c r="A18906" s="38" t="s">
        <v>19225</v>
      </c>
      <c r="B18906" s="39">
        <v>11.3</v>
      </c>
    </row>
    <row r="18907" spans="1:2" x14ac:dyDescent="0.3">
      <c r="A18907" s="38" t="s">
        <v>19226</v>
      </c>
      <c r="B18907" s="39">
        <v>1.63</v>
      </c>
    </row>
    <row r="18908" spans="1:2" x14ac:dyDescent="0.3">
      <c r="A18908" s="38" t="s">
        <v>19227</v>
      </c>
      <c r="B18908" s="39">
        <v>1.63</v>
      </c>
    </row>
    <row r="18909" spans="1:2" x14ac:dyDescent="0.3">
      <c r="A18909" s="38" t="s">
        <v>19228</v>
      </c>
      <c r="B18909" s="39">
        <v>2.62</v>
      </c>
    </row>
    <row r="18910" spans="1:2" x14ac:dyDescent="0.3">
      <c r="A18910" s="38" t="s">
        <v>19229</v>
      </c>
      <c r="B18910" s="39">
        <v>2.62</v>
      </c>
    </row>
    <row r="18911" spans="1:2" x14ac:dyDescent="0.3">
      <c r="A18911" s="38" t="s">
        <v>19230</v>
      </c>
      <c r="B18911" s="39">
        <v>2.57</v>
      </c>
    </row>
    <row r="18912" spans="1:2" x14ac:dyDescent="0.3">
      <c r="A18912" s="38" t="s">
        <v>19231</v>
      </c>
      <c r="B18912" s="39">
        <v>2.57</v>
      </c>
    </row>
    <row r="18913" spans="1:2" x14ac:dyDescent="0.3">
      <c r="A18913" s="38" t="s">
        <v>19232</v>
      </c>
      <c r="B18913" s="39">
        <v>5.75</v>
      </c>
    </row>
    <row r="18914" spans="1:2" x14ac:dyDescent="0.3">
      <c r="A18914" s="38" t="s">
        <v>19233</v>
      </c>
      <c r="B18914" s="39">
        <v>5.75</v>
      </c>
    </row>
    <row r="18915" spans="1:2" x14ac:dyDescent="0.3">
      <c r="A18915" s="38" t="s">
        <v>19234</v>
      </c>
      <c r="B18915" s="39">
        <v>2.96</v>
      </c>
    </row>
    <row r="18916" spans="1:2" x14ac:dyDescent="0.3">
      <c r="A18916" s="38" t="s">
        <v>19235</v>
      </c>
      <c r="B18916" s="39">
        <v>2.96</v>
      </c>
    </row>
    <row r="18917" spans="1:2" x14ac:dyDescent="0.3">
      <c r="A18917" s="38" t="s">
        <v>19236</v>
      </c>
      <c r="B18917" s="39">
        <v>3.01</v>
      </c>
    </row>
    <row r="18918" spans="1:2" x14ac:dyDescent="0.3">
      <c r="A18918" s="38" t="s">
        <v>19237</v>
      </c>
      <c r="B18918" s="39">
        <v>3.01</v>
      </c>
    </row>
    <row r="18919" spans="1:2" x14ac:dyDescent="0.3">
      <c r="A18919" s="38" t="s">
        <v>19238</v>
      </c>
      <c r="B18919" s="39">
        <v>3.73</v>
      </c>
    </row>
    <row r="18920" spans="1:2" x14ac:dyDescent="0.3">
      <c r="A18920" s="38" t="s">
        <v>19239</v>
      </c>
      <c r="B18920" s="39">
        <v>3.73</v>
      </c>
    </row>
    <row r="18921" spans="1:2" x14ac:dyDescent="0.3">
      <c r="A18921" s="38" t="s">
        <v>19240</v>
      </c>
      <c r="B18921" s="39">
        <v>6.11</v>
      </c>
    </row>
    <row r="18922" spans="1:2" x14ac:dyDescent="0.3">
      <c r="A18922" s="38" t="s">
        <v>19241</v>
      </c>
      <c r="B18922" s="39">
        <v>6.11</v>
      </c>
    </row>
    <row r="18923" spans="1:2" x14ac:dyDescent="0.3">
      <c r="A18923" s="38" t="s">
        <v>19242</v>
      </c>
      <c r="B18923" s="39">
        <v>2.73</v>
      </c>
    </row>
    <row r="18924" spans="1:2" x14ac:dyDescent="0.3">
      <c r="A18924" s="38" t="s">
        <v>19243</v>
      </c>
      <c r="B18924" s="39">
        <v>2.73</v>
      </c>
    </row>
    <row r="18925" spans="1:2" x14ac:dyDescent="0.3">
      <c r="A18925" s="38" t="s">
        <v>19244</v>
      </c>
      <c r="B18925" s="39">
        <v>3.6</v>
      </c>
    </row>
    <row r="18926" spans="1:2" x14ac:dyDescent="0.3">
      <c r="A18926" s="38" t="s">
        <v>19245</v>
      </c>
      <c r="B18926" s="39">
        <v>3.6</v>
      </c>
    </row>
    <row r="18927" spans="1:2" x14ac:dyDescent="0.3">
      <c r="A18927" s="38" t="s">
        <v>19246</v>
      </c>
      <c r="B18927" s="39">
        <v>4.3</v>
      </c>
    </row>
    <row r="18928" spans="1:2" x14ac:dyDescent="0.3">
      <c r="A18928" s="38" t="s">
        <v>19247</v>
      </c>
      <c r="B18928" s="39">
        <v>4.3</v>
      </c>
    </row>
    <row r="18929" spans="1:2" x14ac:dyDescent="0.3">
      <c r="A18929" s="38" t="s">
        <v>19248</v>
      </c>
      <c r="B18929" s="39">
        <v>4.87</v>
      </c>
    </row>
    <row r="18930" spans="1:2" x14ac:dyDescent="0.3">
      <c r="A18930" s="38" t="s">
        <v>19249</v>
      </c>
      <c r="B18930" s="39">
        <v>4.87</v>
      </c>
    </row>
    <row r="18931" spans="1:2" x14ac:dyDescent="0.3">
      <c r="A18931" s="38" t="s">
        <v>19250</v>
      </c>
      <c r="B18931" s="39">
        <v>5.85</v>
      </c>
    </row>
    <row r="18932" spans="1:2" x14ac:dyDescent="0.3">
      <c r="A18932" s="38" t="s">
        <v>19251</v>
      </c>
      <c r="B18932" s="39">
        <v>5.85</v>
      </c>
    </row>
    <row r="18933" spans="1:2" x14ac:dyDescent="0.3">
      <c r="A18933" s="38" t="s">
        <v>19252</v>
      </c>
      <c r="B18933" s="39">
        <v>5.48</v>
      </c>
    </row>
    <row r="18934" spans="1:2" x14ac:dyDescent="0.3">
      <c r="A18934" s="38" t="s">
        <v>19253</v>
      </c>
      <c r="B18934" s="39">
        <v>5.48</v>
      </c>
    </row>
    <row r="18935" spans="1:2" x14ac:dyDescent="0.3">
      <c r="A18935" s="38" t="s">
        <v>19254</v>
      </c>
      <c r="B18935" s="39">
        <v>10.56</v>
      </c>
    </row>
    <row r="18936" spans="1:2" x14ac:dyDescent="0.3">
      <c r="A18936" s="38" t="s">
        <v>19255</v>
      </c>
      <c r="B18936" s="39">
        <v>10.56</v>
      </c>
    </row>
    <row r="18937" spans="1:2" x14ac:dyDescent="0.3">
      <c r="A18937" s="38" t="s">
        <v>19256</v>
      </c>
      <c r="B18937" s="39">
        <v>4493</v>
      </c>
    </row>
    <row r="18938" spans="1:2" x14ac:dyDescent="0.3">
      <c r="A18938" s="38" t="s">
        <v>19257</v>
      </c>
      <c r="B18938" s="39">
        <v>4493</v>
      </c>
    </row>
    <row r="18939" spans="1:2" x14ac:dyDescent="0.3">
      <c r="A18939" s="38" t="s">
        <v>19258</v>
      </c>
      <c r="B18939" s="39">
        <v>3621</v>
      </c>
    </row>
    <row r="18940" spans="1:2" x14ac:dyDescent="0.3">
      <c r="A18940" s="38" t="s">
        <v>19259</v>
      </c>
      <c r="B18940" s="39">
        <v>3621</v>
      </c>
    </row>
    <row r="18941" spans="1:2" x14ac:dyDescent="0.3">
      <c r="A18941" s="38" t="s">
        <v>19260</v>
      </c>
      <c r="B18941" s="39">
        <v>6998</v>
      </c>
    </row>
    <row r="18942" spans="1:2" x14ac:dyDescent="0.3">
      <c r="A18942" s="38" t="s">
        <v>19261</v>
      </c>
      <c r="B18942" s="39">
        <v>6958</v>
      </c>
    </row>
    <row r="18943" spans="1:2" x14ac:dyDescent="0.3">
      <c r="A18943" s="38" t="s">
        <v>19262</v>
      </c>
      <c r="B18943" s="39">
        <v>12.67</v>
      </c>
    </row>
    <row r="18944" spans="1:2" x14ac:dyDescent="0.3">
      <c r="A18944" s="38" t="s">
        <v>19263</v>
      </c>
      <c r="B18944" s="39">
        <v>12.02</v>
      </c>
    </row>
    <row r="18945" spans="1:2" x14ac:dyDescent="0.3">
      <c r="A18945" s="38" t="s">
        <v>19264</v>
      </c>
      <c r="B18945" s="39">
        <v>18.57</v>
      </c>
    </row>
    <row r="18946" spans="1:2" x14ac:dyDescent="0.3">
      <c r="A18946" s="38" t="s">
        <v>19265</v>
      </c>
      <c r="B18946" s="39">
        <v>17.850000000000001</v>
      </c>
    </row>
    <row r="18947" spans="1:2" x14ac:dyDescent="0.3">
      <c r="A18947" s="38" t="s">
        <v>19266</v>
      </c>
      <c r="B18947" s="39">
        <v>22.46</v>
      </c>
    </row>
    <row r="18948" spans="1:2" x14ac:dyDescent="0.3">
      <c r="A18948" s="38" t="s">
        <v>19267</v>
      </c>
      <c r="B18948" s="39">
        <v>21.69</v>
      </c>
    </row>
    <row r="18949" spans="1:2" x14ac:dyDescent="0.3">
      <c r="A18949" s="38" t="s">
        <v>19268</v>
      </c>
      <c r="B18949" s="39">
        <v>30.14</v>
      </c>
    </row>
    <row r="18950" spans="1:2" x14ac:dyDescent="0.3">
      <c r="A18950" s="38" t="s">
        <v>19269</v>
      </c>
      <c r="B18950" s="39">
        <v>29.31</v>
      </c>
    </row>
    <row r="18951" spans="1:2" x14ac:dyDescent="0.3">
      <c r="A18951" s="38" t="s">
        <v>19270</v>
      </c>
      <c r="B18951" s="39">
        <v>39.770000000000003</v>
      </c>
    </row>
    <row r="18952" spans="1:2" x14ac:dyDescent="0.3">
      <c r="A18952" s="38" t="s">
        <v>19271</v>
      </c>
      <c r="B18952" s="39">
        <v>38.840000000000003</v>
      </c>
    </row>
    <row r="18953" spans="1:2" x14ac:dyDescent="0.3">
      <c r="A18953" s="38" t="s">
        <v>19272</v>
      </c>
      <c r="B18953" s="39">
        <v>55.86</v>
      </c>
    </row>
    <row r="18954" spans="1:2" x14ac:dyDescent="0.3">
      <c r="A18954" s="38" t="s">
        <v>19273</v>
      </c>
      <c r="B18954" s="39">
        <v>54.73</v>
      </c>
    </row>
    <row r="18955" spans="1:2" x14ac:dyDescent="0.3">
      <c r="A18955" s="38" t="s">
        <v>19274</v>
      </c>
      <c r="B18955" s="39">
        <v>77.290000000000006</v>
      </c>
    </row>
    <row r="18956" spans="1:2" x14ac:dyDescent="0.3">
      <c r="A18956" s="38" t="s">
        <v>19275</v>
      </c>
      <c r="B18956" s="39">
        <v>75.95</v>
      </c>
    </row>
    <row r="18957" spans="1:2" x14ac:dyDescent="0.3">
      <c r="A18957" s="38" t="s">
        <v>19276</v>
      </c>
      <c r="B18957" s="39">
        <v>107.39</v>
      </c>
    </row>
    <row r="18958" spans="1:2" x14ac:dyDescent="0.3">
      <c r="A18958" s="38" t="s">
        <v>19277</v>
      </c>
      <c r="B18958" s="39">
        <v>105.85</v>
      </c>
    </row>
    <row r="18959" spans="1:2" x14ac:dyDescent="0.3">
      <c r="A18959" s="38" t="s">
        <v>19278</v>
      </c>
      <c r="B18959" s="39">
        <v>152.29</v>
      </c>
    </row>
    <row r="18960" spans="1:2" x14ac:dyDescent="0.3">
      <c r="A18960" s="38" t="s">
        <v>19279</v>
      </c>
      <c r="B18960" s="39">
        <v>150.24</v>
      </c>
    </row>
    <row r="18961" spans="1:2" x14ac:dyDescent="0.3">
      <c r="A18961" s="38" t="s">
        <v>19280</v>
      </c>
      <c r="B18961" s="39">
        <v>19.39</v>
      </c>
    </row>
    <row r="18962" spans="1:2" x14ac:dyDescent="0.3">
      <c r="A18962" s="38" t="s">
        <v>19281</v>
      </c>
      <c r="B18962" s="39">
        <v>18.739999999999998</v>
      </c>
    </row>
    <row r="18963" spans="1:2" x14ac:dyDescent="0.3">
      <c r="A18963" s="38" t="s">
        <v>19282</v>
      </c>
      <c r="B18963" s="39">
        <v>28.57</v>
      </c>
    </row>
    <row r="18964" spans="1:2" x14ac:dyDescent="0.3">
      <c r="A18964" s="38" t="s">
        <v>19283</v>
      </c>
      <c r="B18964" s="39">
        <v>27.85</v>
      </c>
    </row>
    <row r="18965" spans="1:2" x14ac:dyDescent="0.3">
      <c r="A18965" s="38" t="s">
        <v>19284</v>
      </c>
      <c r="B18965" s="39">
        <v>37.619999999999997</v>
      </c>
    </row>
    <row r="18966" spans="1:2" x14ac:dyDescent="0.3">
      <c r="A18966" s="38" t="s">
        <v>19285</v>
      </c>
      <c r="B18966" s="39">
        <v>36.840000000000003</v>
      </c>
    </row>
    <row r="18967" spans="1:2" x14ac:dyDescent="0.3">
      <c r="A18967" s="38" t="s">
        <v>19286</v>
      </c>
      <c r="B18967" s="39">
        <v>63.44</v>
      </c>
    </row>
    <row r="18968" spans="1:2" x14ac:dyDescent="0.3">
      <c r="A18968" s="38" t="s">
        <v>19287</v>
      </c>
      <c r="B18968" s="39">
        <v>62.51</v>
      </c>
    </row>
    <row r="18969" spans="1:2" x14ac:dyDescent="0.3">
      <c r="A18969" s="38" t="s">
        <v>19288</v>
      </c>
      <c r="B18969" s="39">
        <v>4593</v>
      </c>
    </row>
    <row r="18970" spans="1:2" x14ac:dyDescent="0.3">
      <c r="A18970" s="38" t="s">
        <v>19289</v>
      </c>
      <c r="B18970" s="39">
        <v>4467</v>
      </c>
    </row>
    <row r="18971" spans="1:2" x14ac:dyDescent="0.3">
      <c r="A18971" s="38" t="s">
        <v>19290</v>
      </c>
      <c r="B18971" s="39">
        <v>6.85</v>
      </c>
    </row>
    <row r="18972" spans="1:2" x14ac:dyDescent="0.3">
      <c r="A18972" s="38" t="s">
        <v>19291</v>
      </c>
      <c r="B18972" s="39">
        <v>6.03</v>
      </c>
    </row>
    <row r="18973" spans="1:2" x14ac:dyDescent="0.3">
      <c r="A18973" s="38" t="s">
        <v>19292</v>
      </c>
      <c r="B18973" s="39">
        <v>8.44</v>
      </c>
    </row>
    <row r="18974" spans="1:2" x14ac:dyDescent="0.3">
      <c r="A18974" s="38" t="s">
        <v>19293</v>
      </c>
      <c r="B18974" s="39">
        <v>7.41</v>
      </c>
    </row>
    <row r="18975" spans="1:2" x14ac:dyDescent="0.3">
      <c r="A18975" s="38" t="s">
        <v>19294</v>
      </c>
      <c r="B18975" s="39">
        <v>10.19</v>
      </c>
    </row>
    <row r="18976" spans="1:2" x14ac:dyDescent="0.3">
      <c r="A18976" s="38" t="s">
        <v>19295</v>
      </c>
      <c r="B18976" s="39">
        <v>8.9499999999999993</v>
      </c>
    </row>
    <row r="18977" spans="1:2" x14ac:dyDescent="0.3">
      <c r="A18977" s="38" t="s">
        <v>19296</v>
      </c>
      <c r="B18977" s="39">
        <v>12.19</v>
      </c>
    </row>
    <row r="18978" spans="1:2" x14ac:dyDescent="0.3">
      <c r="A18978" s="38" t="s">
        <v>19297</v>
      </c>
      <c r="B18978" s="39">
        <v>10.76</v>
      </c>
    </row>
    <row r="18979" spans="1:2" x14ac:dyDescent="0.3">
      <c r="A18979" s="38" t="s">
        <v>19298</v>
      </c>
      <c r="B18979" s="39">
        <v>14.11</v>
      </c>
    </row>
    <row r="18980" spans="1:2" x14ac:dyDescent="0.3">
      <c r="A18980" s="38" t="s">
        <v>19299</v>
      </c>
      <c r="B18980" s="39">
        <v>12.47</v>
      </c>
    </row>
    <row r="18981" spans="1:2" x14ac:dyDescent="0.3">
      <c r="A18981" s="38" t="s">
        <v>19300</v>
      </c>
      <c r="B18981" s="39">
        <v>22.55</v>
      </c>
    </row>
    <row r="18982" spans="1:2" x14ac:dyDescent="0.3">
      <c r="A18982" s="38" t="s">
        <v>19301</v>
      </c>
      <c r="B18982" s="39">
        <v>19.96</v>
      </c>
    </row>
    <row r="18983" spans="1:2" x14ac:dyDescent="0.3">
      <c r="A18983" s="38" t="s">
        <v>19302</v>
      </c>
      <c r="B18983" s="39">
        <v>28.98</v>
      </c>
    </row>
    <row r="18984" spans="1:2" x14ac:dyDescent="0.3">
      <c r="A18984" s="38" t="s">
        <v>19303</v>
      </c>
      <c r="B18984" s="39">
        <v>25.63</v>
      </c>
    </row>
    <row r="18985" spans="1:2" x14ac:dyDescent="0.3">
      <c r="A18985" s="38" t="s">
        <v>19304</v>
      </c>
      <c r="B18985" s="39">
        <v>44.96</v>
      </c>
    </row>
    <row r="18986" spans="1:2" x14ac:dyDescent="0.3">
      <c r="A18986" s="38" t="s">
        <v>19305</v>
      </c>
      <c r="B18986" s="39">
        <v>39.76</v>
      </c>
    </row>
    <row r="18987" spans="1:2" x14ac:dyDescent="0.3">
      <c r="A18987" s="38" t="s">
        <v>19306</v>
      </c>
      <c r="B18987" s="39">
        <v>65.8</v>
      </c>
    </row>
    <row r="18988" spans="1:2" x14ac:dyDescent="0.3">
      <c r="A18988" s="38" t="s">
        <v>19307</v>
      </c>
      <c r="B18988" s="39">
        <v>58.4</v>
      </c>
    </row>
    <row r="18989" spans="1:2" x14ac:dyDescent="0.3">
      <c r="A18989" s="38" t="s">
        <v>19308</v>
      </c>
      <c r="B18989" s="39">
        <v>10.49</v>
      </c>
    </row>
    <row r="18990" spans="1:2" x14ac:dyDescent="0.3">
      <c r="A18990" s="38" t="s">
        <v>19309</v>
      </c>
      <c r="B18990" s="39">
        <v>9.09</v>
      </c>
    </row>
    <row r="18991" spans="1:2" x14ac:dyDescent="0.3">
      <c r="A18991" s="38" t="s">
        <v>19310</v>
      </c>
      <c r="B18991" s="39">
        <v>12.24</v>
      </c>
    </row>
    <row r="18992" spans="1:2" x14ac:dyDescent="0.3">
      <c r="A18992" s="38" t="s">
        <v>19311</v>
      </c>
      <c r="B18992" s="39">
        <v>10.61</v>
      </c>
    </row>
    <row r="18993" spans="1:2" x14ac:dyDescent="0.3">
      <c r="A18993" s="38" t="s">
        <v>19312</v>
      </c>
      <c r="B18993" s="39">
        <v>14.87</v>
      </c>
    </row>
    <row r="18994" spans="1:2" x14ac:dyDescent="0.3">
      <c r="A18994" s="38" t="s">
        <v>19313</v>
      </c>
      <c r="B18994" s="39">
        <v>12.88</v>
      </c>
    </row>
    <row r="18995" spans="1:2" x14ac:dyDescent="0.3">
      <c r="A18995" s="38" t="s">
        <v>19314</v>
      </c>
      <c r="B18995" s="39">
        <v>16.62</v>
      </c>
    </row>
    <row r="18996" spans="1:2" x14ac:dyDescent="0.3">
      <c r="A18996" s="38" t="s">
        <v>19315</v>
      </c>
      <c r="B18996" s="39">
        <v>14.4</v>
      </c>
    </row>
    <row r="18997" spans="1:2" x14ac:dyDescent="0.3">
      <c r="A18997" s="38" t="s">
        <v>19316</v>
      </c>
      <c r="B18997" s="39">
        <v>22.74</v>
      </c>
    </row>
    <row r="18998" spans="1:2" x14ac:dyDescent="0.3">
      <c r="A18998" s="38" t="s">
        <v>19317</v>
      </c>
      <c r="B18998" s="39">
        <v>19.71</v>
      </c>
    </row>
    <row r="18999" spans="1:2" x14ac:dyDescent="0.3">
      <c r="A18999" s="38" t="s">
        <v>19318</v>
      </c>
      <c r="B18999" s="39">
        <v>27.99</v>
      </c>
    </row>
    <row r="19000" spans="1:2" x14ac:dyDescent="0.3">
      <c r="A19000" s="38" t="s">
        <v>19319</v>
      </c>
      <c r="B19000" s="39">
        <v>24.25</v>
      </c>
    </row>
    <row r="19001" spans="1:2" x14ac:dyDescent="0.3">
      <c r="A19001" s="38" t="s">
        <v>19320</v>
      </c>
      <c r="B19001" s="39">
        <v>41.99</v>
      </c>
    </row>
    <row r="19002" spans="1:2" x14ac:dyDescent="0.3">
      <c r="A19002" s="38" t="s">
        <v>19321</v>
      </c>
      <c r="B19002" s="39">
        <v>36.380000000000003</v>
      </c>
    </row>
    <row r="19003" spans="1:2" x14ac:dyDescent="0.3">
      <c r="A19003" s="38" t="s">
        <v>19322</v>
      </c>
      <c r="B19003" s="39">
        <v>52.49</v>
      </c>
    </row>
    <row r="19004" spans="1:2" x14ac:dyDescent="0.3">
      <c r="A19004" s="38" t="s">
        <v>19323</v>
      </c>
      <c r="B19004" s="39">
        <v>45.48</v>
      </c>
    </row>
    <row r="19005" spans="1:2" x14ac:dyDescent="0.3">
      <c r="A19005" s="38" t="s">
        <v>19324</v>
      </c>
      <c r="B19005" s="39">
        <v>66.489999999999995</v>
      </c>
    </row>
    <row r="19006" spans="1:2" x14ac:dyDescent="0.3">
      <c r="A19006" s="38" t="s">
        <v>19325</v>
      </c>
      <c r="B19006" s="39">
        <v>57.61</v>
      </c>
    </row>
    <row r="19007" spans="1:2" x14ac:dyDescent="0.3">
      <c r="A19007" s="38" t="s">
        <v>19326</v>
      </c>
      <c r="B19007" s="39">
        <v>12.24</v>
      </c>
    </row>
    <row r="19008" spans="1:2" x14ac:dyDescent="0.3">
      <c r="A19008" s="38" t="s">
        <v>19327</v>
      </c>
      <c r="B19008" s="39">
        <v>10.61</v>
      </c>
    </row>
    <row r="19009" spans="1:2" x14ac:dyDescent="0.3">
      <c r="A19009" s="38" t="s">
        <v>19328</v>
      </c>
      <c r="B19009" s="39">
        <v>13.99</v>
      </c>
    </row>
    <row r="19010" spans="1:2" x14ac:dyDescent="0.3">
      <c r="A19010" s="38" t="s">
        <v>19329</v>
      </c>
      <c r="B19010" s="39">
        <v>12.12</v>
      </c>
    </row>
    <row r="19011" spans="1:2" x14ac:dyDescent="0.3">
      <c r="A19011" s="38" t="s">
        <v>19330</v>
      </c>
      <c r="B19011" s="39">
        <v>19.239999999999998</v>
      </c>
    </row>
    <row r="19012" spans="1:2" x14ac:dyDescent="0.3">
      <c r="A19012" s="38" t="s">
        <v>19331</v>
      </c>
      <c r="B19012" s="39">
        <v>16.670000000000002</v>
      </c>
    </row>
    <row r="19013" spans="1:2" x14ac:dyDescent="0.3">
      <c r="A19013" s="38" t="s">
        <v>19332</v>
      </c>
      <c r="B19013" s="39">
        <v>19.59</v>
      </c>
    </row>
    <row r="19014" spans="1:2" x14ac:dyDescent="0.3">
      <c r="A19014" s="38" t="s">
        <v>19333</v>
      </c>
      <c r="B19014" s="39">
        <v>16.98</v>
      </c>
    </row>
    <row r="19015" spans="1:2" x14ac:dyDescent="0.3">
      <c r="A19015" s="38" t="s">
        <v>19334</v>
      </c>
      <c r="B19015" s="39">
        <v>24.49</v>
      </c>
    </row>
    <row r="19016" spans="1:2" x14ac:dyDescent="0.3">
      <c r="A19016" s="38" t="s">
        <v>19335</v>
      </c>
      <c r="B19016" s="39">
        <v>21.22</v>
      </c>
    </row>
    <row r="19017" spans="1:2" x14ac:dyDescent="0.3">
      <c r="A19017" s="38" t="s">
        <v>19336</v>
      </c>
      <c r="B19017" s="39">
        <v>38.49</v>
      </c>
    </row>
    <row r="19018" spans="1:2" x14ac:dyDescent="0.3">
      <c r="A19018" s="38" t="s">
        <v>19337</v>
      </c>
      <c r="B19018" s="39">
        <v>33.35</v>
      </c>
    </row>
    <row r="19019" spans="1:2" x14ac:dyDescent="0.3">
      <c r="A19019" s="38" t="s">
        <v>19338</v>
      </c>
      <c r="B19019" s="39">
        <v>69.989999999999995</v>
      </c>
    </row>
    <row r="19020" spans="1:2" x14ac:dyDescent="0.3">
      <c r="A19020" s="38" t="s">
        <v>19339</v>
      </c>
      <c r="B19020" s="39">
        <v>60.64</v>
      </c>
    </row>
    <row r="19021" spans="1:2" x14ac:dyDescent="0.3">
      <c r="A19021" s="38" t="s">
        <v>19340</v>
      </c>
      <c r="B19021" s="39">
        <v>80.489999999999995</v>
      </c>
    </row>
    <row r="19022" spans="1:2" x14ac:dyDescent="0.3">
      <c r="A19022" s="38" t="s">
        <v>19341</v>
      </c>
      <c r="B19022" s="39">
        <v>69.739999999999995</v>
      </c>
    </row>
    <row r="19023" spans="1:2" x14ac:dyDescent="0.3">
      <c r="A19023" s="38" t="s">
        <v>19342</v>
      </c>
      <c r="B19023" s="39">
        <v>101.49</v>
      </c>
    </row>
    <row r="19024" spans="1:2" x14ac:dyDescent="0.3">
      <c r="A19024" s="38" t="s">
        <v>19343</v>
      </c>
      <c r="B19024" s="39">
        <v>87.93</v>
      </c>
    </row>
    <row r="19025" spans="1:2" x14ac:dyDescent="0.3">
      <c r="A19025" s="38" t="s">
        <v>19344</v>
      </c>
      <c r="B19025" s="39">
        <v>4.37</v>
      </c>
    </row>
    <row r="19026" spans="1:2" x14ac:dyDescent="0.3">
      <c r="A19026" s="38" t="s">
        <v>19345</v>
      </c>
      <c r="B19026" s="39">
        <v>3.79</v>
      </c>
    </row>
    <row r="19027" spans="1:2" x14ac:dyDescent="0.3">
      <c r="A19027" s="38" t="s">
        <v>19346</v>
      </c>
      <c r="B19027" s="39">
        <v>5.24</v>
      </c>
    </row>
    <row r="19028" spans="1:2" x14ac:dyDescent="0.3">
      <c r="A19028" s="38" t="s">
        <v>19347</v>
      </c>
      <c r="B19028" s="39">
        <v>4.54</v>
      </c>
    </row>
    <row r="19029" spans="1:2" x14ac:dyDescent="0.3">
      <c r="A19029" s="38" t="s">
        <v>19348</v>
      </c>
      <c r="B19029" s="39">
        <v>6.47</v>
      </c>
    </row>
    <row r="19030" spans="1:2" x14ac:dyDescent="0.3">
      <c r="A19030" s="38" t="s">
        <v>19349</v>
      </c>
      <c r="B19030" s="39">
        <v>5.6</v>
      </c>
    </row>
    <row r="19031" spans="1:2" x14ac:dyDescent="0.3">
      <c r="A19031" s="38" t="s">
        <v>19350</v>
      </c>
      <c r="B19031" s="39">
        <v>7.69</v>
      </c>
    </row>
    <row r="19032" spans="1:2" x14ac:dyDescent="0.3">
      <c r="A19032" s="38" t="s">
        <v>19351</v>
      </c>
      <c r="B19032" s="39">
        <v>6.67</v>
      </c>
    </row>
    <row r="19033" spans="1:2" x14ac:dyDescent="0.3">
      <c r="A19033" s="38" t="s">
        <v>19352</v>
      </c>
      <c r="B19033" s="39">
        <v>8.74</v>
      </c>
    </row>
    <row r="19034" spans="1:2" x14ac:dyDescent="0.3">
      <c r="A19034" s="38" t="s">
        <v>19353</v>
      </c>
      <c r="B19034" s="39">
        <v>7.58</v>
      </c>
    </row>
    <row r="19035" spans="1:2" x14ac:dyDescent="0.3">
      <c r="A19035" s="38" t="s">
        <v>19354</v>
      </c>
      <c r="B19035" s="39">
        <v>13.99</v>
      </c>
    </row>
    <row r="19036" spans="1:2" x14ac:dyDescent="0.3">
      <c r="A19036" s="38" t="s">
        <v>19355</v>
      </c>
      <c r="B19036" s="39">
        <v>12.12</v>
      </c>
    </row>
    <row r="19037" spans="1:2" x14ac:dyDescent="0.3">
      <c r="A19037" s="38" t="s">
        <v>19356</v>
      </c>
      <c r="B19037" s="39">
        <v>17.489999999999998</v>
      </c>
    </row>
    <row r="19038" spans="1:2" x14ac:dyDescent="0.3">
      <c r="A19038" s="38" t="s">
        <v>19357</v>
      </c>
      <c r="B19038" s="39">
        <v>15.16</v>
      </c>
    </row>
    <row r="19039" spans="1:2" x14ac:dyDescent="0.3">
      <c r="A19039" s="38" t="s">
        <v>19358</v>
      </c>
      <c r="B19039" s="39">
        <v>26.24</v>
      </c>
    </row>
    <row r="19040" spans="1:2" x14ac:dyDescent="0.3">
      <c r="A19040" s="38" t="s">
        <v>19359</v>
      </c>
      <c r="B19040" s="39">
        <v>22.74</v>
      </c>
    </row>
    <row r="19041" spans="1:2" x14ac:dyDescent="0.3">
      <c r="A19041" s="38" t="s">
        <v>19360</v>
      </c>
      <c r="B19041" s="39">
        <v>34.99</v>
      </c>
    </row>
    <row r="19042" spans="1:2" x14ac:dyDescent="0.3">
      <c r="A19042" s="38" t="s">
        <v>19361</v>
      </c>
      <c r="B19042" s="39">
        <v>30.32</v>
      </c>
    </row>
    <row r="19043" spans="1:2" x14ac:dyDescent="0.3">
      <c r="A19043" s="38" t="s">
        <v>19362</v>
      </c>
      <c r="B19043" s="39">
        <v>3.06</v>
      </c>
    </row>
    <row r="19044" spans="1:2" x14ac:dyDescent="0.3">
      <c r="A19044" s="38" t="s">
        <v>19363</v>
      </c>
      <c r="B19044" s="39">
        <v>2.65</v>
      </c>
    </row>
    <row r="19045" spans="1:2" x14ac:dyDescent="0.3">
      <c r="A19045" s="38" t="s">
        <v>19364</v>
      </c>
      <c r="B19045" s="39">
        <v>3.67</v>
      </c>
    </row>
    <row r="19046" spans="1:2" x14ac:dyDescent="0.3">
      <c r="A19046" s="38" t="s">
        <v>19365</v>
      </c>
      <c r="B19046" s="39">
        <v>3.18</v>
      </c>
    </row>
    <row r="19047" spans="1:2" x14ac:dyDescent="0.3">
      <c r="A19047" s="38" t="s">
        <v>19366</v>
      </c>
      <c r="B19047" s="39">
        <v>4.54</v>
      </c>
    </row>
    <row r="19048" spans="1:2" x14ac:dyDescent="0.3">
      <c r="A19048" s="38" t="s">
        <v>19367</v>
      </c>
      <c r="B19048" s="39">
        <v>3.94</v>
      </c>
    </row>
    <row r="19049" spans="1:2" x14ac:dyDescent="0.3">
      <c r="A19049" s="38" t="s">
        <v>19368</v>
      </c>
      <c r="B19049" s="39">
        <v>5.24</v>
      </c>
    </row>
    <row r="19050" spans="1:2" x14ac:dyDescent="0.3">
      <c r="A19050" s="38" t="s">
        <v>19369</v>
      </c>
      <c r="B19050" s="39">
        <v>4.54</v>
      </c>
    </row>
    <row r="19051" spans="1:2" x14ac:dyDescent="0.3">
      <c r="A19051" s="38" t="s">
        <v>19370</v>
      </c>
      <c r="B19051" s="39">
        <v>6.12</v>
      </c>
    </row>
    <row r="19052" spans="1:2" x14ac:dyDescent="0.3">
      <c r="A19052" s="38" t="s">
        <v>19371</v>
      </c>
      <c r="B19052" s="39">
        <v>5.3</v>
      </c>
    </row>
    <row r="19053" spans="1:2" x14ac:dyDescent="0.3">
      <c r="A19053" s="38" t="s">
        <v>19372</v>
      </c>
      <c r="B19053" s="39">
        <v>9.7899999999999991</v>
      </c>
    </row>
    <row r="19054" spans="1:2" x14ac:dyDescent="0.3">
      <c r="A19054" s="38" t="s">
        <v>19373</v>
      </c>
      <c r="B19054" s="39">
        <v>8.49</v>
      </c>
    </row>
    <row r="19055" spans="1:2" x14ac:dyDescent="0.3">
      <c r="A19055" s="38" t="s">
        <v>19374</v>
      </c>
      <c r="B19055" s="39">
        <v>12.24</v>
      </c>
    </row>
    <row r="19056" spans="1:2" x14ac:dyDescent="0.3">
      <c r="A19056" s="38" t="s">
        <v>19375</v>
      </c>
      <c r="B19056" s="39">
        <v>10.61</v>
      </c>
    </row>
    <row r="19057" spans="1:2" x14ac:dyDescent="0.3">
      <c r="A19057" s="38" t="s">
        <v>19376</v>
      </c>
      <c r="B19057" s="39">
        <v>19.239999999999998</v>
      </c>
    </row>
    <row r="19058" spans="1:2" x14ac:dyDescent="0.3">
      <c r="A19058" s="38" t="s">
        <v>19377</v>
      </c>
      <c r="B19058" s="39">
        <v>16.670000000000002</v>
      </c>
    </row>
    <row r="19059" spans="1:2" x14ac:dyDescent="0.3">
      <c r="A19059" s="38" t="s">
        <v>19378</v>
      </c>
      <c r="B19059" s="39">
        <v>24.49</v>
      </c>
    </row>
    <row r="19060" spans="1:2" x14ac:dyDescent="0.3">
      <c r="A19060" s="38" t="s">
        <v>19379</v>
      </c>
      <c r="B19060" s="39">
        <v>21.22</v>
      </c>
    </row>
    <row r="19061" spans="1:2" x14ac:dyDescent="0.3">
      <c r="A19061" s="38" t="s">
        <v>19380</v>
      </c>
      <c r="B19061" s="39">
        <v>1.39</v>
      </c>
    </row>
    <row r="19062" spans="1:2" x14ac:dyDescent="0.3">
      <c r="A19062" s="38" t="s">
        <v>19381</v>
      </c>
      <c r="B19062" s="39">
        <v>1.21</v>
      </c>
    </row>
    <row r="19063" spans="1:2" x14ac:dyDescent="0.3">
      <c r="A19063" s="38" t="s">
        <v>19382</v>
      </c>
      <c r="B19063" s="39">
        <v>1.74</v>
      </c>
    </row>
    <row r="19064" spans="1:2" x14ac:dyDescent="0.3">
      <c r="A19064" s="38" t="s">
        <v>19383</v>
      </c>
      <c r="B19064" s="39">
        <v>1.51</v>
      </c>
    </row>
    <row r="19065" spans="1:2" x14ac:dyDescent="0.3">
      <c r="A19065" s="38" t="s">
        <v>19384</v>
      </c>
      <c r="B19065" s="39">
        <v>2.09</v>
      </c>
    </row>
    <row r="19066" spans="1:2" x14ac:dyDescent="0.3">
      <c r="A19066" s="38" t="s">
        <v>19385</v>
      </c>
      <c r="B19066" s="39">
        <v>1.81</v>
      </c>
    </row>
    <row r="19067" spans="1:2" x14ac:dyDescent="0.3">
      <c r="A19067" s="38" t="s">
        <v>19386</v>
      </c>
      <c r="B19067" s="39">
        <v>2.44</v>
      </c>
    </row>
    <row r="19068" spans="1:2" x14ac:dyDescent="0.3">
      <c r="A19068" s="38" t="s">
        <v>19387</v>
      </c>
      <c r="B19068" s="39">
        <v>2.12</v>
      </c>
    </row>
    <row r="19069" spans="1:2" x14ac:dyDescent="0.3">
      <c r="A19069" s="38" t="s">
        <v>19388</v>
      </c>
      <c r="B19069" s="39">
        <v>5.59</v>
      </c>
    </row>
    <row r="19070" spans="1:2" x14ac:dyDescent="0.3">
      <c r="A19070" s="38" t="s">
        <v>19389</v>
      </c>
      <c r="B19070" s="39">
        <v>4.8499999999999996</v>
      </c>
    </row>
    <row r="19071" spans="1:2" x14ac:dyDescent="0.3">
      <c r="A19071" s="38" t="s">
        <v>19390</v>
      </c>
      <c r="B19071" s="39">
        <v>6.99</v>
      </c>
    </row>
    <row r="19072" spans="1:2" x14ac:dyDescent="0.3">
      <c r="A19072" s="38" t="s">
        <v>19391</v>
      </c>
      <c r="B19072" s="39">
        <v>6.06</v>
      </c>
    </row>
    <row r="19073" spans="1:2" x14ac:dyDescent="0.3">
      <c r="A19073" s="38" t="s">
        <v>19392</v>
      </c>
      <c r="B19073" s="39">
        <v>10.49</v>
      </c>
    </row>
    <row r="19074" spans="1:2" x14ac:dyDescent="0.3">
      <c r="A19074" s="38" t="s">
        <v>19393</v>
      </c>
      <c r="B19074" s="39">
        <v>9.09</v>
      </c>
    </row>
    <row r="19075" spans="1:2" x14ac:dyDescent="0.3">
      <c r="A19075" s="38" t="s">
        <v>19394</v>
      </c>
      <c r="B19075" s="39">
        <v>13.99</v>
      </c>
    </row>
    <row r="19076" spans="1:2" x14ac:dyDescent="0.3">
      <c r="A19076" s="38" t="s">
        <v>19395</v>
      </c>
      <c r="B19076" s="39">
        <v>12.12</v>
      </c>
    </row>
    <row r="19077" spans="1:2" x14ac:dyDescent="0.3">
      <c r="A19077" s="38" t="s">
        <v>19396</v>
      </c>
      <c r="B19077" s="39">
        <v>17.489999999999998</v>
      </c>
    </row>
    <row r="19078" spans="1:2" x14ac:dyDescent="0.3">
      <c r="A19078" s="38" t="s">
        <v>19397</v>
      </c>
      <c r="B19078" s="39">
        <v>15.16</v>
      </c>
    </row>
    <row r="19079" spans="1:2" x14ac:dyDescent="0.3">
      <c r="A19079" s="38" t="s">
        <v>19398</v>
      </c>
      <c r="B19079" s="39">
        <v>20.99</v>
      </c>
    </row>
    <row r="19080" spans="1:2" x14ac:dyDescent="0.3">
      <c r="A19080" s="38" t="s">
        <v>19399</v>
      </c>
      <c r="B19080" s="39">
        <v>18.190000000000001</v>
      </c>
    </row>
    <row r="19081" spans="1:2" x14ac:dyDescent="0.3">
      <c r="A19081" s="38" t="s">
        <v>19400</v>
      </c>
      <c r="B19081" s="39">
        <v>24.49</v>
      </c>
    </row>
    <row r="19082" spans="1:2" x14ac:dyDescent="0.3">
      <c r="A19082" s="38" t="s">
        <v>19401</v>
      </c>
      <c r="B19082" s="39">
        <v>21.22</v>
      </c>
    </row>
    <row r="19083" spans="1:2" x14ac:dyDescent="0.3">
      <c r="A19083" s="38" t="s">
        <v>19402</v>
      </c>
      <c r="B19083" s="39">
        <v>27.99</v>
      </c>
    </row>
    <row r="19084" spans="1:2" x14ac:dyDescent="0.3">
      <c r="A19084" s="38" t="s">
        <v>19403</v>
      </c>
      <c r="B19084" s="39">
        <v>24.25</v>
      </c>
    </row>
    <row r="19085" spans="1:2" x14ac:dyDescent="0.3">
      <c r="A19085" s="38" t="s">
        <v>19404</v>
      </c>
      <c r="B19085" s="39">
        <v>31.49</v>
      </c>
    </row>
    <row r="19086" spans="1:2" x14ac:dyDescent="0.3">
      <c r="A19086" s="38" t="s">
        <v>19405</v>
      </c>
      <c r="B19086" s="39">
        <v>27.29</v>
      </c>
    </row>
    <row r="19087" spans="1:2" x14ac:dyDescent="0.3">
      <c r="A19087" s="38" t="s">
        <v>19406</v>
      </c>
      <c r="B19087" s="39">
        <v>6.12</v>
      </c>
    </row>
    <row r="19088" spans="1:2" x14ac:dyDescent="0.3">
      <c r="A19088" s="38" t="s">
        <v>19407</v>
      </c>
      <c r="B19088" s="39">
        <v>5.32</v>
      </c>
    </row>
    <row r="19089" spans="1:2" x14ac:dyDescent="0.3">
      <c r="A19089" s="38" t="s">
        <v>19408</v>
      </c>
      <c r="B19089" s="39">
        <v>7.01</v>
      </c>
    </row>
    <row r="19090" spans="1:2" x14ac:dyDescent="0.3">
      <c r="A19090" s="38" t="s">
        <v>19409</v>
      </c>
      <c r="B19090" s="39">
        <v>6.11</v>
      </c>
    </row>
    <row r="19091" spans="1:2" x14ac:dyDescent="0.3">
      <c r="A19091" s="38" t="s">
        <v>19410</v>
      </c>
      <c r="B19091" s="39">
        <v>8.7899999999999991</v>
      </c>
    </row>
    <row r="19092" spans="1:2" x14ac:dyDescent="0.3">
      <c r="A19092" s="38" t="s">
        <v>19411</v>
      </c>
      <c r="B19092" s="39">
        <v>7.66</v>
      </c>
    </row>
    <row r="19093" spans="1:2" x14ac:dyDescent="0.3">
      <c r="A19093" s="38" t="s">
        <v>19412</v>
      </c>
      <c r="B19093" s="39">
        <v>13.2</v>
      </c>
    </row>
    <row r="19094" spans="1:2" x14ac:dyDescent="0.3">
      <c r="A19094" s="38" t="s">
        <v>19413</v>
      </c>
      <c r="B19094" s="39">
        <v>11.52</v>
      </c>
    </row>
    <row r="19095" spans="1:2" x14ac:dyDescent="0.3">
      <c r="A19095" s="38" t="s">
        <v>19414</v>
      </c>
      <c r="B19095" s="39">
        <v>17.86</v>
      </c>
    </row>
    <row r="19096" spans="1:2" x14ac:dyDescent="0.3">
      <c r="A19096" s="38" t="s">
        <v>19415</v>
      </c>
      <c r="B19096" s="39">
        <v>15.62</v>
      </c>
    </row>
    <row r="19097" spans="1:2" x14ac:dyDescent="0.3">
      <c r="A19097" s="38" t="s">
        <v>19416</v>
      </c>
      <c r="B19097" s="39">
        <v>22.45</v>
      </c>
    </row>
    <row r="19098" spans="1:2" x14ac:dyDescent="0.3">
      <c r="A19098" s="38" t="s">
        <v>19417</v>
      </c>
      <c r="B19098" s="39">
        <v>19.649999999999999</v>
      </c>
    </row>
    <row r="19099" spans="1:2" x14ac:dyDescent="0.3">
      <c r="A19099" s="38" t="s">
        <v>19418</v>
      </c>
      <c r="B19099" s="39">
        <v>28.06</v>
      </c>
    </row>
    <row r="19100" spans="1:2" x14ac:dyDescent="0.3">
      <c r="A19100" s="38" t="s">
        <v>19419</v>
      </c>
      <c r="B19100" s="39">
        <v>24.55</v>
      </c>
    </row>
    <row r="19101" spans="1:2" x14ac:dyDescent="0.3">
      <c r="A19101" s="38" t="s">
        <v>19420</v>
      </c>
      <c r="B19101" s="39">
        <v>31.56</v>
      </c>
    </row>
    <row r="19102" spans="1:2" x14ac:dyDescent="0.3">
      <c r="A19102" s="38" t="s">
        <v>19421</v>
      </c>
      <c r="B19102" s="39">
        <v>27.63</v>
      </c>
    </row>
    <row r="19103" spans="1:2" x14ac:dyDescent="0.3">
      <c r="A19103" s="38" t="s">
        <v>19422</v>
      </c>
      <c r="B19103" s="39">
        <v>40.5</v>
      </c>
    </row>
    <row r="19104" spans="1:2" x14ac:dyDescent="0.3">
      <c r="A19104" s="38" t="s">
        <v>19423</v>
      </c>
      <c r="B19104" s="39">
        <v>35.450000000000003</v>
      </c>
    </row>
    <row r="19105" spans="1:2" x14ac:dyDescent="0.3">
      <c r="A19105" s="38" t="s">
        <v>19424</v>
      </c>
      <c r="B19105" s="39">
        <v>11.21</v>
      </c>
    </row>
    <row r="19106" spans="1:2" x14ac:dyDescent="0.3">
      <c r="A19106" s="38" t="s">
        <v>19425</v>
      </c>
      <c r="B19106" s="39">
        <v>9.74</v>
      </c>
    </row>
    <row r="19107" spans="1:2" x14ac:dyDescent="0.3">
      <c r="A19107" s="38" t="s">
        <v>19426</v>
      </c>
      <c r="B19107" s="39">
        <v>55.02</v>
      </c>
    </row>
    <row r="19108" spans="1:2" x14ac:dyDescent="0.3">
      <c r="A19108" s="38" t="s">
        <v>19427</v>
      </c>
      <c r="B19108" s="39">
        <v>47.71</v>
      </c>
    </row>
    <row r="19109" spans="1:2" x14ac:dyDescent="0.3">
      <c r="A19109" s="38" t="s">
        <v>19428</v>
      </c>
      <c r="B19109" s="39">
        <v>18.03</v>
      </c>
    </row>
    <row r="19110" spans="1:2" x14ac:dyDescent="0.3">
      <c r="A19110" s="38" t="s">
        <v>19429</v>
      </c>
      <c r="B19110" s="39">
        <v>15.69</v>
      </c>
    </row>
    <row r="19111" spans="1:2" x14ac:dyDescent="0.3">
      <c r="A19111" s="38" t="s">
        <v>19430</v>
      </c>
      <c r="B19111" s="39">
        <v>87.61</v>
      </c>
    </row>
    <row r="19112" spans="1:2" x14ac:dyDescent="0.3">
      <c r="A19112" s="38" t="s">
        <v>19431</v>
      </c>
      <c r="B19112" s="39">
        <v>75.98</v>
      </c>
    </row>
    <row r="19113" spans="1:2" x14ac:dyDescent="0.3">
      <c r="A19113" s="38" t="s">
        <v>19432</v>
      </c>
      <c r="B19113" s="39">
        <v>26.13</v>
      </c>
    </row>
    <row r="19114" spans="1:2" x14ac:dyDescent="0.3">
      <c r="A19114" s="38" t="s">
        <v>19433</v>
      </c>
      <c r="B19114" s="39">
        <v>22.78</v>
      </c>
    </row>
    <row r="19115" spans="1:2" x14ac:dyDescent="0.3">
      <c r="A19115" s="38" t="s">
        <v>19434</v>
      </c>
      <c r="B19115" s="39">
        <v>125.52</v>
      </c>
    </row>
    <row r="19116" spans="1:2" x14ac:dyDescent="0.3">
      <c r="A19116" s="38" t="s">
        <v>19435</v>
      </c>
      <c r="B19116" s="39">
        <v>108.91</v>
      </c>
    </row>
    <row r="19117" spans="1:2" x14ac:dyDescent="0.3">
      <c r="A19117" s="38" t="s">
        <v>19436</v>
      </c>
      <c r="B19117" s="39">
        <v>8135</v>
      </c>
    </row>
    <row r="19118" spans="1:2" x14ac:dyDescent="0.3">
      <c r="A19118" s="38" t="s">
        <v>19437</v>
      </c>
      <c r="B19118" s="39">
        <v>7071</v>
      </c>
    </row>
    <row r="19119" spans="1:2" x14ac:dyDescent="0.3">
      <c r="A19119" s="38" t="s">
        <v>19438</v>
      </c>
      <c r="B19119" s="39">
        <v>15.06</v>
      </c>
    </row>
    <row r="19120" spans="1:2" x14ac:dyDescent="0.3">
      <c r="A19120" s="38" t="s">
        <v>19439</v>
      </c>
      <c r="B19120" s="39">
        <v>13.13</v>
      </c>
    </row>
    <row r="19121" spans="1:2" x14ac:dyDescent="0.3">
      <c r="A19121" s="38" t="s">
        <v>19440</v>
      </c>
      <c r="B19121" s="39">
        <v>16.62</v>
      </c>
    </row>
    <row r="19122" spans="1:2" x14ac:dyDescent="0.3">
      <c r="A19122" s="38" t="s">
        <v>19441</v>
      </c>
      <c r="B19122" s="39">
        <v>14.48</v>
      </c>
    </row>
    <row r="19123" spans="1:2" x14ac:dyDescent="0.3">
      <c r="A19123" s="38" t="s">
        <v>19442</v>
      </c>
      <c r="B19123" s="39">
        <v>20.27</v>
      </c>
    </row>
    <row r="19124" spans="1:2" x14ac:dyDescent="0.3">
      <c r="A19124" s="38" t="s">
        <v>19443</v>
      </c>
      <c r="B19124" s="39">
        <v>17.68</v>
      </c>
    </row>
    <row r="19125" spans="1:2" x14ac:dyDescent="0.3">
      <c r="A19125" s="38" t="s">
        <v>19444</v>
      </c>
      <c r="B19125" s="39">
        <v>23.84</v>
      </c>
    </row>
    <row r="19126" spans="1:2" x14ac:dyDescent="0.3">
      <c r="A19126" s="38" t="s">
        <v>19445</v>
      </c>
      <c r="B19126" s="39">
        <v>20.81</v>
      </c>
    </row>
    <row r="19127" spans="1:2" x14ac:dyDescent="0.3">
      <c r="A19127" s="38" t="s">
        <v>19446</v>
      </c>
      <c r="B19127" s="39">
        <v>31.5</v>
      </c>
    </row>
    <row r="19128" spans="1:2" x14ac:dyDescent="0.3">
      <c r="A19128" s="38" t="s">
        <v>19447</v>
      </c>
      <c r="B19128" s="39">
        <v>27.48</v>
      </c>
    </row>
    <row r="19129" spans="1:2" x14ac:dyDescent="0.3">
      <c r="A19129" s="38" t="s">
        <v>19448</v>
      </c>
      <c r="B19129" s="39">
        <v>54.35</v>
      </c>
    </row>
    <row r="19130" spans="1:2" x14ac:dyDescent="0.3">
      <c r="A19130" s="38" t="s">
        <v>19449</v>
      </c>
      <c r="B19130" s="39">
        <v>47.43</v>
      </c>
    </row>
    <row r="19131" spans="1:2" x14ac:dyDescent="0.3">
      <c r="A19131" s="38" t="s">
        <v>19450</v>
      </c>
      <c r="B19131" s="39">
        <v>89.75</v>
      </c>
    </row>
    <row r="19132" spans="1:2" x14ac:dyDescent="0.3">
      <c r="A19132" s="38" t="s">
        <v>19451</v>
      </c>
      <c r="B19132" s="39">
        <v>78.22</v>
      </c>
    </row>
    <row r="19133" spans="1:2" x14ac:dyDescent="0.3">
      <c r="A19133" s="38" t="s">
        <v>19452</v>
      </c>
      <c r="B19133" s="39">
        <v>101.1</v>
      </c>
    </row>
    <row r="19134" spans="1:2" x14ac:dyDescent="0.3">
      <c r="A19134" s="38" t="s">
        <v>19453</v>
      </c>
      <c r="B19134" s="39">
        <v>88.31</v>
      </c>
    </row>
    <row r="19135" spans="1:2" x14ac:dyDescent="0.3">
      <c r="A19135" s="38" t="s">
        <v>19454</v>
      </c>
      <c r="B19135" s="39">
        <v>124.03</v>
      </c>
    </row>
    <row r="19136" spans="1:2" x14ac:dyDescent="0.3">
      <c r="A19136" s="38" t="s">
        <v>19455</v>
      </c>
      <c r="B19136" s="39">
        <v>108.54</v>
      </c>
    </row>
    <row r="19137" spans="1:2" x14ac:dyDescent="0.3">
      <c r="A19137" s="38" t="s">
        <v>19456</v>
      </c>
      <c r="B19137" s="39">
        <v>7673</v>
      </c>
    </row>
    <row r="19138" spans="1:2" x14ac:dyDescent="0.3">
      <c r="A19138" s="38" t="s">
        <v>19457</v>
      </c>
      <c r="B19138" s="39">
        <v>6705</v>
      </c>
    </row>
    <row r="19139" spans="1:2" x14ac:dyDescent="0.3">
      <c r="A19139" s="38" t="s">
        <v>19458</v>
      </c>
      <c r="B19139" s="39">
        <v>22.61</v>
      </c>
    </row>
    <row r="19140" spans="1:2" x14ac:dyDescent="0.3">
      <c r="A19140" s="38" t="s">
        <v>19459</v>
      </c>
      <c r="B19140" s="39">
        <v>21.91</v>
      </c>
    </row>
    <row r="19141" spans="1:2" x14ac:dyDescent="0.3">
      <c r="A19141" s="38" t="s">
        <v>19460</v>
      </c>
      <c r="B19141" s="39">
        <v>28.94</v>
      </c>
    </row>
    <row r="19142" spans="1:2" x14ac:dyDescent="0.3">
      <c r="A19142" s="38" t="s">
        <v>19461</v>
      </c>
      <c r="B19142" s="39">
        <v>28.15</v>
      </c>
    </row>
    <row r="19143" spans="1:2" x14ac:dyDescent="0.3">
      <c r="A19143" s="38" t="s">
        <v>19462</v>
      </c>
      <c r="B19143" s="39">
        <v>31.45</v>
      </c>
    </row>
    <row r="19144" spans="1:2" x14ac:dyDescent="0.3">
      <c r="A19144" s="38" t="s">
        <v>19463</v>
      </c>
      <c r="B19144" s="39">
        <v>30.52</v>
      </c>
    </row>
    <row r="19145" spans="1:2" x14ac:dyDescent="0.3">
      <c r="A19145" s="38" t="s">
        <v>19464</v>
      </c>
      <c r="B19145" s="39">
        <v>33.19</v>
      </c>
    </row>
    <row r="19146" spans="1:2" x14ac:dyDescent="0.3">
      <c r="A19146" s="38" t="s">
        <v>19465</v>
      </c>
      <c r="B19146" s="39">
        <v>32.159999999999997</v>
      </c>
    </row>
    <row r="19147" spans="1:2" x14ac:dyDescent="0.3">
      <c r="A19147" s="38" t="s">
        <v>19466</v>
      </c>
      <c r="B19147" s="39">
        <v>34.700000000000003</v>
      </c>
    </row>
    <row r="19148" spans="1:2" x14ac:dyDescent="0.3">
      <c r="A19148" s="38" t="s">
        <v>19467</v>
      </c>
      <c r="B19148" s="39">
        <v>33.619999999999997</v>
      </c>
    </row>
    <row r="19149" spans="1:2" x14ac:dyDescent="0.3">
      <c r="A19149" s="38" t="s">
        <v>19468</v>
      </c>
      <c r="B19149" s="39">
        <v>57.79</v>
      </c>
    </row>
    <row r="19150" spans="1:2" x14ac:dyDescent="0.3">
      <c r="A19150" s="38" t="s">
        <v>19469</v>
      </c>
      <c r="B19150" s="39">
        <v>56.62</v>
      </c>
    </row>
    <row r="19151" spans="1:2" x14ac:dyDescent="0.3">
      <c r="A19151" s="38" t="s">
        <v>19470</v>
      </c>
      <c r="B19151" s="39">
        <v>67.349999999999994</v>
      </c>
    </row>
    <row r="19152" spans="1:2" x14ac:dyDescent="0.3">
      <c r="A19152" s="38" t="s">
        <v>19471</v>
      </c>
      <c r="B19152" s="39">
        <v>66.040000000000006</v>
      </c>
    </row>
    <row r="19153" spans="1:2" x14ac:dyDescent="0.3">
      <c r="A19153" s="38" t="s">
        <v>19472</v>
      </c>
      <c r="B19153" s="39">
        <v>79.58</v>
      </c>
    </row>
    <row r="19154" spans="1:2" x14ac:dyDescent="0.3">
      <c r="A19154" s="38" t="s">
        <v>19473</v>
      </c>
      <c r="B19154" s="39">
        <v>78.180000000000007</v>
      </c>
    </row>
    <row r="19155" spans="1:2" x14ac:dyDescent="0.3">
      <c r="A19155" s="38" t="s">
        <v>19474</v>
      </c>
      <c r="B19155" s="39">
        <v>85.45</v>
      </c>
    </row>
    <row r="19156" spans="1:2" x14ac:dyDescent="0.3">
      <c r="A19156" s="38" t="s">
        <v>19475</v>
      </c>
      <c r="B19156" s="39">
        <v>83.82</v>
      </c>
    </row>
    <row r="19157" spans="1:2" x14ac:dyDescent="0.3">
      <c r="A19157" s="38" t="s">
        <v>19476</v>
      </c>
      <c r="B19157" s="39">
        <v>3847</v>
      </c>
    </row>
    <row r="19158" spans="1:2" x14ac:dyDescent="0.3">
      <c r="A19158" s="38" t="s">
        <v>19477</v>
      </c>
      <c r="B19158" s="39">
        <v>3770</v>
      </c>
    </row>
    <row r="19159" spans="1:2" x14ac:dyDescent="0.3">
      <c r="A19159" s="38" t="s">
        <v>19478</v>
      </c>
      <c r="B19159" s="39">
        <v>19.100000000000001</v>
      </c>
    </row>
    <row r="19160" spans="1:2" x14ac:dyDescent="0.3">
      <c r="A19160" s="38" t="s">
        <v>19479</v>
      </c>
      <c r="B19160" s="39">
        <v>19.100000000000001</v>
      </c>
    </row>
    <row r="19161" spans="1:2" x14ac:dyDescent="0.3">
      <c r="A19161" s="38" t="s">
        <v>19480</v>
      </c>
      <c r="B19161" s="39">
        <v>20.05</v>
      </c>
    </row>
    <row r="19162" spans="1:2" x14ac:dyDescent="0.3">
      <c r="A19162" s="38" t="s">
        <v>19481</v>
      </c>
      <c r="B19162" s="39">
        <v>20.05</v>
      </c>
    </row>
    <row r="19163" spans="1:2" x14ac:dyDescent="0.3">
      <c r="A19163" s="38" t="s">
        <v>19482</v>
      </c>
      <c r="B19163" s="39">
        <v>23.47</v>
      </c>
    </row>
    <row r="19164" spans="1:2" x14ac:dyDescent="0.3">
      <c r="A19164" s="38" t="s">
        <v>19483</v>
      </c>
      <c r="B19164" s="39">
        <v>23.47</v>
      </c>
    </row>
    <row r="19165" spans="1:2" x14ac:dyDescent="0.3">
      <c r="A19165" s="38" t="s">
        <v>19484</v>
      </c>
      <c r="B19165" s="39">
        <v>15.14</v>
      </c>
    </row>
    <row r="19166" spans="1:2" x14ac:dyDescent="0.3">
      <c r="A19166" s="38" t="s">
        <v>19485</v>
      </c>
      <c r="B19166" s="39">
        <v>15.14</v>
      </c>
    </row>
    <row r="19167" spans="1:2" x14ac:dyDescent="0.3">
      <c r="A19167" s="38" t="s">
        <v>19486</v>
      </c>
      <c r="B19167" s="39">
        <v>17.399999999999999</v>
      </c>
    </row>
    <row r="19168" spans="1:2" x14ac:dyDescent="0.3">
      <c r="A19168" s="38" t="s">
        <v>19487</v>
      </c>
      <c r="B19168" s="39">
        <v>17.399999999999999</v>
      </c>
    </row>
    <row r="19169" spans="1:2" x14ac:dyDescent="0.3">
      <c r="A19169" s="38" t="s">
        <v>19488</v>
      </c>
      <c r="B19169" s="39">
        <v>18.36</v>
      </c>
    </row>
    <row r="19170" spans="1:2" x14ac:dyDescent="0.3">
      <c r="A19170" s="38" t="s">
        <v>19489</v>
      </c>
      <c r="B19170" s="39">
        <v>18.36</v>
      </c>
    </row>
    <row r="19171" spans="1:2" x14ac:dyDescent="0.3">
      <c r="A19171" s="38" t="s">
        <v>19490</v>
      </c>
      <c r="B19171" s="39">
        <v>8764</v>
      </c>
    </row>
    <row r="19172" spans="1:2" x14ac:dyDescent="0.3">
      <c r="A19172" s="38" t="s">
        <v>19491</v>
      </c>
      <c r="B19172" s="39">
        <v>8764</v>
      </c>
    </row>
    <row r="19173" spans="1:2" x14ac:dyDescent="0.3">
      <c r="A19173" s="38" t="s">
        <v>19492</v>
      </c>
      <c r="B19173" s="39">
        <v>1428.11</v>
      </c>
    </row>
    <row r="19174" spans="1:2" x14ac:dyDescent="0.3">
      <c r="A19174" s="38" t="s">
        <v>19493</v>
      </c>
      <c r="B19174" s="39">
        <v>1314.69</v>
      </c>
    </row>
    <row r="19175" spans="1:2" x14ac:dyDescent="0.3">
      <c r="A19175" s="38" t="s">
        <v>19494</v>
      </c>
      <c r="B19175" s="39">
        <v>1561.32</v>
      </c>
    </row>
    <row r="19176" spans="1:2" x14ac:dyDescent="0.3">
      <c r="A19176" s="38" t="s">
        <v>19495</v>
      </c>
      <c r="B19176" s="39">
        <v>1447.93</v>
      </c>
    </row>
    <row r="19177" spans="1:2" x14ac:dyDescent="0.3">
      <c r="A19177" s="38" t="s">
        <v>19496</v>
      </c>
      <c r="B19177" s="39">
        <v>2033.66</v>
      </c>
    </row>
    <row r="19178" spans="1:2" x14ac:dyDescent="0.3">
      <c r="A19178" s="38" t="s">
        <v>19497</v>
      </c>
      <c r="B19178" s="39">
        <v>1848.95</v>
      </c>
    </row>
    <row r="19179" spans="1:2" x14ac:dyDescent="0.3">
      <c r="A19179" s="38" t="s">
        <v>19498</v>
      </c>
      <c r="B19179" s="39">
        <v>2182.4499999999998</v>
      </c>
    </row>
    <row r="19180" spans="1:2" x14ac:dyDescent="0.3">
      <c r="A19180" s="38" t="s">
        <v>19499</v>
      </c>
      <c r="B19180" s="39">
        <v>1997.75</v>
      </c>
    </row>
    <row r="19181" spans="1:2" x14ac:dyDescent="0.3">
      <c r="A19181" s="38" t="s">
        <v>19500</v>
      </c>
      <c r="B19181" s="39">
        <v>2818.01</v>
      </c>
    </row>
    <row r="19182" spans="1:2" x14ac:dyDescent="0.3">
      <c r="A19182" s="38" t="s">
        <v>19501</v>
      </c>
      <c r="B19182" s="39">
        <v>2557.5100000000002</v>
      </c>
    </row>
    <row r="19183" spans="1:2" x14ac:dyDescent="0.3">
      <c r="A19183" s="38" t="s">
        <v>19502</v>
      </c>
      <c r="B19183" s="39">
        <v>2924.61</v>
      </c>
    </row>
    <row r="19184" spans="1:2" x14ac:dyDescent="0.3">
      <c r="A19184" s="38" t="s">
        <v>19503</v>
      </c>
      <c r="B19184" s="39">
        <v>2667.05</v>
      </c>
    </row>
    <row r="19185" spans="1:2" x14ac:dyDescent="0.3">
      <c r="A19185" s="38" t="s">
        <v>19504</v>
      </c>
      <c r="B19185" s="39">
        <v>3471.84</v>
      </c>
    </row>
    <row r="19186" spans="1:2" x14ac:dyDescent="0.3">
      <c r="A19186" s="38" t="s">
        <v>19505</v>
      </c>
      <c r="B19186" s="39">
        <v>3196.33</v>
      </c>
    </row>
    <row r="19187" spans="1:2" x14ac:dyDescent="0.3">
      <c r="A19187" s="38" t="s">
        <v>19506</v>
      </c>
      <c r="B19187" s="39">
        <v>4215.08</v>
      </c>
    </row>
    <row r="19188" spans="1:2" x14ac:dyDescent="0.3">
      <c r="A19188" s="38" t="s">
        <v>19507</v>
      </c>
      <c r="B19188" s="39">
        <v>3858</v>
      </c>
    </row>
    <row r="19189" spans="1:2" x14ac:dyDescent="0.3">
      <c r="A19189" s="38" t="s">
        <v>19508</v>
      </c>
      <c r="B19189" s="39">
        <v>5322</v>
      </c>
    </row>
    <row r="19190" spans="1:2" x14ac:dyDescent="0.3">
      <c r="A19190" s="38" t="s">
        <v>19509</v>
      </c>
      <c r="B19190" s="39">
        <v>4858</v>
      </c>
    </row>
    <row r="19191" spans="1:2" x14ac:dyDescent="0.3">
      <c r="A19191" s="38" t="s">
        <v>19510</v>
      </c>
      <c r="B19191" s="39">
        <v>71.5</v>
      </c>
    </row>
    <row r="19192" spans="1:2" x14ac:dyDescent="0.3">
      <c r="A19192" s="38" t="s">
        <v>19511</v>
      </c>
      <c r="B19192" s="39">
        <v>71.5</v>
      </c>
    </row>
    <row r="19193" spans="1:2" x14ac:dyDescent="0.3">
      <c r="A19193" s="38" t="s">
        <v>19512</v>
      </c>
      <c r="B19193" s="39">
        <v>100.17</v>
      </c>
    </row>
    <row r="19194" spans="1:2" x14ac:dyDescent="0.3">
      <c r="A19194" s="38" t="s">
        <v>19513</v>
      </c>
      <c r="B19194" s="39">
        <v>100.17</v>
      </c>
    </row>
    <row r="19195" spans="1:2" x14ac:dyDescent="0.3">
      <c r="A19195" s="38" t="s">
        <v>19514</v>
      </c>
      <c r="B19195" s="39">
        <v>144.74</v>
      </c>
    </row>
    <row r="19196" spans="1:2" x14ac:dyDescent="0.3">
      <c r="A19196" s="38" t="s">
        <v>19515</v>
      </c>
      <c r="B19196" s="39">
        <v>144.74</v>
      </c>
    </row>
    <row r="19197" spans="1:2" x14ac:dyDescent="0.3">
      <c r="A19197" s="38" t="s">
        <v>19516</v>
      </c>
      <c r="B19197" s="39">
        <v>238.48</v>
      </c>
    </row>
    <row r="19198" spans="1:2" x14ac:dyDescent="0.3">
      <c r="A19198" s="38" t="s">
        <v>19517</v>
      </c>
      <c r="B19198" s="39">
        <v>238.48</v>
      </c>
    </row>
    <row r="19199" spans="1:2" x14ac:dyDescent="0.3">
      <c r="A19199" s="38" t="s">
        <v>19518</v>
      </c>
      <c r="B19199" s="39">
        <v>68.03</v>
      </c>
    </row>
    <row r="19200" spans="1:2" x14ac:dyDescent="0.3">
      <c r="A19200" s="38" t="s">
        <v>19519</v>
      </c>
      <c r="B19200" s="39">
        <v>68.03</v>
      </c>
    </row>
    <row r="19201" spans="1:2" x14ac:dyDescent="0.3">
      <c r="A19201" s="38" t="s">
        <v>19520</v>
      </c>
      <c r="B19201" s="39">
        <v>92.77</v>
      </c>
    </row>
    <row r="19202" spans="1:2" x14ac:dyDescent="0.3">
      <c r="A19202" s="38" t="s">
        <v>19521</v>
      </c>
      <c r="B19202" s="39">
        <v>92.77</v>
      </c>
    </row>
    <row r="19203" spans="1:2" x14ac:dyDescent="0.3">
      <c r="A19203" s="38" t="s">
        <v>19522</v>
      </c>
      <c r="B19203" s="39">
        <v>29.84</v>
      </c>
    </row>
    <row r="19204" spans="1:2" x14ac:dyDescent="0.3">
      <c r="A19204" s="38" t="s">
        <v>19523</v>
      </c>
      <c r="B19204" s="39">
        <v>29.84</v>
      </c>
    </row>
    <row r="19205" spans="1:2" x14ac:dyDescent="0.3">
      <c r="A19205" s="38" t="s">
        <v>19524</v>
      </c>
      <c r="B19205" s="39">
        <v>34.83</v>
      </c>
    </row>
    <row r="19206" spans="1:2" x14ac:dyDescent="0.3">
      <c r="A19206" s="38" t="s">
        <v>19525</v>
      </c>
      <c r="B19206" s="39">
        <v>34.83</v>
      </c>
    </row>
    <row r="19207" spans="1:2" x14ac:dyDescent="0.3">
      <c r="A19207" s="38" t="s">
        <v>19526</v>
      </c>
      <c r="B19207" s="39">
        <v>24.62</v>
      </c>
    </row>
    <row r="19208" spans="1:2" x14ac:dyDescent="0.3">
      <c r="A19208" s="38" t="s">
        <v>19527</v>
      </c>
      <c r="B19208" s="39">
        <v>24.62</v>
      </c>
    </row>
    <row r="19209" spans="1:2" x14ac:dyDescent="0.3">
      <c r="A19209" s="38" t="s">
        <v>19528</v>
      </c>
      <c r="B19209" s="39">
        <v>26.25</v>
      </c>
    </row>
    <row r="19210" spans="1:2" x14ac:dyDescent="0.3">
      <c r="A19210" s="38" t="s">
        <v>19529</v>
      </c>
      <c r="B19210" s="39">
        <v>26.25</v>
      </c>
    </row>
    <row r="19211" spans="1:2" x14ac:dyDescent="0.3">
      <c r="A19211" s="38" t="s">
        <v>19530</v>
      </c>
      <c r="B19211" s="39">
        <v>88.58</v>
      </c>
    </row>
    <row r="19212" spans="1:2" x14ac:dyDescent="0.3">
      <c r="A19212" s="38" t="s">
        <v>19531</v>
      </c>
      <c r="B19212" s="39">
        <v>88.58</v>
      </c>
    </row>
    <row r="19213" spans="1:2" x14ac:dyDescent="0.3">
      <c r="A19213" s="38" t="s">
        <v>19532</v>
      </c>
      <c r="B19213" s="39">
        <v>90.64</v>
      </c>
    </row>
    <row r="19214" spans="1:2" x14ac:dyDescent="0.3">
      <c r="A19214" s="38" t="s">
        <v>19533</v>
      </c>
      <c r="B19214" s="39">
        <v>90.64</v>
      </c>
    </row>
    <row r="19215" spans="1:2" x14ac:dyDescent="0.3">
      <c r="A19215" s="38" t="s">
        <v>19534</v>
      </c>
      <c r="B19215" s="39">
        <v>95.35</v>
      </c>
    </row>
    <row r="19216" spans="1:2" x14ac:dyDescent="0.3">
      <c r="A19216" s="38" t="s">
        <v>19535</v>
      </c>
      <c r="B19216" s="39">
        <v>95.35</v>
      </c>
    </row>
    <row r="19217" spans="1:2" x14ac:dyDescent="0.3">
      <c r="A19217" s="38" t="s">
        <v>19536</v>
      </c>
      <c r="B19217" s="39">
        <v>103.01</v>
      </c>
    </row>
    <row r="19218" spans="1:2" x14ac:dyDescent="0.3">
      <c r="A19218" s="38" t="s">
        <v>19537</v>
      </c>
      <c r="B19218" s="39">
        <v>103.01</v>
      </c>
    </row>
    <row r="19219" spans="1:2" x14ac:dyDescent="0.3">
      <c r="A19219" s="38" t="s">
        <v>19538</v>
      </c>
      <c r="B19219" s="39">
        <v>109</v>
      </c>
    </row>
    <row r="19220" spans="1:2" x14ac:dyDescent="0.3">
      <c r="A19220" s="38" t="s">
        <v>19539</v>
      </c>
      <c r="B19220" s="39">
        <v>109</v>
      </c>
    </row>
    <row r="19221" spans="1:2" x14ac:dyDescent="0.3">
      <c r="A19221" s="38" t="s">
        <v>19540</v>
      </c>
      <c r="B19221" s="39">
        <v>90.64</v>
      </c>
    </row>
    <row r="19222" spans="1:2" x14ac:dyDescent="0.3">
      <c r="A19222" s="38" t="s">
        <v>19541</v>
      </c>
      <c r="B19222" s="39">
        <v>90.64</v>
      </c>
    </row>
    <row r="19223" spans="1:2" x14ac:dyDescent="0.3">
      <c r="A19223" s="38" t="s">
        <v>19542</v>
      </c>
      <c r="B19223" s="39">
        <v>35.68</v>
      </c>
    </row>
    <row r="19224" spans="1:2" x14ac:dyDescent="0.3">
      <c r="A19224" s="38" t="s">
        <v>19543</v>
      </c>
      <c r="B19224" s="39">
        <v>35.68</v>
      </c>
    </row>
    <row r="19225" spans="1:2" x14ac:dyDescent="0.3">
      <c r="A19225" s="38" t="s">
        <v>19544</v>
      </c>
      <c r="B19225" s="39">
        <v>37.31</v>
      </c>
    </row>
    <row r="19226" spans="1:2" x14ac:dyDescent="0.3">
      <c r="A19226" s="38" t="s">
        <v>19545</v>
      </c>
      <c r="B19226" s="39">
        <v>37.31</v>
      </c>
    </row>
    <row r="19227" spans="1:2" x14ac:dyDescent="0.3">
      <c r="A19227" s="38" t="s">
        <v>19546</v>
      </c>
      <c r="B19227" s="39">
        <v>99.64</v>
      </c>
    </row>
    <row r="19228" spans="1:2" x14ac:dyDescent="0.3">
      <c r="A19228" s="38" t="s">
        <v>19547</v>
      </c>
      <c r="B19228" s="39">
        <v>99.64</v>
      </c>
    </row>
    <row r="19229" spans="1:2" x14ac:dyDescent="0.3">
      <c r="A19229" s="38" t="s">
        <v>19548</v>
      </c>
      <c r="B19229" s="39">
        <v>101.7</v>
      </c>
    </row>
    <row r="19230" spans="1:2" x14ac:dyDescent="0.3">
      <c r="A19230" s="38" t="s">
        <v>19549</v>
      </c>
      <c r="B19230" s="39">
        <v>101.7</v>
      </c>
    </row>
    <row r="19231" spans="1:2" x14ac:dyDescent="0.3">
      <c r="A19231" s="38" t="s">
        <v>19550</v>
      </c>
      <c r="B19231" s="39">
        <v>106.41</v>
      </c>
    </row>
    <row r="19232" spans="1:2" x14ac:dyDescent="0.3">
      <c r="A19232" s="38" t="s">
        <v>19551</v>
      </c>
      <c r="B19232" s="39">
        <v>106.41</v>
      </c>
    </row>
    <row r="19233" spans="1:2" x14ac:dyDescent="0.3">
      <c r="A19233" s="38" t="s">
        <v>19552</v>
      </c>
      <c r="B19233" s="39">
        <v>114.07</v>
      </c>
    </row>
    <row r="19234" spans="1:2" x14ac:dyDescent="0.3">
      <c r="A19234" s="38" t="s">
        <v>19553</v>
      </c>
      <c r="B19234" s="39">
        <v>114.07</v>
      </c>
    </row>
    <row r="19235" spans="1:2" x14ac:dyDescent="0.3">
      <c r="A19235" s="38" t="s">
        <v>19554</v>
      </c>
      <c r="B19235" s="39">
        <v>120.06</v>
      </c>
    </row>
    <row r="19236" spans="1:2" x14ac:dyDescent="0.3">
      <c r="A19236" s="38" t="s">
        <v>19555</v>
      </c>
      <c r="B19236" s="39">
        <v>120.06</v>
      </c>
    </row>
    <row r="19237" spans="1:2" x14ac:dyDescent="0.3">
      <c r="A19237" s="38" t="s">
        <v>19556</v>
      </c>
      <c r="B19237" s="39">
        <v>90.21</v>
      </c>
    </row>
    <row r="19238" spans="1:2" x14ac:dyDescent="0.3">
      <c r="A19238" s="38" t="s">
        <v>19557</v>
      </c>
      <c r="B19238" s="39">
        <v>90.21</v>
      </c>
    </row>
    <row r="19239" spans="1:2" x14ac:dyDescent="0.3">
      <c r="A19239" s="38" t="s">
        <v>19558</v>
      </c>
      <c r="B19239" s="39">
        <v>65.25</v>
      </c>
    </row>
    <row r="19240" spans="1:2" x14ac:dyDescent="0.3">
      <c r="A19240" s="38" t="s">
        <v>19559</v>
      </c>
      <c r="B19240" s="39">
        <v>65.25</v>
      </c>
    </row>
    <row r="19241" spans="1:2" x14ac:dyDescent="0.3">
      <c r="A19241" s="38" t="s">
        <v>19560</v>
      </c>
      <c r="B19241" s="39">
        <v>66.88</v>
      </c>
    </row>
    <row r="19242" spans="1:2" x14ac:dyDescent="0.3">
      <c r="A19242" s="38" t="s">
        <v>19561</v>
      </c>
      <c r="B19242" s="39">
        <v>66.88</v>
      </c>
    </row>
    <row r="19243" spans="1:2" x14ac:dyDescent="0.3">
      <c r="A19243" s="38" t="s">
        <v>19562</v>
      </c>
      <c r="B19243" s="39">
        <v>152.96</v>
      </c>
    </row>
    <row r="19244" spans="1:2" x14ac:dyDescent="0.3">
      <c r="A19244" s="38" t="s">
        <v>19563</v>
      </c>
      <c r="B19244" s="39">
        <v>152.96</v>
      </c>
    </row>
    <row r="19245" spans="1:2" x14ac:dyDescent="0.3">
      <c r="A19245" s="38" t="s">
        <v>19564</v>
      </c>
      <c r="B19245" s="39">
        <v>155.02000000000001</v>
      </c>
    </row>
    <row r="19246" spans="1:2" x14ac:dyDescent="0.3">
      <c r="A19246" s="38" t="s">
        <v>19565</v>
      </c>
      <c r="B19246" s="39">
        <v>155.02000000000001</v>
      </c>
    </row>
    <row r="19247" spans="1:2" x14ac:dyDescent="0.3">
      <c r="A19247" s="38" t="s">
        <v>19566</v>
      </c>
      <c r="B19247" s="39">
        <v>159.72999999999999</v>
      </c>
    </row>
    <row r="19248" spans="1:2" x14ac:dyDescent="0.3">
      <c r="A19248" s="38" t="s">
        <v>19567</v>
      </c>
      <c r="B19248" s="39">
        <v>159.72999999999999</v>
      </c>
    </row>
    <row r="19249" spans="1:2" x14ac:dyDescent="0.3">
      <c r="A19249" s="38" t="s">
        <v>19568</v>
      </c>
      <c r="B19249" s="39">
        <v>167.39</v>
      </c>
    </row>
    <row r="19250" spans="1:2" x14ac:dyDescent="0.3">
      <c r="A19250" s="38" t="s">
        <v>19569</v>
      </c>
      <c r="B19250" s="39">
        <v>167.39</v>
      </c>
    </row>
    <row r="19251" spans="1:2" x14ac:dyDescent="0.3">
      <c r="A19251" s="38" t="s">
        <v>19570</v>
      </c>
      <c r="B19251" s="39">
        <v>173.38</v>
      </c>
    </row>
    <row r="19252" spans="1:2" x14ac:dyDescent="0.3">
      <c r="A19252" s="38" t="s">
        <v>19571</v>
      </c>
      <c r="B19252" s="39">
        <v>173.38</v>
      </c>
    </row>
    <row r="19253" spans="1:2" x14ac:dyDescent="0.3">
      <c r="A19253" s="38" t="s">
        <v>19572</v>
      </c>
      <c r="B19253" s="39">
        <v>143.53</v>
      </c>
    </row>
    <row r="19254" spans="1:2" x14ac:dyDescent="0.3">
      <c r="A19254" s="38" t="s">
        <v>19573</v>
      </c>
      <c r="B19254" s="39">
        <v>143.53</v>
      </c>
    </row>
    <row r="19255" spans="1:2" x14ac:dyDescent="0.3">
      <c r="A19255" s="38" t="s">
        <v>19574</v>
      </c>
      <c r="B19255" s="39">
        <v>273.83</v>
      </c>
    </row>
    <row r="19256" spans="1:2" x14ac:dyDescent="0.3">
      <c r="A19256" s="38" t="s">
        <v>19575</v>
      </c>
      <c r="B19256" s="39">
        <v>273.83</v>
      </c>
    </row>
    <row r="19257" spans="1:2" x14ac:dyDescent="0.3">
      <c r="A19257" s="38" t="s">
        <v>19576</v>
      </c>
      <c r="B19257" s="39">
        <v>276.08999999999997</v>
      </c>
    </row>
    <row r="19258" spans="1:2" x14ac:dyDescent="0.3">
      <c r="A19258" s="38" t="s">
        <v>19577</v>
      </c>
      <c r="B19258" s="39">
        <v>276.08999999999997</v>
      </c>
    </row>
    <row r="19259" spans="1:2" x14ac:dyDescent="0.3">
      <c r="A19259" s="38" t="s">
        <v>19578</v>
      </c>
      <c r="B19259" s="39">
        <v>278.14999999999998</v>
      </c>
    </row>
    <row r="19260" spans="1:2" x14ac:dyDescent="0.3">
      <c r="A19260" s="38" t="s">
        <v>19579</v>
      </c>
      <c r="B19260" s="39">
        <v>278.14999999999998</v>
      </c>
    </row>
    <row r="19261" spans="1:2" x14ac:dyDescent="0.3">
      <c r="A19261" s="38" t="s">
        <v>19580</v>
      </c>
      <c r="B19261" s="39">
        <v>282.86</v>
      </c>
    </row>
    <row r="19262" spans="1:2" x14ac:dyDescent="0.3">
      <c r="A19262" s="38" t="s">
        <v>19581</v>
      </c>
      <c r="B19262" s="39">
        <v>282.86</v>
      </c>
    </row>
    <row r="19263" spans="1:2" x14ac:dyDescent="0.3">
      <c r="A19263" s="38" t="s">
        <v>19582</v>
      </c>
      <c r="B19263" s="39">
        <v>290.52</v>
      </c>
    </row>
    <row r="19264" spans="1:2" x14ac:dyDescent="0.3">
      <c r="A19264" s="38" t="s">
        <v>19583</v>
      </c>
      <c r="B19264" s="39">
        <v>290.52</v>
      </c>
    </row>
    <row r="19265" spans="1:2" x14ac:dyDescent="0.3">
      <c r="A19265" s="38" t="s">
        <v>19584</v>
      </c>
      <c r="B19265" s="39">
        <v>296.51</v>
      </c>
    </row>
    <row r="19266" spans="1:2" x14ac:dyDescent="0.3">
      <c r="A19266" s="38" t="s">
        <v>19585</v>
      </c>
      <c r="B19266" s="39">
        <v>296.51</v>
      </c>
    </row>
    <row r="19267" spans="1:2" x14ac:dyDescent="0.3">
      <c r="A19267" s="38" t="s">
        <v>19586</v>
      </c>
      <c r="B19267" s="39">
        <v>266.66000000000003</v>
      </c>
    </row>
    <row r="19268" spans="1:2" x14ac:dyDescent="0.3">
      <c r="A19268" s="38" t="s">
        <v>19587</v>
      </c>
      <c r="B19268" s="39">
        <v>266.66000000000003</v>
      </c>
    </row>
    <row r="19269" spans="1:2" x14ac:dyDescent="0.3">
      <c r="A19269" s="38" t="s">
        <v>19588</v>
      </c>
      <c r="B19269" s="39">
        <v>418.27</v>
      </c>
    </row>
    <row r="19270" spans="1:2" x14ac:dyDescent="0.3">
      <c r="A19270" s="38" t="s">
        <v>19589</v>
      </c>
      <c r="B19270" s="39">
        <v>418.27</v>
      </c>
    </row>
    <row r="19271" spans="1:2" x14ac:dyDescent="0.3">
      <c r="A19271" s="38" t="s">
        <v>19590</v>
      </c>
      <c r="B19271" s="39">
        <v>446.46</v>
      </c>
    </row>
    <row r="19272" spans="1:2" x14ac:dyDescent="0.3">
      <c r="A19272" s="38" t="s">
        <v>19591</v>
      </c>
      <c r="B19272" s="39">
        <v>446.46</v>
      </c>
    </row>
    <row r="19273" spans="1:2" x14ac:dyDescent="0.3">
      <c r="A19273" s="38" t="s">
        <v>19592</v>
      </c>
      <c r="B19273" s="39">
        <v>664.6</v>
      </c>
    </row>
    <row r="19274" spans="1:2" x14ac:dyDescent="0.3">
      <c r="A19274" s="38" t="s">
        <v>19593</v>
      </c>
      <c r="B19274" s="39">
        <v>664.6</v>
      </c>
    </row>
    <row r="19275" spans="1:2" x14ac:dyDescent="0.3">
      <c r="A19275" s="38" t="s">
        <v>19594</v>
      </c>
      <c r="B19275" s="39">
        <v>746.55</v>
      </c>
    </row>
    <row r="19276" spans="1:2" x14ac:dyDescent="0.3">
      <c r="A19276" s="38" t="s">
        <v>19595</v>
      </c>
      <c r="B19276" s="39">
        <v>746.55</v>
      </c>
    </row>
    <row r="19277" spans="1:2" x14ac:dyDescent="0.3">
      <c r="A19277" s="38" t="s">
        <v>19596</v>
      </c>
      <c r="B19277" s="39">
        <v>899.55</v>
      </c>
    </row>
    <row r="19278" spans="1:2" x14ac:dyDescent="0.3">
      <c r="A19278" s="38" t="s">
        <v>19597</v>
      </c>
      <c r="B19278" s="39">
        <v>899.55</v>
      </c>
    </row>
    <row r="19279" spans="1:2" x14ac:dyDescent="0.3">
      <c r="A19279" s="38" t="s">
        <v>19598</v>
      </c>
      <c r="B19279" s="39">
        <v>971.65</v>
      </c>
    </row>
    <row r="19280" spans="1:2" x14ac:dyDescent="0.3">
      <c r="A19280" s="38" t="s">
        <v>19599</v>
      </c>
      <c r="B19280" s="39">
        <v>971.65</v>
      </c>
    </row>
    <row r="19281" spans="1:2" x14ac:dyDescent="0.3">
      <c r="A19281" s="38" t="s">
        <v>19600</v>
      </c>
      <c r="B19281" s="39">
        <v>1356.26</v>
      </c>
    </row>
    <row r="19282" spans="1:2" x14ac:dyDescent="0.3">
      <c r="A19282" s="38" t="s">
        <v>19601</v>
      </c>
      <c r="B19282" s="39">
        <v>1356.26</v>
      </c>
    </row>
    <row r="19283" spans="1:2" x14ac:dyDescent="0.3">
      <c r="A19283" s="38" t="s">
        <v>19602</v>
      </c>
      <c r="B19283" s="39">
        <v>369.15</v>
      </c>
    </row>
    <row r="19284" spans="1:2" x14ac:dyDescent="0.3">
      <c r="A19284" s="38" t="s">
        <v>19603</v>
      </c>
      <c r="B19284" s="39">
        <v>369.15</v>
      </c>
    </row>
    <row r="19285" spans="1:2" x14ac:dyDescent="0.3">
      <c r="A19285" s="38" t="s">
        <v>19604</v>
      </c>
      <c r="B19285" s="39">
        <v>587.11</v>
      </c>
    </row>
    <row r="19286" spans="1:2" x14ac:dyDescent="0.3">
      <c r="A19286" s="38" t="s">
        <v>19605</v>
      </c>
      <c r="B19286" s="39">
        <v>587.11</v>
      </c>
    </row>
    <row r="19287" spans="1:2" x14ac:dyDescent="0.3">
      <c r="A19287" s="38" t="s">
        <v>19606</v>
      </c>
      <c r="B19287" s="39">
        <v>615.29999999999995</v>
      </c>
    </row>
    <row r="19288" spans="1:2" x14ac:dyDescent="0.3">
      <c r="A19288" s="38" t="s">
        <v>19607</v>
      </c>
      <c r="B19288" s="39">
        <v>615.29999999999995</v>
      </c>
    </row>
    <row r="19289" spans="1:2" x14ac:dyDescent="0.3">
      <c r="A19289" s="38" t="s">
        <v>19608</v>
      </c>
      <c r="B19289" s="39">
        <v>873.23</v>
      </c>
    </row>
    <row r="19290" spans="1:2" x14ac:dyDescent="0.3">
      <c r="A19290" s="38" t="s">
        <v>19609</v>
      </c>
      <c r="B19290" s="39">
        <v>873.23</v>
      </c>
    </row>
    <row r="19291" spans="1:2" x14ac:dyDescent="0.3">
      <c r="A19291" s="38" t="s">
        <v>19610</v>
      </c>
      <c r="B19291" s="39">
        <v>951.93</v>
      </c>
    </row>
    <row r="19292" spans="1:2" x14ac:dyDescent="0.3">
      <c r="A19292" s="38" t="s">
        <v>19611</v>
      </c>
      <c r="B19292" s="39">
        <v>951.93</v>
      </c>
    </row>
    <row r="19293" spans="1:2" x14ac:dyDescent="0.3">
      <c r="A19293" s="38" t="s">
        <v>19612</v>
      </c>
      <c r="B19293" s="39">
        <v>1166.72</v>
      </c>
    </row>
    <row r="19294" spans="1:2" x14ac:dyDescent="0.3">
      <c r="A19294" s="38" t="s">
        <v>19613</v>
      </c>
      <c r="B19294" s="39">
        <v>1166.72</v>
      </c>
    </row>
    <row r="19295" spans="1:2" x14ac:dyDescent="0.3">
      <c r="A19295" s="38" t="s">
        <v>19614</v>
      </c>
      <c r="B19295" s="39">
        <v>1171.75</v>
      </c>
    </row>
    <row r="19296" spans="1:2" x14ac:dyDescent="0.3">
      <c r="A19296" s="38" t="s">
        <v>19615</v>
      </c>
      <c r="B19296" s="39">
        <v>1171.75</v>
      </c>
    </row>
    <row r="19297" spans="1:2" x14ac:dyDescent="0.3">
      <c r="A19297" s="38" t="s">
        <v>19616</v>
      </c>
      <c r="B19297" s="39">
        <v>1557.69</v>
      </c>
    </row>
    <row r="19298" spans="1:2" x14ac:dyDescent="0.3">
      <c r="A19298" s="38" t="s">
        <v>19617</v>
      </c>
      <c r="B19298" s="39">
        <v>1557.69</v>
      </c>
    </row>
    <row r="19299" spans="1:2" x14ac:dyDescent="0.3">
      <c r="A19299" s="38" t="s">
        <v>19618</v>
      </c>
      <c r="B19299" s="39">
        <v>557.69000000000005</v>
      </c>
    </row>
    <row r="19300" spans="1:2" x14ac:dyDescent="0.3">
      <c r="A19300" s="38" t="s">
        <v>19619</v>
      </c>
      <c r="B19300" s="39">
        <v>557.69000000000005</v>
      </c>
    </row>
    <row r="19301" spans="1:2" x14ac:dyDescent="0.3">
      <c r="A19301" s="38" t="s">
        <v>19620</v>
      </c>
      <c r="B19301" s="39">
        <v>2843</v>
      </c>
    </row>
    <row r="19302" spans="1:2" x14ac:dyDescent="0.3">
      <c r="A19302" s="38" t="s">
        <v>19621</v>
      </c>
      <c r="B19302" s="39">
        <v>2843</v>
      </c>
    </row>
    <row r="19303" spans="1:2" x14ac:dyDescent="0.3">
      <c r="A19303" s="38" t="s">
        <v>19622</v>
      </c>
      <c r="B19303" s="39">
        <v>124.07</v>
      </c>
    </row>
    <row r="19304" spans="1:2" x14ac:dyDescent="0.3">
      <c r="A19304" s="38" t="s">
        <v>19623</v>
      </c>
      <c r="B19304" s="39">
        <v>117.52</v>
      </c>
    </row>
    <row r="19305" spans="1:2" x14ac:dyDescent="0.3">
      <c r="A19305" s="38" t="s">
        <v>19624</v>
      </c>
      <c r="B19305" s="39">
        <v>161.16999999999999</v>
      </c>
    </row>
    <row r="19306" spans="1:2" x14ac:dyDescent="0.3">
      <c r="A19306" s="38" t="s">
        <v>19625</v>
      </c>
      <c r="B19306" s="39">
        <v>153.69</v>
      </c>
    </row>
    <row r="19307" spans="1:2" x14ac:dyDescent="0.3">
      <c r="A19307" s="38" t="s">
        <v>19626</v>
      </c>
      <c r="B19307" s="39">
        <v>214.98</v>
      </c>
    </row>
    <row r="19308" spans="1:2" x14ac:dyDescent="0.3">
      <c r="A19308" s="38" t="s">
        <v>19627</v>
      </c>
      <c r="B19308" s="39">
        <v>206.56</v>
      </c>
    </row>
    <row r="19309" spans="1:2" x14ac:dyDescent="0.3">
      <c r="A19309" s="38" t="s">
        <v>19628</v>
      </c>
      <c r="B19309" s="39">
        <v>54.96</v>
      </c>
    </row>
    <row r="19310" spans="1:2" x14ac:dyDescent="0.3">
      <c r="A19310" s="38" t="s">
        <v>19629</v>
      </c>
      <c r="B19310" s="39">
        <v>52.62</v>
      </c>
    </row>
    <row r="19311" spans="1:2" x14ac:dyDescent="0.3">
      <c r="A19311" s="38" t="s">
        <v>19630</v>
      </c>
      <c r="B19311" s="39">
        <v>60.17</v>
      </c>
    </row>
    <row r="19312" spans="1:2" x14ac:dyDescent="0.3">
      <c r="A19312" s="38" t="s">
        <v>19631</v>
      </c>
      <c r="B19312" s="39">
        <v>57.37</v>
      </c>
    </row>
    <row r="19313" spans="1:2" x14ac:dyDescent="0.3">
      <c r="A19313" s="38" t="s">
        <v>19632</v>
      </c>
      <c r="B19313" s="39">
        <v>132.62</v>
      </c>
    </row>
    <row r="19314" spans="1:2" x14ac:dyDescent="0.3">
      <c r="A19314" s="38" t="s">
        <v>19633</v>
      </c>
      <c r="B19314" s="39">
        <v>128.88</v>
      </c>
    </row>
    <row r="19315" spans="1:2" x14ac:dyDescent="0.3">
      <c r="A19315" s="38" t="s">
        <v>19634</v>
      </c>
      <c r="B19315" s="39">
        <v>138.28</v>
      </c>
    </row>
    <row r="19316" spans="1:2" x14ac:dyDescent="0.3">
      <c r="A19316" s="38" t="s">
        <v>19635</v>
      </c>
      <c r="B19316" s="39">
        <v>134.07</v>
      </c>
    </row>
    <row r="19317" spans="1:2" x14ac:dyDescent="0.3">
      <c r="A19317" s="38" t="s">
        <v>19636</v>
      </c>
      <c r="B19317" s="39">
        <v>86.01</v>
      </c>
    </row>
    <row r="19318" spans="1:2" x14ac:dyDescent="0.3">
      <c r="A19318" s="38" t="s">
        <v>19637</v>
      </c>
      <c r="B19318" s="39">
        <v>83.67</v>
      </c>
    </row>
    <row r="19319" spans="1:2" x14ac:dyDescent="0.3">
      <c r="A19319" s="38" t="s">
        <v>19638</v>
      </c>
      <c r="B19319" s="39">
        <v>91.22</v>
      </c>
    </row>
    <row r="19320" spans="1:2" x14ac:dyDescent="0.3">
      <c r="A19320" s="38" t="s">
        <v>19639</v>
      </c>
      <c r="B19320" s="39">
        <v>88.42</v>
      </c>
    </row>
    <row r="19321" spans="1:2" x14ac:dyDescent="0.3">
      <c r="A19321" s="38" t="s">
        <v>19640</v>
      </c>
      <c r="B19321" s="39">
        <v>181.61</v>
      </c>
    </row>
    <row r="19322" spans="1:2" x14ac:dyDescent="0.3">
      <c r="A19322" s="38" t="s">
        <v>19641</v>
      </c>
      <c r="B19322" s="39">
        <v>178.8</v>
      </c>
    </row>
    <row r="19323" spans="1:2" x14ac:dyDescent="0.3">
      <c r="A19323" s="38" t="s">
        <v>19642</v>
      </c>
      <c r="B19323" s="39">
        <v>190.77</v>
      </c>
    </row>
    <row r="19324" spans="1:2" x14ac:dyDescent="0.3">
      <c r="A19324" s="38" t="s">
        <v>19643</v>
      </c>
      <c r="B19324" s="39">
        <v>187.03</v>
      </c>
    </row>
    <row r="19325" spans="1:2" x14ac:dyDescent="0.3">
      <c r="A19325" s="38" t="s">
        <v>19644</v>
      </c>
      <c r="B19325" s="39">
        <v>319.02999999999997</v>
      </c>
    </row>
    <row r="19326" spans="1:2" x14ac:dyDescent="0.3">
      <c r="A19326" s="38" t="s">
        <v>19645</v>
      </c>
      <c r="B19326" s="39">
        <v>314.82</v>
      </c>
    </row>
    <row r="19327" spans="1:2" x14ac:dyDescent="0.3">
      <c r="A19327" s="38" t="s">
        <v>19646</v>
      </c>
      <c r="B19327" s="39">
        <v>324.89999999999998</v>
      </c>
    </row>
    <row r="19328" spans="1:2" x14ac:dyDescent="0.3">
      <c r="A19328" s="38" t="s">
        <v>19647</v>
      </c>
      <c r="B19328" s="39">
        <v>320.22000000000003</v>
      </c>
    </row>
    <row r="19329" spans="1:2" x14ac:dyDescent="0.3">
      <c r="A19329" s="38" t="s">
        <v>19648</v>
      </c>
      <c r="B19329" s="39">
        <v>330.56</v>
      </c>
    </row>
    <row r="19330" spans="1:2" x14ac:dyDescent="0.3">
      <c r="A19330" s="38" t="s">
        <v>19649</v>
      </c>
      <c r="B19330" s="39">
        <v>325.42</v>
      </c>
    </row>
    <row r="19331" spans="1:2" x14ac:dyDescent="0.3">
      <c r="A19331" s="38" t="s">
        <v>19650</v>
      </c>
      <c r="B19331" s="39">
        <v>2624</v>
      </c>
    </row>
    <row r="19332" spans="1:2" x14ac:dyDescent="0.3">
      <c r="A19332" s="38" t="s">
        <v>19651</v>
      </c>
      <c r="B19332" s="39">
        <v>2541</v>
      </c>
    </row>
    <row r="19333" spans="1:2" x14ac:dyDescent="0.3">
      <c r="A19333" s="38" t="s">
        <v>19652</v>
      </c>
      <c r="B19333" s="39">
        <v>34.99</v>
      </c>
    </row>
    <row r="19334" spans="1:2" x14ac:dyDescent="0.3">
      <c r="A19334" s="38" t="s">
        <v>19653</v>
      </c>
      <c r="B19334" s="39">
        <v>30.32</v>
      </c>
    </row>
    <row r="19335" spans="1:2" x14ac:dyDescent="0.3">
      <c r="A19335" s="38" t="s">
        <v>19654</v>
      </c>
      <c r="B19335" s="39">
        <v>37.44</v>
      </c>
    </row>
    <row r="19336" spans="1:2" x14ac:dyDescent="0.3">
      <c r="A19336" s="38" t="s">
        <v>19655</v>
      </c>
      <c r="B19336" s="39">
        <v>32.44</v>
      </c>
    </row>
    <row r="19337" spans="1:2" x14ac:dyDescent="0.3">
      <c r="A19337" s="38" t="s">
        <v>19656</v>
      </c>
      <c r="B19337" s="39">
        <v>45.84</v>
      </c>
    </row>
    <row r="19338" spans="1:2" x14ac:dyDescent="0.3">
      <c r="A19338" s="38" t="s">
        <v>19657</v>
      </c>
      <c r="B19338" s="39">
        <v>39.72</v>
      </c>
    </row>
    <row r="19339" spans="1:2" x14ac:dyDescent="0.3">
      <c r="A19339" s="38" t="s">
        <v>19658</v>
      </c>
      <c r="B19339" s="39">
        <v>62.99</v>
      </c>
    </row>
    <row r="19340" spans="1:2" x14ac:dyDescent="0.3">
      <c r="A19340" s="38" t="s">
        <v>19659</v>
      </c>
      <c r="B19340" s="39">
        <v>54.58</v>
      </c>
    </row>
    <row r="19341" spans="1:2" x14ac:dyDescent="0.3">
      <c r="A19341" s="38" t="s">
        <v>19660</v>
      </c>
      <c r="B19341" s="39">
        <v>96.24</v>
      </c>
    </row>
    <row r="19342" spans="1:2" x14ac:dyDescent="0.3">
      <c r="A19342" s="38" t="s">
        <v>19661</v>
      </c>
      <c r="B19342" s="39">
        <v>83.38</v>
      </c>
    </row>
    <row r="19343" spans="1:2" x14ac:dyDescent="0.3">
      <c r="A19343" s="38" t="s">
        <v>19662</v>
      </c>
      <c r="B19343" s="39">
        <v>130.19</v>
      </c>
    </row>
    <row r="19344" spans="1:2" x14ac:dyDescent="0.3">
      <c r="A19344" s="38" t="s">
        <v>19663</v>
      </c>
      <c r="B19344" s="39">
        <v>112.8</v>
      </c>
    </row>
    <row r="19345" spans="1:2" x14ac:dyDescent="0.3">
      <c r="A19345" s="38" t="s">
        <v>19664</v>
      </c>
      <c r="B19345" s="39">
        <v>13.99</v>
      </c>
    </row>
    <row r="19346" spans="1:2" x14ac:dyDescent="0.3">
      <c r="A19346" s="38" t="s">
        <v>19665</v>
      </c>
      <c r="B19346" s="39">
        <v>12.12</v>
      </c>
    </row>
    <row r="19347" spans="1:2" x14ac:dyDescent="0.3">
      <c r="A19347" s="38" t="s">
        <v>19666</v>
      </c>
      <c r="B19347" s="39">
        <v>16.79</v>
      </c>
    </row>
    <row r="19348" spans="1:2" x14ac:dyDescent="0.3">
      <c r="A19348" s="38" t="s">
        <v>19667</v>
      </c>
      <c r="B19348" s="39">
        <v>14.55</v>
      </c>
    </row>
    <row r="19349" spans="1:2" x14ac:dyDescent="0.3">
      <c r="A19349" s="38" t="s">
        <v>19668</v>
      </c>
      <c r="B19349" s="39">
        <v>11.19</v>
      </c>
    </row>
    <row r="19350" spans="1:2" x14ac:dyDescent="0.3">
      <c r="A19350" s="38" t="s">
        <v>19669</v>
      </c>
      <c r="B19350" s="39">
        <v>9.6999999999999993</v>
      </c>
    </row>
    <row r="19351" spans="1:2" x14ac:dyDescent="0.3">
      <c r="A19351" s="38" t="s">
        <v>19670</v>
      </c>
      <c r="B19351" s="39">
        <v>18.190000000000001</v>
      </c>
    </row>
    <row r="19352" spans="1:2" x14ac:dyDescent="0.3">
      <c r="A19352" s="38" t="s">
        <v>19671</v>
      </c>
      <c r="B19352" s="39">
        <v>15.76</v>
      </c>
    </row>
    <row r="19353" spans="1:2" x14ac:dyDescent="0.3">
      <c r="A19353" s="38" t="s">
        <v>19672</v>
      </c>
      <c r="B19353" s="39">
        <v>12.59</v>
      </c>
    </row>
    <row r="19354" spans="1:2" x14ac:dyDescent="0.3">
      <c r="A19354" s="38" t="s">
        <v>19673</v>
      </c>
      <c r="B19354" s="39">
        <v>10.91</v>
      </c>
    </row>
    <row r="19355" spans="1:2" x14ac:dyDescent="0.3">
      <c r="A19355" s="38" t="s">
        <v>19674</v>
      </c>
      <c r="B19355" s="39">
        <v>19.59</v>
      </c>
    </row>
    <row r="19356" spans="1:2" x14ac:dyDescent="0.3">
      <c r="A19356" s="38" t="s">
        <v>19675</v>
      </c>
      <c r="B19356" s="39">
        <v>16.98</v>
      </c>
    </row>
    <row r="19357" spans="1:2" x14ac:dyDescent="0.3">
      <c r="A19357" s="38" t="s">
        <v>19676</v>
      </c>
      <c r="B19357" s="39">
        <v>14.34</v>
      </c>
    </row>
    <row r="19358" spans="1:2" x14ac:dyDescent="0.3">
      <c r="A19358" s="38" t="s">
        <v>19677</v>
      </c>
      <c r="B19358" s="39">
        <v>12.43</v>
      </c>
    </row>
    <row r="19359" spans="1:2" x14ac:dyDescent="0.3">
      <c r="A19359" s="38" t="s">
        <v>19678</v>
      </c>
      <c r="B19359" s="39">
        <v>21.34</v>
      </c>
    </row>
    <row r="19360" spans="1:2" x14ac:dyDescent="0.3">
      <c r="A19360" s="38" t="s">
        <v>19679</v>
      </c>
      <c r="B19360" s="39">
        <v>18.489999999999998</v>
      </c>
    </row>
    <row r="19361" spans="1:2" x14ac:dyDescent="0.3">
      <c r="A19361" s="38" t="s">
        <v>19680</v>
      </c>
      <c r="B19361" s="39">
        <v>50.74</v>
      </c>
    </row>
    <row r="19362" spans="1:2" x14ac:dyDescent="0.3">
      <c r="A19362" s="38" t="s">
        <v>19681</v>
      </c>
      <c r="B19362" s="39">
        <v>43.96</v>
      </c>
    </row>
    <row r="19363" spans="1:2" x14ac:dyDescent="0.3">
      <c r="A19363" s="38" t="s">
        <v>19682</v>
      </c>
      <c r="B19363" s="39">
        <v>35.69</v>
      </c>
    </row>
    <row r="19364" spans="1:2" x14ac:dyDescent="0.3">
      <c r="A19364" s="38" t="s">
        <v>19683</v>
      </c>
      <c r="B19364" s="39">
        <v>30.92</v>
      </c>
    </row>
    <row r="19365" spans="1:2" x14ac:dyDescent="0.3">
      <c r="A19365" s="38" t="s">
        <v>19684</v>
      </c>
      <c r="B19365" s="39">
        <v>35.69</v>
      </c>
    </row>
    <row r="19366" spans="1:2" x14ac:dyDescent="0.3">
      <c r="A19366" s="38" t="s">
        <v>19685</v>
      </c>
      <c r="B19366" s="39">
        <v>30.92</v>
      </c>
    </row>
    <row r="19367" spans="1:2" x14ac:dyDescent="0.3">
      <c r="A19367" s="38" t="s">
        <v>19686</v>
      </c>
      <c r="B19367" s="39">
        <v>23.79</v>
      </c>
    </row>
    <row r="19368" spans="1:2" x14ac:dyDescent="0.3">
      <c r="A19368" s="38" t="s">
        <v>19687</v>
      </c>
      <c r="B19368" s="39">
        <v>20.61</v>
      </c>
    </row>
    <row r="19369" spans="1:2" x14ac:dyDescent="0.3">
      <c r="A19369" s="38" t="s">
        <v>19688</v>
      </c>
      <c r="B19369" s="39">
        <v>5957</v>
      </c>
    </row>
    <row r="19370" spans="1:2" x14ac:dyDescent="0.3">
      <c r="A19370" s="38" t="s">
        <v>19689</v>
      </c>
      <c r="B19370" s="39">
        <v>5161</v>
      </c>
    </row>
    <row r="19371" spans="1:2" x14ac:dyDescent="0.3">
      <c r="A19371" s="38" t="s">
        <v>19690</v>
      </c>
      <c r="B19371" s="39">
        <v>221.68</v>
      </c>
    </row>
    <row r="19372" spans="1:2" x14ac:dyDescent="0.3">
      <c r="A19372" s="38" t="s">
        <v>19691</v>
      </c>
      <c r="B19372" s="39">
        <v>195.91</v>
      </c>
    </row>
    <row r="19373" spans="1:2" x14ac:dyDescent="0.3">
      <c r="A19373" s="38" t="s">
        <v>19692</v>
      </c>
      <c r="B19373" s="39">
        <v>222.6</v>
      </c>
    </row>
    <row r="19374" spans="1:2" x14ac:dyDescent="0.3">
      <c r="A19374" s="38" t="s">
        <v>19693</v>
      </c>
      <c r="B19374" s="39">
        <v>196.71</v>
      </c>
    </row>
    <row r="19375" spans="1:2" x14ac:dyDescent="0.3">
      <c r="A19375" s="38" t="s">
        <v>19694</v>
      </c>
      <c r="B19375" s="39">
        <v>223.89</v>
      </c>
    </row>
    <row r="19376" spans="1:2" x14ac:dyDescent="0.3">
      <c r="A19376" s="38" t="s">
        <v>19695</v>
      </c>
      <c r="B19376" s="39">
        <v>197.82</v>
      </c>
    </row>
    <row r="19377" spans="1:2" x14ac:dyDescent="0.3">
      <c r="A19377" s="38" t="s">
        <v>19696</v>
      </c>
      <c r="B19377" s="39">
        <v>5520</v>
      </c>
    </row>
    <row r="19378" spans="1:2" x14ac:dyDescent="0.3">
      <c r="A19378" s="38" t="s">
        <v>19697</v>
      </c>
      <c r="B19378" s="39">
        <v>4868</v>
      </c>
    </row>
    <row r="19379" spans="1:2" x14ac:dyDescent="0.3">
      <c r="A19379" s="38" t="s">
        <v>19698</v>
      </c>
      <c r="B19379" s="39">
        <v>1192.71</v>
      </c>
    </row>
    <row r="19380" spans="1:2" x14ac:dyDescent="0.3">
      <c r="A19380" s="38" t="s">
        <v>19699</v>
      </c>
      <c r="B19380" s="39">
        <v>1085.23</v>
      </c>
    </row>
    <row r="19381" spans="1:2" x14ac:dyDescent="0.3">
      <c r="A19381" s="38" t="s">
        <v>19700</v>
      </c>
      <c r="B19381" s="39">
        <v>1544.55</v>
      </c>
    </row>
    <row r="19382" spans="1:2" x14ac:dyDescent="0.3">
      <c r="A19382" s="38" t="s">
        <v>19701</v>
      </c>
      <c r="B19382" s="39">
        <v>1405.48</v>
      </c>
    </row>
    <row r="19383" spans="1:2" x14ac:dyDescent="0.3">
      <c r="A19383" s="38" t="s">
        <v>19702</v>
      </c>
      <c r="B19383" s="39">
        <v>1662.48</v>
      </c>
    </row>
    <row r="19384" spans="1:2" x14ac:dyDescent="0.3">
      <c r="A19384" s="38" t="s">
        <v>19703</v>
      </c>
      <c r="B19384" s="39">
        <v>1532.61</v>
      </c>
    </row>
    <row r="19385" spans="1:2" x14ac:dyDescent="0.3">
      <c r="A19385" s="38" t="s">
        <v>19704</v>
      </c>
      <c r="B19385" s="39">
        <v>2364.9499999999998</v>
      </c>
    </row>
    <row r="19386" spans="1:2" x14ac:dyDescent="0.3">
      <c r="A19386" s="38" t="s">
        <v>19705</v>
      </c>
      <c r="B19386" s="39">
        <v>2181.9</v>
      </c>
    </row>
    <row r="19387" spans="1:2" x14ac:dyDescent="0.3">
      <c r="A19387" s="38" t="s">
        <v>19706</v>
      </c>
      <c r="B19387" s="39">
        <v>5076</v>
      </c>
    </row>
    <row r="19388" spans="1:2" x14ac:dyDescent="0.3">
      <c r="A19388" s="38" t="s">
        <v>19707</v>
      </c>
      <c r="B19388" s="39">
        <v>4619</v>
      </c>
    </row>
    <row r="19389" spans="1:2" x14ac:dyDescent="0.3">
      <c r="A19389" s="38" t="s">
        <v>19708</v>
      </c>
      <c r="B19389" s="39">
        <v>339.65</v>
      </c>
    </row>
    <row r="19390" spans="1:2" x14ac:dyDescent="0.3">
      <c r="A19390" s="38" t="s">
        <v>19709</v>
      </c>
      <c r="B19390" s="39">
        <v>320.36</v>
      </c>
    </row>
    <row r="19391" spans="1:2" x14ac:dyDescent="0.3">
      <c r="A19391" s="38" t="s">
        <v>19710</v>
      </c>
      <c r="B19391" s="39">
        <v>192.73</v>
      </c>
    </row>
    <row r="19392" spans="1:2" x14ac:dyDescent="0.3">
      <c r="A19392" s="38" t="s">
        <v>19711</v>
      </c>
      <c r="B19392" s="39">
        <v>182.85</v>
      </c>
    </row>
    <row r="19393" spans="1:2" x14ac:dyDescent="0.3">
      <c r="A19393" s="38" t="s">
        <v>19712</v>
      </c>
      <c r="B19393" s="39">
        <v>426.99</v>
      </c>
    </row>
    <row r="19394" spans="1:2" x14ac:dyDescent="0.3">
      <c r="A19394" s="38" t="s">
        <v>19713</v>
      </c>
      <c r="B19394" s="39">
        <v>400.97</v>
      </c>
    </row>
    <row r="19395" spans="1:2" x14ac:dyDescent="0.3">
      <c r="A19395" s="38" t="s">
        <v>19714</v>
      </c>
      <c r="B19395" s="39">
        <v>5109</v>
      </c>
    </row>
    <row r="19396" spans="1:2" x14ac:dyDescent="0.3">
      <c r="A19396" s="38" t="s">
        <v>19715</v>
      </c>
      <c r="B19396" s="39">
        <v>4793</v>
      </c>
    </row>
    <row r="19397" spans="1:2" x14ac:dyDescent="0.3">
      <c r="A19397" s="38" t="s">
        <v>19716</v>
      </c>
      <c r="B19397" s="39">
        <v>964.24</v>
      </c>
    </row>
    <row r="19398" spans="1:2" x14ac:dyDescent="0.3">
      <c r="A19398" s="38" t="s">
        <v>19717</v>
      </c>
      <c r="B19398" s="39">
        <v>891.93</v>
      </c>
    </row>
    <row r="19399" spans="1:2" x14ac:dyDescent="0.3">
      <c r="A19399" s="38" t="s">
        <v>19718</v>
      </c>
      <c r="B19399" s="39">
        <v>1196.23</v>
      </c>
    </row>
    <row r="19400" spans="1:2" x14ac:dyDescent="0.3">
      <c r="A19400" s="38" t="s">
        <v>19719</v>
      </c>
      <c r="B19400" s="39">
        <v>1112.6199999999999</v>
      </c>
    </row>
    <row r="19401" spans="1:2" x14ac:dyDescent="0.3">
      <c r="A19401" s="38" t="s">
        <v>19720</v>
      </c>
      <c r="B19401" s="39">
        <v>61.13</v>
      </c>
    </row>
    <row r="19402" spans="1:2" x14ac:dyDescent="0.3">
      <c r="A19402" s="38" t="s">
        <v>19721</v>
      </c>
      <c r="B19402" s="39">
        <v>56.46</v>
      </c>
    </row>
    <row r="19403" spans="1:2" x14ac:dyDescent="0.3">
      <c r="A19403" s="38" t="s">
        <v>19722</v>
      </c>
      <c r="B19403" s="39">
        <v>101.31</v>
      </c>
    </row>
    <row r="19404" spans="1:2" x14ac:dyDescent="0.3">
      <c r="A19404" s="38" t="s">
        <v>19723</v>
      </c>
      <c r="B19404" s="39">
        <v>95.7</v>
      </c>
    </row>
    <row r="19405" spans="1:2" x14ac:dyDescent="0.3">
      <c r="A19405" s="38" t="s">
        <v>19724</v>
      </c>
      <c r="B19405" s="39">
        <v>5332</v>
      </c>
    </row>
    <row r="19406" spans="1:2" x14ac:dyDescent="0.3">
      <c r="A19406" s="38" t="s">
        <v>19725</v>
      </c>
      <c r="B19406" s="39">
        <v>4956</v>
      </c>
    </row>
    <row r="19407" spans="1:2" x14ac:dyDescent="0.3">
      <c r="A19407" s="38" t="s">
        <v>19726</v>
      </c>
      <c r="B19407" s="39">
        <v>6450</v>
      </c>
    </row>
    <row r="19408" spans="1:2" x14ac:dyDescent="0.3">
      <c r="A19408" s="38" t="s">
        <v>19727</v>
      </c>
      <c r="B19408" s="39">
        <v>6410</v>
      </c>
    </row>
    <row r="19409" spans="1:2" x14ac:dyDescent="0.3">
      <c r="A19409" s="38" t="s">
        <v>19728</v>
      </c>
      <c r="B19409" s="39">
        <v>875.44</v>
      </c>
    </row>
    <row r="19410" spans="1:2" x14ac:dyDescent="0.3">
      <c r="A19410" s="38" t="s">
        <v>19729</v>
      </c>
      <c r="B19410" s="39">
        <v>786.12</v>
      </c>
    </row>
    <row r="19411" spans="1:2" x14ac:dyDescent="0.3">
      <c r="A19411" s="38" t="s">
        <v>19730</v>
      </c>
      <c r="B19411" s="39">
        <v>975.59</v>
      </c>
    </row>
    <row r="19412" spans="1:2" x14ac:dyDescent="0.3">
      <c r="A19412" s="38" t="s">
        <v>19731</v>
      </c>
      <c r="B19412" s="39">
        <v>880.58</v>
      </c>
    </row>
    <row r="19413" spans="1:2" x14ac:dyDescent="0.3">
      <c r="A19413" s="38" t="s">
        <v>19732</v>
      </c>
      <c r="B19413" s="39">
        <v>1165.46</v>
      </c>
    </row>
    <row r="19414" spans="1:2" x14ac:dyDescent="0.3">
      <c r="A19414" s="38" t="s">
        <v>19733</v>
      </c>
      <c r="B19414" s="39">
        <v>1062.42</v>
      </c>
    </row>
    <row r="19415" spans="1:2" x14ac:dyDescent="0.3">
      <c r="A19415" s="38" t="s">
        <v>19734</v>
      </c>
      <c r="B19415" s="39">
        <v>5215</v>
      </c>
    </row>
    <row r="19416" spans="1:2" x14ac:dyDescent="0.3">
      <c r="A19416" s="38" t="s">
        <v>19735</v>
      </c>
      <c r="B19416" s="39">
        <v>4687</v>
      </c>
    </row>
    <row r="19417" spans="1:2" x14ac:dyDescent="0.3">
      <c r="A19417" s="38" t="s">
        <v>19736</v>
      </c>
      <c r="B19417" s="39">
        <v>74.09</v>
      </c>
    </row>
    <row r="19418" spans="1:2" x14ac:dyDescent="0.3">
      <c r="A19418" s="38" t="s">
        <v>19737</v>
      </c>
      <c r="B19418" s="39">
        <v>68.47</v>
      </c>
    </row>
    <row r="19419" spans="1:2" x14ac:dyDescent="0.3">
      <c r="A19419" s="38" t="s">
        <v>19738</v>
      </c>
      <c r="B19419" s="39">
        <v>81.819999999999993</v>
      </c>
    </row>
    <row r="19420" spans="1:2" x14ac:dyDescent="0.3">
      <c r="A19420" s="38" t="s">
        <v>19739</v>
      </c>
      <c r="B19420" s="39">
        <v>75.09</v>
      </c>
    </row>
    <row r="19421" spans="1:2" x14ac:dyDescent="0.3">
      <c r="A19421" s="38" t="s">
        <v>19740</v>
      </c>
      <c r="B19421" s="39">
        <v>74.739999999999995</v>
      </c>
    </row>
    <row r="19422" spans="1:2" x14ac:dyDescent="0.3">
      <c r="A19422" s="38" t="s">
        <v>19741</v>
      </c>
      <c r="B19422" s="39">
        <v>68.89</v>
      </c>
    </row>
    <row r="19423" spans="1:2" x14ac:dyDescent="0.3">
      <c r="A19423" s="38" t="s">
        <v>19742</v>
      </c>
      <c r="B19423" s="39">
        <v>87.52</v>
      </c>
    </row>
    <row r="19424" spans="1:2" x14ac:dyDescent="0.3">
      <c r="A19424" s="38" t="s">
        <v>19743</v>
      </c>
      <c r="B19424" s="39">
        <v>80.790000000000006</v>
      </c>
    </row>
    <row r="19425" spans="1:2" x14ac:dyDescent="0.3">
      <c r="A19425" s="38" t="s">
        <v>19744</v>
      </c>
      <c r="B19425" s="39">
        <v>22.23</v>
      </c>
    </row>
    <row r="19426" spans="1:2" x14ac:dyDescent="0.3">
      <c r="A19426" s="38" t="s">
        <v>19745</v>
      </c>
      <c r="B19426" s="39">
        <v>21.06</v>
      </c>
    </row>
    <row r="19427" spans="1:2" x14ac:dyDescent="0.3">
      <c r="A19427" s="38" t="s">
        <v>19746</v>
      </c>
      <c r="B19427" s="39">
        <v>27.47</v>
      </c>
    </row>
    <row r="19428" spans="1:2" x14ac:dyDescent="0.3">
      <c r="A19428" s="38" t="s">
        <v>19747</v>
      </c>
      <c r="B19428" s="39">
        <v>26.07</v>
      </c>
    </row>
    <row r="19429" spans="1:2" x14ac:dyDescent="0.3">
      <c r="A19429" s="38" t="s">
        <v>19748</v>
      </c>
      <c r="B19429" s="39">
        <v>916.17</v>
      </c>
    </row>
    <row r="19430" spans="1:2" x14ac:dyDescent="0.3">
      <c r="A19430" s="38" t="s">
        <v>19749</v>
      </c>
      <c r="B19430" s="39">
        <v>827.42</v>
      </c>
    </row>
    <row r="19431" spans="1:2" x14ac:dyDescent="0.3">
      <c r="A19431" s="38" t="s">
        <v>19750</v>
      </c>
      <c r="B19431" s="39">
        <v>1207.44</v>
      </c>
    </row>
    <row r="19432" spans="1:2" x14ac:dyDescent="0.3">
      <c r="A19432" s="38" t="s">
        <v>19751</v>
      </c>
      <c r="B19432" s="39">
        <v>1100.95</v>
      </c>
    </row>
    <row r="19433" spans="1:2" x14ac:dyDescent="0.3">
      <c r="A19433" s="38" t="s">
        <v>19752</v>
      </c>
      <c r="B19433" s="39">
        <v>1091.6600000000001</v>
      </c>
    </row>
    <row r="19434" spans="1:2" x14ac:dyDescent="0.3">
      <c r="A19434" s="38" t="s">
        <v>19753</v>
      </c>
      <c r="B19434" s="39">
        <v>988.13</v>
      </c>
    </row>
    <row r="19435" spans="1:2" x14ac:dyDescent="0.3">
      <c r="A19435" s="38" t="s">
        <v>19754</v>
      </c>
      <c r="B19435" s="39">
        <v>1302.8699999999999</v>
      </c>
    </row>
    <row r="19436" spans="1:2" x14ac:dyDescent="0.3">
      <c r="A19436" s="38" t="s">
        <v>19755</v>
      </c>
      <c r="B19436" s="39">
        <v>1178.6300000000001</v>
      </c>
    </row>
    <row r="19437" spans="1:2" x14ac:dyDescent="0.3">
      <c r="A19437" s="38" t="s">
        <v>19756</v>
      </c>
      <c r="B19437" s="39">
        <v>1337.26</v>
      </c>
    </row>
    <row r="19438" spans="1:2" x14ac:dyDescent="0.3">
      <c r="A19438" s="38" t="s">
        <v>19757</v>
      </c>
      <c r="B19438" s="39">
        <v>1218.93</v>
      </c>
    </row>
    <row r="19439" spans="1:2" x14ac:dyDescent="0.3">
      <c r="A19439" s="38" t="s">
        <v>19758</v>
      </c>
      <c r="B19439" s="39">
        <v>1595.13</v>
      </c>
    </row>
    <row r="19440" spans="1:2" x14ac:dyDescent="0.3">
      <c r="A19440" s="38" t="s">
        <v>19759</v>
      </c>
      <c r="B19440" s="39">
        <v>1453.14</v>
      </c>
    </row>
    <row r="19441" spans="1:2" x14ac:dyDescent="0.3">
      <c r="A19441" s="38" t="s">
        <v>19760</v>
      </c>
      <c r="B19441" s="39">
        <v>1538.94</v>
      </c>
    </row>
    <row r="19442" spans="1:2" x14ac:dyDescent="0.3">
      <c r="A19442" s="38" t="s">
        <v>19761</v>
      </c>
      <c r="B19442" s="39">
        <v>1405.82</v>
      </c>
    </row>
    <row r="19443" spans="1:2" x14ac:dyDescent="0.3">
      <c r="A19443" s="38" t="s">
        <v>19762</v>
      </c>
      <c r="B19443" s="39">
        <v>1836.37</v>
      </c>
    </row>
    <row r="19444" spans="1:2" x14ac:dyDescent="0.3">
      <c r="A19444" s="38" t="s">
        <v>19763</v>
      </c>
      <c r="B19444" s="39">
        <v>1676.63</v>
      </c>
    </row>
    <row r="19445" spans="1:2" x14ac:dyDescent="0.3">
      <c r="A19445" s="38" t="s">
        <v>19764</v>
      </c>
      <c r="B19445" s="39">
        <v>1917.01</v>
      </c>
    </row>
    <row r="19446" spans="1:2" x14ac:dyDescent="0.3">
      <c r="A19446" s="38" t="s">
        <v>19765</v>
      </c>
      <c r="B19446" s="39">
        <v>1769.1</v>
      </c>
    </row>
    <row r="19447" spans="1:2" x14ac:dyDescent="0.3">
      <c r="A19447" s="38" t="s">
        <v>19766</v>
      </c>
      <c r="B19447" s="39">
        <v>2289.2800000000002</v>
      </c>
    </row>
    <row r="19448" spans="1:2" x14ac:dyDescent="0.3">
      <c r="A19448" s="38" t="s">
        <v>19767</v>
      </c>
      <c r="B19448" s="39">
        <v>2111.79</v>
      </c>
    </row>
    <row r="19449" spans="1:2" x14ac:dyDescent="0.3">
      <c r="A19449" s="38" t="s">
        <v>19768</v>
      </c>
      <c r="B19449" s="39">
        <v>2146.61</v>
      </c>
    </row>
    <row r="19450" spans="1:2" x14ac:dyDescent="0.3">
      <c r="A19450" s="38" t="s">
        <v>19769</v>
      </c>
      <c r="B19450" s="39">
        <v>1983.91</v>
      </c>
    </row>
    <row r="19451" spans="1:2" x14ac:dyDescent="0.3">
      <c r="A19451" s="38" t="s">
        <v>19770</v>
      </c>
      <c r="B19451" s="39">
        <v>2563.1799999999998</v>
      </c>
    </row>
    <row r="19452" spans="1:2" x14ac:dyDescent="0.3">
      <c r="A19452" s="38" t="s">
        <v>19771</v>
      </c>
      <c r="B19452" s="39">
        <v>2367.94</v>
      </c>
    </row>
    <row r="19453" spans="1:2" x14ac:dyDescent="0.3">
      <c r="A19453" s="38" t="s">
        <v>19772</v>
      </c>
      <c r="B19453" s="39">
        <v>2367.4299999999998</v>
      </c>
    </row>
    <row r="19454" spans="1:2" x14ac:dyDescent="0.3">
      <c r="A19454" s="38" t="s">
        <v>19773</v>
      </c>
      <c r="B19454" s="39">
        <v>2189.94</v>
      </c>
    </row>
    <row r="19455" spans="1:2" x14ac:dyDescent="0.3">
      <c r="A19455" s="38" t="s">
        <v>19774</v>
      </c>
      <c r="B19455" s="39">
        <v>2827.39</v>
      </c>
    </row>
    <row r="19456" spans="1:2" x14ac:dyDescent="0.3">
      <c r="A19456" s="38" t="s">
        <v>19775</v>
      </c>
      <c r="B19456" s="39">
        <v>2614.4</v>
      </c>
    </row>
    <row r="19457" spans="1:2" x14ac:dyDescent="0.3">
      <c r="A19457" s="38" t="s">
        <v>19776</v>
      </c>
      <c r="B19457" s="39">
        <v>2751.16</v>
      </c>
    </row>
    <row r="19458" spans="1:2" x14ac:dyDescent="0.3">
      <c r="A19458" s="38" t="s">
        <v>19777</v>
      </c>
      <c r="B19458" s="39">
        <v>2555.19</v>
      </c>
    </row>
    <row r="19459" spans="1:2" x14ac:dyDescent="0.3">
      <c r="A19459" s="38" t="s">
        <v>19778</v>
      </c>
      <c r="B19459" s="39">
        <v>3286.25</v>
      </c>
    </row>
    <row r="19460" spans="1:2" x14ac:dyDescent="0.3">
      <c r="A19460" s="38" t="s">
        <v>19779</v>
      </c>
      <c r="B19460" s="39">
        <v>3051.08</v>
      </c>
    </row>
    <row r="19461" spans="1:2" x14ac:dyDescent="0.3">
      <c r="A19461" s="38" t="s">
        <v>19780</v>
      </c>
      <c r="B19461" s="39">
        <v>3039.2</v>
      </c>
    </row>
    <row r="19462" spans="1:2" x14ac:dyDescent="0.3">
      <c r="A19462" s="38" t="s">
        <v>19781</v>
      </c>
      <c r="B19462" s="39">
        <v>2821.04</v>
      </c>
    </row>
    <row r="19463" spans="1:2" x14ac:dyDescent="0.3">
      <c r="A19463" s="38" t="s">
        <v>19782</v>
      </c>
      <c r="B19463" s="39">
        <v>3631.12</v>
      </c>
    </row>
    <row r="19464" spans="1:2" x14ac:dyDescent="0.3">
      <c r="A19464" s="38" t="s">
        <v>19783</v>
      </c>
      <c r="B19464" s="39">
        <v>3369.32</v>
      </c>
    </row>
    <row r="19465" spans="1:2" x14ac:dyDescent="0.3">
      <c r="A19465" s="38" t="s">
        <v>19784</v>
      </c>
      <c r="B19465" s="39">
        <v>3531.1</v>
      </c>
    </row>
    <row r="19466" spans="1:2" x14ac:dyDescent="0.3">
      <c r="A19466" s="38" t="s">
        <v>19785</v>
      </c>
      <c r="B19466" s="39">
        <v>3272.26</v>
      </c>
    </row>
    <row r="19467" spans="1:2" x14ac:dyDescent="0.3">
      <c r="A19467" s="38" t="s">
        <v>19786</v>
      </c>
      <c r="B19467" s="39">
        <v>4219.78</v>
      </c>
    </row>
    <row r="19468" spans="1:2" x14ac:dyDescent="0.3">
      <c r="A19468" s="38" t="s">
        <v>19787</v>
      </c>
      <c r="B19468" s="39">
        <v>3909.17</v>
      </c>
    </row>
    <row r="19469" spans="1:2" x14ac:dyDescent="0.3">
      <c r="A19469" s="38" t="s">
        <v>19788</v>
      </c>
      <c r="B19469" s="39">
        <v>29.09</v>
      </c>
    </row>
    <row r="19470" spans="1:2" x14ac:dyDescent="0.3">
      <c r="A19470" s="38" t="s">
        <v>19789</v>
      </c>
      <c r="B19470" s="39">
        <v>27.22</v>
      </c>
    </row>
    <row r="19471" spans="1:2" x14ac:dyDescent="0.3">
      <c r="A19471" s="38" t="s">
        <v>19790</v>
      </c>
      <c r="B19471" s="39">
        <v>24.16</v>
      </c>
    </row>
    <row r="19472" spans="1:2" x14ac:dyDescent="0.3">
      <c r="A19472" s="38" t="s">
        <v>19791</v>
      </c>
      <c r="B19472" s="39">
        <v>22.76</v>
      </c>
    </row>
    <row r="19473" spans="1:2" x14ac:dyDescent="0.3">
      <c r="A19473" s="38" t="s">
        <v>19792</v>
      </c>
      <c r="B19473" s="39">
        <v>17.55</v>
      </c>
    </row>
    <row r="19474" spans="1:2" x14ac:dyDescent="0.3">
      <c r="A19474" s="38" t="s">
        <v>19793</v>
      </c>
      <c r="B19474" s="39">
        <v>16.62</v>
      </c>
    </row>
    <row r="19475" spans="1:2" x14ac:dyDescent="0.3">
      <c r="A19475" s="38" t="s">
        <v>19794</v>
      </c>
      <c r="B19475" s="39">
        <v>21.06</v>
      </c>
    </row>
    <row r="19476" spans="1:2" x14ac:dyDescent="0.3">
      <c r="A19476" s="38" t="s">
        <v>19795</v>
      </c>
      <c r="B19476" s="39">
        <v>19.93</v>
      </c>
    </row>
    <row r="19477" spans="1:2" x14ac:dyDescent="0.3">
      <c r="A19477" s="38" t="s">
        <v>19796</v>
      </c>
      <c r="B19477" s="39">
        <v>26.06</v>
      </c>
    </row>
    <row r="19478" spans="1:2" x14ac:dyDescent="0.3">
      <c r="A19478" s="38" t="s">
        <v>19797</v>
      </c>
      <c r="B19478" s="39">
        <v>24.89</v>
      </c>
    </row>
    <row r="19479" spans="1:2" x14ac:dyDescent="0.3">
      <c r="A19479" s="38" t="s">
        <v>19798</v>
      </c>
      <c r="B19479" s="39">
        <v>31.26</v>
      </c>
    </row>
    <row r="19480" spans="1:2" x14ac:dyDescent="0.3">
      <c r="A19480" s="38" t="s">
        <v>19799</v>
      </c>
      <c r="B19480" s="39">
        <v>29.86</v>
      </c>
    </row>
    <row r="19481" spans="1:2" x14ac:dyDescent="0.3">
      <c r="A19481" s="38" t="s">
        <v>19800</v>
      </c>
      <c r="B19481" s="39">
        <v>36.75</v>
      </c>
    </row>
    <row r="19482" spans="1:2" x14ac:dyDescent="0.3">
      <c r="A19482" s="38" t="s">
        <v>19801</v>
      </c>
      <c r="B19482" s="39">
        <v>35.35</v>
      </c>
    </row>
    <row r="19483" spans="1:2" x14ac:dyDescent="0.3">
      <c r="A19483" s="38" t="s">
        <v>19802</v>
      </c>
      <c r="B19483" s="39">
        <v>44.09</v>
      </c>
    </row>
    <row r="19484" spans="1:2" x14ac:dyDescent="0.3">
      <c r="A19484" s="38" t="s">
        <v>19803</v>
      </c>
      <c r="B19484" s="39">
        <v>42.41</v>
      </c>
    </row>
    <row r="19485" spans="1:2" x14ac:dyDescent="0.3">
      <c r="A19485" s="38" t="s">
        <v>19804</v>
      </c>
      <c r="B19485" s="39">
        <v>48.59</v>
      </c>
    </row>
    <row r="19486" spans="1:2" x14ac:dyDescent="0.3">
      <c r="A19486" s="38" t="s">
        <v>19805</v>
      </c>
      <c r="B19486" s="39">
        <v>46.95</v>
      </c>
    </row>
    <row r="19487" spans="1:2" x14ac:dyDescent="0.3">
      <c r="A19487" s="38" t="s">
        <v>19806</v>
      </c>
      <c r="B19487" s="39">
        <v>58.3</v>
      </c>
    </row>
    <row r="19488" spans="1:2" x14ac:dyDescent="0.3">
      <c r="A19488" s="38" t="s">
        <v>19807</v>
      </c>
      <c r="B19488" s="39">
        <v>56.33</v>
      </c>
    </row>
    <row r="19489" spans="1:2" x14ac:dyDescent="0.3">
      <c r="A19489" s="38" t="s">
        <v>19808</v>
      </c>
      <c r="B19489" s="39">
        <v>61.23</v>
      </c>
    </row>
    <row r="19490" spans="1:2" x14ac:dyDescent="0.3">
      <c r="A19490" s="38" t="s">
        <v>19809</v>
      </c>
      <c r="B19490" s="39">
        <v>59.36</v>
      </c>
    </row>
    <row r="19491" spans="1:2" x14ac:dyDescent="0.3">
      <c r="A19491" s="38" t="s">
        <v>19810</v>
      </c>
      <c r="B19491" s="39">
        <v>73.459999999999994</v>
      </c>
    </row>
    <row r="19492" spans="1:2" x14ac:dyDescent="0.3">
      <c r="A19492" s="38" t="s">
        <v>19811</v>
      </c>
      <c r="B19492" s="39">
        <v>71.22</v>
      </c>
    </row>
    <row r="19493" spans="1:2" x14ac:dyDescent="0.3">
      <c r="A19493" s="38" t="s">
        <v>19812</v>
      </c>
      <c r="B19493" s="39">
        <v>12.76</v>
      </c>
    </row>
    <row r="19494" spans="1:2" x14ac:dyDescent="0.3">
      <c r="A19494" s="38" t="s">
        <v>19813</v>
      </c>
      <c r="B19494" s="39">
        <v>11.92</v>
      </c>
    </row>
    <row r="19495" spans="1:2" x14ac:dyDescent="0.3">
      <c r="A19495" s="38" t="s">
        <v>19814</v>
      </c>
      <c r="B19495" s="39">
        <v>15.08</v>
      </c>
    </row>
    <row r="19496" spans="1:2" x14ac:dyDescent="0.3">
      <c r="A19496" s="38" t="s">
        <v>19815</v>
      </c>
      <c r="B19496" s="39">
        <v>14.1</v>
      </c>
    </row>
    <row r="19497" spans="1:2" x14ac:dyDescent="0.3">
      <c r="A19497" s="38" t="s">
        <v>19816</v>
      </c>
      <c r="B19497" s="39">
        <v>15.56</v>
      </c>
    </row>
    <row r="19498" spans="1:2" x14ac:dyDescent="0.3">
      <c r="A19498" s="38" t="s">
        <v>19817</v>
      </c>
      <c r="B19498" s="39">
        <v>14.63</v>
      </c>
    </row>
    <row r="19499" spans="1:2" x14ac:dyDescent="0.3">
      <c r="A19499" s="38" t="s">
        <v>19818</v>
      </c>
      <c r="B19499" s="39">
        <v>18.66</v>
      </c>
    </row>
    <row r="19500" spans="1:2" x14ac:dyDescent="0.3">
      <c r="A19500" s="38" t="s">
        <v>19819</v>
      </c>
      <c r="B19500" s="39">
        <v>17.54</v>
      </c>
    </row>
    <row r="19501" spans="1:2" x14ac:dyDescent="0.3">
      <c r="A19501" s="38" t="s">
        <v>19820</v>
      </c>
      <c r="B19501" s="39">
        <v>5.45</v>
      </c>
    </row>
    <row r="19502" spans="1:2" x14ac:dyDescent="0.3">
      <c r="A19502" s="38" t="s">
        <v>19821</v>
      </c>
      <c r="B19502" s="39">
        <v>4.9800000000000004</v>
      </c>
    </row>
    <row r="19503" spans="1:2" x14ac:dyDescent="0.3">
      <c r="A19503" s="38" t="s">
        <v>19822</v>
      </c>
      <c r="B19503" s="39">
        <v>6.52</v>
      </c>
    </row>
    <row r="19504" spans="1:2" x14ac:dyDescent="0.3">
      <c r="A19504" s="38" t="s">
        <v>19823</v>
      </c>
      <c r="B19504" s="39">
        <v>5.96</v>
      </c>
    </row>
    <row r="19505" spans="1:2" x14ac:dyDescent="0.3">
      <c r="A19505" s="38" t="s">
        <v>19824</v>
      </c>
      <c r="B19505" s="39">
        <v>6613</v>
      </c>
    </row>
    <row r="19506" spans="1:2" x14ac:dyDescent="0.3">
      <c r="A19506" s="38" t="s">
        <v>19825</v>
      </c>
      <c r="B19506" s="39">
        <v>6116</v>
      </c>
    </row>
    <row r="19507" spans="1:2" x14ac:dyDescent="0.3">
      <c r="A19507" s="38" t="s">
        <v>19826</v>
      </c>
      <c r="B19507" s="39">
        <v>67.88</v>
      </c>
    </row>
    <row r="19508" spans="1:2" x14ac:dyDescent="0.3">
      <c r="A19508" s="38" t="s">
        <v>19827</v>
      </c>
      <c r="B19508" s="39">
        <v>62.77</v>
      </c>
    </row>
    <row r="19509" spans="1:2" x14ac:dyDescent="0.3">
      <c r="A19509" s="38" t="s">
        <v>19828</v>
      </c>
      <c r="B19509" s="39">
        <v>113.52</v>
      </c>
    </row>
    <row r="19510" spans="1:2" x14ac:dyDescent="0.3">
      <c r="A19510" s="38" t="s">
        <v>19829</v>
      </c>
      <c r="B19510" s="39">
        <v>103</v>
      </c>
    </row>
    <row r="19511" spans="1:2" x14ac:dyDescent="0.3">
      <c r="A19511" s="38" t="s">
        <v>19830</v>
      </c>
      <c r="B19511" s="39">
        <v>55.4</v>
      </c>
    </row>
    <row r="19512" spans="1:2" x14ac:dyDescent="0.3">
      <c r="A19512" s="38" t="s">
        <v>19831</v>
      </c>
      <c r="B19512" s="39">
        <v>50.29</v>
      </c>
    </row>
    <row r="19513" spans="1:2" x14ac:dyDescent="0.3">
      <c r="A19513" s="38" t="s">
        <v>19832</v>
      </c>
      <c r="B19513" s="39">
        <v>24.16</v>
      </c>
    </row>
    <row r="19514" spans="1:2" x14ac:dyDescent="0.3">
      <c r="A19514" s="38" t="s">
        <v>19833</v>
      </c>
      <c r="B19514" s="39">
        <v>21.72</v>
      </c>
    </row>
    <row r="19515" spans="1:2" x14ac:dyDescent="0.3">
      <c r="A19515" s="38" t="s">
        <v>19834</v>
      </c>
      <c r="B19515" s="39">
        <v>44.55</v>
      </c>
    </row>
    <row r="19516" spans="1:2" x14ac:dyDescent="0.3">
      <c r="A19516" s="38" t="s">
        <v>19835</v>
      </c>
      <c r="B19516" s="39">
        <v>39.799999999999997</v>
      </c>
    </row>
    <row r="19517" spans="1:2" x14ac:dyDescent="0.3">
      <c r="A19517" s="38" t="s">
        <v>19836</v>
      </c>
      <c r="B19517" s="39">
        <v>7023</v>
      </c>
    </row>
    <row r="19518" spans="1:2" x14ac:dyDescent="0.3">
      <c r="A19518" s="38" t="s">
        <v>19837</v>
      </c>
      <c r="B19518" s="39">
        <v>6340</v>
      </c>
    </row>
    <row r="19519" spans="1:2" x14ac:dyDescent="0.3">
      <c r="A19519" s="38" t="s">
        <v>19838</v>
      </c>
      <c r="B19519" s="39">
        <v>37.65</v>
      </c>
    </row>
    <row r="19520" spans="1:2" x14ac:dyDescent="0.3">
      <c r="A19520" s="38" t="s">
        <v>19839</v>
      </c>
      <c r="B19520" s="39">
        <v>32.9</v>
      </c>
    </row>
    <row r="19521" spans="1:2" x14ac:dyDescent="0.3">
      <c r="A19521" s="38" t="s">
        <v>19840</v>
      </c>
      <c r="B19521" s="39">
        <v>16.510000000000002</v>
      </c>
    </row>
    <row r="19522" spans="1:2" x14ac:dyDescent="0.3">
      <c r="A19522" s="38" t="s">
        <v>19841</v>
      </c>
      <c r="B19522" s="39">
        <v>14.45</v>
      </c>
    </row>
    <row r="19523" spans="1:2" x14ac:dyDescent="0.3">
      <c r="A19523" s="38" t="s">
        <v>19842</v>
      </c>
      <c r="B19523" s="39">
        <v>59.67</v>
      </c>
    </row>
    <row r="19524" spans="1:2" x14ac:dyDescent="0.3">
      <c r="A19524" s="38" t="s">
        <v>19843</v>
      </c>
      <c r="B19524" s="39">
        <v>56.79</v>
      </c>
    </row>
    <row r="19525" spans="1:2" x14ac:dyDescent="0.3">
      <c r="A19525" s="38" t="s">
        <v>19844</v>
      </c>
      <c r="B19525" s="39">
        <v>75.27</v>
      </c>
    </row>
    <row r="19526" spans="1:2" x14ac:dyDescent="0.3">
      <c r="A19526" s="38" t="s">
        <v>19845</v>
      </c>
      <c r="B19526" s="39">
        <v>67.95</v>
      </c>
    </row>
    <row r="19527" spans="1:2" x14ac:dyDescent="0.3">
      <c r="A19527" s="38" t="s">
        <v>19846</v>
      </c>
      <c r="B19527" s="39">
        <v>6411</v>
      </c>
    </row>
    <row r="19528" spans="1:2" x14ac:dyDescent="0.3">
      <c r="A19528" s="38" t="s">
        <v>19847</v>
      </c>
      <c r="B19528" s="39">
        <v>5629</v>
      </c>
    </row>
    <row r="19529" spans="1:2" x14ac:dyDescent="0.3">
      <c r="A19529" s="38" t="s">
        <v>19848</v>
      </c>
      <c r="B19529" s="39">
        <v>31.68</v>
      </c>
    </row>
    <row r="19530" spans="1:2" x14ac:dyDescent="0.3">
      <c r="A19530" s="38" t="s">
        <v>19849</v>
      </c>
      <c r="B19530" s="39">
        <v>30.27</v>
      </c>
    </row>
    <row r="19531" spans="1:2" x14ac:dyDescent="0.3">
      <c r="A19531" s="38" t="s">
        <v>19850</v>
      </c>
      <c r="B19531" s="39">
        <v>41.89</v>
      </c>
    </row>
    <row r="19532" spans="1:2" x14ac:dyDescent="0.3">
      <c r="A19532" s="38" t="s">
        <v>19851</v>
      </c>
      <c r="B19532" s="39">
        <v>40.49</v>
      </c>
    </row>
    <row r="19533" spans="1:2" x14ac:dyDescent="0.3">
      <c r="A19533" s="38" t="s">
        <v>19852</v>
      </c>
      <c r="B19533" s="39">
        <v>90.55</v>
      </c>
    </row>
    <row r="19534" spans="1:2" x14ac:dyDescent="0.3">
      <c r="A19534" s="38" t="s">
        <v>19853</v>
      </c>
      <c r="B19534" s="39">
        <v>86.57</v>
      </c>
    </row>
    <row r="19535" spans="1:2" x14ac:dyDescent="0.3">
      <c r="A19535" s="38" t="s">
        <v>19854</v>
      </c>
      <c r="B19535" s="39">
        <v>71.25</v>
      </c>
    </row>
    <row r="19536" spans="1:2" x14ac:dyDescent="0.3">
      <c r="A19536" s="38" t="s">
        <v>19855</v>
      </c>
      <c r="B19536" s="39">
        <v>69.849999999999994</v>
      </c>
    </row>
    <row r="19537" spans="1:2" x14ac:dyDescent="0.3">
      <c r="A19537" s="38" t="s">
        <v>19856</v>
      </c>
      <c r="B19537" s="39">
        <v>48.88</v>
      </c>
    </row>
    <row r="19538" spans="1:2" x14ac:dyDescent="0.3">
      <c r="A19538" s="38" t="s">
        <v>19857</v>
      </c>
      <c r="B19538" s="39">
        <v>47.85</v>
      </c>
    </row>
    <row r="19539" spans="1:2" x14ac:dyDescent="0.3">
      <c r="A19539" s="38" t="s">
        <v>19858</v>
      </c>
      <c r="B19539" s="39">
        <v>39.07</v>
      </c>
    </row>
    <row r="19540" spans="1:2" x14ac:dyDescent="0.3">
      <c r="A19540" s="38" t="s">
        <v>19859</v>
      </c>
      <c r="B19540" s="39">
        <v>38.14</v>
      </c>
    </row>
    <row r="19541" spans="1:2" x14ac:dyDescent="0.3">
      <c r="A19541" s="38" t="s">
        <v>19860</v>
      </c>
      <c r="B19541" s="39">
        <v>40.14</v>
      </c>
    </row>
    <row r="19542" spans="1:2" x14ac:dyDescent="0.3">
      <c r="A19542" s="38" t="s">
        <v>19861</v>
      </c>
      <c r="B19542" s="39">
        <v>39.4</v>
      </c>
    </row>
    <row r="19543" spans="1:2" x14ac:dyDescent="0.3">
      <c r="A19543" s="38" t="s">
        <v>19862</v>
      </c>
      <c r="B19543" s="39">
        <v>30.15</v>
      </c>
    </row>
    <row r="19544" spans="1:2" x14ac:dyDescent="0.3">
      <c r="A19544" s="38" t="s">
        <v>19863</v>
      </c>
      <c r="B19544" s="39">
        <v>29.22</v>
      </c>
    </row>
    <row r="19545" spans="1:2" x14ac:dyDescent="0.3">
      <c r="A19545" s="38" t="s">
        <v>19864</v>
      </c>
      <c r="B19545" s="39">
        <v>21.53</v>
      </c>
    </row>
    <row r="19546" spans="1:2" x14ac:dyDescent="0.3">
      <c r="A19546" s="38" t="s">
        <v>19865</v>
      </c>
      <c r="B19546" s="39">
        <v>20.79</v>
      </c>
    </row>
    <row r="19547" spans="1:2" x14ac:dyDescent="0.3">
      <c r="A19547" s="38" t="s">
        <v>19866</v>
      </c>
      <c r="B19547" s="39">
        <v>59.51</v>
      </c>
    </row>
    <row r="19548" spans="1:2" x14ac:dyDescent="0.3">
      <c r="A19548" s="38" t="s">
        <v>19867</v>
      </c>
      <c r="B19548" s="39">
        <v>57.45</v>
      </c>
    </row>
    <row r="19549" spans="1:2" x14ac:dyDescent="0.3">
      <c r="A19549" s="38" t="s">
        <v>19868</v>
      </c>
      <c r="B19549" s="39">
        <v>31.6</v>
      </c>
    </row>
    <row r="19550" spans="1:2" x14ac:dyDescent="0.3">
      <c r="A19550" s="38" t="s">
        <v>19869</v>
      </c>
      <c r="B19550" s="39">
        <v>30.72</v>
      </c>
    </row>
    <row r="19551" spans="1:2" x14ac:dyDescent="0.3">
      <c r="A19551" s="38" t="s">
        <v>19870</v>
      </c>
      <c r="B19551" s="39">
        <v>49.66</v>
      </c>
    </row>
    <row r="19552" spans="1:2" x14ac:dyDescent="0.3">
      <c r="A19552" s="38" t="s">
        <v>19871</v>
      </c>
      <c r="B19552" s="39">
        <v>48.5</v>
      </c>
    </row>
    <row r="19553" spans="1:2" x14ac:dyDescent="0.3">
      <c r="A19553" s="38" t="s">
        <v>19872</v>
      </c>
      <c r="B19553" s="39">
        <v>5323</v>
      </c>
    </row>
    <row r="19554" spans="1:2" x14ac:dyDescent="0.3">
      <c r="A19554" s="38" t="s">
        <v>19873</v>
      </c>
      <c r="B19554" s="39">
        <v>5159</v>
      </c>
    </row>
    <row r="19555" spans="1:2" x14ac:dyDescent="0.3">
      <c r="A19555" s="38" t="s">
        <v>19874</v>
      </c>
      <c r="B19555" s="39">
        <v>32.44</v>
      </c>
    </row>
    <row r="19556" spans="1:2" x14ac:dyDescent="0.3">
      <c r="A19556" s="38" t="s">
        <v>19875</v>
      </c>
      <c r="B19556" s="39">
        <v>31.03</v>
      </c>
    </row>
    <row r="19557" spans="1:2" x14ac:dyDescent="0.3">
      <c r="A19557" s="38" t="s">
        <v>19876</v>
      </c>
      <c r="B19557" s="39">
        <v>32.14</v>
      </c>
    </row>
    <row r="19558" spans="1:2" x14ac:dyDescent="0.3">
      <c r="A19558" s="38" t="s">
        <v>19877</v>
      </c>
      <c r="B19558" s="39">
        <v>30.73</v>
      </c>
    </row>
    <row r="19559" spans="1:2" x14ac:dyDescent="0.3">
      <c r="A19559" s="38" t="s">
        <v>19878</v>
      </c>
      <c r="B19559" s="39">
        <v>34.99</v>
      </c>
    </row>
    <row r="19560" spans="1:2" x14ac:dyDescent="0.3">
      <c r="A19560" s="38" t="s">
        <v>19879</v>
      </c>
      <c r="B19560" s="39">
        <v>33.79</v>
      </c>
    </row>
    <row r="19561" spans="1:2" x14ac:dyDescent="0.3">
      <c r="A19561" s="38" t="s">
        <v>19880</v>
      </c>
      <c r="B19561" s="39">
        <v>26.61</v>
      </c>
    </row>
    <row r="19562" spans="1:2" x14ac:dyDescent="0.3">
      <c r="A19562" s="38" t="s">
        <v>19881</v>
      </c>
      <c r="B19562" s="39">
        <v>25.21</v>
      </c>
    </row>
    <row r="19563" spans="1:2" x14ac:dyDescent="0.3">
      <c r="A19563" s="38" t="s">
        <v>19882</v>
      </c>
      <c r="B19563" s="39">
        <v>32.33</v>
      </c>
    </row>
    <row r="19564" spans="1:2" x14ac:dyDescent="0.3">
      <c r="A19564" s="38" t="s">
        <v>19883</v>
      </c>
      <c r="B19564" s="39">
        <v>30.93</v>
      </c>
    </row>
    <row r="19565" spans="1:2" x14ac:dyDescent="0.3">
      <c r="A19565" s="38" t="s">
        <v>19884</v>
      </c>
      <c r="B19565" s="39">
        <v>35.01</v>
      </c>
    </row>
    <row r="19566" spans="1:2" x14ac:dyDescent="0.3">
      <c r="A19566" s="38" t="s">
        <v>19885</v>
      </c>
      <c r="B19566" s="39">
        <v>33.799999999999997</v>
      </c>
    </row>
    <row r="19567" spans="1:2" x14ac:dyDescent="0.3">
      <c r="A19567" s="38" t="s">
        <v>19886</v>
      </c>
      <c r="B19567" s="39">
        <v>26.38</v>
      </c>
    </row>
    <row r="19568" spans="1:2" x14ac:dyDescent="0.3">
      <c r="A19568" s="38" t="s">
        <v>19887</v>
      </c>
      <c r="B19568" s="39">
        <v>25.27</v>
      </c>
    </row>
    <row r="19569" spans="1:2" x14ac:dyDescent="0.3">
      <c r="A19569" s="38" t="s">
        <v>19888</v>
      </c>
      <c r="B19569" s="39">
        <v>60.95</v>
      </c>
    </row>
    <row r="19570" spans="1:2" x14ac:dyDescent="0.3">
      <c r="A19570" s="38" t="s">
        <v>19889</v>
      </c>
      <c r="B19570" s="39">
        <v>54.8</v>
      </c>
    </row>
    <row r="19571" spans="1:2" x14ac:dyDescent="0.3">
      <c r="A19571" s="38" t="s">
        <v>19890</v>
      </c>
      <c r="B19571" s="39">
        <v>77.349999999999994</v>
      </c>
    </row>
    <row r="19572" spans="1:2" x14ac:dyDescent="0.3">
      <c r="A19572" s="38" t="s">
        <v>19891</v>
      </c>
      <c r="B19572" s="39">
        <v>71.2</v>
      </c>
    </row>
    <row r="19573" spans="1:2" x14ac:dyDescent="0.3">
      <c r="A19573" s="38" t="s">
        <v>19892</v>
      </c>
      <c r="B19573" s="39">
        <v>51.64</v>
      </c>
    </row>
    <row r="19574" spans="1:2" x14ac:dyDescent="0.3">
      <c r="A19574" s="38" t="s">
        <v>19893</v>
      </c>
      <c r="B19574" s="39">
        <v>45.49</v>
      </c>
    </row>
    <row r="19575" spans="1:2" x14ac:dyDescent="0.3">
      <c r="A19575" s="38" t="s">
        <v>19894</v>
      </c>
      <c r="B19575" s="39">
        <v>62.36</v>
      </c>
    </row>
    <row r="19576" spans="1:2" x14ac:dyDescent="0.3">
      <c r="A19576" s="38" t="s">
        <v>19895</v>
      </c>
      <c r="B19576" s="39">
        <v>56.11</v>
      </c>
    </row>
    <row r="19577" spans="1:2" x14ac:dyDescent="0.3">
      <c r="A19577" s="38" t="s">
        <v>19896</v>
      </c>
      <c r="B19577" s="39">
        <v>47.38</v>
      </c>
    </row>
    <row r="19578" spans="1:2" x14ac:dyDescent="0.3">
      <c r="A19578" s="38" t="s">
        <v>19897</v>
      </c>
      <c r="B19578" s="39">
        <v>41.83</v>
      </c>
    </row>
    <row r="19579" spans="1:2" x14ac:dyDescent="0.3">
      <c r="A19579" s="38" t="s">
        <v>19898</v>
      </c>
      <c r="B19579" s="39">
        <v>34.5</v>
      </c>
    </row>
    <row r="19580" spans="1:2" x14ac:dyDescent="0.3">
      <c r="A19580" s="38" t="s">
        <v>19899</v>
      </c>
      <c r="B19580" s="39">
        <v>33.1</v>
      </c>
    </row>
    <row r="19581" spans="1:2" x14ac:dyDescent="0.3">
      <c r="A19581" s="38" t="s">
        <v>19900</v>
      </c>
      <c r="B19581" s="39">
        <v>33.33</v>
      </c>
    </row>
    <row r="19582" spans="1:2" x14ac:dyDescent="0.3">
      <c r="A19582" s="38" t="s">
        <v>19901</v>
      </c>
      <c r="B19582" s="39">
        <v>31.93</v>
      </c>
    </row>
    <row r="19583" spans="1:2" x14ac:dyDescent="0.3">
      <c r="A19583" s="38" t="s">
        <v>19902</v>
      </c>
      <c r="B19583" s="39">
        <v>72.83</v>
      </c>
    </row>
    <row r="19584" spans="1:2" x14ac:dyDescent="0.3">
      <c r="A19584" s="38" t="s">
        <v>19903</v>
      </c>
      <c r="B19584" s="39">
        <v>66.58</v>
      </c>
    </row>
    <row r="19585" spans="1:2" x14ac:dyDescent="0.3">
      <c r="A19585" s="38" t="s">
        <v>19904</v>
      </c>
      <c r="B19585" s="39">
        <v>73.14</v>
      </c>
    </row>
    <row r="19586" spans="1:2" x14ac:dyDescent="0.3">
      <c r="A19586" s="38" t="s">
        <v>19905</v>
      </c>
      <c r="B19586" s="39">
        <v>66.89</v>
      </c>
    </row>
    <row r="19587" spans="1:2" x14ac:dyDescent="0.3">
      <c r="A19587" s="38" t="s">
        <v>19906</v>
      </c>
      <c r="B19587" s="39">
        <v>38.79</v>
      </c>
    </row>
    <row r="19588" spans="1:2" x14ac:dyDescent="0.3">
      <c r="A19588" s="38" t="s">
        <v>19907</v>
      </c>
      <c r="B19588" s="39">
        <v>37.39</v>
      </c>
    </row>
    <row r="19589" spans="1:2" x14ac:dyDescent="0.3">
      <c r="A19589" s="38" t="s">
        <v>19908</v>
      </c>
      <c r="B19589" s="39">
        <v>35.61</v>
      </c>
    </row>
    <row r="19590" spans="1:2" x14ac:dyDescent="0.3">
      <c r="A19590" s="38" t="s">
        <v>19909</v>
      </c>
      <c r="B19590" s="39">
        <v>34.21</v>
      </c>
    </row>
    <row r="19591" spans="1:2" x14ac:dyDescent="0.3">
      <c r="A19591" s="38" t="s">
        <v>19910</v>
      </c>
      <c r="B19591" s="39">
        <v>79.989999999999995</v>
      </c>
    </row>
    <row r="19592" spans="1:2" x14ac:dyDescent="0.3">
      <c r="A19592" s="38" t="s">
        <v>19911</v>
      </c>
      <c r="B19592" s="39">
        <v>75.319999999999993</v>
      </c>
    </row>
    <row r="19593" spans="1:2" x14ac:dyDescent="0.3">
      <c r="A19593" s="38" t="s">
        <v>19912</v>
      </c>
      <c r="B19593" s="39">
        <v>72.73</v>
      </c>
    </row>
    <row r="19594" spans="1:2" x14ac:dyDescent="0.3">
      <c r="A19594" s="38" t="s">
        <v>19913</v>
      </c>
      <c r="B19594" s="39">
        <v>68.06</v>
      </c>
    </row>
    <row r="19595" spans="1:2" x14ac:dyDescent="0.3">
      <c r="A19595" s="38" t="s">
        <v>19914</v>
      </c>
      <c r="B19595" s="39">
        <v>110.15</v>
      </c>
    </row>
    <row r="19596" spans="1:2" x14ac:dyDescent="0.3">
      <c r="A19596" s="38" t="s">
        <v>19915</v>
      </c>
      <c r="B19596" s="39">
        <v>109.57</v>
      </c>
    </row>
    <row r="19597" spans="1:2" x14ac:dyDescent="0.3">
      <c r="A19597" s="38" t="s">
        <v>19916</v>
      </c>
      <c r="B19597" s="39">
        <v>123.15</v>
      </c>
    </row>
    <row r="19598" spans="1:2" x14ac:dyDescent="0.3">
      <c r="A19598" s="38" t="s">
        <v>19917</v>
      </c>
      <c r="B19598" s="39">
        <v>120.83</v>
      </c>
    </row>
    <row r="19599" spans="1:2" x14ac:dyDescent="0.3">
      <c r="A19599" s="38" t="s">
        <v>19918</v>
      </c>
      <c r="B19599" s="39">
        <v>4157</v>
      </c>
    </row>
    <row r="19600" spans="1:2" x14ac:dyDescent="0.3">
      <c r="A19600" s="38" t="s">
        <v>19919</v>
      </c>
      <c r="B19600" s="39">
        <v>3916</v>
      </c>
    </row>
    <row r="19601" spans="1:2" x14ac:dyDescent="0.3">
      <c r="A19601" s="38" t="s">
        <v>19920</v>
      </c>
      <c r="B19601" s="39">
        <v>41.14</v>
      </c>
    </row>
    <row r="19602" spans="1:2" x14ac:dyDescent="0.3">
      <c r="A19602" s="38" t="s">
        <v>19921</v>
      </c>
      <c r="B19602" s="39">
        <v>39.97</v>
      </c>
    </row>
    <row r="19603" spans="1:2" x14ac:dyDescent="0.3">
      <c r="A19603" s="38" t="s">
        <v>19922</v>
      </c>
      <c r="B19603" s="39">
        <v>7895</v>
      </c>
    </row>
    <row r="19604" spans="1:2" x14ac:dyDescent="0.3">
      <c r="A19604" s="38" t="s">
        <v>19923</v>
      </c>
      <c r="B19604" s="39">
        <v>7576</v>
      </c>
    </row>
    <row r="19605" spans="1:2" x14ac:dyDescent="0.3">
      <c r="A19605" s="38" t="s">
        <v>19924</v>
      </c>
      <c r="B19605" s="39">
        <v>51.66</v>
      </c>
    </row>
    <row r="19606" spans="1:2" x14ac:dyDescent="0.3">
      <c r="A19606" s="38" t="s">
        <v>19925</v>
      </c>
      <c r="B19606" s="39">
        <v>50.19</v>
      </c>
    </row>
    <row r="19607" spans="1:2" x14ac:dyDescent="0.3">
      <c r="A19607" s="38" t="s">
        <v>19926</v>
      </c>
      <c r="B19607" s="39">
        <v>145.63999999999999</v>
      </c>
    </row>
    <row r="19608" spans="1:2" x14ac:dyDescent="0.3">
      <c r="A19608" s="38" t="s">
        <v>19927</v>
      </c>
      <c r="B19608" s="39">
        <v>144.16999999999999</v>
      </c>
    </row>
    <row r="19609" spans="1:2" x14ac:dyDescent="0.3">
      <c r="A19609" s="38" t="s">
        <v>19928</v>
      </c>
      <c r="B19609" s="39">
        <v>64.75</v>
      </c>
    </row>
    <row r="19610" spans="1:2" x14ac:dyDescent="0.3">
      <c r="A19610" s="38" t="s">
        <v>19929</v>
      </c>
      <c r="B19610" s="39">
        <v>62.56</v>
      </c>
    </row>
    <row r="19611" spans="1:2" x14ac:dyDescent="0.3">
      <c r="A19611" s="38" t="s">
        <v>19930</v>
      </c>
      <c r="B19611" s="39">
        <v>205.36</v>
      </c>
    </row>
    <row r="19612" spans="1:2" x14ac:dyDescent="0.3">
      <c r="A19612" s="38" t="s">
        <v>19931</v>
      </c>
      <c r="B19612" s="39">
        <v>203.17</v>
      </c>
    </row>
    <row r="19613" spans="1:2" x14ac:dyDescent="0.3">
      <c r="A19613" s="38" t="s">
        <v>19932</v>
      </c>
      <c r="B19613" s="39">
        <v>246.83</v>
      </c>
    </row>
    <row r="19614" spans="1:2" x14ac:dyDescent="0.3">
      <c r="A19614" s="38" t="s">
        <v>19933</v>
      </c>
      <c r="B19614" s="39">
        <v>243.91</v>
      </c>
    </row>
    <row r="19615" spans="1:2" x14ac:dyDescent="0.3">
      <c r="A19615" s="38" t="s">
        <v>19934</v>
      </c>
      <c r="B19615" s="39">
        <v>307.88</v>
      </c>
    </row>
    <row r="19616" spans="1:2" x14ac:dyDescent="0.3">
      <c r="A19616" s="38" t="s">
        <v>19935</v>
      </c>
      <c r="B19616" s="39">
        <v>304.95999999999998</v>
      </c>
    </row>
    <row r="19617" spans="1:2" x14ac:dyDescent="0.3">
      <c r="A19617" s="38" t="s">
        <v>19936</v>
      </c>
      <c r="B19617" s="39">
        <v>289.04000000000002</v>
      </c>
    </row>
    <row r="19618" spans="1:2" x14ac:dyDescent="0.3">
      <c r="A19618" s="38" t="s">
        <v>19937</v>
      </c>
      <c r="B19618" s="39">
        <v>285.63</v>
      </c>
    </row>
    <row r="19619" spans="1:2" x14ac:dyDescent="0.3">
      <c r="A19619" s="38" t="s">
        <v>19938</v>
      </c>
      <c r="B19619" s="39">
        <v>368.3</v>
      </c>
    </row>
    <row r="19620" spans="1:2" x14ac:dyDescent="0.3">
      <c r="A19620" s="38" t="s">
        <v>19939</v>
      </c>
      <c r="B19620" s="39">
        <v>364.89</v>
      </c>
    </row>
    <row r="19621" spans="1:2" x14ac:dyDescent="0.3">
      <c r="A19621" s="38" t="s">
        <v>19940</v>
      </c>
      <c r="B19621" s="39">
        <v>28.65</v>
      </c>
    </row>
    <row r="19622" spans="1:2" x14ac:dyDescent="0.3">
      <c r="A19622" s="38" t="s">
        <v>19941</v>
      </c>
      <c r="B19622" s="39">
        <v>27.25</v>
      </c>
    </row>
    <row r="19623" spans="1:2" x14ac:dyDescent="0.3">
      <c r="A19623" s="38" t="s">
        <v>19942</v>
      </c>
      <c r="B19623" s="39">
        <v>38.65</v>
      </c>
    </row>
    <row r="19624" spans="1:2" x14ac:dyDescent="0.3">
      <c r="A19624" s="38" t="s">
        <v>19943</v>
      </c>
      <c r="B19624" s="39">
        <v>37.25</v>
      </c>
    </row>
    <row r="19625" spans="1:2" x14ac:dyDescent="0.3">
      <c r="A19625" s="38" t="s">
        <v>19944</v>
      </c>
      <c r="B19625" s="39">
        <v>56.35</v>
      </c>
    </row>
    <row r="19626" spans="1:2" x14ac:dyDescent="0.3">
      <c r="A19626" s="38" t="s">
        <v>19945</v>
      </c>
      <c r="B19626" s="39">
        <v>50.74</v>
      </c>
    </row>
    <row r="19627" spans="1:2" x14ac:dyDescent="0.3">
      <c r="A19627" s="38" t="s">
        <v>19946</v>
      </c>
      <c r="B19627" s="39">
        <v>76.239999999999995</v>
      </c>
    </row>
    <row r="19628" spans="1:2" x14ac:dyDescent="0.3">
      <c r="A19628" s="38" t="s">
        <v>19947</v>
      </c>
      <c r="B19628" s="39">
        <v>68.95</v>
      </c>
    </row>
    <row r="19629" spans="1:2" x14ac:dyDescent="0.3">
      <c r="A19629" s="38" t="s">
        <v>19948</v>
      </c>
      <c r="B19629" s="39">
        <v>94.66</v>
      </c>
    </row>
    <row r="19630" spans="1:2" x14ac:dyDescent="0.3">
      <c r="A19630" s="38" t="s">
        <v>19949</v>
      </c>
      <c r="B19630" s="39">
        <v>85.9</v>
      </c>
    </row>
    <row r="19631" spans="1:2" x14ac:dyDescent="0.3">
      <c r="A19631" s="38" t="s">
        <v>19950</v>
      </c>
      <c r="B19631" s="39">
        <v>49.92</v>
      </c>
    </row>
    <row r="19632" spans="1:2" x14ac:dyDescent="0.3">
      <c r="A19632" s="38" t="s">
        <v>19951</v>
      </c>
      <c r="B19632" s="39">
        <v>44.31</v>
      </c>
    </row>
    <row r="19633" spans="1:2" x14ac:dyDescent="0.3">
      <c r="A19633" s="38" t="s">
        <v>19952</v>
      </c>
      <c r="B19633" s="39">
        <v>4279</v>
      </c>
    </row>
    <row r="19634" spans="1:2" x14ac:dyDescent="0.3">
      <c r="A19634" s="38" t="s">
        <v>19953</v>
      </c>
      <c r="B19634" s="39">
        <v>4105</v>
      </c>
    </row>
    <row r="19635" spans="1:2" x14ac:dyDescent="0.3">
      <c r="A19635" s="38" t="s">
        <v>19954</v>
      </c>
      <c r="B19635" s="39">
        <v>32.99</v>
      </c>
    </row>
    <row r="19636" spans="1:2" x14ac:dyDescent="0.3">
      <c r="A19636" s="38" t="s">
        <v>19955</v>
      </c>
      <c r="B19636" s="39">
        <v>31.59</v>
      </c>
    </row>
    <row r="19637" spans="1:2" x14ac:dyDescent="0.3">
      <c r="A19637" s="38" t="s">
        <v>19956</v>
      </c>
      <c r="B19637" s="39">
        <v>42.19</v>
      </c>
    </row>
    <row r="19638" spans="1:2" x14ac:dyDescent="0.3">
      <c r="A19638" s="38" t="s">
        <v>19957</v>
      </c>
      <c r="B19638" s="39">
        <v>41.45</v>
      </c>
    </row>
    <row r="19639" spans="1:2" x14ac:dyDescent="0.3">
      <c r="A19639" s="38" t="s">
        <v>19958</v>
      </c>
      <c r="B19639" s="39">
        <v>4749</v>
      </c>
    </row>
    <row r="19640" spans="1:2" x14ac:dyDescent="0.3">
      <c r="A19640" s="38" t="s">
        <v>19959</v>
      </c>
      <c r="B19640" s="39">
        <v>4595</v>
      </c>
    </row>
    <row r="19641" spans="1:2" x14ac:dyDescent="0.3">
      <c r="A19641" s="38" t="s">
        <v>19960</v>
      </c>
      <c r="B19641" s="39">
        <v>108.38</v>
      </c>
    </row>
    <row r="19642" spans="1:2" x14ac:dyDescent="0.3">
      <c r="A19642" s="38" t="s">
        <v>19961</v>
      </c>
      <c r="B19642" s="39">
        <v>102.22</v>
      </c>
    </row>
    <row r="19643" spans="1:2" x14ac:dyDescent="0.3">
      <c r="A19643" s="38" t="s">
        <v>19962</v>
      </c>
      <c r="B19643" s="39">
        <v>149.94999999999999</v>
      </c>
    </row>
    <row r="19644" spans="1:2" x14ac:dyDescent="0.3">
      <c r="A19644" s="38" t="s">
        <v>19963</v>
      </c>
      <c r="B19644" s="39">
        <v>143.79</v>
      </c>
    </row>
    <row r="19645" spans="1:2" x14ac:dyDescent="0.3">
      <c r="A19645" s="38" t="s">
        <v>19964</v>
      </c>
      <c r="B19645" s="39">
        <v>253.59</v>
      </c>
    </row>
    <row r="19646" spans="1:2" x14ac:dyDescent="0.3">
      <c r="A19646" s="38" t="s">
        <v>19965</v>
      </c>
      <c r="B19646" s="39">
        <v>247.43</v>
      </c>
    </row>
    <row r="19647" spans="1:2" x14ac:dyDescent="0.3">
      <c r="A19647" s="38" t="s">
        <v>19966</v>
      </c>
      <c r="B19647" s="39">
        <v>9678</v>
      </c>
    </row>
    <row r="19648" spans="1:2" x14ac:dyDescent="0.3">
      <c r="A19648" s="38" t="s">
        <v>19967</v>
      </c>
      <c r="B19648" s="39">
        <v>9214</v>
      </c>
    </row>
    <row r="19649" spans="1:2" x14ac:dyDescent="0.3">
      <c r="A19649" s="38" t="s">
        <v>19968</v>
      </c>
      <c r="B19649" s="39">
        <v>128.77000000000001</v>
      </c>
    </row>
    <row r="19650" spans="1:2" x14ac:dyDescent="0.3">
      <c r="A19650" s="38" t="s">
        <v>19969</v>
      </c>
      <c r="B19650" s="39">
        <v>128.77000000000001</v>
      </c>
    </row>
    <row r="19651" spans="1:2" x14ac:dyDescent="0.3">
      <c r="A19651" s="38" t="s">
        <v>19970</v>
      </c>
      <c r="B19651" s="39">
        <v>148.58000000000001</v>
      </c>
    </row>
    <row r="19652" spans="1:2" x14ac:dyDescent="0.3">
      <c r="A19652" s="38" t="s">
        <v>19971</v>
      </c>
      <c r="B19652" s="39">
        <v>148.58000000000001</v>
      </c>
    </row>
    <row r="19653" spans="1:2" x14ac:dyDescent="0.3">
      <c r="A19653" s="38" t="s">
        <v>19972</v>
      </c>
      <c r="B19653" s="39">
        <v>236.73</v>
      </c>
    </row>
    <row r="19654" spans="1:2" x14ac:dyDescent="0.3">
      <c r="A19654" s="38" t="s">
        <v>19973</v>
      </c>
      <c r="B19654" s="39">
        <v>236.73</v>
      </c>
    </row>
    <row r="19655" spans="1:2" x14ac:dyDescent="0.3">
      <c r="A19655" s="38" t="s">
        <v>19974</v>
      </c>
      <c r="B19655" s="39">
        <v>3233</v>
      </c>
    </row>
    <row r="19656" spans="1:2" x14ac:dyDescent="0.3">
      <c r="A19656" s="38" t="s">
        <v>19975</v>
      </c>
      <c r="B19656" s="39">
        <v>3233</v>
      </c>
    </row>
    <row r="19657" spans="1:2" x14ac:dyDescent="0.3">
      <c r="A19657" s="38" t="s">
        <v>19976</v>
      </c>
      <c r="B19657" s="39">
        <v>279.29000000000002</v>
      </c>
    </row>
    <row r="19658" spans="1:2" x14ac:dyDescent="0.3">
      <c r="A19658" s="38" t="s">
        <v>19977</v>
      </c>
      <c r="B19658" s="39">
        <v>267.81</v>
      </c>
    </row>
    <row r="19659" spans="1:2" x14ac:dyDescent="0.3">
      <c r="A19659" s="38" t="s">
        <v>19978</v>
      </c>
      <c r="B19659" s="39">
        <v>11878.49</v>
      </c>
    </row>
    <row r="19660" spans="1:2" x14ac:dyDescent="0.3">
      <c r="A19660" s="38" t="s">
        <v>19979</v>
      </c>
      <c r="B19660" s="39">
        <v>11193.09</v>
      </c>
    </row>
    <row r="19661" spans="1:2" x14ac:dyDescent="0.3">
      <c r="A19661" s="38" t="s">
        <v>19980</v>
      </c>
      <c r="B19661" s="39">
        <v>271.58999999999997</v>
      </c>
    </row>
    <row r="19662" spans="1:2" x14ac:dyDescent="0.3">
      <c r="A19662" s="38" t="s">
        <v>19981</v>
      </c>
      <c r="B19662" s="39">
        <v>268.77999999999997</v>
      </c>
    </row>
    <row r="19663" spans="1:2" x14ac:dyDescent="0.3">
      <c r="A19663" s="38" t="s">
        <v>19982</v>
      </c>
      <c r="B19663" s="39">
        <v>65.540000000000006</v>
      </c>
    </row>
    <row r="19664" spans="1:2" x14ac:dyDescent="0.3">
      <c r="A19664" s="38" t="s">
        <v>19983</v>
      </c>
      <c r="B19664" s="39">
        <v>63.85</v>
      </c>
    </row>
    <row r="19665" spans="1:2" x14ac:dyDescent="0.3">
      <c r="A19665" s="38" t="s">
        <v>19984</v>
      </c>
      <c r="B19665" s="39">
        <v>73.069999999999993</v>
      </c>
    </row>
    <row r="19666" spans="1:2" x14ac:dyDescent="0.3">
      <c r="A19666" s="38" t="s">
        <v>19985</v>
      </c>
      <c r="B19666" s="39">
        <v>71.38</v>
      </c>
    </row>
    <row r="19667" spans="1:2" x14ac:dyDescent="0.3">
      <c r="A19667" s="38" t="s">
        <v>19986</v>
      </c>
      <c r="B19667" s="39">
        <v>14593</v>
      </c>
    </row>
    <row r="19668" spans="1:2" x14ac:dyDescent="0.3">
      <c r="A19668" s="38" t="s">
        <v>19987</v>
      </c>
      <c r="B19668" s="39">
        <v>13651</v>
      </c>
    </row>
    <row r="19669" spans="1:2" x14ac:dyDescent="0.3">
      <c r="A19669" s="38" t="s">
        <v>19988</v>
      </c>
      <c r="B19669" s="39">
        <v>245.38</v>
      </c>
    </row>
    <row r="19670" spans="1:2" x14ac:dyDescent="0.3">
      <c r="A19670" s="38" t="s">
        <v>19989</v>
      </c>
      <c r="B19670" s="39">
        <v>227.41</v>
      </c>
    </row>
    <row r="19671" spans="1:2" x14ac:dyDescent="0.3">
      <c r="A19671" s="38" t="s">
        <v>19990</v>
      </c>
      <c r="B19671" s="39">
        <v>6668</v>
      </c>
    </row>
    <row r="19672" spans="1:2" x14ac:dyDescent="0.3">
      <c r="A19672" s="38" t="s">
        <v>19991</v>
      </c>
      <c r="B19672" s="39">
        <v>6163</v>
      </c>
    </row>
    <row r="19673" spans="1:2" x14ac:dyDescent="0.3">
      <c r="A19673" s="38" t="s">
        <v>19992</v>
      </c>
      <c r="B19673" s="39">
        <v>48.33</v>
      </c>
    </row>
    <row r="19674" spans="1:2" x14ac:dyDescent="0.3">
      <c r="A19674" s="38" t="s">
        <v>19993</v>
      </c>
      <c r="B19674" s="39">
        <v>41.87</v>
      </c>
    </row>
    <row r="19675" spans="1:2" x14ac:dyDescent="0.3">
      <c r="A19675" s="38" t="s">
        <v>19994</v>
      </c>
      <c r="B19675" s="39">
        <v>100.93</v>
      </c>
    </row>
    <row r="19676" spans="1:2" x14ac:dyDescent="0.3">
      <c r="A19676" s="38" t="s">
        <v>19995</v>
      </c>
      <c r="B19676" s="39">
        <v>87.45</v>
      </c>
    </row>
    <row r="19677" spans="1:2" x14ac:dyDescent="0.3">
      <c r="A19677" s="38" t="s">
        <v>19996</v>
      </c>
      <c r="B19677" s="39">
        <v>20.54</v>
      </c>
    </row>
    <row r="19678" spans="1:2" x14ac:dyDescent="0.3">
      <c r="A19678" s="38" t="s">
        <v>19997</v>
      </c>
      <c r="B19678" s="39">
        <v>17.8</v>
      </c>
    </row>
    <row r="19679" spans="1:2" x14ac:dyDescent="0.3">
      <c r="A19679" s="38" t="s">
        <v>19998</v>
      </c>
      <c r="B19679" s="39">
        <v>17.489999999999998</v>
      </c>
    </row>
    <row r="19680" spans="1:2" x14ac:dyDescent="0.3">
      <c r="A19680" s="38" t="s">
        <v>19999</v>
      </c>
      <c r="B19680" s="39">
        <v>15.16</v>
      </c>
    </row>
    <row r="19681" spans="1:2" x14ac:dyDescent="0.3">
      <c r="A19681" s="38" t="s">
        <v>20000</v>
      </c>
      <c r="B19681" s="39">
        <v>18.399999999999999</v>
      </c>
    </row>
    <row r="19682" spans="1:2" x14ac:dyDescent="0.3">
      <c r="A19682" s="38" t="s">
        <v>20001</v>
      </c>
      <c r="B19682" s="39">
        <v>15.94</v>
      </c>
    </row>
    <row r="19683" spans="1:2" x14ac:dyDescent="0.3">
      <c r="A19683" s="38" t="s">
        <v>20002</v>
      </c>
      <c r="B19683" s="39">
        <v>15.74</v>
      </c>
    </row>
    <row r="19684" spans="1:2" x14ac:dyDescent="0.3">
      <c r="A19684" s="38" t="s">
        <v>20003</v>
      </c>
      <c r="B19684" s="39">
        <v>13.64</v>
      </c>
    </row>
    <row r="19685" spans="1:2" x14ac:dyDescent="0.3">
      <c r="A19685" s="38" t="s">
        <v>20004</v>
      </c>
      <c r="B19685" s="39">
        <v>13.99</v>
      </c>
    </row>
    <row r="19686" spans="1:2" x14ac:dyDescent="0.3">
      <c r="A19686" s="38" t="s">
        <v>20005</v>
      </c>
      <c r="B19686" s="39">
        <v>12.12</v>
      </c>
    </row>
    <row r="19687" spans="1:2" x14ac:dyDescent="0.3">
      <c r="A19687" s="38" t="s">
        <v>20006</v>
      </c>
      <c r="B19687" s="39">
        <v>18.96</v>
      </c>
    </row>
    <row r="19688" spans="1:2" x14ac:dyDescent="0.3">
      <c r="A19688" s="38" t="s">
        <v>20007</v>
      </c>
      <c r="B19688" s="39">
        <v>16.43</v>
      </c>
    </row>
    <row r="19689" spans="1:2" x14ac:dyDescent="0.3">
      <c r="A19689" s="38" t="s">
        <v>20008</v>
      </c>
      <c r="B19689" s="39">
        <v>62.99</v>
      </c>
    </row>
    <row r="19690" spans="1:2" x14ac:dyDescent="0.3">
      <c r="A19690" s="38" t="s">
        <v>20009</v>
      </c>
      <c r="B19690" s="39">
        <v>54.58</v>
      </c>
    </row>
    <row r="19691" spans="1:2" x14ac:dyDescent="0.3">
      <c r="A19691" s="38" t="s">
        <v>20010</v>
      </c>
      <c r="B19691" s="39">
        <v>7725</v>
      </c>
    </row>
    <row r="19692" spans="1:2" x14ac:dyDescent="0.3">
      <c r="A19692" s="38" t="s">
        <v>20011</v>
      </c>
      <c r="B19692" s="39">
        <v>6693</v>
      </c>
    </row>
    <row r="19693" spans="1:2" x14ac:dyDescent="0.3">
      <c r="A19693" s="38" t="s">
        <v>20012</v>
      </c>
      <c r="B19693" s="39">
        <v>27.77</v>
      </c>
    </row>
    <row r="19694" spans="1:2" x14ac:dyDescent="0.3">
      <c r="A19694" s="38" t="s">
        <v>20013</v>
      </c>
      <c r="B19694" s="39">
        <v>26.84</v>
      </c>
    </row>
    <row r="19695" spans="1:2" x14ac:dyDescent="0.3">
      <c r="A19695" s="38" t="s">
        <v>20014</v>
      </c>
      <c r="B19695" s="39">
        <v>33.42</v>
      </c>
    </row>
    <row r="19696" spans="1:2" x14ac:dyDescent="0.3">
      <c r="A19696" s="38" t="s">
        <v>20015</v>
      </c>
      <c r="B19696" s="39">
        <v>32.44</v>
      </c>
    </row>
    <row r="19697" spans="1:2" x14ac:dyDescent="0.3">
      <c r="A19697" s="38" t="s">
        <v>20016</v>
      </c>
      <c r="B19697" s="39">
        <v>22.21</v>
      </c>
    </row>
    <row r="19698" spans="1:2" x14ac:dyDescent="0.3">
      <c r="A19698" s="38" t="s">
        <v>20017</v>
      </c>
      <c r="B19698" s="39">
        <v>21.23</v>
      </c>
    </row>
    <row r="19699" spans="1:2" x14ac:dyDescent="0.3">
      <c r="A19699" s="38" t="s">
        <v>20018</v>
      </c>
      <c r="B19699" s="39">
        <v>1193</v>
      </c>
    </row>
    <row r="19700" spans="1:2" x14ac:dyDescent="0.3">
      <c r="A19700" s="38" t="s">
        <v>20019</v>
      </c>
      <c r="B19700" s="39">
        <v>1146</v>
      </c>
    </row>
    <row r="19701" spans="1:2" x14ac:dyDescent="0.3">
      <c r="A19701" s="38" t="s">
        <v>20020</v>
      </c>
      <c r="B19701" s="39">
        <v>5773</v>
      </c>
    </row>
    <row r="19702" spans="1:2" x14ac:dyDescent="0.3">
      <c r="A19702" s="38" t="s">
        <v>20021</v>
      </c>
      <c r="B19702" s="39">
        <v>5262</v>
      </c>
    </row>
    <row r="19703" spans="1:2" x14ac:dyDescent="0.3">
      <c r="A19703" s="38" t="s">
        <v>20022</v>
      </c>
      <c r="B19703" s="39">
        <v>6640</v>
      </c>
    </row>
    <row r="19704" spans="1:2" x14ac:dyDescent="0.3">
      <c r="A19704" s="38" t="s">
        <v>20023</v>
      </c>
      <c r="B19704" s="39">
        <v>6230</v>
      </c>
    </row>
    <row r="19705" spans="1:2" x14ac:dyDescent="0.3">
      <c r="A19705" s="38" t="s">
        <v>20024</v>
      </c>
      <c r="B19705" s="39">
        <v>87.51</v>
      </c>
    </row>
    <row r="19706" spans="1:2" x14ac:dyDescent="0.3">
      <c r="A19706" s="38" t="s">
        <v>20025</v>
      </c>
      <c r="B19706" s="39">
        <v>83.77</v>
      </c>
    </row>
    <row r="19707" spans="1:2" x14ac:dyDescent="0.3">
      <c r="A19707" s="38" t="s">
        <v>20026</v>
      </c>
      <c r="B19707" s="39">
        <v>81.39</v>
      </c>
    </row>
    <row r="19708" spans="1:2" x14ac:dyDescent="0.3">
      <c r="A19708" s="38" t="s">
        <v>20027</v>
      </c>
      <c r="B19708" s="39">
        <v>77.64</v>
      </c>
    </row>
    <row r="19709" spans="1:2" x14ac:dyDescent="0.3">
      <c r="A19709" s="38" t="s">
        <v>20028</v>
      </c>
      <c r="B19709" s="39">
        <v>146.09</v>
      </c>
    </row>
    <row r="19710" spans="1:2" x14ac:dyDescent="0.3">
      <c r="A19710" s="38" t="s">
        <v>20029</v>
      </c>
      <c r="B19710" s="39">
        <v>142.35</v>
      </c>
    </row>
    <row r="19711" spans="1:2" x14ac:dyDescent="0.3">
      <c r="A19711" s="38" t="s">
        <v>20030</v>
      </c>
      <c r="B19711" s="39">
        <v>152.66999999999999</v>
      </c>
    </row>
    <row r="19712" spans="1:2" x14ac:dyDescent="0.3">
      <c r="A19712" s="38" t="s">
        <v>20031</v>
      </c>
      <c r="B19712" s="39">
        <v>147.80000000000001</v>
      </c>
    </row>
    <row r="19713" spans="1:2" x14ac:dyDescent="0.3">
      <c r="A19713" s="38" t="s">
        <v>20032</v>
      </c>
      <c r="B19713" s="39">
        <v>60.92</v>
      </c>
    </row>
    <row r="19714" spans="1:2" x14ac:dyDescent="0.3">
      <c r="A19714" s="38" t="s">
        <v>20033</v>
      </c>
      <c r="B19714" s="39">
        <v>57.17</v>
      </c>
    </row>
    <row r="19715" spans="1:2" x14ac:dyDescent="0.3">
      <c r="A19715" s="38" t="s">
        <v>20034</v>
      </c>
      <c r="B19715" s="39">
        <v>269.82</v>
      </c>
    </row>
    <row r="19716" spans="1:2" x14ac:dyDescent="0.3">
      <c r="A19716" s="38" t="s">
        <v>20035</v>
      </c>
      <c r="B19716" s="39">
        <v>264.95999999999998</v>
      </c>
    </row>
    <row r="19717" spans="1:2" x14ac:dyDescent="0.3">
      <c r="A19717" s="38" t="s">
        <v>20036</v>
      </c>
      <c r="B19717" s="39">
        <v>107.02</v>
      </c>
    </row>
    <row r="19718" spans="1:2" x14ac:dyDescent="0.3">
      <c r="A19718" s="38" t="s">
        <v>20037</v>
      </c>
      <c r="B19718" s="39">
        <v>103.28</v>
      </c>
    </row>
    <row r="19719" spans="1:2" x14ac:dyDescent="0.3">
      <c r="A19719" s="38" t="s">
        <v>20038</v>
      </c>
      <c r="B19719" s="39">
        <v>191.69</v>
      </c>
    </row>
    <row r="19720" spans="1:2" x14ac:dyDescent="0.3">
      <c r="A19720" s="38" t="s">
        <v>20039</v>
      </c>
      <c r="B19720" s="39">
        <v>186.82</v>
      </c>
    </row>
    <row r="19721" spans="1:2" x14ac:dyDescent="0.3">
      <c r="A19721" s="38" t="s">
        <v>20040</v>
      </c>
      <c r="B19721" s="39">
        <v>10.27</v>
      </c>
    </row>
    <row r="19722" spans="1:2" x14ac:dyDescent="0.3">
      <c r="A19722" s="38" t="s">
        <v>20041</v>
      </c>
      <c r="B19722" s="39">
        <v>9.8800000000000008</v>
      </c>
    </row>
    <row r="19723" spans="1:2" x14ac:dyDescent="0.3">
      <c r="A19723" s="38" t="s">
        <v>20042</v>
      </c>
      <c r="B19723" s="39">
        <v>5573</v>
      </c>
    </row>
    <row r="19724" spans="1:2" x14ac:dyDescent="0.3">
      <c r="A19724" s="38" t="s">
        <v>20043</v>
      </c>
      <c r="B19724" s="39">
        <v>5259</v>
      </c>
    </row>
    <row r="19725" spans="1:2" x14ac:dyDescent="0.3">
      <c r="A19725" s="38" t="s">
        <v>20044</v>
      </c>
      <c r="B19725" s="39">
        <v>78.95</v>
      </c>
    </row>
    <row r="19726" spans="1:2" x14ac:dyDescent="0.3">
      <c r="A19726" s="38" t="s">
        <v>20045</v>
      </c>
      <c r="B19726" s="39">
        <v>73.34</v>
      </c>
    </row>
    <row r="19727" spans="1:2" x14ac:dyDescent="0.3">
      <c r="A19727" s="38" t="s">
        <v>20046</v>
      </c>
      <c r="B19727" s="39">
        <v>72.52</v>
      </c>
    </row>
    <row r="19728" spans="1:2" x14ac:dyDescent="0.3">
      <c r="A19728" s="38" t="s">
        <v>20047</v>
      </c>
      <c r="B19728" s="39">
        <v>68.319999999999993</v>
      </c>
    </row>
    <row r="19729" spans="1:2" x14ac:dyDescent="0.3">
      <c r="A19729" s="38" t="s">
        <v>20048</v>
      </c>
      <c r="B19729" s="39">
        <v>65.819999999999993</v>
      </c>
    </row>
    <row r="19730" spans="1:2" x14ac:dyDescent="0.3">
      <c r="A19730" s="38" t="s">
        <v>20049</v>
      </c>
      <c r="B19730" s="39">
        <v>59.74</v>
      </c>
    </row>
    <row r="19731" spans="1:2" x14ac:dyDescent="0.3">
      <c r="A19731" s="38" t="s">
        <v>20050</v>
      </c>
      <c r="B19731" s="39">
        <v>6693</v>
      </c>
    </row>
    <row r="19732" spans="1:2" x14ac:dyDescent="0.3">
      <c r="A19732" s="38" t="s">
        <v>20051</v>
      </c>
      <c r="B19732" s="39">
        <v>6189</v>
      </c>
    </row>
    <row r="19733" spans="1:2" x14ac:dyDescent="0.3">
      <c r="A19733" s="38" t="s">
        <v>20052</v>
      </c>
      <c r="B19733" s="39">
        <v>102.26</v>
      </c>
    </row>
    <row r="19734" spans="1:2" x14ac:dyDescent="0.3">
      <c r="A19734" s="38" t="s">
        <v>20053</v>
      </c>
      <c r="B19734" s="39">
        <v>97.12</v>
      </c>
    </row>
    <row r="19735" spans="1:2" x14ac:dyDescent="0.3">
      <c r="A19735" s="38" t="s">
        <v>20054</v>
      </c>
      <c r="B19735" s="39">
        <v>115.69</v>
      </c>
    </row>
    <row r="19736" spans="1:2" x14ac:dyDescent="0.3">
      <c r="A19736" s="38" t="s">
        <v>20055</v>
      </c>
      <c r="B19736" s="39">
        <v>110.55</v>
      </c>
    </row>
    <row r="19737" spans="1:2" x14ac:dyDescent="0.3">
      <c r="A19737" s="38" t="s">
        <v>20056</v>
      </c>
      <c r="B19737" s="39">
        <v>105.94</v>
      </c>
    </row>
    <row r="19738" spans="1:2" x14ac:dyDescent="0.3">
      <c r="A19738" s="38" t="s">
        <v>20057</v>
      </c>
      <c r="B19738" s="39">
        <v>100.79</v>
      </c>
    </row>
    <row r="19739" spans="1:2" x14ac:dyDescent="0.3">
      <c r="A19739" s="38" t="s">
        <v>20058</v>
      </c>
      <c r="B19739" s="39">
        <v>71.3</v>
      </c>
    </row>
    <row r="19740" spans="1:2" x14ac:dyDescent="0.3">
      <c r="A19740" s="38" t="s">
        <v>20059</v>
      </c>
      <c r="B19740" s="39">
        <v>66.150000000000006</v>
      </c>
    </row>
    <row r="19741" spans="1:2" x14ac:dyDescent="0.3">
      <c r="A19741" s="38" t="s">
        <v>20060</v>
      </c>
      <c r="B19741" s="39">
        <v>76.97</v>
      </c>
    </row>
    <row r="19742" spans="1:2" x14ac:dyDescent="0.3">
      <c r="A19742" s="38" t="s">
        <v>20061</v>
      </c>
      <c r="B19742" s="39">
        <v>71.36</v>
      </c>
    </row>
    <row r="19743" spans="1:2" x14ac:dyDescent="0.3">
      <c r="A19743" s="38" t="s">
        <v>20062</v>
      </c>
      <c r="B19743" s="39">
        <v>109.04</v>
      </c>
    </row>
    <row r="19744" spans="1:2" x14ac:dyDescent="0.3">
      <c r="A19744" s="38" t="s">
        <v>20063</v>
      </c>
      <c r="B19744" s="39">
        <v>103.43</v>
      </c>
    </row>
    <row r="19745" spans="1:2" x14ac:dyDescent="0.3">
      <c r="A19745" s="38" t="s">
        <v>20064</v>
      </c>
      <c r="B19745" s="39">
        <v>52.06</v>
      </c>
    </row>
    <row r="19746" spans="1:2" x14ac:dyDescent="0.3">
      <c r="A19746" s="38" t="s">
        <v>20065</v>
      </c>
      <c r="B19746" s="39">
        <v>47.86</v>
      </c>
    </row>
    <row r="19747" spans="1:2" x14ac:dyDescent="0.3">
      <c r="A19747" s="38" t="s">
        <v>20066</v>
      </c>
      <c r="B19747" s="39">
        <v>62.34</v>
      </c>
    </row>
    <row r="19748" spans="1:2" x14ac:dyDescent="0.3">
      <c r="A19748" s="38" t="s">
        <v>20067</v>
      </c>
      <c r="B19748" s="39">
        <v>58.13</v>
      </c>
    </row>
    <row r="19749" spans="1:2" x14ac:dyDescent="0.3">
      <c r="A19749" s="38" t="s">
        <v>20068</v>
      </c>
      <c r="B19749" s="39">
        <v>3675</v>
      </c>
    </row>
    <row r="19750" spans="1:2" x14ac:dyDescent="0.3">
      <c r="A19750" s="38" t="s">
        <v>20069</v>
      </c>
      <c r="B19750" s="39">
        <v>3450</v>
      </c>
    </row>
    <row r="19751" spans="1:2" x14ac:dyDescent="0.3">
      <c r="A19751" s="38" t="s">
        <v>20070</v>
      </c>
      <c r="B19751" s="39">
        <v>71.459999999999994</v>
      </c>
    </row>
    <row r="19752" spans="1:2" x14ac:dyDescent="0.3">
      <c r="A19752" s="38" t="s">
        <v>20071</v>
      </c>
      <c r="B19752" s="39">
        <v>65.849999999999994</v>
      </c>
    </row>
    <row r="19753" spans="1:2" x14ac:dyDescent="0.3">
      <c r="A19753" s="38" t="s">
        <v>20072</v>
      </c>
      <c r="B19753" s="39">
        <v>69.11</v>
      </c>
    </row>
    <row r="19754" spans="1:2" x14ac:dyDescent="0.3">
      <c r="A19754" s="38" t="s">
        <v>20073</v>
      </c>
      <c r="B19754" s="39">
        <v>63.27</v>
      </c>
    </row>
    <row r="19755" spans="1:2" x14ac:dyDescent="0.3">
      <c r="A19755" s="38" t="s">
        <v>20074</v>
      </c>
      <c r="B19755" s="39">
        <v>4240</v>
      </c>
    </row>
    <row r="19756" spans="1:2" x14ac:dyDescent="0.3">
      <c r="A19756" s="38" t="s">
        <v>20075</v>
      </c>
      <c r="B19756" s="39">
        <v>3863</v>
      </c>
    </row>
    <row r="19757" spans="1:2" x14ac:dyDescent="0.3">
      <c r="A19757" s="38" t="s">
        <v>20076</v>
      </c>
      <c r="B19757" s="39">
        <v>61.61</v>
      </c>
    </row>
    <row r="19758" spans="1:2" x14ac:dyDescent="0.3">
      <c r="A19758" s="38" t="s">
        <v>20077</v>
      </c>
      <c r="B19758" s="39">
        <v>57.4</v>
      </c>
    </row>
    <row r="19759" spans="1:2" x14ac:dyDescent="0.3">
      <c r="A19759" s="38" t="s">
        <v>20078</v>
      </c>
      <c r="B19759" s="39">
        <v>111.86</v>
      </c>
    </row>
    <row r="19760" spans="1:2" x14ac:dyDescent="0.3">
      <c r="A19760" s="38" t="s">
        <v>20079</v>
      </c>
      <c r="B19760" s="39">
        <v>107.65</v>
      </c>
    </row>
    <row r="19761" spans="1:2" x14ac:dyDescent="0.3">
      <c r="A19761" s="38" t="s">
        <v>20080</v>
      </c>
      <c r="B19761" s="39">
        <v>54.9</v>
      </c>
    </row>
    <row r="19762" spans="1:2" x14ac:dyDescent="0.3">
      <c r="A19762" s="38" t="s">
        <v>20081</v>
      </c>
      <c r="B19762" s="39">
        <v>50.69</v>
      </c>
    </row>
    <row r="19763" spans="1:2" x14ac:dyDescent="0.3">
      <c r="A19763" s="38" t="s">
        <v>20082</v>
      </c>
      <c r="B19763" s="39">
        <v>58.35</v>
      </c>
    </row>
    <row r="19764" spans="1:2" x14ac:dyDescent="0.3">
      <c r="A19764" s="38" t="s">
        <v>20083</v>
      </c>
      <c r="B19764" s="39">
        <v>54.14</v>
      </c>
    </row>
    <row r="19765" spans="1:2" x14ac:dyDescent="0.3">
      <c r="A19765" s="38" t="s">
        <v>20084</v>
      </c>
      <c r="B19765" s="39">
        <v>55.36</v>
      </c>
    </row>
    <row r="19766" spans="1:2" x14ac:dyDescent="0.3">
      <c r="A19766" s="38" t="s">
        <v>20085</v>
      </c>
      <c r="B19766" s="39">
        <v>51.15</v>
      </c>
    </row>
    <row r="19767" spans="1:2" x14ac:dyDescent="0.3">
      <c r="A19767" s="38" t="s">
        <v>20086</v>
      </c>
      <c r="B19767" s="39">
        <v>96.4</v>
      </c>
    </row>
    <row r="19768" spans="1:2" x14ac:dyDescent="0.3">
      <c r="A19768" s="38" t="s">
        <v>20087</v>
      </c>
      <c r="B19768" s="39">
        <v>92.19</v>
      </c>
    </row>
    <row r="19769" spans="1:2" x14ac:dyDescent="0.3">
      <c r="A19769" s="38" t="s">
        <v>20088</v>
      </c>
      <c r="B19769" s="39">
        <v>72.72</v>
      </c>
    </row>
    <row r="19770" spans="1:2" x14ac:dyDescent="0.3">
      <c r="A19770" s="38" t="s">
        <v>20089</v>
      </c>
      <c r="B19770" s="39">
        <v>68.510000000000005</v>
      </c>
    </row>
    <row r="19771" spans="1:2" x14ac:dyDescent="0.3">
      <c r="A19771" s="38" t="s">
        <v>20090</v>
      </c>
      <c r="B19771" s="39">
        <v>138.13999999999999</v>
      </c>
    </row>
    <row r="19772" spans="1:2" x14ac:dyDescent="0.3">
      <c r="A19772" s="38" t="s">
        <v>20091</v>
      </c>
      <c r="B19772" s="39">
        <v>133</v>
      </c>
    </row>
    <row r="19773" spans="1:2" x14ac:dyDescent="0.3">
      <c r="A19773" s="38" t="s">
        <v>20092</v>
      </c>
      <c r="B19773" s="39">
        <v>3727</v>
      </c>
    </row>
    <row r="19774" spans="1:2" x14ac:dyDescent="0.3">
      <c r="A19774" s="38" t="s">
        <v>20093</v>
      </c>
      <c r="B19774" s="39">
        <v>3482</v>
      </c>
    </row>
    <row r="19775" spans="1:2" x14ac:dyDescent="0.3">
      <c r="A19775" s="38" t="s">
        <v>20094</v>
      </c>
      <c r="B19775" s="39">
        <v>163.47999999999999</v>
      </c>
    </row>
    <row r="19776" spans="1:2" x14ac:dyDescent="0.3">
      <c r="A19776" s="38" t="s">
        <v>20095</v>
      </c>
      <c r="B19776" s="39">
        <v>157.63</v>
      </c>
    </row>
    <row r="19777" spans="1:2" x14ac:dyDescent="0.3">
      <c r="A19777" s="38" t="s">
        <v>20096</v>
      </c>
      <c r="B19777" s="39">
        <v>5141</v>
      </c>
    </row>
    <row r="19778" spans="1:2" x14ac:dyDescent="0.3">
      <c r="A19778" s="38" t="s">
        <v>20097</v>
      </c>
      <c r="B19778" s="39">
        <v>4883</v>
      </c>
    </row>
    <row r="19779" spans="1:2" x14ac:dyDescent="0.3">
      <c r="A19779" s="38" t="s">
        <v>20098</v>
      </c>
      <c r="B19779" s="39">
        <v>58.33</v>
      </c>
    </row>
    <row r="19780" spans="1:2" x14ac:dyDescent="0.3">
      <c r="A19780" s="38" t="s">
        <v>20099</v>
      </c>
      <c r="B19780" s="39">
        <v>52.46</v>
      </c>
    </row>
    <row r="19781" spans="1:2" x14ac:dyDescent="0.3">
      <c r="A19781" s="38" t="s">
        <v>20100</v>
      </c>
      <c r="B19781" s="39">
        <v>76.099999999999994</v>
      </c>
    </row>
    <row r="19782" spans="1:2" x14ac:dyDescent="0.3">
      <c r="A19782" s="38" t="s">
        <v>20101</v>
      </c>
      <c r="B19782" s="39">
        <v>70.13</v>
      </c>
    </row>
    <row r="19783" spans="1:2" x14ac:dyDescent="0.3">
      <c r="A19783" s="38" t="s">
        <v>20102</v>
      </c>
      <c r="B19783" s="39">
        <v>72.13</v>
      </c>
    </row>
    <row r="19784" spans="1:2" x14ac:dyDescent="0.3">
      <c r="A19784" s="38" t="s">
        <v>20103</v>
      </c>
      <c r="B19784" s="39">
        <v>66.64</v>
      </c>
    </row>
    <row r="19785" spans="1:2" x14ac:dyDescent="0.3">
      <c r="A19785" s="38" t="s">
        <v>20104</v>
      </c>
      <c r="B19785" s="39">
        <v>63.42</v>
      </c>
    </row>
    <row r="19786" spans="1:2" x14ac:dyDescent="0.3">
      <c r="A19786" s="38" t="s">
        <v>20105</v>
      </c>
      <c r="B19786" s="39">
        <v>57.92</v>
      </c>
    </row>
    <row r="19787" spans="1:2" x14ac:dyDescent="0.3">
      <c r="A19787" s="38" t="s">
        <v>20106</v>
      </c>
      <c r="B19787" s="39">
        <v>4885</v>
      </c>
    </row>
    <row r="19788" spans="1:2" x14ac:dyDescent="0.3">
      <c r="A19788" s="38" t="s">
        <v>20107</v>
      </c>
      <c r="B19788" s="39">
        <v>4455</v>
      </c>
    </row>
    <row r="19789" spans="1:2" x14ac:dyDescent="0.3">
      <c r="A19789" s="38" t="s">
        <v>20108</v>
      </c>
      <c r="B19789" s="39">
        <v>65.48</v>
      </c>
    </row>
    <row r="19790" spans="1:2" x14ac:dyDescent="0.3">
      <c r="A19790" s="38" t="s">
        <v>20109</v>
      </c>
      <c r="B19790" s="39">
        <v>59.98</v>
      </c>
    </row>
    <row r="19791" spans="1:2" x14ac:dyDescent="0.3">
      <c r="A19791" s="38" t="s">
        <v>20110</v>
      </c>
      <c r="B19791" s="39">
        <v>5739</v>
      </c>
    </row>
    <row r="19792" spans="1:2" x14ac:dyDescent="0.3">
      <c r="A19792" s="38" t="s">
        <v>20111</v>
      </c>
      <c r="B19792" s="39">
        <v>5264</v>
      </c>
    </row>
    <row r="19793" spans="1:2" x14ac:dyDescent="0.3">
      <c r="A19793" s="38" t="s">
        <v>20112</v>
      </c>
      <c r="B19793" s="39">
        <v>69.77</v>
      </c>
    </row>
    <row r="19794" spans="1:2" x14ac:dyDescent="0.3">
      <c r="A19794" s="38" t="s">
        <v>20113</v>
      </c>
      <c r="B19794" s="39">
        <v>64.27</v>
      </c>
    </row>
    <row r="19795" spans="1:2" x14ac:dyDescent="0.3">
      <c r="A19795" s="38" t="s">
        <v>20114</v>
      </c>
      <c r="B19795" s="39">
        <v>61.06</v>
      </c>
    </row>
    <row r="19796" spans="1:2" x14ac:dyDescent="0.3">
      <c r="A19796" s="38" t="s">
        <v>20115</v>
      </c>
      <c r="B19796" s="39">
        <v>54.86</v>
      </c>
    </row>
    <row r="19797" spans="1:2" x14ac:dyDescent="0.3">
      <c r="A19797" s="38" t="s">
        <v>20116</v>
      </c>
      <c r="B19797" s="39">
        <v>61.06</v>
      </c>
    </row>
    <row r="19798" spans="1:2" x14ac:dyDescent="0.3">
      <c r="A19798" s="38" t="s">
        <v>20117</v>
      </c>
      <c r="B19798" s="39">
        <v>54.86</v>
      </c>
    </row>
    <row r="19799" spans="1:2" x14ac:dyDescent="0.3">
      <c r="A19799" s="38" t="s">
        <v>20118</v>
      </c>
      <c r="B19799" s="39">
        <v>82.68</v>
      </c>
    </row>
    <row r="19800" spans="1:2" x14ac:dyDescent="0.3">
      <c r="A19800" s="38" t="s">
        <v>20119</v>
      </c>
      <c r="B19800" s="39">
        <v>77.180000000000007</v>
      </c>
    </row>
    <row r="19801" spans="1:2" x14ac:dyDescent="0.3">
      <c r="A19801" s="38" t="s">
        <v>20120</v>
      </c>
      <c r="B19801" s="39">
        <v>104.98</v>
      </c>
    </row>
    <row r="19802" spans="1:2" x14ac:dyDescent="0.3">
      <c r="A19802" s="38" t="s">
        <v>20121</v>
      </c>
      <c r="B19802" s="39">
        <v>101.43</v>
      </c>
    </row>
    <row r="19803" spans="1:2" x14ac:dyDescent="0.3">
      <c r="A19803" s="38" t="s">
        <v>20122</v>
      </c>
      <c r="B19803" s="39">
        <v>42.11</v>
      </c>
    </row>
    <row r="19804" spans="1:2" x14ac:dyDescent="0.3">
      <c r="A19804" s="38" t="s">
        <v>20123</v>
      </c>
      <c r="B19804" s="39">
        <v>41.72</v>
      </c>
    </row>
    <row r="19805" spans="1:2" x14ac:dyDescent="0.3">
      <c r="A19805" s="38" t="s">
        <v>20124</v>
      </c>
      <c r="B19805" s="39">
        <v>4635</v>
      </c>
    </row>
    <row r="19806" spans="1:2" x14ac:dyDescent="0.3">
      <c r="A19806" s="38" t="s">
        <v>20125</v>
      </c>
      <c r="B19806" s="39">
        <v>4289</v>
      </c>
    </row>
    <row r="19807" spans="1:2" x14ac:dyDescent="0.3">
      <c r="A19807" s="38" t="s">
        <v>20126</v>
      </c>
      <c r="B19807" s="39">
        <v>85.62</v>
      </c>
    </row>
    <row r="19808" spans="1:2" x14ac:dyDescent="0.3">
      <c r="A19808" s="38" t="s">
        <v>20127</v>
      </c>
      <c r="B19808" s="39">
        <v>79.73</v>
      </c>
    </row>
    <row r="19809" spans="1:2" x14ac:dyDescent="0.3">
      <c r="A19809" s="38" t="s">
        <v>20128</v>
      </c>
      <c r="B19809" s="39">
        <v>4283</v>
      </c>
    </row>
    <row r="19810" spans="1:2" x14ac:dyDescent="0.3">
      <c r="A19810" s="38" t="s">
        <v>20129</v>
      </c>
      <c r="B19810" s="39">
        <v>3986</v>
      </c>
    </row>
    <row r="19811" spans="1:2" x14ac:dyDescent="0.3">
      <c r="A19811" s="38" t="s">
        <v>20130</v>
      </c>
      <c r="B19811" s="39">
        <v>16.18</v>
      </c>
    </row>
    <row r="19812" spans="1:2" x14ac:dyDescent="0.3">
      <c r="A19812" s="38" t="s">
        <v>20131</v>
      </c>
      <c r="B19812" s="39">
        <v>15.44</v>
      </c>
    </row>
    <row r="19813" spans="1:2" x14ac:dyDescent="0.3">
      <c r="A19813" s="38" t="s">
        <v>20132</v>
      </c>
      <c r="B19813" s="39">
        <v>8.84</v>
      </c>
    </row>
    <row r="19814" spans="1:2" x14ac:dyDescent="0.3">
      <c r="A19814" s="38" t="s">
        <v>20133</v>
      </c>
      <c r="B19814" s="39">
        <v>8.3699999999999992</v>
      </c>
    </row>
    <row r="19815" spans="1:2" x14ac:dyDescent="0.3">
      <c r="A19815" s="38" t="s">
        <v>20134</v>
      </c>
      <c r="B19815" s="39">
        <v>3.98</v>
      </c>
    </row>
    <row r="19816" spans="1:2" x14ac:dyDescent="0.3">
      <c r="A19816" s="38" t="s">
        <v>20135</v>
      </c>
      <c r="B19816" s="39">
        <v>3.69</v>
      </c>
    </row>
    <row r="19817" spans="1:2" x14ac:dyDescent="0.3">
      <c r="A19817" s="38" t="s">
        <v>20136</v>
      </c>
      <c r="B19817" s="39">
        <v>27.33</v>
      </c>
    </row>
    <row r="19818" spans="1:2" x14ac:dyDescent="0.3">
      <c r="A19818" s="38" t="s">
        <v>20137</v>
      </c>
      <c r="B19818" s="39">
        <v>26.42</v>
      </c>
    </row>
    <row r="19819" spans="1:2" x14ac:dyDescent="0.3">
      <c r="A19819" s="38" t="s">
        <v>20138</v>
      </c>
      <c r="B19819" s="39">
        <v>58.17</v>
      </c>
    </row>
    <row r="19820" spans="1:2" x14ac:dyDescent="0.3">
      <c r="A19820" s="38" t="s">
        <v>89</v>
      </c>
      <c r="B19820" s="39">
        <v>54.24</v>
      </c>
    </row>
    <row r="19821" spans="1:2" x14ac:dyDescent="0.3">
      <c r="A19821" s="38" t="s">
        <v>20139</v>
      </c>
      <c r="B19821" s="39">
        <v>42.69</v>
      </c>
    </row>
    <row r="19822" spans="1:2" x14ac:dyDescent="0.3">
      <c r="A19822" s="38" t="s">
        <v>20140</v>
      </c>
      <c r="B19822" s="39">
        <v>39.29</v>
      </c>
    </row>
    <row r="19823" spans="1:2" x14ac:dyDescent="0.3">
      <c r="A19823" s="38" t="s">
        <v>20141</v>
      </c>
      <c r="B19823" s="39">
        <v>51.26</v>
      </c>
    </row>
    <row r="19824" spans="1:2" x14ac:dyDescent="0.3">
      <c r="A19824" s="38" t="s">
        <v>20142</v>
      </c>
      <c r="B19824" s="39">
        <v>47.13</v>
      </c>
    </row>
    <row r="19825" spans="1:2" x14ac:dyDescent="0.3">
      <c r="A19825" s="38" t="s">
        <v>20143</v>
      </c>
      <c r="B19825" s="39">
        <v>7205</v>
      </c>
    </row>
    <row r="19826" spans="1:2" x14ac:dyDescent="0.3">
      <c r="A19826" s="38" t="s">
        <v>20144</v>
      </c>
      <c r="B19826" s="39">
        <v>6767</v>
      </c>
    </row>
    <row r="19827" spans="1:2" x14ac:dyDescent="0.3">
      <c r="A19827" s="38" t="s">
        <v>20145</v>
      </c>
      <c r="B19827" s="39">
        <v>76.56</v>
      </c>
    </row>
    <row r="19828" spans="1:2" x14ac:dyDescent="0.3">
      <c r="A19828" s="38" t="s">
        <v>20146</v>
      </c>
      <c r="B19828" s="39">
        <v>70.48</v>
      </c>
    </row>
    <row r="19829" spans="1:2" x14ac:dyDescent="0.3">
      <c r="A19829" s="38" t="s">
        <v>20147</v>
      </c>
      <c r="B19829" s="39">
        <v>4632</v>
      </c>
    </row>
    <row r="19830" spans="1:2" x14ac:dyDescent="0.3">
      <c r="A19830" s="38" t="s">
        <v>20148</v>
      </c>
      <c r="B19830" s="39">
        <v>4216</v>
      </c>
    </row>
    <row r="19831" spans="1:2" x14ac:dyDescent="0.3">
      <c r="A19831" s="38" t="s">
        <v>20149</v>
      </c>
      <c r="B19831" s="39">
        <v>84.15</v>
      </c>
    </row>
    <row r="19832" spans="1:2" x14ac:dyDescent="0.3">
      <c r="A19832" s="38" t="s">
        <v>20150</v>
      </c>
      <c r="B19832" s="39">
        <v>78.459999999999994</v>
      </c>
    </row>
    <row r="19833" spans="1:2" x14ac:dyDescent="0.3">
      <c r="A19833" s="38" t="s">
        <v>20151</v>
      </c>
      <c r="B19833" s="39">
        <v>4314</v>
      </c>
    </row>
    <row r="19834" spans="1:2" x14ac:dyDescent="0.3">
      <c r="A19834" s="38" t="s">
        <v>20152</v>
      </c>
      <c r="B19834" s="39">
        <v>4020</v>
      </c>
    </row>
    <row r="19835" spans="1:2" x14ac:dyDescent="0.3">
      <c r="A19835" s="38" t="s">
        <v>20153</v>
      </c>
      <c r="B19835" s="39">
        <v>24.97</v>
      </c>
    </row>
    <row r="19836" spans="1:2" x14ac:dyDescent="0.3">
      <c r="A19836" s="38" t="s">
        <v>20154</v>
      </c>
      <c r="B19836" s="39">
        <v>24.08</v>
      </c>
    </row>
    <row r="19837" spans="1:2" x14ac:dyDescent="0.3">
      <c r="A19837" s="38" t="s">
        <v>20155</v>
      </c>
      <c r="B19837" s="39">
        <v>7689</v>
      </c>
    </row>
    <row r="19838" spans="1:2" x14ac:dyDescent="0.3">
      <c r="A19838" s="38" t="s">
        <v>20156</v>
      </c>
      <c r="B19838" s="39">
        <v>7396</v>
      </c>
    </row>
    <row r="19839" spans="1:2" x14ac:dyDescent="0.3">
      <c r="A19839" s="38" t="s">
        <v>20157</v>
      </c>
      <c r="B19839" s="39">
        <v>74.33</v>
      </c>
    </row>
    <row r="19840" spans="1:2" x14ac:dyDescent="0.3">
      <c r="A19840" s="38" t="s">
        <v>20158</v>
      </c>
      <c r="B19840" s="39">
        <v>68.25</v>
      </c>
    </row>
    <row r="19841" spans="1:2" x14ac:dyDescent="0.3">
      <c r="A19841" s="38" t="s">
        <v>20159</v>
      </c>
      <c r="B19841" s="39">
        <v>17.57</v>
      </c>
    </row>
    <row r="19842" spans="1:2" x14ac:dyDescent="0.3">
      <c r="A19842" s="38" t="s">
        <v>20160</v>
      </c>
      <c r="B19842" s="39">
        <v>16.170000000000002</v>
      </c>
    </row>
    <row r="19843" spans="1:2" x14ac:dyDescent="0.3">
      <c r="A19843" s="38" t="s">
        <v>20161</v>
      </c>
      <c r="B19843" s="39">
        <v>4822</v>
      </c>
    </row>
    <row r="19844" spans="1:2" x14ac:dyDescent="0.3">
      <c r="A19844" s="38" t="s">
        <v>20162</v>
      </c>
      <c r="B19844" s="39">
        <v>4382</v>
      </c>
    </row>
    <row r="19845" spans="1:2" x14ac:dyDescent="0.3">
      <c r="A19845" s="38" t="s">
        <v>20163</v>
      </c>
      <c r="B19845" s="39">
        <v>27.55</v>
      </c>
    </row>
    <row r="19846" spans="1:2" x14ac:dyDescent="0.3">
      <c r="A19846" s="38" t="s">
        <v>20164</v>
      </c>
      <c r="B19846" s="39">
        <v>26.15</v>
      </c>
    </row>
    <row r="19847" spans="1:2" x14ac:dyDescent="0.3">
      <c r="A19847" s="38" t="s">
        <v>20165</v>
      </c>
      <c r="B19847" s="39">
        <v>3842</v>
      </c>
    </row>
    <row r="19848" spans="1:2" x14ac:dyDescent="0.3">
      <c r="A19848" s="38" t="s">
        <v>20166</v>
      </c>
      <c r="B19848" s="39">
        <v>3646</v>
      </c>
    </row>
    <row r="19849" spans="1:2" x14ac:dyDescent="0.3">
      <c r="A19849" s="38" t="s">
        <v>20167</v>
      </c>
      <c r="B19849" s="39">
        <v>66.86</v>
      </c>
    </row>
    <row r="19850" spans="1:2" x14ac:dyDescent="0.3">
      <c r="A19850" s="38" t="s">
        <v>20168</v>
      </c>
      <c r="B19850" s="39">
        <v>64.599999999999994</v>
      </c>
    </row>
    <row r="19851" spans="1:2" x14ac:dyDescent="0.3">
      <c r="A19851" s="38" t="s">
        <v>20169</v>
      </c>
      <c r="B19851" s="39">
        <v>79.62</v>
      </c>
    </row>
    <row r="19852" spans="1:2" x14ac:dyDescent="0.3">
      <c r="A19852" s="38" t="s">
        <v>20170</v>
      </c>
      <c r="B19852" s="39">
        <v>76.98</v>
      </c>
    </row>
    <row r="19853" spans="1:2" x14ac:dyDescent="0.3">
      <c r="A19853" s="38" t="s">
        <v>20171</v>
      </c>
      <c r="B19853" s="39">
        <v>122.32</v>
      </c>
    </row>
    <row r="19854" spans="1:2" x14ac:dyDescent="0.3">
      <c r="A19854" s="38" t="s">
        <v>20172</v>
      </c>
      <c r="B19854" s="39">
        <v>119.32</v>
      </c>
    </row>
    <row r="19855" spans="1:2" x14ac:dyDescent="0.3">
      <c r="A19855" s="38" t="s">
        <v>20173</v>
      </c>
      <c r="B19855" s="39">
        <v>149.04</v>
      </c>
    </row>
    <row r="19856" spans="1:2" x14ac:dyDescent="0.3">
      <c r="A19856" s="38" t="s">
        <v>20174</v>
      </c>
      <c r="B19856" s="39">
        <v>145.80000000000001</v>
      </c>
    </row>
    <row r="19857" spans="1:2" x14ac:dyDescent="0.3">
      <c r="A19857" s="38" t="s">
        <v>20175</v>
      </c>
      <c r="B19857" s="39">
        <v>29.17</v>
      </c>
    </row>
    <row r="19858" spans="1:2" x14ac:dyDescent="0.3">
      <c r="A19858" s="38" t="s">
        <v>20176</v>
      </c>
      <c r="B19858" s="39">
        <v>27.94</v>
      </c>
    </row>
    <row r="19859" spans="1:2" x14ac:dyDescent="0.3">
      <c r="A19859" s="38" t="s">
        <v>20177</v>
      </c>
      <c r="B19859" s="39">
        <v>69.040000000000006</v>
      </c>
    </row>
    <row r="19860" spans="1:2" x14ac:dyDescent="0.3">
      <c r="A19860" s="38" t="s">
        <v>20178</v>
      </c>
      <c r="B19860" s="39">
        <v>66.77</v>
      </c>
    </row>
    <row r="19861" spans="1:2" x14ac:dyDescent="0.3">
      <c r="A19861" s="38" t="s">
        <v>20179</v>
      </c>
      <c r="B19861" s="39">
        <v>82.12</v>
      </c>
    </row>
    <row r="19862" spans="1:2" x14ac:dyDescent="0.3">
      <c r="A19862" s="38" t="s">
        <v>20180</v>
      </c>
      <c r="B19862" s="39">
        <v>79.489999999999995</v>
      </c>
    </row>
    <row r="19863" spans="1:2" x14ac:dyDescent="0.3">
      <c r="A19863" s="38" t="s">
        <v>20181</v>
      </c>
      <c r="B19863" s="39">
        <v>126</v>
      </c>
    </row>
    <row r="19864" spans="1:2" x14ac:dyDescent="0.3">
      <c r="A19864" s="38" t="s">
        <v>20182</v>
      </c>
      <c r="B19864" s="39">
        <v>123</v>
      </c>
    </row>
    <row r="19865" spans="1:2" x14ac:dyDescent="0.3">
      <c r="A19865" s="38" t="s">
        <v>20183</v>
      </c>
      <c r="B19865" s="39">
        <v>154.05000000000001</v>
      </c>
    </row>
    <row r="19866" spans="1:2" x14ac:dyDescent="0.3">
      <c r="A19866" s="38" t="s">
        <v>20184</v>
      </c>
      <c r="B19866" s="39">
        <v>150.81</v>
      </c>
    </row>
    <row r="19867" spans="1:2" x14ac:dyDescent="0.3">
      <c r="A19867" s="38" t="s">
        <v>20185</v>
      </c>
      <c r="B19867" s="39">
        <v>85.34</v>
      </c>
    </row>
    <row r="19868" spans="1:2" x14ac:dyDescent="0.3">
      <c r="A19868" s="38" t="s">
        <v>20186</v>
      </c>
      <c r="B19868" s="39">
        <v>82.61</v>
      </c>
    </row>
    <row r="19869" spans="1:2" x14ac:dyDescent="0.3">
      <c r="A19869" s="38" t="s">
        <v>20187</v>
      </c>
      <c r="B19869" s="39">
        <v>101.09</v>
      </c>
    </row>
    <row r="19870" spans="1:2" x14ac:dyDescent="0.3">
      <c r="A19870" s="38" t="s">
        <v>20188</v>
      </c>
      <c r="B19870" s="39">
        <v>97.99</v>
      </c>
    </row>
    <row r="19871" spans="1:2" x14ac:dyDescent="0.3">
      <c r="A19871" s="38" t="s">
        <v>20189</v>
      </c>
      <c r="B19871" s="39">
        <v>155.78</v>
      </c>
    </row>
    <row r="19872" spans="1:2" x14ac:dyDescent="0.3">
      <c r="A19872" s="38" t="s">
        <v>20190</v>
      </c>
      <c r="B19872" s="39">
        <v>152.31</v>
      </c>
    </row>
    <row r="19873" spans="1:2" x14ac:dyDescent="0.3">
      <c r="A19873" s="38" t="s">
        <v>20191</v>
      </c>
      <c r="B19873" s="39">
        <v>189.99</v>
      </c>
    </row>
    <row r="19874" spans="1:2" x14ac:dyDescent="0.3">
      <c r="A19874" s="38" t="s">
        <v>20192</v>
      </c>
      <c r="B19874" s="39">
        <v>186.28</v>
      </c>
    </row>
    <row r="19875" spans="1:2" x14ac:dyDescent="0.3">
      <c r="A19875" s="38" t="s">
        <v>20193</v>
      </c>
      <c r="B19875" s="39">
        <v>38.659999999999997</v>
      </c>
    </row>
    <row r="19876" spans="1:2" x14ac:dyDescent="0.3">
      <c r="A19876" s="38" t="s">
        <v>20194</v>
      </c>
      <c r="B19876" s="39">
        <v>36.97</v>
      </c>
    </row>
    <row r="19877" spans="1:2" x14ac:dyDescent="0.3">
      <c r="A19877" s="38" t="s">
        <v>20195</v>
      </c>
      <c r="B19877" s="39">
        <v>87.51</v>
      </c>
    </row>
    <row r="19878" spans="1:2" x14ac:dyDescent="0.3">
      <c r="A19878" s="38" t="s">
        <v>20196</v>
      </c>
      <c r="B19878" s="39">
        <v>84.78</v>
      </c>
    </row>
    <row r="19879" spans="1:2" x14ac:dyDescent="0.3">
      <c r="A19879" s="38" t="s">
        <v>20197</v>
      </c>
      <c r="B19879" s="39">
        <v>103.6</v>
      </c>
    </row>
    <row r="19880" spans="1:2" x14ac:dyDescent="0.3">
      <c r="A19880" s="38" t="s">
        <v>20198</v>
      </c>
      <c r="B19880" s="39">
        <v>100.5</v>
      </c>
    </row>
    <row r="19881" spans="1:2" x14ac:dyDescent="0.3">
      <c r="A19881" s="38" t="s">
        <v>20199</v>
      </c>
      <c r="B19881" s="39">
        <v>159.46</v>
      </c>
    </row>
    <row r="19882" spans="1:2" x14ac:dyDescent="0.3">
      <c r="A19882" s="38" t="s">
        <v>20200</v>
      </c>
      <c r="B19882" s="39">
        <v>155.99</v>
      </c>
    </row>
    <row r="19883" spans="1:2" x14ac:dyDescent="0.3">
      <c r="A19883" s="38" t="s">
        <v>20201</v>
      </c>
      <c r="B19883" s="39">
        <v>195</v>
      </c>
    </row>
    <row r="19884" spans="1:2" x14ac:dyDescent="0.3">
      <c r="A19884" s="38" t="s">
        <v>20202</v>
      </c>
      <c r="B19884" s="39">
        <v>191.29</v>
      </c>
    </row>
    <row r="19885" spans="1:2" x14ac:dyDescent="0.3">
      <c r="A19885" s="38" t="s">
        <v>20203</v>
      </c>
      <c r="B19885" s="39">
        <v>1080</v>
      </c>
    </row>
    <row r="19886" spans="1:2" x14ac:dyDescent="0.3">
      <c r="A19886" s="38" t="s">
        <v>20204</v>
      </c>
      <c r="B19886" s="39">
        <v>1049</v>
      </c>
    </row>
    <row r="19887" spans="1:2" x14ac:dyDescent="0.3">
      <c r="A19887" s="38" t="s">
        <v>20205</v>
      </c>
      <c r="B19887" s="39">
        <v>7.81</v>
      </c>
    </row>
    <row r="19888" spans="1:2" x14ac:dyDescent="0.3">
      <c r="A19888" s="38" t="s">
        <v>20206</v>
      </c>
      <c r="B19888" s="39">
        <v>6.8</v>
      </c>
    </row>
    <row r="19889" spans="1:2" x14ac:dyDescent="0.3">
      <c r="A19889" s="38" t="s">
        <v>20207</v>
      </c>
      <c r="B19889" s="39">
        <v>10.37</v>
      </c>
    </row>
    <row r="19890" spans="1:2" x14ac:dyDescent="0.3">
      <c r="A19890" s="38" t="s">
        <v>20208</v>
      </c>
      <c r="B19890" s="39">
        <v>9.0299999999999994</v>
      </c>
    </row>
    <row r="19891" spans="1:2" x14ac:dyDescent="0.3">
      <c r="A19891" s="38" t="s">
        <v>20209</v>
      </c>
      <c r="B19891" s="39">
        <v>8.6999999999999993</v>
      </c>
    </row>
    <row r="19892" spans="1:2" x14ac:dyDescent="0.3">
      <c r="A19892" s="38" t="s">
        <v>20210</v>
      </c>
      <c r="B19892" s="39">
        <v>7.69</v>
      </c>
    </row>
    <row r="19893" spans="1:2" x14ac:dyDescent="0.3">
      <c r="A19893" s="38" t="s">
        <v>20211</v>
      </c>
      <c r="B19893" s="39">
        <v>11.27</v>
      </c>
    </row>
    <row r="19894" spans="1:2" x14ac:dyDescent="0.3">
      <c r="A19894" s="38" t="s">
        <v>20212</v>
      </c>
      <c r="B19894" s="39">
        <v>9.92</v>
      </c>
    </row>
    <row r="19895" spans="1:2" x14ac:dyDescent="0.3">
      <c r="A19895" s="38" t="s">
        <v>20213</v>
      </c>
      <c r="B19895" s="39">
        <v>11.85</v>
      </c>
    </row>
    <row r="19896" spans="1:2" x14ac:dyDescent="0.3">
      <c r="A19896" s="38" t="s">
        <v>20214</v>
      </c>
      <c r="B19896" s="39">
        <v>10.33</v>
      </c>
    </row>
    <row r="19897" spans="1:2" x14ac:dyDescent="0.3">
      <c r="A19897" s="38" t="s">
        <v>20215</v>
      </c>
      <c r="B19897" s="39">
        <v>3.25</v>
      </c>
    </row>
    <row r="19898" spans="1:2" x14ac:dyDescent="0.3">
      <c r="A19898" s="38" t="s">
        <v>20216</v>
      </c>
      <c r="B19898" s="39">
        <v>2.86</v>
      </c>
    </row>
    <row r="19899" spans="1:2" x14ac:dyDescent="0.3">
      <c r="A19899" s="38" t="s">
        <v>20217</v>
      </c>
      <c r="B19899" s="39">
        <v>13.2</v>
      </c>
    </row>
    <row r="19900" spans="1:2" x14ac:dyDescent="0.3">
      <c r="A19900" s="38" t="s">
        <v>20218</v>
      </c>
      <c r="B19900" s="39">
        <v>12.09</v>
      </c>
    </row>
    <row r="19901" spans="1:2" x14ac:dyDescent="0.3">
      <c r="A19901" s="38" t="s">
        <v>20219</v>
      </c>
      <c r="B19901" s="39">
        <v>6078</v>
      </c>
    </row>
    <row r="19902" spans="1:2" x14ac:dyDescent="0.3">
      <c r="A19902" s="38" t="s">
        <v>20220</v>
      </c>
      <c r="B19902" s="39">
        <v>5295</v>
      </c>
    </row>
    <row r="19903" spans="1:2" x14ac:dyDescent="0.3">
      <c r="A19903" s="38" t="s">
        <v>20221</v>
      </c>
      <c r="B19903" s="39">
        <v>39.729999999999997</v>
      </c>
    </row>
    <row r="19904" spans="1:2" x14ac:dyDescent="0.3">
      <c r="A19904" s="38" t="s">
        <v>20222</v>
      </c>
      <c r="B19904" s="39">
        <v>38.47</v>
      </c>
    </row>
    <row r="19905" spans="1:2" x14ac:dyDescent="0.3">
      <c r="A19905" s="38" t="s">
        <v>20223</v>
      </c>
      <c r="B19905" s="39">
        <v>72.599999999999994</v>
      </c>
    </row>
    <row r="19906" spans="1:2" x14ac:dyDescent="0.3">
      <c r="A19906" s="38" t="s">
        <v>20224</v>
      </c>
      <c r="B19906" s="39">
        <v>70.97</v>
      </c>
    </row>
    <row r="19907" spans="1:2" x14ac:dyDescent="0.3">
      <c r="A19907" s="38" t="s">
        <v>20225</v>
      </c>
      <c r="B19907" s="39">
        <v>20.71</v>
      </c>
    </row>
    <row r="19908" spans="1:2" x14ac:dyDescent="0.3">
      <c r="A19908" s="38" t="s">
        <v>20226</v>
      </c>
      <c r="B19908" s="39">
        <v>19.45</v>
      </c>
    </row>
    <row r="19909" spans="1:2" x14ac:dyDescent="0.3">
      <c r="A19909" s="38" t="s">
        <v>20227</v>
      </c>
      <c r="B19909" s="39">
        <v>27.07</v>
      </c>
    </row>
    <row r="19910" spans="1:2" x14ac:dyDescent="0.3">
      <c r="A19910" s="38" t="s">
        <v>20228</v>
      </c>
      <c r="B19910" s="39">
        <v>25.18</v>
      </c>
    </row>
    <row r="19911" spans="1:2" x14ac:dyDescent="0.3">
      <c r="A19911" s="38" t="s">
        <v>20229</v>
      </c>
      <c r="B19911" s="39">
        <v>49.13</v>
      </c>
    </row>
    <row r="19912" spans="1:2" x14ac:dyDescent="0.3">
      <c r="A19912" s="38" t="s">
        <v>20230</v>
      </c>
      <c r="B19912" s="39">
        <v>45.61</v>
      </c>
    </row>
    <row r="19913" spans="1:2" x14ac:dyDescent="0.3">
      <c r="A19913" s="38" t="s">
        <v>20231</v>
      </c>
      <c r="B19913" s="39">
        <v>7525</v>
      </c>
    </row>
    <row r="19914" spans="1:2" x14ac:dyDescent="0.3">
      <c r="A19914" s="38" t="s">
        <v>20232</v>
      </c>
      <c r="B19914" s="39">
        <v>7144</v>
      </c>
    </row>
    <row r="19915" spans="1:2" x14ac:dyDescent="0.3">
      <c r="A19915" s="38" t="s">
        <v>20233</v>
      </c>
      <c r="B19915" s="39">
        <v>4.5</v>
      </c>
    </row>
    <row r="19916" spans="1:2" x14ac:dyDescent="0.3">
      <c r="A19916" s="38" t="s">
        <v>20234</v>
      </c>
      <c r="B19916" s="39">
        <v>4.5</v>
      </c>
    </row>
    <row r="19917" spans="1:2" x14ac:dyDescent="0.3">
      <c r="A19917" s="38" t="s">
        <v>20235</v>
      </c>
      <c r="B19917" s="39">
        <v>4</v>
      </c>
    </row>
    <row r="19918" spans="1:2" x14ac:dyDescent="0.3">
      <c r="A19918" s="38" t="s">
        <v>20236</v>
      </c>
      <c r="B19918" s="39">
        <v>4</v>
      </c>
    </row>
    <row r="19919" spans="1:2" x14ac:dyDescent="0.3">
      <c r="A19919" s="38" t="s">
        <v>20237</v>
      </c>
      <c r="B19919" s="39">
        <v>1000</v>
      </c>
    </row>
    <row r="19920" spans="1:2" x14ac:dyDescent="0.3">
      <c r="A19920" s="38" t="s">
        <v>20238</v>
      </c>
      <c r="B19920" s="39">
        <v>1000</v>
      </c>
    </row>
    <row r="19921" spans="1:2" x14ac:dyDescent="0.3">
      <c r="A19921" s="38" t="s">
        <v>20239</v>
      </c>
      <c r="B19921" s="39">
        <v>19.22</v>
      </c>
    </row>
    <row r="19922" spans="1:2" x14ac:dyDescent="0.3">
      <c r="A19922" s="38" t="s">
        <v>20240</v>
      </c>
      <c r="B19922" s="39">
        <v>17</v>
      </c>
    </row>
    <row r="19923" spans="1:2" x14ac:dyDescent="0.3">
      <c r="A19923" s="38" t="s">
        <v>20241</v>
      </c>
      <c r="B19923" s="39">
        <v>5.84</v>
      </c>
    </row>
    <row r="19924" spans="1:2" x14ac:dyDescent="0.3">
      <c r="A19924" s="38" t="s">
        <v>20242</v>
      </c>
      <c r="B19924" s="39">
        <v>5.37</v>
      </c>
    </row>
    <row r="19925" spans="1:2" x14ac:dyDescent="0.3">
      <c r="A19925" s="38" t="s">
        <v>20243</v>
      </c>
      <c r="B19925" s="39">
        <v>28.93</v>
      </c>
    </row>
    <row r="19926" spans="1:2" x14ac:dyDescent="0.3">
      <c r="A19926" s="38" t="s">
        <v>20244</v>
      </c>
      <c r="B19926" s="39">
        <v>25.97</v>
      </c>
    </row>
    <row r="19927" spans="1:2" x14ac:dyDescent="0.3">
      <c r="A19927" s="38" t="s">
        <v>20245</v>
      </c>
      <c r="B19927" s="39">
        <v>20.09</v>
      </c>
    </row>
    <row r="19928" spans="1:2" x14ac:dyDescent="0.3">
      <c r="A19928" s="38" t="s">
        <v>20246</v>
      </c>
      <c r="B19928" s="39">
        <v>18.04</v>
      </c>
    </row>
    <row r="19929" spans="1:2" x14ac:dyDescent="0.3">
      <c r="A19929" s="38" t="s">
        <v>20247</v>
      </c>
      <c r="B19929" s="39">
        <v>9.98</v>
      </c>
    </row>
    <row r="19930" spans="1:2" x14ac:dyDescent="0.3">
      <c r="A19930" s="38" t="s">
        <v>20248</v>
      </c>
      <c r="B19930" s="39">
        <v>9.0500000000000007</v>
      </c>
    </row>
    <row r="19931" spans="1:2" x14ac:dyDescent="0.3">
      <c r="A19931" s="38" t="s">
        <v>20249</v>
      </c>
      <c r="B19931" s="39">
        <v>2.23</v>
      </c>
    </row>
    <row r="19932" spans="1:2" x14ac:dyDescent="0.3">
      <c r="A19932" s="38" t="s">
        <v>20250</v>
      </c>
      <c r="B19932" s="39">
        <v>2.04</v>
      </c>
    </row>
    <row r="19933" spans="1:2" x14ac:dyDescent="0.3">
      <c r="A19933" s="38" t="s">
        <v>20251</v>
      </c>
      <c r="B19933" s="39">
        <v>28.27</v>
      </c>
    </row>
    <row r="19934" spans="1:2" x14ac:dyDescent="0.3">
      <c r="A19934" s="38" t="s">
        <v>20252</v>
      </c>
      <c r="B19934" s="39">
        <v>25.31</v>
      </c>
    </row>
    <row r="19935" spans="1:2" x14ac:dyDescent="0.3">
      <c r="A19935" s="38" t="s">
        <v>20253</v>
      </c>
      <c r="B19935" s="39">
        <v>11.14</v>
      </c>
    </row>
    <row r="19936" spans="1:2" x14ac:dyDescent="0.3">
      <c r="A19936" s="38" t="s">
        <v>20254</v>
      </c>
      <c r="B19936" s="39">
        <v>9.99</v>
      </c>
    </row>
    <row r="19937" spans="1:2" x14ac:dyDescent="0.3">
      <c r="A19937" s="38" t="s">
        <v>20255</v>
      </c>
      <c r="B19937" s="39">
        <v>12.24</v>
      </c>
    </row>
    <row r="19938" spans="1:2" x14ac:dyDescent="0.3">
      <c r="A19938" s="38" t="s">
        <v>20256</v>
      </c>
      <c r="B19938" s="39">
        <v>10.95</v>
      </c>
    </row>
    <row r="19939" spans="1:2" x14ac:dyDescent="0.3">
      <c r="A19939" s="38" t="s">
        <v>20257</v>
      </c>
      <c r="B19939" s="39">
        <v>15.78</v>
      </c>
    </row>
    <row r="19940" spans="1:2" x14ac:dyDescent="0.3">
      <c r="A19940" s="38" t="s">
        <v>20258</v>
      </c>
      <c r="B19940" s="39">
        <v>14.12</v>
      </c>
    </row>
    <row r="19941" spans="1:2" x14ac:dyDescent="0.3">
      <c r="A19941" s="38" t="s">
        <v>20259</v>
      </c>
      <c r="B19941" s="39">
        <v>7.64</v>
      </c>
    </row>
    <row r="19942" spans="1:2" x14ac:dyDescent="0.3">
      <c r="A19942" s="38" t="s">
        <v>20260</v>
      </c>
      <c r="B19942" s="39">
        <v>6.9</v>
      </c>
    </row>
    <row r="19943" spans="1:2" x14ac:dyDescent="0.3">
      <c r="A19943" s="38" t="s">
        <v>20261</v>
      </c>
      <c r="B19943" s="39">
        <v>14.63</v>
      </c>
    </row>
    <row r="19944" spans="1:2" x14ac:dyDescent="0.3">
      <c r="A19944" s="38" t="s">
        <v>20262</v>
      </c>
      <c r="B19944" s="39">
        <v>13.67</v>
      </c>
    </row>
    <row r="19945" spans="1:2" x14ac:dyDescent="0.3">
      <c r="A19945" s="38" t="s">
        <v>20263</v>
      </c>
      <c r="B19945" s="39">
        <v>33.61</v>
      </c>
    </row>
    <row r="19946" spans="1:2" x14ac:dyDescent="0.3">
      <c r="A19946" s="38" t="s">
        <v>90</v>
      </c>
      <c r="B19946" s="39">
        <v>30.65</v>
      </c>
    </row>
    <row r="19947" spans="1:2" x14ac:dyDescent="0.3">
      <c r="A19947" s="38" t="s">
        <v>20264</v>
      </c>
      <c r="B19947" s="39">
        <v>22.06</v>
      </c>
    </row>
    <row r="19948" spans="1:2" x14ac:dyDescent="0.3">
      <c r="A19948" s="38" t="s">
        <v>20265</v>
      </c>
      <c r="B19948" s="39">
        <v>20.11</v>
      </c>
    </row>
    <row r="19949" spans="1:2" x14ac:dyDescent="0.3">
      <c r="A19949" s="38" t="s">
        <v>20266</v>
      </c>
      <c r="B19949" s="39">
        <v>6.35</v>
      </c>
    </row>
    <row r="19950" spans="1:2" x14ac:dyDescent="0.3">
      <c r="A19950" s="38" t="s">
        <v>91</v>
      </c>
      <c r="B19950" s="39">
        <v>5.88</v>
      </c>
    </row>
    <row r="19951" spans="1:2" x14ac:dyDescent="0.3">
      <c r="A19951" s="38" t="s">
        <v>20267</v>
      </c>
      <c r="B19951" s="39">
        <v>13.55</v>
      </c>
    </row>
    <row r="19952" spans="1:2" x14ac:dyDescent="0.3">
      <c r="A19952" s="38" t="s">
        <v>20268</v>
      </c>
      <c r="B19952" s="39">
        <v>12.34</v>
      </c>
    </row>
    <row r="19953" spans="1:2" x14ac:dyDescent="0.3">
      <c r="A19953" s="38" t="s">
        <v>20269</v>
      </c>
      <c r="B19953" s="39">
        <v>5.84</v>
      </c>
    </row>
    <row r="19954" spans="1:2" x14ac:dyDescent="0.3">
      <c r="A19954" s="38" t="s">
        <v>20270</v>
      </c>
      <c r="B19954" s="39">
        <v>5.37</v>
      </c>
    </row>
    <row r="19955" spans="1:2" x14ac:dyDescent="0.3">
      <c r="A19955" s="38" t="s">
        <v>20271</v>
      </c>
      <c r="B19955" s="39">
        <v>10.85</v>
      </c>
    </row>
    <row r="19956" spans="1:2" x14ac:dyDescent="0.3">
      <c r="A19956" s="38" t="s">
        <v>20272</v>
      </c>
      <c r="B19956" s="39">
        <v>9.74</v>
      </c>
    </row>
    <row r="19957" spans="1:2" x14ac:dyDescent="0.3">
      <c r="A19957" s="38" t="s">
        <v>20273</v>
      </c>
      <c r="B19957" s="39">
        <v>14.5</v>
      </c>
    </row>
    <row r="19958" spans="1:2" x14ac:dyDescent="0.3">
      <c r="A19958" s="38" t="s">
        <v>20274</v>
      </c>
      <c r="B19958" s="39">
        <v>13.09</v>
      </c>
    </row>
    <row r="19959" spans="1:2" x14ac:dyDescent="0.3">
      <c r="A19959" s="38" t="s">
        <v>20275</v>
      </c>
      <c r="B19959" s="39">
        <v>13.34</v>
      </c>
    </row>
    <row r="19960" spans="1:2" x14ac:dyDescent="0.3">
      <c r="A19960" s="38" t="s">
        <v>20276</v>
      </c>
      <c r="B19960" s="39">
        <v>11.99</v>
      </c>
    </row>
    <row r="19961" spans="1:2" x14ac:dyDescent="0.3">
      <c r="A19961" s="38" t="s">
        <v>20277</v>
      </c>
      <c r="B19961" s="39">
        <v>10.51</v>
      </c>
    </row>
    <row r="19962" spans="1:2" x14ac:dyDescent="0.3">
      <c r="A19962" s="38" t="s">
        <v>20278</v>
      </c>
      <c r="B19962" s="39">
        <v>9.4</v>
      </c>
    </row>
    <row r="19963" spans="1:2" x14ac:dyDescent="0.3">
      <c r="A19963" s="38" t="s">
        <v>20279</v>
      </c>
      <c r="B19963" s="39">
        <v>33.76</v>
      </c>
    </row>
    <row r="19964" spans="1:2" x14ac:dyDescent="0.3">
      <c r="A19964" s="38" t="s">
        <v>20280</v>
      </c>
      <c r="B19964" s="39">
        <v>30.7</v>
      </c>
    </row>
    <row r="19965" spans="1:2" x14ac:dyDescent="0.3">
      <c r="A19965" s="38" t="s">
        <v>20281</v>
      </c>
      <c r="B19965" s="39">
        <v>12.72</v>
      </c>
    </row>
    <row r="19966" spans="1:2" x14ac:dyDescent="0.3">
      <c r="A19966" s="38" t="s">
        <v>20282</v>
      </c>
      <c r="B19966" s="39">
        <v>11.43</v>
      </c>
    </row>
    <row r="19967" spans="1:2" x14ac:dyDescent="0.3">
      <c r="A19967" s="38" t="s">
        <v>20283</v>
      </c>
      <c r="B19967" s="39">
        <v>15.26</v>
      </c>
    </row>
    <row r="19968" spans="1:2" x14ac:dyDescent="0.3">
      <c r="A19968" s="38" t="s">
        <v>20284</v>
      </c>
      <c r="B19968" s="39">
        <v>13.56</v>
      </c>
    </row>
    <row r="19969" spans="1:2" x14ac:dyDescent="0.3">
      <c r="A19969" s="38" t="s">
        <v>20285</v>
      </c>
      <c r="B19969" s="39">
        <v>15.11</v>
      </c>
    </row>
    <row r="19970" spans="1:2" x14ac:dyDescent="0.3">
      <c r="A19970" s="38" t="s">
        <v>20286</v>
      </c>
      <c r="B19970" s="39">
        <v>13.22</v>
      </c>
    </row>
    <row r="19971" spans="1:2" x14ac:dyDescent="0.3">
      <c r="A19971" s="38" t="s">
        <v>20287</v>
      </c>
      <c r="B19971" s="39">
        <v>4.47</v>
      </c>
    </row>
    <row r="19972" spans="1:2" x14ac:dyDescent="0.3">
      <c r="A19972" s="38" t="s">
        <v>20288</v>
      </c>
      <c r="B19972" s="39">
        <v>3.91</v>
      </c>
    </row>
    <row r="19973" spans="1:2" x14ac:dyDescent="0.3">
      <c r="A19973" s="38" t="s">
        <v>20289</v>
      </c>
      <c r="B19973" s="39">
        <v>9.7799999999999994</v>
      </c>
    </row>
    <row r="19974" spans="1:2" x14ac:dyDescent="0.3">
      <c r="A19974" s="38" t="s">
        <v>20290</v>
      </c>
      <c r="B19974" s="39">
        <v>8.6</v>
      </c>
    </row>
    <row r="19975" spans="1:2" x14ac:dyDescent="0.3">
      <c r="A19975" s="38" t="s">
        <v>20291</v>
      </c>
      <c r="B19975" s="39">
        <v>9.84</v>
      </c>
    </row>
    <row r="19976" spans="1:2" x14ac:dyDescent="0.3">
      <c r="A19976" s="38" t="s">
        <v>20292</v>
      </c>
      <c r="B19976" s="39">
        <v>8.65</v>
      </c>
    </row>
    <row r="19977" spans="1:2" x14ac:dyDescent="0.3">
      <c r="A19977" s="38" t="s">
        <v>20293</v>
      </c>
      <c r="B19977" s="39">
        <v>7.01</v>
      </c>
    </row>
    <row r="19978" spans="1:2" x14ac:dyDescent="0.3">
      <c r="A19978" s="38" t="s">
        <v>20294</v>
      </c>
      <c r="B19978" s="39">
        <v>6.14</v>
      </c>
    </row>
    <row r="19979" spans="1:2" x14ac:dyDescent="0.3">
      <c r="A19979" s="38" t="s">
        <v>20295</v>
      </c>
      <c r="B19979" s="39">
        <v>27.53</v>
      </c>
    </row>
    <row r="19980" spans="1:2" x14ac:dyDescent="0.3">
      <c r="A19980" s="38" t="s">
        <v>20296</v>
      </c>
      <c r="B19980" s="39">
        <v>24.32</v>
      </c>
    </row>
    <row r="19981" spans="1:2" x14ac:dyDescent="0.3">
      <c r="A19981" s="38" t="s">
        <v>20297</v>
      </c>
      <c r="B19981" s="39">
        <v>15.56</v>
      </c>
    </row>
    <row r="19982" spans="1:2" x14ac:dyDescent="0.3">
      <c r="A19982" s="38" t="s">
        <v>20298</v>
      </c>
      <c r="B19982" s="39">
        <v>14.16</v>
      </c>
    </row>
    <row r="19983" spans="1:2" x14ac:dyDescent="0.3">
      <c r="A19983" s="38" t="s">
        <v>20299</v>
      </c>
      <c r="B19983" s="39">
        <v>12.97</v>
      </c>
    </row>
    <row r="19984" spans="1:2" x14ac:dyDescent="0.3">
      <c r="A19984" s="38" t="s">
        <v>20300</v>
      </c>
      <c r="B19984" s="39">
        <v>11.76</v>
      </c>
    </row>
    <row r="19985" spans="1:2" x14ac:dyDescent="0.3">
      <c r="A19985" s="38" t="s">
        <v>20301</v>
      </c>
      <c r="B19985" s="39">
        <v>15.06</v>
      </c>
    </row>
    <row r="19986" spans="1:2" x14ac:dyDescent="0.3">
      <c r="A19986" s="38" t="s">
        <v>20302</v>
      </c>
      <c r="B19986" s="39">
        <v>13.65</v>
      </c>
    </row>
    <row r="19987" spans="1:2" x14ac:dyDescent="0.3">
      <c r="A19987" s="38" t="s">
        <v>20303</v>
      </c>
      <c r="B19987" s="39">
        <v>12.67</v>
      </c>
    </row>
    <row r="19988" spans="1:2" x14ac:dyDescent="0.3">
      <c r="A19988" s="38" t="s">
        <v>20304</v>
      </c>
      <c r="B19988" s="39">
        <v>11.46</v>
      </c>
    </row>
    <row r="19989" spans="1:2" x14ac:dyDescent="0.3">
      <c r="A19989" s="38" t="s">
        <v>20305</v>
      </c>
      <c r="B19989" s="39">
        <v>11.44</v>
      </c>
    </row>
    <row r="19990" spans="1:2" x14ac:dyDescent="0.3">
      <c r="A19990" s="38" t="s">
        <v>20306</v>
      </c>
      <c r="B19990" s="39">
        <v>10.52</v>
      </c>
    </row>
    <row r="19991" spans="1:2" x14ac:dyDescent="0.3">
      <c r="A19991" s="38" t="s">
        <v>20307</v>
      </c>
      <c r="B19991" s="39">
        <v>15.3</v>
      </c>
    </row>
    <row r="19992" spans="1:2" x14ac:dyDescent="0.3">
      <c r="A19992" s="38" t="s">
        <v>20308</v>
      </c>
      <c r="B19992" s="39">
        <v>13.89</v>
      </c>
    </row>
    <row r="19993" spans="1:2" x14ac:dyDescent="0.3">
      <c r="A19993" s="38" t="s">
        <v>20309</v>
      </c>
      <c r="B19993" s="39">
        <v>12.81</v>
      </c>
    </row>
    <row r="19994" spans="1:2" x14ac:dyDescent="0.3">
      <c r="A19994" s="38" t="s">
        <v>20310</v>
      </c>
      <c r="B19994" s="39">
        <v>11.6</v>
      </c>
    </row>
    <row r="19995" spans="1:2" x14ac:dyDescent="0.3">
      <c r="A19995" s="38" t="s">
        <v>20311</v>
      </c>
      <c r="B19995" s="39">
        <v>3.81</v>
      </c>
    </row>
    <row r="19996" spans="1:2" x14ac:dyDescent="0.3">
      <c r="A19996" s="38" t="s">
        <v>20312</v>
      </c>
      <c r="B19996" s="39">
        <v>3.4</v>
      </c>
    </row>
    <row r="19997" spans="1:2" x14ac:dyDescent="0.3">
      <c r="A19997" s="38" t="s">
        <v>20313</v>
      </c>
      <c r="B19997" s="39">
        <v>13.07</v>
      </c>
    </row>
    <row r="19998" spans="1:2" x14ac:dyDescent="0.3">
      <c r="A19998" s="38" t="s">
        <v>20314</v>
      </c>
      <c r="B19998" s="39">
        <v>12.06</v>
      </c>
    </row>
    <row r="19999" spans="1:2" x14ac:dyDescent="0.3">
      <c r="A19999" s="38" t="s">
        <v>20315</v>
      </c>
      <c r="B19999" s="39">
        <v>46.57</v>
      </c>
    </row>
    <row r="20000" spans="1:2" x14ac:dyDescent="0.3">
      <c r="A20000" s="38" t="s">
        <v>20316</v>
      </c>
      <c r="B20000" s="39">
        <v>43.06</v>
      </c>
    </row>
    <row r="20001" spans="1:2" x14ac:dyDescent="0.3">
      <c r="A20001" s="38" t="s">
        <v>20317</v>
      </c>
      <c r="B20001" s="39">
        <v>5302</v>
      </c>
    </row>
    <row r="20002" spans="1:2" x14ac:dyDescent="0.3">
      <c r="A20002" s="38" t="s">
        <v>20318</v>
      </c>
      <c r="B20002" s="39">
        <v>4771</v>
      </c>
    </row>
    <row r="20003" spans="1:2" x14ac:dyDescent="0.3">
      <c r="A20003" s="38" t="s">
        <v>20319</v>
      </c>
      <c r="B20003" s="39">
        <v>21.05</v>
      </c>
    </row>
    <row r="20004" spans="1:2" x14ac:dyDescent="0.3">
      <c r="A20004" s="38" t="s">
        <v>20320</v>
      </c>
      <c r="B20004" s="39">
        <v>18.53</v>
      </c>
    </row>
    <row r="20005" spans="1:2" x14ac:dyDescent="0.3">
      <c r="A20005" s="38" t="s">
        <v>20321</v>
      </c>
      <c r="B20005" s="39">
        <v>7.63</v>
      </c>
    </row>
    <row r="20006" spans="1:2" x14ac:dyDescent="0.3">
      <c r="A20006" s="38" t="s">
        <v>20322</v>
      </c>
      <c r="B20006" s="39">
        <v>6.7</v>
      </c>
    </row>
    <row r="20007" spans="1:2" x14ac:dyDescent="0.3">
      <c r="A20007" s="38" t="s">
        <v>20323</v>
      </c>
      <c r="B20007" s="39">
        <v>9.14</v>
      </c>
    </row>
    <row r="20008" spans="1:2" x14ac:dyDescent="0.3">
      <c r="A20008" s="38" t="s">
        <v>20324</v>
      </c>
      <c r="B20008" s="39">
        <v>8.18</v>
      </c>
    </row>
    <row r="20009" spans="1:2" x14ac:dyDescent="0.3">
      <c r="A20009" s="38" t="s">
        <v>20325</v>
      </c>
      <c r="B20009" s="39">
        <v>22.33</v>
      </c>
    </row>
    <row r="20010" spans="1:2" x14ac:dyDescent="0.3">
      <c r="A20010" s="38" t="s">
        <v>20326</v>
      </c>
      <c r="B20010" s="39">
        <v>19.93</v>
      </c>
    </row>
    <row r="20011" spans="1:2" x14ac:dyDescent="0.3">
      <c r="A20011" s="38" t="s">
        <v>20327</v>
      </c>
      <c r="B20011" s="39">
        <v>4.74</v>
      </c>
    </row>
    <row r="20012" spans="1:2" x14ac:dyDescent="0.3">
      <c r="A20012" s="38" t="s">
        <v>20328</v>
      </c>
      <c r="B20012" s="39">
        <v>4.18</v>
      </c>
    </row>
    <row r="20013" spans="1:2" x14ac:dyDescent="0.3">
      <c r="A20013" s="38" t="s">
        <v>20329</v>
      </c>
      <c r="B20013" s="39">
        <v>7.88</v>
      </c>
    </row>
    <row r="20014" spans="1:2" x14ac:dyDescent="0.3">
      <c r="A20014" s="38" t="s">
        <v>20330</v>
      </c>
      <c r="B20014" s="39">
        <v>7.1</v>
      </c>
    </row>
    <row r="20015" spans="1:2" x14ac:dyDescent="0.3">
      <c r="A20015" s="38" t="s">
        <v>20331</v>
      </c>
      <c r="B20015" s="39">
        <v>14.38</v>
      </c>
    </row>
    <row r="20016" spans="1:2" x14ac:dyDescent="0.3">
      <c r="A20016" s="38" t="s">
        <v>20332</v>
      </c>
      <c r="B20016" s="39">
        <v>13.53</v>
      </c>
    </row>
    <row r="20017" spans="1:2" x14ac:dyDescent="0.3">
      <c r="A20017" s="38" t="s">
        <v>20333</v>
      </c>
      <c r="B20017" s="39">
        <v>28.27</v>
      </c>
    </row>
    <row r="20018" spans="1:2" x14ac:dyDescent="0.3">
      <c r="A20018" s="38" t="s">
        <v>92</v>
      </c>
      <c r="B20018" s="39">
        <v>25.21</v>
      </c>
    </row>
    <row r="20019" spans="1:2" x14ac:dyDescent="0.3">
      <c r="A20019" s="38" t="s">
        <v>20334</v>
      </c>
      <c r="B20019" s="39">
        <v>11.57</v>
      </c>
    </row>
    <row r="20020" spans="1:2" x14ac:dyDescent="0.3">
      <c r="A20020" s="38" t="s">
        <v>93</v>
      </c>
      <c r="B20020" s="39">
        <v>10.27</v>
      </c>
    </row>
    <row r="20021" spans="1:2" x14ac:dyDescent="0.3">
      <c r="A20021" s="38" t="s">
        <v>20335</v>
      </c>
      <c r="B20021" s="39">
        <v>4.47</v>
      </c>
    </row>
    <row r="20022" spans="1:2" x14ac:dyDescent="0.3">
      <c r="A20022" s="38" t="s">
        <v>20336</v>
      </c>
      <c r="B20022" s="39">
        <v>3.92</v>
      </c>
    </row>
    <row r="20023" spans="1:2" x14ac:dyDescent="0.3">
      <c r="A20023" s="38" t="s">
        <v>20337</v>
      </c>
      <c r="B20023" s="39">
        <v>10.89</v>
      </c>
    </row>
    <row r="20024" spans="1:2" x14ac:dyDescent="0.3">
      <c r="A20024" s="38" t="s">
        <v>20338</v>
      </c>
      <c r="B20024" s="39">
        <v>9.68</v>
      </c>
    </row>
    <row r="20025" spans="1:2" x14ac:dyDescent="0.3">
      <c r="A20025" s="38" t="s">
        <v>20339</v>
      </c>
      <c r="B20025" s="39">
        <v>13.95</v>
      </c>
    </row>
    <row r="20026" spans="1:2" x14ac:dyDescent="0.3">
      <c r="A20026" s="38" t="s">
        <v>20340</v>
      </c>
      <c r="B20026" s="39">
        <v>12.66</v>
      </c>
    </row>
    <row r="20027" spans="1:2" x14ac:dyDescent="0.3">
      <c r="A20027" s="38" t="s">
        <v>20341</v>
      </c>
      <c r="B20027" s="39">
        <v>27.91</v>
      </c>
    </row>
    <row r="20028" spans="1:2" x14ac:dyDescent="0.3">
      <c r="A20028" s="38" t="s">
        <v>20342</v>
      </c>
      <c r="B20028" s="39">
        <v>25.32</v>
      </c>
    </row>
    <row r="20029" spans="1:2" x14ac:dyDescent="0.3">
      <c r="A20029" s="38" t="s">
        <v>20343</v>
      </c>
      <c r="B20029" s="39">
        <v>21.92</v>
      </c>
    </row>
    <row r="20030" spans="1:2" x14ac:dyDescent="0.3">
      <c r="A20030" s="38" t="s">
        <v>20344</v>
      </c>
      <c r="B20030" s="39">
        <v>19.78</v>
      </c>
    </row>
    <row r="20031" spans="1:2" x14ac:dyDescent="0.3">
      <c r="A20031" s="38" t="s">
        <v>20345</v>
      </c>
      <c r="B20031" s="39">
        <v>26.32</v>
      </c>
    </row>
    <row r="20032" spans="1:2" x14ac:dyDescent="0.3">
      <c r="A20032" s="38" t="s">
        <v>20346</v>
      </c>
      <c r="B20032" s="39">
        <v>23.73</v>
      </c>
    </row>
    <row r="20033" spans="1:2" x14ac:dyDescent="0.3">
      <c r="A20033" s="38" t="s">
        <v>20347</v>
      </c>
      <c r="B20033" s="39">
        <v>35.020000000000003</v>
      </c>
    </row>
    <row r="20034" spans="1:2" x14ac:dyDescent="0.3">
      <c r="A20034" s="38" t="s">
        <v>20348</v>
      </c>
      <c r="B20034" s="39">
        <v>31.51</v>
      </c>
    </row>
    <row r="20035" spans="1:2" x14ac:dyDescent="0.3">
      <c r="A20035" s="38" t="s">
        <v>20349</v>
      </c>
      <c r="B20035" s="39">
        <v>5.12</v>
      </c>
    </row>
    <row r="20036" spans="1:2" x14ac:dyDescent="0.3">
      <c r="A20036" s="38" t="s">
        <v>20350</v>
      </c>
      <c r="B20036" s="39">
        <v>4.57</v>
      </c>
    </row>
    <row r="20037" spans="1:2" x14ac:dyDescent="0.3">
      <c r="A20037" s="38" t="s">
        <v>20351</v>
      </c>
      <c r="B20037" s="39">
        <v>10.53</v>
      </c>
    </row>
    <row r="20038" spans="1:2" x14ac:dyDescent="0.3">
      <c r="A20038" s="38" t="s">
        <v>20352</v>
      </c>
      <c r="B20038" s="39">
        <v>9.49</v>
      </c>
    </row>
    <row r="20039" spans="1:2" x14ac:dyDescent="0.3">
      <c r="A20039" s="38" t="s">
        <v>20353</v>
      </c>
      <c r="B20039" s="39">
        <v>25.33</v>
      </c>
    </row>
    <row r="20040" spans="1:2" x14ac:dyDescent="0.3">
      <c r="A20040" s="38" t="s">
        <v>20354</v>
      </c>
      <c r="B20040" s="39">
        <v>22.8</v>
      </c>
    </row>
    <row r="20041" spans="1:2" x14ac:dyDescent="0.3">
      <c r="A20041" s="38" t="s">
        <v>20355</v>
      </c>
      <c r="B20041" s="39">
        <v>26.37</v>
      </c>
    </row>
    <row r="20042" spans="1:2" x14ac:dyDescent="0.3">
      <c r="A20042" s="38" t="s">
        <v>20356</v>
      </c>
      <c r="B20042" s="39">
        <v>23.84</v>
      </c>
    </row>
    <row r="20043" spans="1:2" x14ac:dyDescent="0.3">
      <c r="A20043" s="38" t="s">
        <v>20357</v>
      </c>
      <c r="B20043" s="39">
        <v>26.65</v>
      </c>
    </row>
    <row r="20044" spans="1:2" x14ac:dyDescent="0.3">
      <c r="A20044" s="38" t="s">
        <v>20358</v>
      </c>
      <c r="B20044" s="39">
        <v>24.93</v>
      </c>
    </row>
    <row r="20045" spans="1:2" x14ac:dyDescent="0.3">
      <c r="A20045" s="38" t="s">
        <v>20359</v>
      </c>
      <c r="B20045" s="39">
        <v>39.479999999999997</v>
      </c>
    </row>
    <row r="20046" spans="1:2" x14ac:dyDescent="0.3">
      <c r="A20046" s="38" t="s">
        <v>20360</v>
      </c>
      <c r="B20046" s="39">
        <v>37.06</v>
      </c>
    </row>
    <row r="20047" spans="1:2" x14ac:dyDescent="0.3">
      <c r="A20047" s="38" t="s">
        <v>20361</v>
      </c>
      <c r="B20047" s="39">
        <v>12.77</v>
      </c>
    </row>
    <row r="20048" spans="1:2" x14ac:dyDescent="0.3">
      <c r="A20048" s="38" t="s">
        <v>20362</v>
      </c>
      <c r="B20048" s="39">
        <v>11.48</v>
      </c>
    </row>
    <row r="20049" spans="1:2" x14ac:dyDescent="0.3">
      <c r="A20049" s="38" t="s">
        <v>20363</v>
      </c>
      <c r="B20049" s="39">
        <v>25.55</v>
      </c>
    </row>
    <row r="20050" spans="1:2" x14ac:dyDescent="0.3">
      <c r="A20050" s="38" t="s">
        <v>20364</v>
      </c>
      <c r="B20050" s="39">
        <v>22.96</v>
      </c>
    </row>
    <row r="20051" spans="1:2" x14ac:dyDescent="0.3">
      <c r="A20051" s="38" t="s">
        <v>20365</v>
      </c>
      <c r="B20051" s="39">
        <v>20.74</v>
      </c>
    </row>
    <row r="20052" spans="1:2" x14ac:dyDescent="0.3">
      <c r="A20052" s="38" t="s">
        <v>20366</v>
      </c>
      <c r="B20052" s="39">
        <v>18.600000000000001</v>
      </c>
    </row>
    <row r="20053" spans="1:2" x14ac:dyDescent="0.3">
      <c r="A20053" s="38" t="s">
        <v>20367</v>
      </c>
      <c r="B20053" s="39">
        <v>25.14</v>
      </c>
    </row>
    <row r="20054" spans="1:2" x14ac:dyDescent="0.3">
      <c r="A20054" s="38" t="s">
        <v>20368</v>
      </c>
      <c r="B20054" s="39">
        <v>22.55</v>
      </c>
    </row>
    <row r="20055" spans="1:2" x14ac:dyDescent="0.3">
      <c r="A20055" s="38" t="s">
        <v>20369</v>
      </c>
      <c r="B20055" s="39">
        <v>33.840000000000003</v>
      </c>
    </row>
    <row r="20056" spans="1:2" x14ac:dyDescent="0.3">
      <c r="A20056" s="38" t="s">
        <v>20370</v>
      </c>
      <c r="B20056" s="39">
        <v>30.32</v>
      </c>
    </row>
    <row r="20057" spans="1:2" x14ac:dyDescent="0.3">
      <c r="A20057" s="38" t="s">
        <v>20371</v>
      </c>
      <c r="B20057" s="39">
        <v>4.78</v>
      </c>
    </row>
    <row r="20058" spans="1:2" x14ac:dyDescent="0.3">
      <c r="A20058" s="38" t="s">
        <v>20372</v>
      </c>
      <c r="B20058" s="39">
        <v>4.22</v>
      </c>
    </row>
    <row r="20059" spans="1:2" x14ac:dyDescent="0.3">
      <c r="A20059" s="38" t="s">
        <v>20373</v>
      </c>
      <c r="B20059" s="39">
        <v>35.68</v>
      </c>
    </row>
    <row r="20060" spans="1:2" x14ac:dyDescent="0.3">
      <c r="A20060" s="38" t="s">
        <v>20374</v>
      </c>
      <c r="B20060" s="39">
        <v>32.17</v>
      </c>
    </row>
    <row r="20061" spans="1:2" x14ac:dyDescent="0.3">
      <c r="A20061" s="38" t="s">
        <v>20375</v>
      </c>
      <c r="B20061" s="39">
        <v>5529</v>
      </c>
    </row>
    <row r="20062" spans="1:2" x14ac:dyDescent="0.3">
      <c r="A20062" s="38" t="s">
        <v>20376</v>
      </c>
      <c r="B20062" s="39">
        <v>4972</v>
      </c>
    </row>
    <row r="20063" spans="1:2" x14ac:dyDescent="0.3">
      <c r="A20063" s="38" t="s">
        <v>20377</v>
      </c>
      <c r="B20063" s="39">
        <v>10.86</v>
      </c>
    </row>
    <row r="20064" spans="1:2" x14ac:dyDescent="0.3">
      <c r="A20064" s="38" t="s">
        <v>20378</v>
      </c>
      <c r="B20064" s="39">
        <v>9.75</v>
      </c>
    </row>
    <row r="20065" spans="1:2" x14ac:dyDescent="0.3">
      <c r="A20065" s="38" t="s">
        <v>20379</v>
      </c>
      <c r="B20065" s="39">
        <v>4.7300000000000004</v>
      </c>
    </row>
    <row r="20066" spans="1:2" x14ac:dyDescent="0.3">
      <c r="A20066" s="38" t="s">
        <v>20380</v>
      </c>
      <c r="B20066" s="39">
        <v>4.18</v>
      </c>
    </row>
    <row r="20067" spans="1:2" x14ac:dyDescent="0.3">
      <c r="A20067" s="38" t="s">
        <v>20381</v>
      </c>
      <c r="B20067" s="39">
        <v>66.17</v>
      </c>
    </row>
    <row r="20068" spans="1:2" x14ac:dyDescent="0.3">
      <c r="A20068" s="38" t="s">
        <v>20382</v>
      </c>
      <c r="B20068" s="39">
        <v>57.57</v>
      </c>
    </row>
    <row r="20069" spans="1:2" x14ac:dyDescent="0.3">
      <c r="A20069" s="38" t="s">
        <v>20383</v>
      </c>
      <c r="B20069" s="39">
        <v>60.07</v>
      </c>
    </row>
    <row r="20070" spans="1:2" x14ac:dyDescent="0.3">
      <c r="A20070" s="38" t="s">
        <v>20384</v>
      </c>
      <c r="B20070" s="39">
        <v>52.48</v>
      </c>
    </row>
    <row r="20071" spans="1:2" x14ac:dyDescent="0.3">
      <c r="A20071" s="38" t="s">
        <v>20385</v>
      </c>
      <c r="B20071" s="39">
        <v>8.84</v>
      </c>
    </row>
    <row r="20072" spans="1:2" x14ac:dyDescent="0.3">
      <c r="A20072" s="38" t="s">
        <v>20386</v>
      </c>
      <c r="B20072" s="39">
        <v>7.91</v>
      </c>
    </row>
    <row r="20073" spans="1:2" x14ac:dyDescent="0.3">
      <c r="A20073" s="38" t="s">
        <v>20387</v>
      </c>
      <c r="B20073" s="39">
        <v>9.39</v>
      </c>
    </row>
    <row r="20074" spans="1:2" x14ac:dyDescent="0.3">
      <c r="A20074" s="38" t="s">
        <v>20388</v>
      </c>
      <c r="B20074" s="39">
        <v>8.1999999999999993</v>
      </c>
    </row>
    <row r="20075" spans="1:2" x14ac:dyDescent="0.3">
      <c r="A20075" s="38" t="s">
        <v>20389</v>
      </c>
      <c r="B20075" s="39">
        <v>2.52</v>
      </c>
    </row>
    <row r="20076" spans="1:2" x14ac:dyDescent="0.3">
      <c r="A20076" s="38" t="s">
        <v>20390</v>
      </c>
      <c r="B20076" s="39">
        <v>2.19</v>
      </c>
    </row>
    <row r="20077" spans="1:2" x14ac:dyDescent="0.3">
      <c r="A20077" s="38" t="s">
        <v>20391</v>
      </c>
      <c r="B20077" s="39">
        <v>11.46</v>
      </c>
    </row>
    <row r="20078" spans="1:2" x14ac:dyDescent="0.3">
      <c r="A20078" s="38" t="s">
        <v>20392</v>
      </c>
      <c r="B20078" s="39">
        <v>10.35</v>
      </c>
    </row>
    <row r="20079" spans="1:2" x14ac:dyDescent="0.3">
      <c r="A20079" s="38" t="s">
        <v>20393</v>
      </c>
      <c r="B20079" s="39">
        <v>15.78</v>
      </c>
    </row>
    <row r="20080" spans="1:2" x14ac:dyDescent="0.3">
      <c r="A20080" s="38" t="s">
        <v>20394</v>
      </c>
      <c r="B20080" s="39">
        <v>14.08</v>
      </c>
    </row>
    <row r="20081" spans="1:2" x14ac:dyDescent="0.3">
      <c r="A20081" s="38" t="s">
        <v>20395</v>
      </c>
      <c r="B20081" s="39">
        <v>10.27</v>
      </c>
    </row>
    <row r="20082" spans="1:2" x14ac:dyDescent="0.3">
      <c r="A20082" s="38" t="s">
        <v>20396</v>
      </c>
      <c r="B20082" s="39">
        <v>9.16</v>
      </c>
    </row>
    <row r="20083" spans="1:2" x14ac:dyDescent="0.3">
      <c r="A20083" s="38" t="s">
        <v>20397</v>
      </c>
      <c r="B20083" s="39">
        <v>31.56</v>
      </c>
    </row>
    <row r="20084" spans="1:2" x14ac:dyDescent="0.3">
      <c r="A20084" s="38" t="s">
        <v>20398</v>
      </c>
      <c r="B20084" s="39">
        <v>28.17</v>
      </c>
    </row>
    <row r="20085" spans="1:2" x14ac:dyDescent="0.3">
      <c r="A20085" s="38" t="s">
        <v>20399</v>
      </c>
      <c r="B20085" s="39">
        <v>5939</v>
      </c>
    </row>
    <row r="20086" spans="1:2" x14ac:dyDescent="0.3">
      <c r="A20086" s="38" t="s">
        <v>20400</v>
      </c>
      <c r="B20086" s="39">
        <v>5257</v>
      </c>
    </row>
    <row r="20087" spans="1:2" x14ac:dyDescent="0.3">
      <c r="A20087" s="38" t="s">
        <v>20401</v>
      </c>
      <c r="B20087" s="39">
        <v>32.96</v>
      </c>
    </row>
    <row r="20088" spans="1:2" x14ac:dyDescent="0.3">
      <c r="A20088" s="38" t="s">
        <v>20402</v>
      </c>
      <c r="B20088" s="39">
        <v>29.44</v>
      </c>
    </row>
    <row r="20089" spans="1:2" x14ac:dyDescent="0.3">
      <c r="A20089" s="38" t="s">
        <v>20403</v>
      </c>
      <c r="B20089" s="39">
        <v>18.5</v>
      </c>
    </row>
    <row r="20090" spans="1:2" x14ac:dyDescent="0.3">
      <c r="A20090" s="38" t="s">
        <v>20404</v>
      </c>
      <c r="B20090" s="39">
        <v>17.2</v>
      </c>
    </row>
    <row r="20091" spans="1:2" x14ac:dyDescent="0.3">
      <c r="A20091" s="38" t="s">
        <v>20405</v>
      </c>
      <c r="B20091" s="39">
        <v>15.7</v>
      </c>
    </row>
    <row r="20092" spans="1:2" x14ac:dyDescent="0.3">
      <c r="A20092" s="38" t="s">
        <v>20406</v>
      </c>
      <c r="B20092" s="39">
        <v>14.17</v>
      </c>
    </row>
    <row r="20093" spans="1:2" x14ac:dyDescent="0.3">
      <c r="A20093" s="38" t="s">
        <v>20407</v>
      </c>
      <c r="B20093" s="39">
        <v>19.59</v>
      </c>
    </row>
    <row r="20094" spans="1:2" x14ac:dyDescent="0.3">
      <c r="A20094" s="38" t="s">
        <v>20408</v>
      </c>
      <c r="B20094" s="39">
        <v>17.829999999999998</v>
      </c>
    </row>
    <row r="20095" spans="1:2" x14ac:dyDescent="0.3">
      <c r="A20095" s="38" t="s">
        <v>20409</v>
      </c>
      <c r="B20095" s="39">
        <v>7.98</v>
      </c>
    </row>
    <row r="20096" spans="1:2" x14ac:dyDescent="0.3">
      <c r="A20096" s="38" t="s">
        <v>20410</v>
      </c>
      <c r="B20096" s="39">
        <v>7.05</v>
      </c>
    </row>
    <row r="20097" spans="1:2" x14ac:dyDescent="0.3">
      <c r="A20097" s="38" t="s">
        <v>20411</v>
      </c>
      <c r="B20097" s="39">
        <v>4.78</v>
      </c>
    </row>
    <row r="20098" spans="1:2" x14ac:dyDescent="0.3">
      <c r="A20098" s="38" t="s">
        <v>20412</v>
      </c>
      <c r="B20098" s="39">
        <v>4.3899999999999997</v>
      </c>
    </row>
    <row r="20099" spans="1:2" x14ac:dyDescent="0.3">
      <c r="A20099" s="38" t="s">
        <v>20413</v>
      </c>
      <c r="B20099" s="39">
        <v>2.76</v>
      </c>
    </row>
    <row r="20100" spans="1:2" x14ac:dyDescent="0.3">
      <c r="A20100" s="38" t="s">
        <v>20414</v>
      </c>
      <c r="B20100" s="39">
        <v>2.4700000000000002</v>
      </c>
    </row>
    <row r="20101" spans="1:2" x14ac:dyDescent="0.3">
      <c r="A20101" s="38" t="s">
        <v>20415</v>
      </c>
      <c r="B20101" s="39">
        <v>2.6</v>
      </c>
    </row>
    <row r="20102" spans="1:2" x14ac:dyDescent="0.3">
      <c r="A20102" s="38" t="s">
        <v>20416</v>
      </c>
      <c r="B20102" s="39">
        <v>2.31</v>
      </c>
    </row>
    <row r="20103" spans="1:2" x14ac:dyDescent="0.3">
      <c r="A20103" s="38" t="s">
        <v>20417</v>
      </c>
      <c r="B20103" s="39">
        <v>8241</v>
      </c>
    </row>
    <row r="20104" spans="1:2" x14ac:dyDescent="0.3">
      <c r="A20104" s="38" t="s">
        <v>20418</v>
      </c>
      <c r="B20104" s="39">
        <v>7440</v>
      </c>
    </row>
    <row r="20105" spans="1:2" x14ac:dyDescent="0.3">
      <c r="A20105" s="38" t="s">
        <v>20419</v>
      </c>
      <c r="B20105" s="39">
        <v>4.8600000000000003</v>
      </c>
    </row>
    <row r="20106" spans="1:2" x14ac:dyDescent="0.3">
      <c r="A20106" s="38" t="s">
        <v>20420</v>
      </c>
      <c r="B20106" s="39">
        <v>4.28</v>
      </c>
    </row>
    <row r="20107" spans="1:2" x14ac:dyDescent="0.3">
      <c r="A20107" s="38" t="s">
        <v>20421</v>
      </c>
      <c r="B20107" s="39">
        <v>6.33</v>
      </c>
    </row>
    <row r="20108" spans="1:2" x14ac:dyDescent="0.3">
      <c r="A20108" s="38" t="s">
        <v>20422</v>
      </c>
      <c r="B20108" s="39">
        <v>5.55</v>
      </c>
    </row>
    <row r="20109" spans="1:2" x14ac:dyDescent="0.3">
      <c r="A20109" s="38" t="s">
        <v>20423</v>
      </c>
      <c r="B20109" s="39">
        <v>24.54</v>
      </c>
    </row>
    <row r="20110" spans="1:2" x14ac:dyDescent="0.3">
      <c r="A20110" s="38" t="s">
        <v>20424</v>
      </c>
      <c r="B20110" s="39">
        <v>23.95</v>
      </c>
    </row>
    <row r="20111" spans="1:2" x14ac:dyDescent="0.3">
      <c r="A20111" s="38" t="s">
        <v>20425</v>
      </c>
      <c r="B20111" s="39">
        <v>38.17</v>
      </c>
    </row>
    <row r="20112" spans="1:2" x14ac:dyDescent="0.3">
      <c r="A20112" s="38" t="s">
        <v>20426</v>
      </c>
      <c r="B20112" s="39">
        <v>37.39</v>
      </c>
    </row>
    <row r="20113" spans="1:2" x14ac:dyDescent="0.3">
      <c r="A20113" s="38" t="s">
        <v>20427</v>
      </c>
      <c r="B20113" s="39">
        <v>5.89</v>
      </c>
    </row>
    <row r="20114" spans="1:2" x14ac:dyDescent="0.3">
      <c r="A20114" s="38" t="s">
        <v>20428</v>
      </c>
      <c r="B20114" s="39">
        <v>5.55</v>
      </c>
    </row>
    <row r="20115" spans="1:2" x14ac:dyDescent="0.3">
      <c r="A20115" s="38" t="s">
        <v>20429</v>
      </c>
      <c r="B20115" s="39">
        <v>6715</v>
      </c>
    </row>
    <row r="20116" spans="1:2" x14ac:dyDescent="0.3">
      <c r="A20116" s="38" t="s">
        <v>20430</v>
      </c>
      <c r="B20116" s="39">
        <v>6229</v>
      </c>
    </row>
    <row r="20117" spans="1:2" x14ac:dyDescent="0.3">
      <c r="A20117" s="38" t="s">
        <v>20431</v>
      </c>
      <c r="B20117" s="39">
        <v>60.12</v>
      </c>
    </row>
    <row r="20118" spans="1:2" x14ac:dyDescent="0.3">
      <c r="A20118" s="38" t="s">
        <v>20432</v>
      </c>
      <c r="B20118" s="39">
        <v>53.52</v>
      </c>
    </row>
    <row r="20119" spans="1:2" x14ac:dyDescent="0.3">
      <c r="A20119" s="38" t="s">
        <v>20433</v>
      </c>
      <c r="B20119" s="39">
        <v>53.03</v>
      </c>
    </row>
    <row r="20120" spans="1:2" x14ac:dyDescent="0.3">
      <c r="A20120" s="38" t="s">
        <v>20434</v>
      </c>
      <c r="B20120" s="39">
        <v>46.43</v>
      </c>
    </row>
    <row r="20121" spans="1:2" x14ac:dyDescent="0.3">
      <c r="A20121" s="38" t="s">
        <v>20435</v>
      </c>
      <c r="B20121" s="39">
        <v>29.4</v>
      </c>
    </row>
    <row r="20122" spans="1:2" x14ac:dyDescent="0.3">
      <c r="A20122" s="38" t="s">
        <v>20436</v>
      </c>
      <c r="B20122" s="39">
        <v>25.78</v>
      </c>
    </row>
    <row r="20123" spans="1:2" x14ac:dyDescent="0.3">
      <c r="A20123" s="38" t="s">
        <v>20437</v>
      </c>
      <c r="B20123" s="39">
        <v>10.94</v>
      </c>
    </row>
    <row r="20124" spans="1:2" x14ac:dyDescent="0.3">
      <c r="A20124" s="38" t="s">
        <v>20438</v>
      </c>
      <c r="B20124" s="39">
        <v>9.83</v>
      </c>
    </row>
    <row r="20125" spans="1:2" x14ac:dyDescent="0.3">
      <c r="A20125" s="38" t="s">
        <v>20439</v>
      </c>
      <c r="B20125" s="39">
        <v>20.43</v>
      </c>
    </row>
    <row r="20126" spans="1:2" x14ac:dyDescent="0.3">
      <c r="A20126" s="38" t="s">
        <v>20440</v>
      </c>
      <c r="B20126" s="39">
        <v>17.899999999999999</v>
      </c>
    </row>
    <row r="20127" spans="1:2" x14ac:dyDescent="0.3">
      <c r="A20127" s="38" t="s">
        <v>20441</v>
      </c>
      <c r="B20127" s="39">
        <v>29.21</v>
      </c>
    </row>
    <row r="20128" spans="1:2" x14ac:dyDescent="0.3">
      <c r="A20128" s="38" t="s">
        <v>20442</v>
      </c>
      <c r="B20128" s="39">
        <v>25.7</v>
      </c>
    </row>
    <row r="20129" spans="1:2" x14ac:dyDescent="0.3">
      <c r="A20129" s="38" t="s">
        <v>20443</v>
      </c>
      <c r="B20129" s="39">
        <v>5347</v>
      </c>
    </row>
    <row r="20130" spans="1:2" x14ac:dyDescent="0.3">
      <c r="A20130" s="38" t="s">
        <v>20444</v>
      </c>
      <c r="B20130" s="39">
        <v>4714</v>
      </c>
    </row>
    <row r="20131" spans="1:2" x14ac:dyDescent="0.3">
      <c r="A20131" s="38" t="s">
        <v>20445</v>
      </c>
      <c r="B20131" s="39">
        <v>6239</v>
      </c>
    </row>
    <row r="20132" spans="1:2" x14ac:dyDescent="0.3">
      <c r="A20132" s="38" t="s">
        <v>20446</v>
      </c>
      <c r="B20132" s="39">
        <v>5475</v>
      </c>
    </row>
    <row r="20133" spans="1:2" x14ac:dyDescent="0.3">
      <c r="A20133" s="38" t="s">
        <v>20447</v>
      </c>
      <c r="B20133" s="39">
        <v>190.95</v>
      </c>
    </row>
    <row r="20134" spans="1:2" x14ac:dyDescent="0.3">
      <c r="A20134" s="38" t="s">
        <v>20448</v>
      </c>
      <c r="B20134" s="39">
        <v>190.95</v>
      </c>
    </row>
    <row r="20135" spans="1:2" x14ac:dyDescent="0.3">
      <c r="A20135" s="38" t="s">
        <v>20449</v>
      </c>
      <c r="B20135" s="39">
        <v>201.1</v>
      </c>
    </row>
    <row r="20136" spans="1:2" x14ac:dyDescent="0.3">
      <c r="A20136" s="38" t="s">
        <v>20450</v>
      </c>
      <c r="B20136" s="39">
        <v>201.1</v>
      </c>
    </row>
    <row r="20137" spans="1:2" x14ac:dyDescent="0.3">
      <c r="A20137" s="38" t="s">
        <v>20451</v>
      </c>
      <c r="B20137" s="39">
        <v>196.82</v>
      </c>
    </row>
    <row r="20138" spans="1:2" x14ac:dyDescent="0.3">
      <c r="A20138" s="38" t="s">
        <v>140</v>
      </c>
      <c r="B20138" s="39">
        <v>196.82</v>
      </c>
    </row>
    <row r="20139" spans="1:2" x14ac:dyDescent="0.3">
      <c r="A20139" s="38" t="s">
        <v>20452</v>
      </c>
      <c r="B20139" s="39">
        <v>323.79000000000002</v>
      </c>
    </row>
    <row r="20140" spans="1:2" x14ac:dyDescent="0.3">
      <c r="A20140" s="38" t="s">
        <v>20453</v>
      </c>
      <c r="B20140" s="39">
        <v>323.79000000000002</v>
      </c>
    </row>
    <row r="20141" spans="1:2" x14ac:dyDescent="0.3">
      <c r="A20141" s="38" t="s">
        <v>20454</v>
      </c>
      <c r="B20141" s="39">
        <v>712.58</v>
      </c>
    </row>
    <row r="20142" spans="1:2" x14ac:dyDescent="0.3">
      <c r="A20142" s="38" t="s">
        <v>20455</v>
      </c>
      <c r="B20142" s="39">
        <v>712.58</v>
      </c>
    </row>
    <row r="20143" spans="1:2" x14ac:dyDescent="0.3">
      <c r="A20143" s="38" t="s">
        <v>20456</v>
      </c>
      <c r="B20143" s="39">
        <v>720.37</v>
      </c>
    </row>
    <row r="20144" spans="1:2" x14ac:dyDescent="0.3">
      <c r="A20144" s="38" t="s">
        <v>20457</v>
      </c>
      <c r="B20144" s="39">
        <v>720.37</v>
      </c>
    </row>
    <row r="20145" spans="1:2" x14ac:dyDescent="0.3">
      <c r="A20145" s="38" t="s">
        <v>20458</v>
      </c>
      <c r="B20145" s="39">
        <v>146.57</v>
      </c>
    </row>
    <row r="20146" spans="1:2" x14ac:dyDescent="0.3">
      <c r="A20146" s="38" t="s">
        <v>20459</v>
      </c>
      <c r="B20146" s="39">
        <v>146.57</v>
      </c>
    </row>
    <row r="20147" spans="1:2" x14ac:dyDescent="0.3">
      <c r="A20147" s="38" t="s">
        <v>20460</v>
      </c>
      <c r="B20147" s="39">
        <v>274.27</v>
      </c>
    </row>
    <row r="20148" spans="1:2" x14ac:dyDescent="0.3">
      <c r="A20148" s="38" t="s">
        <v>20461</v>
      </c>
      <c r="B20148" s="39">
        <v>274.27</v>
      </c>
    </row>
    <row r="20149" spans="1:2" x14ac:dyDescent="0.3">
      <c r="A20149" s="38" t="s">
        <v>20462</v>
      </c>
      <c r="B20149" s="39">
        <v>265.99</v>
      </c>
    </row>
    <row r="20150" spans="1:2" x14ac:dyDescent="0.3">
      <c r="A20150" s="38" t="s">
        <v>20463</v>
      </c>
      <c r="B20150" s="39">
        <v>265.99</v>
      </c>
    </row>
    <row r="20151" spans="1:2" x14ac:dyDescent="0.3">
      <c r="A20151" s="38" t="s">
        <v>20464</v>
      </c>
      <c r="B20151" s="39">
        <v>175.77</v>
      </c>
    </row>
    <row r="20152" spans="1:2" x14ac:dyDescent="0.3">
      <c r="A20152" s="38" t="s">
        <v>20465</v>
      </c>
      <c r="B20152" s="39">
        <v>175.77</v>
      </c>
    </row>
    <row r="20153" spans="1:2" x14ac:dyDescent="0.3">
      <c r="A20153" s="38" t="s">
        <v>20466</v>
      </c>
      <c r="B20153" s="39">
        <v>222.63</v>
      </c>
    </row>
    <row r="20154" spans="1:2" x14ac:dyDescent="0.3">
      <c r="A20154" s="38" t="s">
        <v>20467</v>
      </c>
      <c r="B20154" s="39">
        <v>222.63</v>
      </c>
    </row>
    <row r="20155" spans="1:2" x14ac:dyDescent="0.3">
      <c r="A20155" s="38" t="s">
        <v>20468</v>
      </c>
      <c r="B20155" s="39">
        <v>46.02</v>
      </c>
    </row>
    <row r="20156" spans="1:2" x14ac:dyDescent="0.3">
      <c r="A20156" s="38" t="s">
        <v>141</v>
      </c>
      <c r="B20156" s="39">
        <v>46.02</v>
      </c>
    </row>
    <row r="20157" spans="1:2" x14ac:dyDescent="0.3">
      <c r="A20157" s="38" t="s">
        <v>20469</v>
      </c>
      <c r="B20157" s="39">
        <v>181.53</v>
      </c>
    </row>
    <row r="20158" spans="1:2" x14ac:dyDescent="0.3">
      <c r="A20158" s="38" t="s">
        <v>20470</v>
      </c>
      <c r="B20158" s="39">
        <v>181.53</v>
      </c>
    </row>
    <row r="20159" spans="1:2" x14ac:dyDescent="0.3">
      <c r="A20159" s="38" t="s">
        <v>20471</v>
      </c>
      <c r="B20159" s="39">
        <v>387.06</v>
      </c>
    </row>
    <row r="20160" spans="1:2" x14ac:dyDescent="0.3">
      <c r="A20160" s="38" t="s">
        <v>20472</v>
      </c>
      <c r="B20160" s="39">
        <v>387.06</v>
      </c>
    </row>
    <row r="20161" spans="1:2" x14ac:dyDescent="0.3">
      <c r="A20161" s="38" t="s">
        <v>20473</v>
      </c>
      <c r="B20161" s="39">
        <v>434.39</v>
      </c>
    </row>
    <row r="20162" spans="1:2" x14ac:dyDescent="0.3">
      <c r="A20162" s="38" t="s">
        <v>20474</v>
      </c>
      <c r="B20162" s="39">
        <v>434.39</v>
      </c>
    </row>
    <row r="20163" spans="1:2" x14ac:dyDescent="0.3">
      <c r="A20163" s="38" t="s">
        <v>20475</v>
      </c>
      <c r="B20163" s="39">
        <v>259.69</v>
      </c>
    </row>
    <row r="20164" spans="1:2" x14ac:dyDescent="0.3">
      <c r="A20164" s="38" t="s">
        <v>20476</v>
      </c>
      <c r="B20164" s="39">
        <v>259.69</v>
      </c>
    </row>
    <row r="20165" spans="1:2" x14ac:dyDescent="0.3">
      <c r="A20165" s="38" t="s">
        <v>20477</v>
      </c>
      <c r="B20165" s="39">
        <v>249.17</v>
      </c>
    </row>
    <row r="20166" spans="1:2" x14ac:dyDescent="0.3">
      <c r="A20166" s="38" t="s">
        <v>20478</v>
      </c>
      <c r="B20166" s="39">
        <v>249.17</v>
      </c>
    </row>
    <row r="20167" spans="1:2" x14ac:dyDescent="0.3">
      <c r="A20167" s="38" t="s">
        <v>20479</v>
      </c>
      <c r="B20167" s="39">
        <v>180.45</v>
      </c>
    </row>
    <row r="20168" spans="1:2" x14ac:dyDescent="0.3">
      <c r="A20168" s="38" t="s">
        <v>20480</v>
      </c>
      <c r="B20168" s="39">
        <v>180.45</v>
      </c>
    </row>
    <row r="20169" spans="1:2" x14ac:dyDescent="0.3">
      <c r="A20169" s="38" t="s">
        <v>20481</v>
      </c>
      <c r="B20169" s="39">
        <v>289.88</v>
      </c>
    </row>
    <row r="20170" spans="1:2" x14ac:dyDescent="0.3">
      <c r="A20170" s="38" t="s">
        <v>137</v>
      </c>
      <c r="B20170" s="39">
        <v>289.88</v>
      </c>
    </row>
    <row r="20171" spans="1:2" x14ac:dyDescent="0.3">
      <c r="A20171" s="38" t="s">
        <v>20482</v>
      </c>
      <c r="B20171" s="39">
        <v>127.21</v>
      </c>
    </row>
    <row r="20172" spans="1:2" x14ac:dyDescent="0.3">
      <c r="A20172" s="38" t="s">
        <v>20483</v>
      </c>
      <c r="B20172" s="39">
        <v>127.21</v>
      </c>
    </row>
    <row r="20173" spans="1:2" x14ac:dyDescent="0.3">
      <c r="A20173" s="38" t="s">
        <v>20484</v>
      </c>
      <c r="B20173" s="39">
        <v>291.58</v>
      </c>
    </row>
    <row r="20174" spans="1:2" x14ac:dyDescent="0.3">
      <c r="A20174" s="38" t="s">
        <v>20485</v>
      </c>
      <c r="B20174" s="39">
        <v>291.58</v>
      </c>
    </row>
    <row r="20175" spans="1:2" x14ac:dyDescent="0.3">
      <c r="A20175" s="38" t="s">
        <v>20486</v>
      </c>
      <c r="B20175" s="39">
        <v>582.82000000000005</v>
      </c>
    </row>
    <row r="20176" spans="1:2" x14ac:dyDescent="0.3">
      <c r="A20176" s="38" t="s">
        <v>98</v>
      </c>
      <c r="B20176" s="39">
        <v>582.82000000000005</v>
      </c>
    </row>
    <row r="20177" spans="1:2" x14ac:dyDescent="0.3">
      <c r="A20177" s="38" t="s">
        <v>20487</v>
      </c>
      <c r="B20177" s="39">
        <v>3424</v>
      </c>
    </row>
    <row r="20178" spans="1:2" x14ac:dyDescent="0.3">
      <c r="A20178" s="38" t="s">
        <v>20488</v>
      </c>
      <c r="B20178" s="39">
        <v>3424</v>
      </c>
    </row>
    <row r="20179" spans="1:2" x14ac:dyDescent="0.3">
      <c r="A20179" s="38" t="s">
        <v>20489</v>
      </c>
      <c r="B20179" s="39">
        <v>114.94</v>
      </c>
    </row>
    <row r="20180" spans="1:2" x14ac:dyDescent="0.3">
      <c r="A20180" s="38" t="s">
        <v>20490</v>
      </c>
      <c r="B20180" s="39">
        <v>114.94</v>
      </c>
    </row>
    <row r="20181" spans="1:2" x14ac:dyDescent="0.3">
      <c r="A20181" s="38" t="s">
        <v>20491</v>
      </c>
      <c r="B20181" s="39">
        <v>115.15</v>
      </c>
    </row>
    <row r="20182" spans="1:2" x14ac:dyDescent="0.3">
      <c r="A20182" s="38" t="s">
        <v>20492</v>
      </c>
      <c r="B20182" s="39">
        <v>115.15</v>
      </c>
    </row>
    <row r="20183" spans="1:2" x14ac:dyDescent="0.3">
      <c r="A20183" s="38" t="s">
        <v>20493</v>
      </c>
      <c r="B20183" s="39">
        <v>340.29</v>
      </c>
    </row>
    <row r="20184" spans="1:2" x14ac:dyDescent="0.3">
      <c r="A20184" s="38" t="s">
        <v>20494</v>
      </c>
      <c r="B20184" s="39">
        <v>340.29</v>
      </c>
    </row>
    <row r="20185" spans="1:2" x14ac:dyDescent="0.3">
      <c r="A20185" s="38" t="s">
        <v>20495</v>
      </c>
      <c r="B20185" s="39">
        <v>117.91</v>
      </c>
    </row>
    <row r="20186" spans="1:2" x14ac:dyDescent="0.3">
      <c r="A20186" s="38" t="s">
        <v>20496</v>
      </c>
      <c r="B20186" s="39">
        <v>117.91</v>
      </c>
    </row>
    <row r="20187" spans="1:2" x14ac:dyDescent="0.3">
      <c r="A20187" s="38" t="s">
        <v>20497</v>
      </c>
      <c r="B20187" s="39">
        <v>280.93</v>
      </c>
    </row>
    <row r="20188" spans="1:2" x14ac:dyDescent="0.3">
      <c r="A20188" s="38" t="s">
        <v>20498</v>
      </c>
      <c r="B20188" s="39">
        <v>280.93</v>
      </c>
    </row>
    <row r="20189" spans="1:2" x14ac:dyDescent="0.3">
      <c r="A20189" s="38" t="s">
        <v>20499</v>
      </c>
      <c r="B20189" s="39">
        <v>3139</v>
      </c>
    </row>
    <row r="20190" spans="1:2" x14ac:dyDescent="0.3">
      <c r="A20190" s="38" t="s">
        <v>20500</v>
      </c>
      <c r="B20190" s="39">
        <v>3139</v>
      </c>
    </row>
    <row r="20191" spans="1:2" x14ac:dyDescent="0.3">
      <c r="A20191" s="38" t="s">
        <v>20501</v>
      </c>
      <c r="B20191" s="39">
        <v>353.06</v>
      </c>
    </row>
    <row r="20192" spans="1:2" x14ac:dyDescent="0.3">
      <c r="A20192" s="38" t="s">
        <v>20502</v>
      </c>
      <c r="B20192" s="39">
        <v>353.06</v>
      </c>
    </row>
    <row r="20193" spans="1:2" x14ac:dyDescent="0.3">
      <c r="A20193" s="38" t="s">
        <v>20503</v>
      </c>
      <c r="B20193" s="39">
        <v>654.49</v>
      </c>
    </row>
    <row r="20194" spans="1:2" x14ac:dyDescent="0.3">
      <c r="A20194" s="38" t="s">
        <v>20504</v>
      </c>
      <c r="B20194" s="39">
        <v>654.49</v>
      </c>
    </row>
    <row r="20195" spans="1:2" x14ac:dyDescent="0.3">
      <c r="A20195" s="38" t="s">
        <v>20505</v>
      </c>
      <c r="B20195" s="39">
        <v>3179</v>
      </c>
    </row>
    <row r="20196" spans="1:2" x14ac:dyDescent="0.3">
      <c r="A20196" s="38" t="s">
        <v>20506</v>
      </c>
      <c r="B20196" s="39">
        <v>3179</v>
      </c>
    </row>
    <row r="20197" spans="1:2" x14ac:dyDescent="0.3">
      <c r="A20197" s="38" t="s">
        <v>20507</v>
      </c>
      <c r="B20197" s="39">
        <v>29.73</v>
      </c>
    </row>
    <row r="20198" spans="1:2" x14ac:dyDescent="0.3">
      <c r="A20198" s="38" t="s">
        <v>142</v>
      </c>
      <c r="B20198" s="39">
        <v>28.27</v>
      </c>
    </row>
    <row r="20199" spans="1:2" x14ac:dyDescent="0.3">
      <c r="A20199" s="38" t="s">
        <v>20508</v>
      </c>
      <c r="B20199" s="39">
        <v>36.57</v>
      </c>
    </row>
    <row r="20200" spans="1:2" x14ac:dyDescent="0.3">
      <c r="A20200" s="38" t="s">
        <v>143</v>
      </c>
      <c r="B20200" s="39">
        <v>35.11</v>
      </c>
    </row>
    <row r="20201" spans="1:2" x14ac:dyDescent="0.3">
      <c r="A20201" s="38" t="s">
        <v>20509</v>
      </c>
      <c r="B20201" s="39">
        <v>29.36</v>
      </c>
    </row>
    <row r="20202" spans="1:2" x14ac:dyDescent="0.3">
      <c r="A20202" s="38" t="s">
        <v>144</v>
      </c>
      <c r="B20202" s="39">
        <v>27.9</v>
      </c>
    </row>
    <row r="20203" spans="1:2" x14ac:dyDescent="0.3">
      <c r="A20203" s="38" t="s">
        <v>20510</v>
      </c>
      <c r="B20203" s="39">
        <v>63.33</v>
      </c>
    </row>
    <row r="20204" spans="1:2" x14ac:dyDescent="0.3">
      <c r="A20204" s="38" t="s">
        <v>145</v>
      </c>
      <c r="B20204" s="39">
        <v>63.27</v>
      </c>
    </row>
    <row r="20205" spans="1:2" x14ac:dyDescent="0.3">
      <c r="A20205" s="38" t="s">
        <v>20511</v>
      </c>
      <c r="B20205" s="39">
        <v>13.08</v>
      </c>
    </row>
    <row r="20206" spans="1:2" x14ac:dyDescent="0.3">
      <c r="A20206" s="38" t="s">
        <v>20512</v>
      </c>
      <c r="B20206" s="39">
        <v>13.02</v>
      </c>
    </row>
    <row r="20207" spans="1:2" x14ac:dyDescent="0.3">
      <c r="A20207" s="38" t="s">
        <v>20513</v>
      </c>
      <c r="B20207" s="39">
        <v>27.43</v>
      </c>
    </row>
    <row r="20208" spans="1:2" x14ac:dyDescent="0.3">
      <c r="A20208" s="38" t="s">
        <v>20514</v>
      </c>
      <c r="B20208" s="39">
        <v>27.37</v>
      </c>
    </row>
    <row r="20209" spans="1:2" x14ac:dyDescent="0.3">
      <c r="A20209" s="38" t="s">
        <v>20515</v>
      </c>
      <c r="B20209" s="39">
        <v>138.09</v>
      </c>
    </row>
    <row r="20210" spans="1:2" x14ac:dyDescent="0.3">
      <c r="A20210" s="38" t="s">
        <v>146</v>
      </c>
      <c r="B20210" s="39">
        <v>137.76</v>
      </c>
    </row>
    <row r="20211" spans="1:2" x14ac:dyDescent="0.3">
      <c r="A20211" s="38" t="s">
        <v>20516</v>
      </c>
      <c r="B20211" s="39">
        <v>50.38</v>
      </c>
    </row>
    <row r="20212" spans="1:2" x14ac:dyDescent="0.3">
      <c r="A20212" s="38" t="s">
        <v>20517</v>
      </c>
      <c r="B20212" s="39">
        <v>48.98</v>
      </c>
    </row>
    <row r="20213" spans="1:2" x14ac:dyDescent="0.3">
      <c r="A20213" s="38" t="s">
        <v>20518</v>
      </c>
      <c r="B20213" s="39">
        <v>1164.52</v>
      </c>
    </row>
    <row r="20214" spans="1:2" x14ac:dyDescent="0.3">
      <c r="A20214" s="38" t="s">
        <v>20519</v>
      </c>
      <c r="B20214" s="39">
        <v>1163.06</v>
      </c>
    </row>
    <row r="20215" spans="1:2" x14ac:dyDescent="0.3">
      <c r="A20215" s="38" t="s">
        <v>20520</v>
      </c>
      <c r="B20215" s="39">
        <v>3043</v>
      </c>
    </row>
    <row r="20216" spans="1:2" x14ac:dyDescent="0.3">
      <c r="A20216" s="38" t="s">
        <v>20521</v>
      </c>
      <c r="B20216" s="39">
        <v>3039</v>
      </c>
    </row>
    <row r="20217" spans="1:2" x14ac:dyDescent="0.3">
      <c r="A20217" s="38" t="s">
        <v>20522</v>
      </c>
      <c r="B20217" s="39">
        <v>64.900000000000006</v>
      </c>
    </row>
    <row r="20218" spans="1:2" x14ac:dyDescent="0.3">
      <c r="A20218" s="38" t="s">
        <v>20523</v>
      </c>
      <c r="B20218" s="39">
        <v>64.900000000000006</v>
      </c>
    </row>
    <row r="20219" spans="1:2" x14ac:dyDescent="0.3">
      <c r="A20219" s="38" t="s">
        <v>20524</v>
      </c>
      <c r="B20219" s="39">
        <v>73.38</v>
      </c>
    </row>
    <row r="20220" spans="1:2" x14ac:dyDescent="0.3">
      <c r="A20220" s="38" t="s">
        <v>20525</v>
      </c>
      <c r="B20220" s="39">
        <v>73.38</v>
      </c>
    </row>
    <row r="20221" spans="1:2" x14ac:dyDescent="0.3">
      <c r="A20221" s="38" t="s">
        <v>20526</v>
      </c>
      <c r="B20221" s="39">
        <v>130.63</v>
      </c>
    </row>
    <row r="20222" spans="1:2" x14ac:dyDescent="0.3">
      <c r="A20222" s="38" t="s">
        <v>20527</v>
      </c>
      <c r="B20222" s="39">
        <v>130.63</v>
      </c>
    </row>
    <row r="20223" spans="1:2" x14ac:dyDescent="0.3">
      <c r="A20223" s="38" t="s">
        <v>20528</v>
      </c>
      <c r="B20223" s="39">
        <v>112.68</v>
      </c>
    </row>
    <row r="20224" spans="1:2" x14ac:dyDescent="0.3">
      <c r="A20224" s="38" t="s">
        <v>20529</v>
      </c>
      <c r="B20224" s="39">
        <v>112.68</v>
      </c>
    </row>
    <row r="20225" spans="1:2" x14ac:dyDescent="0.3">
      <c r="A20225" s="38" t="s">
        <v>20530</v>
      </c>
      <c r="B20225" s="39">
        <v>88.84</v>
      </c>
    </row>
    <row r="20226" spans="1:2" x14ac:dyDescent="0.3">
      <c r="A20226" s="38" t="s">
        <v>20531</v>
      </c>
      <c r="B20226" s="39">
        <v>88.84</v>
      </c>
    </row>
    <row r="20227" spans="1:2" x14ac:dyDescent="0.3">
      <c r="A20227" s="38" t="s">
        <v>20532</v>
      </c>
      <c r="B20227" s="39">
        <v>195.98</v>
      </c>
    </row>
    <row r="20228" spans="1:2" x14ac:dyDescent="0.3">
      <c r="A20228" s="38" t="s">
        <v>20533</v>
      </c>
      <c r="B20228" s="39">
        <v>195.98</v>
      </c>
    </row>
    <row r="20229" spans="1:2" x14ac:dyDescent="0.3">
      <c r="A20229" s="38" t="s">
        <v>20534</v>
      </c>
      <c r="B20229" s="39">
        <v>148.22</v>
      </c>
    </row>
    <row r="20230" spans="1:2" x14ac:dyDescent="0.3">
      <c r="A20230" s="38" t="s">
        <v>20535</v>
      </c>
      <c r="B20230" s="39">
        <v>148.22</v>
      </c>
    </row>
    <row r="20231" spans="1:2" x14ac:dyDescent="0.3">
      <c r="A20231" s="38" t="s">
        <v>20536</v>
      </c>
      <c r="B20231" s="39">
        <v>138.27000000000001</v>
      </c>
    </row>
    <row r="20232" spans="1:2" x14ac:dyDescent="0.3">
      <c r="A20232" s="38" t="s">
        <v>20537</v>
      </c>
      <c r="B20232" s="39">
        <v>138.27000000000001</v>
      </c>
    </row>
    <row r="20233" spans="1:2" x14ac:dyDescent="0.3">
      <c r="A20233" s="38" t="s">
        <v>20538</v>
      </c>
      <c r="B20233" s="39">
        <v>49.72</v>
      </c>
    </row>
    <row r="20234" spans="1:2" x14ac:dyDescent="0.3">
      <c r="A20234" s="38" t="s">
        <v>20539</v>
      </c>
      <c r="B20234" s="39">
        <v>49.72</v>
      </c>
    </row>
    <row r="20235" spans="1:2" x14ac:dyDescent="0.3">
      <c r="A20235" s="38" t="s">
        <v>20540</v>
      </c>
      <c r="B20235" s="39">
        <v>94.91</v>
      </c>
    </row>
    <row r="20236" spans="1:2" x14ac:dyDescent="0.3">
      <c r="A20236" s="38" t="s">
        <v>20541</v>
      </c>
      <c r="B20236" s="39">
        <v>94.91</v>
      </c>
    </row>
    <row r="20237" spans="1:2" x14ac:dyDescent="0.3">
      <c r="A20237" s="38" t="s">
        <v>20542</v>
      </c>
      <c r="B20237" s="39">
        <v>263.25</v>
      </c>
    </row>
    <row r="20238" spans="1:2" x14ac:dyDescent="0.3">
      <c r="A20238" s="38" t="s">
        <v>20543</v>
      </c>
      <c r="B20238" s="39">
        <v>263.25</v>
      </c>
    </row>
    <row r="20239" spans="1:2" x14ac:dyDescent="0.3">
      <c r="A20239" s="38" t="s">
        <v>20544</v>
      </c>
      <c r="B20239" s="39">
        <v>314.79000000000002</v>
      </c>
    </row>
    <row r="20240" spans="1:2" x14ac:dyDescent="0.3">
      <c r="A20240" s="38" t="s">
        <v>20545</v>
      </c>
      <c r="B20240" s="39">
        <v>314.79000000000002</v>
      </c>
    </row>
    <row r="20241" spans="1:2" x14ac:dyDescent="0.3">
      <c r="A20241" s="38" t="s">
        <v>20546</v>
      </c>
      <c r="B20241" s="39">
        <v>211.64</v>
      </c>
    </row>
    <row r="20242" spans="1:2" x14ac:dyDescent="0.3">
      <c r="A20242" s="38" t="s">
        <v>20547</v>
      </c>
      <c r="B20242" s="39">
        <v>211.64</v>
      </c>
    </row>
    <row r="20243" spans="1:2" x14ac:dyDescent="0.3">
      <c r="A20243" s="38" t="s">
        <v>20548</v>
      </c>
      <c r="B20243" s="39">
        <v>29.39</v>
      </c>
    </row>
    <row r="20244" spans="1:2" x14ac:dyDescent="0.3">
      <c r="A20244" s="38" t="s">
        <v>20549</v>
      </c>
      <c r="B20244" s="39">
        <v>27.93</v>
      </c>
    </row>
    <row r="20245" spans="1:2" x14ac:dyDescent="0.3">
      <c r="A20245" s="38" t="s">
        <v>20550</v>
      </c>
      <c r="B20245" s="39">
        <v>27.8</v>
      </c>
    </row>
    <row r="20246" spans="1:2" x14ac:dyDescent="0.3">
      <c r="A20246" s="38" t="s">
        <v>20551</v>
      </c>
      <c r="B20246" s="39">
        <v>26.34</v>
      </c>
    </row>
    <row r="20247" spans="1:2" x14ac:dyDescent="0.3">
      <c r="A20247" s="38" t="s">
        <v>20552</v>
      </c>
      <c r="B20247" s="39">
        <v>31.42</v>
      </c>
    </row>
    <row r="20248" spans="1:2" x14ac:dyDescent="0.3">
      <c r="A20248" s="38" t="s">
        <v>20553</v>
      </c>
      <c r="B20248" s="39">
        <v>29.96</v>
      </c>
    </row>
    <row r="20249" spans="1:2" x14ac:dyDescent="0.3">
      <c r="A20249" s="38" t="s">
        <v>20554</v>
      </c>
      <c r="B20249" s="39">
        <v>26.56</v>
      </c>
    </row>
    <row r="20250" spans="1:2" x14ac:dyDescent="0.3">
      <c r="A20250" s="38" t="s">
        <v>20555</v>
      </c>
      <c r="B20250" s="39">
        <v>25.1</v>
      </c>
    </row>
    <row r="20251" spans="1:2" x14ac:dyDescent="0.3">
      <c r="A20251" s="38" t="s">
        <v>20556</v>
      </c>
      <c r="B20251" s="39">
        <v>23.31</v>
      </c>
    </row>
    <row r="20252" spans="1:2" x14ac:dyDescent="0.3">
      <c r="A20252" s="38" t="s">
        <v>20557</v>
      </c>
      <c r="B20252" s="39">
        <v>21.85</v>
      </c>
    </row>
    <row r="20253" spans="1:2" x14ac:dyDescent="0.3">
      <c r="A20253" s="38" t="s">
        <v>20558</v>
      </c>
      <c r="B20253" s="39">
        <v>61.37</v>
      </c>
    </row>
    <row r="20254" spans="1:2" x14ac:dyDescent="0.3">
      <c r="A20254" s="38" t="s">
        <v>20559</v>
      </c>
      <c r="B20254" s="39">
        <v>58.46</v>
      </c>
    </row>
    <row r="20255" spans="1:2" x14ac:dyDescent="0.3">
      <c r="A20255" s="38" t="s">
        <v>20560</v>
      </c>
      <c r="B20255" s="39">
        <v>4072</v>
      </c>
    </row>
    <row r="20256" spans="1:2" x14ac:dyDescent="0.3">
      <c r="A20256" s="38" t="s">
        <v>20561</v>
      </c>
      <c r="B20256" s="39">
        <v>4072</v>
      </c>
    </row>
    <row r="20257" spans="1:2" x14ac:dyDescent="0.3">
      <c r="A20257" s="38" t="s">
        <v>20562</v>
      </c>
      <c r="B20257" s="39">
        <v>72</v>
      </c>
    </row>
    <row r="20258" spans="1:2" x14ac:dyDescent="0.3">
      <c r="A20258" s="38" t="s">
        <v>20563</v>
      </c>
      <c r="B20258" s="39">
        <v>72</v>
      </c>
    </row>
    <row r="20259" spans="1:2" x14ac:dyDescent="0.3">
      <c r="A20259" s="38" t="s">
        <v>20564</v>
      </c>
      <c r="B20259" s="39">
        <v>168</v>
      </c>
    </row>
    <row r="20260" spans="1:2" x14ac:dyDescent="0.3">
      <c r="A20260" s="38" t="s">
        <v>20565</v>
      </c>
      <c r="B20260" s="39">
        <v>168</v>
      </c>
    </row>
    <row r="20261" spans="1:2" x14ac:dyDescent="0.3">
      <c r="A20261" s="38" t="s">
        <v>20566</v>
      </c>
      <c r="B20261" s="39">
        <v>11.5</v>
      </c>
    </row>
    <row r="20262" spans="1:2" x14ac:dyDescent="0.3">
      <c r="A20262" s="38" t="s">
        <v>20567</v>
      </c>
      <c r="B20262" s="39">
        <v>11.5</v>
      </c>
    </row>
    <row r="20263" spans="1:2" x14ac:dyDescent="0.3">
      <c r="A20263" s="38" t="s">
        <v>20568</v>
      </c>
      <c r="B20263" s="39">
        <v>4.67</v>
      </c>
    </row>
    <row r="20264" spans="1:2" x14ac:dyDescent="0.3">
      <c r="A20264" s="38" t="s">
        <v>20569</v>
      </c>
      <c r="B20264" s="39">
        <v>4.67</v>
      </c>
    </row>
    <row r="20265" spans="1:2" x14ac:dyDescent="0.3">
      <c r="A20265" s="38" t="s">
        <v>20570</v>
      </c>
      <c r="B20265" s="39">
        <v>151.72</v>
      </c>
    </row>
    <row r="20266" spans="1:2" x14ac:dyDescent="0.3">
      <c r="A20266" s="38" t="s">
        <v>20571</v>
      </c>
      <c r="B20266" s="39">
        <v>151.72</v>
      </c>
    </row>
    <row r="20267" spans="1:2" x14ac:dyDescent="0.3">
      <c r="A20267" s="38" t="s">
        <v>20572</v>
      </c>
      <c r="B20267" s="39">
        <v>38.369999999999997</v>
      </c>
    </row>
    <row r="20268" spans="1:2" x14ac:dyDescent="0.3">
      <c r="A20268" s="38" t="s">
        <v>20573</v>
      </c>
      <c r="B20268" s="39">
        <v>38.369999999999997</v>
      </c>
    </row>
    <row r="20269" spans="1:2" x14ac:dyDescent="0.3">
      <c r="A20269" s="38" t="s">
        <v>20574</v>
      </c>
      <c r="B20269" s="39">
        <v>38.58</v>
      </c>
    </row>
    <row r="20270" spans="1:2" x14ac:dyDescent="0.3">
      <c r="A20270" s="38" t="s">
        <v>101</v>
      </c>
      <c r="B20270" s="39">
        <v>38.58</v>
      </c>
    </row>
    <row r="20271" spans="1:2" x14ac:dyDescent="0.3">
      <c r="A20271" s="38" t="s">
        <v>20575</v>
      </c>
      <c r="B20271" s="39">
        <v>99.6</v>
      </c>
    </row>
    <row r="20272" spans="1:2" x14ac:dyDescent="0.3">
      <c r="A20272" s="38" t="s">
        <v>20576</v>
      </c>
      <c r="B20272" s="39">
        <v>99.6</v>
      </c>
    </row>
    <row r="20273" spans="1:2" x14ac:dyDescent="0.3">
      <c r="A20273" s="38" t="s">
        <v>20577</v>
      </c>
      <c r="B20273" s="39">
        <v>223.2</v>
      </c>
    </row>
    <row r="20274" spans="1:2" x14ac:dyDescent="0.3">
      <c r="A20274" s="38" t="s">
        <v>20578</v>
      </c>
      <c r="B20274" s="39">
        <v>223.2</v>
      </c>
    </row>
    <row r="20275" spans="1:2" x14ac:dyDescent="0.3">
      <c r="A20275" s="38" t="s">
        <v>20579</v>
      </c>
      <c r="B20275" s="39">
        <v>32.270000000000003</v>
      </c>
    </row>
    <row r="20276" spans="1:2" x14ac:dyDescent="0.3">
      <c r="A20276" s="38" t="s">
        <v>20580</v>
      </c>
      <c r="B20276" s="39">
        <v>32.270000000000003</v>
      </c>
    </row>
    <row r="20277" spans="1:2" x14ac:dyDescent="0.3">
      <c r="A20277" s="38" t="s">
        <v>20581</v>
      </c>
      <c r="B20277" s="39">
        <v>190.94</v>
      </c>
    </row>
    <row r="20278" spans="1:2" x14ac:dyDescent="0.3">
      <c r="A20278" s="38" t="s">
        <v>20582</v>
      </c>
      <c r="B20278" s="39">
        <v>190.94</v>
      </c>
    </row>
    <row r="20279" spans="1:2" x14ac:dyDescent="0.3">
      <c r="A20279" s="38" t="s">
        <v>20583</v>
      </c>
      <c r="B20279" s="39">
        <v>77.59</v>
      </c>
    </row>
    <row r="20280" spans="1:2" x14ac:dyDescent="0.3">
      <c r="A20280" s="38" t="s">
        <v>20584</v>
      </c>
      <c r="B20280" s="39">
        <v>77.59</v>
      </c>
    </row>
    <row r="20281" spans="1:2" x14ac:dyDescent="0.3">
      <c r="A20281" s="38" t="s">
        <v>20585</v>
      </c>
      <c r="B20281" s="39">
        <v>182.59</v>
      </c>
    </row>
    <row r="20282" spans="1:2" x14ac:dyDescent="0.3">
      <c r="A20282" s="38" t="s">
        <v>20586</v>
      </c>
      <c r="B20282" s="39">
        <v>182.59</v>
      </c>
    </row>
    <row r="20283" spans="1:2" x14ac:dyDescent="0.3">
      <c r="A20283" s="38" t="s">
        <v>20587</v>
      </c>
      <c r="B20283" s="39">
        <v>4003</v>
      </c>
    </row>
    <row r="20284" spans="1:2" x14ac:dyDescent="0.3">
      <c r="A20284" s="38" t="s">
        <v>20588</v>
      </c>
      <c r="B20284" s="39">
        <v>4003</v>
      </c>
    </row>
    <row r="20285" spans="1:2" x14ac:dyDescent="0.3">
      <c r="A20285" s="38" t="s">
        <v>20589</v>
      </c>
      <c r="B20285" s="39">
        <v>9</v>
      </c>
    </row>
    <row r="20286" spans="1:2" x14ac:dyDescent="0.3">
      <c r="A20286" s="38" t="s">
        <v>20590</v>
      </c>
      <c r="B20286" s="39">
        <v>9</v>
      </c>
    </row>
    <row r="20287" spans="1:2" x14ac:dyDescent="0.3">
      <c r="A20287" s="38" t="s">
        <v>20591</v>
      </c>
      <c r="B20287" s="39">
        <v>3</v>
      </c>
    </row>
    <row r="20288" spans="1:2" x14ac:dyDescent="0.3">
      <c r="A20288" s="38" t="s">
        <v>20592</v>
      </c>
      <c r="B20288" s="39">
        <v>3</v>
      </c>
    </row>
    <row r="20289" spans="1:2" x14ac:dyDescent="0.3">
      <c r="A20289" s="38" t="s">
        <v>20593</v>
      </c>
      <c r="B20289" s="39">
        <v>5557</v>
      </c>
    </row>
    <row r="20290" spans="1:2" x14ac:dyDescent="0.3">
      <c r="A20290" s="38" t="s">
        <v>20594</v>
      </c>
      <c r="B20290" s="39">
        <v>5557</v>
      </c>
    </row>
    <row r="20291" spans="1:2" x14ac:dyDescent="0.3">
      <c r="A20291" s="38" t="s">
        <v>20595</v>
      </c>
      <c r="B20291" s="39">
        <v>23.86</v>
      </c>
    </row>
    <row r="20292" spans="1:2" x14ac:dyDescent="0.3">
      <c r="A20292" s="38" t="s">
        <v>20596</v>
      </c>
      <c r="B20292" s="39">
        <v>23.86</v>
      </c>
    </row>
    <row r="20293" spans="1:2" x14ac:dyDescent="0.3">
      <c r="A20293" s="38" t="s">
        <v>20597</v>
      </c>
      <c r="B20293" s="39">
        <v>52.48</v>
      </c>
    </row>
    <row r="20294" spans="1:2" x14ac:dyDescent="0.3">
      <c r="A20294" s="38" t="s">
        <v>20598</v>
      </c>
      <c r="B20294" s="39">
        <v>52.48</v>
      </c>
    </row>
    <row r="20295" spans="1:2" x14ac:dyDescent="0.3">
      <c r="A20295" s="38" t="s">
        <v>20599</v>
      </c>
      <c r="B20295" s="39">
        <v>54.49</v>
      </c>
    </row>
    <row r="20296" spans="1:2" x14ac:dyDescent="0.3">
      <c r="A20296" s="38" t="s">
        <v>20600</v>
      </c>
      <c r="B20296" s="39">
        <v>54.49</v>
      </c>
    </row>
    <row r="20297" spans="1:2" x14ac:dyDescent="0.3">
      <c r="A20297" s="38" t="s">
        <v>20601</v>
      </c>
      <c r="B20297" s="39">
        <v>45.38</v>
      </c>
    </row>
    <row r="20298" spans="1:2" x14ac:dyDescent="0.3">
      <c r="A20298" s="38" t="s">
        <v>102</v>
      </c>
      <c r="B20298" s="39">
        <v>45.38</v>
      </c>
    </row>
    <row r="20299" spans="1:2" x14ac:dyDescent="0.3">
      <c r="A20299" s="38" t="s">
        <v>20602</v>
      </c>
      <c r="B20299" s="39">
        <v>125.99</v>
      </c>
    </row>
    <row r="20300" spans="1:2" x14ac:dyDescent="0.3">
      <c r="A20300" s="38" t="s">
        <v>20603</v>
      </c>
      <c r="B20300" s="39">
        <v>125.99</v>
      </c>
    </row>
    <row r="20301" spans="1:2" x14ac:dyDescent="0.3">
      <c r="A20301" s="38" t="s">
        <v>20604</v>
      </c>
      <c r="B20301" s="39">
        <v>209.29</v>
      </c>
    </row>
    <row r="20302" spans="1:2" x14ac:dyDescent="0.3">
      <c r="A20302" s="38" t="s">
        <v>20605</v>
      </c>
      <c r="B20302" s="39">
        <v>209.29</v>
      </c>
    </row>
    <row r="20303" spans="1:2" x14ac:dyDescent="0.3">
      <c r="A20303" s="38" t="s">
        <v>20606</v>
      </c>
      <c r="B20303" s="39">
        <v>126.14</v>
      </c>
    </row>
    <row r="20304" spans="1:2" x14ac:dyDescent="0.3">
      <c r="A20304" s="38" t="s">
        <v>20607</v>
      </c>
      <c r="B20304" s="39">
        <v>126.14</v>
      </c>
    </row>
    <row r="20305" spans="1:2" x14ac:dyDescent="0.3">
      <c r="A20305" s="38" t="s">
        <v>20608</v>
      </c>
      <c r="B20305" s="39">
        <v>21.17</v>
      </c>
    </row>
    <row r="20306" spans="1:2" x14ac:dyDescent="0.3">
      <c r="A20306" s="38" t="s">
        <v>104</v>
      </c>
      <c r="B20306" s="39">
        <v>21.17</v>
      </c>
    </row>
    <row r="20307" spans="1:2" x14ac:dyDescent="0.3">
      <c r="A20307" s="38" t="s">
        <v>20609</v>
      </c>
      <c r="B20307" s="39">
        <v>18.88</v>
      </c>
    </row>
    <row r="20308" spans="1:2" x14ac:dyDescent="0.3">
      <c r="A20308" s="38" t="s">
        <v>20610</v>
      </c>
      <c r="B20308" s="39">
        <v>18.88</v>
      </c>
    </row>
    <row r="20309" spans="1:2" x14ac:dyDescent="0.3">
      <c r="A20309" s="38" t="s">
        <v>20611</v>
      </c>
      <c r="B20309" s="39">
        <v>16.579999999999998</v>
      </c>
    </row>
    <row r="20310" spans="1:2" x14ac:dyDescent="0.3">
      <c r="A20310" s="38" t="s">
        <v>20612</v>
      </c>
      <c r="B20310" s="39">
        <v>16.579999999999998</v>
      </c>
    </row>
    <row r="20311" spans="1:2" x14ac:dyDescent="0.3">
      <c r="A20311" s="38" t="s">
        <v>20613</v>
      </c>
      <c r="B20311" s="39">
        <v>450.51</v>
      </c>
    </row>
    <row r="20312" spans="1:2" x14ac:dyDescent="0.3">
      <c r="A20312" s="38" t="s">
        <v>20614</v>
      </c>
      <c r="B20312" s="39">
        <v>450.51</v>
      </c>
    </row>
    <row r="20313" spans="1:2" x14ac:dyDescent="0.3">
      <c r="A20313" s="38" t="s">
        <v>20615</v>
      </c>
      <c r="B20313" s="39">
        <v>29.99</v>
      </c>
    </row>
    <row r="20314" spans="1:2" x14ac:dyDescent="0.3">
      <c r="A20314" s="38" t="s">
        <v>20616</v>
      </c>
      <c r="B20314" s="39">
        <v>29.99</v>
      </c>
    </row>
    <row r="20315" spans="1:2" x14ac:dyDescent="0.3">
      <c r="A20315" s="38" t="s">
        <v>20617</v>
      </c>
      <c r="B20315" s="39">
        <v>105.05</v>
      </c>
    </row>
    <row r="20316" spans="1:2" x14ac:dyDescent="0.3">
      <c r="A20316" s="38" t="s">
        <v>20618</v>
      </c>
      <c r="B20316" s="39">
        <v>105.05</v>
      </c>
    </row>
    <row r="20317" spans="1:2" x14ac:dyDescent="0.3">
      <c r="A20317" s="38" t="s">
        <v>20619</v>
      </c>
      <c r="B20317" s="39">
        <v>179.78</v>
      </c>
    </row>
    <row r="20318" spans="1:2" x14ac:dyDescent="0.3">
      <c r="A20318" s="38" t="s">
        <v>20620</v>
      </c>
      <c r="B20318" s="39">
        <v>179.78</v>
      </c>
    </row>
    <row r="20319" spans="1:2" x14ac:dyDescent="0.3">
      <c r="A20319" s="38" t="s">
        <v>20621</v>
      </c>
      <c r="B20319" s="39">
        <v>197.27</v>
      </c>
    </row>
    <row r="20320" spans="1:2" x14ac:dyDescent="0.3">
      <c r="A20320" s="38" t="s">
        <v>20622</v>
      </c>
      <c r="B20320" s="39">
        <v>197.27</v>
      </c>
    </row>
    <row r="20321" spans="1:2" x14ac:dyDescent="0.3">
      <c r="A20321" s="38" t="s">
        <v>20623</v>
      </c>
      <c r="B20321" s="39">
        <v>102.8</v>
      </c>
    </row>
    <row r="20322" spans="1:2" x14ac:dyDescent="0.3">
      <c r="A20322" s="38" t="s">
        <v>20624</v>
      </c>
      <c r="B20322" s="39">
        <v>102.8</v>
      </c>
    </row>
    <row r="20323" spans="1:2" x14ac:dyDescent="0.3">
      <c r="A20323" s="38" t="s">
        <v>20625</v>
      </c>
      <c r="B20323" s="39">
        <v>83.23</v>
      </c>
    </row>
    <row r="20324" spans="1:2" x14ac:dyDescent="0.3">
      <c r="A20324" s="38" t="s">
        <v>20626</v>
      </c>
      <c r="B20324" s="39">
        <v>83.23</v>
      </c>
    </row>
    <row r="20325" spans="1:2" x14ac:dyDescent="0.3">
      <c r="A20325" s="38" t="s">
        <v>20627</v>
      </c>
      <c r="B20325" s="39">
        <v>363.27</v>
      </c>
    </row>
    <row r="20326" spans="1:2" x14ac:dyDescent="0.3">
      <c r="A20326" s="38" t="s">
        <v>20628</v>
      </c>
      <c r="B20326" s="39">
        <v>363.27</v>
      </c>
    </row>
    <row r="20327" spans="1:2" x14ac:dyDescent="0.3">
      <c r="A20327" s="38" t="s">
        <v>20629</v>
      </c>
      <c r="B20327" s="39">
        <v>144.65</v>
      </c>
    </row>
    <row r="20328" spans="1:2" x14ac:dyDescent="0.3">
      <c r="A20328" s="38" t="s">
        <v>20630</v>
      </c>
      <c r="B20328" s="39">
        <v>144.65</v>
      </c>
    </row>
    <row r="20329" spans="1:2" x14ac:dyDescent="0.3">
      <c r="A20329" s="38" t="s">
        <v>20631</v>
      </c>
      <c r="B20329" s="39">
        <v>3435</v>
      </c>
    </row>
    <row r="20330" spans="1:2" x14ac:dyDescent="0.3">
      <c r="A20330" s="38" t="s">
        <v>20632</v>
      </c>
      <c r="B20330" s="39">
        <v>3435</v>
      </c>
    </row>
    <row r="20331" spans="1:2" x14ac:dyDescent="0.3">
      <c r="A20331" s="38" t="s">
        <v>20633</v>
      </c>
      <c r="B20331" s="39">
        <v>1201</v>
      </c>
    </row>
    <row r="20332" spans="1:2" x14ac:dyDescent="0.3">
      <c r="A20332" s="38" t="s">
        <v>20634</v>
      </c>
      <c r="B20332" s="39">
        <v>1201</v>
      </c>
    </row>
    <row r="20333" spans="1:2" x14ac:dyDescent="0.3">
      <c r="A20333" s="38" t="s">
        <v>20635</v>
      </c>
      <c r="B20333" s="39">
        <v>15.46</v>
      </c>
    </row>
    <row r="20334" spans="1:2" x14ac:dyDescent="0.3">
      <c r="A20334" s="38" t="s">
        <v>20636</v>
      </c>
      <c r="B20334" s="39">
        <v>14.06</v>
      </c>
    </row>
    <row r="20335" spans="1:2" x14ac:dyDescent="0.3">
      <c r="A20335" s="38" t="s">
        <v>20637</v>
      </c>
      <c r="B20335" s="39">
        <v>16.77</v>
      </c>
    </row>
    <row r="20336" spans="1:2" x14ac:dyDescent="0.3">
      <c r="A20336" s="38" t="s">
        <v>20638</v>
      </c>
      <c r="B20336" s="39">
        <v>15.37</v>
      </c>
    </row>
    <row r="20337" spans="1:2" x14ac:dyDescent="0.3">
      <c r="A20337" s="38" t="s">
        <v>20639</v>
      </c>
      <c r="B20337" s="39">
        <v>5144</v>
      </c>
    </row>
    <row r="20338" spans="1:2" x14ac:dyDescent="0.3">
      <c r="A20338" s="38" t="s">
        <v>20640</v>
      </c>
      <c r="B20338" s="39">
        <v>4591</v>
      </c>
    </row>
    <row r="20339" spans="1:2" x14ac:dyDescent="0.3">
      <c r="A20339" s="38" t="s">
        <v>20641</v>
      </c>
      <c r="B20339" s="39">
        <v>38.49</v>
      </c>
    </row>
    <row r="20340" spans="1:2" x14ac:dyDescent="0.3">
      <c r="A20340" s="38" t="s">
        <v>20642</v>
      </c>
      <c r="B20340" s="39">
        <v>36.159999999999997</v>
      </c>
    </row>
    <row r="20341" spans="1:2" x14ac:dyDescent="0.3">
      <c r="A20341" s="38" t="s">
        <v>20643</v>
      </c>
      <c r="B20341" s="39">
        <v>64.03</v>
      </c>
    </row>
    <row r="20342" spans="1:2" x14ac:dyDescent="0.3">
      <c r="A20342" s="38" t="s">
        <v>20644</v>
      </c>
      <c r="B20342" s="39">
        <v>61.7</v>
      </c>
    </row>
    <row r="20343" spans="1:2" x14ac:dyDescent="0.3">
      <c r="A20343" s="38" t="s">
        <v>20645</v>
      </c>
      <c r="B20343" s="39">
        <v>81.900000000000006</v>
      </c>
    </row>
    <row r="20344" spans="1:2" x14ac:dyDescent="0.3">
      <c r="A20344" s="38" t="s">
        <v>20646</v>
      </c>
      <c r="B20344" s="39">
        <v>79.569999999999993</v>
      </c>
    </row>
    <row r="20345" spans="1:2" x14ac:dyDescent="0.3">
      <c r="A20345" s="38" t="s">
        <v>20647</v>
      </c>
      <c r="B20345" s="39">
        <v>109.22</v>
      </c>
    </row>
    <row r="20346" spans="1:2" x14ac:dyDescent="0.3">
      <c r="A20346" s="38" t="s">
        <v>20648</v>
      </c>
      <c r="B20346" s="39">
        <v>106.42</v>
      </c>
    </row>
    <row r="20347" spans="1:2" x14ac:dyDescent="0.3">
      <c r="A20347" s="38" t="s">
        <v>20649</v>
      </c>
      <c r="B20347" s="39">
        <v>142.88999999999999</v>
      </c>
    </row>
    <row r="20348" spans="1:2" x14ac:dyDescent="0.3">
      <c r="A20348" s="38" t="s">
        <v>20650</v>
      </c>
      <c r="B20348" s="39">
        <v>140.09</v>
      </c>
    </row>
    <row r="20349" spans="1:2" x14ac:dyDescent="0.3">
      <c r="A20349" s="38" t="s">
        <v>20651</v>
      </c>
      <c r="B20349" s="39">
        <v>4969</v>
      </c>
    </row>
    <row r="20350" spans="1:2" x14ac:dyDescent="0.3">
      <c r="A20350" s="38" t="s">
        <v>20652</v>
      </c>
      <c r="B20350" s="39">
        <v>4619</v>
      </c>
    </row>
    <row r="20351" spans="1:2" x14ac:dyDescent="0.3">
      <c r="A20351" s="38" t="s">
        <v>20653</v>
      </c>
      <c r="B20351" s="39">
        <v>28.81</v>
      </c>
    </row>
    <row r="20352" spans="1:2" x14ac:dyDescent="0.3">
      <c r="A20352" s="38" t="s">
        <v>20654</v>
      </c>
      <c r="B20352" s="39">
        <v>28.81</v>
      </c>
    </row>
    <row r="20353" spans="1:2" x14ac:dyDescent="0.3">
      <c r="A20353" s="38" t="s">
        <v>20655</v>
      </c>
      <c r="B20353" s="39">
        <v>13.56</v>
      </c>
    </row>
    <row r="20354" spans="1:2" x14ac:dyDescent="0.3">
      <c r="A20354" s="38" t="s">
        <v>20656</v>
      </c>
      <c r="B20354" s="39">
        <v>13.56</v>
      </c>
    </row>
    <row r="20355" spans="1:2" x14ac:dyDescent="0.3">
      <c r="A20355" s="38" t="s">
        <v>20657</v>
      </c>
      <c r="B20355" s="39">
        <v>11.89</v>
      </c>
    </row>
    <row r="20356" spans="1:2" x14ac:dyDescent="0.3">
      <c r="A20356" s="38" t="s">
        <v>20658</v>
      </c>
      <c r="B20356" s="39">
        <v>11.89</v>
      </c>
    </row>
    <row r="20357" spans="1:2" x14ac:dyDescent="0.3">
      <c r="A20357" s="38" t="s">
        <v>20659</v>
      </c>
      <c r="B20357" s="39">
        <v>37.799999999999997</v>
      </c>
    </row>
    <row r="20358" spans="1:2" x14ac:dyDescent="0.3">
      <c r="A20358" s="38" t="s">
        <v>20660</v>
      </c>
      <c r="B20358" s="39">
        <v>37.799999999999997</v>
      </c>
    </row>
    <row r="20359" spans="1:2" x14ac:dyDescent="0.3">
      <c r="A20359" s="38" t="s">
        <v>20661</v>
      </c>
      <c r="B20359" s="39">
        <v>31.63</v>
      </c>
    </row>
    <row r="20360" spans="1:2" x14ac:dyDescent="0.3">
      <c r="A20360" s="38" t="s">
        <v>20662</v>
      </c>
      <c r="B20360" s="39">
        <v>31.63</v>
      </c>
    </row>
    <row r="20361" spans="1:2" x14ac:dyDescent="0.3">
      <c r="A20361" s="38" t="s">
        <v>20663</v>
      </c>
      <c r="B20361" s="39">
        <v>23.4</v>
      </c>
    </row>
    <row r="20362" spans="1:2" x14ac:dyDescent="0.3">
      <c r="A20362" s="38" t="s">
        <v>20664</v>
      </c>
      <c r="B20362" s="39">
        <v>23.4</v>
      </c>
    </row>
    <row r="20363" spans="1:2" x14ac:dyDescent="0.3">
      <c r="A20363" s="38" t="s">
        <v>20665</v>
      </c>
      <c r="B20363" s="39">
        <v>1.87</v>
      </c>
    </row>
    <row r="20364" spans="1:2" x14ac:dyDescent="0.3">
      <c r="A20364" s="38" t="s">
        <v>20666</v>
      </c>
      <c r="B20364" s="39">
        <v>1.87</v>
      </c>
    </row>
    <row r="20365" spans="1:2" x14ac:dyDescent="0.3">
      <c r="A20365" s="38" t="s">
        <v>20667</v>
      </c>
      <c r="B20365" s="39">
        <v>0.84</v>
      </c>
    </row>
    <row r="20366" spans="1:2" x14ac:dyDescent="0.3">
      <c r="A20366" s="38" t="s">
        <v>20668</v>
      </c>
      <c r="B20366" s="39">
        <v>0.84</v>
      </c>
    </row>
    <row r="20367" spans="1:2" x14ac:dyDescent="0.3">
      <c r="A20367" s="38" t="s">
        <v>20669</v>
      </c>
      <c r="B20367" s="39">
        <v>72.34</v>
      </c>
    </row>
    <row r="20368" spans="1:2" x14ac:dyDescent="0.3">
      <c r="A20368" s="38" t="s">
        <v>20670</v>
      </c>
      <c r="B20368" s="39">
        <v>72.34</v>
      </c>
    </row>
    <row r="20369" spans="1:2" x14ac:dyDescent="0.3">
      <c r="A20369" s="38" t="s">
        <v>20671</v>
      </c>
      <c r="B20369" s="39">
        <v>68.319999999999993</v>
      </c>
    </row>
    <row r="20370" spans="1:2" x14ac:dyDescent="0.3">
      <c r="A20370" s="38" t="s">
        <v>20672</v>
      </c>
      <c r="B20370" s="39">
        <v>68.319999999999993</v>
      </c>
    </row>
    <row r="20371" spans="1:2" x14ac:dyDescent="0.3">
      <c r="A20371" s="38" t="s">
        <v>20673</v>
      </c>
      <c r="B20371" s="39">
        <v>61.57</v>
      </c>
    </row>
    <row r="20372" spans="1:2" x14ac:dyDescent="0.3">
      <c r="A20372" s="38" t="s">
        <v>20674</v>
      </c>
      <c r="B20372" s="39">
        <v>61.57</v>
      </c>
    </row>
    <row r="20373" spans="1:2" x14ac:dyDescent="0.3">
      <c r="A20373" s="38" t="s">
        <v>20675</v>
      </c>
      <c r="B20373" s="39">
        <v>90.85</v>
      </c>
    </row>
    <row r="20374" spans="1:2" x14ac:dyDescent="0.3">
      <c r="A20374" s="38" t="s">
        <v>20676</v>
      </c>
      <c r="B20374" s="39">
        <v>90.85</v>
      </c>
    </row>
    <row r="20375" spans="1:2" x14ac:dyDescent="0.3">
      <c r="A20375" s="38" t="s">
        <v>20677</v>
      </c>
      <c r="B20375" s="39">
        <v>6.22</v>
      </c>
    </row>
    <row r="20376" spans="1:2" x14ac:dyDescent="0.3">
      <c r="A20376" s="38" t="s">
        <v>20678</v>
      </c>
      <c r="B20376" s="39">
        <v>6.22</v>
      </c>
    </row>
    <row r="20377" spans="1:2" x14ac:dyDescent="0.3">
      <c r="A20377" s="38" t="s">
        <v>20679</v>
      </c>
      <c r="B20377" s="39">
        <v>8.7100000000000009</v>
      </c>
    </row>
    <row r="20378" spans="1:2" x14ac:dyDescent="0.3">
      <c r="A20378" s="38" t="s">
        <v>20680</v>
      </c>
      <c r="B20378" s="39">
        <v>8.7100000000000009</v>
      </c>
    </row>
    <row r="20379" spans="1:2" x14ac:dyDescent="0.3">
      <c r="A20379" s="38" t="s">
        <v>20681</v>
      </c>
      <c r="B20379" s="39">
        <v>4.8899999999999997</v>
      </c>
    </row>
    <row r="20380" spans="1:2" x14ac:dyDescent="0.3">
      <c r="A20380" s="38" t="s">
        <v>20682</v>
      </c>
      <c r="B20380" s="39">
        <v>4.8899999999999997</v>
      </c>
    </row>
    <row r="20381" spans="1:2" x14ac:dyDescent="0.3">
      <c r="A20381" s="38" t="s">
        <v>20683</v>
      </c>
      <c r="B20381" s="39">
        <v>10.8</v>
      </c>
    </row>
    <row r="20382" spans="1:2" x14ac:dyDescent="0.3">
      <c r="A20382" s="38" t="s">
        <v>20684</v>
      </c>
      <c r="B20382" s="39">
        <v>10.8</v>
      </c>
    </row>
    <row r="20383" spans="1:2" x14ac:dyDescent="0.3">
      <c r="A20383" s="38" t="s">
        <v>20685</v>
      </c>
      <c r="B20383" s="39">
        <v>9.93</v>
      </c>
    </row>
    <row r="20384" spans="1:2" x14ac:dyDescent="0.3">
      <c r="A20384" s="38" t="s">
        <v>20686</v>
      </c>
      <c r="B20384" s="39">
        <v>9.93</v>
      </c>
    </row>
    <row r="20385" spans="1:2" x14ac:dyDescent="0.3">
      <c r="A20385" s="38" t="s">
        <v>20687</v>
      </c>
      <c r="B20385" s="39">
        <v>3.46</v>
      </c>
    </row>
    <row r="20386" spans="1:2" x14ac:dyDescent="0.3">
      <c r="A20386" s="38" t="s">
        <v>20688</v>
      </c>
      <c r="B20386" s="39">
        <v>3.46</v>
      </c>
    </row>
    <row r="20387" spans="1:2" x14ac:dyDescent="0.3">
      <c r="A20387" s="38" t="s">
        <v>20689</v>
      </c>
      <c r="B20387" s="39">
        <v>2.14</v>
      </c>
    </row>
    <row r="20388" spans="1:2" x14ac:dyDescent="0.3">
      <c r="A20388" s="38" t="s">
        <v>20690</v>
      </c>
      <c r="B20388" s="39">
        <v>2.14</v>
      </c>
    </row>
    <row r="20389" spans="1:2" x14ac:dyDescent="0.3">
      <c r="A20389" s="38" t="s">
        <v>20691</v>
      </c>
      <c r="B20389" s="39">
        <v>23.83</v>
      </c>
    </row>
    <row r="20390" spans="1:2" x14ac:dyDescent="0.3">
      <c r="A20390" s="38" t="s">
        <v>20692</v>
      </c>
      <c r="B20390" s="39">
        <v>23.83</v>
      </c>
    </row>
    <row r="20391" spans="1:2" x14ac:dyDescent="0.3">
      <c r="A20391" s="38" t="s">
        <v>20693</v>
      </c>
      <c r="B20391" s="39">
        <v>6.43</v>
      </c>
    </row>
    <row r="20392" spans="1:2" x14ac:dyDescent="0.3">
      <c r="A20392" s="38" t="s">
        <v>20694</v>
      </c>
      <c r="B20392" s="39">
        <v>6.43</v>
      </c>
    </row>
    <row r="20393" spans="1:2" x14ac:dyDescent="0.3">
      <c r="A20393" s="38" t="s">
        <v>20695</v>
      </c>
      <c r="B20393" s="39">
        <v>1.08</v>
      </c>
    </row>
    <row r="20394" spans="1:2" x14ac:dyDescent="0.3">
      <c r="A20394" s="38" t="s">
        <v>20696</v>
      </c>
      <c r="B20394" s="39">
        <v>1.08</v>
      </c>
    </row>
    <row r="20395" spans="1:2" x14ac:dyDescent="0.3">
      <c r="A20395" s="38" t="s">
        <v>20697</v>
      </c>
      <c r="B20395" s="39">
        <v>138.34</v>
      </c>
    </row>
    <row r="20396" spans="1:2" x14ac:dyDescent="0.3">
      <c r="A20396" s="38" t="s">
        <v>20698</v>
      </c>
      <c r="B20396" s="39">
        <v>138.34</v>
      </c>
    </row>
    <row r="20397" spans="1:2" x14ac:dyDescent="0.3">
      <c r="A20397" s="38" t="s">
        <v>20699</v>
      </c>
      <c r="B20397" s="39">
        <v>294.27</v>
      </c>
    </row>
    <row r="20398" spans="1:2" x14ac:dyDescent="0.3">
      <c r="A20398" s="38" t="s">
        <v>20700</v>
      </c>
      <c r="B20398" s="39">
        <v>294.27</v>
      </c>
    </row>
    <row r="20399" spans="1:2" x14ac:dyDescent="0.3">
      <c r="A20399" s="38" t="s">
        <v>20701</v>
      </c>
      <c r="B20399" s="39">
        <v>27.6</v>
      </c>
    </row>
    <row r="20400" spans="1:2" x14ac:dyDescent="0.3">
      <c r="A20400" s="38" t="s">
        <v>20702</v>
      </c>
      <c r="B20400" s="39">
        <v>27.6</v>
      </c>
    </row>
    <row r="20401" spans="1:2" x14ac:dyDescent="0.3">
      <c r="A20401" s="38" t="s">
        <v>20703</v>
      </c>
      <c r="B20401" s="39">
        <v>27.72</v>
      </c>
    </row>
    <row r="20402" spans="1:2" x14ac:dyDescent="0.3">
      <c r="A20402" s="38" t="s">
        <v>20704</v>
      </c>
      <c r="B20402" s="39">
        <v>27.72</v>
      </c>
    </row>
    <row r="20403" spans="1:2" x14ac:dyDescent="0.3">
      <c r="A20403" s="38" t="s">
        <v>20705</v>
      </c>
      <c r="B20403" s="39">
        <v>310.49</v>
      </c>
    </row>
    <row r="20404" spans="1:2" x14ac:dyDescent="0.3">
      <c r="A20404" s="38" t="s">
        <v>20706</v>
      </c>
      <c r="B20404" s="39">
        <v>308.16000000000003</v>
      </c>
    </row>
    <row r="20405" spans="1:2" x14ac:dyDescent="0.3">
      <c r="A20405" s="38" t="s">
        <v>20707</v>
      </c>
      <c r="B20405" s="39">
        <v>9.9700000000000006</v>
      </c>
    </row>
    <row r="20406" spans="1:2" x14ac:dyDescent="0.3">
      <c r="A20406" s="38" t="s">
        <v>20708</v>
      </c>
      <c r="B20406" s="39">
        <v>9.9700000000000006</v>
      </c>
    </row>
    <row r="20407" spans="1:2" x14ac:dyDescent="0.3">
      <c r="A20407" s="38" t="s">
        <v>20709</v>
      </c>
      <c r="B20407" s="39">
        <v>102.9</v>
      </c>
    </row>
    <row r="20408" spans="1:2" x14ac:dyDescent="0.3">
      <c r="A20408" s="38" t="s">
        <v>20710</v>
      </c>
      <c r="B20408" s="39">
        <v>102.9</v>
      </c>
    </row>
    <row r="20409" spans="1:2" x14ac:dyDescent="0.3">
      <c r="A20409" s="38" t="s">
        <v>20711</v>
      </c>
      <c r="B20409" s="39">
        <v>3105</v>
      </c>
    </row>
    <row r="20410" spans="1:2" x14ac:dyDescent="0.3">
      <c r="A20410" s="38" t="s">
        <v>20712</v>
      </c>
      <c r="B20410" s="39">
        <v>3105</v>
      </c>
    </row>
    <row r="20411" spans="1:2" x14ac:dyDescent="0.3">
      <c r="A20411" s="38" t="s">
        <v>20713</v>
      </c>
      <c r="B20411" s="39">
        <v>3339</v>
      </c>
    </row>
    <row r="20412" spans="1:2" x14ac:dyDescent="0.3">
      <c r="A20412" s="38" t="s">
        <v>20714</v>
      </c>
      <c r="B20412" s="39">
        <v>3339</v>
      </c>
    </row>
    <row r="20413" spans="1:2" x14ac:dyDescent="0.3">
      <c r="A20413" s="38" t="s">
        <v>20715</v>
      </c>
      <c r="B20413" s="39">
        <v>2070</v>
      </c>
    </row>
    <row r="20414" spans="1:2" x14ac:dyDescent="0.3">
      <c r="A20414" s="38" t="s">
        <v>20716</v>
      </c>
      <c r="B20414" s="39">
        <v>2070</v>
      </c>
    </row>
    <row r="20415" spans="1:2" x14ac:dyDescent="0.3">
      <c r="A20415" s="38" t="s">
        <v>20717</v>
      </c>
      <c r="B20415" s="39">
        <v>2175.8000000000002</v>
      </c>
    </row>
    <row r="20416" spans="1:2" x14ac:dyDescent="0.3">
      <c r="A20416" s="38" t="s">
        <v>20718</v>
      </c>
      <c r="B20416" s="39">
        <v>2175.8000000000002</v>
      </c>
    </row>
    <row r="20417" spans="1:2" x14ac:dyDescent="0.3">
      <c r="A20417" s="38" t="s">
        <v>20719</v>
      </c>
      <c r="B20417" s="39">
        <v>3840</v>
      </c>
    </row>
    <row r="20418" spans="1:2" x14ac:dyDescent="0.3">
      <c r="A20418" s="38" t="s">
        <v>20720</v>
      </c>
      <c r="B20418" s="39">
        <v>3840</v>
      </c>
    </row>
    <row r="20419" spans="1:2" x14ac:dyDescent="0.3">
      <c r="A20419" s="38" t="s">
        <v>20721</v>
      </c>
      <c r="B20419" s="39">
        <v>3097.5</v>
      </c>
    </row>
    <row r="20420" spans="1:2" x14ac:dyDescent="0.3">
      <c r="A20420" s="38" t="s">
        <v>20722</v>
      </c>
      <c r="B20420" s="39">
        <v>3097.5</v>
      </c>
    </row>
    <row r="20421" spans="1:2" x14ac:dyDescent="0.3">
      <c r="A20421" s="38" t="s">
        <v>20723</v>
      </c>
      <c r="B20421" s="39">
        <v>4320</v>
      </c>
    </row>
    <row r="20422" spans="1:2" x14ac:dyDescent="0.3">
      <c r="A20422" s="38" t="s">
        <v>20724</v>
      </c>
      <c r="B20422" s="39">
        <v>4320</v>
      </c>
    </row>
    <row r="20423" spans="1:2" x14ac:dyDescent="0.3">
      <c r="A20423" s="38" t="s">
        <v>20725</v>
      </c>
      <c r="B20423" s="39">
        <v>3971</v>
      </c>
    </row>
    <row r="20424" spans="1:2" x14ac:dyDescent="0.3">
      <c r="A20424" s="38" t="s">
        <v>20726</v>
      </c>
      <c r="B20424" s="39">
        <v>3971</v>
      </c>
    </row>
    <row r="20425" spans="1:2" x14ac:dyDescent="0.3">
      <c r="A20425" s="38" t="s">
        <v>20727</v>
      </c>
      <c r="B20425" s="39">
        <v>4920</v>
      </c>
    </row>
    <row r="20426" spans="1:2" x14ac:dyDescent="0.3">
      <c r="A20426" s="38" t="s">
        <v>20728</v>
      </c>
      <c r="B20426" s="39">
        <v>4920</v>
      </c>
    </row>
    <row r="20427" spans="1:2" x14ac:dyDescent="0.3">
      <c r="A20427" s="38" t="s">
        <v>20729</v>
      </c>
      <c r="B20427" s="39">
        <v>4801.5</v>
      </c>
    </row>
    <row r="20428" spans="1:2" x14ac:dyDescent="0.3">
      <c r="A20428" s="38" t="s">
        <v>20730</v>
      </c>
      <c r="B20428" s="39">
        <v>4801.5</v>
      </c>
    </row>
    <row r="20429" spans="1:2" x14ac:dyDescent="0.3">
      <c r="A20429" s="38" t="s">
        <v>20731</v>
      </c>
      <c r="B20429" s="39">
        <v>6352.5</v>
      </c>
    </row>
    <row r="20430" spans="1:2" x14ac:dyDescent="0.3">
      <c r="A20430" s="38" t="s">
        <v>20732</v>
      </c>
      <c r="B20430" s="39">
        <v>6352.5</v>
      </c>
    </row>
    <row r="20431" spans="1:2" x14ac:dyDescent="0.3">
      <c r="A20431" s="38" t="s">
        <v>20733</v>
      </c>
      <c r="B20431" s="39">
        <v>6353.5</v>
      </c>
    </row>
    <row r="20432" spans="1:2" x14ac:dyDescent="0.3">
      <c r="A20432" s="38" t="s">
        <v>20734</v>
      </c>
      <c r="B20432" s="39">
        <v>6353.5</v>
      </c>
    </row>
    <row r="20433" spans="1:2" x14ac:dyDescent="0.3">
      <c r="A20433" s="38" t="s">
        <v>20735</v>
      </c>
      <c r="B20433" s="39">
        <v>8010.2</v>
      </c>
    </row>
    <row r="20434" spans="1:2" x14ac:dyDescent="0.3">
      <c r="A20434" s="38" t="s">
        <v>20736</v>
      </c>
      <c r="B20434" s="39">
        <v>8010.2</v>
      </c>
    </row>
    <row r="20435" spans="1:2" x14ac:dyDescent="0.3">
      <c r="A20435" s="38" t="s">
        <v>20737</v>
      </c>
      <c r="B20435" s="39">
        <v>8010.2</v>
      </c>
    </row>
    <row r="20436" spans="1:2" x14ac:dyDescent="0.3">
      <c r="A20436" s="38" t="s">
        <v>20738</v>
      </c>
      <c r="B20436" s="39">
        <v>8010.2</v>
      </c>
    </row>
    <row r="20437" spans="1:2" x14ac:dyDescent="0.3">
      <c r="A20437" s="38" t="s">
        <v>20739</v>
      </c>
      <c r="B20437" s="39">
        <v>9353.2999999999993</v>
      </c>
    </row>
    <row r="20438" spans="1:2" x14ac:dyDescent="0.3">
      <c r="A20438" s="38" t="s">
        <v>20740</v>
      </c>
      <c r="B20438" s="39">
        <v>9353.2999999999993</v>
      </c>
    </row>
    <row r="20439" spans="1:2" x14ac:dyDescent="0.3">
      <c r="A20439" s="38" t="s">
        <v>20741</v>
      </c>
      <c r="B20439" s="39">
        <v>9353.2999999999993</v>
      </c>
    </row>
    <row r="20440" spans="1:2" x14ac:dyDescent="0.3">
      <c r="A20440" s="38" t="s">
        <v>20742</v>
      </c>
      <c r="B20440" s="39">
        <v>9353.2999999999993</v>
      </c>
    </row>
    <row r="20441" spans="1:2" x14ac:dyDescent="0.3">
      <c r="A20441" s="38" t="s">
        <v>20743</v>
      </c>
      <c r="B20441" s="39">
        <v>400.91</v>
      </c>
    </row>
    <row r="20442" spans="1:2" x14ac:dyDescent="0.3">
      <c r="A20442" s="38" t="s">
        <v>20744</v>
      </c>
      <c r="B20442" s="39">
        <v>400.91</v>
      </c>
    </row>
    <row r="20443" spans="1:2" x14ac:dyDescent="0.3">
      <c r="A20443" s="38" t="s">
        <v>20745</v>
      </c>
      <c r="B20443" s="39">
        <v>860</v>
      </c>
    </row>
    <row r="20444" spans="1:2" x14ac:dyDescent="0.3">
      <c r="A20444" s="38" t="s">
        <v>20746</v>
      </c>
      <c r="B20444" s="39">
        <v>860</v>
      </c>
    </row>
    <row r="20445" spans="1:2" x14ac:dyDescent="0.3">
      <c r="A20445" s="38" t="s">
        <v>20747</v>
      </c>
      <c r="B20445" s="39">
        <v>1100</v>
      </c>
    </row>
    <row r="20446" spans="1:2" x14ac:dyDescent="0.3">
      <c r="A20446" s="38" t="s">
        <v>20748</v>
      </c>
      <c r="B20446" s="39">
        <v>1100</v>
      </c>
    </row>
    <row r="20447" spans="1:2" x14ac:dyDescent="0.3">
      <c r="A20447" s="38" t="s">
        <v>20749</v>
      </c>
      <c r="B20447" s="39">
        <v>1759.09</v>
      </c>
    </row>
    <row r="20448" spans="1:2" x14ac:dyDescent="0.3">
      <c r="A20448" s="38" t="s">
        <v>20750</v>
      </c>
      <c r="B20448" s="39">
        <v>1759.09</v>
      </c>
    </row>
    <row r="20449" spans="1:2" x14ac:dyDescent="0.3">
      <c r="A20449" s="38" t="s">
        <v>20751</v>
      </c>
      <c r="B20449" s="39">
        <v>1155</v>
      </c>
    </row>
    <row r="20450" spans="1:2" x14ac:dyDescent="0.3">
      <c r="A20450" s="38" t="s">
        <v>20752</v>
      </c>
      <c r="B20450" s="39">
        <v>1155</v>
      </c>
    </row>
    <row r="20451" spans="1:2" x14ac:dyDescent="0.3">
      <c r="A20451" s="38" t="s">
        <v>20753</v>
      </c>
      <c r="B20451" s="39">
        <v>1895.25</v>
      </c>
    </row>
    <row r="20452" spans="1:2" x14ac:dyDescent="0.3">
      <c r="A20452" s="38" t="s">
        <v>20754</v>
      </c>
      <c r="B20452" s="39">
        <v>1895.25</v>
      </c>
    </row>
    <row r="20453" spans="1:2" x14ac:dyDescent="0.3">
      <c r="A20453" s="38" t="s">
        <v>20755</v>
      </c>
      <c r="B20453" s="39">
        <v>2625</v>
      </c>
    </row>
    <row r="20454" spans="1:2" x14ac:dyDescent="0.3">
      <c r="A20454" s="38" t="s">
        <v>20756</v>
      </c>
      <c r="B20454" s="39">
        <v>2625</v>
      </c>
    </row>
    <row r="20455" spans="1:2" x14ac:dyDescent="0.3">
      <c r="A20455" s="38" t="s">
        <v>20757</v>
      </c>
      <c r="B20455" s="39">
        <v>3675</v>
      </c>
    </row>
    <row r="20456" spans="1:2" x14ac:dyDescent="0.3">
      <c r="A20456" s="38" t="s">
        <v>20758</v>
      </c>
      <c r="B20456" s="39">
        <v>3675</v>
      </c>
    </row>
    <row r="20457" spans="1:2" x14ac:dyDescent="0.3">
      <c r="A20457" s="38" t="s">
        <v>20759</v>
      </c>
      <c r="B20457" s="39">
        <v>4410</v>
      </c>
    </row>
    <row r="20458" spans="1:2" x14ac:dyDescent="0.3">
      <c r="A20458" s="38" t="s">
        <v>20760</v>
      </c>
      <c r="B20458" s="39">
        <v>4410</v>
      </c>
    </row>
    <row r="20459" spans="1:2" x14ac:dyDescent="0.3">
      <c r="A20459" s="38" t="s">
        <v>20761</v>
      </c>
      <c r="B20459" s="39">
        <v>374.82</v>
      </c>
    </row>
    <row r="20460" spans="1:2" x14ac:dyDescent="0.3">
      <c r="A20460" s="38" t="s">
        <v>20762</v>
      </c>
      <c r="B20460" s="39">
        <v>374.82</v>
      </c>
    </row>
    <row r="20461" spans="1:2" x14ac:dyDescent="0.3">
      <c r="A20461" s="38" t="s">
        <v>20763</v>
      </c>
      <c r="B20461" s="39">
        <v>605.64</v>
      </c>
    </row>
    <row r="20462" spans="1:2" x14ac:dyDescent="0.3">
      <c r="A20462" s="38" t="s">
        <v>20764</v>
      </c>
      <c r="B20462" s="39">
        <v>605.64</v>
      </c>
    </row>
    <row r="20463" spans="1:2" x14ac:dyDescent="0.3">
      <c r="A20463" s="38" t="s">
        <v>20765</v>
      </c>
      <c r="B20463" s="39">
        <v>1358.58</v>
      </c>
    </row>
    <row r="20464" spans="1:2" x14ac:dyDescent="0.3">
      <c r="A20464" s="38" t="s">
        <v>20766</v>
      </c>
      <c r="B20464" s="39">
        <v>1358.58</v>
      </c>
    </row>
    <row r="20465" spans="1:2" x14ac:dyDescent="0.3">
      <c r="A20465" s="38" t="s">
        <v>20767</v>
      </c>
      <c r="B20465" s="39">
        <v>840</v>
      </c>
    </row>
    <row r="20466" spans="1:2" x14ac:dyDescent="0.3">
      <c r="A20466" s="38" t="s">
        <v>20768</v>
      </c>
      <c r="B20466" s="39">
        <v>840</v>
      </c>
    </row>
    <row r="20467" spans="1:2" x14ac:dyDescent="0.3">
      <c r="A20467" s="38" t="s">
        <v>20769</v>
      </c>
      <c r="B20467" s="39">
        <v>590.53</v>
      </c>
    </row>
    <row r="20468" spans="1:2" x14ac:dyDescent="0.3">
      <c r="A20468" s="38" t="s">
        <v>20770</v>
      </c>
      <c r="B20468" s="39">
        <v>590.53</v>
      </c>
    </row>
    <row r="20469" spans="1:2" x14ac:dyDescent="0.3">
      <c r="A20469" s="38" t="s">
        <v>20771</v>
      </c>
      <c r="B20469" s="39">
        <v>428.1</v>
      </c>
    </row>
    <row r="20470" spans="1:2" x14ac:dyDescent="0.3">
      <c r="A20470" s="38" t="s">
        <v>20772</v>
      </c>
      <c r="B20470" s="39">
        <v>428.1</v>
      </c>
    </row>
    <row r="20471" spans="1:2" x14ac:dyDescent="0.3">
      <c r="A20471" s="38" t="s">
        <v>20773</v>
      </c>
      <c r="B20471" s="39">
        <v>6405</v>
      </c>
    </row>
    <row r="20472" spans="1:2" x14ac:dyDescent="0.3">
      <c r="A20472" s="38" t="s">
        <v>20774</v>
      </c>
      <c r="B20472" s="39">
        <v>6405</v>
      </c>
    </row>
    <row r="20473" spans="1:2" x14ac:dyDescent="0.3">
      <c r="A20473" s="38" t="s">
        <v>20775</v>
      </c>
      <c r="B20473" s="39">
        <v>5637.36</v>
      </c>
    </row>
    <row r="20474" spans="1:2" x14ac:dyDescent="0.3">
      <c r="A20474" s="38" t="s">
        <v>20776</v>
      </c>
      <c r="B20474" s="39">
        <v>5623.33</v>
      </c>
    </row>
    <row r="20475" spans="1:2" x14ac:dyDescent="0.3">
      <c r="A20475" s="38" t="s">
        <v>20777</v>
      </c>
      <c r="B20475" s="39">
        <v>4780.09</v>
      </c>
    </row>
    <row r="20476" spans="1:2" x14ac:dyDescent="0.3">
      <c r="A20476" s="38" t="s">
        <v>20778</v>
      </c>
      <c r="B20476" s="39">
        <v>4769.1000000000004</v>
      </c>
    </row>
    <row r="20477" spans="1:2" x14ac:dyDescent="0.3">
      <c r="A20477" s="38" t="s">
        <v>20779</v>
      </c>
      <c r="B20477" s="39">
        <v>3785.02</v>
      </c>
    </row>
    <row r="20478" spans="1:2" x14ac:dyDescent="0.3">
      <c r="A20478" s="38" t="s">
        <v>20780</v>
      </c>
      <c r="B20478" s="39">
        <v>3777.12</v>
      </c>
    </row>
    <row r="20479" spans="1:2" x14ac:dyDescent="0.3">
      <c r="A20479" s="38" t="s">
        <v>20781</v>
      </c>
      <c r="B20479" s="39">
        <v>357.25</v>
      </c>
    </row>
    <row r="20480" spans="1:2" x14ac:dyDescent="0.3">
      <c r="A20480" s="38" t="s">
        <v>20782</v>
      </c>
      <c r="B20480" s="39">
        <v>354.12</v>
      </c>
    </row>
    <row r="20481" spans="1:2" x14ac:dyDescent="0.3">
      <c r="A20481" s="38" t="s">
        <v>20783</v>
      </c>
      <c r="B20481" s="39">
        <v>311.10000000000002</v>
      </c>
    </row>
    <row r="20482" spans="1:2" x14ac:dyDescent="0.3">
      <c r="A20482" s="38" t="s">
        <v>20784</v>
      </c>
      <c r="B20482" s="39">
        <v>307.97000000000003</v>
      </c>
    </row>
    <row r="20483" spans="1:2" x14ac:dyDescent="0.3">
      <c r="A20483" s="38" t="s">
        <v>20785</v>
      </c>
      <c r="B20483" s="39">
        <v>377.44</v>
      </c>
    </row>
    <row r="20484" spans="1:2" x14ac:dyDescent="0.3">
      <c r="A20484" s="38" t="s">
        <v>20786</v>
      </c>
      <c r="B20484" s="39">
        <v>372.77</v>
      </c>
    </row>
    <row r="20485" spans="1:2" x14ac:dyDescent="0.3">
      <c r="A20485" s="38" t="s">
        <v>20787</v>
      </c>
      <c r="B20485" s="39">
        <v>587.20000000000005</v>
      </c>
    </row>
    <row r="20486" spans="1:2" x14ac:dyDescent="0.3">
      <c r="A20486" s="38" t="s">
        <v>20788</v>
      </c>
      <c r="B20486" s="39">
        <v>581.59</v>
      </c>
    </row>
    <row r="20487" spans="1:2" x14ac:dyDescent="0.3">
      <c r="A20487" s="38" t="s">
        <v>20789</v>
      </c>
      <c r="B20487" s="39">
        <v>661.69</v>
      </c>
    </row>
    <row r="20488" spans="1:2" x14ac:dyDescent="0.3">
      <c r="A20488" s="38" t="s">
        <v>20790</v>
      </c>
      <c r="B20488" s="39">
        <v>655.62</v>
      </c>
    </row>
    <row r="20489" spans="1:2" x14ac:dyDescent="0.3">
      <c r="A20489" s="38" t="s">
        <v>20791</v>
      </c>
      <c r="B20489" s="39">
        <v>3776.23</v>
      </c>
    </row>
    <row r="20490" spans="1:2" x14ac:dyDescent="0.3">
      <c r="A20490" s="38" t="s">
        <v>20792</v>
      </c>
      <c r="B20490" s="39">
        <v>3766.88</v>
      </c>
    </row>
    <row r="20491" spans="1:2" x14ac:dyDescent="0.3">
      <c r="A20491" s="38" t="s">
        <v>20793</v>
      </c>
      <c r="B20491" s="39">
        <v>5328.09</v>
      </c>
    </row>
    <row r="20492" spans="1:2" x14ac:dyDescent="0.3">
      <c r="A20492" s="38" t="s">
        <v>20794</v>
      </c>
      <c r="B20492" s="39">
        <v>5314.06</v>
      </c>
    </row>
    <row r="20493" spans="1:2" x14ac:dyDescent="0.3">
      <c r="A20493" s="38" t="s">
        <v>20795</v>
      </c>
      <c r="B20493" s="39">
        <v>467.49</v>
      </c>
    </row>
    <row r="20494" spans="1:2" x14ac:dyDescent="0.3">
      <c r="A20494" s="38" t="s">
        <v>20796</v>
      </c>
      <c r="B20494" s="39">
        <v>465.16</v>
      </c>
    </row>
    <row r="20495" spans="1:2" x14ac:dyDescent="0.3">
      <c r="A20495" s="38" t="s">
        <v>20797</v>
      </c>
      <c r="B20495" s="39">
        <v>971.97</v>
      </c>
    </row>
    <row r="20496" spans="1:2" x14ac:dyDescent="0.3">
      <c r="A20496" s="38" t="s">
        <v>20798</v>
      </c>
      <c r="B20496" s="39">
        <v>971.97</v>
      </c>
    </row>
    <row r="20497" spans="1:2" x14ac:dyDescent="0.3">
      <c r="A20497" s="38" t="s">
        <v>20799</v>
      </c>
      <c r="B20497" s="39">
        <v>1060.96</v>
      </c>
    </row>
    <row r="20498" spans="1:2" x14ac:dyDescent="0.3">
      <c r="A20498" s="38" t="s">
        <v>20800</v>
      </c>
      <c r="B20498" s="39">
        <v>1056.29</v>
      </c>
    </row>
    <row r="20499" spans="1:2" x14ac:dyDescent="0.3">
      <c r="A20499" s="38" t="s">
        <v>20801</v>
      </c>
      <c r="B20499" s="39">
        <v>1271.05</v>
      </c>
    </row>
    <row r="20500" spans="1:2" x14ac:dyDescent="0.3">
      <c r="A20500" s="38" t="s">
        <v>20802</v>
      </c>
      <c r="B20500" s="39">
        <v>1256.1099999999999</v>
      </c>
    </row>
    <row r="20501" spans="1:2" x14ac:dyDescent="0.3">
      <c r="A20501" s="38" t="s">
        <v>20803</v>
      </c>
      <c r="B20501" s="39">
        <v>1587.65</v>
      </c>
    </row>
    <row r="20502" spans="1:2" x14ac:dyDescent="0.3">
      <c r="A20502" s="38" t="s">
        <v>20804</v>
      </c>
      <c r="B20502" s="39">
        <v>1572.71</v>
      </c>
    </row>
    <row r="20503" spans="1:2" x14ac:dyDescent="0.3">
      <c r="A20503" s="38" t="s">
        <v>20805</v>
      </c>
      <c r="B20503" s="39">
        <v>410.36</v>
      </c>
    </row>
    <row r="20504" spans="1:2" x14ac:dyDescent="0.3">
      <c r="A20504" s="38" t="s">
        <v>121</v>
      </c>
      <c r="B20504" s="39">
        <v>407.09</v>
      </c>
    </row>
    <row r="20505" spans="1:2" x14ac:dyDescent="0.3">
      <c r="A20505" s="38" t="s">
        <v>20806</v>
      </c>
      <c r="B20505" s="39">
        <v>655.14</v>
      </c>
    </row>
    <row r="20506" spans="1:2" x14ac:dyDescent="0.3">
      <c r="A20506" s="38" t="s">
        <v>20807</v>
      </c>
      <c r="B20506" s="39">
        <v>650.47</v>
      </c>
    </row>
    <row r="20507" spans="1:2" x14ac:dyDescent="0.3">
      <c r="A20507" s="38" t="s">
        <v>20808</v>
      </c>
      <c r="B20507" s="39">
        <v>609.24</v>
      </c>
    </row>
    <row r="20508" spans="1:2" x14ac:dyDescent="0.3">
      <c r="A20508" s="38" t="s">
        <v>20809</v>
      </c>
      <c r="B20508" s="39">
        <v>599.16999999999996</v>
      </c>
    </row>
    <row r="20509" spans="1:2" x14ac:dyDescent="0.3">
      <c r="A20509" s="38" t="s">
        <v>20810</v>
      </c>
      <c r="B20509" s="39">
        <v>585.01</v>
      </c>
    </row>
    <row r="20510" spans="1:2" x14ac:dyDescent="0.3">
      <c r="A20510" s="38" t="s">
        <v>20811</v>
      </c>
      <c r="B20510" s="39">
        <v>585.01</v>
      </c>
    </row>
    <row r="20511" spans="1:2" x14ac:dyDescent="0.3">
      <c r="A20511" s="38" t="s">
        <v>20812</v>
      </c>
      <c r="B20511" s="39">
        <v>420.34</v>
      </c>
    </row>
    <row r="20512" spans="1:2" x14ac:dyDescent="0.3">
      <c r="A20512" s="38" t="s">
        <v>20813</v>
      </c>
      <c r="B20512" s="39">
        <v>420.34</v>
      </c>
    </row>
    <row r="20513" spans="1:2" x14ac:dyDescent="0.3">
      <c r="A20513" s="38" t="s">
        <v>20814</v>
      </c>
      <c r="B20513" s="39">
        <v>695.4</v>
      </c>
    </row>
    <row r="20514" spans="1:2" x14ac:dyDescent="0.3">
      <c r="A20514" s="38" t="s">
        <v>20815</v>
      </c>
      <c r="B20514" s="39">
        <v>695.4</v>
      </c>
    </row>
    <row r="20515" spans="1:2" x14ac:dyDescent="0.3">
      <c r="A20515" s="38" t="s">
        <v>20816</v>
      </c>
      <c r="B20515" s="39">
        <v>592.47</v>
      </c>
    </row>
    <row r="20516" spans="1:2" x14ac:dyDescent="0.3">
      <c r="A20516" s="38" t="s">
        <v>20817</v>
      </c>
      <c r="B20516" s="39">
        <v>585.46</v>
      </c>
    </row>
    <row r="20517" spans="1:2" x14ac:dyDescent="0.3">
      <c r="A20517" s="38" t="s">
        <v>20818</v>
      </c>
      <c r="B20517" s="39">
        <v>2164.1799999999998</v>
      </c>
    </row>
    <row r="20518" spans="1:2" x14ac:dyDescent="0.3">
      <c r="A20518" s="38" t="s">
        <v>20819</v>
      </c>
      <c r="B20518" s="39">
        <v>2144.54</v>
      </c>
    </row>
    <row r="20519" spans="1:2" x14ac:dyDescent="0.3">
      <c r="A20519" s="38" t="s">
        <v>20820</v>
      </c>
      <c r="B20519" s="39">
        <v>638.44000000000005</v>
      </c>
    </row>
    <row r="20520" spans="1:2" x14ac:dyDescent="0.3">
      <c r="A20520" s="38" t="s">
        <v>20821</v>
      </c>
      <c r="B20520" s="39">
        <v>636.11</v>
      </c>
    </row>
    <row r="20521" spans="1:2" x14ac:dyDescent="0.3">
      <c r="A20521" s="38" t="s">
        <v>20822</v>
      </c>
      <c r="B20521" s="39">
        <v>244.99</v>
      </c>
    </row>
    <row r="20522" spans="1:2" x14ac:dyDescent="0.3">
      <c r="A20522" s="38" t="s">
        <v>20823</v>
      </c>
      <c r="B20522" s="39">
        <v>240.32</v>
      </c>
    </row>
    <row r="20523" spans="1:2" x14ac:dyDescent="0.3">
      <c r="A20523" s="38" t="s">
        <v>20824</v>
      </c>
      <c r="B20523" s="39">
        <v>109.43</v>
      </c>
    </row>
    <row r="20524" spans="1:2" x14ac:dyDescent="0.3">
      <c r="A20524" s="38" t="s">
        <v>20825</v>
      </c>
      <c r="B20524" s="39">
        <v>104.76</v>
      </c>
    </row>
    <row r="20525" spans="1:2" x14ac:dyDescent="0.3">
      <c r="A20525" s="38" t="s">
        <v>20826</v>
      </c>
      <c r="B20525" s="39">
        <v>129.49</v>
      </c>
    </row>
    <row r="20526" spans="1:2" x14ac:dyDescent="0.3">
      <c r="A20526" s="38" t="s">
        <v>147</v>
      </c>
      <c r="B20526" s="39">
        <v>124.82</v>
      </c>
    </row>
    <row r="20527" spans="1:2" x14ac:dyDescent="0.3">
      <c r="A20527" s="38" t="s">
        <v>20827</v>
      </c>
      <c r="B20527" s="39">
        <v>114</v>
      </c>
    </row>
    <row r="20528" spans="1:2" x14ac:dyDescent="0.3">
      <c r="A20528" s="38" t="s">
        <v>20828</v>
      </c>
      <c r="B20528" s="39">
        <v>109.33</v>
      </c>
    </row>
    <row r="20529" spans="1:2" x14ac:dyDescent="0.3">
      <c r="A20529" s="38" t="s">
        <v>20829</v>
      </c>
      <c r="B20529" s="39">
        <v>118.99</v>
      </c>
    </row>
    <row r="20530" spans="1:2" x14ac:dyDescent="0.3">
      <c r="A20530" s="38" t="s">
        <v>20830</v>
      </c>
      <c r="B20530" s="39">
        <v>114.32</v>
      </c>
    </row>
    <row r="20531" spans="1:2" x14ac:dyDescent="0.3">
      <c r="A20531" s="38" t="s">
        <v>20831</v>
      </c>
      <c r="B20531" s="39">
        <v>204.99</v>
      </c>
    </row>
    <row r="20532" spans="1:2" x14ac:dyDescent="0.3">
      <c r="A20532" s="38" t="s">
        <v>20832</v>
      </c>
      <c r="B20532" s="39">
        <v>200.32</v>
      </c>
    </row>
    <row r="20533" spans="1:2" x14ac:dyDescent="0.3">
      <c r="A20533" s="38" t="s">
        <v>20833</v>
      </c>
      <c r="B20533" s="39">
        <v>223.99</v>
      </c>
    </row>
    <row r="20534" spans="1:2" x14ac:dyDescent="0.3">
      <c r="A20534" s="38" t="s">
        <v>20834</v>
      </c>
      <c r="B20534" s="39">
        <v>219.32</v>
      </c>
    </row>
    <row r="20535" spans="1:2" x14ac:dyDescent="0.3">
      <c r="A20535" s="38" t="s">
        <v>20835</v>
      </c>
      <c r="B20535" s="39">
        <v>269.99</v>
      </c>
    </row>
    <row r="20536" spans="1:2" x14ac:dyDescent="0.3">
      <c r="A20536" s="38" t="s">
        <v>20836</v>
      </c>
      <c r="B20536" s="39">
        <v>265.32</v>
      </c>
    </row>
    <row r="20537" spans="1:2" x14ac:dyDescent="0.3">
      <c r="A20537" s="38" t="s">
        <v>20837</v>
      </c>
      <c r="B20537" s="39">
        <v>90.72</v>
      </c>
    </row>
    <row r="20538" spans="1:2" x14ac:dyDescent="0.3">
      <c r="A20538" s="38" t="s">
        <v>20838</v>
      </c>
      <c r="B20538" s="39">
        <v>88.28</v>
      </c>
    </row>
    <row r="20539" spans="1:2" x14ac:dyDescent="0.3">
      <c r="A20539" s="38" t="s">
        <v>20839</v>
      </c>
      <c r="B20539" s="39">
        <v>335.5</v>
      </c>
    </row>
    <row r="20540" spans="1:2" x14ac:dyDescent="0.3">
      <c r="A20540" s="38" t="s">
        <v>20840</v>
      </c>
      <c r="B20540" s="39">
        <v>330.83</v>
      </c>
    </row>
    <row r="20541" spans="1:2" x14ac:dyDescent="0.3">
      <c r="A20541" s="38" t="s">
        <v>20841</v>
      </c>
      <c r="B20541" s="39">
        <v>266.33999999999997</v>
      </c>
    </row>
    <row r="20542" spans="1:2" x14ac:dyDescent="0.3">
      <c r="A20542" s="38" t="s">
        <v>20842</v>
      </c>
      <c r="B20542" s="39">
        <v>261.67</v>
      </c>
    </row>
    <row r="20543" spans="1:2" x14ac:dyDescent="0.3">
      <c r="A20543" s="38" t="s">
        <v>20843</v>
      </c>
      <c r="B20543" s="39">
        <v>507.49</v>
      </c>
    </row>
    <row r="20544" spans="1:2" x14ac:dyDescent="0.3">
      <c r="A20544" s="38" t="s">
        <v>20844</v>
      </c>
      <c r="B20544" s="39">
        <v>502.82</v>
      </c>
    </row>
    <row r="20545" spans="1:2" x14ac:dyDescent="0.3">
      <c r="A20545" s="38" t="s">
        <v>20845</v>
      </c>
      <c r="B20545" s="39">
        <v>4124</v>
      </c>
    </row>
    <row r="20546" spans="1:2" x14ac:dyDescent="0.3">
      <c r="A20546" s="38" t="s">
        <v>20846</v>
      </c>
      <c r="B20546" s="39">
        <v>4077</v>
      </c>
    </row>
    <row r="20547" spans="1:2" x14ac:dyDescent="0.3">
      <c r="A20547" s="38" t="s">
        <v>20847</v>
      </c>
      <c r="B20547" s="39">
        <v>98.16</v>
      </c>
    </row>
    <row r="20548" spans="1:2" x14ac:dyDescent="0.3">
      <c r="A20548" s="38" t="s">
        <v>20848</v>
      </c>
      <c r="B20548" s="39">
        <v>98.16</v>
      </c>
    </row>
    <row r="20549" spans="1:2" x14ac:dyDescent="0.3">
      <c r="A20549" s="38" t="s">
        <v>20849</v>
      </c>
      <c r="B20549" s="39">
        <v>160</v>
      </c>
    </row>
    <row r="20550" spans="1:2" x14ac:dyDescent="0.3">
      <c r="A20550" s="38" t="s">
        <v>20850</v>
      </c>
      <c r="B20550" s="39">
        <v>160</v>
      </c>
    </row>
    <row r="20551" spans="1:2" x14ac:dyDescent="0.3">
      <c r="A20551" s="38" t="s">
        <v>20851</v>
      </c>
      <c r="B20551" s="39">
        <v>275</v>
      </c>
    </row>
    <row r="20552" spans="1:2" x14ac:dyDescent="0.3">
      <c r="A20552" s="38" t="s">
        <v>20852</v>
      </c>
      <c r="B20552" s="39">
        <v>275</v>
      </c>
    </row>
    <row r="20553" spans="1:2" x14ac:dyDescent="0.3">
      <c r="A20553" s="38" t="s">
        <v>20853</v>
      </c>
      <c r="B20553" s="39">
        <v>353.44</v>
      </c>
    </row>
    <row r="20554" spans="1:2" x14ac:dyDescent="0.3">
      <c r="A20554" s="38" t="s">
        <v>20854</v>
      </c>
      <c r="B20554" s="39">
        <v>353.44</v>
      </c>
    </row>
    <row r="20555" spans="1:2" x14ac:dyDescent="0.3">
      <c r="A20555" s="38" t="s">
        <v>20855</v>
      </c>
      <c r="B20555" s="39">
        <v>589.07000000000005</v>
      </c>
    </row>
    <row r="20556" spans="1:2" x14ac:dyDescent="0.3">
      <c r="A20556" s="38" t="s">
        <v>20856</v>
      </c>
      <c r="B20556" s="39">
        <v>589.07000000000005</v>
      </c>
    </row>
    <row r="20557" spans="1:2" x14ac:dyDescent="0.3">
      <c r="A20557" s="38" t="s">
        <v>20857</v>
      </c>
      <c r="B20557" s="39">
        <v>201.27</v>
      </c>
    </row>
    <row r="20558" spans="1:2" x14ac:dyDescent="0.3">
      <c r="A20558" s="38" t="s">
        <v>20858</v>
      </c>
      <c r="B20558" s="39">
        <v>201.27</v>
      </c>
    </row>
    <row r="20559" spans="1:2" x14ac:dyDescent="0.3">
      <c r="A20559" s="38" t="s">
        <v>20859</v>
      </c>
      <c r="B20559" s="39">
        <v>805.06</v>
      </c>
    </row>
    <row r="20560" spans="1:2" x14ac:dyDescent="0.3">
      <c r="A20560" s="38" t="s">
        <v>20860</v>
      </c>
      <c r="B20560" s="39">
        <v>805.06</v>
      </c>
    </row>
    <row r="20561" spans="1:2" x14ac:dyDescent="0.3">
      <c r="A20561" s="38" t="s">
        <v>20861</v>
      </c>
      <c r="B20561" s="39">
        <v>2476.16</v>
      </c>
    </row>
    <row r="20562" spans="1:2" x14ac:dyDescent="0.3">
      <c r="A20562" s="38" t="s">
        <v>20862</v>
      </c>
      <c r="B20562" s="39">
        <v>2476.16</v>
      </c>
    </row>
    <row r="20563" spans="1:2" x14ac:dyDescent="0.3">
      <c r="A20563" s="38" t="s">
        <v>20863</v>
      </c>
      <c r="B20563" s="39">
        <v>1196.8</v>
      </c>
    </row>
    <row r="20564" spans="1:2" x14ac:dyDescent="0.3">
      <c r="A20564" s="38" t="s">
        <v>20864</v>
      </c>
      <c r="B20564" s="39">
        <v>1196.8</v>
      </c>
    </row>
    <row r="20565" spans="1:2" x14ac:dyDescent="0.3">
      <c r="A20565" s="38" t="s">
        <v>20865</v>
      </c>
      <c r="B20565" s="39">
        <v>8639.7199999999993</v>
      </c>
    </row>
    <row r="20566" spans="1:2" x14ac:dyDescent="0.3">
      <c r="A20566" s="38" t="s">
        <v>20866</v>
      </c>
      <c r="B20566" s="39">
        <v>8639.7199999999993</v>
      </c>
    </row>
    <row r="20567" spans="1:2" x14ac:dyDescent="0.3">
      <c r="A20567" s="38" t="s">
        <v>20867</v>
      </c>
      <c r="B20567" s="39">
        <v>93.27</v>
      </c>
    </row>
    <row r="20568" spans="1:2" x14ac:dyDescent="0.3">
      <c r="A20568" s="38" t="s">
        <v>20868</v>
      </c>
      <c r="B20568" s="39">
        <v>93.27</v>
      </c>
    </row>
    <row r="20569" spans="1:2" x14ac:dyDescent="0.3">
      <c r="A20569" s="38" t="s">
        <v>20869</v>
      </c>
      <c r="B20569" s="39">
        <v>618.53</v>
      </c>
    </row>
    <row r="20570" spans="1:2" x14ac:dyDescent="0.3">
      <c r="A20570" s="38" t="s">
        <v>20870</v>
      </c>
      <c r="B20570" s="39">
        <v>618.53</v>
      </c>
    </row>
    <row r="20571" spans="1:2" x14ac:dyDescent="0.3">
      <c r="A20571" s="38" t="s">
        <v>20871</v>
      </c>
      <c r="B20571" s="39">
        <v>1484.46</v>
      </c>
    </row>
    <row r="20572" spans="1:2" x14ac:dyDescent="0.3">
      <c r="A20572" s="38" t="s">
        <v>20872</v>
      </c>
      <c r="B20572" s="39">
        <v>1484.46</v>
      </c>
    </row>
    <row r="20573" spans="1:2" x14ac:dyDescent="0.3">
      <c r="A20573" s="38" t="s">
        <v>20873</v>
      </c>
      <c r="B20573" s="39">
        <v>2304</v>
      </c>
    </row>
    <row r="20574" spans="1:2" x14ac:dyDescent="0.3">
      <c r="A20574" s="38" t="s">
        <v>20874</v>
      </c>
      <c r="B20574" s="39">
        <v>2304</v>
      </c>
    </row>
    <row r="20575" spans="1:2" x14ac:dyDescent="0.3">
      <c r="A20575" s="38" t="s">
        <v>20875</v>
      </c>
      <c r="B20575" s="39">
        <v>231</v>
      </c>
    </row>
    <row r="20576" spans="1:2" x14ac:dyDescent="0.3">
      <c r="A20576" s="38" t="s">
        <v>20876</v>
      </c>
      <c r="B20576" s="39">
        <v>231</v>
      </c>
    </row>
    <row r="20577" spans="1:2" x14ac:dyDescent="0.3">
      <c r="A20577" s="38" t="s">
        <v>20877</v>
      </c>
      <c r="B20577" s="39">
        <v>1200</v>
      </c>
    </row>
    <row r="20578" spans="1:2" x14ac:dyDescent="0.3">
      <c r="A20578" s="38" t="s">
        <v>20878</v>
      </c>
      <c r="B20578" s="39">
        <v>1200</v>
      </c>
    </row>
    <row r="20579" spans="1:2" x14ac:dyDescent="0.3">
      <c r="A20579" s="38" t="s">
        <v>20879</v>
      </c>
      <c r="B20579" s="39">
        <v>1562</v>
      </c>
    </row>
    <row r="20580" spans="1:2" x14ac:dyDescent="0.3">
      <c r="A20580" s="38" t="s">
        <v>20880</v>
      </c>
      <c r="B20580" s="39">
        <v>1562</v>
      </c>
    </row>
    <row r="20581" spans="1:2" x14ac:dyDescent="0.3">
      <c r="A20581" s="38" t="s">
        <v>20881</v>
      </c>
      <c r="B20581" s="39">
        <v>2080</v>
      </c>
    </row>
    <row r="20582" spans="1:2" x14ac:dyDescent="0.3">
      <c r="A20582" s="38" t="s">
        <v>20882</v>
      </c>
      <c r="B20582" s="39">
        <v>2080</v>
      </c>
    </row>
    <row r="20583" spans="1:2" x14ac:dyDescent="0.3">
      <c r="A20583" s="38" t="s">
        <v>20883</v>
      </c>
      <c r="B20583" s="39">
        <v>4069.8</v>
      </c>
    </row>
    <row r="20584" spans="1:2" x14ac:dyDescent="0.3">
      <c r="A20584" s="38" t="s">
        <v>20884</v>
      </c>
      <c r="B20584" s="39">
        <v>4069.8</v>
      </c>
    </row>
    <row r="20585" spans="1:2" x14ac:dyDescent="0.3">
      <c r="A20585" s="38" t="s">
        <v>20885</v>
      </c>
      <c r="B20585" s="39">
        <v>572</v>
      </c>
    </row>
    <row r="20586" spans="1:2" x14ac:dyDescent="0.3">
      <c r="A20586" s="38" t="s">
        <v>20886</v>
      </c>
      <c r="B20586" s="39">
        <v>572</v>
      </c>
    </row>
    <row r="20587" spans="1:2" x14ac:dyDescent="0.3">
      <c r="A20587" s="38" t="s">
        <v>20887</v>
      </c>
      <c r="B20587" s="39">
        <v>600</v>
      </c>
    </row>
    <row r="20588" spans="1:2" x14ac:dyDescent="0.3">
      <c r="A20588" s="38" t="s">
        <v>20888</v>
      </c>
      <c r="B20588" s="39">
        <v>600</v>
      </c>
    </row>
    <row r="20589" spans="1:2" x14ac:dyDescent="0.3">
      <c r="A20589" s="38" t="s">
        <v>20889</v>
      </c>
      <c r="B20589" s="39">
        <v>495.46</v>
      </c>
    </row>
    <row r="20590" spans="1:2" x14ac:dyDescent="0.3">
      <c r="A20590" s="38" t="s">
        <v>20890</v>
      </c>
      <c r="B20590" s="39">
        <v>495.46</v>
      </c>
    </row>
    <row r="20591" spans="1:2" x14ac:dyDescent="0.3">
      <c r="A20591" s="38" t="s">
        <v>20891</v>
      </c>
      <c r="B20591" s="39">
        <v>1306.9100000000001</v>
      </c>
    </row>
    <row r="20592" spans="1:2" x14ac:dyDescent="0.3">
      <c r="A20592" s="38" t="s">
        <v>20892</v>
      </c>
      <c r="B20592" s="39">
        <v>1306.9100000000001</v>
      </c>
    </row>
    <row r="20593" spans="1:2" x14ac:dyDescent="0.3">
      <c r="A20593" s="38" t="s">
        <v>20893</v>
      </c>
      <c r="B20593" s="39">
        <v>1349.13</v>
      </c>
    </row>
    <row r="20594" spans="1:2" x14ac:dyDescent="0.3">
      <c r="A20594" s="38" t="s">
        <v>20894</v>
      </c>
      <c r="B20594" s="39">
        <v>1349.13</v>
      </c>
    </row>
    <row r="20595" spans="1:2" x14ac:dyDescent="0.3">
      <c r="A20595" s="38" t="s">
        <v>20895</v>
      </c>
      <c r="B20595" s="39">
        <v>1600</v>
      </c>
    </row>
    <row r="20596" spans="1:2" x14ac:dyDescent="0.3">
      <c r="A20596" s="38" t="s">
        <v>20896</v>
      </c>
      <c r="B20596" s="39">
        <v>1600</v>
      </c>
    </row>
    <row r="20597" spans="1:2" x14ac:dyDescent="0.3">
      <c r="A20597" s="38" t="s">
        <v>20897</v>
      </c>
      <c r="B20597" s="39">
        <v>2415.19</v>
      </c>
    </row>
    <row r="20598" spans="1:2" x14ac:dyDescent="0.3">
      <c r="A20598" s="38" t="s">
        <v>20898</v>
      </c>
      <c r="B20598" s="39">
        <v>2415.19</v>
      </c>
    </row>
    <row r="20599" spans="1:2" x14ac:dyDescent="0.3">
      <c r="A20599" s="38" t="s">
        <v>20899</v>
      </c>
      <c r="B20599" s="39">
        <v>1180</v>
      </c>
    </row>
    <row r="20600" spans="1:2" x14ac:dyDescent="0.3">
      <c r="A20600" s="38" t="s">
        <v>20900</v>
      </c>
      <c r="B20600" s="39">
        <v>1180</v>
      </c>
    </row>
    <row r="20601" spans="1:2" x14ac:dyDescent="0.3">
      <c r="A20601" s="38" t="s">
        <v>20901</v>
      </c>
      <c r="B20601" s="39">
        <v>18.22</v>
      </c>
    </row>
    <row r="20602" spans="1:2" x14ac:dyDescent="0.3">
      <c r="A20602" s="38" t="s">
        <v>20902</v>
      </c>
      <c r="B20602" s="39">
        <v>18.22</v>
      </c>
    </row>
    <row r="20603" spans="1:2" x14ac:dyDescent="0.3">
      <c r="A20603" s="38" t="s">
        <v>20903</v>
      </c>
      <c r="B20603" s="39">
        <v>394.33</v>
      </c>
    </row>
    <row r="20604" spans="1:2" x14ac:dyDescent="0.3">
      <c r="A20604" s="38" t="s">
        <v>20904</v>
      </c>
      <c r="B20604" s="39">
        <v>394.33</v>
      </c>
    </row>
    <row r="20605" spans="1:2" x14ac:dyDescent="0.3">
      <c r="A20605" s="38" t="s">
        <v>20905</v>
      </c>
      <c r="B20605" s="39">
        <v>4147</v>
      </c>
    </row>
    <row r="20606" spans="1:2" x14ac:dyDescent="0.3">
      <c r="A20606" s="38" t="s">
        <v>20906</v>
      </c>
      <c r="B20606" s="39">
        <v>4147</v>
      </c>
    </row>
    <row r="20607" spans="1:2" x14ac:dyDescent="0.3">
      <c r="A20607" s="38" t="s">
        <v>20907</v>
      </c>
      <c r="B20607" s="39">
        <v>3536</v>
      </c>
    </row>
    <row r="20608" spans="1:2" x14ac:dyDescent="0.3">
      <c r="A20608" s="38" t="s">
        <v>20908</v>
      </c>
      <c r="B20608" s="39">
        <v>3536</v>
      </c>
    </row>
    <row r="20609" spans="1:2" x14ac:dyDescent="0.3">
      <c r="A20609" s="38" t="s">
        <v>20909</v>
      </c>
      <c r="B20609" s="39">
        <v>129</v>
      </c>
    </row>
    <row r="20610" spans="1:2" x14ac:dyDescent="0.3">
      <c r="A20610" s="38" t="s">
        <v>20910</v>
      </c>
      <c r="B20610" s="39">
        <v>129</v>
      </c>
    </row>
    <row r="20611" spans="1:2" x14ac:dyDescent="0.3">
      <c r="A20611" s="38" t="s">
        <v>20911</v>
      </c>
      <c r="B20611" s="39">
        <v>162.68</v>
      </c>
    </row>
    <row r="20612" spans="1:2" x14ac:dyDescent="0.3">
      <c r="A20612" s="38" t="s">
        <v>20912</v>
      </c>
      <c r="B20612" s="39">
        <v>162.68</v>
      </c>
    </row>
    <row r="20613" spans="1:2" x14ac:dyDescent="0.3">
      <c r="A20613" s="38" t="s">
        <v>20913</v>
      </c>
      <c r="B20613" s="39">
        <v>218.74</v>
      </c>
    </row>
    <row r="20614" spans="1:2" x14ac:dyDescent="0.3">
      <c r="A20614" s="38" t="s">
        <v>20914</v>
      </c>
      <c r="B20614" s="39">
        <v>218.74</v>
      </c>
    </row>
    <row r="20615" spans="1:2" x14ac:dyDescent="0.3">
      <c r="A20615" s="38" t="s">
        <v>20915</v>
      </c>
      <c r="B20615" s="39">
        <v>592.15</v>
      </c>
    </row>
    <row r="20616" spans="1:2" x14ac:dyDescent="0.3">
      <c r="A20616" s="38" t="s">
        <v>20916</v>
      </c>
      <c r="B20616" s="39">
        <v>592.15</v>
      </c>
    </row>
    <row r="20617" spans="1:2" x14ac:dyDescent="0.3">
      <c r="A20617" s="38" t="s">
        <v>20917</v>
      </c>
      <c r="B20617" s="39">
        <v>751.8</v>
      </c>
    </row>
    <row r="20618" spans="1:2" x14ac:dyDescent="0.3">
      <c r="A20618" s="38" t="s">
        <v>20918</v>
      </c>
      <c r="B20618" s="39">
        <v>751.8</v>
      </c>
    </row>
    <row r="20619" spans="1:2" x14ac:dyDescent="0.3">
      <c r="A20619" s="38" t="s">
        <v>20919</v>
      </c>
      <c r="B20619" s="39">
        <v>1441.99</v>
      </c>
    </row>
    <row r="20620" spans="1:2" x14ac:dyDescent="0.3">
      <c r="A20620" s="38" t="s">
        <v>20920</v>
      </c>
      <c r="B20620" s="39">
        <v>1441.99</v>
      </c>
    </row>
    <row r="20621" spans="1:2" x14ac:dyDescent="0.3">
      <c r="A20621" s="38" t="s">
        <v>20921</v>
      </c>
      <c r="B20621" s="39">
        <v>896.62</v>
      </c>
    </row>
    <row r="20622" spans="1:2" x14ac:dyDescent="0.3">
      <c r="A20622" s="38" t="s">
        <v>20922</v>
      </c>
      <c r="B20622" s="39">
        <v>896.62</v>
      </c>
    </row>
    <row r="20623" spans="1:2" x14ac:dyDescent="0.3">
      <c r="A20623" s="38" t="s">
        <v>20923</v>
      </c>
      <c r="B20623" s="39">
        <v>6767.14</v>
      </c>
    </row>
    <row r="20624" spans="1:2" x14ac:dyDescent="0.3">
      <c r="A20624" s="38" t="s">
        <v>20924</v>
      </c>
      <c r="B20624" s="39">
        <v>6767.14</v>
      </c>
    </row>
    <row r="20625" spans="1:2" x14ac:dyDescent="0.3">
      <c r="A20625" s="38" t="s">
        <v>20925</v>
      </c>
      <c r="B20625" s="39">
        <v>15847.84</v>
      </c>
    </row>
    <row r="20626" spans="1:2" x14ac:dyDescent="0.3">
      <c r="A20626" s="38" t="s">
        <v>20926</v>
      </c>
      <c r="B20626" s="39">
        <v>15847.84</v>
      </c>
    </row>
    <row r="20627" spans="1:2" x14ac:dyDescent="0.3">
      <c r="A20627" s="38" t="s">
        <v>20927</v>
      </c>
      <c r="B20627" s="39">
        <v>40428.01</v>
      </c>
    </row>
    <row r="20628" spans="1:2" x14ac:dyDescent="0.3">
      <c r="A20628" s="38" t="s">
        <v>20928</v>
      </c>
      <c r="B20628" s="39">
        <v>40428.01</v>
      </c>
    </row>
    <row r="20629" spans="1:2" x14ac:dyDescent="0.3">
      <c r="A20629" s="38" t="s">
        <v>20929</v>
      </c>
      <c r="B20629" s="39">
        <v>32170.47</v>
      </c>
    </row>
    <row r="20630" spans="1:2" x14ac:dyDescent="0.3">
      <c r="A20630" s="38" t="s">
        <v>20930</v>
      </c>
      <c r="B20630" s="39">
        <v>32170.47</v>
      </c>
    </row>
    <row r="20631" spans="1:2" x14ac:dyDescent="0.3">
      <c r="A20631" s="38" t="s">
        <v>20931</v>
      </c>
      <c r="B20631" s="39">
        <v>60630</v>
      </c>
    </row>
    <row r="20632" spans="1:2" x14ac:dyDescent="0.3">
      <c r="A20632" s="38" t="s">
        <v>20932</v>
      </c>
      <c r="B20632" s="39">
        <v>60630</v>
      </c>
    </row>
    <row r="20633" spans="1:2" x14ac:dyDescent="0.3">
      <c r="A20633" s="38" t="s">
        <v>20933</v>
      </c>
      <c r="B20633" s="39">
        <v>2279</v>
      </c>
    </row>
    <row r="20634" spans="1:2" x14ac:dyDescent="0.3">
      <c r="A20634" s="38" t="s">
        <v>20934</v>
      </c>
      <c r="B20634" s="39">
        <v>2279</v>
      </c>
    </row>
    <row r="20635" spans="1:2" x14ac:dyDescent="0.3">
      <c r="A20635" s="38" t="s">
        <v>20935</v>
      </c>
      <c r="B20635" s="39">
        <v>333.01</v>
      </c>
    </row>
    <row r="20636" spans="1:2" x14ac:dyDescent="0.3">
      <c r="A20636" s="38" t="s">
        <v>20936</v>
      </c>
      <c r="B20636" s="39">
        <v>308.35000000000002</v>
      </c>
    </row>
    <row r="20637" spans="1:2" x14ac:dyDescent="0.3">
      <c r="A20637" s="38" t="s">
        <v>20937</v>
      </c>
      <c r="B20637" s="39">
        <v>343.7</v>
      </c>
    </row>
    <row r="20638" spans="1:2" x14ac:dyDescent="0.3">
      <c r="A20638" s="38" t="s">
        <v>20938</v>
      </c>
      <c r="B20638" s="39">
        <v>317.61</v>
      </c>
    </row>
    <row r="20639" spans="1:2" x14ac:dyDescent="0.3">
      <c r="A20639" s="38" t="s">
        <v>20939</v>
      </c>
      <c r="B20639" s="39">
        <v>7986.92</v>
      </c>
    </row>
    <row r="20640" spans="1:2" x14ac:dyDescent="0.3">
      <c r="A20640" s="38" t="s">
        <v>20940</v>
      </c>
      <c r="B20640" s="39">
        <v>7237.45</v>
      </c>
    </row>
    <row r="20641" spans="1:2" x14ac:dyDescent="0.3">
      <c r="A20641" s="38" t="s">
        <v>20941</v>
      </c>
      <c r="B20641" s="39">
        <v>182.28</v>
      </c>
    </row>
    <row r="20642" spans="1:2" x14ac:dyDescent="0.3">
      <c r="A20642" s="38" t="s">
        <v>20942</v>
      </c>
      <c r="B20642" s="39">
        <v>167.65</v>
      </c>
    </row>
    <row r="20643" spans="1:2" x14ac:dyDescent="0.3">
      <c r="A20643" s="38" t="s">
        <v>20943</v>
      </c>
      <c r="B20643" s="39">
        <v>290.07</v>
      </c>
    </row>
    <row r="20644" spans="1:2" x14ac:dyDescent="0.3">
      <c r="A20644" s="38" t="s">
        <v>20944</v>
      </c>
      <c r="B20644" s="39">
        <v>269.24</v>
      </c>
    </row>
    <row r="20645" spans="1:2" x14ac:dyDescent="0.3">
      <c r="A20645" s="38" t="s">
        <v>20945</v>
      </c>
      <c r="B20645" s="39">
        <v>4960</v>
      </c>
    </row>
    <row r="20646" spans="1:2" x14ac:dyDescent="0.3">
      <c r="A20646" s="38" t="s">
        <v>20946</v>
      </c>
      <c r="B20646" s="39">
        <v>4052</v>
      </c>
    </row>
    <row r="20647" spans="1:2" x14ac:dyDescent="0.3">
      <c r="A20647" s="38" t="s">
        <v>20947</v>
      </c>
      <c r="B20647" s="39">
        <v>616.13</v>
      </c>
    </row>
    <row r="20648" spans="1:2" x14ac:dyDescent="0.3">
      <c r="A20648" s="38" t="s">
        <v>20948</v>
      </c>
      <c r="B20648" s="39">
        <v>567.16999999999996</v>
      </c>
    </row>
    <row r="20649" spans="1:2" x14ac:dyDescent="0.3">
      <c r="A20649" s="38" t="s">
        <v>20949</v>
      </c>
      <c r="B20649" s="39">
        <v>623.73</v>
      </c>
    </row>
    <row r="20650" spans="1:2" x14ac:dyDescent="0.3">
      <c r="A20650" s="38" t="s">
        <v>20950</v>
      </c>
      <c r="B20650" s="39">
        <v>568.48</v>
      </c>
    </row>
    <row r="20651" spans="1:2" x14ac:dyDescent="0.3">
      <c r="A20651" s="38" t="s">
        <v>20951</v>
      </c>
      <c r="B20651" s="39">
        <v>286.07</v>
      </c>
    </row>
    <row r="20652" spans="1:2" x14ac:dyDescent="0.3">
      <c r="A20652" s="38" t="s">
        <v>20952</v>
      </c>
      <c r="B20652" s="39">
        <v>266.27999999999997</v>
      </c>
    </row>
    <row r="20653" spans="1:2" x14ac:dyDescent="0.3">
      <c r="A20653" s="38" t="s">
        <v>20953</v>
      </c>
      <c r="B20653" s="39">
        <v>276.48</v>
      </c>
    </row>
    <row r="20654" spans="1:2" x14ac:dyDescent="0.3">
      <c r="A20654" s="38" t="s">
        <v>20954</v>
      </c>
      <c r="B20654" s="39">
        <v>257.08</v>
      </c>
    </row>
    <row r="20655" spans="1:2" x14ac:dyDescent="0.3">
      <c r="A20655" s="38" t="s">
        <v>20955</v>
      </c>
      <c r="B20655" s="39">
        <v>158.1</v>
      </c>
    </row>
    <row r="20656" spans="1:2" x14ac:dyDescent="0.3">
      <c r="A20656" s="38" t="s">
        <v>20956</v>
      </c>
      <c r="B20656" s="39">
        <v>145.91999999999999</v>
      </c>
    </row>
    <row r="20657" spans="1:2" x14ac:dyDescent="0.3">
      <c r="A20657" s="38" t="s">
        <v>20957</v>
      </c>
      <c r="B20657" s="39">
        <v>252.76</v>
      </c>
    </row>
    <row r="20658" spans="1:2" x14ac:dyDescent="0.3">
      <c r="A20658" s="38" t="s">
        <v>20958</v>
      </c>
      <c r="B20658" s="39">
        <v>234.02</v>
      </c>
    </row>
    <row r="20659" spans="1:2" x14ac:dyDescent="0.3">
      <c r="A20659" s="38" t="s">
        <v>20959</v>
      </c>
      <c r="B20659" s="39">
        <v>4943</v>
      </c>
    </row>
    <row r="20660" spans="1:2" x14ac:dyDescent="0.3">
      <c r="A20660" s="38" t="s">
        <v>20960</v>
      </c>
      <c r="B20660" s="39">
        <v>4536</v>
      </c>
    </row>
    <row r="20661" spans="1:2" x14ac:dyDescent="0.3">
      <c r="A20661" s="38" t="s">
        <v>20961</v>
      </c>
      <c r="B20661" s="39">
        <v>786.3</v>
      </c>
    </row>
    <row r="20662" spans="1:2" x14ac:dyDescent="0.3">
      <c r="A20662" s="38" t="s">
        <v>20962</v>
      </c>
      <c r="B20662" s="39">
        <v>715.52</v>
      </c>
    </row>
    <row r="20663" spans="1:2" x14ac:dyDescent="0.3">
      <c r="A20663" s="38" t="s">
        <v>20963</v>
      </c>
      <c r="B20663" s="39">
        <v>685.33</v>
      </c>
    </row>
    <row r="20664" spans="1:2" x14ac:dyDescent="0.3">
      <c r="A20664" s="38" t="s">
        <v>20964</v>
      </c>
      <c r="B20664" s="39">
        <v>623.04999999999995</v>
      </c>
    </row>
    <row r="20665" spans="1:2" x14ac:dyDescent="0.3">
      <c r="A20665" s="38" t="s">
        <v>20965</v>
      </c>
      <c r="B20665" s="39">
        <v>466.61</v>
      </c>
    </row>
    <row r="20666" spans="1:2" x14ac:dyDescent="0.3">
      <c r="A20666" s="38" t="s">
        <v>20966</v>
      </c>
      <c r="B20666" s="39">
        <v>422.91</v>
      </c>
    </row>
    <row r="20667" spans="1:2" x14ac:dyDescent="0.3">
      <c r="A20667" s="38" t="s">
        <v>20967</v>
      </c>
      <c r="B20667" s="39">
        <v>4021.41</v>
      </c>
    </row>
    <row r="20668" spans="1:2" x14ac:dyDescent="0.3">
      <c r="A20668" s="38" t="s">
        <v>20968</v>
      </c>
      <c r="B20668" s="39">
        <v>3695.01</v>
      </c>
    </row>
    <row r="20669" spans="1:2" x14ac:dyDescent="0.3">
      <c r="A20669" s="38" t="s">
        <v>20969</v>
      </c>
      <c r="B20669" s="39">
        <v>5202</v>
      </c>
    </row>
    <row r="20670" spans="1:2" x14ac:dyDescent="0.3">
      <c r="A20670" s="38" t="s">
        <v>20970</v>
      </c>
      <c r="B20670" s="39">
        <v>4679</v>
      </c>
    </row>
    <row r="20671" spans="1:2" x14ac:dyDescent="0.3">
      <c r="A20671" s="38" t="s">
        <v>20971</v>
      </c>
      <c r="B20671" s="39">
        <v>839.83</v>
      </c>
    </row>
    <row r="20672" spans="1:2" x14ac:dyDescent="0.3">
      <c r="A20672" s="38" t="s">
        <v>20972</v>
      </c>
      <c r="B20672" s="39">
        <v>839.83</v>
      </c>
    </row>
    <row r="20673" spans="1:2" x14ac:dyDescent="0.3">
      <c r="A20673" s="38" t="s">
        <v>20973</v>
      </c>
      <c r="B20673" s="39">
        <v>690.99</v>
      </c>
    </row>
    <row r="20674" spans="1:2" x14ac:dyDescent="0.3">
      <c r="A20674" s="38" t="s">
        <v>20974</v>
      </c>
      <c r="B20674" s="39">
        <v>690.99</v>
      </c>
    </row>
    <row r="20675" spans="1:2" x14ac:dyDescent="0.3">
      <c r="A20675" s="38" t="s">
        <v>20975</v>
      </c>
      <c r="B20675" s="39">
        <v>218.9</v>
      </c>
    </row>
    <row r="20676" spans="1:2" x14ac:dyDescent="0.3">
      <c r="A20676" s="38" t="s">
        <v>20976</v>
      </c>
      <c r="B20676" s="39">
        <v>218.9</v>
      </c>
    </row>
    <row r="20677" spans="1:2" x14ac:dyDescent="0.3">
      <c r="A20677" s="38" t="s">
        <v>20977</v>
      </c>
      <c r="B20677" s="39">
        <v>75900</v>
      </c>
    </row>
    <row r="20678" spans="1:2" x14ac:dyDescent="0.3">
      <c r="A20678" s="38" t="s">
        <v>20978</v>
      </c>
      <c r="B20678" s="39">
        <v>75900</v>
      </c>
    </row>
    <row r="20679" spans="1:2" x14ac:dyDescent="0.3">
      <c r="A20679" s="38" t="s">
        <v>20979</v>
      </c>
      <c r="B20679" s="39">
        <v>136700</v>
      </c>
    </row>
    <row r="20680" spans="1:2" x14ac:dyDescent="0.3">
      <c r="A20680" s="38" t="s">
        <v>20980</v>
      </c>
      <c r="B20680" s="39">
        <v>136700</v>
      </c>
    </row>
    <row r="20681" spans="1:2" x14ac:dyDescent="0.3">
      <c r="A20681" s="38" t="s">
        <v>20981</v>
      </c>
      <c r="B20681" s="39">
        <v>184600</v>
      </c>
    </row>
    <row r="20682" spans="1:2" x14ac:dyDescent="0.3">
      <c r="A20682" s="38" t="s">
        <v>20982</v>
      </c>
      <c r="B20682" s="39">
        <v>184600</v>
      </c>
    </row>
    <row r="20683" spans="1:2" x14ac:dyDescent="0.3">
      <c r="A20683" s="38" t="s">
        <v>20983</v>
      </c>
      <c r="B20683" s="39">
        <v>246200</v>
      </c>
    </row>
    <row r="20684" spans="1:2" x14ac:dyDescent="0.3">
      <c r="A20684" s="38" t="s">
        <v>20984</v>
      </c>
      <c r="B20684" s="39">
        <v>246200</v>
      </c>
    </row>
    <row r="20685" spans="1:2" x14ac:dyDescent="0.3">
      <c r="A20685" s="38" t="s">
        <v>20985</v>
      </c>
      <c r="B20685" s="39">
        <v>307700</v>
      </c>
    </row>
    <row r="20686" spans="1:2" x14ac:dyDescent="0.3">
      <c r="A20686" s="38" t="s">
        <v>20986</v>
      </c>
      <c r="B20686" s="39">
        <v>307700</v>
      </c>
    </row>
    <row r="20687" spans="1:2" x14ac:dyDescent="0.3">
      <c r="A20687" s="38" t="s">
        <v>20987</v>
      </c>
      <c r="B20687" s="39">
        <v>369300</v>
      </c>
    </row>
    <row r="20688" spans="1:2" x14ac:dyDescent="0.3">
      <c r="A20688" s="38" t="s">
        <v>20988</v>
      </c>
      <c r="B20688" s="39">
        <v>369300</v>
      </c>
    </row>
    <row r="20689" spans="1:2" x14ac:dyDescent="0.3">
      <c r="A20689" s="38" t="s">
        <v>20989</v>
      </c>
      <c r="B20689" s="39">
        <v>443000</v>
      </c>
    </row>
    <row r="20690" spans="1:2" x14ac:dyDescent="0.3">
      <c r="A20690" s="38" t="s">
        <v>20990</v>
      </c>
      <c r="B20690" s="39">
        <v>443000</v>
      </c>
    </row>
    <row r="20691" spans="1:2" x14ac:dyDescent="0.3">
      <c r="A20691" s="38" t="s">
        <v>20991</v>
      </c>
      <c r="B20691" s="39">
        <v>482400</v>
      </c>
    </row>
    <row r="20692" spans="1:2" x14ac:dyDescent="0.3">
      <c r="A20692" s="38" t="s">
        <v>20992</v>
      </c>
      <c r="B20692" s="39">
        <v>482400</v>
      </c>
    </row>
    <row r="20693" spans="1:2" x14ac:dyDescent="0.3">
      <c r="A20693" s="38" t="s">
        <v>20993</v>
      </c>
      <c r="B20693" s="39">
        <v>544000</v>
      </c>
    </row>
    <row r="20694" spans="1:2" x14ac:dyDescent="0.3">
      <c r="A20694" s="38" t="s">
        <v>20994</v>
      </c>
      <c r="B20694" s="39">
        <v>544000</v>
      </c>
    </row>
    <row r="20695" spans="1:2" x14ac:dyDescent="0.3">
      <c r="A20695" s="38" t="s">
        <v>20995</v>
      </c>
      <c r="B20695" s="39">
        <v>590900</v>
      </c>
    </row>
    <row r="20696" spans="1:2" x14ac:dyDescent="0.3">
      <c r="A20696" s="38" t="s">
        <v>20996</v>
      </c>
      <c r="B20696" s="39">
        <v>590900</v>
      </c>
    </row>
    <row r="20697" spans="1:2" x14ac:dyDescent="0.3">
      <c r="A20697" s="38" t="s">
        <v>20997</v>
      </c>
      <c r="B20697" s="39">
        <v>4184.9399999999996</v>
      </c>
    </row>
    <row r="20698" spans="1:2" x14ac:dyDescent="0.3">
      <c r="A20698" s="38" t="s">
        <v>20998</v>
      </c>
      <c r="B20698" s="39">
        <v>4184.9399999999996</v>
      </c>
    </row>
    <row r="20699" spans="1:2" x14ac:dyDescent="0.3">
      <c r="A20699" s="38" t="s">
        <v>20999</v>
      </c>
      <c r="B20699" s="39">
        <v>2430</v>
      </c>
    </row>
    <row r="20700" spans="1:2" x14ac:dyDescent="0.3">
      <c r="A20700" s="38" t="s">
        <v>21000</v>
      </c>
      <c r="B20700" s="39">
        <v>2430</v>
      </c>
    </row>
    <row r="20701" spans="1:2" x14ac:dyDescent="0.3">
      <c r="A20701" s="38" t="s">
        <v>21001</v>
      </c>
      <c r="B20701" s="39">
        <v>3013.95</v>
      </c>
    </row>
    <row r="20702" spans="1:2" x14ac:dyDescent="0.3">
      <c r="A20702" s="38" t="s">
        <v>21002</v>
      </c>
      <c r="B20702" s="39">
        <v>3013.95</v>
      </c>
    </row>
    <row r="20703" spans="1:2" x14ac:dyDescent="0.3">
      <c r="A20703" s="38" t="s">
        <v>21003</v>
      </c>
      <c r="B20703" s="39">
        <v>1858.9</v>
      </c>
    </row>
    <row r="20704" spans="1:2" x14ac:dyDescent="0.3">
      <c r="A20704" s="38" t="s">
        <v>21004</v>
      </c>
      <c r="B20704" s="39">
        <v>1858.9</v>
      </c>
    </row>
    <row r="20705" spans="1:2" x14ac:dyDescent="0.3">
      <c r="A20705" s="38" t="s">
        <v>21005</v>
      </c>
      <c r="B20705" s="39">
        <v>1508.9</v>
      </c>
    </row>
    <row r="20706" spans="1:2" x14ac:dyDescent="0.3">
      <c r="A20706" s="38" t="s">
        <v>21006</v>
      </c>
      <c r="B20706" s="39">
        <v>1508.9</v>
      </c>
    </row>
    <row r="20707" spans="1:2" x14ac:dyDescent="0.3">
      <c r="A20707" s="38" t="s">
        <v>21007</v>
      </c>
      <c r="B20707" s="39">
        <v>1208</v>
      </c>
    </row>
    <row r="20708" spans="1:2" x14ac:dyDescent="0.3">
      <c r="A20708" s="38" t="s">
        <v>21008</v>
      </c>
      <c r="B20708" s="39">
        <v>1208</v>
      </c>
    </row>
    <row r="20709" spans="1:2" x14ac:dyDescent="0.3">
      <c r="A20709" s="38" t="s">
        <v>21009</v>
      </c>
      <c r="B20709" s="39">
        <v>887.55</v>
      </c>
    </row>
    <row r="20710" spans="1:2" x14ac:dyDescent="0.3">
      <c r="A20710" s="38" t="s">
        <v>21010</v>
      </c>
      <c r="B20710" s="39">
        <v>887.55</v>
      </c>
    </row>
    <row r="20711" spans="1:2" x14ac:dyDescent="0.3">
      <c r="A20711" s="38" t="s">
        <v>21011</v>
      </c>
      <c r="B20711" s="39">
        <v>1329</v>
      </c>
    </row>
    <row r="20712" spans="1:2" x14ac:dyDescent="0.3">
      <c r="A20712" s="38" t="s">
        <v>21012</v>
      </c>
      <c r="B20712" s="39">
        <v>1329</v>
      </c>
    </row>
    <row r="20713" spans="1:2" x14ac:dyDescent="0.3">
      <c r="A20713" s="38" t="s">
        <v>21013</v>
      </c>
      <c r="B20713" s="39">
        <v>1683.46</v>
      </c>
    </row>
    <row r="20714" spans="1:2" x14ac:dyDescent="0.3">
      <c r="A20714" s="38" t="s">
        <v>21014</v>
      </c>
      <c r="B20714" s="39">
        <v>1683.46</v>
      </c>
    </row>
    <row r="20715" spans="1:2" x14ac:dyDescent="0.3">
      <c r="A20715" s="38" t="s">
        <v>21015</v>
      </c>
      <c r="B20715" s="39">
        <v>2305</v>
      </c>
    </row>
    <row r="20716" spans="1:2" x14ac:dyDescent="0.3">
      <c r="A20716" s="38" t="s">
        <v>21016</v>
      </c>
      <c r="B20716" s="39">
        <v>2305</v>
      </c>
    </row>
    <row r="20717" spans="1:2" x14ac:dyDescent="0.3">
      <c r="A20717" s="38" t="s">
        <v>21017</v>
      </c>
      <c r="B20717" s="39">
        <v>56.66</v>
      </c>
    </row>
    <row r="20718" spans="1:2" x14ac:dyDescent="0.3">
      <c r="A20718" s="38" t="s">
        <v>21018</v>
      </c>
      <c r="B20718" s="39">
        <v>54.33</v>
      </c>
    </row>
    <row r="20719" spans="1:2" x14ac:dyDescent="0.3">
      <c r="A20719" s="38" t="s">
        <v>21019</v>
      </c>
      <c r="B20719" s="39">
        <v>360.13</v>
      </c>
    </row>
    <row r="20720" spans="1:2" x14ac:dyDescent="0.3">
      <c r="A20720" s="38" t="s">
        <v>370</v>
      </c>
      <c r="B20720" s="39">
        <v>357.8</v>
      </c>
    </row>
    <row r="20721" spans="1:2" x14ac:dyDescent="0.3">
      <c r="A20721" s="38" t="s">
        <v>21020</v>
      </c>
      <c r="B20721" s="39">
        <v>444.38</v>
      </c>
    </row>
    <row r="20722" spans="1:2" x14ac:dyDescent="0.3">
      <c r="A20722" s="38" t="s">
        <v>371</v>
      </c>
      <c r="B20722" s="39">
        <v>442.05</v>
      </c>
    </row>
    <row r="20723" spans="1:2" x14ac:dyDescent="0.3">
      <c r="A20723" s="38" t="s">
        <v>21021</v>
      </c>
      <c r="B20723" s="39">
        <v>403.52</v>
      </c>
    </row>
    <row r="20724" spans="1:2" x14ac:dyDescent="0.3">
      <c r="A20724" s="38" t="s">
        <v>21022</v>
      </c>
      <c r="B20724" s="39">
        <v>401.19</v>
      </c>
    </row>
    <row r="20725" spans="1:2" x14ac:dyDescent="0.3">
      <c r="A20725" s="38" t="s">
        <v>21023</v>
      </c>
      <c r="B20725" s="39">
        <v>476.69</v>
      </c>
    </row>
    <row r="20726" spans="1:2" x14ac:dyDescent="0.3">
      <c r="A20726" s="38" t="s">
        <v>21024</v>
      </c>
      <c r="B20726" s="39">
        <v>474.36</v>
      </c>
    </row>
    <row r="20727" spans="1:2" x14ac:dyDescent="0.3">
      <c r="A20727" s="38" t="s">
        <v>21025</v>
      </c>
      <c r="B20727" s="39">
        <v>66.34</v>
      </c>
    </row>
    <row r="20728" spans="1:2" x14ac:dyDescent="0.3">
      <c r="A20728" s="38" t="s">
        <v>21026</v>
      </c>
      <c r="B20728" s="39">
        <v>61.2</v>
      </c>
    </row>
    <row r="20729" spans="1:2" x14ac:dyDescent="0.3">
      <c r="A20729" s="38" t="s">
        <v>21027</v>
      </c>
      <c r="B20729" s="39">
        <v>223.77</v>
      </c>
    </row>
    <row r="20730" spans="1:2" x14ac:dyDescent="0.3">
      <c r="A20730" s="38" t="s">
        <v>21028</v>
      </c>
      <c r="B20730" s="39">
        <v>219.99</v>
      </c>
    </row>
    <row r="20731" spans="1:2" x14ac:dyDescent="0.3">
      <c r="A20731" s="38" t="s">
        <v>21029</v>
      </c>
      <c r="B20731" s="39">
        <v>192.07</v>
      </c>
    </row>
    <row r="20732" spans="1:2" x14ac:dyDescent="0.3">
      <c r="A20732" s="38" t="s">
        <v>21030</v>
      </c>
      <c r="B20732" s="39">
        <v>182.72</v>
      </c>
    </row>
    <row r="20733" spans="1:2" x14ac:dyDescent="0.3">
      <c r="A20733" s="38" t="s">
        <v>21031</v>
      </c>
      <c r="B20733" s="39">
        <v>127.92</v>
      </c>
    </row>
    <row r="20734" spans="1:2" x14ac:dyDescent="0.3">
      <c r="A20734" s="38" t="s">
        <v>21032</v>
      </c>
      <c r="B20734" s="39">
        <v>118.57</v>
      </c>
    </row>
    <row r="20735" spans="1:2" x14ac:dyDescent="0.3">
      <c r="A20735" s="38" t="s">
        <v>21033</v>
      </c>
      <c r="B20735" s="39">
        <v>112.94</v>
      </c>
    </row>
    <row r="20736" spans="1:2" x14ac:dyDescent="0.3">
      <c r="A20736" s="38" t="s">
        <v>21034</v>
      </c>
      <c r="B20736" s="39">
        <v>109.16</v>
      </c>
    </row>
    <row r="20737" spans="1:2" x14ac:dyDescent="0.3">
      <c r="A20737" s="38" t="s">
        <v>21035</v>
      </c>
      <c r="B20737" s="39">
        <v>541.07000000000005</v>
      </c>
    </row>
    <row r="20738" spans="1:2" x14ac:dyDescent="0.3">
      <c r="A20738" s="38" t="s">
        <v>21036</v>
      </c>
      <c r="B20738" s="39">
        <v>537.29</v>
      </c>
    </row>
    <row r="20739" spans="1:2" x14ac:dyDescent="0.3">
      <c r="A20739" s="38" t="s">
        <v>21037</v>
      </c>
      <c r="B20739" s="39">
        <v>137.66</v>
      </c>
    </row>
    <row r="20740" spans="1:2" x14ac:dyDescent="0.3">
      <c r="A20740" s="38" t="s">
        <v>21038</v>
      </c>
      <c r="B20740" s="39">
        <v>135.33000000000001</v>
      </c>
    </row>
    <row r="20741" spans="1:2" x14ac:dyDescent="0.3">
      <c r="A20741" s="38" t="s">
        <v>21039</v>
      </c>
      <c r="B20741" s="39">
        <v>165.59</v>
      </c>
    </row>
    <row r="20742" spans="1:2" x14ac:dyDescent="0.3">
      <c r="A20742" s="38" t="s">
        <v>21040</v>
      </c>
      <c r="B20742" s="39">
        <v>163.26</v>
      </c>
    </row>
    <row r="20743" spans="1:2" x14ac:dyDescent="0.3">
      <c r="A20743" s="38" t="s">
        <v>21041</v>
      </c>
      <c r="B20743" s="39">
        <v>587.01</v>
      </c>
    </row>
    <row r="20744" spans="1:2" x14ac:dyDescent="0.3">
      <c r="A20744" s="38" t="s">
        <v>21042</v>
      </c>
      <c r="B20744" s="39">
        <v>584.67999999999995</v>
      </c>
    </row>
    <row r="20745" spans="1:2" x14ac:dyDescent="0.3">
      <c r="A20745" s="38" t="s">
        <v>21043</v>
      </c>
      <c r="B20745" s="39">
        <v>637.64</v>
      </c>
    </row>
    <row r="20746" spans="1:2" x14ac:dyDescent="0.3">
      <c r="A20746" s="38" t="s">
        <v>21044</v>
      </c>
      <c r="B20746" s="39">
        <v>635.30999999999995</v>
      </c>
    </row>
    <row r="20747" spans="1:2" x14ac:dyDescent="0.3">
      <c r="A20747" s="38" t="s">
        <v>21045</v>
      </c>
      <c r="B20747" s="39">
        <v>145.18</v>
      </c>
    </row>
    <row r="20748" spans="1:2" x14ac:dyDescent="0.3">
      <c r="A20748" s="38" t="s">
        <v>21046</v>
      </c>
      <c r="B20748" s="39">
        <v>140.51</v>
      </c>
    </row>
    <row r="20749" spans="1:2" x14ac:dyDescent="0.3">
      <c r="A20749" s="38" t="s">
        <v>21047</v>
      </c>
      <c r="B20749" s="39">
        <v>114.96</v>
      </c>
    </row>
    <row r="20750" spans="1:2" x14ac:dyDescent="0.3">
      <c r="A20750" s="38" t="s">
        <v>21048</v>
      </c>
      <c r="B20750" s="39">
        <v>110.29</v>
      </c>
    </row>
    <row r="20751" spans="1:2" x14ac:dyDescent="0.3">
      <c r="A20751" s="38" t="s">
        <v>21049</v>
      </c>
      <c r="B20751" s="39">
        <v>167.49</v>
      </c>
    </row>
    <row r="20752" spans="1:2" x14ac:dyDescent="0.3">
      <c r="A20752" s="38" t="s">
        <v>21050</v>
      </c>
      <c r="B20752" s="39">
        <v>165.16</v>
      </c>
    </row>
    <row r="20753" spans="1:2" x14ac:dyDescent="0.3">
      <c r="A20753" s="38" t="s">
        <v>21051</v>
      </c>
      <c r="B20753" s="39">
        <v>291.88</v>
      </c>
    </row>
    <row r="20754" spans="1:2" x14ac:dyDescent="0.3">
      <c r="A20754" s="38" t="s">
        <v>21052</v>
      </c>
      <c r="B20754" s="39">
        <v>284.95999999999998</v>
      </c>
    </row>
    <row r="20755" spans="1:2" x14ac:dyDescent="0.3">
      <c r="A20755" s="38" t="s">
        <v>21053</v>
      </c>
      <c r="B20755" s="39">
        <v>230.07</v>
      </c>
    </row>
    <row r="20756" spans="1:2" x14ac:dyDescent="0.3">
      <c r="A20756" s="38" t="s">
        <v>21054</v>
      </c>
      <c r="B20756" s="39">
        <v>223.12</v>
      </c>
    </row>
    <row r="20757" spans="1:2" x14ac:dyDescent="0.3">
      <c r="A20757" s="38" t="s">
        <v>21055</v>
      </c>
      <c r="B20757" s="39">
        <v>59.59</v>
      </c>
    </row>
    <row r="20758" spans="1:2" x14ac:dyDescent="0.3">
      <c r="A20758" s="38" t="s">
        <v>21056</v>
      </c>
      <c r="B20758" s="39">
        <v>54.92</v>
      </c>
    </row>
    <row r="20759" spans="1:2" x14ac:dyDescent="0.3">
      <c r="A20759" s="38" t="s">
        <v>21057</v>
      </c>
      <c r="B20759" s="39">
        <v>59.52</v>
      </c>
    </row>
    <row r="20760" spans="1:2" x14ac:dyDescent="0.3">
      <c r="A20760" s="38" t="s">
        <v>21058</v>
      </c>
      <c r="B20760" s="39">
        <v>54.85</v>
      </c>
    </row>
    <row r="20761" spans="1:2" x14ac:dyDescent="0.3">
      <c r="A20761" s="38" t="s">
        <v>21059</v>
      </c>
      <c r="B20761" s="39">
        <v>87.28</v>
      </c>
    </row>
    <row r="20762" spans="1:2" x14ac:dyDescent="0.3">
      <c r="A20762" s="38" t="s">
        <v>21060</v>
      </c>
      <c r="B20762" s="39">
        <v>80.739999999999995</v>
      </c>
    </row>
    <row r="20763" spans="1:2" x14ac:dyDescent="0.3">
      <c r="A20763" s="38" t="s">
        <v>21061</v>
      </c>
      <c r="B20763" s="39">
        <v>87.56</v>
      </c>
    </row>
    <row r="20764" spans="1:2" x14ac:dyDescent="0.3">
      <c r="A20764" s="38" t="s">
        <v>21062</v>
      </c>
      <c r="B20764" s="39">
        <v>79.61</v>
      </c>
    </row>
    <row r="20765" spans="1:2" x14ac:dyDescent="0.3">
      <c r="A20765" s="38" t="s">
        <v>21063</v>
      </c>
      <c r="B20765" s="39">
        <v>92.43</v>
      </c>
    </row>
    <row r="20766" spans="1:2" x14ac:dyDescent="0.3">
      <c r="A20766" s="38" t="s">
        <v>21064</v>
      </c>
      <c r="B20766" s="39">
        <v>84.48</v>
      </c>
    </row>
    <row r="20767" spans="1:2" x14ac:dyDescent="0.3">
      <c r="A20767" s="38" t="s">
        <v>21065</v>
      </c>
      <c r="B20767" s="39">
        <v>104.63</v>
      </c>
    </row>
    <row r="20768" spans="1:2" x14ac:dyDescent="0.3">
      <c r="A20768" s="38" t="s">
        <v>21066</v>
      </c>
      <c r="B20768" s="39">
        <v>96.68</v>
      </c>
    </row>
    <row r="20769" spans="1:2" x14ac:dyDescent="0.3">
      <c r="A20769" s="38" t="s">
        <v>21067</v>
      </c>
      <c r="B20769" s="39">
        <v>93.2</v>
      </c>
    </row>
    <row r="20770" spans="1:2" x14ac:dyDescent="0.3">
      <c r="A20770" s="38" t="s">
        <v>21068</v>
      </c>
      <c r="B20770" s="39">
        <v>85.25</v>
      </c>
    </row>
    <row r="20771" spans="1:2" x14ac:dyDescent="0.3">
      <c r="A20771" s="38" t="s">
        <v>21069</v>
      </c>
      <c r="B20771" s="39">
        <v>91.82</v>
      </c>
    </row>
    <row r="20772" spans="1:2" x14ac:dyDescent="0.3">
      <c r="A20772" s="38" t="s">
        <v>21070</v>
      </c>
      <c r="B20772" s="39">
        <v>83.87</v>
      </c>
    </row>
    <row r="20773" spans="1:2" x14ac:dyDescent="0.3">
      <c r="A20773" s="38" t="s">
        <v>21071</v>
      </c>
      <c r="B20773" s="39">
        <v>104.85</v>
      </c>
    </row>
    <row r="20774" spans="1:2" x14ac:dyDescent="0.3">
      <c r="A20774" s="38" t="s">
        <v>21072</v>
      </c>
      <c r="B20774" s="39">
        <v>96.9</v>
      </c>
    </row>
    <row r="20775" spans="1:2" x14ac:dyDescent="0.3">
      <c r="A20775" s="38" t="s">
        <v>21073</v>
      </c>
      <c r="B20775" s="39">
        <v>112.94</v>
      </c>
    </row>
    <row r="20776" spans="1:2" x14ac:dyDescent="0.3">
      <c r="A20776" s="38" t="s">
        <v>21074</v>
      </c>
      <c r="B20776" s="39">
        <v>103.59</v>
      </c>
    </row>
    <row r="20777" spans="1:2" x14ac:dyDescent="0.3">
      <c r="A20777" s="38" t="s">
        <v>21075</v>
      </c>
      <c r="B20777" s="39">
        <v>116.27</v>
      </c>
    </row>
    <row r="20778" spans="1:2" x14ac:dyDescent="0.3">
      <c r="A20778" s="38" t="s">
        <v>21076</v>
      </c>
      <c r="B20778" s="39">
        <v>106.92</v>
      </c>
    </row>
    <row r="20779" spans="1:2" x14ac:dyDescent="0.3">
      <c r="A20779" s="38" t="s">
        <v>21077</v>
      </c>
      <c r="B20779" s="39">
        <v>130.87</v>
      </c>
    </row>
    <row r="20780" spans="1:2" x14ac:dyDescent="0.3">
      <c r="A20780" s="38" t="s">
        <v>21078</v>
      </c>
      <c r="B20780" s="39">
        <v>121.52</v>
      </c>
    </row>
    <row r="20781" spans="1:2" x14ac:dyDescent="0.3">
      <c r="A20781" s="38" t="s">
        <v>21079</v>
      </c>
      <c r="B20781" s="39">
        <v>122.69</v>
      </c>
    </row>
    <row r="20782" spans="1:2" x14ac:dyDescent="0.3">
      <c r="A20782" s="38" t="s">
        <v>21080</v>
      </c>
      <c r="B20782" s="39">
        <v>113.34</v>
      </c>
    </row>
    <row r="20783" spans="1:2" x14ac:dyDescent="0.3">
      <c r="A20783" s="38" t="s">
        <v>21081</v>
      </c>
      <c r="B20783" s="39">
        <v>121.24</v>
      </c>
    </row>
    <row r="20784" spans="1:2" x14ac:dyDescent="0.3">
      <c r="A20784" s="38" t="s">
        <v>21082</v>
      </c>
      <c r="B20784" s="39">
        <v>111.89</v>
      </c>
    </row>
    <row r="20785" spans="1:2" x14ac:dyDescent="0.3">
      <c r="A20785" s="38" t="s">
        <v>21083</v>
      </c>
      <c r="B20785" s="39">
        <v>146.63999999999999</v>
      </c>
    </row>
    <row r="20786" spans="1:2" x14ac:dyDescent="0.3">
      <c r="A20786" s="38" t="s">
        <v>21084</v>
      </c>
      <c r="B20786" s="39">
        <v>137.29</v>
      </c>
    </row>
    <row r="20787" spans="1:2" x14ac:dyDescent="0.3">
      <c r="A20787" s="38" t="s">
        <v>21085</v>
      </c>
      <c r="B20787" s="39">
        <v>150.82</v>
      </c>
    </row>
    <row r="20788" spans="1:2" x14ac:dyDescent="0.3">
      <c r="A20788" s="38" t="s">
        <v>21086</v>
      </c>
      <c r="B20788" s="39">
        <v>139.6</v>
      </c>
    </row>
    <row r="20789" spans="1:2" x14ac:dyDescent="0.3">
      <c r="A20789" s="38" t="s">
        <v>21087</v>
      </c>
      <c r="B20789" s="39">
        <v>156.81</v>
      </c>
    </row>
    <row r="20790" spans="1:2" x14ac:dyDescent="0.3">
      <c r="A20790" s="38" t="s">
        <v>21088</v>
      </c>
      <c r="B20790" s="39">
        <v>145.59</v>
      </c>
    </row>
    <row r="20791" spans="1:2" x14ac:dyDescent="0.3">
      <c r="A20791" s="38" t="s">
        <v>21089</v>
      </c>
      <c r="B20791" s="39">
        <v>182.99</v>
      </c>
    </row>
    <row r="20792" spans="1:2" x14ac:dyDescent="0.3">
      <c r="A20792" s="38" t="s">
        <v>21090</v>
      </c>
      <c r="B20792" s="39">
        <v>171.77</v>
      </c>
    </row>
    <row r="20793" spans="1:2" x14ac:dyDescent="0.3">
      <c r="A20793" s="38" t="s">
        <v>21091</v>
      </c>
      <c r="B20793" s="39">
        <v>145.94</v>
      </c>
    </row>
    <row r="20794" spans="1:2" x14ac:dyDescent="0.3">
      <c r="A20794" s="38" t="s">
        <v>21092</v>
      </c>
      <c r="B20794" s="39">
        <v>134.72</v>
      </c>
    </row>
    <row r="20795" spans="1:2" x14ac:dyDescent="0.3">
      <c r="A20795" s="38" t="s">
        <v>21093</v>
      </c>
      <c r="B20795" s="39">
        <v>143.18</v>
      </c>
    </row>
    <row r="20796" spans="1:2" x14ac:dyDescent="0.3">
      <c r="A20796" s="38" t="s">
        <v>21094</v>
      </c>
      <c r="B20796" s="39">
        <v>131.96</v>
      </c>
    </row>
    <row r="20797" spans="1:2" x14ac:dyDescent="0.3">
      <c r="A20797" s="38" t="s">
        <v>21095</v>
      </c>
      <c r="B20797" s="39">
        <v>168.3</v>
      </c>
    </row>
    <row r="20798" spans="1:2" x14ac:dyDescent="0.3">
      <c r="A20798" s="38" t="s">
        <v>21096</v>
      </c>
      <c r="B20798" s="39">
        <v>157.08000000000001</v>
      </c>
    </row>
    <row r="20799" spans="1:2" x14ac:dyDescent="0.3">
      <c r="A20799" s="38" t="s">
        <v>21097</v>
      </c>
      <c r="B20799" s="39">
        <v>175.41</v>
      </c>
    </row>
    <row r="20800" spans="1:2" x14ac:dyDescent="0.3">
      <c r="A20800" s="38" t="s">
        <v>21098</v>
      </c>
      <c r="B20800" s="39">
        <v>162.79</v>
      </c>
    </row>
    <row r="20801" spans="1:2" x14ac:dyDescent="0.3">
      <c r="A20801" s="38" t="s">
        <v>21099</v>
      </c>
      <c r="B20801" s="39">
        <v>182.07</v>
      </c>
    </row>
    <row r="20802" spans="1:2" x14ac:dyDescent="0.3">
      <c r="A20802" s="38" t="s">
        <v>21100</v>
      </c>
      <c r="B20802" s="39">
        <v>169.45</v>
      </c>
    </row>
    <row r="20803" spans="1:2" x14ac:dyDescent="0.3">
      <c r="A20803" s="38" t="s">
        <v>21101</v>
      </c>
      <c r="B20803" s="39">
        <v>210.18</v>
      </c>
    </row>
    <row r="20804" spans="1:2" x14ac:dyDescent="0.3">
      <c r="A20804" s="38" t="s">
        <v>21102</v>
      </c>
      <c r="B20804" s="39">
        <v>197.56</v>
      </c>
    </row>
    <row r="20805" spans="1:2" x14ac:dyDescent="0.3">
      <c r="A20805" s="38" t="s">
        <v>21103</v>
      </c>
      <c r="B20805" s="39">
        <v>61.04</v>
      </c>
    </row>
    <row r="20806" spans="1:2" x14ac:dyDescent="0.3">
      <c r="A20806" s="38" t="s">
        <v>21104</v>
      </c>
      <c r="B20806" s="39">
        <v>55.89</v>
      </c>
    </row>
    <row r="20807" spans="1:2" x14ac:dyDescent="0.3">
      <c r="A20807" s="38" t="s">
        <v>21105</v>
      </c>
      <c r="B20807" s="39">
        <v>60.97</v>
      </c>
    </row>
    <row r="20808" spans="1:2" x14ac:dyDescent="0.3">
      <c r="A20808" s="38" t="s">
        <v>21106</v>
      </c>
      <c r="B20808" s="39">
        <v>55.82</v>
      </c>
    </row>
    <row r="20809" spans="1:2" x14ac:dyDescent="0.3">
      <c r="A20809" s="38" t="s">
        <v>21107</v>
      </c>
      <c r="B20809" s="39">
        <v>85.64</v>
      </c>
    </row>
    <row r="20810" spans="1:2" x14ac:dyDescent="0.3">
      <c r="A20810" s="38" t="s">
        <v>21108</v>
      </c>
      <c r="B20810" s="39">
        <v>79.09</v>
      </c>
    </row>
    <row r="20811" spans="1:2" x14ac:dyDescent="0.3">
      <c r="A20811" s="38" t="s">
        <v>21109</v>
      </c>
      <c r="B20811" s="39">
        <v>86.67</v>
      </c>
    </row>
    <row r="20812" spans="1:2" x14ac:dyDescent="0.3">
      <c r="A20812" s="38" t="s">
        <v>21110</v>
      </c>
      <c r="B20812" s="39">
        <v>78.72</v>
      </c>
    </row>
    <row r="20813" spans="1:2" x14ac:dyDescent="0.3">
      <c r="A20813" s="38" t="s">
        <v>21111</v>
      </c>
      <c r="B20813" s="39">
        <v>89.33</v>
      </c>
    </row>
    <row r="20814" spans="1:2" x14ac:dyDescent="0.3">
      <c r="A20814" s="38" t="s">
        <v>21112</v>
      </c>
      <c r="B20814" s="39">
        <v>81.38</v>
      </c>
    </row>
    <row r="20815" spans="1:2" x14ac:dyDescent="0.3">
      <c r="A20815" s="38" t="s">
        <v>21113</v>
      </c>
      <c r="B20815" s="39">
        <v>102.99</v>
      </c>
    </row>
    <row r="20816" spans="1:2" x14ac:dyDescent="0.3">
      <c r="A20816" s="38" t="s">
        <v>21114</v>
      </c>
      <c r="B20816" s="39">
        <v>95.04</v>
      </c>
    </row>
    <row r="20817" spans="1:2" x14ac:dyDescent="0.3">
      <c r="A20817" s="38" t="s">
        <v>21115</v>
      </c>
      <c r="B20817" s="39">
        <v>90.82</v>
      </c>
    </row>
    <row r="20818" spans="1:2" x14ac:dyDescent="0.3">
      <c r="A20818" s="38" t="s">
        <v>21116</v>
      </c>
      <c r="B20818" s="39">
        <v>82.87</v>
      </c>
    </row>
    <row r="20819" spans="1:2" x14ac:dyDescent="0.3">
      <c r="A20819" s="38" t="s">
        <v>21117</v>
      </c>
      <c r="B20819" s="39">
        <v>89.44</v>
      </c>
    </row>
    <row r="20820" spans="1:2" x14ac:dyDescent="0.3">
      <c r="A20820" s="38" t="s">
        <v>21118</v>
      </c>
      <c r="B20820" s="39">
        <v>81.489999999999995</v>
      </c>
    </row>
    <row r="20821" spans="1:2" x14ac:dyDescent="0.3">
      <c r="A20821" s="38" t="s">
        <v>21119</v>
      </c>
      <c r="B20821" s="39">
        <v>103.21</v>
      </c>
    </row>
    <row r="20822" spans="1:2" x14ac:dyDescent="0.3">
      <c r="A20822" s="38" t="s">
        <v>21120</v>
      </c>
      <c r="B20822" s="39">
        <v>95.26</v>
      </c>
    </row>
    <row r="20823" spans="1:2" x14ac:dyDescent="0.3">
      <c r="A20823" s="38" t="s">
        <v>21121</v>
      </c>
      <c r="B20823" s="39">
        <v>110.17</v>
      </c>
    </row>
    <row r="20824" spans="1:2" x14ac:dyDescent="0.3">
      <c r="A20824" s="38" t="s">
        <v>21122</v>
      </c>
      <c r="B20824" s="39">
        <v>100.81</v>
      </c>
    </row>
    <row r="20825" spans="1:2" x14ac:dyDescent="0.3">
      <c r="A20825" s="38" t="s">
        <v>21123</v>
      </c>
      <c r="B20825" s="39">
        <v>112.47</v>
      </c>
    </row>
    <row r="20826" spans="1:2" x14ac:dyDescent="0.3">
      <c r="A20826" s="38" t="s">
        <v>21124</v>
      </c>
      <c r="B20826" s="39">
        <v>103.11</v>
      </c>
    </row>
    <row r="20827" spans="1:2" x14ac:dyDescent="0.3">
      <c r="A20827" s="38" t="s">
        <v>21125</v>
      </c>
      <c r="B20827" s="39">
        <v>129.22999999999999</v>
      </c>
    </row>
    <row r="20828" spans="1:2" x14ac:dyDescent="0.3">
      <c r="A20828" s="38" t="s">
        <v>21126</v>
      </c>
      <c r="B20828" s="39">
        <v>119.87</v>
      </c>
    </row>
    <row r="20829" spans="1:2" x14ac:dyDescent="0.3">
      <c r="A20829" s="38" t="s">
        <v>21127</v>
      </c>
      <c r="B20829" s="39">
        <v>119.69</v>
      </c>
    </row>
    <row r="20830" spans="1:2" x14ac:dyDescent="0.3">
      <c r="A20830" s="38" t="s">
        <v>21128</v>
      </c>
      <c r="B20830" s="39">
        <v>110.33</v>
      </c>
    </row>
    <row r="20831" spans="1:2" x14ac:dyDescent="0.3">
      <c r="A20831" s="38" t="s">
        <v>21129</v>
      </c>
      <c r="B20831" s="39">
        <v>118.24</v>
      </c>
    </row>
    <row r="20832" spans="1:2" x14ac:dyDescent="0.3">
      <c r="A20832" s="38" t="s">
        <v>21130</v>
      </c>
      <c r="B20832" s="39">
        <v>108.88</v>
      </c>
    </row>
    <row r="20833" spans="1:2" x14ac:dyDescent="0.3">
      <c r="A20833" s="38" t="s">
        <v>21131</v>
      </c>
      <c r="B20833" s="39">
        <v>145</v>
      </c>
    </row>
    <row r="20834" spans="1:2" x14ac:dyDescent="0.3">
      <c r="A20834" s="38" t="s">
        <v>21132</v>
      </c>
      <c r="B20834" s="39">
        <v>135.63999999999999</v>
      </c>
    </row>
    <row r="20835" spans="1:2" x14ac:dyDescent="0.3">
      <c r="A20835" s="38" t="s">
        <v>21133</v>
      </c>
      <c r="B20835" s="39">
        <v>144.94999999999999</v>
      </c>
    </row>
    <row r="20836" spans="1:2" x14ac:dyDescent="0.3">
      <c r="A20836" s="38" t="s">
        <v>21134</v>
      </c>
      <c r="B20836" s="39">
        <v>133.72</v>
      </c>
    </row>
    <row r="20837" spans="1:2" x14ac:dyDescent="0.3">
      <c r="A20837" s="38" t="s">
        <v>21135</v>
      </c>
      <c r="B20837" s="39">
        <v>150.94</v>
      </c>
    </row>
    <row r="20838" spans="1:2" x14ac:dyDescent="0.3">
      <c r="A20838" s="38" t="s">
        <v>21136</v>
      </c>
      <c r="B20838" s="39">
        <v>139.71</v>
      </c>
    </row>
    <row r="20839" spans="1:2" x14ac:dyDescent="0.3">
      <c r="A20839" s="38" t="s">
        <v>21137</v>
      </c>
      <c r="B20839" s="39">
        <v>181.35</v>
      </c>
    </row>
    <row r="20840" spans="1:2" x14ac:dyDescent="0.3">
      <c r="A20840" s="38" t="s">
        <v>21138</v>
      </c>
      <c r="B20840" s="39">
        <v>170.12</v>
      </c>
    </row>
    <row r="20841" spans="1:2" x14ac:dyDescent="0.3">
      <c r="A20841" s="38" t="s">
        <v>21139</v>
      </c>
      <c r="B20841" s="39">
        <v>142.63</v>
      </c>
    </row>
    <row r="20842" spans="1:2" x14ac:dyDescent="0.3">
      <c r="A20842" s="38" t="s">
        <v>21140</v>
      </c>
      <c r="B20842" s="39">
        <v>131.4</v>
      </c>
    </row>
    <row r="20843" spans="1:2" x14ac:dyDescent="0.3">
      <c r="A20843" s="38" t="s">
        <v>21141</v>
      </c>
      <c r="B20843" s="39">
        <v>139.87</v>
      </c>
    </row>
    <row r="20844" spans="1:2" x14ac:dyDescent="0.3">
      <c r="A20844" s="38" t="s">
        <v>21142</v>
      </c>
      <c r="B20844" s="39">
        <v>128.63999999999999</v>
      </c>
    </row>
    <row r="20845" spans="1:2" x14ac:dyDescent="0.3">
      <c r="A20845" s="38" t="s">
        <v>21143</v>
      </c>
      <c r="B20845" s="39">
        <v>166.66</v>
      </c>
    </row>
    <row r="20846" spans="1:2" x14ac:dyDescent="0.3">
      <c r="A20846" s="38" t="s">
        <v>21144</v>
      </c>
      <c r="B20846" s="39">
        <v>155.43</v>
      </c>
    </row>
    <row r="20847" spans="1:2" x14ac:dyDescent="0.3">
      <c r="A20847" s="38" t="s">
        <v>21145</v>
      </c>
      <c r="B20847" s="39">
        <v>168.79</v>
      </c>
    </row>
    <row r="20848" spans="1:2" x14ac:dyDescent="0.3">
      <c r="A20848" s="38" t="s">
        <v>21146</v>
      </c>
      <c r="B20848" s="39">
        <v>156.16</v>
      </c>
    </row>
    <row r="20849" spans="1:2" x14ac:dyDescent="0.3">
      <c r="A20849" s="38" t="s">
        <v>21147</v>
      </c>
      <c r="B20849" s="39">
        <v>175.45</v>
      </c>
    </row>
    <row r="20850" spans="1:2" x14ac:dyDescent="0.3">
      <c r="A20850" s="38" t="s">
        <v>21148</v>
      </c>
      <c r="B20850" s="39">
        <v>162.82</v>
      </c>
    </row>
    <row r="20851" spans="1:2" x14ac:dyDescent="0.3">
      <c r="A20851" s="38" t="s">
        <v>21149</v>
      </c>
      <c r="B20851" s="39">
        <v>208.54</v>
      </c>
    </row>
    <row r="20852" spans="1:2" x14ac:dyDescent="0.3">
      <c r="A20852" s="38" t="s">
        <v>21150</v>
      </c>
      <c r="B20852" s="39">
        <v>195.91</v>
      </c>
    </row>
    <row r="20853" spans="1:2" x14ac:dyDescent="0.3">
      <c r="A20853" s="38" t="s">
        <v>21151</v>
      </c>
      <c r="B20853" s="39">
        <v>102.24</v>
      </c>
    </row>
    <row r="20854" spans="1:2" x14ac:dyDescent="0.3">
      <c r="A20854" s="38" t="s">
        <v>148</v>
      </c>
      <c r="B20854" s="39">
        <v>97.1</v>
      </c>
    </row>
    <row r="20855" spans="1:2" x14ac:dyDescent="0.3">
      <c r="A20855" s="38" t="s">
        <v>21152</v>
      </c>
      <c r="B20855" s="39">
        <v>126.31</v>
      </c>
    </row>
    <row r="20856" spans="1:2" x14ac:dyDescent="0.3">
      <c r="A20856" s="38" t="s">
        <v>21153</v>
      </c>
      <c r="B20856" s="39">
        <v>119.77</v>
      </c>
    </row>
    <row r="20857" spans="1:2" x14ac:dyDescent="0.3">
      <c r="A20857" s="38" t="s">
        <v>21154</v>
      </c>
      <c r="B20857" s="39">
        <v>115.62</v>
      </c>
    </row>
    <row r="20858" spans="1:2" x14ac:dyDescent="0.3">
      <c r="A20858" s="38" t="s">
        <v>21155</v>
      </c>
      <c r="B20858" s="39">
        <v>110.48</v>
      </c>
    </row>
    <row r="20859" spans="1:2" x14ac:dyDescent="0.3">
      <c r="A20859" s="38" t="s">
        <v>21156</v>
      </c>
      <c r="B20859" s="39">
        <v>103.63</v>
      </c>
    </row>
    <row r="20860" spans="1:2" x14ac:dyDescent="0.3">
      <c r="A20860" s="38" t="s">
        <v>21157</v>
      </c>
      <c r="B20860" s="39">
        <v>98.49</v>
      </c>
    </row>
    <row r="20861" spans="1:2" x14ac:dyDescent="0.3">
      <c r="A20861" s="38" t="s">
        <v>21158</v>
      </c>
      <c r="B20861" s="39">
        <v>139.9</v>
      </c>
    </row>
    <row r="20862" spans="1:2" x14ac:dyDescent="0.3">
      <c r="A20862" s="38" t="s">
        <v>21159</v>
      </c>
      <c r="B20862" s="39">
        <v>133.36000000000001</v>
      </c>
    </row>
    <row r="20863" spans="1:2" x14ac:dyDescent="0.3">
      <c r="A20863" s="38" t="s">
        <v>21160</v>
      </c>
      <c r="B20863" s="39">
        <v>132.94999999999999</v>
      </c>
    </row>
    <row r="20864" spans="1:2" x14ac:dyDescent="0.3">
      <c r="A20864" s="38" t="s">
        <v>21161</v>
      </c>
      <c r="B20864" s="39">
        <v>126.41</v>
      </c>
    </row>
    <row r="20865" spans="1:2" x14ac:dyDescent="0.3">
      <c r="A20865" s="38" t="s">
        <v>21162</v>
      </c>
      <c r="B20865" s="39">
        <v>110.7</v>
      </c>
    </row>
    <row r="20866" spans="1:2" x14ac:dyDescent="0.3">
      <c r="A20866" s="38" t="s">
        <v>21163</v>
      </c>
      <c r="B20866" s="39">
        <v>105.56</v>
      </c>
    </row>
    <row r="20867" spans="1:2" x14ac:dyDescent="0.3">
      <c r="A20867" s="38" t="s">
        <v>21164</v>
      </c>
      <c r="B20867" s="39">
        <v>142.59</v>
      </c>
    </row>
    <row r="20868" spans="1:2" x14ac:dyDescent="0.3">
      <c r="A20868" s="38" t="s">
        <v>21165</v>
      </c>
      <c r="B20868" s="39">
        <v>136.05000000000001</v>
      </c>
    </row>
    <row r="20869" spans="1:2" x14ac:dyDescent="0.3">
      <c r="A20869" s="38" t="s">
        <v>21166</v>
      </c>
      <c r="B20869" s="39">
        <v>112.47</v>
      </c>
    </row>
    <row r="20870" spans="1:2" x14ac:dyDescent="0.3">
      <c r="A20870" s="38" t="s">
        <v>21167</v>
      </c>
      <c r="B20870" s="39">
        <v>107.33</v>
      </c>
    </row>
    <row r="20871" spans="1:2" x14ac:dyDescent="0.3">
      <c r="A20871" s="38" t="s">
        <v>21168</v>
      </c>
      <c r="B20871" s="39">
        <v>95.45</v>
      </c>
    </row>
    <row r="20872" spans="1:2" x14ac:dyDescent="0.3">
      <c r="A20872" s="38" t="s">
        <v>21169</v>
      </c>
      <c r="B20872" s="39">
        <v>90.31</v>
      </c>
    </row>
    <row r="20873" spans="1:2" x14ac:dyDescent="0.3">
      <c r="A20873" s="38" t="s">
        <v>21170</v>
      </c>
      <c r="B20873" s="39">
        <v>148</v>
      </c>
    </row>
    <row r="20874" spans="1:2" x14ac:dyDescent="0.3">
      <c r="A20874" s="38" t="s">
        <v>21171</v>
      </c>
      <c r="B20874" s="39">
        <v>142.86000000000001</v>
      </c>
    </row>
    <row r="20875" spans="1:2" x14ac:dyDescent="0.3">
      <c r="A20875" s="38" t="s">
        <v>21172</v>
      </c>
      <c r="B20875" s="39">
        <v>119.95</v>
      </c>
    </row>
    <row r="20876" spans="1:2" x14ac:dyDescent="0.3">
      <c r="A20876" s="38" t="s">
        <v>21173</v>
      </c>
      <c r="B20876" s="39">
        <v>114.81</v>
      </c>
    </row>
    <row r="20877" spans="1:2" x14ac:dyDescent="0.3">
      <c r="A20877" s="38" t="s">
        <v>21174</v>
      </c>
      <c r="B20877" s="39">
        <v>93.05</v>
      </c>
    </row>
    <row r="20878" spans="1:2" x14ac:dyDescent="0.3">
      <c r="A20878" s="38" t="s">
        <v>21175</v>
      </c>
      <c r="B20878" s="39">
        <v>81.83</v>
      </c>
    </row>
    <row r="20879" spans="1:2" x14ac:dyDescent="0.3">
      <c r="A20879" s="38" t="s">
        <v>21176</v>
      </c>
      <c r="B20879" s="39">
        <v>45.92</v>
      </c>
    </row>
    <row r="20880" spans="1:2" x14ac:dyDescent="0.3">
      <c r="A20880" s="38" t="s">
        <v>21177</v>
      </c>
      <c r="B20880" s="39">
        <v>41.25</v>
      </c>
    </row>
    <row r="20881" spans="1:2" x14ac:dyDescent="0.3">
      <c r="A20881" s="38" t="s">
        <v>21178</v>
      </c>
      <c r="B20881" s="39">
        <v>132.72999999999999</v>
      </c>
    </row>
    <row r="20882" spans="1:2" x14ac:dyDescent="0.3">
      <c r="A20882" s="38" t="s">
        <v>21179</v>
      </c>
      <c r="B20882" s="39">
        <v>123.38</v>
      </c>
    </row>
    <row r="20883" spans="1:2" x14ac:dyDescent="0.3">
      <c r="A20883" s="38" t="s">
        <v>21180</v>
      </c>
      <c r="B20883" s="39">
        <v>218.97</v>
      </c>
    </row>
    <row r="20884" spans="1:2" x14ac:dyDescent="0.3">
      <c r="A20884" s="38" t="s">
        <v>21181</v>
      </c>
      <c r="B20884" s="39">
        <v>207.75</v>
      </c>
    </row>
    <row r="20885" spans="1:2" x14ac:dyDescent="0.3">
      <c r="A20885" s="38" t="s">
        <v>21182</v>
      </c>
      <c r="B20885" s="39">
        <v>80.62</v>
      </c>
    </row>
    <row r="20886" spans="1:2" x14ac:dyDescent="0.3">
      <c r="A20886" s="38" t="s">
        <v>21183</v>
      </c>
      <c r="B20886" s="39">
        <v>71.27</v>
      </c>
    </row>
    <row r="20887" spans="1:2" x14ac:dyDescent="0.3">
      <c r="A20887" s="38" t="s">
        <v>21184</v>
      </c>
      <c r="B20887" s="39">
        <v>41.99</v>
      </c>
    </row>
    <row r="20888" spans="1:2" x14ac:dyDescent="0.3">
      <c r="A20888" s="38" t="s">
        <v>21185</v>
      </c>
      <c r="B20888" s="39">
        <v>39.659999999999997</v>
      </c>
    </row>
    <row r="20889" spans="1:2" x14ac:dyDescent="0.3">
      <c r="A20889" s="38" t="s">
        <v>21186</v>
      </c>
      <c r="B20889" s="39">
        <v>93.24</v>
      </c>
    </row>
    <row r="20890" spans="1:2" x14ac:dyDescent="0.3">
      <c r="A20890" s="38" t="s">
        <v>21187</v>
      </c>
      <c r="B20890" s="39">
        <v>83.89</v>
      </c>
    </row>
    <row r="20891" spans="1:2" x14ac:dyDescent="0.3">
      <c r="A20891" s="38" t="s">
        <v>21188</v>
      </c>
      <c r="B20891" s="39">
        <v>39.49</v>
      </c>
    </row>
    <row r="20892" spans="1:2" x14ac:dyDescent="0.3">
      <c r="A20892" s="38" t="s">
        <v>21189</v>
      </c>
      <c r="B20892" s="39">
        <v>37.159999999999997</v>
      </c>
    </row>
    <row r="20893" spans="1:2" x14ac:dyDescent="0.3">
      <c r="A20893" s="38" t="s">
        <v>21190</v>
      </c>
      <c r="B20893" s="39">
        <v>42.49</v>
      </c>
    </row>
    <row r="20894" spans="1:2" x14ac:dyDescent="0.3">
      <c r="A20894" s="38" t="s">
        <v>21191</v>
      </c>
      <c r="B20894" s="39">
        <v>40.159999999999997</v>
      </c>
    </row>
    <row r="20895" spans="1:2" x14ac:dyDescent="0.3">
      <c r="A20895" s="38" t="s">
        <v>21192</v>
      </c>
      <c r="B20895" s="39">
        <v>24.02</v>
      </c>
    </row>
    <row r="20896" spans="1:2" x14ac:dyDescent="0.3">
      <c r="A20896" s="38" t="s">
        <v>21193</v>
      </c>
      <c r="B20896" s="39">
        <v>21.69</v>
      </c>
    </row>
    <row r="20897" spans="1:2" x14ac:dyDescent="0.3">
      <c r="A20897" s="38" t="s">
        <v>21194</v>
      </c>
      <c r="B20897" s="39">
        <v>4347</v>
      </c>
    </row>
    <row r="20898" spans="1:2" x14ac:dyDescent="0.3">
      <c r="A20898" s="38" t="s">
        <v>21195</v>
      </c>
      <c r="B20898" s="39">
        <v>4051</v>
      </c>
    </row>
    <row r="20899" spans="1:2" x14ac:dyDescent="0.3">
      <c r="A20899" s="38" t="s">
        <v>21196</v>
      </c>
      <c r="B20899" s="39">
        <v>4184.99</v>
      </c>
    </row>
    <row r="20900" spans="1:2" x14ac:dyDescent="0.3">
      <c r="A20900" s="38" t="s">
        <v>21197</v>
      </c>
      <c r="B20900" s="39">
        <v>4180.32</v>
      </c>
    </row>
    <row r="20901" spans="1:2" x14ac:dyDescent="0.3">
      <c r="A20901" s="38" t="s">
        <v>21198</v>
      </c>
      <c r="B20901" s="39">
        <v>4972.49</v>
      </c>
    </row>
    <row r="20902" spans="1:2" x14ac:dyDescent="0.3">
      <c r="A20902" s="38" t="s">
        <v>21199</v>
      </c>
      <c r="B20902" s="39">
        <v>4965.4799999999996</v>
      </c>
    </row>
    <row r="20903" spans="1:2" x14ac:dyDescent="0.3">
      <c r="A20903" s="38" t="s">
        <v>21200</v>
      </c>
      <c r="B20903" s="39">
        <v>6279.99</v>
      </c>
    </row>
    <row r="20904" spans="1:2" x14ac:dyDescent="0.3">
      <c r="A20904" s="38" t="s">
        <v>21201</v>
      </c>
      <c r="B20904" s="39">
        <v>6270.64</v>
      </c>
    </row>
    <row r="20905" spans="1:2" x14ac:dyDescent="0.3">
      <c r="A20905" s="38" t="s">
        <v>21202</v>
      </c>
      <c r="B20905" s="39">
        <v>7517.49</v>
      </c>
    </row>
    <row r="20906" spans="1:2" x14ac:dyDescent="0.3">
      <c r="A20906" s="38" t="s">
        <v>21203</v>
      </c>
      <c r="B20906" s="39">
        <v>7505.8</v>
      </c>
    </row>
    <row r="20907" spans="1:2" x14ac:dyDescent="0.3">
      <c r="A20907" s="38" t="s">
        <v>21204</v>
      </c>
      <c r="B20907" s="39">
        <v>10044.99</v>
      </c>
    </row>
    <row r="20908" spans="1:2" x14ac:dyDescent="0.3">
      <c r="A20908" s="38" t="s">
        <v>21205</v>
      </c>
      <c r="B20908" s="39">
        <v>10030.959999999999</v>
      </c>
    </row>
    <row r="20909" spans="1:2" x14ac:dyDescent="0.3">
      <c r="A20909" s="38" t="s">
        <v>21206</v>
      </c>
      <c r="B20909" s="39">
        <v>12272.49</v>
      </c>
    </row>
    <row r="20910" spans="1:2" x14ac:dyDescent="0.3">
      <c r="A20910" s="38" t="s">
        <v>21207</v>
      </c>
      <c r="B20910" s="39">
        <v>12256.13</v>
      </c>
    </row>
    <row r="20911" spans="1:2" x14ac:dyDescent="0.3">
      <c r="A20911" s="38" t="s">
        <v>21208</v>
      </c>
      <c r="B20911" s="39">
        <v>14589.99</v>
      </c>
    </row>
    <row r="20912" spans="1:2" x14ac:dyDescent="0.3">
      <c r="A20912" s="38" t="s">
        <v>21209</v>
      </c>
      <c r="B20912" s="39">
        <v>14571.29</v>
      </c>
    </row>
    <row r="20913" spans="1:2" x14ac:dyDescent="0.3">
      <c r="A20913" s="38" t="s">
        <v>21210</v>
      </c>
      <c r="B20913" s="39">
        <v>23027.49</v>
      </c>
    </row>
    <row r="20914" spans="1:2" x14ac:dyDescent="0.3">
      <c r="A20914" s="38" t="s">
        <v>21211</v>
      </c>
      <c r="B20914" s="39">
        <v>23006.45</v>
      </c>
    </row>
    <row r="20915" spans="1:2" x14ac:dyDescent="0.3">
      <c r="A20915" s="38" t="s">
        <v>21212</v>
      </c>
      <c r="B20915" s="39">
        <v>27514.99</v>
      </c>
    </row>
    <row r="20916" spans="1:2" x14ac:dyDescent="0.3">
      <c r="A20916" s="38" t="s">
        <v>21213</v>
      </c>
      <c r="B20916" s="39">
        <v>27491.61</v>
      </c>
    </row>
    <row r="20917" spans="1:2" x14ac:dyDescent="0.3">
      <c r="A20917" s="38" t="s">
        <v>21214</v>
      </c>
      <c r="B20917" s="39">
        <v>44864.49</v>
      </c>
    </row>
    <row r="20918" spans="1:2" x14ac:dyDescent="0.3">
      <c r="A20918" s="38" t="s">
        <v>21215</v>
      </c>
      <c r="B20918" s="39">
        <v>44838.77</v>
      </c>
    </row>
    <row r="20919" spans="1:2" x14ac:dyDescent="0.3">
      <c r="A20919" s="38" t="s">
        <v>21216</v>
      </c>
      <c r="B20919" s="39">
        <v>17284.89</v>
      </c>
    </row>
    <row r="20920" spans="1:2" x14ac:dyDescent="0.3">
      <c r="A20920" s="38" t="s">
        <v>21217</v>
      </c>
      <c r="B20920" s="39">
        <v>17275.54</v>
      </c>
    </row>
    <row r="20921" spans="1:2" x14ac:dyDescent="0.3">
      <c r="A20921" s="38" t="s">
        <v>21218</v>
      </c>
      <c r="B20921" s="39">
        <v>19323.02</v>
      </c>
    </row>
    <row r="20922" spans="1:2" x14ac:dyDescent="0.3">
      <c r="A20922" s="38" t="s">
        <v>21219</v>
      </c>
      <c r="B20922" s="39">
        <v>19311.330000000002</v>
      </c>
    </row>
    <row r="20923" spans="1:2" x14ac:dyDescent="0.3">
      <c r="A20923" s="38" t="s">
        <v>21220</v>
      </c>
      <c r="B20923" s="39">
        <v>20497.05</v>
      </c>
    </row>
    <row r="20924" spans="1:2" x14ac:dyDescent="0.3">
      <c r="A20924" s="38" t="s">
        <v>21221</v>
      </c>
      <c r="B20924" s="39">
        <v>20483.02</v>
      </c>
    </row>
    <row r="20925" spans="1:2" x14ac:dyDescent="0.3">
      <c r="A20925" s="38" t="s">
        <v>21222</v>
      </c>
      <c r="B20925" s="39">
        <v>27886.16</v>
      </c>
    </row>
    <row r="20926" spans="1:2" x14ac:dyDescent="0.3">
      <c r="A20926" s="38" t="s">
        <v>21223</v>
      </c>
      <c r="B20926" s="39">
        <v>27867.46</v>
      </c>
    </row>
    <row r="20927" spans="1:2" x14ac:dyDescent="0.3">
      <c r="A20927" s="38" t="s">
        <v>21224</v>
      </c>
      <c r="B20927" s="39">
        <v>35903.21</v>
      </c>
    </row>
    <row r="20928" spans="1:2" x14ac:dyDescent="0.3">
      <c r="A20928" s="38" t="s">
        <v>21225</v>
      </c>
      <c r="B20928" s="39">
        <v>35882.17</v>
      </c>
    </row>
    <row r="20929" spans="1:2" x14ac:dyDescent="0.3">
      <c r="A20929" s="38" t="s">
        <v>21226</v>
      </c>
      <c r="B20929" s="39">
        <v>48206.53</v>
      </c>
    </row>
    <row r="20930" spans="1:2" x14ac:dyDescent="0.3">
      <c r="A20930" s="38" t="s">
        <v>21227</v>
      </c>
      <c r="B20930" s="39">
        <v>48183.15</v>
      </c>
    </row>
    <row r="20931" spans="1:2" x14ac:dyDescent="0.3">
      <c r="A20931" s="38" t="s">
        <v>21228</v>
      </c>
      <c r="B20931" s="39">
        <v>54484.83</v>
      </c>
    </row>
    <row r="20932" spans="1:2" x14ac:dyDescent="0.3">
      <c r="A20932" s="38" t="s">
        <v>21229</v>
      </c>
      <c r="B20932" s="39">
        <v>54459.11</v>
      </c>
    </row>
    <row r="20933" spans="1:2" x14ac:dyDescent="0.3">
      <c r="A20933" s="38" t="s">
        <v>21230</v>
      </c>
      <c r="B20933" s="39">
        <v>11963.7</v>
      </c>
    </row>
    <row r="20934" spans="1:2" x14ac:dyDescent="0.3">
      <c r="A20934" s="38" t="s">
        <v>21231</v>
      </c>
      <c r="B20934" s="39">
        <v>11959.03</v>
      </c>
    </row>
    <row r="20935" spans="1:2" x14ac:dyDescent="0.3">
      <c r="A20935" s="38" t="s">
        <v>21232</v>
      </c>
      <c r="B20935" s="39">
        <v>13944.77</v>
      </c>
    </row>
    <row r="20936" spans="1:2" x14ac:dyDescent="0.3">
      <c r="A20936" s="38" t="s">
        <v>21233</v>
      </c>
      <c r="B20936" s="39">
        <v>13937.76</v>
      </c>
    </row>
    <row r="20937" spans="1:2" x14ac:dyDescent="0.3">
      <c r="A20937" s="38" t="s">
        <v>21234</v>
      </c>
      <c r="B20937" s="39">
        <v>16073.11</v>
      </c>
    </row>
    <row r="20938" spans="1:2" x14ac:dyDescent="0.3">
      <c r="A20938" s="38" t="s">
        <v>21235</v>
      </c>
      <c r="B20938" s="39">
        <v>16063.76</v>
      </c>
    </row>
    <row r="20939" spans="1:2" x14ac:dyDescent="0.3">
      <c r="A20939" s="38" t="s">
        <v>21236</v>
      </c>
      <c r="B20939" s="39">
        <v>18034.55</v>
      </c>
    </row>
    <row r="20940" spans="1:2" x14ac:dyDescent="0.3">
      <c r="A20940" s="38" t="s">
        <v>21237</v>
      </c>
      <c r="B20940" s="39">
        <v>18022.86</v>
      </c>
    </row>
    <row r="20941" spans="1:2" x14ac:dyDescent="0.3">
      <c r="A20941" s="38" t="s">
        <v>21238</v>
      </c>
      <c r="B20941" s="39">
        <v>21034.3</v>
      </c>
    </row>
    <row r="20942" spans="1:2" x14ac:dyDescent="0.3">
      <c r="A20942" s="38" t="s">
        <v>21239</v>
      </c>
      <c r="B20942" s="39">
        <v>21020.27</v>
      </c>
    </row>
    <row r="20943" spans="1:2" x14ac:dyDescent="0.3">
      <c r="A20943" s="38" t="s">
        <v>21240</v>
      </c>
      <c r="B20943" s="39">
        <v>23979.9</v>
      </c>
    </row>
    <row r="20944" spans="1:2" x14ac:dyDescent="0.3">
      <c r="A20944" s="38" t="s">
        <v>21241</v>
      </c>
      <c r="B20944" s="39">
        <v>23963.54</v>
      </c>
    </row>
    <row r="20945" spans="1:2" x14ac:dyDescent="0.3">
      <c r="A20945" s="38" t="s">
        <v>21242</v>
      </c>
      <c r="B20945" s="39">
        <v>25782.78</v>
      </c>
    </row>
    <row r="20946" spans="1:2" x14ac:dyDescent="0.3">
      <c r="A20946" s="38" t="s">
        <v>21243</v>
      </c>
      <c r="B20946" s="39">
        <v>25764.080000000002</v>
      </c>
    </row>
    <row r="20947" spans="1:2" x14ac:dyDescent="0.3">
      <c r="A20947" s="38" t="s">
        <v>21244</v>
      </c>
      <c r="B20947" s="39">
        <v>28963.11</v>
      </c>
    </row>
    <row r="20948" spans="1:2" x14ac:dyDescent="0.3">
      <c r="A20948" s="38" t="s">
        <v>21245</v>
      </c>
      <c r="B20948" s="39">
        <v>28942.07</v>
      </c>
    </row>
    <row r="20949" spans="1:2" x14ac:dyDescent="0.3">
      <c r="A20949" s="38" t="s">
        <v>21246</v>
      </c>
      <c r="B20949" s="39">
        <v>36797.589999999997</v>
      </c>
    </row>
    <row r="20950" spans="1:2" x14ac:dyDescent="0.3">
      <c r="A20950" s="38" t="s">
        <v>21247</v>
      </c>
      <c r="B20950" s="39">
        <v>36774.21</v>
      </c>
    </row>
    <row r="20951" spans="1:2" x14ac:dyDescent="0.3">
      <c r="A20951" s="38" t="s">
        <v>21248</v>
      </c>
      <c r="B20951" s="39">
        <v>55069.45</v>
      </c>
    </row>
    <row r="20952" spans="1:2" x14ac:dyDescent="0.3">
      <c r="A20952" s="38" t="s">
        <v>21249</v>
      </c>
      <c r="B20952" s="39">
        <v>55043.73</v>
      </c>
    </row>
    <row r="20953" spans="1:2" x14ac:dyDescent="0.3">
      <c r="A20953" s="38" t="s">
        <v>21250</v>
      </c>
      <c r="B20953" s="39">
        <v>44200</v>
      </c>
    </row>
    <row r="20954" spans="1:2" x14ac:dyDescent="0.3">
      <c r="A20954" s="38" t="s">
        <v>21251</v>
      </c>
      <c r="B20954" s="39">
        <v>44200</v>
      </c>
    </row>
    <row r="20955" spans="1:2" x14ac:dyDescent="0.3">
      <c r="A20955" s="38" t="s">
        <v>21252</v>
      </c>
      <c r="B20955" s="39">
        <v>39750</v>
      </c>
    </row>
    <row r="20956" spans="1:2" x14ac:dyDescent="0.3">
      <c r="A20956" s="38" t="s">
        <v>21253</v>
      </c>
      <c r="B20956" s="39">
        <v>39750</v>
      </c>
    </row>
    <row r="20957" spans="1:2" x14ac:dyDescent="0.3">
      <c r="A20957" s="38" t="s">
        <v>21254</v>
      </c>
      <c r="B20957" s="39">
        <v>44200</v>
      </c>
    </row>
    <row r="20958" spans="1:2" x14ac:dyDescent="0.3">
      <c r="A20958" s="38" t="s">
        <v>21255</v>
      </c>
      <c r="B20958" s="39">
        <v>44200</v>
      </c>
    </row>
    <row r="20959" spans="1:2" x14ac:dyDescent="0.3">
      <c r="A20959" s="38" t="s">
        <v>21256</v>
      </c>
      <c r="B20959" s="39">
        <v>39750</v>
      </c>
    </row>
    <row r="20960" spans="1:2" x14ac:dyDescent="0.3">
      <c r="A20960" s="38" t="s">
        <v>21257</v>
      </c>
      <c r="B20960" s="39">
        <v>39750</v>
      </c>
    </row>
    <row r="20961" spans="1:2" x14ac:dyDescent="0.3">
      <c r="A20961" s="38" t="s">
        <v>21258</v>
      </c>
      <c r="B20961" s="39">
        <v>46900</v>
      </c>
    </row>
    <row r="20962" spans="1:2" x14ac:dyDescent="0.3">
      <c r="A20962" s="38" t="s">
        <v>21259</v>
      </c>
      <c r="B20962" s="39">
        <v>46900</v>
      </c>
    </row>
    <row r="20963" spans="1:2" x14ac:dyDescent="0.3">
      <c r="A20963" s="38" t="s">
        <v>21260</v>
      </c>
      <c r="B20963" s="39">
        <v>42450</v>
      </c>
    </row>
    <row r="20964" spans="1:2" x14ac:dyDescent="0.3">
      <c r="A20964" s="38" t="s">
        <v>21261</v>
      </c>
      <c r="B20964" s="39">
        <v>42450</v>
      </c>
    </row>
    <row r="20965" spans="1:2" x14ac:dyDescent="0.3">
      <c r="A20965" s="38" t="s">
        <v>21262</v>
      </c>
      <c r="B20965" s="39">
        <v>46900</v>
      </c>
    </row>
    <row r="20966" spans="1:2" x14ac:dyDescent="0.3">
      <c r="A20966" s="38" t="s">
        <v>21263</v>
      </c>
      <c r="B20966" s="39">
        <v>46900</v>
      </c>
    </row>
    <row r="20967" spans="1:2" x14ac:dyDescent="0.3">
      <c r="A20967" s="38" t="s">
        <v>21264</v>
      </c>
      <c r="B20967" s="39">
        <v>42450</v>
      </c>
    </row>
    <row r="20968" spans="1:2" x14ac:dyDescent="0.3">
      <c r="A20968" s="38" t="s">
        <v>21265</v>
      </c>
      <c r="B20968" s="39">
        <v>42450</v>
      </c>
    </row>
    <row r="20969" spans="1:2" x14ac:dyDescent="0.3">
      <c r="A20969" s="38" t="s">
        <v>21266</v>
      </c>
      <c r="B20969" s="39">
        <v>48285</v>
      </c>
    </row>
    <row r="20970" spans="1:2" x14ac:dyDescent="0.3">
      <c r="A20970" s="38" t="s">
        <v>21267</v>
      </c>
      <c r="B20970" s="39">
        <v>48285</v>
      </c>
    </row>
    <row r="20971" spans="1:2" x14ac:dyDescent="0.3">
      <c r="A20971" s="38" t="s">
        <v>21268</v>
      </c>
      <c r="B20971" s="39">
        <v>43600</v>
      </c>
    </row>
    <row r="20972" spans="1:2" x14ac:dyDescent="0.3">
      <c r="A20972" s="38" t="s">
        <v>21269</v>
      </c>
      <c r="B20972" s="39">
        <v>43600</v>
      </c>
    </row>
    <row r="20973" spans="1:2" x14ac:dyDescent="0.3">
      <c r="A20973" s="38" t="s">
        <v>21270</v>
      </c>
      <c r="B20973" s="39">
        <v>48285</v>
      </c>
    </row>
    <row r="20974" spans="1:2" x14ac:dyDescent="0.3">
      <c r="A20974" s="38" t="s">
        <v>21271</v>
      </c>
      <c r="B20974" s="39">
        <v>48285</v>
      </c>
    </row>
    <row r="20975" spans="1:2" x14ac:dyDescent="0.3">
      <c r="A20975" s="38" t="s">
        <v>21272</v>
      </c>
      <c r="B20975" s="39">
        <v>43600</v>
      </c>
    </row>
    <row r="20976" spans="1:2" x14ac:dyDescent="0.3">
      <c r="A20976" s="38" t="s">
        <v>21273</v>
      </c>
      <c r="B20976" s="39">
        <v>43600</v>
      </c>
    </row>
    <row r="20977" spans="1:2" x14ac:dyDescent="0.3">
      <c r="A20977" s="38" t="s">
        <v>21274</v>
      </c>
      <c r="B20977" s="39">
        <v>69450</v>
      </c>
    </row>
    <row r="20978" spans="1:2" x14ac:dyDescent="0.3">
      <c r="A20978" s="38" t="s">
        <v>21275</v>
      </c>
      <c r="B20978" s="39">
        <v>69450</v>
      </c>
    </row>
    <row r="20979" spans="1:2" x14ac:dyDescent="0.3">
      <c r="A20979" s="38" t="s">
        <v>21276</v>
      </c>
      <c r="B20979" s="39">
        <v>59100</v>
      </c>
    </row>
    <row r="20980" spans="1:2" x14ac:dyDescent="0.3">
      <c r="A20980" s="38" t="s">
        <v>21277</v>
      </c>
      <c r="B20980" s="39">
        <v>59100</v>
      </c>
    </row>
    <row r="20981" spans="1:2" x14ac:dyDescent="0.3">
      <c r="A20981" s="38" t="s">
        <v>21278</v>
      </c>
      <c r="B20981" s="39">
        <v>69450</v>
      </c>
    </row>
    <row r="20982" spans="1:2" x14ac:dyDescent="0.3">
      <c r="A20982" s="38" t="s">
        <v>21279</v>
      </c>
      <c r="B20982" s="39">
        <v>69450</v>
      </c>
    </row>
    <row r="20983" spans="1:2" x14ac:dyDescent="0.3">
      <c r="A20983" s="38" t="s">
        <v>21280</v>
      </c>
      <c r="B20983" s="39">
        <v>59100</v>
      </c>
    </row>
    <row r="20984" spans="1:2" x14ac:dyDescent="0.3">
      <c r="A20984" s="38" t="s">
        <v>21281</v>
      </c>
      <c r="B20984" s="39">
        <v>59100</v>
      </c>
    </row>
    <row r="20985" spans="1:2" x14ac:dyDescent="0.3">
      <c r="A20985" s="38" t="s">
        <v>21282</v>
      </c>
      <c r="B20985" s="39">
        <v>99380</v>
      </c>
    </row>
    <row r="20986" spans="1:2" x14ac:dyDescent="0.3">
      <c r="A20986" s="38" t="s">
        <v>21283</v>
      </c>
      <c r="B20986" s="39">
        <v>99380</v>
      </c>
    </row>
    <row r="20987" spans="1:2" x14ac:dyDescent="0.3">
      <c r="A20987" s="38" t="s">
        <v>21284</v>
      </c>
      <c r="B20987" s="39">
        <v>88180</v>
      </c>
    </row>
    <row r="20988" spans="1:2" x14ac:dyDescent="0.3">
      <c r="A20988" s="38" t="s">
        <v>21285</v>
      </c>
      <c r="B20988" s="39">
        <v>88180</v>
      </c>
    </row>
    <row r="20989" spans="1:2" x14ac:dyDescent="0.3">
      <c r="A20989" s="38" t="s">
        <v>21286</v>
      </c>
      <c r="B20989" s="39">
        <v>99380</v>
      </c>
    </row>
    <row r="20990" spans="1:2" x14ac:dyDescent="0.3">
      <c r="A20990" s="38" t="s">
        <v>21287</v>
      </c>
      <c r="B20990" s="39">
        <v>99380</v>
      </c>
    </row>
    <row r="20991" spans="1:2" x14ac:dyDescent="0.3">
      <c r="A20991" s="38" t="s">
        <v>21288</v>
      </c>
      <c r="B20991" s="39">
        <v>88180</v>
      </c>
    </row>
    <row r="20992" spans="1:2" x14ac:dyDescent="0.3">
      <c r="A20992" s="38" t="s">
        <v>21289</v>
      </c>
      <c r="B20992" s="39">
        <v>88180</v>
      </c>
    </row>
    <row r="20993" spans="1:2" x14ac:dyDescent="0.3">
      <c r="A20993" s="38" t="s">
        <v>21290</v>
      </c>
      <c r="B20993" s="39">
        <v>126150</v>
      </c>
    </row>
    <row r="20994" spans="1:2" x14ac:dyDescent="0.3">
      <c r="A20994" s="38" t="s">
        <v>21291</v>
      </c>
      <c r="B20994" s="39">
        <v>126150</v>
      </c>
    </row>
    <row r="20995" spans="1:2" x14ac:dyDescent="0.3">
      <c r="A20995" s="38" t="s">
        <v>21292</v>
      </c>
      <c r="B20995" s="39">
        <v>113300</v>
      </c>
    </row>
    <row r="20996" spans="1:2" x14ac:dyDescent="0.3">
      <c r="A20996" s="38" t="s">
        <v>21293</v>
      </c>
      <c r="B20996" s="39">
        <v>113300</v>
      </c>
    </row>
    <row r="20997" spans="1:2" x14ac:dyDescent="0.3">
      <c r="A20997" s="38" t="s">
        <v>21294</v>
      </c>
      <c r="B20997" s="39">
        <v>126150</v>
      </c>
    </row>
    <row r="20998" spans="1:2" x14ac:dyDescent="0.3">
      <c r="A20998" s="38" t="s">
        <v>21295</v>
      </c>
      <c r="B20998" s="39">
        <v>126150</v>
      </c>
    </row>
    <row r="20999" spans="1:2" x14ac:dyDescent="0.3">
      <c r="A20999" s="38" t="s">
        <v>21296</v>
      </c>
      <c r="B20999" s="39">
        <v>113300</v>
      </c>
    </row>
    <row r="21000" spans="1:2" x14ac:dyDescent="0.3">
      <c r="A21000" s="38" t="s">
        <v>21297</v>
      </c>
      <c r="B21000" s="39">
        <v>113300</v>
      </c>
    </row>
    <row r="21001" spans="1:2" x14ac:dyDescent="0.3">
      <c r="A21001" s="38" t="s">
        <v>21298</v>
      </c>
      <c r="B21001" s="39">
        <v>145750</v>
      </c>
    </row>
    <row r="21002" spans="1:2" x14ac:dyDescent="0.3">
      <c r="A21002" s="38" t="s">
        <v>21299</v>
      </c>
      <c r="B21002" s="39">
        <v>145750</v>
      </c>
    </row>
    <row r="21003" spans="1:2" x14ac:dyDescent="0.3">
      <c r="A21003" s="38" t="s">
        <v>21300</v>
      </c>
      <c r="B21003" s="39">
        <v>120000</v>
      </c>
    </row>
    <row r="21004" spans="1:2" x14ac:dyDescent="0.3">
      <c r="A21004" s="38" t="s">
        <v>21301</v>
      </c>
      <c r="B21004" s="39">
        <v>120000</v>
      </c>
    </row>
    <row r="21005" spans="1:2" x14ac:dyDescent="0.3">
      <c r="A21005" s="38" t="s">
        <v>21302</v>
      </c>
      <c r="B21005" s="39">
        <v>145750</v>
      </c>
    </row>
    <row r="21006" spans="1:2" x14ac:dyDescent="0.3">
      <c r="A21006" s="38" t="s">
        <v>21303</v>
      </c>
      <c r="B21006" s="39">
        <v>145750</v>
      </c>
    </row>
    <row r="21007" spans="1:2" x14ac:dyDescent="0.3">
      <c r="A21007" s="38" t="s">
        <v>21304</v>
      </c>
      <c r="B21007" s="39">
        <v>120000</v>
      </c>
    </row>
    <row r="21008" spans="1:2" x14ac:dyDescent="0.3">
      <c r="A21008" s="38" t="s">
        <v>21305</v>
      </c>
      <c r="B21008" s="39">
        <v>120000</v>
      </c>
    </row>
    <row r="21009" spans="1:2" x14ac:dyDescent="0.3">
      <c r="A21009" s="38" t="s">
        <v>21306</v>
      </c>
      <c r="B21009" s="39">
        <v>183250</v>
      </c>
    </row>
    <row r="21010" spans="1:2" x14ac:dyDescent="0.3">
      <c r="A21010" s="38" t="s">
        <v>21307</v>
      </c>
      <c r="B21010" s="39">
        <v>183250</v>
      </c>
    </row>
    <row r="21011" spans="1:2" x14ac:dyDescent="0.3">
      <c r="A21011" s="38" t="s">
        <v>21308</v>
      </c>
      <c r="B21011" s="39">
        <v>144600</v>
      </c>
    </row>
    <row r="21012" spans="1:2" x14ac:dyDescent="0.3">
      <c r="A21012" s="38" t="s">
        <v>21309</v>
      </c>
      <c r="B21012" s="39">
        <v>144600</v>
      </c>
    </row>
    <row r="21013" spans="1:2" x14ac:dyDescent="0.3">
      <c r="A21013" s="38" t="s">
        <v>21310</v>
      </c>
      <c r="B21013" s="39">
        <v>183250</v>
      </c>
    </row>
    <row r="21014" spans="1:2" x14ac:dyDescent="0.3">
      <c r="A21014" s="38" t="s">
        <v>21311</v>
      </c>
      <c r="B21014" s="39">
        <v>183250</v>
      </c>
    </row>
    <row r="21015" spans="1:2" x14ac:dyDescent="0.3">
      <c r="A21015" s="38" t="s">
        <v>21312</v>
      </c>
      <c r="B21015" s="39">
        <v>144600</v>
      </c>
    </row>
    <row r="21016" spans="1:2" x14ac:dyDescent="0.3">
      <c r="A21016" s="38" t="s">
        <v>21313</v>
      </c>
      <c r="B21016" s="39">
        <v>144600</v>
      </c>
    </row>
    <row r="21017" spans="1:2" x14ac:dyDescent="0.3">
      <c r="A21017" s="38" t="s">
        <v>21314</v>
      </c>
      <c r="B21017" s="39">
        <v>226350</v>
      </c>
    </row>
    <row r="21018" spans="1:2" x14ac:dyDescent="0.3">
      <c r="A21018" s="38" t="s">
        <v>21315</v>
      </c>
      <c r="B21018" s="39">
        <v>226350</v>
      </c>
    </row>
    <row r="21019" spans="1:2" x14ac:dyDescent="0.3">
      <c r="A21019" s="38" t="s">
        <v>21316</v>
      </c>
      <c r="B21019" s="39">
        <v>187700</v>
      </c>
    </row>
    <row r="21020" spans="1:2" x14ac:dyDescent="0.3">
      <c r="A21020" s="38" t="s">
        <v>21317</v>
      </c>
      <c r="B21020" s="39">
        <v>187700</v>
      </c>
    </row>
    <row r="21021" spans="1:2" x14ac:dyDescent="0.3">
      <c r="A21021" s="38" t="s">
        <v>21318</v>
      </c>
      <c r="B21021" s="39">
        <v>226350</v>
      </c>
    </row>
    <row r="21022" spans="1:2" x14ac:dyDescent="0.3">
      <c r="A21022" s="38" t="s">
        <v>21319</v>
      </c>
      <c r="B21022" s="39">
        <v>226350</v>
      </c>
    </row>
    <row r="21023" spans="1:2" x14ac:dyDescent="0.3">
      <c r="A21023" s="38" t="s">
        <v>21320</v>
      </c>
      <c r="B21023" s="39">
        <v>187700</v>
      </c>
    </row>
    <row r="21024" spans="1:2" x14ac:dyDescent="0.3">
      <c r="A21024" s="38" t="s">
        <v>21321</v>
      </c>
      <c r="B21024" s="39">
        <v>187700</v>
      </c>
    </row>
    <row r="21025" spans="1:2" x14ac:dyDescent="0.3">
      <c r="A21025" s="38" t="s">
        <v>21322</v>
      </c>
      <c r="B21025" s="39">
        <v>550000</v>
      </c>
    </row>
    <row r="21026" spans="1:2" x14ac:dyDescent="0.3">
      <c r="A21026" s="38" t="s">
        <v>21323</v>
      </c>
      <c r="B21026" s="39">
        <v>550000</v>
      </c>
    </row>
    <row r="21027" spans="1:2" x14ac:dyDescent="0.3">
      <c r="A21027" s="38" t="s">
        <v>21324</v>
      </c>
      <c r="B21027" s="39">
        <v>530000</v>
      </c>
    </row>
    <row r="21028" spans="1:2" x14ac:dyDescent="0.3">
      <c r="A21028" s="38" t="s">
        <v>21325</v>
      </c>
      <c r="B21028" s="39">
        <v>530000</v>
      </c>
    </row>
    <row r="21029" spans="1:2" x14ac:dyDescent="0.3">
      <c r="A21029" s="38" t="s">
        <v>21326</v>
      </c>
      <c r="B21029" s="39">
        <v>550000</v>
      </c>
    </row>
    <row r="21030" spans="1:2" x14ac:dyDescent="0.3">
      <c r="A21030" s="38" t="s">
        <v>21327</v>
      </c>
      <c r="B21030" s="39">
        <v>550000</v>
      </c>
    </row>
    <row r="21031" spans="1:2" x14ac:dyDescent="0.3">
      <c r="A21031" s="38" t="s">
        <v>21328</v>
      </c>
      <c r="B21031" s="39">
        <v>530000</v>
      </c>
    </row>
    <row r="21032" spans="1:2" x14ac:dyDescent="0.3">
      <c r="A21032" s="38" t="s">
        <v>21329</v>
      </c>
      <c r="B21032" s="39">
        <v>530000</v>
      </c>
    </row>
    <row r="21033" spans="1:2" x14ac:dyDescent="0.3">
      <c r="A21033" s="38" t="s">
        <v>21330</v>
      </c>
      <c r="B21033" s="39">
        <v>2086</v>
      </c>
    </row>
    <row r="21034" spans="1:2" x14ac:dyDescent="0.3">
      <c r="A21034" s="38" t="s">
        <v>21331</v>
      </c>
      <c r="B21034" s="39">
        <v>2086</v>
      </c>
    </row>
    <row r="21035" spans="1:2" x14ac:dyDescent="0.3">
      <c r="A21035" s="38" t="s">
        <v>21332</v>
      </c>
      <c r="B21035" s="39">
        <v>757.71</v>
      </c>
    </row>
    <row r="21036" spans="1:2" x14ac:dyDescent="0.3">
      <c r="A21036" s="38" t="s">
        <v>21333</v>
      </c>
      <c r="B21036" s="39">
        <v>723.45</v>
      </c>
    </row>
    <row r="21037" spans="1:2" x14ac:dyDescent="0.3">
      <c r="A21037" s="38" t="s">
        <v>21334</v>
      </c>
      <c r="B21037" s="39">
        <v>805.94</v>
      </c>
    </row>
    <row r="21038" spans="1:2" x14ac:dyDescent="0.3">
      <c r="A21038" s="38" t="s">
        <v>21335</v>
      </c>
      <c r="B21038" s="39">
        <v>771.68</v>
      </c>
    </row>
    <row r="21039" spans="1:2" x14ac:dyDescent="0.3">
      <c r="A21039" s="38" t="s">
        <v>21336</v>
      </c>
      <c r="B21039" s="39">
        <v>1029.8399999999999</v>
      </c>
    </row>
    <row r="21040" spans="1:2" x14ac:dyDescent="0.3">
      <c r="A21040" s="38" t="s">
        <v>21337</v>
      </c>
      <c r="B21040" s="39">
        <v>994.22</v>
      </c>
    </row>
    <row r="21041" spans="1:2" x14ac:dyDescent="0.3">
      <c r="A21041" s="38" t="s">
        <v>21338</v>
      </c>
      <c r="B21041" s="39">
        <v>1113.26</v>
      </c>
    </row>
    <row r="21042" spans="1:2" x14ac:dyDescent="0.3">
      <c r="A21042" s="38" t="s">
        <v>21339</v>
      </c>
      <c r="B21042" s="39">
        <v>1076.28</v>
      </c>
    </row>
    <row r="21043" spans="1:2" x14ac:dyDescent="0.3">
      <c r="A21043" s="38" t="s">
        <v>21340</v>
      </c>
      <c r="B21043" s="39">
        <v>1162.05</v>
      </c>
    </row>
    <row r="21044" spans="1:2" x14ac:dyDescent="0.3">
      <c r="A21044" s="38" t="s">
        <v>21341</v>
      </c>
      <c r="B21044" s="39">
        <v>1123.71</v>
      </c>
    </row>
    <row r="21045" spans="1:2" x14ac:dyDescent="0.3">
      <c r="A21045" s="38" t="s">
        <v>21342</v>
      </c>
      <c r="B21045" s="39">
        <v>1319.52</v>
      </c>
    </row>
    <row r="21046" spans="1:2" x14ac:dyDescent="0.3">
      <c r="A21046" s="38" t="s">
        <v>21343</v>
      </c>
      <c r="B21046" s="39">
        <v>1277.48</v>
      </c>
    </row>
    <row r="21047" spans="1:2" x14ac:dyDescent="0.3">
      <c r="A21047" s="38" t="s">
        <v>21344</v>
      </c>
      <c r="B21047" s="39">
        <v>1452.16</v>
      </c>
    </row>
    <row r="21048" spans="1:2" x14ac:dyDescent="0.3">
      <c r="A21048" s="38" t="s">
        <v>21345</v>
      </c>
      <c r="B21048" s="39">
        <v>1407.41</v>
      </c>
    </row>
    <row r="21049" spans="1:2" x14ac:dyDescent="0.3">
      <c r="A21049" s="38" t="s">
        <v>21346</v>
      </c>
      <c r="B21049" s="39">
        <v>2480.79</v>
      </c>
    </row>
    <row r="21050" spans="1:2" x14ac:dyDescent="0.3">
      <c r="A21050" s="38" t="s">
        <v>21347</v>
      </c>
      <c r="B21050" s="39">
        <v>2432.34</v>
      </c>
    </row>
    <row r="21051" spans="1:2" x14ac:dyDescent="0.3">
      <c r="A21051" s="38" t="s">
        <v>21348</v>
      </c>
      <c r="B21051" s="39">
        <v>3276.36</v>
      </c>
    </row>
    <row r="21052" spans="1:2" x14ac:dyDescent="0.3">
      <c r="A21052" s="38" t="s">
        <v>21349</v>
      </c>
      <c r="B21052" s="39">
        <v>3222.85</v>
      </c>
    </row>
    <row r="21053" spans="1:2" x14ac:dyDescent="0.3">
      <c r="A21053" s="38" t="s">
        <v>21350</v>
      </c>
      <c r="B21053" s="39">
        <v>3847.4</v>
      </c>
    </row>
    <row r="21054" spans="1:2" x14ac:dyDescent="0.3">
      <c r="A21054" s="38" t="s">
        <v>21351</v>
      </c>
      <c r="B21054" s="39">
        <v>3789.22</v>
      </c>
    </row>
    <row r="21055" spans="1:2" x14ac:dyDescent="0.3">
      <c r="A21055" s="38" t="s">
        <v>21352</v>
      </c>
      <c r="B21055" s="39">
        <v>14182.33</v>
      </c>
    </row>
    <row r="21056" spans="1:2" x14ac:dyDescent="0.3">
      <c r="A21056" s="38" t="s">
        <v>21353</v>
      </c>
      <c r="B21056" s="39">
        <v>14048.02</v>
      </c>
    </row>
    <row r="21057" spans="1:2" x14ac:dyDescent="0.3">
      <c r="A21057" s="38" t="s">
        <v>21354</v>
      </c>
      <c r="B21057" s="39">
        <v>1871.84</v>
      </c>
    </row>
    <row r="21058" spans="1:2" x14ac:dyDescent="0.3">
      <c r="A21058" s="38" t="s">
        <v>21355</v>
      </c>
      <c r="B21058" s="39">
        <v>1848.46</v>
      </c>
    </row>
    <row r="21059" spans="1:2" x14ac:dyDescent="0.3">
      <c r="A21059" s="38" t="s">
        <v>21356</v>
      </c>
      <c r="B21059" s="39">
        <v>2019.54</v>
      </c>
    </row>
    <row r="21060" spans="1:2" x14ac:dyDescent="0.3">
      <c r="A21060" s="38" t="s">
        <v>21357</v>
      </c>
      <c r="B21060" s="39">
        <v>1994.8</v>
      </c>
    </row>
    <row r="21061" spans="1:2" x14ac:dyDescent="0.3">
      <c r="A21061" s="38" t="s">
        <v>21358</v>
      </c>
      <c r="B21061" s="39">
        <v>2267.12</v>
      </c>
    </row>
    <row r="21062" spans="1:2" x14ac:dyDescent="0.3">
      <c r="A21062" s="38" t="s">
        <v>21359</v>
      </c>
      <c r="B21062" s="39">
        <v>2240.04</v>
      </c>
    </row>
    <row r="21063" spans="1:2" x14ac:dyDescent="0.3">
      <c r="A21063" s="38" t="s">
        <v>21360</v>
      </c>
      <c r="B21063" s="39">
        <v>2466.62</v>
      </c>
    </row>
    <row r="21064" spans="1:2" x14ac:dyDescent="0.3">
      <c r="A21064" s="38" t="s">
        <v>21361</v>
      </c>
      <c r="B21064" s="39">
        <v>2434.4899999999998</v>
      </c>
    </row>
    <row r="21065" spans="1:2" x14ac:dyDescent="0.3">
      <c r="A21065" s="38" t="s">
        <v>21362</v>
      </c>
      <c r="B21065" s="39">
        <v>3476.01</v>
      </c>
    </row>
    <row r="21066" spans="1:2" x14ac:dyDescent="0.3">
      <c r="A21066" s="38" t="s">
        <v>21363</v>
      </c>
      <c r="B21066" s="39">
        <v>3443.88</v>
      </c>
    </row>
    <row r="21067" spans="1:2" x14ac:dyDescent="0.3">
      <c r="A21067" s="38" t="s">
        <v>21364</v>
      </c>
      <c r="B21067" s="39">
        <v>4704.3</v>
      </c>
    </row>
    <row r="21068" spans="1:2" x14ac:dyDescent="0.3">
      <c r="A21068" s="38" t="s">
        <v>21365</v>
      </c>
      <c r="B21068" s="39">
        <v>4680.92</v>
      </c>
    </row>
    <row r="21069" spans="1:2" x14ac:dyDescent="0.3">
      <c r="A21069" s="38" t="s">
        <v>21366</v>
      </c>
      <c r="B21069" s="39">
        <v>4903.83</v>
      </c>
    </row>
    <row r="21070" spans="1:2" x14ac:dyDescent="0.3">
      <c r="A21070" s="38" t="s">
        <v>21367</v>
      </c>
      <c r="B21070" s="39">
        <v>4880.45</v>
      </c>
    </row>
    <row r="21071" spans="1:2" x14ac:dyDescent="0.3">
      <c r="A21071" s="38" t="s">
        <v>21368</v>
      </c>
      <c r="B21071" s="39">
        <v>4276.75</v>
      </c>
    </row>
    <row r="21072" spans="1:2" x14ac:dyDescent="0.3">
      <c r="A21072" s="38" t="s">
        <v>21369</v>
      </c>
      <c r="B21072" s="39">
        <v>4248.7</v>
      </c>
    </row>
    <row r="21073" spans="1:2" x14ac:dyDescent="0.3">
      <c r="A21073" s="38" t="s">
        <v>21370</v>
      </c>
      <c r="B21073" s="39">
        <v>927.37</v>
      </c>
    </row>
    <row r="21074" spans="1:2" x14ac:dyDescent="0.3">
      <c r="A21074" s="38" t="s">
        <v>21371</v>
      </c>
      <c r="B21074" s="39">
        <v>893.11</v>
      </c>
    </row>
    <row r="21075" spans="1:2" x14ac:dyDescent="0.3">
      <c r="A21075" s="38" t="s">
        <v>21372</v>
      </c>
      <c r="B21075" s="39">
        <v>1052.23</v>
      </c>
    </row>
    <row r="21076" spans="1:2" x14ac:dyDescent="0.3">
      <c r="A21076" s="38" t="s">
        <v>21373</v>
      </c>
      <c r="B21076" s="39">
        <v>1017.97</v>
      </c>
    </row>
    <row r="21077" spans="1:2" x14ac:dyDescent="0.3">
      <c r="A21077" s="38" t="s">
        <v>21374</v>
      </c>
      <c r="B21077" s="39">
        <v>1290.3699999999999</v>
      </c>
    </row>
    <row r="21078" spans="1:2" x14ac:dyDescent="0.3">
      <c r="A21078" s="38" t="s">
        <v>21375</v>
      </c>
      <c r="B21078" s="39">
        <v>1253.3900000000001</v>
      </c>
    </row>
    <row r="21079" spans="1:2" x14ac:dyDescent="0.3">
      <c r="A21079" s="38" t="s">
        <v>21376</v>
      </c>
      <c r="B21079" s="39">
        <v>4216</v>
      </c>
    </row>
    <row r="21080" spans="1:2" x14ac:dyDescent="0.3">
      <c r="A21080" s="38" t="s">
        <v>21377</v>
      </c>
      <c r="B21080" s="39">
        <v>4097</v>
      </c>
    </row>
    <row r="21081" spans="1:2" x14ac:dyDescent="0.3">
      <c r="A21081" s="38" t="s">
        <v>21378</v>
      </c>
      <c r="B21081" s="39">
        <v>1066.9000000000001</v>
      </c>
    </row>
    <row r="21082" spans="1:2" x14ac:dyDescent="0.3">
      <c r="A21082" s="38" t="s">
        <v>21379</v>
      </c>
      <c r="B21082" s="39">
        <v>1066.9000000000001</v>
      </c>
    </row>
    <row r="21083" spans="1:2" x14ac:dyDescent="0.3">
      <c r="A21083" s="38" t="s">
        <v>21380</v>
      </c>
      <c r="B21083" s="39">
        <v>1198.5</v>
      </c>
    </row>
    <row r="21084" spans="1:2" x14ac:dyDescent="0.3">
      <c r="A21084" s="38" t="s">
        <v>187</v>
      </c>
      <c r="B21084" s="39">
        <v>1198.5</v>
      </c>
    </row>
    <row r="21085" spans="1:2" x14ac:dyDescent="0.3">
      <c r="A21085" s="38" t="s">
        <v>21381</v>
      </c>
      <c r="B21085" s="39">
        <v>1826.45</v>
      </c>
    </row>
    <row r="21086" spans="1:2" x14ac:dyDescent="0.3">
      <c r="A21086" s="38" t="s">
        <v>189</v>
      </c>
      <c r="B21086" s="39">
        <v>1826.45</v>
      </c>
    </row>
    <row r="21087" spans="1:2" x14ac:dyDescent="0.3">
      <c r="A21087" s="38" t="s">
        <v>21382</v>
      </c>
      <c r="B21087" s="39">
        <v>6800</v>
      </c>
    </row>
    <row r="21088" spans="1:2" x14ac:dyDescent="0.3">
      <c r="A21088" s="38" t="s">
        <v>21383</v>
      </c>
      <c r="B21088" s="39">
        <v>6800</v>
      </c>
    </row>
    <row r="21089" spans="1:2" x14ac:dyDescent="0.3">
      <c r="A21089" s="38" t="s">
        <v>21384</v>
      </c>
      <c r="B21089" s="39">
        <v>2348.9</v>
      </c>
    </row>
    <row r="21090" spans="1:2" x14ac:dyDescent="0.3">
      <c r="A21090" s="38" t="s">
        <v>191</v>
      </c>
      <c r="B21090" s="39">
        <v>2348.9</v>
      </c>
    </row>
    <row r="21091" spans="1:2" x14ac:dyDescent="0.3">
      <c r="A21091" s="38" t="s">
        <v>21385</v>
      </c>
      <c r="B21091" s="39">
        <v>8538.98</v>
      </c>
    </row>
    <row r="21092" spans="1:2" x14ac:dyDescent="0.3">
      <c r="A21092" s="38" t="s">
        <v>21386</v>
      </c>
      <c r="B21092" s="39">
        <v>8538.98</v>
      </c>
    </row>
    <row r="21093" spans="1:2" x14ac:dyDescent="0.3">
      <c r="A21093" s="38" t="s">
        <v>21387</v>
      </c>
      <c r="B21093" s="39">
        <v>3523.9</v>
      </c>
    </row>
    <row r="21094" spans="1:2" x14ac:dyDescent="0.3">
      <c r="A21094" s="38" t="s">
        <v>193</v>
      </c>
      <c r="B21094" s="39">
        <v>3523.9</v>
      </c>
    </row>
    <row r="21095" spans="1:2" x14ac:dyDescent="0.3">
      <c r="A21095" s="38" t="s">
        <v>21388</v>
      </c>
      <c r="B21095" s="39">
        <v>4568.8999999999996</v>
      </c>
    </row>
    <row r="21096" spans="1:2" x14ac:dyDescent="0.3">
      <c r="A21096" s="38" t="s">
        <v>21389</v>
      </c>
      <c r="B21096" s="39">
        <v>4568.8999999999996</v>
      </c>
    </row>
    <row r="21097" spans="1:2" x14ac:dyDescent="0.3">
      <c r="A21097" s="38" t="s">
        <v>21390</v>
      </c>
      <c r="B21097" s="39">
        <v>6200</v>
      </c>
    </row>
    <row r="21098" spans="1:2" x14ac:dyDescent="0.3">
      <c r="A21098" s="38" t="s">
        <v>21391</v>
      </c>
      <c r="B21098" s="39">
        <v>6200</v>
      </c>
    </row>
    <row r="21099" spans="1:2" x14ac:dyDescent="0.3">
      <c r="A21099" s="38" t="s">
        <v>21392</v>
      </c>
      <c r="B21099" s="39">
        <v>6400</v>
      </c>
    </row>
    <row r="21100" spans="1:2" x14ac:dyDescent="0.3">
      <c r="A21100" s="38" t="s">
        <v>195</v>
      </c>
      <c r="B21100" s="39">
        <v>6400</v>
      </c>
    </row>
    <row r="21101" spans="1:2" x14ac:dyDescent="0.3">
      <c r="A21101" s="38" t="s">
        <v>21393</v>
      </c>
      <c r="B21101" s="39">
        <v>6256.68</v>
      </c>
    </row>
    <row r="21102" spans="1:2" x14ac:dyDescent="0.3">
      <c r="A21102" s="38" t="s">
        <v>21394</v>
      </c>
      <c r="B21102" s="39">
        <v>6256.68</v>
      </c>
    </row>
    <row r="21103" spans="1:2" x14ac:dyDescent="0.3">
      <c r="A21103" s="38" t="s">
        <v>21395</v>
      </c>
      <c r="B21103" s="39">
        <v>5665.8</v>
      </c>
    </row>
    <row r="21104" spans="1:2" x14ac:dyDescent="0.3">
      <c r="A21104" s="38" t="s">
        <v>21396</v>
      </c>
      <c r="B21104" s="39">
        <v>5665.8</v>
      </c>
    </row>
    <row r="21105" spans="1:2" x14ac:dyDescent="0.3">
      <c r="A21105" s="38" t="s">
        <v>21397</v>
      </c>
      <c r="B21105" s="39">
        <v>5748.97</v>
      </c>
    </row>
    <row r="21106" spans="1:2" x14ac:dyDescent="0.3">
      <c r="A21106" s="38" t="s">
        <v>21398</v>
      </c>
      <c r="B21106" s="39">
        <v>5748.97</v>
      </c>
    </row>
    <row r="21107" spans="1:2" x14ac:dyDescent="0.3">
      <c r="A21107" s="38" t="s">
        <v>21399</v>
      </c>
      <c r="B21107" s="39">
        <v>5865.3</v>
      </c>
    </row>
    <row r="21108" spans="1:2" x14ac:dyDescent="0.3">
      <c r="A21108" s="38" t="s">
        <v>21400</v>
      </c>
      <c r="B21108" s="39">
        <v>5865.3</v>
      </c>
    </row>
    <row r="21109" spans="1:2" x14ac:dyDescent="0.3">
      <c r="A21109" s="38" t="s">
        <v>21401</v>
      </c>
      <c r="B21109" s="39">
        <v>4752.09</v>
      </c>
    </row>
    <row r="21110" spans="1:2" x14ac:dyDescent="0.3">
      <c r="A21110" s="38" t="s">
        <v>21402</v>
      </c>
      <c r="B21110" s="39">
        <v>4752.09</v>
      </c>
    </row>
    <row r="21111" spans="1:2" x14ac:dyDescent="0.3">
      <c r="A21111" s="38" t="s">
        <v>21403</v>
      </c>
      <c r="B21111" s="39">
        <v>4849.1499999999996</v>
      </c>
    </row>
    <row r="21112" spans="1:2" x14ac:dyDescent="0.3">
      <c r="A21112" s="38" t="s">
        <v>21404</v>
      </c>
      <c r="B21112" s="39">
        <v>4849.1499999999996</v>
      </c>
    </row>
    <row r="21113" spans="1:2" x14ac:dyDescent="0.3">
      <c r="A21113" s="38" t="s">
        <v>21405</v>
      </c>
      <c r="B21113" s="39">
        <v>5005.3500000000004</v>
      </c>
    </row>
    <row r="21114" spans="1:2" x14ac:dyDescent="0.3">
      <c r="A21114" s="38" t="s">
        <v>21406</v>
      </c>
      <c r="B21114" s="39">
        <v>5005.3500000000004</v>
      </c>
    </row>
    <row r="21115" spans="1:2" x14ac:dyDescent="0.3">
      <c r="A21115" s="38" t="s">
        <v>21407</v>
      </c>
      <c r="B21115" s="39">
        <v>4532.6400000000003</v>
      </c>
    </row>
    <row r="21116" spans="1:2" x14ac:dyDescent="0.3">
      <c r="A21116" s="38" t="s">
        <v>21408</v>
      </c>
      <c r="B21116" s="39">
        <v>4532.6400000000003</v>
      </c>
    </row>
    <row r="21117" spans="1:2" x14ac:dyDescent="0.3">
      <c r="A21117" s="38" t="s">
        <v>21409</v>
      </c>
      <c r="B21117" s="39">
        <v>4597.42</v>
      </c>
    </row>
    <row r="21118" spans="1:2" x14ac:dyDescent="0.3">
      <c r="A21118" s="38" t="s">
        <v>21410</v>
      </c>
      <c r="B21118" s="39">
        <v>4597.42</v>
      </c>
    </row>
    <row r="21119" spans="1:2" x14ac:dyDescent="0.3">
      <c r="A21119" s="38" t="s">
        <v>21411</v>
      </c>
      <c r="B21119" s="39">
        <v>4692.24</v>
      </c>
    </row>
    <row r="21120" spans="1:2" x14ac:dyDescent="0.3">
      <c r="A21120" s="38" t="s">
        <v>21412</v>
      </c>
      <c r="B21120" s="39">
        <v>4692.24</v>
      </c>
    </row>
    <row r="21121" spans="1:2" x14ac:dyDescent="0.3">
      <c r="A21121" s="38" t="s">
        <v>21413</v>
      </c>
      <c r="B21121" s="39">
        <v>3801.67</v>
      </c>
    </row>
    <row r="21122" spans="1:2" x14ac:dyDescent="0.3">
      <c r="A21122" s="38" t="s">
        <v>21414</v>
      </c>
      <c r="B21122" s="39">
        <v>3801.67</v>
      </c>
    </row>
    <row r="21123" spans="1:2" x14ac:dyDescent="0.3">
      <c r="A21123" s="38" t="s">
        <v>21415</v>
      </c>
      <c r="B21123" s="39">
        <v>3879.32</v>
      </c>
    </row>
    <row r="21124" spans="1:2" x14ac:dyDescent="0.3">
      <c r="A21124" s="38" t="s">
        <v>21416</v>
      </c>
      <c r="B21124" s="39">
        <v>3879.32</v>
      </c>
    </row>
    <row r="21125" spans="1:2" x14ac:dyDescent="0.3">
      <c r="A21125" s="38" t="s">
        <v>21417</v>
      </c>
      <c r="B21125" s="39">
        <v>16539.849999999999</v>
      </c>
    </row>
    <row r="21126" spans="1:2" x14ac:dyDescent="0.3">
      <c r="A21126" s="38" t="s">
        <v>21418</v>
      </c>
      <c r="B21126" s="39">
        <v>16539.849999999999</v>
      </c>
    </row>
    <row r="21127" spans="1:2" x14ac:dyDescent="0.3">
      <c r="A21127" s="38" t="s">
        <v>21419</v>
      </c>
      <c r="B21127" s="39">
        <v>11799.13</v>
      </c>
    </row>
    <row r="21128" spans="1:2" x14ac:dyDescent="0.3">
      <c r="A21128" s="38" t="s">
        <v>21420</v>
      </c>
      <c r="B21128" s="39">
        <v>11799.13</v>
      </c>
    </row>
    <row r="21129" spans="1:2" x14ac:dyDescent="0.3">
      <c r="A21129" s="38" t="s">
        <v>21421</v>
      </c>
      <c r="B21129" s="39">
        <v>10592.78</v>
      </c>
    </row>
    <row r="21130" spans="1:2" x14ac:dyDescent="0.3">
      <c r="A21130" s="38" t="s">
        <v>21422</v>
      </c>
      <c r="B21130" s="39">
        <v>10592.78</v>
      </c>
    </row>
    <row r="21131" spans="1:2" x14ac:dyDescent="0.3">
      <c r="A21131" s="38" t="s">
        <v>21423</v>
      </c>
      <c r="B21131" s="39">
        <v>11817.6</v>
      </c>
    </row>
    <row r="21132" spans="1:2" x14ac:dyDescent="0.3">
      <c r="A21132" s="38" t="s">
        <v>21424</v>
      </c>
      <c r="B21132" s="39">
        <v>11817.6</v>
      </c>
    </row>
    <row r="21133" spans="1:2" x14ac:dyDescent="0.3">
      <c r="A21133" s="38" t="s">
        <v>21425</v>
      </c>
      <c r="B21133" s="39">
        <v>9546.1299999999992</v>
      </c>
    </row>
    <row r="21134" spans="1:2" x14ac:dyDescent="0.3">
      <c r="A21134" s="38" t="s">
        <v>21426</v>
      </c>
      <c r="B21134" s="39">
        <v>9546.1299999999992</v>
      </c>
    </row>
    <row r="21135" spans="1:2" x14ac:dyDescent="0.3">
      <c r="A21135" s="38" t="s">
        <v>21427</v>
      </c>
      <c r="B21135" s="39">
        <v>9383.42</v>
      </c>
    </row>
    <row r="21136" spans="1:2" x14ac:dyDescent="0.3">
      <c r="A21136" s="38" t="s">
        <v>21428</v>
      </c>
      <c r="B21136" s="39">
        <v>9383.42</v>
      </c>
    </row>
    <row r="21137" spans="1:2" x14ac:dyDescent="0.3">
      <c r="A21137" s="38" t="s">
        <v>21429</v>
      </c>
      <c r="B21137" s="39">
        <v>13112.05</v>
      </c>
    </row>
    <row r="21138" spans="1:2" x14ac:dyDescent="0.3">
      <c r="A21138" s="38" t="s">
        <v>21430</v>
      </c>
      <c r="B21138" s="39">
        <v>13112.05</v>
      </c>
    </row>
    <row r="21139" spans="1:2" x14ac:dyDescent="0.3">
      <c r="A21139" s="38" t="s">
        <v>21431</v>
      </c>
      <c r="B21139" s="39">
        <v>12139.65</v>
      </c>
    </row>
    <row r="21140" spans="1:2" x14ac:dyDescent="0.3">
      <c r="A21140" s="38" t="s">
        <v>21432</v>
      </c>
      <c r="B21140" s="39">
        <v>12139.65</v>
      </c>
    </row>
    <row r="21141" spans="1:2" x14ac:dyDescent="0.3">
      <c r="A21141" s="38" t="s">
        <v>21433</v>
      </c>
      <c r="B21141" s="39">
        <v>23787.360000000001</v>
      </c>
    </row>
    <row r="21142" spans="1:2" x14ac:dyDescent="0.3">
      <c r="A21142" s="38" t="s">
        <v>21434</v>
      </c>
      <c r="B21142" s="39">
        <v>23787.360000000001</v>
      </c>
    </row>
    <row r="21143" spans="1:2" x14ac:dyDescent="0.3">
      <c r="A21143" s="38" t="s">
        <v>21435</v>
      </c>
      <c r="B21143" s="39">
        <v>16969.330000000002</v>
      </c>
    </row>
    <row r="21144" spans="1:2" x14ac:dyDescent="0.3">
      <c r="A21144" s="38" t="s">
        <v>21436</v>
      </c>
      <c r="B21144" s="39">
        <v>16969.330000000002</v>
      </c>
    </row>
    <row r="21145" spans="1:2" x14ac:dyDescent="0.3">
      <c r="A21145" s="38" t="s">
        <v>21437</v>
      </c>
      <c r="B21145" s="39">
        <v>15242.67</v>
      </c>
    </row>
    <row r="21146" spans="1:2" x14ac:dyDescent="0.3">
      <c r="A21146" s="38" t="s">
        <v>21438</v>
      </c>
      <c r="B21146" s="39">
        <v>15242.67</v>
      </c>
    </row>
    <row r="21147" spans="1:2" x14ac:dyDescent="0.3">
      <c r="A21147" s="38" t="s">
        <v>21439</v>
      </c>
      <c r="B21147" s="39">
        <v>16950.87</v>
      </c>
    </row>
    <row r="21148" spans="1:2" x14ac:dyDescent="0.3">
      <c r="A21148" s="38" t="s">
        <v>21440</v>
      </c>
      <c r="B21148" s="39">
        <v>16950.87</v>
      </c>
    </row>
    <row r="21149" spans="1:2" x14ac:dyDescent="0.3">
      <c r="A21149" s="38" t="s">
        <v>21441</v>
      </c>
      <c r="B21149" s="39">
        <v>14637.4</v>
      </c>
    </row>
    <row r="21150" spans="1:2" x14ac:dyDescent="0.3">
      <c r="A21150" s="38" t="s">
        <v>21442</v>
      </c>
      <c r="B21150" s="39">
        <v>14637.4</v>
      </c>
    </row>
    <row r="21151" spans="1:2" x14ac:dyDescent="0.3">
      <c r="A21151" s="38" t="s">
        <v>21443</v>
      </c>
      <c r="B21151" s="39">
        <v>14144.46</v>
      </c>
    </row>
    <row r="21152" spans="1:2" x14ac:dyDescent="0.3">
      <c r="A21152" s="38" t="s">
        <v>21444</v>
      </c>
      <c r="B21152" s="39">
        <v>14144.46</v>
      </c>
    </row>
    <row r="21153" spans="1:2" x14ac:dyDescent="0.3">
      <c r="A21153" s="38" t="s">
        <v>21445</v>
      </c>
      <c r="B21153" s="39">
        <v>18772.45</v>
      </c>
    </row>
    <row r="21154" spans="1:2" x14ac:dyDescent="0.3">
      <c r="A21154" s="38" t="s">
        <v>21446</v>
      </c>
      <c r="B21154" s="39">
        <v>18772.45</v>
      </c>
    </row>
    <row r="21155" spans="1:2" x14ac:dyDescent="0.3">
      <c r="A21155" s="38" t="s">
        <v>21447</v>
      </c>
      <c r="B21155" s="39">
        <v>18013.68</v>
      </c>
    </row>
    <row r="21156" spans="1:2" x14ac:dyDescent="0.3">
      <c r="A21156" s="38" t="s">
        <v>21448</v>
      </c>
      <c r="B21156" s="39">
        <v>18013.68</v>
      </c>
    </row>
    <row r="21157" spans="1:2" x14ac:dyDescent="0.3">
      <c r="A21157" s="38" t="s">
        <v>21449</v>
      </c>
      <c r="B21157" s="39">
        <v>971</v>
      </c>
    </row>
    <row r="21158" spans="1:2" x14ac:dyDescent="0.3">
      <c r="A21158" s="38" t="s">
        <v>21450</v>
      </c>
      <c r="B21158" s="39">
        <v>971</v>
      </c>
    </row>
    <row r="21159" spans="1:2" x14ac:dyDescent="0.3">
      <c r="A21159" s="38" t="s">
        <v>21451</v>
      </c>
      <c r="B21159" s="39">
        <v>11753.5</v>
      </c>
    </row>
    <row r="21160" spans="1:2" x14ac:dyDescent="0.3">
      <c r="A21160" s="38" t="s">
        <v>21452</v>
      </c>
      <c r="B21160" s="39">
        <v>11753.5</v>
      </c>
    </row>
    <row r="21161" spans="1:2" x14ac:dyDescent="0.3">
      <c r="A21161" s="38" t="s">
        <v>21453</v>
      </c>
      <c r="B21161" s="39">
        <v>1515.06</v>
      </c>
    </row>
    <row r="21162" spans="1:2" x14ac:dyDescent="0.3">
      <c r="A21162" s="38" t="s">
        <v>21454</v>
      </c>
      <c r="B21162" s="39">
        <v>1515.06</v>
      </c>
    </row>
    <row r="21163" spans="1:2" x14ac:dyDescent="0.3">
      <c r="A21163" s="38" t="s">
        <v>21455</v>
      </c>
      <c r="B21163" s="39">
        <v>1720</v>
      </c>
    </row>
    <row r="21164" spans="1:2" x14ac:dyDescent="0.3">
      <c r="A21164" s="38" t="s">
        <v>21456</v>
      </c>
      <c r="B21164" s="39">
        <v>1720</v>
      </c>
    </row>
    <row r="21165" spans="1:2" x14ac:dyDescent="0.3">
      <c r="A21165" s="38" t="s">
        <v>21457</v>
      </c>
      <c r="B21165" s="39">
        <v>2970.45</v>
      </c>
    </row>
    <row r="21166" spans="1:2" x14ac:dyDescent="0.3">
      <c r="A21166" s="38" t="s">
        <v>21458</v>
      </c>
      <c r="B21166" s="39">
        <v>2970.45</v>
      </c>
    </row>
    <row r="21167" spans="1:2" x14ac:dyDescent="0.3">
      <c r="A21167" s="38" t="s">
        <v>21459</v>
      </c>
      <c r="B21167" s="39">
        <v>4008.9</v>
      </c>
    </row>
    <row r="21168" spans="1:2" x14ac:dyDescent="0.3">
      <c r="A21168" s="38" t="s">
        <v>21460</v>
      </c>
      <c r="B21168" s="39">
        <v>4008.9</v>
      </c>
    </row>
    <row r="21169" spans="1:2" x14ac:dyDescent="0.3">
      <c r="A21169" s="38" t="s">
        <v>21461</v>
      </c>
      <c r="B21169" s="39">
        <v>4671</v>
      </c>
    </row>
    <row r="21170" spans="1:2" x14ac:dyDescent="0.3">
      <c r="A21170" s="38" t="s">
        <v>21462</v>
      </c>
      <c r="B21170" s="39">
        <v>4671</v>
      </c>
    </row>
    <row r="21171" spans="1:2" x14ac:dyDescent="0.3">
      <c r="A21171" s="38" t="s">
        <v>21463</v>
      </c>
      <c r="B21171" s="39">
        <v>125.49</v>
      </c>
    </row>
    <row r="21172" spans="1:2" x14ac:dyDescent="0.3">
      <c r="A21172" s="38" t="s">
        <v>367</v>
      </c>
      <c r="B21172" s="39">
        <v>123.16</v>
      </c>
    </row>
    <row r="21173" spans="1:2" x14ac:dyDescent="0.3">
      <c r="A21173" s="38" t="s">
        <v>21464</v>
      </c>
      <c r="B21173" s="39">
        <v>718.72</v>
      </c>
    </row>
    <row r="21174" spans="1:2" x14ac:dyDescent="0.3">
      <c r="A21174" s="38" t="s">
        <v>21465</v>
      </c>
      <c r="B21174" s="39">
        <v>716.39</v>
      </c>
    </row>
    <row r="21175" spans="1:2" x14ac:dyDescent="0.3">
      <c r="A21175" s="38" t="s">
        <v>21466</v>
      </c>
      <c r="B21175" s="39">
        <v>397.49</v>
      </c>
    </row>
    <row r="21176" spans="1:2" x14ac:dyDescent="0.3">
      <c r="A21176" s="38" t="s">
        <v>366</v>
      </c>
      <c r="B21176" s="39">
        <v>395.16</v>
      </c>
    </row>
    <row r="21177" spans="1:2" x14ac:dyDescent="0.3">
      <c r="A21177" s="38" t="s">
        <v>21467</v>
      </c>
      <c r="B21177" s="39">
        <v>368.99</v>
      </c>
    </row>
    <row r="21178" spans="1:2" x14ac:dyDescent="0.3">
      <c r="A21178" s="38" t="s">
        <v>21468</v>
      </c>
      <c r="B21178" s="39">
        <v>366.66</v>
      </c>
    </row>
    <row r="21179" spans="1:2" x14ac:dyDescent="0.3">
      <c r="A21179" s="38" t="s">
        <v>21469</v>
      </c>
      <c r="B21179" s="39">
        <v>127.49</v>
      </c>
    </row>
    <row r="21180" spans="1:2" x14ac:dyDescent="0.3">
      <c r="A21180" s="38" t="s">
        <v>21470</v>
      </c>
      <c r="B21180" s="39">
        <v>125.16</v>
      </c>
    </row>
    <row r="21181" spans="1:2" x14ac:dyDescent="0.3">
      <c r="A21181" s="38" t="s">
        <v>21471</v>
      </c>
      <c r="B21181" s="39">
        <v>135.49</v>
      </c>
    </row>
    <row r="21182" spans="1:2" x14ac:dyDescent="0.3">
      <c r="A21182" s="38" t="s">
        <v>21472</v>
      </c>
      <c r="B21182" s="39">
        <v>133.16</v>
      </c>
    </row>
    <row r="21183" spans="1:2" x14ac:dyDescent="0.3">
      <c r="A21183" s="38" t="s">
        <v>21473</v>
      </c>
      <c r="B21183" s="39">
        <v>3602</v>
      </c>
    </row>
    <row r="21184" spans="1:2" x14ac:dyDescent="0.3">
      <c r="A21184" s="38" t="s">
        <v>21474</v>
      </c>
      <c r="B21184" s="39">
        <v>3556</v>
      </c>
    </row>
    <row r="21185" spans="1:2" x14ac:dyDescent="0.3">
      <c r="A21185" s="38" t="s">
        <v>21475</v>
      </c>
      <c r="B21185" s="39">
        <v>270</v>
      </c>
    </row>
    <row r="21186" spans="1:2" x14ac:dyDescent="0.3">
      <c r="A21186" s="38" t="s">
        <v>21476</v>
      </c>
      <c r="B21186" s="39">
        <v>270</v>
      </c>
    </row>
    <row r="21187" spans="1:2" x14ac:dyDescent="0.3">
      <c r="A21187" s="38" t="s">
        <v>21477</v>
      </c>
      <c r="B21187" s="39">
        <v>730</v>
      </c>
    </row>
    <row r="21188" spans="1:2" x14ac:dyDescent="0.3">
      <c r="A21188" s="38" t="s">
        <v>21478</v>
      </c>
      <c r="B21188" s="39">
        <v>730</v>
      </c>
    </row>
    <row r="21189" spans="1:2" x14ac:dyDescent="0.3">
      <c r="A21189" s="38" t="s">
        <v>21479</v>
      </c>
      <c r="B21189" s="39">
        <v>3764.77</v>
      </c>
    </row>
    <row r="21190" spans="1:2" x14ac:dyDescent="0.3">
      <c r="A21190" s="38" t="s">
        <v>21480</v>
      </c>
      <c r="B21190" s="39">
        <v>3706.59</v>
      </c>
    </row>
    <row r="21191" spans="1:2" x14ac:dyDescent="0.3">
      <c r="A21191" s="38" t="s">
        <v>21481</v>
      </c>
      <c r="B21191" s="39">
        <v>3573</v>
      </c>
    </row>
    <row r="21192" spans="1:2" x14ac:dyDescent="0.3">
      <c r="A21192" s="38" t="s">
        <v>21482</v>
      </c>
      <c r="B21192" s="39">
        <v>3553</v>
      </c>
    </row>
    <row r="21193" spans="1:2" x14ac:dyDescent="0.3">
      <c r="A21193" s="38" t="s">
        <v>21483</v>
      </c>
      <c r="B21193" s="39">
        <v>329.35</v>
      </c>
    </row>
    <row r="21194" spans="1:2" x14ac:dyDescent="0.3">
      <c r="A21194" s="38" t="s">
        <v>21484</v>
      </c>
      <c r="B21194" s="39">
        <v>324.68</v>
      </c>
    </row>
    <row r="21195" spans="1:2" x14ac:dyDescent="0.3">
      <c r="A21195" s="38" t="s">
        <v>21485</v>
      </c>
      <c r="B21195" s="39">
        <v>506.89</v>
      </c>
    </row>
    <row r="21196" spans="1:2" x14ac:dyDescent="0.3">
      <c r="A21196" s="38" t="s">
        <v>21486</v>
      </c>
      <c r="B21196" s="39">
        <v>499.88</v>
      </c>
    </row>
    <row r="21197" spans="1:2" x14ac:dyDescent="0.3">
      <c r="A21197" s="38" t="s">
        <v>21487</v>
      </c>
      <c r="B21197" s="39">
        <v>820.3</v>
      </c>
    </row>
    <row r="21198" spans="1:2" x14ac:dyDescent="0.3">
      <c r="A21198" s="38" t="s">
        <v>21488</v>
      </c>
      <c r="B21198" s="39">
        <v>810.95</v>
      </c>
    </row>
    <row r="21199" spans="1:2" x14ac:dyDescent="0.3">
      <c r="A21199" s="38" t="s">
        <v>21489</v>
      </c>
      <c r="B21199" s="39">
        <v>1270.19</v>
      </c>
    </row>
    <row r="21200" spans="1:2" x14ac:dyDescent="0.3">
      <c r="A21200" s="38" t="s">
        <v>21490</v>
      </c>
      <c r="B21200" s="39">
        <v>1258.5</v>
      </c>
    </row>
    <row r="21201" spans="1:2" x14ac:dyDescent="0.3">
      <c r="A21201" s="38" t="s">
        <v>21491</v>
      </c>
      <c r="B21201" s="39">
        <v>1910.27</v>
      </c>
    </row>
    <row r="21202" spans="1:2" x14ac:dyDescent="0.3">
      <c r="A21202" s="38" t="s">
        <v>21492</v>
      </c>
      <c r="B21202" s="39">
        <v>1896.24</v>
      </c>
    </row>
    <row r="21203" spans="1:2" x14ac:dyDescent="0.3">
      <c r="A21203" s="38" t="s">
        <v>21493</v>
      </c>
      <c r="B21203" s="39">
        <v>2784.01</v>
      </c>
    </row>
    <row r="21204" spans="1:2" x14ac:dyDescent="0.3">
      <c r="A21204" s="38" t="s">
        <v>21494</v>
      </c>
      <c r="B21204" s="39">
        <v>2767.65</v>
      </c>
    </row>
    <row r="21205" spans="1:2" x14ac:dyDescent="0.3">
      <c r="A21205" s="38" t="s">
        <v>21495</v>
      </c>
      <c r="B21205" s="39">
        <v>224.68</v>
      </c>
    </row>
    <row r="21206" spans="1:2" x14ac:dyDescent="0.3">
      <c r="A21206" s="38" t="s">
        <v>149</v>
      </c>
      <c r="B21206" s="39">
        <v>220.01</v>
      </c>
    </row>
    <row r="21207" spans="1:2" x14ac:dyDescent="0.3">
      <c r="A21207" s="38" t="s">
        <v>21496</v>
      </c>
      <c r="B21207" s="39">
        <v>511.34</v>
      </c>
    </row>
    <row r="21208" spans="1:2" x14ac:dyDescent="0.3">
      <c r="A21208" s="38" t="s">
        <v>21497</v>
      </c>
      <c r="B21208" s="39">
        <v>504.33</v>
      </c>
    </row>
    <row r="21209" spans="1:2" x14ac:dyDescent="0.3">
      <c r="A21209" s="38" t="s">
        <v>21498</v>
      </c>
      <c r="B21209" s="39">
        <v>1246.08</v>
      </c>
    </row>
    <row r="21210" spans="1:2" x14ac:dyDescent="0.3">
      <c r="A21210" s="38" t="s">
        <v>21499</v>
      </c>
      <c r="B21210" s="39">
        <v>1241.4100000000001</v>
      </c>
    </row>
    <row r="21211" spans="1:2" x14ac:dyDescent="0.3">
      <c r="A21211" s="38" t="s">
        <v>21500</v>
      </c>
      <c r="B21211" s="39">
        <v>1870.25</v>
      </c>
    </row>
    <row r="21212" spans="1:2" x14ac:dyDescent="0.3">
      <c r="A21212" s="38" t="s">
        <v>21501</v>
      </c>
      <c r="B21212" s="39">
        <v>1863.24</v>
      </c>
    </row>
    <row r="21213" spans="1:2" x14ac:dyDescent="0.3">
      <c r="A21213" s="38" t="s">
        <v>21502</v>
      </c>
      <c r="B21213" s="39">
        <v>2267.7600000000002</v>
      </c>
    </row>
    <row r="21214" spans="1:2" x14ac:dyDescent="0.3">
      <c r="A21214" s="38" t="s">
        <v>21503</v>
      </c>
      <c r="B21214" s="39">
        <v>2258.41</v>
      </c>
    </row>
    <row r="21215" spans="1:2" x14ac:dyDescent="0.3">
      <c r="A21215" s="38" t="s">
        <v>21504</v>
      </c>
      <c r="B21215" s="39">
        <v>3588.33</v>
      </c>
    </row>
    <row r="21216" spans="1:2" x14ac:dyDescent="0.3">
      <c r="A21216" s="38" t="s">
        <v>21505</v>
      </c>
      <c r="B21216" s="39">
        <v>3574.3</v>
      </c>
    </row>
    <row r="21217" spans="1:2" x14ac:dyDescent="0.3">
      <c r="A21217" s="38" t="s">
        <v>21506</v>
      </c>
      <c r="B21217" s="39">
        <v>2594.6799999999998</v>
      </c>
    </row>
    <row r="21218" spans="1:2" x14ac:dyDescent="0.3">
      <c r="A21218" s="38" t="s">
        <v>21507</v>
      </c>
      <c r="B21218" s="39">
        <v>2590.0100000000002</v>
      </c>
    </row>
    <row r="21219" spans="1:2" x14ac:dyDescent="0.3">
      <c r="A21219" s="38" t="s">
        <v>21508</v>
      </c>
      <c r="B21219" s="39">
        <v>2770.67</v>
      </c>
    </row>
    <row r="21220" spans="1:2" x14ac:dyDescent="0.3">
      <c r="A21220" s="38" t="s">
        <v>21509</v>
      </c>
      <c r="B21220" s="39">
        <v>2763.66</v>
      </c>
    </row>
    <row r="21221" spans="1:2" x14ac:dyDescent="0.3">
      <c r="A21221" s="38" t="s">
        <v>21510</v>
      </c>
      <c r="B21221" s="39">
        <v>3509.41</v>
      </c>
    </row>
    <row r="21222" spans="1:2" x14ac:dyDescent="0.3">
      <c r="A21222" s="38" t="s">
        <v>21511</v>
      </c>
      <c r="B21222" s="39">
        <v>3497.72</v>
      </c>
    </row>
    <row r="21223" spans="1:2" x14ac:dyDescent="0.3">
      <c r="A21223" s="38" t="s">
        <v>21512</v>
      </c>
      <c r="B21223" s="39">
        <v>33213.4</v>
      </c>
    </row>
    <row r="21224" spans="1:2" x14ac:dyDescent="0.3">
      <c r="A21224" s="38" t="s">
        <v>21513</v>
      </c>
      <c r="B21224" s="39">
        <v>33213.4</v>
      </c>
    </row>
    <row r="21225" spans="1:2" x14ac:dyDescent="0.3">
      <c r="A21225" s="38" t="s">
        <v>21514</v>
      </c>
      <c r="B21225" s="39">
        <v>200</v>
      </c>
    </row>
    <row r="21226" spans="1:2" x14ac:dyDescent="0.3">
      <c r="A21226" s="38" t="s">
        <v>21515</v>
      </c>
      <c r="B21226" s="39">
        <v>200</v>
      </c>
    </row>
    <row r="21227" spans="1:2" x14ac:dyDescent="0.3">
      <c r="A21227" s="38" t="s">
        <v>21516</v>
      </c>
      <c r="B21227" s="39">
        <v>14910</v>
      </c>
    </row>
    <row r="21228" spans="1:2" x14ac:dyDescent="0.3">
      <c r="A21228" s="38" t="s">
        <v>21517</v>
      </c>
      <c r="B21228" s="39">
        <v>14910</v>
      </c>
    </row>
    <row r="21229" spans="1:2" x14ac:dyDescent="0.3">
      <c r="A21229" s="38" t="s">
        <v>21518</v>
      </c>
      <c r="B21229" s="39">
        <v>222.13</v>
      </c>
    </row>
    <row r="21230" spans="1:2" x14ac:dyDescent="0.3">
      <c r="A21230" s="38" t="s">
        <v>21519</v>
      </c>
      <c r="B21230" s="39">
        <v>222.13</v>
      </c>
    </row>
    <row r="21231" spans="1:2" x14ac:dyDescent="0.3">
      <c r="A21231" s="38" t="s">
        <v>21520</v>
      </c>
      <c r="B21231" s="39">
        <v>233.5</v>
      </c>
    </row>
    <row r="21232" spans="1:2" x14ac:dyDescent="0.3">
      <c r="A21232" s="38" t="s">
        <v>21521</v>
      </c>
      <c r="B21232" s="39">
        <v>233.5</v>
      </c>
    </row>
    <row r="21233" spans="1:2" x14ac:dyDescent="0.3">
      <c r="A21233" s="38" t="s">
        <v>21522</v>
      </c>
      <c r="B21233" s="39">
        <v>705.78</v>
      </c>
    </row>
    <row r="21234" spans="1:2" x14ac:dyDescent="0.3">
      <c r="A21234" s="38" t="s">
        <v>21523</v>
      </c>
      <c r="B21234" s="39">
        <v>705.78</v>
      </c>
    </row>
    <row r="21235" spans="1:2" x14ac:dyDescent="0.3">
      <c r="A21235" s="38" t="s">
        <v>21524</v>
      </c>
      <c r="B21235" s="39">
        <v>910</v>
      </c>
    </row>
    <row r="21236" spans="1:2" x14ac:dyDescent="0.3">
      <c r="A21236" s="38" t="s">
        <v>21525</v>
      </c>
      <c r="B21236" s="39">
        <v>905</v>
      </c>
    </row>
    <row r="21237" spans="1:2" x14ac:dyDescent="0.3">
      <c r="A21237" s="38" t="s">
        <v>21526</v>
      </c>
      <c r="B21237" s="39">
        <v>182.4</v>
      </c>
    </row>
    <row r="21238" spans="1:2" x14ac:dyDescent="0.3">
      <c r="A21238" s="38" t="s">
        <v>21527</v>
      </c>
      <c r="B21238" s="39">
        <v>176.97</v>
      </c>
    </row>
    <row r="21239" spans="1:2" x14ac:dyDescent="0.3">
      <c r="A21239" s="38" t="s">
        <v>21528</v>
      </c>
      <c r="B21239" s="39">
        <v>223.41</v>
      </c>
    </row>
    <row r="21240" spans="1:2" x14ac:dyDescent="0.3">
      <c r="A21240" s="38" t="s">
        <v>21529</v>
      </c>
      <c r="B21240" s="39">
        <v>216.62</v>
      </c>
    </row>
    <row r="21241" spans="1:2" x14ac:dyDescent="0.3">
      <c r="A21241" s="38" t="s">
        <v>21530</v>
      </c>
      <c r="B21241" s="39">
        <v>4003</v>
      </c>
    </row>
    <row r="21242" spans="1:2" x14ac:dyDescent="0.3">
      <c r="A21242" s="38" t="s">
        <v>21531</v>
      </c>
      <c r="B21242" s="39">
        <v>3864</v>
      </c>
    </row>
    <row r="21243" spans="1:2" x14ac:dyDescent="0.3">
      <c r="A21243" s="38" t="s">
        <v>21532</v>
      </c>
      <c r="B21243" s="39">
        <v>205.24</v>
      </c>
    </row>
    <row r="21244" spans="1:2" x14ac:dyDescent="0.3">
      <c r="A21244" s="38" t="s">
        <v>21533</v>
      </c>
      <c r="B21244" s="39">
        <v>203.06</v>
      </c>
    </row>
    <row r="21245" spans="1:2" x14ac:dyDescent="0.3">
      <c r="A21245" s="38" t="s">
        <v>21534</v>
      </c>
      <c r="B21245" s="39">
        <v>1124</v>
      </c>
    </row>
    <row r="21246" spans="1:2" x14ac:dyDescent="0.3">
      <c r="A21246" s="38" t="s">
        <v>21535</v>
      </c>
      <c r="B21246" s="39">
        <v>1113</v>
      </c>
    </row>
    <row r="21247" spans="1:2" x14ac:dyDescent="0.3">
      <c r="A21247" s="38" t="s">
        <v>21536</v>
      </c>
      <c r="B21247" s="39">
        <v>405.58</v>
      </c>
    </row>
    <row r="21248" spans="1:2" x14ac:dyDescent="0.3">
      <c r="A21248" s="38" t="s">
        <v>21537</v>
      </c>
      <c r="B21248" s="39">
        <v>405.58</v>
      </c>
    </row>
    <row r="21249" spans="1:2" x14ac:dyDescent="0.3">
      <c r="A21249" s="38" t="s">
        <v>21538</v>
      </c>
      <c r="B21249" s="39">
        <v>682.38</v>
      </c>
    </row>
    <row r="21250" spans="1:2" x14ac:dyDescent="0.3">
      <c r="A21250" s="38" t="s">
        <v>21539</v>
      </c>
      <c r="B21250" s="39">
        <v>682.38</v>
      </c>
    </row>
    <row r="21251" spans="1:2" x14ac:dyDescent="0.3">
      <c r="A21251" s="38" t="s">
        <v>21540</v>
      </c>
      <c r="B21251" s="39">
        <v>381.91</v>
      </c>
    </row>
    <row r="21252" spans="1:2" x14ac:dyDescent="0.3">
      <c r="A21252" s="38" t="s">
        <v>21541</v>
      </c>
      <c r="B21252" s="39">
        <v>381.91</v>
      </c>
    </row>
    <row r="21253" spans="1:2" x14ac:dyDescent="0.3">
      <c r="A21253" s="38" t="s">
        <v>21542</v>
      </c>
      <c r="B21253" s="39">
        <v>432.97</v>
      </c>
    </row>
    <row r="21254" spans="1:2" x14ac:dyDescent="0.3">
      <c r="A21254" s="38" t="s">
        <v>21543</v>
      </c>
      <c r="B21254" s="39">
        <v>432.97</v>
      </c>
    </row>
    <row r="21255" spans="1:2" x14ac:dyDescent="0.3">
      <c r="A21255" s="38" t="s">
        <v>21544</v>
      </c>
      <c r="B21255" s="39">
        <v>509.55</v>
      </c>
    </row>
    <row r="21256" spans="1:2" x14ac:dyDescent="0.3">
      <c r="A21256" s="38" t="s">
        <v>21545</v>
      </c>
      <c r="B21256" s="39">
        <v>509.55</v>
      </c>
    </row>
    <row r="21257" spans="1:2" x14ac:dyDescent="0.3">
      <c r="A21257" s="38" t="s">
        <v>21546</v>
      </c>
      <c r="B21257" s="39">
        <v>89.9</v>
      </c>
    </row>
    <row r="21258" spans="1:2" x14ac:dyDescent="0.3">
      <c r="A21258" s="38" t="s">
        <v>21547</v>
      </c>
      <c r="B21258" s="39">
        <v>89.9</v>
      </c>
    </row>
    <row r="21259" spans="1:2" x14ac:dyDescent="0.3">
      <c r="A21259" s="38" t="s">
        <v>21548</v>
      </c>
      <c r="B21259" s="39">
        <v>95.4</v>
      </c>
    </row>
    <row r="21260" spans="1:2" x14ac:dyDescent="0.3">
      <c r="A21260" s="38" t="s">
        <v>21549</v>
      </c>
      <c r="B21260" s="39">
        <v>95.4</v>
      </c>
    </row>
    <row r="21261" spans="1:2" x14ac:dyDescent="0.3">
      <c r="A21261" s="38" t="s">
        <v>21550</v>
      </c>
      <c r="B21261" s="39">
        <v>2464.48</v>
      </c>
    </row>
    <row r="21262" spans="1:2" x14ac:dyDescent="0.3">
      <c r="A21262" s="38" t="s">
        <v>21551</v>
      </c>
      <c r="B21262" s="39">
        <v>2464.48</v>
      </c>
    </row>
    <row r="21263" spans="1:2" x14ac:dyDescent="0.3">
      <c r="A21263" s="38" t="s">
        <v>21552</v>
      </c>
      <c r="B21263" s="39">
        <v>223.21</v>
      </c>
    </row>
    <row r="21264" spans="1:2" x14ac:dyDescent="0.3">
      <c r="A21264" s="38" t="s">
        <v>21553</v>
      </c>
      <c r="B21264" s="39">
        <v>223.21</v>
      </c>
    </row>
    <row r="21265" spans="1:2" x14ac:dyDescent="0.3">
      <c r="A21265" s="38" t="s">
        <v>21554</v>
      </c>
      <c r="B21265" s="39">
        <v>146.77000000000001</v>
      </c>
    </row>
    <row r="21266" spans="1:2" x14ac:dyDescent="0.3">
      <c r="A21266" s="38" t="s">
        <v>171</v>
      </c>
      <c r="B21266" s="39">
        <v>146.77000000000001</v>
      </c>
    </row>
    <row r="21267" spans="1:2" x14ac:dyDescent="0.3">
      <c r="A21267" s="38" t="s">
        <v>21555</v>
      </c>
      <c r="B21267" s="39">
        <v>1173</v>
      </c>
    </row>
    <row r="21268" spans="1:2" x14ac:dyDescent="0.3">
      <c r="A21268" s="38" t="s">
        <v>21556</v>
      </c>
      <c r="B21268" s="39">
        <v>1173</v>
      </c>
    </row>
    <row r="21269" spans="1:2" x14ac:dyDescent="0.3">
      <c r="A21269" s="38" t="s">
        <v>21557</v>
      </c>
      <c r="B21269" s="39">
        <v>101.56</v>
      </c>
    </row>
    <row r="21270" spans="1:2" x14ac:dyDescent="0.3">
      <c r="A21270" s="38" t="s">
        <v>21558</v>
      </c>
      <c r="B21270" s="39">
        <v>99.23</v>
      </c>
    </row>
    <row r="21271" spans="1:2" x14ac:dyDescent="0.3">
      <c r="A21271" s="38" t="s">
        <v>21559</v>
      </c>
      <c r="B21271" s="39">
        <v>113.3</v>
      </c>
    </row>
    <row r="21272" spans="1:2" x14ac:dyDescent="0.3">
      <c r="A21272" s="38" t="s">
        <v>358</v>
      </c>
      <c r="B21272" s="39">
        <v>110.97</v>
      </c>
    </row>
    <row r="21273" spans="1:2" x14ac:dyDescent="0.3">
      <c r="A21273" s="38" t="s">
        <v>21560</v>
      </c>
      <c r="B21273" s="39">
        <v>223.76</v>
      </c>
    </row>
    <row r="21274" spans="1:2" x14ac:dyDescent="0.3">
      <c r="A21274" s="38" t="s">
        <v>360</v>
      </c>
      <c r="B21274" s="39">
        <v>221.43</v>
      </c>
    </row>
    <row r="21275" spans="1:2" x14ac:dyDescent="0.3">
      <c r="A21275" s="38" t="s">
        <v>21561</v>
      </c>
      <c r="B21275" s="39">
        <v>4852.16</v>
      </c>
    </row>
    <row r="21276" spans="1:2" x14ac:dyDescent="0.3">
      <c r="A21276" s="38" t="s">
        <v>21562</v>
      </c>
      <c r="B21276" s="39">
        <v>4849.83</v>
      </c>
    </row>
    <row r="21277" spans="1:2" x14ac:dyDescent="0.3">
      <c r="A21277" s="38" t="s">
        <v>21563</v>
      </c>
      <c r="B21277" s="39">
        <v>38432.120000000003</v>
      </c>
    </row>
    <row r="21278" spans="1:2" x14ac:dyDescent="0.3">
      <c r="A21278" s="38" t="s">
        <v>361</v>
      </c>
      <c r="B21278" s="39">
        <v>38429.79</v>
      </c>
    </row>
    <row r="21279" spans="1:2" x14ac:dyDescent="0.3">
      <c r="A21279" s="38" t="s">
        <v>21564</v>
      </c>
      <c r="B21279" s="39">
        <v>265.64</v>
      </c>
    </row>
    <row r="21280" spans="1:2" x14ac:dyDescent="0.3">
      <c r="A21280" s="38" t="s">
        <v>362</v>
      </c>
      <c r="B21280" s="39">
        <v>263.31</v>
      </c>
    </row>
    <row r="21281" spans="1:2" x14ac:dyDescent="0.3">
      <c r="A21281" s="38" t="s">
        <v>21565</v>
      </c>
      <c r="B21281" s="39">
        <v>1170</v>
      </c>
    </row>
    <row r="21282" spans="1:2" x14ac:dyDescent="0.3">
      <c r="A21282" s="38" t="s">
        <v>21566</v>
      </c>
      <c r="B21282" s="39">
        <v>1157</v>
      </c>
    </row>
    <row r="21283" spans="1:2" x14ac:dyDescent="0.3">
      <c r="A21283" s="38" t="s">
        <v>21567</v>
      </c>
      <c r="B21283" s="39">
        <v>80052.2</v>
      </c>
    </row>
    <row r="21284" spans="1:2" x14ac:dyDescent="0.3">
      <c r="A21284" s="38" t="s">
        <v>21568</v>
      </c>
      <c r="B21284" s="39">
        <v>80052.2</v>
      </c>
    </row>
    <row r="21285" spans="1:2" x14ac:dyDescent="0.3">
      <c r="A21285" s="38" t="s">
        <v>21569</v>
      </c>
      <c r="B21285" s="39">
        <v>85000</v>
      </c>
    </row>
    <row r="21286" spans="1:2" x14ac:dyDescent="0.3">
      <c r="A21286" s="38" t="s">
        <v>21570</v>
      </c>
      <c r="B21286" s="39">
        <v>85000</v>
      </c>
    </row>
    <row r="21287" spans="1:2" x14ac:dyDescent="0.3">
      <c r="A21287" s="38" t="s">
        <v>21571</v>
      </c>
      <c r="B21287" s="39">
        <v>91000</v>
      </c>
    </row>
    <row r="21288" spans="1:2" x14ac:dyDescent="0.3">
      <c r="A21288" s="38" t="s">
        <v>21572</v>
      </c>
      <c r="B21288" s="39">
        <v>91000</v>
      </c>
    </row>
    <row r="21289" spans="1:2" x14ac:dyDescent="0.3">
      <c r="A21289" s="38" t="s">
        <v>21573</v>
      </c>
      <c r="B21289" s="39">
        <v>50155.6</v>
      </c>
    </row>
    <row r="21290" spans="1:2" x14ac:dyDescent="0.3">
      <c r="A21290" s="38" t="s">
        <v>21574</v>
      </c>
      <c r="B21290" s="39">
        <v>50155.6</v>
      </c>
    </row>
    <row r="21291" spans="1:2" x14ac:dyDescent="0.3">
      <c r="A21291" s="38" t="s">
        <v>21575</v>
      </c>
      <c r="B21291" s="39">
        <v>976</v>
      </c>
    </row>
    <row r="21292" spans="1:2" x14ac:dyDescent="0.3">
      <c r="A21292" s="38" t="s">
        <v>21576</v>
      </c>
      <c r="B21292" s="39">
        <v>976</v>
      </c>
    </row>
    <row r="21293" spans="1:2" x14ac:dyDescent="0.3">
      <c r="A21293" s="38" t="s">
        <v>21577</v>
      </c>
      <c r="B21293" s="39">
        <v>324.60000000000002</v>
      </c>
    </row>
    <row r="21294" spans="1:2" x14ac:dyDescent="0.3">
      <c r="A21294" s="38" t="s">
        <v>21578</v>
      </c>
      <c r="B21294" s="39">
        <v>309.91000000000003</v>
      </c>
    </row>
    <row r="21295" spans="1:2" x14ac:dyDescent="0.3">
      <c r="A21295" s="38" t="s">
        <v>21579</v>
      </c>
      <c r="B21295" s="39">
        <v>337.66</v>
      </c>
    </row>
    <row r="21296" spans="1:2" x14ac:dyDescent="0.3">
      <c r="A21296" s="38" t="s">
        <v>21580</v>
      </c>
      <c r="B21296" s="39">
        <v>322.97000000000003</v>
      </c>
    </row>
    <row r="21297" spans="1:2" x14ac:dyDescent="0.3">
      <c r="A21297" s="38" t="s">
        <v>21581</v>
      </c>
      <c r="B21297" s="39">
        <v>479.39</v>
      </c>
    </row>
    <row r="21298" spans="1:2" x14ac:dyDescent="0.3">
      <c r="A21298" s="38" t="s">
        <v>21582</v>
      </c>
      <c r="B21298" s="39">
        <v>462.74</v>
      </c>
    </row>
    <row r="21299" spans="1:2" x14ac:dyDescent="0.3">
      <c r="A21299" s="38" t="s">
        <v>21583</v>
      </c>
      <c r="B21299" s="39">
        <v>489.7</v>
      </c>
    </row>
    <row r="21300" spans="1:2" x14ac:dyDescent="0.3">
      <c r="A21300" s="38" t="s">
        <v>21584</v>
      </c>
      <c r="B21300" s="39">
        <v>473.05</v>
      </c>
    </row>
    <row r="21301" spans="1:2" x14ac:dyDescent="0.3">
      <c r="A21301" s="38" t="s">
        <v>21585</v>
      </c>
      <c r="B21301" s="39">
        <v>567.11</v>
      </c>
    </row>
    <row r="21302" spans="1:2" x14ac:dyDescent="0.3">
      <c r="A21302" s="38" t="s">
        <v>21586</v>
      </c>
      <c r="B21302" s="39">
        <v>549.05999999999995</v>
      </c>
    </row>
    <row r="21303" spans="1:2" x14ac:dyDescent="0.3">
      <c r="A21303" s="38" t="s">
        <v>21587</v>
      </c>
      <c r="B21303" s="39">
        <v>647.62</v>
      </c>
    </row>
    <row r="21304" spans="1:2" x14ac:dyDescent="0.3">
      <c r="A21304" s="38" t="s">
        <v>21588</v>
      </c>
      <c r="B21304" s="39">
        <v>629.57000000000005</v>
      </c>
    </row>
    <row r="21305" spans="1:2" x14ac:dyDescent="0.3">
      <c r="A21305" s="38" t="s">
        <v>21589</v>
      </c>
      <c r="B21305" s="39">
        <v>784.68</v>
      </c>
    </row>
    <row r="21306" spans="1:2" x14ac:dyDescent="0.3">
      <c r="A21306" s="38" t="s">
        <v>21590</v>
      </c>
      <c r="B21306" s="39">
        <v>765.65</v>
      </c>
    </row>
    <row r="21307" spans="1:2" x14ac:dyDescent="0.3">
      <c r="A21307" s="38" t="s">
        <v>21591</v>
      </c>
      <c r="B21307" s="39">
        <v>979.94</v>
      </c>
    </row>
    <row r="21308" spans="1:2" x14ac:dyDescent="0.3">
      <c r="A21308" s="38" t="s">
        <v>21592</v>
      </c>
      <c r="B21308" s="39">
        <v>960.91</v>
      </c>
    </row>
    <row r="21309" spans="1:2" x14ac:dyDescent="0.3">
      <c r="A21309" s="38" t="s">
        <v>21593</v>
      </c>
      <c r="B21309" s="39">
        <v>696.99</v>
      </c>
    </row>
    <row r="21310" spans="1:2" x14ac:dyDescent="0.3">
      <c r="A21310" s="38" t="s">
        <v>21594</v>
      </c>
      <c r="B21310" s="39">
        <v>676.41</v>
      </c>
    </row>
    <row r="21311" spans="1:2" x14ac:dyDescent="0.3">
      <c r="A21311" s="38" t="s">
        <v>21595</v>
      </c>
      <c r="B21311" s="39">
        <v>732.06</v>
      </c>
    </row>
    <row r="21312" spans="1:2" x14ac:dyDescent="0.3">
      <c r="A21312" s="38" t="s">
        <v>21596</v>
      </c>
      <c r="B21312" s="39">
        <v>711.48</v>
      </c>
    </row>
    <row r="21313" spans="1:2" x14ac:dyDescent="0.3">
      <c r="A21313" s="38" t="s">
        <v>21597</v>
      </c>
      <c r="B21313" s="39">
        <v>972.08</v>
      </c>
    </row>
    <row r="21314" spans="1:2" x14ac:dyDescent="0.3">
      <c r="A21314" s="38" t="s">
        <v>21598</v>
      </c>
      <c r="B21314" s="39">
        <v>951.01</v>
      </c>
    </row>
    <row r="21315" spans="1:2" x14ac:dyDescent="0.3">
      <c r="A21315" s="38" t="s">
        <v>21599</v>
      </c>
      <c r="B21315" s="39">
        <v>1074.5999999999999</v>
      </c>
    </row>
    <row r="21316" spans="1:2" x14ac:dyDescent="0.3">
      <c r="A21316" s="38" t="s">
        <v>21600</v>
      </c>
      <c r="B21316" s="39">
        <v>1053.53</v>
      </c>
    </row>
    <row r="21317" spans="1:2" x14ac:dyDescent="0.3">
      <c r="A21317" s="38" t="s">
        <v>21601</v>
      </c>
      <c r="B21317" s="39">
        <v>1110.3499999999999</v>
      </c>
    </row>
    <row r="21318" spans="1:2" x14ac:dyDescent="0.3">
      <c r="A21318" s="38" t="s">
        <v>21602</v>
      </c>
      <c r="B21318" s="39">
        <v>1088.3</v>
      </c>
    </row>
    <row r="21319" spans="1:2" x14ac:dyDescent="0.3">
      <c r="A21319" s="38" t="s">
        <v>21603</v>
      </c>
      <c r="B21319" s="39">
        <v>939.35</v>
      </c>
    </row>
    <row r="21320" spans="1:2" x14ac:dyDescent="0.3">
      <c r="A21320" s="38" t="s">
        <v>21604</v>
      </c>
      <c r="B21320" s="39">
        <v>916.24</v>
      </c>
    </row>
    <row r="21321" spans="1:2" x14ac:dyDescent="0.3">
      <c r="A21321" s="38" t="s">
        <v>21605</v>
      </c>
      <c r="B21321" s="39">
        <v>1068.28</v>
      </c>
    </row>
    <row r="21322" spans="1:2" x14ac:dyDescent="0.3">
      <c r="A21322" s="38" t="s">
        <v>21606</v>
      </c>
      <c r="B21322" s="39">
        <v>1045.17</v>
      </c>
    </row>
    <row r="21323" spans="1:2" x14ac:dyDescent="0.3">
      <c r="A21323" s="38" t="s">
        <v>21607</v>
      </c>
      <c r="B21323" s="39">
        <v>1150.5</v>
      </c>
    </row>
    <row r="21324" spans="1:2" x14ac:dyDescent="0.3">
      <c r="A21324" s="38" t="s">
        <v>21608</v>
      </c>
      <c r="B21324" s="39">
        <v>1127.3900000000001</v>
      </c>
    </row>
    <row r="21325" spans="1:2" x14ac:dyDescent="0.3">
      <c r="A21325" s="38" t="s">
        <v>21609</v>
      </c>
      <c r="B21325" s="39">
        <v>1466.24</v>
      </c>
    </row>
    <row r="21326" spans="1:2" x14ac:dyDescent="0.3">
      <c r="A21326" s="38" t="s">
        <v>21610</v>
      </c>
      <c r="B21326" s="39">
        <v>1442.16</v>
      </c>
    </row>
    <row r="21327" spans="1:2" x14ac:dyDescent="0.3">
      <c r="A21327" s="38" t="s">
        <v>21611</v>
      </c>
      <c r="B21327" s="39">
        <v>1871</v>
      </c>
    </row>
    <row r="21328" spans="1:2" x14ac:dyDescent="0.3">
      <c r="A21328" s="38" t="s">
        <v>21612</v>
      </c>
      <c r="B21328" s="39">
        <v>1847.05</v>
      </c>
    </row>
    <row r="21329" spans="1:2" x14ac:dyDescent="0.3">
      <c r="A21329" s="38" t="s">
        <v>21613</v>
      </c>
      <c r="B21329" s="39">
        <v>1071</v>
      </c>
    </row>
    <row r="21330" spans="1:2" x14ac:dyDescent="0.3">
      <c r="A21330" s="38" t="s">
        <v>21614</v>
      </c>
      <c r="B21330" s="39">
        <v>1038</v>
      </c>
    </row>
    <row r="21331" spans="1:2" x14ac:dyDescent="0.3">
      <c r="A21331" s="38" t="s">
        <v>21615</v>
      </c>
      <c r="B21331" s="39">
        <v>75123.13</v>
      </c>
    </row>
    <row r="21332" spans="1:2" x14ac:dyDescent="0.3">
      <c r="A21332" s="38" t="s">
        <v>21616</v>
      </c>
      <c r="B21332" s="39">
        <v>74959.94</v>
      </c>
    </row>
    <row r="21333" spans="1:2" x14ac:dyDescent="0.3">
      <c r="A21333" s="38" t="s">
        <v>21617</v>
      </c>
      <c r="B21333" s="39">
        <v>93011.13</v>
      </c>
    </row>
    <row r="21334" spans="1:2" x14ac:dyDescent="0.3">
      <c r="A21334" s="38" t="s">
        <v>21618</v>
      </c>
      <c r="B21334" s="39">
        <v>92847.94</v>
      </c>
    </row>
    <row r="21335" spans="1:2" x14ac:dyDescent="0.3">
      <c r="A21335" s="38" t="s">
        <v>21619</v>
      </c>
      <c r="B21335" s="39">
        <v>100298.13</v>
      </c>
    </row>
    <row r="21336" spans="1:2" x14ac:dyDescent="0.3">
      <c r="A21336" s="38" t="s">
        <v>21620</v>
      </c>
      <c r="B21336" s="39">
        <v>100134.94</v>
      </c>
    </row>
    <row r="21337" spans="1:2" x14ac:dyDescent="0.3">
      <c r="A21337" s="38" t="s">
        <v>21621</v>
      </c>
      <c r="B21337" s="39">
        <v>114231.13</v>
      </c>
    </row>
    <row r="21338" spans="1:2" x14ac:dyDescent="0.3">
      <c r="A21338" s="38" t="s">
        <v>21622</v>
      </c>
      <c r="B21338" s="39">
        <v>114067.94</v>
      </c>
    </row>
    <row r="21339" spans="1:2" x14ac:dyDescent="0.3">
      <c r="A21339" s="38" t="s">
        <v>21623</v>
      </c>
      <c r="B21339" s="39">
        <v>136099.13</v>
      </c>
    </row>
    <row r="21340" spans="1:2" x14ac:dyDescent="0.3">
      <c r="A21340" s="38" t="s">
        <v>21624</v>
      </c>
      <c r="B21340" s="39">
        <v>135935.94</v>
      </c>
    </row>
    <row r="21341" spans="1:2" x14ac:dyDescent="0.3">
      <c r="A21341" s="38" t="s">
        <v>21625</v>
      </c>
      <c r="B21341" s="39">
        <v>185944.13</v>
      </c>
    </row>
    <row r="21342" spans="1:2" x14ac:dyDescent="0.3">
      <c r="A21342" s="38" t="s">
        <v>21626</v>
      </c>
      <c r="B21342" s="39">
        <v>185780.94</v>
      </c>
    </row>
    <row r="21343" spans="1:2" x14ac:dyDescent="0.3">
      <c r="A21343" s="38" t="s">
        <v>21627</v>
      </c>
      <c r="B21343" s="39">
        <v>302364.45</v>
      </c>
    </row>
    <row r="21344" spans="1:2" x14ac:dyDescent="0.3">
      <c r="A21344" s="38" t="s">
        <v>21628</v>
      </c>
      <c r="B21344" s="39">
        <v>302201.26</v>
      </c>
    </row>
    <row r="21345" spans="1:2" x14ac:dyDescent="0.3">
      <c r="A21345" s="38" t="s">
        <v>21629</v>
      </c>
      <c r="B21345" s="39">
        <v>45247.13</v>
      </c>
    </row>
    <row r="21346" spans="1:2" x14ac:dyDescent="0.3">
      <c r="A21346" s="38" t="s">
        <v>21630</v>
      </c>
      <c r="B21346" s="39">
        <v>45083.94</v>
      </c>
    </row>
    <row r="21347" spans="1:2" x14ac:dyDescent="0.3">
      <c r="A21347" s="38" t="s">
        <v>21631</v>
      </c>
      <c r="B21347" s="39">
        <v>46200.13</v>
      </c>
    </row>
    <row r="21348" spans="1:2" x14ac:dyDescent="0.3">
      <c r="A21348" s="38" t="s">
        <v>21632</v>
      </c>
      <c r="B21348" s="39">
        <v>46036.94</v>
      </c>
    </row>
    <row r="21349" spans="1:2" x14ac:dyDescent="0.3">
      <c r="A21349" s="38" t="s">
        <v>21633</v>
      </c>
      <c r="B21349" s="39">
        <v>57047.13</v>
      </c>
    </row>
    <row r="21350" spans="1:2" x14ac:dyDescent="0.3">
      <c r="A21350" s="38" t="s">
        <v>21634</v>
      </c>
      <c r="B21350" s="39">
        <v>56883.94</v>
      </c>
    </row>
    <row r="21351" spans="1:2" x14ac:dyDescent="0.3">
      <c r="A21351" s="38" t="s">
        <v>21635</v>
      </c>
      <c r="B21351" s="39">
        <v>62947.13</v>
      </c>
    </row>
    <row r="21352" spans="1:2" x14ac:dyDescent="0.3">
      <c r="A21352" s="38" t="s">
        <v>21636</v>
      </c>
      <c r="B21352" s="39">
        <v>62783.94</v>
      </c>
    </row>
    <row r="21353" spans="1:2" x14ac:dyDescent="0.3">
      <c r="A21353" s="38" t="s">
        <v>21637</v>
      </c>
      <c r="B21353" s="39">
        <v>115447.13</v>
      </c>
    </row>
    <row r="21354" spans="1:2" x14ac:dyDescent="0.3">
      <c r="A21354" s="38" t="s">
        <v>21638</v>
      </c>
      <c r="B21354" s="39">
        <v>115283.94</v>
      </c>
    </row>
    <row r="21355" spans="1:2" x14ac:dyDescent="0.3">
      <c r="A21355" s="38" t="s">
        <v>21639</v>
      </c>
      <c r="B21355" s="39">
        <v>430.32</v>
      </c>
    </row>
    <row r="21356" spans="1:2" x14ac:dyDescent="0.3">
      <c r="A21356" s="38" t="s">
        <v>21640</v>
      </c>
      <c r="B21356" s="39">
        <v>429.16</v>
      </c>
    </row>
    <row r="21357" spans="1:2" x14ac:dyDescent="0.3">
      <c r="A21357" s="38" t="s">
        <v>21641</v>
      </c>
      <c r="B21357" s="39">
        <v>218.76</v>
      </c>
    </row>
    <row r="21358" spans="1:2" x14ac:dyDescent="0.3">
      <c r="A21358" s="38" t="s">
        <v>21642</v>
      </c>
      <c r="B21358" s="39">
        <v>216.43</v>
      </c>
    </row>
    <row r="21359" spans="1:2" x14ac:dyDescent="0.3">
      <c r="A21359" s="38" t="s">
        <v>21643</v>
      </c>
      <c r="B21359" s="39">
        <v>1784.71</v>
      </c>
    </row>
    <row r="21360" spans="1:2" x14ac:dyDescent="0.3">
      <c r="A21360" s="38" t="s">
        <v>21644</v>
      </c>
      <c r="B21360" s="39">
        <v>1782.38</v>
      </c>
    </row>
    <row r="21361" spans="1:2" x14ac:dyDescent="0.3">
      <c r="A21361" s="38" t="s">
        <v>21645</v>
      </c>
      <c r="B21361" s="39">
        <v>96.03</v>
      </c>
    </row>
    <row r="21362" spans="1:2" x14ac:dyDescent="0.3">
      <c r="A21362" s="38" t="s">
        <v>21646</v>
      </c>
      <c r="B21362" s="39">
        <v>93.7</v>
      </c>
    </row>
    <row r="21363" spans="1:2" x14ac:dyDescent="0.3">
      <c r="A21363" s="38" t="s">
        <v>21647</v>
      </c>
      <c r="B21363" s="39">
        <v>96.03</v>
      </c>
    </row>
    <row r="21364" spans="1:2" x14ac:dyDescent="0.3">
      <c r="A21364" s="38" t="s">
        <v>21648</v>
      </c>
      <c r="B21364" s="39">
        <v>93.7</v>
      </c>
    </row>
    <row r="21365" spans="1:2" x14ac:dyDescent="0.3">
      <c r="A21365" s="38" t="s">
        <v>21649</v>
      </c>
      <c r="B21365" s="39">
        <v>802.92</v>
      </c>
    </row>
    <row r="21366" spans="1:2" x14ac:dyDescent="0.3">
      <c r="A21366" s="38" t="s">
        <v>21650</v>
      </c>
      <c r="B21366" s="39">
        <v>800.59</v>
      </c>
    </row>
    <row r="21367" spans="1:2" x14ac:dyDescent="0.3">
      <c r="A21367" s="38" t="s">
        <v>21651</v>
      </c>
      <c r="B21367" s="39">
        <v>414.67</v>
      </c>
    </row>
    <row r="21368" spans="1:2" x14ac:dyDescent="0.3">
      <c r="A21368" s="38" t="s">
        <v>21652</v>
      </c>
      <c r="B21368" s="39">
        <v>412.34</v>
      </c>
    </row>
    <row r="21369" spans="1:2" x14ac:dyDescent="0.3">
      <c r="A21369" s="38" t="s">
        <v>21653</v>
      </c>
      <c r="B21369" s="39">
        <v>475.77</v>
      </c>
    </row>
    <row r="21370" spans="1:2" x14ac:dyDescent="0.3">
      <c r="A21370" s="38" t="s">
        <v>21654</v>
      </c>
      <c r="B21370" s="39">
        <v>473.44</v>
      </c>
    </row>
    <row r="21371" spans="1:2" x14ac:dyDescent="0.3">
      <c r="A21371" s="38" t="s">
        <v>21655</v>
      </c>
      <c r="B21371" s="39">
        <v>2162.5100000000002</v>
      </c>
    </row>
    <row r="21372" spans="1:2" x14ac:dyDescent="0.3">
      <c r="A21372" s="38" t="s">
        <v>21656</v>
      </c>
      <c r="B21372" s="39">
        <v>2110.7399999999998</v>
      </c>
    </row>
    <row r="21373" spans="1:2" x14ac:dyDescent="0.3">
      <c r="A21373" s="38" t="s">
        <v>21657</v>
      </c>
      <c r="B21373" s="39">
        <v>2986.23</v>
      </c>
    </row>
    <row r="21374" spans="1:2" x14ac:dyDescent="0.3">
      <c r="A21374" s="38" t="s">
        <v>21658</v>
      </c>
      <c r="B21374" s="39">
        <v>2934.46</v>
      </c>
    </row>
    <row r="21375" spans="1:2" x14ac:dyDescent="0.3">
      <c r="A21375" s="38" t="s">
        <v>21659</v>
      </c>
      <c r="B21375" s="39">
        <v>4255</v>
      </c>
    </row>
    <row r="21376" spans="1:2" x14ac:dyDescent="0.3">
      <c r="A21376" s="38" t="s">
        <v>21660</v>
      </c>
      <c r="B21376" s="39">
        <v>4255</v>
      </c>
    </row>
    <row r="21377" spans="1:2" x14ac:dyDescent="0.3">
      <c r="A21377" s="38" t="s">
        <v>21661</v>
      </c>
      <c r="B21377" s="39">
        <v>3427</v>
      </c>
    </row>
    <row r="21378" spans="1:2" x14ac:dyDescent="0.3">
      <c r="A21378" s="38" t="s">
        <v>21662</v>
      </c>
      <c r="B21378" s="39">
        <v>3427</v>
      </c>
    </row>
    <row r="21379" spans="1:2" x14ac:dyDescent="0.3">
      <c r="A21379" s="38" t="s">
        <v>21663</v>
      </c>
      <c r="B21379" s="39">
        <v>3427</v>
      </c>
    </row>
    <row r="21380" spans="1:2" x14ac:dyDescent="0.3">
      <c r="A21380" s="38" t="s">
        <v>21664</v>
      </c>
      <c r="B21380" s="39">
        <v>3427</v>
      </c>
    </row>
    <row r="21381" spans="1:2" x14ac:dyDescent="0.3">
      <c r="A21381" s="38" t="s">
        <v>21665</v>
      </c>
      <c r="B21381" s="39">
        <v>23417.49</v>
      </c>
    </row>
    <row r="21382" spans="1:2" x14ac:dyDescent="0.3">
      <c r="A21382" s="38" t="s">
        <v>21666</v>
      </c>
      <c r="B21382" s="39">
        <v>23415.16</v>
      </c>
    </row>
    <row r="21383" spans="1:2" x14ac:dyDescent="0.3">
      <c r="A21383" s="38" t="s">
        <v>21667</v>
      </c>
      <c r="B21383" s="39">
        <v>25217.49</v>
      </c>
    </row>
    <row r="21384" spans="1:2" x14ac:dyDescent="0.3">
      <c r="A21384" s="38" t="s">
        <v>21668</v>
      </c>
      <c r="B21384" s="39">
        <v>25215.16</v>
      </c>
    </row>
    <row r="21385" spans="1:2" x14ac:dyDescent="0.3">
      <c r="A21385" s="38" t="s">
        <v>21669</v>
      </c>
      <c r="B21385" s="39">
        <v>27317.49</v>
      </c>
    </row>
    <row r="21386" spans="1:2" x14ac:dyDescent="0.3">
      <c r="A21386" s="38" t="s">
        <v>21670</v>
      </c>
      <c r="B21386" s="39">
        <v>27315.16</v>
      </c>
    </row>
    <row r="21387" spans="1:2" x14ac:dyDescent="0.3">
      <c r="A21387" s="38" t="s">
        <v>21671</v>
      </c>
      <c r="B21387" s="39">
        <v>32717.49</v>
      </c>
    </row>
    <row r="21388" spans="1:2" x14ac:dyDescent="0.3">
      <c r="A21388" s="38" t="s">
        <v>21672</v>
      </c>
      <c r="B21388" s="39">
        <v>32715.16</v>
      </c>
    </row>
    <row r="21389" spans="1:2" x14ac:dyDescent="0.3">
      <c r="A21389" s="38" t="s">
        <v>21673</v>
      </c>
      <c r="B21389" s="39">
        <v>38317.49</v>
      </c>
    </row>
    <row r="21390" spans="1:2" x14ac:dyDescent="0.3">
      <c r="A21390" s="38" t="s">
        <v>21674</v>
      </c>
      <c r="B21390" s="39">
        <v>38315.160000000003</v>
      </c>
    </row>
    <row r="21391" spans="1:2" x14ac:dyDescent="0.3">
      <c r="A21391" s="38" t="s">
        <v>21675</v>
      </c>
      <c r="B21391" s="39">
        <v>46796.97</v>
      </c>
    </row>
    <row r="21392" spans="1:2" x14ac:dyDescent="0.3">
      <c r="A21392" s="38" t="s">
        <v>21676</v>
      </c>
      <c r="B21392" s="39">
        <v>46794.64</v>
      </c>
    </row>
    <row r="21393" spans="1:2" x14ac:dyDescent="0.3">
      <c r="A21393" s="38" t="s">
        <v>21677</v>
      </c>
      <c r="B21393" s="39">
        <v>65168.639999999999</v>
      </c>
    </row>
    <row r="21394" spans="1:2" x14ac:dyDescent="0.3">
      <c r="A21394" s="38" t="s">
        <v>21678</v>
      </c>
      <c r="B21394" s="39">
        <v>65166.31</v>
      </c>
    </row>
    <row r="21395" spans="1:2" x14ac:dyDescent="0.3">
      <c r="A21395" s="38" t="s">
        <v>21679</v>
      </c>
      <c r="B21395" s="39">
        <v>84082.29</v>
      </c>
    </row>
    <row r="21396" spans="1:2" x14ac:dyDescent="0.3">
      <c r="A21396" s="38" t="s">
        <v>21680</v>
      </c>
      <c r="B21396" s="39">
        <v>84079.96</v>
      </c>
    </row>
    <row r="21397" spans="1:2" x14ac:dyDescent="0.3">
      <c r="A21397" s="38" t="s">
        <v>21681</v>
      </c>
      <c r="B21397" s="39">
        <v>131575.96</v>
      </c>
    </row>
    <row r="21398" spans="1:2" x14ac:dyDescent="0.3">
      <c r="A21398" s="38" t="s">
        <v>21682</v>
      </c>
      <c r="B21398" s="39">
        <v>131573.63</v>
      </c>
    </row>
    <row r="21399" spans="1:2" x14ac:dyDescent="0.3">
      <c r="A21399" s="38" t="s">
        <v>21683</v>
      </c>
      <c r="B21399" s="39">
        <v>25117.49</v>
      </c>
    </row>
    <row r="21400" spans="1:2" x14ac:dyDescent="0.3">
      <c r="A21400" s="38" t="s">
        <v>21684</v>
      </c>
      <c r="B21400" s="39">
        <v>25115.16</v>
      </c>
    </row>
    <row r="21401" spans="1:2" x14ac:dyDescent="0.3">
      <c r="A21401" s="38" t="s">
        <v>21685</v>
      </c>
      <c r="B21401" s="39">
        <v>31294.14</v>
      </c>
    </row>
    <row r="21402" spans="1:2" x14ac:dyDescent="0.3">
      <c r="A21402" s="38" t="s">
        <v>21686</v>
      </c>
      <c r="B21402" s="39">
        <v>31291.81</v>
      </c>
    </row>
    <row r="21403" spans="1:2" x14ac:dyDescent="0.3">
      <c r="A21403" s="38" t="s">
        <v>21687</v>
      </c>
      <c r="B21403" s="39">
        <v>40233.07</v>
      </c>
    </row>
    <row r="21404" spans="1:2" x14ac:dyDescent="0.3">
      <c r="A21404" s="38" t="s">
        <v>21688</v>
      </c>
      <c r="B21404" s="39">
        <v>40230.74</v>
      </c>
    </row>
    <row r="21405" spans="1:2" x14ac:dyDescent="0.3">
      <c r="A21405" s="38" t="s">
        <v>21689</v>
      </c>
      <c r="B21405" s="39">
        <v>43917.49</v>
      </c>
    </row>
    <row r="21406" spans="1:2" x14ac:dyDescent="0.3">
      <c r="A21406" s="38" t="s">
        <v>21690</v>
      </c>
      <c r="B21406" s="39">
        <v>43915.16</v>
      </c>
    </row>
    <row r="21407" spans="1:2" x14ac:dyDescent="0.3">
      <c r="A21407" s="38" t="s">
        <v>21691</v>
      </c>
      <c r="B21407" s="39">
        <v>50760.59</v>
      </c>
    </row>
    <row r="21408" spans="1:2" x14ac:dyDescent="0.3">
      <c r="A21408" s="38" t="s">
        <v>21692</v>
      </c>
      <c r="B21408" s="39">
        <v>50758.26</v>
      </c>
    </row>
    <row r="21409" spans="1:2" x14ac:dyDescent="0.3">
      <c r="A21409" s="38" t="s">
        <v>21693</v>
      </c>
      <c r="B21409" s="39">
        <v>69916.320000000007</v>
      </c>
    </row>
    <row r="21410" spans="1:2" x14ac:dyDescent="0.3">
      <c r="A21410" s="38" t="s">
        <v>21694</v>
      </c>
      <c r="B21410" s="39">
        <v>69913.990000000005</v>
      </c>
    </row>
    <row r="21411" spans="1:2" x14ac:dyDescent="0.3">
      <c r="A21411" s="38" t="s">
        <v>21695</v>
      </c>
      <c r="B21411" s="39">
        <v>92292.57</v>
      </c>
    </row>
    <row r="21412" spans="1:2" x14ac:dyDescent="0.3">
      <c r="A21412" s="38" t="s">
        <v>21696</v>
      </c>
      <c r="B21412" s="39">
        <v>92290.240000000005</v>
      </c>
    </row>
    <row r="21413" spans="1:2" x14ac:dyDescent="0.3">
      <c r="A21413" s="38" t="s">
        <v>21697</v>
      </c>
      <c r="B21413" s="39">
        <v>145918.97</v>
      </c>
    </row>
    <row r="21414" spans="1:2" x14ac:dyDescent="0.3">
      <c r="A21414" s="38" t="s">
        <v>21698</v>
      </c>
      <c r="B21414" s="39">
        <v>145916.64000000001</v>
      </c>
    </row>
    <row r="21415" spans="1:2" x14ac:dyDescent="0.3">
      <c r="A21415" s="38" t="s">
        <v>21699</v>
      </c>
      <c r="B21415" s="39">
        <v>27947.49</v>
      </c>
    </row>
    <row r="21416" spans="1:2" x14ac:dyDescent="0.3">
      <c r="A21416" s="38" t="s">
        <v>21700</v>
      </c>
      <c r="B21416" s="39">
        <v>27945.16</v>
      </c>
    </row>
    <row r="21417" spans="1:2" x14ac:dyDescent="0.3">
      <c r="A21417" s="38" t="s">
        <v>21701</v>
      </c>
      <c r="B21417" s="39">
        <v>1331</v>
      </c>
    </row>
    <row r="21418" spans="1:2" x14ac:dyDescent="0.3">
      <c r="A21418" s="38" t="s">
        <v>21702</v>
      </c>
      <c r="B21418" s="39">
        <v>1329</v>
      </c>
    </row>
    <row r="21419" spans="1:2" x14ac:dyDescent="0.3">
      <c r="A21419" s="38" t="s">
        <v>21703</v>
      </c>
      <c r="B21419" s="39">
        <v>1310</v>
      </c>
    </row>
    <row r="21420" spans="1:2" x14ac:dyDescent="0.3">
      <c r="A21420" s="38" t="s">
        <v>21704</v>
      </c>
      <c r="B21420" s="39">
        <v>1307</v>
      </c>
    </row>
    <row r="21421" spans="1:2" x14ac:dyDescent="0.3">
      <c r="A21421" s="38" t="s">
        <v>21705</v>
      </c>
      <c r="B21421" s="39">
        <v>209</v>
      </c>
    </row>
    <row r="21422" spans="1:2" x14ac:dyDescent="0.3">
      <c r="A21422" s="38" t="s">
        <v>21706</v>
      </c>
      <c r="B21422" s="39">
        <v>209</v>
      </c>
    </row>
    <row r="21423" spans="1:2" x14ac:dyDescent="0.3">
      <c r="A21423" s="38" t="s">
        <v>21707</v>
      </c>
      <c r="B21423" s="39">
        <v>241.61</v>
      </c>
    </row>
    <row r="21424" spans="1:2" x14ac:dyDescent="0.3">
      <c r="A21424" s="38" t="s">
        <v>21708</v>
      </c>
      <c r="B21424" s="39">
        <v>241.61</v>
      </c>
    </row>
    <row r="21425" spans="1:2" x14ac:dyDescent="0.3">
      <c r="A21425" s="38" t="s">
        <v>21709</v>
      </c>
      <c r="B21425" s="39">
        <v>225.91</v>
      </c>
    </row>
    <row r="21426" spans="1:2" x14ac:dyDescent="0.3">
      <c r="A21426" s="38" t="s">
        <v>21710</v>
      </c>
      <c r="B21426" s="39">
        <v>225.91</v>
      </c>
    </row>
    <row r="21427" spans="1:2" x14ac:dyDescent="0.3">
      <c r="A21427" s="38" t="s">
        <v>21711</v>
      </c>
      <c r="B21427" s="39">
        <v>225.91</v>
      </c>
    </row>
    <row r="21428" spans="1:2" x14ac:dyDescent="0.3">
      <c r="A21428" s="38" t="s">
        <v>21712</v>
      </c>
      <c r="B21428" s="39">
        <v>225.91</v>
      </c>
    </row>
    <row r="21429" spans="1:2" x14ac:dyDescent="0.3">
      <c r="A21429" s="38" t="s">
        <v>21713</v>
      </c>
      <c r="B21429" s="39">
        <v>225.91</v>
      </c>
    </row>
    <row r="21430" spans="1:2" x14ac:dyDescent="0.3">
      <c r="A21430" s="38" t="s">
        <v>21714</v>
      </c>
      <c r="B21430" s="39">
        <v>225.91</v>
      </c>
    </row>
    <row r="21431" spans="1:2" x14ac:dyDescent="0.3">
      <c r="A21431" s="38" t="s">
        <v>21715</v>
      </c>
      <c r="B21431" s="39">
        <v>225.91</v>
      </c>
    </row>
    <row r="21432" spans="1:2" x14ac:dyDescent="0.3">
      <c r="A21432" s="38" t="s">
        <v>21716</v>
      </c>
      <c r="B21432" s="39">
        <v>225.91</v>
      </c>
    </row>
    <row r="21433" spans="1:2" x14ac:dyDescent="0.3">
      <c r="A21433" s="38" t="s">
        <v>21717</v>
      </c>
      <c r="B21433" s="39">
        <v>225.91</v>
      </c>
    </row>
    <row r="21434" spans="1:2" x14ac:dyDescent="0.3">
      <c r="A21434" s="38" t="s">
        <v>21718</v>
      </c>
      <c r="B21434" s="39">
        <v>225.91</v>
      </c>
    </row>
    <row r="21435" spans="1:2" x14ac:dyDescent="0.3">
      <c r="A21435" s="38" t="s">
        <v>21719</v>
      </c>
      <c r="B21435" s="39">
        <v>225.91</v>
      </c>
    </row>
    <row r="21436" spans="1:2" x14ac:dyDescent="0.3">
      <c r="A21436" s="38" t="s">
        <v>21720</v>
      </c>
      <c r="B21436" s="39">
        <v>225.91</v>
      </c>
    </row>
    <row r="21437" spans="1:2" x14ac:dyDescent="0.3">
      <c r="A21437" s="38" t="s">
        <v>21721</v>
      </c>
      <c r="B21437" s="39">
        <v>1000</v>
      </c>
    </row>
    <row r="21438" spans="1:2" x14ac:dyDescent="0.3">
      <c r="A21438" s="38" t="s">
        <v>21722</v>
      </c>
      <c r="B21438" s="39">
        <v>1000</v>
      </c>
    </row>
    <row r="21439" spans="1:2" x14ac:dyDescent="0.3">
      <c r="A21439" s="38" t="s">
        <v>21723</v>
      </c>
      <c r="B21439" s="39">
        <v>59.35</v>
      </c>
    </row>
    <row r="21440" spans="1:2" x14ac:dyDescent="0.3">
      <c r="A21440" s="38" t="s">
        <v>21724</v>
      </c>
      <c r="B21440" s="39">
        <v>57.01</v>
      </c>
    </row>
    <row r="21441" spans="1:2" x14ac:dyDescent="0.3">
      <c r="A21441" s="38" t="s">
        <v>21725</v>
      </c>
      <c r="B21441" s="39">
        <v>34.01</v>
      </c>
    </row>
    <row r="21442" spans="1:2" x14ac:dyDescent="0.3">
      <c r="A21442" s="38" t="s">
        <v>21726</v>
      </c>
      <c r="B21442" s="39">
        <v>31.68</v>
      </c>
    </row>
    <row r="21443" spans="1:2" x14ac:dyDescent="0.3">
      <c r="A21443" s="38" t="s">
        <v>21727</v>
      </c>
      <c r="B21443" s="39">
        <v>224.78</v>
      </c>
    </row>
    <row r="21444" spans="1:2" x14ac:dyDescent="0.3">
      <c r="A21444" s="38" t="s">
        <v>21728</v>
      </c>
      <c r="B21444" s="39">
        <v>217.17</v>
      </c>
    </row>
    <row r="21445" spans="1:2" x14ac:dyDescent="0.3">
      <c r="A21445" s="38" t="s">
        <v>21729</v>
      </c>
      <c r="B21445" s="39">
        <v>357.72</v>
      </c>
    </row>
    <row r="21446" spans="1:2" x14ac:dyDescent="0.3">
      <c r="A21446" s="38" t="s">
        <v>21730</v>
      </c>
      <c r="B21446" s="39">
        <v>346.34</v>
      </c>
    </row>
    <row r="21447" spans="1:2" x14ac:dyDescent="0.3">
      <c r="A21447" s="38" t="s">
        <v>21731</v>
      </c>
      <c r="B21447" s="39">
        <v>360.58</v>
      </c>
    </row>
    <row r="21448" spans="1:2" x14ac:dyDescent="0.3">
      <c r="A21448" s="38" t="s">
        <v>21732</v>
      </c>
      <c r="B21448" s="39">
        <v>349.2</v>
      </c>
    </row>
    <row r="21449" spans="1:2" x14ac:dyDescent="0.3">
      <c r="A21449" s="38" t="s">
        <v>21733</v>
      </c>
      <c r="B21449" s="39">
        <v>418.93</v>
      </c>
    </row>
    <row r="21450" spans="1:2" x14ac:dyDescent="0.3">
      <c r="A21450" s="38" t="s">
        <v>21734</v>
      </c>
      <c r="B21450" s="39">
        <v>407.55</v>
      </c>
    </row>
    <row r="21451" spans="1:2" x14ac:dyDescent="0.3">
      <c r="A21451" s="38" t="s">
        <v>21735</v>
      </c>
      <c r="B21451" s="39">
        <v>427.25</v>
      </c>
    </row>
    <row r="21452" spans="1:2" x14ac:dyDescent="0.3">
      <c r="A21452" s="38" t="s">
        <v>21736</v>
      </c>
      <c r="B21452" s="39">
        <v>415.87</v>
      </c>
    </row>
    <row r="21453" spans="1:2" x14ac:dyDescent="0.3">
      <c r="A21453" s="38" t="s">
        <v>21737</v>
      </c>
      <c r="B21453" s="39">
        <v>440.12</v>
      </c>
    </row>
    <row r="21454" spans="1:2" x14ac:dyDescent="0.3">
      <c r="A21454" s="38" t="s">
        <v>21738</v>
      </c>
      <c r="B21454" s="39">
        <v>428.74</v>
      </c>
    </row>
    <row r="21455" spans="1:2" x14ac:dyDescent="0.3">
      <c r="A21455" s="38" t="s">
        <v>21739</v>
      </c>
      <c r="B21455" s="39">
        <v>532.02</v>
      </c>
    </row>
    <row r="21456" spans="1:2" x14ac:dyDescent="0.3">
      <c r="A21456" s="38" t="s">
        <v>21740</v>
      </c>
      <c r="B21456" s="39">
        <v>520.64</v>
      </c>
    </row>
    <row r="21457" spans="1:2" x14ac:dyDescent="0.3">
      <c r="A21457" s="38" t="s">
        <v>21741</v>
      </c>
      <c r="B21457" s="39">
        <v>31.9</v>
      </c>
    </row>
    <row r="21458" spans="1:2" x14ac:dyDescent="0.3">
      <c r="A21458" s="38" t="s">
        <v>21742</v>
      </c>
      <c r="B21458" s="39">
        <v>29.06</v>
      </c>
    </row>
    <row r="21459" spans="1:2" x14ac:dyDescent="0.3">
      <c r="A21459" s="38" t="s">
        <v>21743</v>
      </c>
      <c r="B21459" s="39">
        <v>35</v>
      </c>
    </row>
    <row r="21460" spans="1:2" x14ac:dyDescent="0.3">
      <c r="A21460" s="38" t="s">
        <v>21744</v>
      </c>
      <c r="B21460" s="39">
        <v>32.1</v>
      </c>
    </row>
    <row r="21461" spans="1:2" x14ac:dyDescent="0.3">
      <c r="A21461" s="38" t="s">
        <v>21745</v>
      </c>
      <c r="B21461" s="39">
        <v>3523</v>
      </c>
    </row>
    <row r="21462" spans="1:2" x14ac:dyDescent="0.3">
      <c r="A21462" s="38" t="s">
        <v>21746</v>
      </c>
      <c r="B21462" s="39">
        <v>3357</v>
      </c>
    </row>
    <row r="21463" spans="1:2" x14ac:dyDescent="0.3">
      <c r="A21463" s="38" t="s">
        <v>21747</v>
      </c>
      <c r="B21463" s="39">
        <v>283.22000000000003</v>
      </c>
    </row>
    <row r="21464" spans="1:2" x14ac:dyDescent="0.3">
      <c r="A21464" s="38" t="s">
        <v>21748</v>
      </c>
      <c r="B21464" s="39">
        <v>275.60000000000002</v>
      </c>
    </row>
    <row r="21465" spans="1:2" x14ac:dyDescent="0.3">
      <c r="A21465" s="38" t="s">
        <v>21749</v>
      </c>
      <c r="B21465" s="39">
        <v>423.44</v>
      </c>
    </row>
    <row r="21466" spans="1:2" x14ac:dyDescent="0.3">
      <c r="A21466" s="38" t="s">
        <v>21750</v>
      </c>
      <c r="B21466" s="39">
        <v>412.06</v>
      </c>
    </row>
    <row r="21467" spans="1:2" x14ac:dyDescent="0.3">
      <c r="A21467" s="38" t="s">
        <v>21751</v>
      </c>
      <c r="B21467" s="39">
        <v>504.69</v>
      </c>
    </row>
    <row r="21468" spans="1:2" x14ac:dyDescent="0.3">
      <c r="A21468" s="38" t="s">
        <v>21752</v>
      </c>
      <c r="B21468" s="39">
        <v>493.31</v>
      </c>
    </row>
    <row r="21469" spans="1:2" x14ac:dyDescent="0.3">
      <c r="A21469" s="38" t="s">
        <v>21753</v>
      </c>
      <c r="B21469" s="39">
        <v>515.9</v>
      </c>
    </row>
    <row r="21470" spans="1:2" x14ac:dyDescent="0.3">
      <c r="A21470" s="38" t="s">
        <v>21754</v>
      </c>
      <c r="B21470" s="39">
        <v>504.52</v>
      </c>
    </row>
    <row r="21471" spans="1:2" x14ac:dyDescent="0.3">
      <c r="A21471" s="38" t="s">
        <v>21755</v>
      </c>
      <c r="B21471" s="39">
        <v>559.16</v>
      </c>
    </row>
    <row r="21472" spans="1:2" x14ac:dyDescent="0.3">
      <c r="A21472" s="38" t="s">
        <v>21756</v>
      </c>
      <c r="B21472" s="39">
        <v>547.78</v>
      </c>
    </row>
    <row r="21473" spans="1:2" x14ac:dyDescent="0.3">
      <c r="A21473" s="38" t="s">
        <v>21757</v>
      </c>
      <c r="B21473" s="39">
        <v>715.69</v>
      </c>
    </row>
    <row r="21474" spans="1:2" x14ac:dyDescent="0.3">
      <c r="A21474" s="38" t="s">
        <v>21758</v>
      </c>
      <c r="B21474" s="39">
        <v>704.31</v>
      </c>
    </row>
    <row r="21475" spans="1:2" x14ac:dyDescent="0.3">
      <c r="A21475" s="38" t="s">
        <v>21759</v>
      </c>
      <c r="B21475" s="39">
        <v>746.88</v>
      </c>
    </row>
    <row r="21476" spans="1:2" x14ac:dyDescent="0.3">
      <c r="A21476" s="38" t="s">
        <v>21760</v>
      </c>
      <c r="B21476" s="39">
        <v>735.5</v>
      </c>
    </row>
    <row r="21477" spans="1:2" x14ac:dyDescent="0.3">
      <c r="A21477" s="38" t="s">
        <v>21761</v>
      </c>
      <c r="B21477" s="39">
        <v>45.19</v>
      </c>
    </row>
    <row r="21478" spans="1:2" x14ac:dyDescent="0.3">
      <c r="A21478" s="38" t="s">
        <v>21762</v>
      </c>
      <c r="B21478" s="39">
        <v>42.35</v>
      </c>
    </row>
    <row r="21479" spans="1:2" x14ac:dyDescent="0.3">
      <c r="A21479" s="38" t="s">
        <v>21763</v>
      </c>
      <c r="B21479" s="39">
        <v>48.46</v>
      </c>
    </row>
    <row r="21480" spans="1:2" x14ac:dyDescent="0.3">
      <c r="A21480" s="38" t="s">
        <v>21764</v>
      </c>
      <c r="B21480" s="39">
        <v>45.56</v>
      </c>
    </row>
    <row r="21481" spans="1:2" x14ac:dyDescent="0.3">
      <c r="A21481" s="38" t="s">
        <v>21765</v>
      </c>
      <c r="B21481" s="39">
        <v>3713</v>
      </c>
    </row>
    <row r="21482" spans="1:2" x14ac:dyDescent="0.3">
      <c r="A21482" s="38" t="s">
        <v>21766</v>
      </c>
      <c r="B21482" s="39">
        <v>3597</v>
      </c>
    </row>
    <row r="21483" spans="1:2" x14ac:dyDescent="0.3">
      <c r="A21483" s="38" t="s">
        <v>21767</v>
      </c>
      <c r="B21483" s="39">
        <v>240.52</v>
      </c>
    </row>
    <row r="21484" spans="1:2" x14ac:dyDescent="0.3">
      <c r="A21484" s="38" t="s">
        <v>21768</v>
      </c>
      <c r="B21484" s="39">
        <v>232.91</v>
      </c>
    </row>
    <row r="21485" spans="1:2" x14ac:dyDescent="0.3">
      <c r="A21485" s="38" t="s">
        <v>21769</v>
      </c>
      <c r="B21485" s="39">
        <v>252.36</v>
      </c>
    </row>
    <row r="21486" spans="1:2" x14ac:dyDescent="0.3">
      <c r="A21486" s="38" t="s">
        <v>21770</v>
      </c>
      <c r="B21486" s="39">
        <v>244.75</v>
      </c>
    </row>
    <row r="21487" spans="1:2" x14ac:dyDescent="0.3">
      <c r="A21487" s="38" t="s">
        <v>21771</v>
      </c>
      <c r="B21487" s="39">
        <v>325.29000000000002</v>
      </c>
    </row>
    <row r="21488" spans="1:2" x14ac:dyDescent="0.3">
      <c r="A21488" s="38" t="s">
        <v>150</v>
      </c>
      <c r="B21488" s="39">
        <v>313.91000000000003</v>
      </c>
    </row>
    <row r="21489" spans="1:2" x14ac:dyDescent="0.3">
      <c r="A21489" s="38" t="s">
        <v>21772</v>
      </c>
      <c r="B21489" s="39">
        <v>391.5</v>
      </c>
    </row>
    <row r="21490" spans="1:2" x14ac:dyDescent="0.3">
      <c r="A21490" s="38" t="s">
        <v>21773</v>
      </c>
      <c r="B21490" s="39">
        <v>380.12</v>
      </c>
    </row>
    <row r="21491" spans="1:2" x14ac:dyDescent="0.3">
      <c r="A21491" s="38" t="s">
        <v>21774</v>
      </c>
      <c r="B21491" s="39">
        <v>456.33</v>
      </c>
    </row>
    <row r="21492" spans="1:2" x14ac:dyDescent="0.3">
      <c r="A21492" s="38" t="s">
        <v>166</v>
      </c>
      <c r="B21492" s="39">
        <v>444.95</v>
      </c>
    </row>
    <row r="21493" spans="1:2" x14ac:dyDescent="0.3">
      <c r="A21493" s="38" t="s">
        <v>21775</v>
      </c>
      <c r="B21493" s="39">
        <v>467.23</v>
      </c>
    </row>
    <row r="21494" spans="1:2" x14ac:dyDescent="0.3">
      <c r="A21494" s="38" t="s">
        <v>21776</v>
      </c>
      <c r="B21494" s="39">
        <v>455.85</v>
      </c>
    </row>
    <row r="21495" spans="1:2" x14ac:dyDescent="0.3">
      <c r="A21495" s="38" t="s">
        <v>21777</v>
      </c>
      <c r="B21495" s="39">
        <v>583.75</v>
      </c>
    </row>
    <row r="21496" spans="1:2" x14ac:dyDescent="0.3">
      <c r="A21496" s="38" t="s">
        <v>21778</v>
      </c>
      <c r="B21496" s="39">
        <v>572.37</v>
      </c>
    </row>
    <row r="21497" spans="1:2" x14ac:dyDescent="0.3">
      <c r="A21497" s="38" t="s">
        <v>21779</v>
      </c>
      <c r="B21497" s="39">
        <v>637.99</v>
      </c>
    </row>
    <row r="21498" spans="1:2" x14ac:dyDescent="0.3">
      <c r="A21498" s="38" t="s">
        <v>21780</v>
      </c>
      <c r="B21498" s="39">
        <v>626.61</v>
      </c>
    </row>
    <row r="21499" spans="1:2" x14ac:dyDescent="0.3">
      <c r="A21499" s="38" t="s">
        <v>21781</v>
      </c>
      <c r="B21499" s="39">
        <v>33.340000000000003</v>
      </c>
    </row>
    <row r="21500" spans="1:2" x14ac:dyDescent="0.3">
      <c r="A21500" s="38" t="s">
        <v>21782</v>
      </c>
      <c r="B21500" s="39">
        <v>30.5</v>
      </c>
    </row>
    <row r="21501" spans="1:2" x14ac:dyDescent="0.3">
      <c r="A21501" s="38" t="s">
        <v>21783</v>
      </c>
      <c r="B21501" s="39">
        <v>38.06</v>
      </c>
    </row>
    <row r="21502" spans="1:2" x14ac:dyDescent="0.3">
      <c r="A21502" s="38" t="s">
        <v>21784</v>
      </c>
      <c r="B21502" s="39">
        <v>35.159999999999997</v>
      </c>
    </row>
    <row r="21503" spans="1:2" x14ac:dyDescent="0.3">
      <c r="A21503" s="38" t="s">
        <v>21785</v>
      </c>
      <c r="B21503" s="39">
        <v>1103</v>
      </c>
    </row>
    <row r="21504" spans="1:2" x14ac:dyDescent="0.3">
      <c r="A21504" s="38" t="s">
        <v>21786</v>
      </c>
      <c r="B21504" s="39">
        <v>1059</v>
      </c>
    </row>
    <row r="21505" spans="1:2" x14ac:dyDescent="0.3">
      <c r="A21505" s="38" t="s">
        <v>21787</v>
      </c>
      <c r="B21505" s="39">
        <v>210.97</v>
      </c>
    </row>
    <row r="21506" spans="1:2" x14ac:dyDescent="0.3">
      <c r="A21506" s="38" t="s">
        <v>21788</v>
      </c>
      <c r="B21506" s="39">
        <v>203.36</v>
      </c>
    </row>
    <row r="21507" spans="1:2" x14ac:dyDescent="0.3">
      <c r="A21507" s="38" t="s">
        <v>21789</v>
      </c>
      <c r="B21507" s="39">
        <v>276.98</v>
      </c>
    </row>
    <row r="21508" spans="1:2" x14ac:dyDescent="0.3">
      <c r="A21508" s="38" t="s">
        <v>21790</v>
      </c>
      <c r="B21508" s="39">
        <v>269.37</v>
      </c>
    </row>
    <row r="21509" spans="1:2" x14ac:dyDescent="0.3">
      <c r="A21509" s="38" t="s">
        <v>21791</v>
      </c>
      <c r="B21509" s="39">
        <v>335.73</v>
      </c>
    </row>
    <row r="21510" spans="1:2" x14ac:dyDescent="0.3">
      <c r="A21510" s="38" t="s">
        <v>21792</v>
      </c>
      <c r="B21510" s="39">
        <v>324.35000000000002</v>
      </c>
    </row>
    <row r="21511" spans="1:2" x14ac:dyDescent="0.3">
      <c r="A21511" s="38" t="s">
        <v>21793</v>
      </c>
      <c r="B21511" s="39">
        <v>387.74</v>
      </c>
    </row>
    <row r="21512" spans="1:2" x14ac:dyDescent="0.3">
      <c r="A21512" s="38" t="s">
        <v>21794</v>
      </c>
      <c r="B21512" s="39">
        <v>376.36</v>
      </c>
    </row>
    <row r="21513" spans="1:2" x14ac:dyDescent="0.3">
      <c r="A21513" s="38" t="s">
        <v>21795</v>
      </c>
      <c r="B21513" s="39">
        <v>438.02</v>
      </c>
    </row>
    <row r="21514" spans="1:2" x14ac:dyDescent="0.3">
      <c r="A21514" s="38" t="s">
        <v>21796</v>
      </c>
      <c r="B21514" s="39">
        <v>426.64</v>
      </c>
    </row>
    <row r="21515" spans="1:2" x14ac:dyDescent="0.3">
      <c r="A21515" s="38" t="s">
        <v>21797</v>
      </c>
      <c r="B21515" s="39">
        <v>494.86</v>
      </c>
    </row>
    <row r="21516" spans="1:2" x14ac:dyDescent="0.3">
      <c r="A21516" s="38" t="s">
        <v>21798</v>
      </c>
      <c r="B21516" s="39">
        <v>483.48</v>
      </c>
    </row>
    <row r="21517" spans="1:2" x14ac:dyDescent="0.3">
      <c r="A21517" s="38" t="s">
        <v>21799</v>
      </c>
      <c r="B21517" s="39">
        <v>558.26</v>
      </c>
    </row>
    <row r="21518" spans="1:2" x14ac:dyDescent="0.3">
      <c r="A21518" s="38" t="s">
        <v>21800</v>
      </c>
      <c r="B21518" s="39">
        <v>546.88</v>
      </c>
    </row>
    <row r="21519" spans="1:2" x14ac:dyDescent="0.3">
      <c r="A21519" s="38" t="s">
        <v>21801</v>
      </c>
      <c r="B21519" s="39">
        <v>615.1</v>
      </c>
    </row>
    <row r="21520" spans="1:2" x14ac:dyDescent="0.3">
      <c r="A21520" s="38" t="s">
        <v>21802</v>
      </c>
      <c r="B21520" s="39">
        <v>603.72</v>
      </c>
    </row>
    <row r="21521" spans="1:2" x14ac:dyDescent="0.3">
      <c r="A21521" s="38" t="s">
        <v>21803</v>
      </c>
      <c r="B21521" s="39">
        <v>25.52</v>
      </c>
    </row>
    <row r="21522" spans="1:2" x14ac:dyDescent="0.3">
      <c r="A21522" s="38" t="s">
        <v>21804</v>
      </c>
      <c r="B21522" s="39">
        <v>22.68</v>
      </c>
    </row>
    <row r="21523" spans="1:2" x14ac:dyDescent="0.3">
      <c r="A21523" s="38" t="s">
        <v>21805</v>
      </c>
      <c r="B21523" s="39">
        <v>32.72</v>
      </c>
    </row>
    <row r="21524" spans="1:2" x14ac:dyDescent="0.3">
      <c r="A21524" s="38" t="s">
        <v>21806</v>
      </c>
      <c r="B21524" s="39">
        <v>29.82</v>
      </c>
    </row>
    <row r="21525" spans="1:2" x14ac:dyDescent="0.3">
      <c r="A21525" s="38" t="s">
        <v>21807</v>
      </c>
      <c r="B21525" s="39">
        <v>1122</v>
      </c>
    </row>
    <row r="21526" spans="1:2" x14ac:dyDescent="0.3">
      <c r="A21526" s="38" t="s">
        <v>21808</v>
      </c>
      <c r="B21526" s="39">
        <v>1071</v>
      </c>
    </row>
    <row r="21527" spans="1:2" x14ac:dyDescent="0.3">
      <c r="A21527" s="38" t="s">
        <v>21809</v>
      </c>
      <c r="B21527" s="39">
        <v>301.62</v>
      </c>
    </row>
    <row r="21528" spans="1:2" x14ac:dyDescent="0.3">
      <c r="A21528" s="38" t="s">
        <v>21810</v>
      </c>
      <c r="B21528" s="39">
        <v>294.01</v>
      </c>
    </row>
    <row r="21529" spans="1:2" x14ac:dyDescent="0.3">
      <c r="A21529" s="38" t="s">
        <v>21811</v>
      </c>
      <c r="B21529" s="39">
        <v>456.4</v>
      </c>
    </row>
    <row r="21530" spans="1:2" x14ac:dyDescent="0.3">
      <c r="A21530" s="38" t="s">
        <v>21812</v>
      </c>
      <c r="B21530" s="39">
        <v>448.79</v>
      </c>
    </row>
    <row r="21531" spans="1:2" x14ac:dyDescent="0.3">
      <c r="A21531" s="38" t="s">
        <v>21813</v>
      </c>
      <c r="B21531" s="39">
        <v>346.38</v>
      </c>
    </row>
    <row r="21532" spans="1:2" x14ac:dyDescent="0.3">
      <c r="A21532" s="38" t="s">
        <v>21814</v>
      </c>
      <c r="B21532" s="39">
        <v>335</v>
      </c>
    </row>
    <row r="21533" spans="1:2" x14ac:dyDescent="0.3">
      <c r="A21533" s="38" t="s">
        <v>21815</v>
      </c>
      <c r="B21533" s="39">
        <v>416.03</v>
      </c>
    </row>
    <row r="21534" spans="1:2" x14ac:dyDescent="0.3">
      <c r="A21534" s="38" t="s">
        <v>21816</v>
      </c>
      <c r="B21534" s="39">
        <v>404.65</v>
      </c>
    </row>
    <row r="21535" spans="1:2" x14ac:dyDescent="0.3">
      <c r="A21535" s="38" t="s">
        <v>21817</v>
      </c>
      <c r="B21535" s="39">
        <v>472.14</v>
      </c>
    </row>
    <row r="21536" spans="1:2" x14ac:dyDescent="0.3">
      <c r="A21536" s="38" t="s">
        <v>21818</v>
      </c>
      <c r="B21536" s="39">
        <v>460.76</v>
      </c>
    </row>
    <row r="21537" spans="1:2" x14ac:dyDescent="0.3">
      <c r="A21537" s="38" t="s">
        <v>21819</v>
      </c>
      <c r="B21537" s="39">
        <v>535.02</v>
      </c>
    </row>
    <row r="21538" spans="1:2" x14ac:dyDescent="0.3">
      <c r="A21538" s="38" t="s">
        <v>21820</v>
      </c>
      <c r="B21538" s="39">
        <v>523.64</v>
      </c>
    </row>
    <row r="21539" spans="1:2" x14ac:dyDescent="0.3">
      <c r="A21539" s="38" t="s">
        <v>21821</v>
      </c>
      <c r="B21539" s="39">
        <v>597.89</v>
      </c>
    </row>
    <row r="21540" spans="1:2" x14ac:dyDescent="0.3">
      <c r="A21540" s="38" t="s">
        <v>21822</v>
      </c>
      <c r="B21540" s="39">
        <v>586.51</v>
      </c>
    </row>
    <row r="21541" spans="1:2" x14ac:dyDescent="0.3">
      <c r="A21541" s="38" t="s">
        <v>21823</v>
      </c>
      <c r="B21541" s="39">
        <v>667.55</v>
      </c>
    </row>
    <row r="21542" spans="1:2" x14ac:dyDescent="0.3">
      <c r="A21542" s="38" t="s">
        <v>21824</v>
      </c>
      <c r="B21542" s="39">
        <v>656.17</v>
      </c>
    </row>
    <row r="21543" spans="1:2" x14ac:dyDescent="0.3">
      <c r="A21543" s="38" t="s">
        <v>21825</v>
      </c>
      <c r="B21543" s="39">
        <v>92.95</v>
      </c>
    </row>
    <row r="21544" spans="1:2" x14ac:dyDescent="0.3">
      <c r="A21544" s="38" t="s">
        <v>21826</v>
      </c>
      <c r="B21544" s="39">
        <v>90.11</v>
      </c>
    </row>
    <row r="21545" spans="1:2" x14ac:dyDescent="0.3">
      <c r="A21545" s="38" t="s">
        <v>21827</v>
      </c>
      <c r="B21545" s="39">
        <v>135.93</v>
      </c>
    </row>
    <row r="21546" spans="1:2" x14ac:dyDescent="0.3">
      <c r="A21546" s="38" t="s">
        <v>21828</v>
      </c>
      <c r="B21546" s="39">
        <v>133.03</v>
      </c>
    </row>
    <row r="21547" spans="1:2" x14ac:dyDescent="0.3">
      <c r="A21547" s="38" t="s">
        <v>21829</v>
      </c>
      <c r="B21547" s="39">
        <v>1055</v>
      </c>
    </row>
    <row r="21548" spans="1:2" x14ac:dyDescent="0.3">
      <c r="A21548" s="38" t="s">
        <v>21830</v>
      </c>
      <c r="B21548" s="39">
        <v>1029</v>
      </c>
    </row>
    <row r="21549" spans="1:2" x14ac:dyDescent="0.3">
      <c r="A21549" s="38" t="s">
        <v>21831</v>
      </c>
      <c r="B21549" s="39">
        <v>404.51</v>
      </c>
    </row>
    <row r="21550" spans="1:2" x14ac:dyDescent="0.3">
      <c r="A21550" s="38" t="s">
        <v>21832</v>
      </c>
      <c r="B21550" s="39">
        <v>396.9</v>
      </c>
    </row>
    <row r="21551" spans="1:2" x14ac:dyDescent="0.3">
      <c r="A21551" s="38" t="s">
        <v>21833</v>
      </c>
      <c r="B21551" s="39">
        <v>619.85</v>
      </c>
    </row>
    <row r="21552" spans="1:2" x14ac:dyDescent="0.3">
      <c r="A21552" s="38" t="s">
        <v>21834</v>
      </c>
      <c r="B21552" s="39">
        <v>612.24</v>
      </c>
    </row>
    <row r="21553" spans="1:2" x14ac:dyDescent="0.3">
      <c r="A21553" s="38" t="s">
        <v>21835</v>
      </c>
      <c r="B21553" s="39">
        <v>533.38</v>
      </c>
    </row>
    <row r="21554" spans="1:2" x14ac:dyDescent="0.3">
      <c r="A21554" s="38" t="s">
        <v>21836</v>
      </c>
      <c r="B21554" s="39">
        <v>522</v>
      </c>
    </row>
    <row r="21555" spans="1:2" x14ac:dyDescent="0.3">
      <c r="A21555" s="38" t="s">
        <v>21837</v>
      </c>
      <c r="B21555" s="39">
        <v>581.23</v>
      </c>
    </row>
    <row r="21556" spans="1:2" x14ac:dyDescent="0.3">
      <c r="A21556" s="38" t="s">
        <v>21838</v>
      </c>
      <c r="B21556" s="39">
        <v>569.85</v>
      </c>
    </row>
    <row r="21557" spans="1:2" x14ac:dyDescent="0.3">
      <c r="A21557" s="38" t="s">
        <v>21839</v>
      </c>
      <c r="B21557" s="39">
        <v>676.94</v>
      </c>
    </row>
    <row r="21558" spans="1:2" x14ac:dyDescent="0.3">
      <c r="A21558" s="38" t="s">
        <v>21840</v>
      </c>
      <c r="B21558" s="39">
        <v>665.56</v>
      </c>
    </row>
    <row r="21559" spans="1:2" x14ac:dyDescent="0.3">
      <c r="A21559" s="38" t="s">
        <v>21841</v>
      </c>
      <c r="B21559" s="39">
        <v>724.79</v>
      </c>
    </row>
    <row r="21560" spans="1:2" x14ac:dyDescent="0.3">
      <c r="A21560" s="38" t="s">
        <v>21842</v>
      </c>
      <c r="B21560" s="39">
        <v>713.41</v>
      </c>
    </row>
    <row r="21561" spans="1:2" x14ac:dyDescent="0.3">
      <c r="A21561" s="38" t="s">
        <v>21843</v>
      </c>
      <c r="B21561" s="39">
        <v>772.65</v>
      </c>
    </row>
    <row r="21562" spans="1:2" x14ac:dyDescent="0.3">
      <c r="A21562" s="38" t="s">
        <v>21844</v>
      </c>
      <c r="B21562" s="39">
        <v>761.27</v>
      </c>
    </row>
    <row r="21563" spans="1:2" x14ac:dyDescent="0.3">
      <c r="A21563" s="38" t="s">
        <v>21845</v>
      </c>
      <c r="B21563" s="39">
        <v>820.5</v>
      </c>
    </row>
    <row r="21564" spans="1:2" x14ac:dyDescent="0.3">
      <c r="A21564" s="38" t="s">
        <v>21846</v>
      </c>
      <c r="B21564" s="39">
        <v>809.12</v>
      </c>
    </row>
    <row r="21565" spans="1:2" x14ac:dyDescent="0.3">
      <c r="A21565" s="38" t="s">
        <v>21847</v>
      </c>
      <c r="B21565" s="39">
        <v>67.150000000000006</v>
      </c>
    </row>
    <row r="21566" spans="1:2" x14ac:dyDescent="0.3">
      <c r="A21566" s="38" t="s">
        <v>21848</v>
      </c>
      <c r="B21566" s="39">
        <v>64.31</v>
      </c>
    </row>
    <row r="21567" spans="1:2" x14ac:dyDescent="0.3">
      <c r="A21567" s="38" t="s">
        <v>21849</v>
      </c>
      <c r="B21567" s="39">
        <v>93.4</v>
      </c>
    </row>
    <row r="21568" spans="1:2" x14ac:dyDescent="0.3">
      <c r="A21568" s="38" t="s">
        <v>21850</v>
      </c>
      <c r="B21568" s="39">
        <v>90.5</v>
      </c>
    </row>
    <row r="21569" spans="1:2" x14ac:dyDescent="0.3">
      <c r="A21569" s="38" t="s">
        <v>21851</v>
      </c>
      <c r="B21569" s="39">
        <v>1046</v>
      </c>
    </row>
    <row r="21570" spans="1:2" x14ac:dyDescent="0.3">
      <c r="A21570" s="38" t="s">
        <v>21852</v>
      </c>
      <c r="B21570" s="39">
        <v>1024</v>
      </c>
    </row>
    <row r="21571" spans="1:2" x14ac:dyDescent="0.3">
      <c r="A21571" s="38" t="s">
        <v>21853</v>
      </c>
      <c r="B21571" s="39">
        <v>126.46</v>
      </c>
    </row>
    <row r="21572" spans="1:2" x14ac:dyDescent="0.3">
      <c r="A21572" s="38" t="s">
        <v>21854</v>
      </c>
      <c r="B21572" s="39">
        <v>123.19</v>
      </c>
    </row>
    <row r="21573" spans="1:2" x14ac:dyDescent="0.3">
      <c r="A21573" s="38" t="s">
        <v>21855</v>
      </c>
      <c r="B21573" s="39">
        <v>107.2</v>
      </c>
    </row>
    <row r="21574" spans="1:2" x14ac:dyDescent="0.3">
      <c r="A21574" s="38" t="s">
        <v>21856</v>
      </c>
      <c r="B21574" s="39">
        <v>104.87</v>
      </c>
    </row>
    <row r="21575" spans="1:2" x14ac:dyDescent="0.3">
      <c r="A21575" s="38" t="s">
        <v>21857</v>
      </c>
      <c r="B21575" s="39">
        <v>168.8</v>
      </c>
    </row>
    <row r="21576" spans="1:2" x14ac:dyDescent="0.3">
      <c r="A21576" s="38" t="s">
        <v>21858</v>
      </c>
      <c r="B21576" s="39">
        <v>164.13</v>
      </c>
    </row>
    <row r="21577" spans="1:2" x14ac:dyDescent="0.3">
      <c r="A21577" s="38" t="s">
        <v>21859</v>
      </c>
      <c r="B21577" s="39">
        <v>5555</v>
      </c>
    </row>
    <row r="21578" spans="1:2" x14ac:dyDescent="0.3">
      <c r="A21578" s="38" t="s">
        <v>21860</v>
      </c>
      <c r="B21578" s="39">
        <v>5413</v>
      </c>
    </row>
    <row r="21579" spans="1:2" x14ac:dyDescent="0.3">
      <c r="A21579" s="38" t="s">
        <v>21861</v>
      </c>
      <c r="B21579" s="39">
        <v>667.61</v>
      </c>
    </row>
    <row r="21580" spans="1:2" x14ac:dyDescent="0.3">
      <c r="A21580" s="38" t="s">
        <v>21862</v>
      </c>
      <c r="B21580" s="39">
        <v>667.61</v>
      </c>
    </row>
    <row r="21581" spans="1:2" x14ac:dyDescent="0.3">
      <c r="A21581" s="38" t="s">
        <v>21863</v>
      </c>
      <c r="B21581" s="39">
        <v>2369</v>
      </c>
    </row>
    <row r="21582" spans="1:2" x14ac:dyDescent="0.3">
      <c r="A21582" s="38" t="s">
        <v>21864</v>
      </c>
      <c r="B21582" s="39">
        <v>2369</v>
      </c>
    </row>
    <row r="21583" spans="1:2" x14ac:dyDescent="0.3">
      <c r="A21583" s="38" t="s">
        <v>21865</v>
      </c>
      <c r="B21583" s="39">
        <v>1081.48</v>
      </c>
    </row>
    <row r="21584" spans="1:2" x14ac:dyDescent="0.3">
      <c r="A21584" s="38" t="s">
        <v>21866</v>
      </c>
      <c r="B21584" s="39">
        <v>1071.74</v>
      </c>
    </row>
    <row r="21585" spans="1:2" x14ac:dyDescent="0.3">
      <c r="A21585" s="38" t="s">
        <v>21867</v>
      </c>
      <c r="B21585" s="39">
        <v>720</v>
      </c>
    </row>
    <row r="21586" spans="1:2" x14ac:dyDescent="0.3">
      <c r="A21586" s="38" t="s">
        <v>21868</v>
      </c>
      <c r="B21586" s="39">
        <v>720</v>
      </c>
    </row>
    <row r="21587" spans="1:2" x14ac:dyDescent="0.3">
      <c r="A21587" s="38" t="s">
        <v>21869</v>
      </c>
      <c r="B21587" s="39">
        <v>123.17</v>
      </c>
    </row>
    <row r="21588" spans="1:2" x14ac:dyDescent="0.3">
      <c r="A21588" s="38" t="s">
        <v>21870</v>
      </c>
      <c r="B21588" s="39">
        <v>123.17</v>
      </c>
    </row>
    <row r="21589" spans="1:2" x14ac:dyDescent="0.3">
      <c r="A21589" s="38" t="s">
        <v>21871</v>
      </c>
      <c r="B21589" s="39">
        <v>1606.5</v>
      </c>
    </row>
    <row r="21590" spans="1:2" x14ac:dyDescent="0.3">
      <c r="A21590" s="38" t="s">
        <v>21872</v>
      </c>
      <c r="B21590" s="39">
        <v>1606.5</v>
      </c>
    </row>
    <row r="21591" spans="1:2" x14ac:dyDescent="0.3">
      <c r="A21591" s="38" t="s">
        <v>21873</v>
      </c>
      <c r="B21591" s="39">
        <v>48.4</v>
      </c>
    </row>
    <row r="21592" spans="1:2" x14ac:dyDescent="0.3">
      <c r="A21592" s="38" t="s">
        <v>21874</v>
      </c>
      <c r="B21592" s="39">
        <v>48.4</v>
      </c>
    </row>
    <row r="21593" spans="1:2" x14ac:dyDescent="0.3">
      <c r="A21593" s="38" t="s">
        <v>21875</v>
      </c>
      <c r="B21593" s="39">
        <v>1403.9</v>
      </c>
    </row>
    <row r="21594" spans="1:2" x14ac:dyDescent="0.3">
      <c r="A21594" s="38" t="s">
        <v>21876</v>
      </c>
      <c r="B21594" s="39">
        <v>1328.1</v>
      </c>
    </row>
    <row r="21595" spans="1:2" x14ac:dyDescent="0.3">
      <c r="A21595" s="38" t="s">
        <v>21877</v>
      </c>
      <c r="B21595" s="39">
        <v>1954.55</v>
      </c>
    </row>
    <row r="21596" spans="1:2" x14ac:dyDescent="0.3">
      <c r="A21596" s="38" t="s">
        <v>21878</v>
      </c>
      <c r="B21596" s="39">
        <v>1940.84</v>
      </c>
    </row>
    <row r="21597" spans="1:2" x14ac:dyDescent="0.3">
      <c r="A21597" s="38" t="s">
        <v>21879</v>
      </c>
      <c r="B21597" s="39">
        <v>1815.28</v>
      </c>
    </row>
    <row r="21598" spans="1:2" x14ac:dyDescent="0.3">
      <c r="A21598" s="38" t="s">
        <v>21880</v>
      </c>
      <c r="B21598" s="39">
        <v>1785.8</v>
      </c>
    </row>
    <row r="21599" spans="1:2" x14ac:dyDescent="0.3">
      <c r="A21599" s="38" t="s">
        <v>21881</v>
      </c>
      <c r="B21599" s="39">
        <v>3718</v>
      </c>
    </row>
    <row r="21600" spans="1:2" x14ac:dyDescent="0.3">
      <c r="A21600" s="38" t="s">
        <v>21882</v>
      </c>
      <c r="B21600" s="39">
        <v>3672</v>
      </c>
    </row>
    <row r="21601" spans="1:2" x14ac:dyDescent="0.3">
      <c r="A21601" s="38" t="s">
        <v>21883</v>
      </c>
      <c r="B21601" s="39">
        <v>1147.07</v>
      </c>
    </row>
    <row r="21602" spans="1:2" x14ac:dyDescent="0.3">
      <c r="A21602" s="38" t="s">
        <v>21884</v>
      </c>
      <c r="B21602" s="39">
        <v>1147.07</v>
      </c>
    </row>
    <row r="21603" spans="1:2" x14ac:dyDescent="0.3">
      <c r="A21603" s="38" t="s">
        <v>21885</v>
      </c>
      <c r="B21603" s="39">
        <v>1286.1600000000001</v>
      </c>
    </row>
    <row r="21604" spans="1:2" x14ac:dyDescent="0.3">
      <c r="A21604" s="38" t="s">
        <v>21886</v>
      </c>
      <c r="B21604" s="39">
        <v>1286.1600000000001</v>
      </c>
    </row>
    <row r="21605" spans="1:2" x14ac:dyDescent="0.3">
      <c r="A21605" s="38" t="s">
        <v>21887</v>
      </c>
      <c r="B21605" s="39">
        <v>1548.78</v>
      </c>
    </row>
    <row r="21606" spans="1:2" x14ac:dyDescent="0.3">
      <c r="A21606" s="38" t="s">
        <v>21888</v>
      </c>
      <c r="B21606" s="39">
        <v>1548.78</v>
      </c>
    </row>
    <row r="21607" spans="1:2" x14ac:dyDescent="0.3">
      <c r="A21607" s="38" t="s">
        <v>21889</v>
      </c>
      <c r="B21607" s="39">
        <v>1633.58</v>
      </c>
    </row>
    <row r="21608" spans="1:2" x14ac:dyDescent="0.3">
      <c r="A21608" s="38" t="s">
        <v>21890</v>
      </c>
      <c r="B21608" s="39">
        <v>1633.58</v>
      </c>
    </row>
    <row r="21609" spans="1:2" x14ac:dyDescent="0.3">
      <c r="A21609" s="38" t="s">
        <v>21891</v>
      </c>
      <c r="B21609" s="39">
        <v>1809.75</v>
      </c>
    </row>
    <row r="21610" spans="1:2" x14ac:dyDescent="0.3">
      <c r="A21610" s="38" t="s">
        <v>21892</v>
      </c>
      <c r="B21610" s="39">
        <v>1809.75</v>
      </c>
    </row>
    <row r="21611" spans="1:2" x14ac:dyDescent="0.3">
      <c r="A21611" s="38" t="s">
        <v>21893</v>
      </c>
      <c r="B21611" s="39">
        <v>2074.63</v>
      </c>
    </row>
    <row r="21612" spans="1:2" x14ac:dyDescent="0.3">
      <c r="A21612" s="38" t="s">
        <v>21894</v>
      </c>
      <c r="B21612" s="39">
        <v>2074.63</v>
      </c>
    </row>
    <row r="21613" spans="1:2" x14ac:dyDescent="0.3">
      <c r="A21613" s="38" t="s">
        <v>21895</v>
      </c>
      <c r="B21613" s="39">
        <v>3345.37</v>
      </c>
    </row>
    <row r="21614" spans="1:2" x14ac:dyDescent="0.3">
      <c r="A21614" s="38" t="s">
        <v>21896</v>
      </c>
      <c r="B21614" s="39">
        <v>3345.37</v>
      </c>
    </row>
    <row r="21615" spans="1:2" x14ac:dyDescent="0.3">
      <c r="A21615" s="38" t="s">
        <v>21897</v>
      </c>
      <c r="B21615" s="39">
        <v>4138.1499999999996</v>
      </c>
    </row>
    <row r="21616" spans="1:2" x14ac:dyDescent="0.3">
      <c r="A21616" s="38" t="s">
        <v>21898</v>
      </c>
      <c r="B21616" s="39">
        <v>4138.1499999999996</v>
      </c>
    </row>
    <row r="21617" spans="1:2" x14ac:dyDescent="0.3">
      <c r="A21617" s="38" t="s">
        <v>21899</v>
      </c>
      <c r="B21617" s="39">
        <v>1545.88</v>
      </c>
    </row>
    <row r="21618" spans="1:2" x14ac:dyDescent="0.3">
      <c r="A21618" s="38" t="s">
        <v>21900</v>
      </c>
      <c r="B21618" s="39">
        <v>1545.88</v>
      </c>
    </row>
    <row r="21619" spans="1:2" x14ac:dyDescent="0.3">
      <c r="A21619" s="38" t="s">
        <v>21901</v>
      </c>
      <c r="B21619" s="39">
        <v>1887.58</v>
      </c>
    </row>
    <row r="21620" spans="1:2" x14ac:dyDescent="0.3">
      <c r="A21620" s="38" t="s">
        <v>21902</v>
      </c>
      <c r="B21620" s="39">
        <v>1887.58</v>
      </c>
    </row>
    <row r="21621" spans="1:2" x14ac:dyDescent="0.3">
      <c r="A21621" s="38" t="s">
        <v>21903</v>
      </c>
      <c r="B21621" s="39">
        <v>2245.7399999999998</v>
      </c>
    </row>
    <row r="21622" spans="1:2" x14ac:dyDescent="0.3">
      <c r="A21622" s="38" t="s">
        <v>21904</v>
      </c>
      <c r="B21622" s="39">
        <v>2245.7399999999998</v>
      </c>
    </row>
    <row r="21623" spans="1:2" x14ac:dyDescent="0.3">
      <c r="A21623" s="38" t="s">
        <v>21905</v>
      </c>
      <c r="B21623" s="39">
        <v>2555.4899999999998</v>
      </c>
    </row>
    <row r="21624" spans="1:2" x14ac:dyDescent="0.3">
      <c r="A21624" s="38" t="s">
        <v>21906</v>
      </c>
      <c r="B21624" s="39">
        <v>2555.4899999999998</v>
      </c>
    </row>
    <row r="21625" spans="1:2" x14ac:dyDescent="0.3">
      <c r="A21625" s="38" t="s">
        <v>21907</v>
      </c>
      <c r="B21625" s="39">
        <v>2884.61</v>
      </c>
    </row>
    <row r="21626" spans="1:2" x14ac:dyDescent="0.3">
      <c r="A21626" s="38" t="s">
        <v>21908</v>
      </c>
      <c r="B21626" s="39">
        <v>2884.61</v>
      </c>
    </row>
    <row r="21627" spans="1:2" x14ac:dyDescent="0.3">
      <c r="A21627" s="38" t="s">
        <v>21909</v>
      </c>
      <c r="B21627" s="39">
        <v>3305.68</v>
      </c>
    </row>
    <row r="21628" spans="1:2" x14ac:dyDescent="0.3">
      <c r="A21628" s="38" t="s">
        <v>21910</v>
      </c>
      <c r="B21628" s="39">
        <v>3305.68</v>
      </c>
    </row>
    <row r="21629" spans="1:2" x14ac:dyDescent="0.3">
      <c r="A21629" s="38" t="s">
        <v>21911</v>
      </c>
      <c r="B21629" s="39">
        <v>4041.36</v>
      </c>
    </row>
    <row r="21630" spans="1:2" x14ac:dyDescent="0.3">
      <c r="A21630" s="38" t="s">
        <v>21912</v>
      </c>
      <c r="B21630" s="39">
        <v>4041.36</v>
      </c>
    </row>
    <row r="21631" spans="1:2" x14ac:dyDescent="0.3">
      <c r="A21631" s="38" t="s">
        <v>21913</v>
      </c>
      <c r="B21631" s="39">
        <v>4943.04</v>
      </c>
    </row>
    <row r="21632" spans="1:2" x14ac:dyDescent="0.3">
      <c r="A21632" s="38" t="s">
        <v>21914</v>
      </c>
      <c r="B21632" s="39">
        <v>4943.04</v>
      </c>
    </row>
    <row r="21633" spans="1:2" x14ac:dyDescent="0.3">
      <c r="A21633" s="38" t="s">
        <v>21915</v>
      </c>
      <c r="B21633" s="39">
        <v>880.55</v>
      </c>
    </row>
    <row r="21634" spans="1:2" x14ac:dyDescent="0.3">
      <c r="A21634" s="38" t="s">
        <v>21916</v>
      </c>
      <c r="B21634" s="39">
        <v>880.55</v>
      </c>
    </row>
    <row r="21635" spans="1:2" x14ac:dyDescent="0.3">
      <c r="A21635" s="38" t="s">
        <v>21917</v>
      </c>
      <c r="B21635" s="39">
        <v>364.92</v>
      </c>
    </row>
    <row r="21636" spans="1:2" x14ac:dyDescent="0.3">
      <c r="A21636" s="38" t="s">
        <v>21918</v>
      </c>
      <c r="B21636" s="39">
        <v>364.92</v>
      </c>
    </row>
    <row r="21637" spans="1:2" x14ac:dyDescent="0.3">
      <c r="A21637" s="38" t="s">
        <v>21919</v>
      </c>
      <c r="B21637" s="39">
        <v>697.32</v>
      </c>
    </row>
    <row r="21638" spans="1:2" x14ac:dyDescent="0.3">
      <c r="A21638" s="38" t="s">
        <v>21920</v>
      </c>
      <c r="B21638" s="39">
        <v>697.32</v>
      </c>
    </row>
    <row r="21639" spans="1:2" x14ac:dyDescent="0.3">
      <c r="A21639" s="38" t="s">
        <v>21921</v>
      </c>
      <c r="B21639" s="39">
        <v>1020</v>
      </c>
    </row>
    <row r="21640" spans="1:2" x14ac:dyDescent="0.3">
      <c r="A21640" s="38" t="s">
        <v>21922</v>
      </c>
      <c r="B21640" s="39">
        <v>1020</v>
      </c>
    </row>
    <row r="21641" spans="1:2" x14ac:dyDescent="0.3">
      <c r="A21641" s="38" t="s">
        <v>21923</v>
      </c>
      <c r="B21641" s="39">
        <v>5298</v>
      </c>
    </row>
    <row r="21642" spans="1:2" x14ac:dyDescent="0.3">
      <c r="A21642" s="38" t="s">
        <v>21924</v>
      </c>
      <c r="B21642" s="39">
        <v>5298</v>
      </c>
    </row>
    <row r="21643" spans="1:2" x14ac:dyDescent="0.3">
      <c r="A21643" s="38" t="s">
        <v>21925</v>
      </c>
      <c r="B21643" s="39">
        <v>21.06</v>
      </c>
    </row>
    <row r="21644" spans="1:2" x14ac:dyDescent="0.3">
      <c r="A21644" s="38" t="s">
        <v>21926</v>
      </c>
      <c r="B21644" s="39">
        <v>19.7</v>
      </c>
    </row>
    <row r="21645" spans="1:2" x14ac:dyDescent="0.3">
      <c r="A21645" s="38" t="s">
        <v>21927</v>
      </c>
      <c r="B21645" s="39">
        <v>22.04</v>
      </c>
    </row>
    <row r="21646" spans="1:2" x14ac:dyDescent="0.3">
      <c r="A21646" s="38" t="s">
        <v>21928</v>
      </c>
      <c r="B21646" s="39">
        <v>20.68</v>
      </c>
    </row>
    <row r="21647" spans="1:2" x14ac:dyDescent="0.3">
      <c r="A21647" s="38" t="s">
        <v>21929</v>
      </c>
      <c r="B21647" s="39">
        <v>22.05</v>
      </c>
    </row>
    <row r="21648" spans="1:2" x14ac:dyDescent="0.3">
      <c r="A21648" s="38" t="s">
        <v>21930</v>
      </c>
      <c r="B21648" s="39">
        <v>20.69</v>
      </c>
    </row>
    <row r="21649" spans="1:2" x14ac:dyDescent="0.3">
      <c r="A21649" s="38" t="s">
        <v>21931</v>
      </c>
      <c r="B21649" s="39">
        <v>22.78</v>
      </c>
    </row>
    <row r="21650" spans="1:2" x14ac:dyDescent="0.3">
      <c r="A21650" s="38" t="s">
        <v>21932</v>
      </c>
      <c r="B21650" s="39">
        <v>21.42</v>
      </c>
    </row>
    <row r="21651" spans="1:2" x14ac:dyDescent="0.3">
      <c r="A21651" s="38" t="s">
        <v>21933</v>
      </c>
      <c r="B21651" s="39">
        <v>22.28</v>
      </c>
    </row>
    <row r="21652" spans="1:2" x14ac:dyDescent="0.3">
      <c r="A21652" s="38" t="s">
        <v>21934</v>
      </c>
      <c r="B21652" s="39">
        <v>20.92</v>
      </c>
    </row>
    <row r="21653" spans="1:2" x14ac:dyDescent="0.3">
      <c r="A21653" s="38" t="s">
        <v>21935</v>
      </c>
      <c r="B21653" s="39">
        <v>25.76</v>
      </c>
    </row>
    <row r="21654" spans="1:2" x14ac:dyDescent="0.3">
      <c r="A21654" s="38" t="s">
        <v>21936</v>
      </c>
      <c r="B21654" s="39">
        <v>24.4</v>
      </c>
    </row>
    <row r="21655" spans="1:2" x14ac:dyDescent="0.3">
      <c r="A21655" s="38" t="s">
        <v>21937</v>
      </c>
      <c r="B21655" s="39">
        <v>22.44</v>
      </c>
    </row>
    <row r="21656" spans="1:2" x14ac:dyDescent="0.3">
      <c r="A21656" s="38" t="s">
        <v>21938</v>
      </c>
      <c r="B21656" s="39">
        <v>21.08</v>
      </c>
    </row>
    <row r="21657" spans="1:2" x14ac:dyDescent="0.3">
      <c r="A21657" s="38" t="s">
        <v>21939</v>
      </c>
      <c r="B21657" s="39">
        <v>27.3</v>
      </c>
    </row>
    <row r="21658" spans="1:2" x14ac:dyDescent="0.3">
      <c r="A21658" s="38" t="s">
        <v>21940</v>
      </c>
      <c r="B21658" s="39">
        <v>25.94</v>
      </c>
    </row>
    <row r="21659" spans="1:2" x14ac:dyDescent="0.3">
      <c r="A21659" s="38" t="s">
        <v>21941</v>
      </c>
      <c r="B21659" s="39">
        <v>24.05</v>
      </c>
    </row>
    <row r="21660" spans="1:2" x14ac:dyDescent="0.3">
      <c r="A21660" s="38" t="s">
        <v>21942</v>
      </c>
      <c r="B21660" s="39">
        <v>22.69</v>
      </c>
    </row>
    <row r="21661" spans="1:2" x14ac:dyDescent="0.3">
      <c r="A21661" s="38" t="s">
        <v>21943</v>
      </c>
      <c r="B21661" s="39">
        <v>28.53</v>
      </c>
    </row>
    <row r="21662" spans="1:2" x14ac:dyDescent="0.3">
      <c r="A21662" s="38" t="s">
        <v>21944</v>
      </c>
      <c r="B21662" s="39">
        <v>27.17</v>
      </c>
    </row>
    <row r="21663" spans="1:2" x14ac:dyDescent="0.3">
      <c r="A21663" s="38" t="s">
        <v>21945</v>
      </c>
      <c r="B21663" s="39">
        <v>24.32</v>
      </c>
    </row>
    <row r="21664" spans="1:2" x14ac:dyDescent="0.3">
      <c r="A21664" s="38" t="s">
        <v>21946</v>
      </c>
      <c r="B21664" s="39">
        <v>22.96</v>
      </c>
    </row>
    <row r="21665" spans="1:2" x14ac:dyDescent="0.3">
      <c r="A21665" s="38" t="s">
        <v>21947</v>
      </c>
      <c r="B21665" s="39">
        <v>29.66</v>
      </c>
    </row>
    <row r="21666" spans="1:2" x14ac:dyDescent="0.3">
      <c r="A21666" s="38" t="s">
        <v>21948</v>
      </c>
      <c r="B21666" s="39">
        <v>28.3</v>
      </c>
    </row>
    <row r="21667" spans="1:2" x14ac:dyDescent="0.3">
      <c r="A21667" s="38" t="s">
        <v>21949</v>
      </c>
      <c r="B21667" s="39">
        <v>52.14</v>
      </c>
    </row>
    <row r="21668" spans="1:2" x14ac:dyDescent="0.3">
      <c r="A21668" s="38" t="s">
        <v>21950</v>
      </c>
      <c r="B21668" s="39">
        <v>50.78</v>
      </c>
    </row>
    <row r="21669" spans="1:2" x14ac:dyDescent="0.3">
      <c r="A21669" s="38" t="s">
        <v>21951</v>
      </c>
      <c r="B21669" s="39">
        <v>81.62</v>
      </c>
    </row>
    <row r="21670" spans="1:2" x14ac:dyDescent="0.3">
      <c r="A21670" s="38" t="s">
        <v>21952</v>
      </c>
      <c r="B21670" s="39">
        <v>80.260000000000005</v>
      </c>
    </row>
    <row r="21671" spans="1:2" x14ac:dyDescent="0.3">
      <c r="A21671" s="38" t="s">
        <v>21953</v>
      </c>
      <c r="B21671" s="39">
        <v>88.79</v>
      </c>
    </row>
    <row r="21672" spans="1:2" x14ac:dyDescent="0.3">
      <c r="A21672" s="38" t="s">
        <v>21954</v>
      </c>
      <c r="B21672" s="39">
        <v>87.43</v>
      </c>
    </row>
    <row r="21673" spans="1:2" x14ac:dyDescent="0.3">
      <c r="A21673" s="38" t="s">
        <v>21955</v>
      </c>
      <c r="B21673" s="39">
        <v>100.97</v>
      </c>
    </row>
    <row r="21674" spans="1:2" x14ac:dyDescent="0.3">
      <c r="A21674" s="38" t="s">
        <v>21956</v>
      </c>
      <c r="B21674" s="39">
        <v>99.61</v>
      </c>
    </row>
    <row r="21675" spans="1:2" x14ac:dyDescent="0.3">
      <c r="A21675" s="38" t="s">
        <v>21957</v>
      </c>
      <c r="B21675" s="39">
        <v>116.62</v>
      </c>
    </row>
    <row r="21676" spans="1:2" x14ac:dyDescent="0.3">
      <c r="A21676" s="38" t="s">
        <v>21958</v>
      </c>
      <c r="B21676" s="39">
        <v>115.26</v>
      </c>
    </row>
    <row r="21677" spans="1:2" x14ac:dyDescent="0.3">
      <c r="A21677" s="38" t="s">
        <v>21959</v>
      </c>
      <c r="B21677" s="39">
        <v>3948</v>
      </c>
    </row>
    <row r="21678" spans="1:2" x14ac:dyDescent="0.3">
      <c r="A21678" s="38" t="s">
        <v>21960</v>
      </c>
      <c r="B21678" s="39">
        <v>3755</v>
      </c>
    </row>
    <row r="21679" spans="1:2" x14ac:dyDescent="0.3">
      <c r="A21679" s="38" t="s">
        <v>21961</v>
      </c>
      <c r="B21679" s="39">
        <v>89.58</v>
      </c>
    </row>
    <row r="21680" spans="1:2" x14ac:dyDescent="0.3">
      <c r="A21680" s="38" t="s">
        <v>21962</v>
      </c>
      <c r="B21680" s="39">
        <v>82.59</v>
      </c>
    </row>
    <row r="21681" spans="1:2" x14ac:dyDescent="0.3">
      <c r="A21681" s="38" t="s">
        <v>21963</v>
      </c>
      <c r="B21681" s="39">
        <v>202.72</v>
      </c>
    </row>
    <row r="21682" spans="1:2" x14ac:dyDescent="0.3">
      <c r="A21682" s="38" t="s">
        <v>21964</v>
      </c>
      <c r="B21682" s="39">
        <v>195.73</v>
      </c>
    </row>
    <row r="21683" spans="1:2" x14ac:dyDescent="0.3">
      <c r="A21683" s="38" t="s">
        <v>21965</v>
      </c>
      <c r="B21683" s="39">
        <v>213.83</v>
      </c>
    </row>
    <row r="21684" spans="1:2" x14ac:dyDescent="0.3">
      <c r="A21684" s="38" t="s">
        <v>21966</v>
      </c>
      <c r="B21684" s="39">
        <v>206.84</v>
      </c>
    </row>
    <row r="21685" spans="1:2" x14ac:dyDescent="0.3">
      <c r="A21685" s="38" t="s">
        <v>21967</v>
      </c>
      <c r="B21685" s="39">
        <v>45.94</v>
      </c>
    </row>
    <row r="21686" spans="1:2" x14ac:dyDescent="0.3">
      <c r="A21686" s="38" t="s">
        <v>21968</v>
      </c>
      <c r="B21686" s="39">
        <v>43.24</v>
      </c>
    </row>
    <row r="21687" spans="1:2" x14ac:dyDescent="0.3">
      <c r="A21687" s="38" t="s">
        <v>21969</v>
      </c>
      <c r="B21687" s="39">
        <v>3.67</v>
      </c>
    </row>
    <row r="21688" spans="1:2" x14ac:dyDescent="0.3">
      <c r="A21688" s="38" t="s">
        <v>21970</v>
      </c>
      <c r="B21688" s="39">
        <v>3.39</v>
      </c>
    </row>
    <row r="21689" spans="1:2" x14ac:dyDescent="0.3">
      <c r="A21689" s="38" t="s">
        <v>21971</v>
      </c>
      <c r="B21689" s="39">
        <v>39.14</v>
      </c>
    </row>
    <row r="21690" spans="1:2" x14ac:dyDescent="0.3">
      <c r="A21690" s="38" t="s">
        <v>21972</v>
      </c>
      <c r="B21690" s="39">
        <v>37.51</v>
      </c>
    </row>
    <row r="21691" spans="1:2" x14ac:dyDescent="0.3">
      <c r="A21691" s="38" t="s">
        <v>21973</v>
      </c>
      <c r="B21691" s="39">
        <v>5262</v>
      </c>
    </row>
    <row r="21692" spans="1:2" x14ac:dyDescent="0.3">
      <c r="A21692" s="38" t="s">
        <v>21974</v>
      </c>
      <c r="B21692" s="39">
        <v>4930</v>
      </c>
    </row>
    <row r="21693" spans="1:2" x14ac:dyDescent="0.3">
      <c r="A21693" s="38" t="s">
        <v>21975</v>
      </c>
      <c r="B21693" s="39">
        <v>27.99</v>
      </c>
    </row>
    <row r="21694" spans="1:2" x14ac:dyDescent="0.3">
      <c r="A21694" s="38" t="s">
        <v>21976</v>
      </c>
      <c r="B21694" s="39">
        <v>24.25</v>
      </c>
    </row>
    <row r="21695" spans="1:2" x14ac:dyDescent="0.3">
      <c r="A21695" s="38" t="s">
        <v>21977</v>
      </c>
      <c r="B21695" s="39">
        <v>4584</v>
      </c>
    </row>
    <row r="21696" spans="1:2" x14ac:dyDescent="0.3">
      <c r="A21696" s="38" t="s">
        <v>21978</v>
      </c>
      <c r="B21696" s="39">
        <v>3972</v>
      </c>
    </row>
    <row r="21697" spans="1:2" x14ac:dyDescent="0.3">
      <c r="A21697" s="38" t="s">
        <v>21979</v>
      </c>
      <c r="B21697" s="39">
        <v>40</v>
      </c>
    </row>
    <row r="21698" spans="1:2" x14ac:dyDescent="0.3">
      <c r="A21698" s="38" t="s">
        <v>21980</v>
      </c>
      <c r="B21698" s="39">
        <v>40</v>
      </c>
    </row>
    <row r="21699" spans="1:2" x14ac:dyDescent="0.3">
      <c r="A21699" s="38" t="s">
        <v>21981</v>
      </c>
      <c r="B21699" s="39">
        <v>40</v>
      </c>
    </row>
    <row r="21700" spans="1:2" x14ac:dyDescent="0.3">
      <c r="A21700" s="38" t="s">
        <v>21982</v>
      </c>
      <c r="B21700" s="39">
        <v>40</v>
      </c>
    </row>
    <row r="21701" spans="1:2" x14ac:dyDescent="0.3">
      <c r="A21701" s="38" t="s">
        <v>21983</v>
      </c>
      <c r="B21701" s="39">
        <v>45</v>
      </c>
    </row>
    <row r="21702" spans="1:2" x14ac:dyDescent="0.3">
      <c r="A21702" s="38" t="s">
        <v>21984</v>
      </c>
      <c r="B21702" s="39">
        <v>45</v>
      </c>
    </row>
    <row r="21703" spans="1:2" x14ac:dyDescent="0.3">
      <c r="A21703" s="38" t="s">
        <v>21985</v>
      </c>
      <c r="B21703" s="39">
        <v>40</v>
      </c>
    </row>
    <row r="21704" spans="1:2" x14ac:dyDescent="0.3">
      <c r="A21704" s="38" t="s">
        <v>21986</v>
      </c>
      <c r="B21704" s="39">
        <v>40</v>
      </c>
    </row>
    <row r="21705" spans="1:2" x14ac:dyDescent="0.3">
      <c r="A21705" s="38" t="s">
        <v>21987</v>
      </c>
      <c r="B21705" s="39">
        <v>45</v>
      </c>
    </row>
    <row r="21706" spans="1:2" x14ac:dyDescent="0.3">
      <c r="A21706" s="38" t="s">
        <v>21988</v>
      </c>
      <c r="B21706" s="39">
        <v>45</v>
      </c>
    </row>
    <row r="21707" spans="1:2" x14ac:dyDescent="0.3">
      <c r="A21707" s="38" t="s">
        <v>21989</v>
      </c>
      <c r="B21707" s="39">
        <v>9101</v>
      </c>
    </row>
    <row r="21708" spans="1:2" x14ac:dyDescent="0.3">
      <c r="A21708" s="38" t="s">
        <v>21990</v>
      </c>
      <c r="B21708" s="39">
        <v>9101</v>
      </c>
    </row>
    <row r="21709" spans="1:2" x14ac:dyDescent="0.3">
      <c r="A21709" s="38" t="s">
        <v>21991</v>
      </c>
      <c r="B21709" s="39">
        <v>2408</v>
      </c>
    </row>
    <row r="21710" spans="1:2" x14ac:dyDescent="0.3">
      <c r="A21710" s="38" t="s">
        <v>21992</v>
      </c>
      <c r="B21710" s="39">
        <v>2408</v>
      </c>
    </row>
    <row r="21711" spans="1:2" x14ac:dyDescent="0.3">
      <c r="A21711" s="38" t="s">
        <v>21993</v>
      </c>
      <c r="B21711" s="39">
        <v>4673</v>
      </c>
    </row>
    <row r="21712" spans="1:2" x14ac:dyDescent="0.3">
      <c r="A21712" s="38" t="s">
        <v>21994</v>
      </c>
      <c r="B21712" s="39">
        <v>4528</v>
      </c>
    </row>
    <row r="21713" spans="1:2" x14ac:dyDescent="0.3">
      <c r="A21713" s="38" t="s">
        <v>21995</v>
      </c>
      <c r="B21713" s="39">
        <v>59.12</v>
      </c>
    </row>
    <row r="21714" spans="1:2" x14ac:dyDescent="0.3">
      <c r="A21714" s="38" t="s">
        <v>21996</v>
      </c>
      <c r="B21714" s="39">
        <v>59.12</v>
      </c>
    </row>
    <row r="21715" spans="1:2" x14ac:dyDescent="0.3">
      <c r="A21715" s="38" t="s">
        <v>21997</v>
      </c>
      <c r="B21715" s="39">
        <v>73.7</v>
      </c>
    </row>
    <row r="21716" spans="1:2" x14ac:dyDescent="0.3">
      <c r="A21716" s="38" t="s">
        <v>21998</v>
      </c>
      <c r="B21716" s="39">
        <v>73.7</v>
      </c>
    </row>
    <row r="21717" spans="1:2" x14ac:dyDescent="0.3">
      <c r="A21717" s="38" t="s">
        <v>21999</v>
      </c>
      <c r="B21717" s="39">
        <v>77.58</v>
      </c>
    </row>
    <row r="21718" spans="1:2" x14ac:dyDescent="0.3">
      <c r="A21718" s="38" t="s">
        <v>22000</v>
      </c>
      <c r="B21718" s="39">
        <v>77.58</v>
      </c>
    </row>
    <row r="21719" spans="1:2" x14ac:dyDescent="0.3">
      <c r="A21719" s="38" t="s">
        <v>22001</v>
      </c>
      <c r="B21719" s="39">
        <v>41.68</v>
      </c>
    </row>
    <row r="21720" spans="1:2" x14ac:dyDescent="0.3">
      <c r="A21720" s="38" t="s">
        <v>22002</v>
      </c>
      <c r="B21720" s="39">
        <v>41.68</v>
      </c>
    </row>
    <row r="21721" spans="1:2" x14ac:dyDescent="0.3">
      <c r="A21721" s="38" t="s">
        <v>22003</v>
      </c>
      <c r="B21721" s="39">
        <v>5066</v>
      </c>
    </row>
    <row r="21722" spans="1:2" x14ac:dyDescent="0.3">
      <c r="A21722" s="38" t="s">
        <v>22004</v>
      </c>
      <c r="B21722" s="39">
        <v>5066</v>
      </c>
    </row>
    <row r="21723" spans="1:2" x14ac:dyDescent="0.3">
      <c r="A21723" s="38" t="s">
        <v>22005</v>
      </c>
      <c r="B21723" s="39">
        <v>93.4</v>
      </c>
    </row>
    <row r="21724" spans="1:2" x14ac:dyDescent="0.3">
      <c r="A21724" s="38" t="s">
        <v>22006</v>
      </c>
      <c r="B21724" s="39">
        <v>40.58</v>
      </c>
    </row>
    <row r="21725" spans="1:2" x14ac:dyDescent="0.3">
      <c r="A21725" s="38" t="s">
        <v>22007</v>
      </c>
      <c r="B21725" s="39">
        <v>33.869999999999997</v>
      </c>
    </row>
    <row r="21726" spans="1:2" x14ac:dyDescent="0.3">
      <c r="A21726" s="38" t="s">
        <v>22008</v>
      </c>
      <c r="B21726" s="39">
        <v>90.76</v>
      </c>
    </row>
    <row r="21727" spans="1:2" x14ac:dyDescent="0.3">
      <c r="A21727" s="38" t="s">
        <v>22009</v>
      </c>
      <c r="B21727" s="39">
        <v>37.94</v>
      </c>
    </row>
    <row r="21728" spans="1:2" x14ac:dyDescent="0.3">
      <c r="A21728" s="38" t="s">
        <v>22010</v>
      </c>
      <c r="B21728" s="39">
        <v>31.23</v>
      </c>
    </row>
    <row r="21729" spans="1:2" x14ac:dyDescent="0.3">
      <c r="A21729" s="38" t="s">
        <v>22011</v>
      </c>
      <c r="B21729" s="39">
        <v>112.88</v>
      </c>
    </row>
    <row r="21730" spans="1:2" x14ac:dyDescent="0.3">
      <c r="A21730" s="38" t="s">
        <v>22012</v>
      </c>
      <c r="B21730" s="39">
        <v>47</v>
      </c>
    </row>
    <row r="21731" spans="1:2" x14ac:dyDescent="0.3">
      <c r="A21731" s="38" t="s">
        <v>22013</v>
      </c>
      <c r="B21731" s="39">
        <v>38.64</v>
      </c>
    </row>
    <row r="21732" spans="1:2" x14ac:dyDescent="0.3">
      <c r="A21732" s="38" t="s">
        <v>22014</v>
      </c>
      <c r="B21732" s="39">
        <v>110.24</v>
      </c>
    </row>
    <row r="21733" spans="1:2" x14ac:dyDescent="0.3">
      <c r="A21733" s="38" t="s">
        <v>22015</v>
      </c>
      <c r="B21733" s="39">
        <v>44.36</v>
      </c>
    </row>
    <row r="21734" spans="1:2" x14ac:dyDescent="0.3">
      <c r="A21734" s="38" t="s">
        <v>22016</v>
      </c>
      <c r="B21734" s="39">
        <v>36</v>
      </c>
    </row>
    <row r="21735" spans="1:2" x14ac:dyDescent="0.3">
      <c r="A21735" s="38" t="s">
        <v>22017</v>
      </c>
      <c r="B21735" s="39">
        <v>142.19</v>
      </c>
    </row>
    <row r="21736" spans="1:2" x14ac:dyDescent="0.3">
      <c r="A21736" s="38" t="s">
        <v>22018</v>
      </c>
      <c r="B21736" s="39">
        <v>52.45</v>
      </c>
    </row>
    <row r="21737" spans="1:2" x14ac:dyDescent="0.3">
      <c r="A21737" s="38" t="s">
        <v>22019</v>
      </c>
      <c r="B21737" s="39">
        <v>41.84</v>
      </c>
    </row>
    <row r="21738" spans="1:2" x14ac:dyDescent="0.3">
      <c r="A21738" s="38" t="s">
        <v>22020</v>
      </c>
      <c r="B21738" s="39">
        <v>139.55000000000001</v>
      </c>
    </row>
    <row r="21739" spans="1:2" x14ac:dyDescent="0.3">
      <c r="A21739" s="38" t="s">
        <v>22021</v>
      </c>
      <c r="B21739" s="39">
        <v>49.81</v>
      </c>
    </row>
    <row r="21740" spans="1:2" x14ac:dyDescent="0.3">
      <c r="A21740" s="38" t="s">
        <v>22022</v>
      </c>
      <c r="B21740" s="39">
        <v>39.200000000000003</v>
      </c>
    </row>
    <row r="21741" spans="1:2" x14ac:dyDescent="0.3">
      <c r="A21741" s="38" t="s">
        <v>22023</v>
      </c>
      <c r="B21741" s="39">
        <v>98.52</v>
      </c>
    </row>
    <row r="21742" spans="1:2" x14ac:dyDescent="0.3">
      <c r="A21742" s="38" t="s">
        <v>22024</v>
      </c>
      <c r="B21742" s="39">
        <v>42.66</v>
      </c>
    </row>
    <row r="21743" spans="1:2" x14ac:dyDescent="0.3">
      <c r="A21743" s="38" t="s">
        <v>22025</v>
      </c>
      <c r="B21743" s="39">
        <v>35.15</v>
      </c>
    </row>
    <row r="21744" spans="1:2" x14ac:dyDescent="0.3">
      <c r="A21744" s="38" t="s">
        <v>22026</v>
      </c>
      <c r="B21744" s="39">
        <v>95.88</v>
      </c>
    </row>
    <row r="21745" spans="1:2" x14ac:dyDescent="0.3">
      <c r="A21745" s="38" t="s">
        <v>22027</v>
      </c>
      <c r="B21745" s="39">
        <v>40.020000000000003</v>
      </c>
    </row>
    <row r="21746" spans="1:2" x14ac:dyDescent="0.3">
      <c r="A21746" s="38" t="s">
        <v>22028</v>
      </c>
      <c r="B21746" s="39">
        <v>32.51</v>
      </c>
    </row>
    <row r="21747" spans="1:2" x14ac:dyDescent="0.3">
      <c r="A21747" s="38" t="s">
        <v>22029</v>
      </c>
      <c r="B21747" s="39">
        <v>119.1</v>
      </c>
    </row>
    <row r="21748" spans="1:2" x14ac:dyDescent="0.3">
      <c r="A21748" s="38" t="s">
        <v>22030</v>
      </c>
      <c r="B21748" s="39">
        <v>50.1</v>
      </c>
    </row>
    <row r="21749" spans="1:2" x14ac:dyDescent="0.3">
      <c r="A21749" s="38" t="s">
        <v>22031</v>
      </c>
      <c r="B21749" s="39">
        <v>40.729999999999997</v>
      </c>
    </row>
    <row r="21750" spans="1:2" x14ac:dyDescent="0.3">
      <c r="A21750" s="38" t="s">
        <v>22032</v>
      </c>
      <c r="B21750" s="39">
        <v>116.46</v>
      </c>
    </row>
    <row r="21751" spans="1:2" x14ac:dyDescent="0.3">
      <c r="A21751" s="38" t="s">
        <v>22033</v>
      </c>
      <c r="B21751" s="39">
        <v>47.46</v>
      </c>
    </row>
    <row r="21752" spans="1:2" x14ac:dyDescent="0.3">
      <c r="A21752" s="38" t="s">
        <v>22034</v>
      </c>
      <c r="B21752" s="39">
        <v>38.090000000000003</v>
      </c>
    </row>
    <row r="21753" spans="1:2" x14ac:dyDescent="0.3">
      <c r="A21753" s="38" t="s">
        <v>22035</v>
      </c>
      <c r="B21753" s="39">
        <v>127.53</v>
      </c>
    </row>
    <row r="21754" spans="1:2" x14ac:dyDescent="0.3">
      <c r="A21754" s="38" t="s">
        <v>22036</v>
      </c>
      <c r="B21754" s="39">
        <v>51.64</v>
      </c>
    </row>
    <row r="21755" spans="1:2" x14ac:dyDescent="0.3">
      <c r="A21755" s="38" t="s">
        <v>22037</v>
      </c>
      <c r="B21755" s="39">
        <v>41.45</v>
      </c>
    </row>
    <row r="21756" spans="1:2" x14ac:dyDescent="0.3">
      <c r="A21756" s="38" t="s">
        <v>22038</v>
      </c>
      <c r="B21756" s="39">
        <v>124.89</v>
      </c>
    </row>
    <row r="21757" spans="1:2" x14ac:dyDescent="0.3">
      <c r="A21757" s="38" t="s">
        <v>22039</v>
      </c>
      <c r="B21757" s="39">
        <v>49</v>
      </c>
    </row>
    <row r="21758" spans="1:2" x14ac:dyDescent="0.3">
      <c r="A21758" s="38" t="s">
        <v>22040</v>
      </c>
      <c r="B21758" s="39">
        <v>38.81</v>
      </c>
    </row>
    <row r="21759" spans="1:2" x14ac:dyDescent="0.3">
      <c r="A21759" s="38" t="s">
        <v>22041</v>
      </c>
      <c r="B21759" s="39">
        <v>144.41</v>
      </c>
    </row>
    <row r="21760" spans="1:2" x14ac:dyDescent="0.3">
      <c r="A21760" s="38" t="s">
        <v>22042</v>
      </c>
      <c r="B21760" s="39">
        <v>54.24</v>
      </c>
    </row>
    <row r="21761" spans="1:2" x14ac:dyDescent="0.3">
      <c r="A21761" s="38" t="s">
        <v>22043</v>
      </c>
      <c r="B21761" s="39">
        <v>42.72</v>
      </c>
    </row>
    <row r="21762" spans="1:2" x14ac:dyDescent="0.3">
      <c r="A21762" s="38" t="s">
        <v>22044</v>
      </c>
      <c r="B21762" s="39">
        <v>141.77000000000001</v>
      </c>
    </row>
    <row r="21763" spans="1:2" x14ac:dyDescent="0.3">
      <c r="A21763" s="38" t="s">
        <v>22045</v>
      </c>
      <c r="B21763" s="39">
        <v>51.6</v>
      </c>
    </row>
    <row r="21764" spans="1:2" x14ac:dyDescent="0.3">
      <c r="A21764" s="38" t="s">
        <v>22046</v>
      </c>
      <c r="B21764" s="39">
        <v>40.08</v>
      </c>
    </row>
    <row r="21765" spans="1:2" x14ac:dyDescent="0.3">
      <c r="A21765" s="38" t="s">
        <v>22047</v>
      </c>
      <c r="B21765" s="39">
        <v>320.2</v>
      </c>
    </row>
    <row r="21766" spans="1:2" x14ac:dyDescent="0.3">
      <c r="A21766" s="38" t="s">
        <v>22048</v>
      </c>
      <c r="B21766" s="39">
        <v>137.36000000000001</v>
      </c>
    </row>
    <row r="21767" spans="1:2" x14ac:dyDescent="0.3">
      <c r="A21767" s="38" t="s">
        <v>22049</v>
      </c>
      <c r="B21767" s="39">
        <v>111.96</v>
      </c>
    </row>
    <row r="21768" spans="1:2" x14ac:dyDescent="0.3">
      <c r="A21768" s="38" t="s">
        <v>22050</v>
      </c>
      <c r="B21768" s="39">
        <v>317.56</v>
      </c>
    </row>
    <row r="21769" spans="1:2" x14ac:dyDescent="0.3">
      <c r="A21769" s="38" t="s">
        <v>22051</v>
      </c>
      <c r="B21769" s="39">
        <v>134.72</v>
      </c>
    </row>
    <row r="21770" spans="1:2" x14ac:dyDescent="0.3">
      <c r="A21770" s="38" t="s">
        <v>22052</v>
      </c>
      <c r="B21770" s="39">
        <v>109.32</v>
      </c>
    </row>
    <row r="21771" spans="1:2" x14ac:dyDescent="0.3">
      <c r="A21771" s="38" t="s">
        <v>22053</v>
      </c>
      <c r="B21771" s="39">
        <v>142.63999999999999</v>
      </c>
    </row>
    <row r="21772" spans="1:2" x14ac:dyDescent="0.3">
      <c r="A21772" s="38" t="s">
        <v>22054</v>
      </c>
      <c r="B21772" s="39">
        <v>57.35</v>
      </c>
    </row>
    <row r="21773" spans="1:2" x14ac:dyDescent="0.3">
      <c r="A21773" s="38" t="s">
        <v>22055</v>
      </c>
      <c r="B21773" s="39">
        <v>46.02</v>
      </c>
    </row>
    <row r="21774" spans="1:2" x14ac:dyDescent="0.3">
      <c r="A21774" s="38" t="s">
        <v>22056</v>
      </c>
      <c r="B21774" s="39">
        <v>140</v>
      </c>
    </row>
    <row r="21775" spans="1:2" x14ac:dyDescent="0.3">
      <c r="A21775" s="38" t="s">
        <v>22057</v>
      </c>
      <c r="B21775" s="39">
        <v>54.71</v>
      </c>
    </row>
    <row r="21776" spans="1:2" x14ac:dyDescent="0.3">
      <c r="A21776" s="38" t="s">
        <v>22058</v>
      </c>
      <c r="B21776" s="39">
        <v>43.38</v>
      </c>
    </row>
    <row r="21777" spans="1:2" x14ac:dyDescent="0.3">
      <c r="A21777" s="38" t="s">
        <v>22059</v>
      </c>
      <c r="B21777" s="39">
        <v>121.36</v>
      </c>
    </row>
    <row r="21778" spans="1:2" x14ac:dyDescent="0.3">
      <c r="A21778" s="38" t="s">
        <v>22060</v>
      </c>
      <c r="B21778" s="39">
        <v>51.77</v>
      </c>
    </row>
    <row r="21779" spans="1:2" x14ac:dyDescent="0.3">
      <c r="A21779" s="38" t="s">
        <v>22061</v>
      </c>
      <c r="B21779" s="39">
        <v>42.2</v>
      </c>
    </row>
    <row r="21780" spans="1:2" x14ac:dyDescent="0.3">
      <c r="A21780" s="38" t="s">
        <v>22062</v>
      </c>
      <c r="B21780" s="39">
        <v>118.72</v>
      </c>
    </row>
    <row r="21781" spans="1:2" x14ac:dyDescent="0.3">
      <c r="A21781" s="38" t="s">
        <v>22063</v>
      </c>
      <c r="B21781" s="39">
        <v>49.13</v>
      </c>
    </row>
    <row r="21782" spans="1:2" x14ac:dyDescent="0.3">
      <c r="A21782" s="38" t="s">
        <v>22064</v>
      </c>
      <c r="B21782" s="39">
        <v>39.56</v>
      </c>
    </row>
    <row r="21783" spans="1:2" x14ac:dyDescent="0.3">
      <c r="A21783" s="38" t="s">
        <v>22065</v>
      </c>
      <c r="B21783" s="39">
        <v>124.23</v>
      </c>
    </row>
    <row r="21784" spans="1:2" x14ac:dyDescent="0.3">
      <c r="A21784" s="38" t="s">
        <v>22066</v>
      </c>
      <c r="B21784" s="39">
        <v>53.6</v>
      </c>
    </row>
    <row r="21785" spans="1:2" x14ac:dyDescent="0.3">
      <c r="A21785" s="38" t="s">
        <v>22067</v>
      </c>
      <c r="B21785" s="39">
        <v>43.77</v>
      </c>
    </row>
    <row r="21786" spans="1:2" x14ac:dyDescent="0.3">
      <c r="A21786" s="38" t="s">
        <v>22068</v>
      </c>
      <c r="B21786" s="39">
        <v>121.59</v>
      </c>
    </row>
    <row r="21787" spans="1:2" x14ac:dyDescent="0.3">
      <c r="A21787" s="38" t="s">
        <v>22069</v>
      </c>
      <c r="B21787" s="39">
        <v>50.96</v>
      </c>
    </row>
    <row r="21788" spans="1:2" x14ac:dyDescent="0.3">
      <c r="A21788" s="38" t="s">
        <v>22070</v>
      </c>
      <c r="B21788" s="39">
        <v>41.13</v>
      </c>
    </row>
    <row r="21789" spans="1:2" x14ac:dyDescent="0.3">
      <c r="A21789" s="38" t="s">
        <v>22071</v>
      </c>
      <c r="B21789" s="39">
        <v>135.38999999999999</v>
      </c>
    </row>
    <row r="21790" spans="1:2" x14ac:dyDescent="0.3">
      <c r="A21790" s="38" t="s">
        <v>22072</v>
      </c>
      <c r="B21790" s="39">
        <v>54.07</v>
      </c>
    </row>
    <row r="21791" spans="1:2" x14ac:dyDescent="0.3">
      <c r="A21791" s="38" t="s">
        <v>22073</v>
      </c>
      <c r="B21791" s="39">
        <v>44.17</v>
      </c>
    </row>
    <row r="21792" spans="1:2" x14ac:dyDescent="0.3">
      <c r="A21792" s="38" t="s">
        <v>22074</v>
      </c>
      <c r="B21792" s="39">
        <v>132.75</v>
      </c>
    </row>
    <row r="21793" spans="1:2" x14ac:dyDescent="0.3">
      <c r="A21793" s="38" t="s">
        <v>22075</v>
      </c>
      <c r="B21793" s="39">
        <v>51.43</v>
      </c>
    </row>
    <row r="21794" spans="1:2" x14ac:dyDescent="0.3">
      <c r="A21794" s="38" t="s">
        <v>22076</v>
      </c>
      <c r="B21794" s="39">
        <v>41.53</v>
      </c>
    </row>
    <row r="21795" spans="1:2" x14ac:dyDescent="0.3">
      <c r="A21795" s="38" t="s">
        <v>22077</v>
      </c>
      <c r="B21795" s="39">
        <v>169.65</v>
      </c>
    </row>
    <row r="21796" spans="1:2" x14ac:dyDescent="0.3">
      <c r="A21796" s="38" t="s">
        <v>22078</v>
      </c>
      <c r="B21796" s="39">
        <v>58</v>
      </c>
    </row>
    <row r="21797" spans="1:2" x14ac:dyDescent="0.3">
      <c r="A21797" s="38" t="s">
        <v>22079</v>
      </c>
      <c r="B21797" s="39">
        <v>44.57</v>
      </c>
    </row>
    <row r="21798" spans="1:2" x14ac:dyDescent="0.3">
      <c r="A21798" s="38" t="s">
        <v>22080</v>
      </c>
      <c r="B21798" s="39">
        <v>167.01</v>
      </c>
    </row>
    <row r="21799" spans="1:2" x14ac:dyDescent="0.3">
      <c r="A21799" s="38" t="s">
        <v>22081</v>
      </c>
      <c r="B21799" s="39">
        <v>55.36</v>
      </c>
    </row>
    <row r="21800" spans="1:2" x14ac:dyDescent="0.3">
      <c r="A21800" s="38" t="s">
        <v>22082</v>
      </c>
      <c r="B21800" s="39">
        <v>41.93</v>
      </c>
    </row>
    <row r="21801" spans="1:2" x14ac:dyDescent="0.3">
      <c r="A21801" s="38" t="s">
        <v>22083</v>
      </c>
      <c r="B21801" s="39">
        <v>227.27</v>
      </c>
    </row>
    <row r="21802" spans="1:2" x14ac:dyDescent="0.3">
      <c r="A21802" s="38" t="s">
        <v>22084</v>
      </c>
      <c r="B21802" s="39">
        <v>65.03</v>
      </c>
    </row>
    <row r="21803" spans="1:2" x14ac:dyDescent="0.3">
      <c r="A21803" s="38" t="s">
        <v>22085</v>
      </c>
      <c r="B21803" s="39">
        <v>56.45</v>
      </c>
    </row>
    <row r="21804" spans="1:2" x14ac:dyDescent="0.3">
      <c r="A21804" s="38" t="s">
        <v>22086</v>
      </c>
      <c r="B21804" s="39">
        <v>224.63</v>
      </c>
    </row>
    <row r="21805" spans="1:2" x14ac:dyDescent="0.3">
      <c r="A21805" s="38" t="s">
        <v>22087</v>
      </c>
      <c r="B21805" s="39">
        <v>62.39</v>
      </c>
    </row>
    <row r="21806" spans="1:2" x14ac:dyDescent="0.3">
      <c r="A21806" s="38" t="s">
        <v>22088</v>
      </c>
      <c r="B21806" s="39">
        <v>53.81</v>
      </c>
    </row>
    <row r="21807" spans="1:2" x14ac:dyDescent="0.3">
      <c r="A21807" s="38" t="s">
        <v>22089</v>
      </c>
      <c r="B21807" s="39">
        <v>163.63</v>
      </c>
    </row>
    <row r="21808" spans="1:2" x14ac:dyDescent="0.3">
      <c r="A21808" s="38" t="s">
        <v>22090</v>
      </c>
      <c r="B21808" s="39">
        <v>65.53</v>
      </c>
    </row>
    <row r="21809" spans="1:2" x14ac:dyDescent="0.3">
      <c r="A21809" s="38" t="s">
        <v>22091</v>
      </c>
      <c r="B21809" s="39">
        <v>52.88</v>
      </c>
    </row>
    <row r="21810" spans="1:2" x14ac:dyDescent="0.3">
      <c r="A21810" s="38" t="s">
        <v>22092</v>
      </c>
      <c r="B21810" s="39">
        <v>160.99</v>
      </c>
    </row>
    <row r="21811" spans="1:2" x14ac:dyDescent="0.3">
      <c r="A21811" s="38" t="s">
        <v>22093</v>
      </c>
      <c r="B21811" s="39">
        <v>62.89</v>
      </c>
    </row>
    <row r="21812" spans="1:2" x14ac:dyDescent="0.3">
      <c r="A21812" s="38" t="s">
        <v>22094</v>
      </c>
      <c r="B21812" s="39">
        <v>50.24</v>
      </c>
    </row>
    <row r="21813" spans="1:2" x14ac:dyDescent="0.3">
      <c r="A21813" s="38" t="s">
        <v>22095</v>
      </c>
      <c r="B21813" s="39">
        <v>171.76</v>
      </c>
    </row>
    <row r="21814" spans="1:2" x14ac:dyDescent="0.3">
      <c r="A21814" s="38" t="s">
        <v>22096</v>
      </c>
      <c r="B21814" s="39">
        <v>67.3</v>
      </c>
    </row>
    <row r="21815" spans="1:2" x14ac:dyDescent="0.3">
      <c r="A21815" s="38" t="s">
        <v>22097</v>
      </c>
      <c r="B21815" s="39">
        <v>53.5</v>
      </c>
    </row>
    <row r="21816" spans="1:2" x14ac:dyDescent="0.3">
      <c r="A21816" s="38" t="s">
        <v>22098</v>
      </c>
      <c r="B21816" s="39">
        <v>169.12</v>
      </c>
    </row>
    <row r="21817" spans="1:2" x14ac:dyDescent="0.3">
      <c r="A21817" s="38" t="s">
        <v>22099</v>
      </c>
      <c r="B21817" s="39">
        <v>64.66</v>
      </c>
    </row>
    <row r="21818" spans="1:2" x14ac:dyDescent="0.3">
      <c r="A21818" s="38" t="s">
        <v>22100</v>
      </c>
      <c r="B21818" s="39">
        <v>50.86</v>
      </c>
    </row>
    <row r="21819" spans="1:2" x14ac:dyDescent="0.3">
      <c r="A21819" s="38" t="s">
        <v>22101</v>
      </c>
      <c r="B21819" s="39">
        <v>263.33999999999997</v>
      </c>
    </row>
    <row r="21820" spans="1:2" x14ac:dyDescent="0.3">
      <c r="A21820" s="38" t="s">
        <v>22102</v>
      </c>
      <c r="B21820" s="39">
        <v>93.59</v>
      </c>
    </row>
    <row r="21821" spans="1:2" x14ac:dyDescent="0.3">
      <c r="A21821" s="38" t="s">
        <v>22103</v>
      </c>
      <c r="B21821" s="39">
        <v>72.5</v>
      </c>
    </row>
    <row r="21822" spans="1:2" x14ac:dyDescent="0.3">
      <c r="A21822" s="38" t="s">
        <v>22104</v>
      </c>
      <c r="B21822" s="39">
        <v>260.7</v>
      </c>
    </row>
    <row r="21823" spans="1:2" x14ac:dyDescent="0.3">
      <c r="A21823" s="38" t="s">
        <v>22105</v>
      </c>
      <c r="B21823" s="39">
        <v>90.95</v>
      </c>
    </row>
    <row r="21824" spans="1:2" x14ac:dyDescent="0.3">
      <c r="A21824" s="38" t="s">
        <v>22106</v>
      </c>
      <c r="B21824" s="39">
        <v>69.86</v>
      </c>
    </row>
    <row r="21825" spans="1:2" x14ac:dyDescent="0.3">
      <c r="A21825" s="38" t="s">
        <v>22107</v>
      </c>
      <c r="B21825" s="39">
        <v>206.73</v>
      </c>
    </row>
    <row r="21826" spans="1:2" x14ac:dyDescent="0.3">
      <c r="A21826" s="38" t="s">
        <v>22108</v>
      </c>
      <c r="B21826" s="39">
        <v>75.77</v>
      </c>
    </row>
    <row r="21827" spans="1:2" x14ac:dyDescent="0.3">
      <c r="A21827" s="38" t="s">
        <v>22109</v>
      </c>
      <c r="B21827" s="39">
        <v>58.51</v>
      </c>
    </row>
    <row r="21828" spans="1:2" x14ac:dyDescent="0.3">
      <c r="A21828" s="38" t="s">
        <v>22110</v>
      </c>
      <c r="B21828" s="39">
        <v>204.09</v>
      </c>
    </row>
    <row r="21829" spans="1:2" x14ac:dyDescent="0.3">
      <c r="A21829" s="38" t="s">
        <v>22111</v>
      </c>
      <c r="B21829" s="39">
        <v>73.13</v>
      </c>
    </row>
    <row r="21830" spans="1:2" x14ac:dyDescent="0.3">
      <c r="A21830" s="38" t="s">
        <v>22112</v>
      </c>
      <c r="B21830" s="39">
        <v>55.87</v>
      </c>
    </row>
    <row r="21831" spans="1:2" x14ac:dyDescent="0.3">
      <c r="A21831" s="38" t="s">
        <v>22113</v>
      </c>
      <c r="B21831" s="39">
        <v>71.13</v>
      </c>
    </row>
    <row r="21832" spans="1:2" x14ac:dyDescent="0.3">
      <c r="A21832" s="38" t="s">
        <v>22114</v>
      </c>
      <c r="B21832" s="39">
        <v>37.47</v>
      </c>
    </row>
    <row r="21833" spans="1:2" x14ac:dyDescent="0.3">
      <c r="A21833" s="38" t="s">
        <v>22115</v>
      </c>
      <c r="B21833" s="39">
        <v>33.380000000000003</v>
      </c>
    </row>
    <row r="21834" spans="1:2" x14ac:dyDescent="0.3">
      <c r="A21834" s="38" t="s">
        <v>22116</v>
      </c>
      <c r="B21834" s="39">
        <v>68.489999999999995</v>
      </c>
    </row>
    <row r="21835" spans="1:2" x14ac:dyDescent="0.3">
      <c r="A21835" s="38" t="s">
        <v>22117</v>
      </c>
      <c r="B21835" s="39">
        <v>34.83</v>
      </c>
    </row>
    <row r="21836" spans="1:2" x14ac:dyDescent="0.3">
      <c r="A21836" s="38" t="s">
        <v>22118</v>
      </c>
      <c r="B21836" s="39">
        <v>30.74</v>
      </c>
    </row>
    <row r="21837" spans="1:2" x14ac:dyDescent="0.3">
      <c r="A21837" s="38" t="s">
        <v>22119</v>
      </c>
      <c r="B21837" s="39">
        <v>44.14</v>
      </c>
    </row>
    <row r="21838" spans="1:2" x14ac:dyDescent="0.3">
      <c r="A21838" s="38" t="s">
        <v>22120</v>
      </c>
      <c r="B21838" s="39">
        <v>9.98</v>
      </c>
    </row>
    <row r="21839" spans="1:2" x14ac:dyDescent="0.3">
      <c r="A21839" s="38" t="s">
        <v>22121</v>
      </c>
      <c r="B21839" s="39">
        <v>6</v>
      </c>
    </row>
    <row r="21840" spans="1:2" x14ac:dyDescent="0.3">
      <c r="A21840" s="38" t="s">
        <v>22122</v>
      </c>
      <c r="B21840" s="39">
        <v>44.14</v>
      </c>
    </row>
    <row r="21841" spans="1:2" x14ac:dyDescent="0.3">
      <c r="A21841" s="38" t="s">
        <v>22123</v>
      </c>
      <c r="B21841" s="39">
        <v>9.98</v>
      </c>
    </row>
    <row r="21842" spans="1:2" x14ac:dyDescent="0.3">
      <c r="A21842" s="38" t="s">
        <v>22124</v>
      </c>
      <c r="B21842" s="39">
        <v>6</v>
      </c>
    </row>
    <row r="21843" spans="1:2" x14ac:dyDescent="0.3">
      <c r="A21843" s="38" t="s">
        <v>22125</v>
      </c>
      <c r="B21843" s="39">
        <v>63.85</v>
      </c>
    </row>
    <row r="21844" spans="1:2" x14ac:dyDescent="0.3">
      <c r="A21844" s="38" t="s">
        <v>22126</v>
      </c>
      <c r="B21844" s="39">
        <v>29.69</v>
      </c>
    </row>
    <row r="21845" spans="1:2" x14ac:dyDescent="0.3">
      <c r="A21845" s="38" t="s">
        <v>22127</v>
      </c>
      <c r="B21845" s="39">
        <v>25.71</v>
      </c>
    </row>
    <row r="21846" spans="1:2" x14ac:dyDescent="0.3">
      <c r="A21846" s="38" t="s">
        <v>22128</v>
      </c>
      <c r="B21846" s="39">
        <v>61.21</v>
      </c>
    </row>
    <row r="21847" spans="1:2" x14ac:dyDescent="0.3">
      <c r="A21847" s="38" t="s">
        <v>22129</v>
      </c>
      <c r="B21847" s="39">
        <v>27.05</v>
      </c>
    </row>
    <row r="21848" spans="1:2" x14ac:dyDescent="0.3">
      <c r="A21848" s="38" t="s">
        <v>22130</v>
      </c>
      <c r="B21848" s="39">
        <v>23.07</v>
      </c>
    </row>
    <row r="21849" spans="1:2" x14ac:dyDescent="0.3">
      <c r="A21849" s="38" t="s">
        <v>22131</v>
      </c>
      <c r="B21849" s="39">
        <v>54.44</v>
      </c>
    </row>
    <row r="21850" spans="1:2" x14ac:dyDescent="0.3">
      <c r="A21850" s="38" t="s">
        <v>22132</v>
      </c>
      <c r="B21850" s="39">
        <v>27</v>
      </c>
    </row>
    <row r="21851" spans="1:2" x14ac:dyDescent="0.3">
      <c r="A21851" s="38" t="s">
        <v>22133</v>
      </c>
      <c r="B21851" s="39">
        <v>23.91</v>
      </c>
    </row>
    <row r="21852" spans="1:2" x14ac:dyDescent="0.3">
      <c r="A21852" s="38" t="s">
        <v>22134</v>
      </c>
      <c r="B21852" s="39">
        <v>51.8</v>
      </c>
    </row>
    <row r="21853" spans="1:2" x14ac:dyDescent="0.3">
      <c r="A21853" s="38" t="s">
        <v>22135</v>
      </c>
      <c r="B21853" s="39">
        <v>24.36</v>
      </c>
    </row>
    <row r="21854" spans="1:2" x14ac:dyDescent="0.3">
      <c r="A21854" s="38" t="s">
        <v>22136</v>
      </c>
      <c r="B21854" s="39">
        <v>21.27</v>
      </c>
    </row>
    <row r="21855" spans="1:2" x14ac:dyDescent="0.3">
      <c r="A21855" s="38" t="s">
        <v>22137</v>
      </c>
      <c r="B21855" s="39">
        <v>34.729999999999997</v>
      </c>
    </row>
    <row r="21856" spans="1:2" x14ac:dyDescent="0.3">
      <c r="A21856" s="38" t="s">
        <v>22138</v>
      </c>
      <c r="B21856" s="39">
        <v>7.29</v>
      </c>
    </row>
    <row r="21857" spans="1:2" x14ac:dyDescent="0.3">
      <c r="A21857" s="38" t="s">
        <v>22139</v>
      </c>
      <c r="B21857" s="39">
        <v>4.2</v>
      </c>
    </row>
    <row r="21858" spans="1:2" x14ac:dyDescent="0.3">
      <c r="A21858" s="38" t="s">
        <v>22140</v>
      </c>
      <c r="B21858" s="39">
        <v>34.729999999999997</v>
      </c>
    </row>
    <row r="21859" spans="1:2" x14ac:dyDescent="0.3">
      <c r="A21859" s="38" t="s">
        <v>22141</v>
      </c>
      <c r="B21859" s="39">
        <v>7.29</v>
      </c>
    </row>
    <row r="21860" spans="1:2" x14ac:dyDescent="0.3">
      <c r="A21860" s="38" t="s">
        <v>22142</v>
      </c>
      <c r="B21860" s="39">
        <v>4.2</v>
      </c>
    </row>
    <row r="21861" spans="1:2" x14ac:dyDescent="0.3">
      <c r="A21861" s="38" t="s">
        <v>22143</v>
      </c>
      <c r="B21861" s="39">
        <v>69.87</v>
      </c>
    </row>
    <row r="21862" spans="1:2" x14ac:dyDescent="0.3">
      <c r="A21862" s="38" t="s">
        <v>22144</v>
      </c>
      <c r="B21862" s="39">
        <v>29.59</v>
      </c>
    </row>
    <row r="21863" spans="1:2" x14ac:dyDescent="0.3">
      <c r="A21863" s="38" t="s">
        <v>22145</v>
      </c>
      <c r="B21863" s="39">
        <v>25.54</v>
      </c>
    </row>
    <row r="21864" spans="1:2" x14ac:dyDescent="0.3">
      <c r="A21864" s="38" t="s">
        <v>22146</v>
      </c>
      <c r="B21864" s="39">
        <v>67.23</v>
      </c>
    </row>
    <row r="21865" spans="1:2" x14ac:dyDescent="0.3">
      <c r="A21865" s="38" t="s">
        <v>22147</v>
      </c>
      <c r="B21865" s="39">
        <v>26.95</v>
      </c>
    </row>
    <row r="21866" spans="1:2" x14ac:dyDescent="0.3">
      <c r="A21866" s="38" t="s">
        <v>22148</v>
      </c>
      <c r="B21866" s="39">
        <v>22.9</v>
      </c>
    </row>
    <row r="21867" spans="1:2" x14ac:dyDescent="0.3">
      <c r="A21867" s="38" t="s">
        <v>22149</v>
      </c>
      <c r="B21867" s="39">
        <v>71.91</v>
      </c>
    </row>
    <row r="21868" spans="1:2" x14ac:dyDescent="0.3">
      <c r="A21868" s="38" t="s">
        <v>22150</v>
      </c>
      <c r="B21868" s="39">
        <v>30.93</v>
      </c>
    </row>
    <row r="21869" spans="1:2" x14ac:dyDescent="0.3">
      <c r="A21869" s="38" t="s">
        <v>22151</v>
      </c>
      <c r="B21869" s="39">
        <v>26.7</v>
      </c>
    </row>
    <row r="21870" spans="1:2" x14ac:dyDescent="0.3">
      <c r="A21870" s="38" t="s">
        <v>22152</v>
      </c>
      <c r="B21870" s="39">
        <v>69.27</v>
      </c>
    </row>
    <row r="21871" spans="1:2" x14ac:dyDescent="0.3">
      <c r="A21871" s="38" t="s">
        <v>22153</v>
      </c>
      <c r="B21871" s="39">
        <v>28.29</v>
      </c>
    </row>
    <row r="21872" spans="1:2" x14ac:dyDescent="0.3">
      <c r="A21872" s="38" t="s">
        <v>22154</v>
      </c>
      <c r="B21872" s="39">
        <v>24.06</v>
      </c>
    </row>
    <row r="21873" spans="1:2" x14ac:dyDescent="0.3">
      <c r="A21873" s="38" t="s">
        <v>22155</v>
      </c>
      <c r="B21873" s="39">
        <v>96.67</v>
      </c>
    </row>
    <row r="21874" spans="1:2" x14ac:dyDescent="0.3">
      <c r="A21874" s="38" t="s">
        <v>22156</v>
      </c>
      <c r="B21874" s="39">
        <v>38.57</v>
      </c>
    </row>
    <row r="21875" spans="1:2" x14ac:dyDescent="0.3">
      <c r="A21875" s="38" t="s">
        <v>22157</v>
      </c>
      <c r="B21875" s="39">
        <v>31.9</v>
      </c>
    </row>
    <row r="21876" spans="1:2" x14ac:dyDescent="0.3">
      <c r="A21876" s="38" t="s">
        <v>22158</v>
      </c>
      <c r="B21876" s="39">
        <v>94.03</v>
      </c>
    </row>
    <row r="21877" spans="1:2" x14ac:dyDescent="0.3">
      <c r="A21877" s="38" t="s">
        <v>22159</v>
      </c>
      <c r="B21877" s="39">
        <v>35.93</v>
      </c>
    </row>
    <row r="21878" spans="1:2" x14ac:dyDescent="0.3">
      <c r="A21878" s="38" t="s">
        <v>22160</v>
      </c>
      <c r="B21878" s="39">
        <v>29.26</v>
      </c>
    </row>
    <row r="21879" spans="1:2" x14ac:dyDescent="0.3">
      <c r="A21879" s="38" t="s">
        <v>22161</v>
      </c>
      <c r="B21879" s="39">
        <v>89.92</v>
      </c>
    </row>
    <row r="21880" spans="1:2" x14ac:dyDescent="0.3">
      <c r="A21880" s="38" t="s">
        <v>22162</v>
      </c>
      <c r="B21880" s="39">
        <v>42.54</v>
      </c>
    </row>
    <row r="21881" spans="1:2" x14ac:dyDescent="0.3">
      <c r="A21881" s="38" t="s">
        <v>22163</v>
      </c>
      <c r="B21881" s="39">
        <v>36.72</v>
      </c>
    </row>
    <row r="21882" spans="1:2" x14ac:dyDescent="0.3">
      <c r="A21882" s="38" t="s">
        <v>22164</v>
      </c>
      <c r="B21882" s="39">
        <v>87.28</v>
      </c>
    </row>
    <row r="21883" spans="1:2" x14ac:dyDescent="0.3">
      <c r="A21883" s="38" t="s">
        <v>22165</v>
      </c>
      <c r="B21883" s="39">
        <v>39.9</v>
      </c>
    </row>
    <row r="21884" spans="1:2" x14ac:dyDescent="0.3">
      <c r="A21884" s="38" t="s">
        <v>22166</v>
      </c>
      <c r="B21884" s="39">
        <v>34.08</v>
      </c>
    </row>
    <row r="21885" spans="1:2" x14ac:dyDescent="0.3">
      <c r="A21885" s="38" t="s">
        <v>22167</v>
      </c>
      <c r="B21885" s="39">
        <v>4.1399999999999997</v>
      </c>
    </row>
    <row r="21886" spans="1:2" x14ac:dyDescent="0.3">
      <c r="A21886" s="38" t="s">
        <v>22168</v>
      </c>
      <c r="B21886" s="39">
        <v>0.24</v>
      </c>
    </row>
    <row r="21887" spans="1:2" x14ac:dyDescent="0.3">
      <c r="A21887" s="38" t="s">
        <v>22169</v>
      </c>
      <c r="B21887" s="39">
        <v>4.1399999999999997</v>
      </c>
    </row>
    <row r="21888" spans="1:2" x14ac:dyDescent="0.3">
      <c r="A21888" s="38" t="s">
        <v>22170</v>
      </c>
      <c r="B21888" s="39">
        <v>0.24</v>
      </c>
    </row>
    <row r="21889" spans="1:2" x14ac:dyDescent="0.3">
      <c r="A21889" s="38" t="s">
        <v>22171</v>
      </c>
      <c r="B21889" s="39">
        <v>194.35</v>
      </c>
    </row>
    <row r="21890" spans="1:2" x14ac:dyDescent="0.3">
      <c r="A21890" s="38" t="s">
        <v>22172</v>
      </c>
      <c r="B21890" s="39">
        <v>122.12</v>
      </c>
    </row>
    <row r="21891" spans="1:2" x14ac:dyDescent="0.3">
      <c r="A21891" s="38" t="s">
        <v>22173</v>
      </c>
      <c r="B21891" s="39">
        <v>107.25</v>
      </c>
    </row>
    <row r="21892" spans="1:2" x14ac:dyDescent="0.3">
      <c r="A21892" s="38" t="s">
        <v>22174</v>
      </c>
      <c r="B21892" s="39">
        <v>191.39</v>
      </c>
    </row>
    <row r="21893" spans="1:2" x14ac:dyDescent="0.3">
      <c r="A21893" s="38" t="s">
        <v>22175</v>
      </c>
      <c r="B21893" s="39">
        <v>119.16</v>
      </c>
    </row>
    <row r="21894" spans="1:2" x14ac:dyDescent="0.3">
      <c r="A21894" s="38" t="s">
        <v>22176</v>
      </c>
      <c r="B21894" s="39">
        <v>104.29</v>
      </c>
    </row>
    <row r="21895" spans="1:2" x14ac:dyDescent="0.3">
      <c r="A21895" s="38" t="s">
        <v>22177</v>
      </c>
      <c r="B21895" s="39">
        <v>296.33999999999997</v>
      </c>
    </row>
    <row r="21896" spans="1:2" x14ac:dyDescent="0.3">
      <c r="A21896" s="38" t="s">
        <v>22178</v>
      </c>
      <c r="B21896" s="39">
        <v>175.89</v>
      </c>
    </row>
    <row r="21897" spans="1:2" x14ac:dyDescent="0.3">
      <c r="A21897" s="38" t="s">
        <v>22179</v>
      </c>
      <c r="B21897" s="39">
        <v>153.84</v>
      </c>
    </row>
    <row r="21898" spans="1:2" x14ac:dyDescent="0.3">
      <c r="A21898" s="38" t="s">
        <v>22180</v>
      </c>
      <c r="B21898" s="39">
        <v>291.48</v>
      </c>
    </row>
    <row r="21899" spans="1:2" x14ac:dyDescent="0.3">
      <c r="A21899" s="38" t="s">
        <v>22181</v>
      </c>
      <c r="B21899" s="39">
        <v>171.03</v>
      </c>
    </row>
    <row r="21900" spans="1:2" x14ac:dyDescent="0.3">
      <c r="A21900" s="38" t="s">
        <v>22182</v>
      </c>
      <c r="B21900" s="39">
        <v>148.97999999999999</v>
      </c>
    </row>
    <row r="21901" spans="1:2" x14ac:dyDescent="0.3">
      <c r="A21901" s="38" t="s">
        <v>22183</v>
      </c>
      <c r="B21901" s="39">
        <v>186.19</v>
      </c>
    </row>
    <row r="21902" spans="1:2" x14ac:dyDescent="0.3">
      <c r="A21902" s="38" t="s">
        <v>22184</v>
      </c>
      <c r="B21902" s="39">
        <v>81.599999999999994</v>
      </c>
    </row>
    <row r="21903" spans="1:2" x14ac:dyDescent="0.3">
      <c r="A21903" s="38" t="s">
        <v>22185</v>
      </c>
      <c r="B21903" s="39">
        <v>69.19</v>
      </c>
    </row>
    <row r="21904" spans="1:2" x14ac:dyDescent="0.3">
      <c r="A21904" s="38" t="s">
        <v>22186</v>
      </c>
      <c r="B21904" s="39">
        <v>180.59</v>
      </c>
    </row>
    <row r="21905" spans="1:2" x14ac:dyDescent="0.3">
      <c r="A21905" s="38" t="s">
        <v>22187</v>
      </c>
      <c r="B21905" s="39">
        <v>76</v>
      </c>
    </row>
    <row r="21906" spans="1:2" x14ac:dyDescent="0.3">
      <c r="A21906" s="38" t="s">
        <v>22188</v>
      </c>
      <c r="B21906" s="39">
        <v>63.59</v>
      </c>
    </row>
    <row r="21907" spans="1:2" x14ac:dyDescent="0.3">
      <c r="A21907" s="38" t="s">
        <v>22189</v>
      </c>
      <c r="B21907" s="39">
        <v>104.96</v>
      </c>
    </row>
    <row r="21908" spans="1:2" x14ac:dyDescent="0.3">
      <c r="A21908" s="38" t="s">
        <v>22190</v>
      </c>
      <c r="B21908" s="39">
        <v>68.09</v>
      </c>
    </row>
    <row r="21909" spans="1:2" x14ac:dyDescent="0.3">
      <c r="A21909" s="38" t="s">
        <v>22191</v>
      </c>
      <c r="B21909" s="39">
        <v>59.72</v>
      </c>
    </row>
    <row r="21910" spans="1:2" x14ac:dyDescent="0.3">
      <c r="A21910" s="38" t="s">
        <v>22192</v>
      </c>
      <c r="B21910" s="39">
        <v>102</v>
      </c>
    </row>
    <row r="21911" spans="1:2" x14ac:dyDescent="0.3">
      <c r="A21911" s="38" t="s">
        <v>22193</v>
      </c>
      <c r="B21911" s="39">
        <v>65.13</v>
      </c>
    </row>
    <row r="21912" spans="1:2" x14ac:dyDescent="0.3">
      <c r="A21912" s="38" t="s">
        <v>22194</v>
      </c>
      <c r="B21912" s="39">
        <v>56.76</v>
      </c>
    </row>
    <row r="21913" spans="1:2" x14ac:dyDescent="0.3">
      <c r="A21913" s="38" t="s">
        <v>22195</v>
      </c>
      <c r="B21913" s="39">
        <v>5.58</v>
      </c>
    </row>
    <row r="21914" spans="1:2" x14ac:dyDescent="0.3">
      <c r="A21914" s="38" t="s">
        <v>22196</v>
      </c>
      <c r="B21914" s="39">
        <v>1.78</v>
      </c>
    </row>
    <row r="21915" spans="1:2" x14ac:dyDescent="0.3">
      <c r="A21915" s="38" t="s">
        <v>22197</v>
      </c>
      <c r="B21915" s="39">
        <v>1.1000000000000001</v>
      </c>
    </row>
    <row r="21916" spans="1:2" x14ac:dyDescent="0.3">
      <c r="A21916" s="38" t="s">
        <v>22198</v>
      </c>
      <c r="B21916" s="39">
        <v>5.58</v>
      </c>
    </row>
    <row r="21917" spans="1:2" x14ac:dyDescent="0.3">
      <c r="A21917" s="38" t="s">
        <v>22199</v>
      </c>
      <c r="B21917" s="39">
        <v>1.78</v>
      </c>
    </row>
    <row r="21918" spans="1:2" x14ac:dyDescent="0.3">
      <c r="A21918" s="38" t="s">
        <v>22200</v>
      </c>
      <c r="B21918" s="39">
        <v>1.1000000000000001</v>
      </c>
    </row>
    <row r="21919" spans="1:2" x14ac:dyDescent="0.3">
      <c r="A21919" s="38" t="s">
        <v>22201</v>
      </c>
      <c r="B21919" s="39">
        <v>6.56</v>
      </c>
    </row>
    <row r="21920" spans="1:2" x14ac:dyDescent="0.3">
      <c r="A21920" s="38" t="s">
        <v>22202</v>
      </c>
      <c r="B21920" s="39">
        <v>14.63</v>
      </c>
    </row>
    <row r="21921" spans="1:2" x14ac:dyDescent="0.3">
      <c r="A21921" s="38" t="s">
        <v>22203</v>
      </c>
      <c r="B21921" s="39">
        <v>8.66</v>
      </c>
    </row>
    <row r="21922" spans="1:2" x14ac:dyDescent="0.3">
      <c r="A21922" s="38" t="s">
        <v>22204</v>
      </c>
      <c r="B21922" s="39">
        <v>7.21</v>
      </c>
    </row>
    <row r="21923" spans="1:2" x14ac:dyDescent="0.3">
      <c r="A21923" s="38" t="s">
        <v>22205</v>
      </c>
      <c r="B21923" s="39">
        <v>14.63</v>
      </c>
    </row>
    <row r="21924" spans="1:2" x14ac:dyDescent="0.3">
      <c r="A21924" s="38" t="s">
        <v>22206</v>
      </c>
      <c r="B21924" s="39">
        <v>8.66</v>
      </c>
    </row>
    <row r="21925" spans="1:2" x14ac:dyDescent="0.3">
      <c r="A21925" s="38" t="s">
        <v>22207</v>
      </c>
      <c r="B21925" s="39">
        <v>7.21</v>
      </c>
    </row>
    <row r="21926" spans="1:2" x14ac:dyDescent="0.3">
      <c r="A21926" s="38" t="s">
        <v>22208</v>
      </c>
      <c r="B21926" s="39">
        <v>36.86</v>
      </c>
    </row>
    <row r="21927" spans="1:2" x14ac:dyDescent="0.3">
      <c r="A21927" s="38" t="s">
        <v>22209</v>
      </c>
      <c r="B21927" s="39">
        <v>19.3</v>
      </c>
    </row>
    <row r="21928" spans="1:2" x14ac:dyDescent="0.3">
      <c r="A21928" s="38" t="s">
        <v>22210</v>
      </c>
      <c r="B21928" s="39">
        <v>36.86</v>
      </c>
    </row>
    <row r="21929" spans="1:2" x14ac:dyDescent="0.3">
      <c r="A21929" s="38" t="s">
        <v>22211</v>
      </c>
      <c r="B21929" s="39">
        <v>19.3</v>
      </c>
    </row>
    <row r="21930" spans="1:2" x14ac:dyDescent="0.3">
      <c r="A21930" s="38" t="s">
        <v>22212</v>
      </c>
      <c r="B21930" s="39">
        <v>37.979999999999997</v>
      </c>
    </row>
    <row r="21931" spans="1:2" x14ac:dyDescent="0.3">
      <c r="A21931" s="38" t="s">
        <v>22213</v>
      </c>
      <c r="B21931" s="39">
        <v>34.08</v>
      </c>
    </row>
    <row r="21932" spans="1:2" x14ac:dyDescent="0.3">
      <c r="A21932" s="38" t="s">
        <v>22214</v>
      </c>
      <c r="B21932" s="39">
        <v>34.18</v>
      </c>
    </row>
    <row r="21933" spans="1:2" x14ac:dyDescent="0.3">
      <c r="A21933" s="38" t="s">
        <v>22215</v>
      </c>
      <c r="B21933" s="39">
        <v>30.28</v>
      </c>
    </row>
    <row r="21934" spans="1:2" x14ac:dyDescent="0.3">
      <c r="A21934" s="38" t="s">
        <v>22216</v>
      </c>
      <c r="B21934" s="39">
        <v>39.35</v>
      </c>
    </row>
    <row r="21935" spans="1:2" x14ac:dyDescent="0.3">
      <c r="A21935" s="38" t="s">
        <v>22217</v>
      </c>
      <c r="B21935" s="39">
        <v>34.79</v>
      </c>
    </row>
    <row r="21936" spans="1:2" x14ac:dyDescent="0.3">
      <c r="A21936" s="38" t="s">
        <v>22218</v>
      </c>
      <c r="B21936" s="39">
        <v>35.549999999999997</v>
      </c>
    </row>
    <row r="21937" spans="1:2" x14ac:dyDescent="0.3">
      <c r="A21937" s="38" t="s">
        <v>22219</v>
      </c>
      <c r="B21937" s="39">
        <v>30.99</v>
      </c>
    </row>
    <row r="21938" spans="1:2" x14ac:dyDescent="0.3">
      <c r="A21938" s="38" t="s">
        <v>22220</v>
      </c>
      <c r="B21938" s="39">
        <v>43.97</v>
      </c>
    </row>
    <row r="21939" spans="1:2" x14ac:dyDescent="0.3">
      <c r="A21939" s="38" t="s">
        <v>22221</v>
      </c>
      <c r="B21939" s="39">
        <v>37.619999999999997</v>
      </c>
    </row>
    <row r="21940" spans="1:2" x14ac:dyDescent="0.3">
      <c r="A21940" s="38" t="s">
        <v>22222</v>
      </c>
      <c r="B21940" s="39">
        <v>40.17</v>
      </c>
    </row>
    <row r="21941" spans="1:2" x14ac:dyDescent="0.3">
      <c r="A21941" s="38" t="s">
        <v>22223</v>
      </c>
      <c r="B21941" s="39">
        <v>33.82</v>
      </c>
    </row>
    <row r="21942" spans="1:2" x14ac:dyDescent="0.3">
      <c r="A21942" s="38" t="s">
        <v>22224</v>
      </c>
      <c r="B21942" s="39">
        <v>46.57</v>
      </c>
    </row>
    <row r="21943" spans="1:2" x14ac:dyDescent="0.3">
      <c r="A21943" s="38" t="s">
        <v>22225</v>
      </c>
      <c r="B21943" s="39">
        <v>38.94</v>
      </c>
    </row>
    <row r="21944" spans="1:2" x14ac:dyDescent="0.3">
      <c r="A21944" s="38" t="s">
        <v>22226</v>
      </c>
      <c r="B21944" s="39">
        <v>42.77</v>
      </c>
    </row>
    <row r="21945" spans="1:2" x14ac:dyDescent="0.3">
      <c r="A21945" s="38" t="s">
        <v>22227</v>
      </c>
      <c r="B21945" s="39">
        <v>35.14</v>
      </c>
    </row>
    <row r="21946" spans="1:2" x14ac:dyDescent="0.3">
      <c r="A21946" s="38" t="s">
        <v>22228</v>
      </c>
      <c r="B21946" s="39">
        <v>66.05</v>
      </c>
    </row>
    <row r="21947" spans="1:2" x14ac:dyDescent="0.3">
      <c r="A21947" s="38" t="s">
        <v>22229</v>
      </c>
      <c r="B21947" s="39">
        <v>33.840000000000003</v>
      </c>
    </row>
    <row r="21948" spans="1:2" x14ac:dyDescent="0.3">
      <c r="A21948" s="38" t="s">
        <v>22230</v>
      </c>
      <c r="B21948" s="39">
        <v>29.96</v>
      </c>
    </row>
    <row r="21949" spans="1:2" x14ac:dyDescent="0.3">
      <c r="A21949" s="38" t="s">
        <v>22231</v>
      </c>
      <c r="B21949" s="39">
        <v>63.09</v>
      </c>
    </row>
    <row r="21950" spans="1:2" x14ac:dyDescent="0.3">
      <c r="A21950" s="38" t="s">
        <v>22232</v>
      </c>
      <c r="B21950" s="39">
        <v>30.88</v>
      </c>
    </row>
    <row r="21951" spans="1:2" x14ac:dyDescent="0.3">
      <c r="A21951" s="38" t="s">
        <v>22233</v>
      </c>
      <c r="B21951" s="39">
        <v>27</v>
      </c>
    </row>
    <row r="21952" spans="1:2" x14ac:dyDescent="0.3">
      <c r="A21952" s="38" t="s">
        <v>22234</v>
      </c>
      <c r="B21952" s="39">
        <v>67.73</v>
      </c>
    </row>
    <row r="21953" spans="1:2" x14ac:dyDescent="0.3">
      <c r="A21953" s="38" t="s">
        <v>22235</v>
      </c>
      <c r="B21953" s="39">
        <v>34.950000000000003</v>
      </c>
    </row>
    <row r="21954" spans="1:2" x14ac:dyDescent="0.3">
      <c r="A21954" s="38" t="s">
        <v>22236</v>
      </c>
      <c r="B21954" s="39">
        <v>30.92</v>
      </c>
    </row>
    <row r="21955" spans="1:2" x14ac:dyDescent="0.3">
      <c r="A21955" s="38" t="s">
        <v>22237</v>
      </c>
      <c r="B21955" s="39">
        <v>64.77</v>
      </c>
    </row>
    <row r="21956" spans="1:2" x14ac:dyDescent="0.3">
      <c r="A21956" s="38" t="s">
        <v>22238</v>
      </c>
      <c r="B21956" s="39">
        <v>31.99</v>
      </c>
    </row>
    <row r="21957" spans="1:2" x14ac:dyDescent="0.3">
      <c r="A21957" s="38" t="s">
        <v>22239</v>
      </c>
      <c r="B21957" s="39">
        <v>27.96</v>
      </c>
    </row>
    <row r="21958" spans="1:2" x14ac:dyDescent="0.3">
      <c r="A21958" s="38" t="s">
        <v>22240</v>
      </c>
      <c r="B21958" s="39">
        <v>83.72</v>
      </c>
    </row>
    <row r="21959" spans="1:2" x14ac:dyDescent="0.3">
      <c r="A21959" s="38" t="s">
        <v>22241</v>
      </c>
      <c r="B21959" s="39">
        <v>43.33</v>
      </c>
    </row>
    <row r="21960" spans="1:2" x14ac:dyDescent="0.3">
      <c r="A21960" s="38" t="s">
        <v>22242</v>
      </c>
      <c r="B21960" s="39">
        <v>37.69</v>
      </c>
    </row>
    <row r="21961" spans="1:2" x14ac:dyDescent="0.3">
      <c r="A21961" s="38" t="s">
        <v>22243</v>
      </c>
      <c r="B21961" s="39">
        <v>81.08</v>
      </c>
    </row>
    <row r="21962" spans="1:2" x14ac:dyDescent="0.3">
      <c r="A21962" s="38" t="s">
        <v>22244</v>
      </c>
      <c r="B21962" s="39">
        <v>40.69</v>
      </c>
    </row>
    <row r="21963" spans="1:2" x14ac:dyDescent="0.3">
      <c r="A21963" s="38" t="s">
        <v>22245</v>
      </c>
      <c r="B21963" s="39">
        <v>35.049999999999997</v>
      </c>
    </row>
    <row r="21964" spans="1:2" x14ac:dyDescent="0.3">
      <c r="A21964" s="38" t="s">
        <v>22246</v>
      </c>
      <c r="B21964" s="39">
        <v>87.07</v>
      </c>
    </row>
    <row r="21965" spans="1:2" x14ac:dyDescent="0.3">
      <c r="A21965" s="38" t="s">
        <v>22247</v>
      </c>
      <c r="B21965" s="39">
        <v>46.01</v>
      </c>
    </row>
    <row r="21966" spans="1:2" x14ac:dyDescent="0.3">
      <c r="A21966" s="38" t="s">
        <v>22248</v>
      </c>
      <c r="B21966" s="39">
        <v>40.090000000000003</v>
      </c>
    </row>
    <row r="21967" spans="1:2" x14ac:dyDescent="0.3">
      <c r="A21967" s="38" t="s">
        <v>22249</v>
      </c>
      <c r="B21967" s="39">
        <v>84.43</v>
      </c>
    </row>
    <row r="21968" spans="1:2" x14ac:dyDescent="0.3">
      <c r="A21968" s="38" t="s">
        <v>22250</v>
      </c>
      <c r="B21968" s="39">
        <v>43.37</v>
      </c>
    </row>
    <row r="21969" spans="1:2" x14ac:dyDescent="0.3">
      <c r="A21969" s="38" t="s">
        <v>22251</v>
      </c>
      <c r="B21969" s="39">
        <v>37.450000000000003</v>
      </c>
    </row>
    <row r="21970" spans="1:2" x14ac:dyDescent="0.3">
      <c r="A21970" s="38" t="s">
        <v>22252</v>
      </c>
      <c r="B21970" s="39">
        <v>102.47</v>
      </c>
    </row>
    <row r="21971" spans="1:2" x14ac:dyDescent="0.3">
      <c r="A21971" s="38" t="s">
        <v>22253</v>
      </c>
      <c r="B21971" s="39">
        <v>56.13</v>
      </c>
    </row>
    <row r="21972" spans="1:2" x14ac:dyDescent="0.3">
      <c r="A21972" s="38" t="s">
        <v>22254</v>
      </c>
      <c r="B21972" s="39">
        <v>48.89</v>
      </c>
    </row>
    <row r="21973" spans="1:2" x14ac:dyDescent="0.3">
      <c r="A21973" s="38" t="s">
        <v>22255</v>
      </c>
      <c r="B21973" s="39">
        <v>99.83</v>
      </c>
    </row>
    <row r="21974" spans="1:2" x14ac:dyDescent="0.3">
      <c r="A21974" s="38" t="s">
        <v>22256</v>
      </c>
      <c r="B21974" s="39">
        <v>53.49</v>
      </c>
    </row>
    <row r="21975" spans="1:2" x14ac:dyDescent="0.3">
      <c r="A21975" s="38" t="s">
        <v>22257</v>
      </c>
      <c r="B21975" s="39">
        <v>46.25</v>
      </c>
    </row>
    <row r="21976" spans="1:2" x14ac:dyDescent="0.3">
      <c r="A21976" s="38" t="s">
        <v>22258</v>
      </c>
      <c r="B21976" s="39">
        <v>17.579999999999998</v>
      </c>
    </row>
    <row r="21977" spans="1:2" x14ac:dyDescent="0.3">
      <c r="A21977" s="38" t="s">
        <v>22259</v>
      </c>
      <c r="B21977" s="39">
        <v>10.67</v>
      </c>
    </row>
    <row r="21978" spans="1:2" x14ac:dyDescent="0.3">
      <c r="A21978" s="38" t="s">
        <v>22260</v>
      </c>
      <c r="B21978" s="39">
        <v>17.579999999999998</v>
      </c>
    </row>
    <row r="21979" spans="1:2" x14ac:dyDescent="0.3">
      <c r="A21979" s="38" t="s">
        <v>22261</v>
      </c>
      <c r="B21979" s="39">
        <v>10.67</v>
      </c>
    </row>
    <row r="21980" spans="1:2" x14ac:dyDescent="0.3">
      <c r="A21980" s="38" t="s">
        <v>22262</v>
      </c>
      <c r="B21980" s="39">
        <v>50.16</v>
      </c>
    </row>
    <row r="21981" spans="1:2" x14ac:dyDescent="0.3">
      <c r="A21981" s="38" t="s">
        <v>22263</v>
      </c>
      <c r="B21981" s="39">
        <v>16.510000000000002</v>
      </c>
    </row>
    <row r="21982" spans="1:2" x14ac:dyDescent="0.3">
      <c r="A21982" s="38" t="s">
        <v>22264</v>
      </c>
      <c r="B21982" s="39">
        <v>5.83</v>
      </c>
    </row>
    <row r="21983" spans="1:2" x14ac:dyDescent="0.3">
      <c r="A21983" s="38" t="s">
        <v>22265</v>
      </c>
      <c r="B21983" s="39">
        <v>50.16</v>
      </c>
    </row>
    <row r="21984" spans="1:2" x14ac:dyDescent="0.3">
      <c r="A21984" s="38" t="s">
        <v>22266</v>
      </c>
      <c r="B21984" s="39">
        <v>16.510000000000002</v>
      </c>
    </row>
    <row r="21985" spans="1:2" x14ac:dyDescent="0.3">
      <c r="A21985" s="38" t="s">
        <v>22267</v>
      </c>
      <c r="B21985" s="39">
        <v>5.83</v>
      </c>
    </row>
    <row r="21986" spans="1:2" x14ac:dyDescent="0.3">
      <c r="A21986" s="38" t="s">
        <v>22268</v>
      </c>
      <c r="B21986" s="39">
        <v>52.2</v>
      </c>
    </row>
    <row r="21987" spans="1:2" x14ac:dyDescent="0.3">
      <c r="A21987" s="38" t="s">
        <v>22269</v>
      </c>
      <c r="B21987" s="39">
        <v>11.22</v>
      </c>
    </row>
    <row r="21988" spans="1:2" x14ac:dyDescent="0.3">
      <c r="A21988" s="38" t="s">
        <v>22270</v>
      </c>
      <c r="B21988" s="39">
        <v>6.99</v>
      </c>
    </row>
    <row r="21989" spans="1:2" x14ac:dyDescent="0.3">
      <c r="A21989" s="38" t="s">
        <v>22271</v>
      </c>
      <c r="B21989" s="39">
        <v>52.2</v>
      </c>
    </row>
    <row r="21990" spans="1:2" x14ac:dyDescent="0.3">
      <c r="A21990" s="38" t="s">
        <v>22272</v>
      </c>
      <c r="B21990" s="39">
        <v>11.22</v>
      </c>
    </row>
    <row r="21991" spans="1:2" x14ac:dyDescent="0.3">
      <c r="A21991" s="38" t="s">
        <v>22273</v>
      </c>
      <c r="B21991" s="39">
        <v>6.99</v>
      </c>
    </row>
    <row r="21992" spans="1:2" x14ac:dyDescent="0.3">
      <c r="A21992" s="38" t="s">
        <v>22274</v>
      </c>
      <c r="B21992" s="39">
        <v>76.959999999999994</v>
      </c>
    </row>
    <row r="21993" spans="1:2" x14ac:dyDescent="0.3">
      <c r="A21993" s="38" t="s">
        <v>22275</v>
      </c>
      <c r="B21993" s="39">
        <v>18.86</v>
      </c>
    </row>
    <row r="21994" spans="1:2" x14ac:dyDescent="0.3">
      <c r="A21994" s="38" t="s">
        <v>22276</v>
      </c>
      <c r="B21994" s="39">
        <v>12.19</v>
      </c>
    </row>
    <row r="21995" spans="1:2" x14ac:dyDescent="0.3">
      <c r="A21995" s="38" t="s">
        <v>22277</v>
      </c>
      <c r="B21995" s="39">
        <v>76.959999999999994</v>
      </c>
    </row>
    <row r="21996" spans="1:2" x14ac:dyDescent="0.3">
      <c r="A21996" s="38" t="s">
        <v>22278</v>
      </c>
      <c r="B21996" s="39">
        <v>18.86</v>
      </c>
    </row>
    <row r="21997" spans="1:2" x14ac:dyDescent="0.3">
      <c r="A21997" s="38" t="s">
        <v>22279</v>
      </c>
      <c r="B21997" s="39">
        <v>12.19</v>
      </c>
    </row>
    <row r="21998" spans="1:2" x14ac:dyDescent="0.3">
      <c r="A21998" s="38" t="s">
        <v>22280</v>
      </c>
      <c r="B21998" s="39">
        <v>4412.97</v>
      </c>
    </row>
    <row r="21999" spans="1:2" x14ac:dyDescent="0.3">
      <c r="A21999" s="38" t="s">
        <v>22281</v>
      </c>
      <c r="B21999" s="39">
        <v>4412.97</v>
      </c>
    </row>
    <row r="22000" spans="1:2" x14ac:dyDescent="0.3">
      <c r="A22000" s="38" t="s">
        <v>22282</v>
      </c>
      <c r="B22000" s="39">
        <v>1558.44</v>
      </c>
    </row>
    <row r="22001" spans="1:2" x14ac:dyDescent="0.3">
      <c r="A22001" s="38" t="s">
        <v>22283</v>
      </c>
      <c r="B22001" s="39">
        <v>1558.44</v>
      </c>
    </row>
    <row r="22002" spans="1:2" x14ac:dyDescent="0.3">
      <c r="A22002" s="38" t="s">
        <v>22284</v>
      </c>
      <c r="B22002" s="39">
        <v>7881.93</v>
      </c>
    </row>
    <row r="22003" spans="1:2" x14ac:dyDescent="0.3">
      <c r="A22003" s="38" t="s">
        <v>22285</v>
      </c>
      <c r="B22003" s="39">
        <v>7417.29</v>
      </c>
    </row>
    <row r="22004" spans="1:2" x14ac:dyDescent="0.3">
      <c r="A22004" s="38" t="s">
        <v>22286</v>
      </c>
      <c r="B22004" s="39">
        <v>3426.41</v>
      </c>
    </row>
    <row r="22005" spans="1:2" x14ac:dyDescent="0.3">
      <c r="A22005" s="38" t="s">
        <v>22287</v>
      </c>
      <c r="B22005" s="39">
        <v>3426.41</v>
      </c>
    </row>
    <row r="22006" spans="1:2" x14ac:dyDescent="0.3">
      <c r="A22006" s="38" t="s">
        <v>22288</v>
      </c>
      <c r="B22006" s="39">
        <v>1178.57</v>
      </c>
    </row>
    <row r="22007" spans="1:2" x14ac:dyDescent="0.3">
      <c r="A22007" s="38" t="s">
        <v>22289</v>
      </c>
      <c r="B22007" s="39">
        <v>1178.57</v>
      </c>
    </row>
    <row r="22008" spans="1:2" x14ac:dyDescent="0.3">
      <c r="A22008" s="38" t="s">
        <v>22290</v>
      </c>
      <c r="B22008" s="39">
        <v>6895.37</v>
      </c>
    </row>
    <row r="22009" spans="1:2" x14ac:dyDescent="0.3">
      <c r="A22009" s="38" t="s">
        <v>22291</v>
      </c>
      <c r="B22009" s="39">
        <v>6430.73</v>
      </c>
    </row>
    <row r="22010" spans="1:2" x14ac:dyDescent="0.3">
      <c r="A22010" s="38" t="s">
        <v>22292</v>
      </c>
      <c r="B22010" s="39">
        <v>5729.21</v>
      </c>
    </row>
    <row r="22011" spans="1:2" x14ac:dyDescent="0.3">
      <c r="A22011" s="38" t="s">
        <v>22293</v>
      </c>
      <c r="B22011" s="39">
        <v>5729.21</v>
      </c>
    </row>
    <row r="22012" spans="1:2" x14ac:dyDescent="0.3">
      <c r="A22012" s="38" t="s">
        <v>22294</v>
      </c>
      <c r="B22012" s="39">
        <v>3710.62</v>
      </c>
    </row>
    <row r="22013" spans="1:2" x14ac:dyDescent="0.3">
      <c r="A22013" s="38" t="s">
        <v>22295</v>
      </c>
      <c r="B22013" s="39">
        <v>3710.62</v>
      </c>
    </row>
    <row r="22014" spans="1:2" x14ac:dyDescent="0.3">
      <c r="A22014" s="38" t="s">
        <v>22296</v>
      </c>
      <c r="B22014" s="39">
        <v>9198.1200000000008</v>
      </c>
    </row>
    <row r="22015" spans="1:2" x14ac:dyDescent="0.3">
      <c r="A22015" s="38" t="s">
        <v>22297</v>
      </c>
      <c r="B22015" s="39">
        <v>8733.48</v>
      </c>
    </row>
    <row r="22016" spans="1:2" x14ac:dyDescent="0.3">
      <c r="A22016" s="38" t="s">
        <v>22298</v>
      </c>
      <c r="B22016" s="39">
        <v>4694.8</v>
      </c>
    </row>
    <row r="22017" spans="1:2" x14ac:dyDescent="0.3">
      <c r="A22017" s="38" t="s">
        <v>22299</v>
      </c>
      <c r="B22017" s="39">
        <v>4694.8</v>
      </c>
    </row>
    <row r="22018" spans="1:2" x14ac:dyDescent="0.3">
      <c r="A22018" s="38" t="s">
        <v>22300</v>
      </c>
      <c r="B22018" s="39">
        <v>1834.71</v>
      </c>
    </row>
    <row r="22019" spans="1:2" x14ac:dyDescent="0.3">
      <c r="A22019" s="38" t="s">
        <v>22301</v>
      </c>
      <c r="B22019" s="39">
        <v>1834.71</v>
      </c>
    </row>
    <row r="22020" spans="1:2" x14ac:dyDescent="0.3">
      <c r="A22020" s="38" t="s">
        <v>22302</v>
      </c>
      <c r="B22020" s="39">
        <v>8397.1200000000008</v>
      </c>
    </row>
    <row r="22021" spans="1:2" x14ac:dyDescent="0.3">
      <c r="A22021" s="38" t="s">
        <v>22303</v>
      </c>
      <c r="B22021" s="39">
        <v>7932.48</v>
      </c>
    </row>
    <row r="22022" spans="1:2" x14ac:dyDescent="0.3">
      <c r="A22022" s="38" t="s">
        <v>22304</v>
      </c>
      <c r="B22022" s="39">
        <v>7418.51</v>
      </c>
    </row>
    <row r="22023" spans="1:2" x14ac:dyDescent="0.3">
      <c r="A22023" s="38" t="s">
        <v>22305</v>
      </c>
      <c r="B22023" s="39">
        <v>7418.51</v>
      </c>
    </row>
    <row r="22024" spans="1:2" x14ac:dyDescent="0.3">
      <c r="A22024" s="38" t="s">
        <v>22306</v>
      </c>
      <c r="B22024" s="39">
        <v>3332.67</v>
      </c>
    </row>
    <row r="22025" spans="1:2" x14ac:dyDescent="0.3">
      <c r="A22025" s="38" t="s">
        <v>22307</v>
      </c>
      <c r="B22025" s="39">
        <v>3332.67</v>
      </c>
    </row>
    <row r="22026" spans="1:2" x14ac:dyDescent="0.3">
      <c r="A22026" s="38" t="s">
        <v>22308</v>
      </c>
      <c r="B22026" s="39">
        <v>11314.68</v>
      </c>
    </row>
    <row r="22027" spans="1:2" x14ac:dyDescent="0.3">
      <c r="A22027" s="38" t="s">
        <v>22309</v>
      </c>
      <c r="B22027" s="39">
        <v>10850.04</v>
      </c>
    </row>
    <row r="22028" spans="1:2" x14ac:dyDescent="0.3">
      <c r="A22028" s="38" t="s">
        <v>22310</v>
      </c>
      <c r="B22028" s="39">
        <v>386.04</v>
      </c>
    </row>
    <row r="22029" spans="1:2" x14ac:dyDescent="0.3">
      <c r="A22029" s="38" t="s">
        <v>22311</v>
      </c>
      <c r="B22029" s="39">
        <v>386.04</v>
      </c>
    </row>
    <row r="22030" spans="1:2" x14ac:dyDescent="0.3">
      <c r="A22030" s="38" t="s">
        <v>22312</v>
      </c>
      <c r="B22030" s="39">
        <v>100.04</v>
      </c>
    </row>
    <row r="22031" spans="1:2" x14ac:dyDescent="0.3">
      <c r="A22031" s="38" t="s">
        <v>22313</v>
      </c>
      <c r="B22031" s="39">
        <v>100.04</v>
      </c>
    </row>
    <row r="22032" spans="1:2" x14ac:dyDescent="0.3">
      <c r="A22032" s="38" t="s">
        <v>22314</v>
      </c>
      <c r="B22032" s="39">
        <v>3846</v>
      </c>
    </row>
    <row r="22033" spans="1:2" x14ac:dyDescent="0.3">
      <c r="A22033" s="38" t="s">
        <v>22315</v>
      </c>
      <c r="B22033" s="39">
        <v>3674</v>
      </c>
    </row>
    <row r="22034" spans="1:2" x14ac:dyDescent="0.3">
      <c r="A22034" s="38" t="s">
        <v>22316</v>
      </c>
      <c r="B22034" s="39">
        <v>363.12</v>
      </c>
    </row>
    <row r="22035" spans="1:2" x14ac:dyDescent="0.3">
      <c r="A22035" s="38" t="s">
        <v>22317</v>
      </c>
      <c r="B22035" s="39">
        <v>175.57</v>
      </c>
    </row>
    <row r="22036" spans="1:2" x14ac:dyDescent="0.3">
      <c r="A22036" s="38" t="s">
        <v>22318</v>
      </c>
      <c r="B22036" s="39">
        <v>162.69</v>
      </c>
    </row>
    <row r="22037" spans="1:2" x14ac:dyDescent="0.3">
      <c r="A22037" s="38" t="s">
        <v>22319</v>
      </c>
      <c r="B22037" s="39">
        <v>356.75</v>
      </c>
    </row>
    <row r="22038" spans="1:2" x14ac:dyDescent="0.3">
      <c r="A22038" s="38" t="s">
        <v>22320</v>
      </c>
      <c r="B22038" s="39">
        <v>169.21</v>
      </c>
    </row>
    <row r="22039" spans="1:2" x14ac:dyDescent="0.3">
      <c r="A22039" s="38" t="s">
        <v>22321</v>
      </c>
      <c r="B22039" s="39">
        <v>156.33000000000001</v>
      </c>
    </row>
    <row r="22040" spans="1:2" x14ac:dyDescent="0.3">
      <c r="A22040" s="38" t="s">
        <v>22322</v>
      </c>
      <c r="B22040" s="39">
        <v>34.58</v>
      </c>
    </row>
    <row r="22041" spans="1:2" x14ac:dyDescent="0.3">
      <c r="A22041" s="38" t="s">
        <v>22323</v>
      </c>
      <c r="B22041" s="39">
        <v>25.9</v>
      </c>
    </row>
    <row r="22042" spans="1:2" x14ac:dyDescent="0.3">
      <c r="A22042" s="38" t="s">
        <v>22324</v>
      </c>
      <c r="B22042" s="39">
        <v>24.75</v>
      </c>
    </row>
    <row r="22043" spans="1:2" x14ac:dyDescent="0.3">
      <c r="A22043" s="38" t="s">
        <v>22325</v>
      </c>
      <c r="B22043" s="39">
        <v>31.94</v>
      </c>
    </row>
    <row r="22044" spans="1:2" x14ac:dyDescent="0.3">
      <c r="A22044" s="38" t="s">
        <v>22326</v>
      </c>
      <c r="B22044" s="39">
        <v>23.26</v>
      </c>
    </row>
    <row r="22045" spans="1:2" x14ac:dyDescent="0.3">
      <c r="A22045" s="38" t="s">
        <v>22327</v>
      </c>
      <c r="B22045" s="39">
        <v>22.11</v>
      </c>
    </row>
    <row r="22046" spans="1:2" x14ac:dyDescent="0.3">
      <c r="A22046" s="38" t="s">
        <v>22328</v>
      </c>
      <c r="B22046" s="39">
        <v>153.22999999999999</v>
      </c>
    </row>
    <row r="22047" spans="1:2" x14ac:dyDescent="0.3">
      <c r="A22047" s="38" t="s">
        <v>22329</v>
      </c>
      <c r="B22047" s="39">
        <v>68.86</v>
      </c>
    </row>
    <row r="22048" spans="1:2" x14ac:dyDescent="0.3">
      <c r="A22048" s="38" t="s">
        <v>22330</v>
      </c>
      <c r="B22048" s="39">
        <v>54.94</v>
      </c>
    </row>
    <row r="22049" spans="1:2" x14ac:dyDescent="0.3">
      <c r="A22049" s="38" t="s">
        <v>22331</v>
      </c>
      <c r="B22049" s="39">
        <v>150.27000000000001</v>
      </c>
    </row>
    <row r="22050" spans="1:2" x14ac:dyDescent="0.3">
      <c r="A22050" s="38" t="s">
        <v>22332</v>
      </c>
      <c r="B22050" s="39">
        <v>65.900000000000006</v>
      </c>
    </row>
    <row r="22051" spans="1:2" x14ac:dyDescent="0.3">
      <c r="A22051" s="38" t="s">
        <v>22333</v>
      </c>
      <c r="B22051" s="39">
        <v>51.98</v>
      </c>
    </row>
    <row r="22052" spans="1:2" x14ac:dyDescent="0.3">
      <c r="A22052" s="38" t="s">
        <v>22334</v>
      </c>
      <c r="B22052" s="39">
        <v>190.43</v>
      </c>
    </row>
    <row r="22053" spans="1:2" x14ac:dyDescent="0.3">
      <c r="A22053" s="38" t="s">
        <v>22335</v>
      </c>
      <c r="B22053" s="39">
        <v>82.42</v>
      </c>
    </row>
    <row r="22054" spans="1:2" x14ac:dyDescent="0.3">
      <c r="A22054" s="38" t="s">
        <v>22336</v>
      </c>
      <c r="B22054" s="39">
        <v>64.540000000000006</v>
      </c>
    </row>
    <row r="22055" spans="1:2" x14ac:dyDescent="0.3">
      <c r="A22055" s="38" t="s">
        <v>22337</v>
      </c>
      <c r="B22055" s="39">
        <v>187.47</v>
      </c>
    </row>
    <row r="22056" spans="1:2" x14ac:dyDescent="0.3">
      <c r="A22056" s="38" t="s">
        <v>22338</v>
      </c>
      <c r="B22056" s="39">
        <v>79.459999999999994</v>
      </c>
    </row>
    <row r="22057" spans="1:2" x14ac:dyDescent="0.3">
      <c r="A22057" s="38" t="s">
        <v>22339</v>
      </c>
      <c r="B22057" s="39">
        <v>61.58</v>
      </c>
    </row>
    <row r="22058" spans="1:2" x14ac:dyDescent="0.3">
      <c r="A22058" s="38" t="s">
        <v>22340</v>
      </c>
      <c r="B22058" s="39">
        <v>188.63</v>
      </c>
    </row>
    <row r="22059" spans="1:2" x14ac:dyDescent="0.3">
      <c r="A22059" s="38" t="s">
        <v>22341</v>
      </c>
      <c r="B22059" s="39">
        <v>83.28</v>
      </c>
    </row>
    <row r="22060" spans="1:2" x14ac:dyDescent="0.3">
      <c r="A22060" s="38" t="s">
        <v>22342</v>
      </c>
      <c r="B22060" s="39">
        <v>67.44</v>
      </c>
    </row>
    <row r="22061" spans="1:2" x14ac:dyDescent="0.3">
      <c r="A22061" s="38" t="s">
        <v>22343</v>
      </c>
      <c r="B22061" s="39">
        <v>185.67</v>
      </c>
    </row>
    <row r="22062" spans="1:2" x14ac:dyDescent="0.3">
      <c r="A22062" s="38" t="s">
        <v>22344</v>
      </c>
      <c r="B22062" s="39">
        <v>80.319999999999993</v>
      </c>
    </row>
    <row r="22063" spans="1:2" x14ac:dyDescent="0.3">
      <c r="A22063" s="38" t="s">
        <v>22345</v>
      </c>
      <c r="B22063" s="39">
        <v>64.48</v>
      </c>
    </row>
    <row r="22064" spans="1:2" x14ac:dyDescent="0.3">
      <c r="A22064" s="38" t="s">
        <v>22346</v>
      </c>
      <c r="B22064" s="39">
        <v>369.11</v>
      </c>
    </row>
    <row r="22065" spans="1:2" x14ac:dyDescent="0.3">
      <c r="A22065" s="38" t="s">
        <v>22347</v>
      </c>
      <c r="B22065" s="39">
        <v>121.29</v>
      </c>
    </row>
    <row r="22066" spans="1:2" x14ac:dyDescent="0.3">
      <c r="A22066" s="38" t="s">
        <v>22348</v>
      </c>
      <c r="B22066" s="39">
        <v>93.34</v>
      </c>
    </row>
    <row r="22067" spans="1:2" x14ac:dyDescent="0.3">
      <c r="A22067" s="38" t="s">
        <v>22349</v>
      </c>
      <c r="B22067" s="39">
        <v>366.15</v>
      </c>
    </row>
    <row r="22068" spans="1:2" x14ac:dyDescent="0.3">
      <c r="A22068" s="38" t="s">
        <v>22350</v>
      </c>
      <c r="B22068" s="39">
        <v>118.33</v>
      </c>
    </row>
    <row r="22069" spans="1:2" x14ac:dyDescent="0.3">
      <c r="A22069" s="38" t="s">
        <v>22351</v>
      </c>
      <c r="B22069" s="39">
        <v>90.38</v>
      </c>
    </row>
    <row r="22070" spans="1:2" x14ac:dyDescent="0.3">
      <c r="A22070" s="38" t="s">
        <v>22352</v>
      </c>
      <c r="B22070" s="39">
        <v>3.43</v>
      </c>
    </row>
    <row r="22071" spans="1:2" x14ac:dyDescent="0.3">
      <c r="A22071" s="38" t="s">
        <v>22353</v>
      </c>
      <c r="B22071" s="39">
        <v>1.2</v>
      </c>
    </row>
    <row r="22072" spans="1:2" x14ac:dyDescent="0.3">
      <c r="A22072" s="38" t="s">
        <v>22354</v>
      </c>
      <c r="B22072" s="39">
        <v>3.43</v>
      </c>
    </row>
    <row r="22073" spans="1:2" x14ac:dyDescent="0.3">
      <c r="A22073" s="38" t="s">
        <v>22355</v>
      </c>
      <c r="B22073" s="39">
        <v>1.2</v>
      </c>
    </row>
    <row r="22074" spans="1:2" x14ac:dyDescent="0.3">
      <c r="A22074" s="38" t="s">
        <v>22356</v>
      </c>
      <c r="B22074" s="39">
        <v>71.61</v>
      </c>
    </row>
    <row r="22075" spans="1:2" x14ac:dyDescent="0.3">
      <c r="A22075" s="38" t="s">
        <v>22357</v>
      </c>
      <c r="B22075" s="39">
        <v>34.93</v>
      </c>
    </row>
    <row r="22076" spans="1:2" x14ac:dyDescent="0.3">
      <c r="A22076" s="38" t="s">
        <v>22358</v>
      </c>
      <c r="B22076" s="39">
        <v>30.48</v>
      </c>
    </row>
    <row r="22077" spans="1:2" x14ac:dyDescent="0.3">
      <c r="A22077" s="38" t="s">
        <v>22359</v>
      </c>
      <c r="B22077" s="39">
        <v>68.650000000000006</v>
      </c>
    </row>
    <row r="22078" spans="1:2" x14ac:dyDescent="0.3">
      <c r="A22078" s="38" t="s">
        <v>22360</v>
      </c>
      <c r="B22078" s="39">
        <v>31.97</v>
      </c>
    </row>
    <row r="22079" spans="1:2" x14ac:dyDescent="0.3">
      <c r="A22079" s="38" t="s">
        <v>22361</v>
      </c>
      <c r="B22079" s="39">
        <v>27.52</v>
      </c>
    </row>
    <row r="22080" spans="1:2" x14ac:dyDescent="0.3">
      <c r="A22080" s="38" t="s">
        <v>22362</v>
      </c>
      <c r="B22080" s="39">
        <v>120.61</v>
      </c>
    </row>
    <row r="22081" spans="1:2" x14ac:dyDescent="0.3">
      <c r="A22081" s="38" t="s">
        <v>22363</v>
      </c>
      <c r="B22081" s="39">
        <v>59.15</v>
      </c>
    </row>
    <row r="22082" spans="1:2" x14ac:dyDescent="0.3">
      <c r="A22082" s="38" t="s">
        <v>22364</v>
      </c>
      <c r="B22082" s="39">
        <v>48.63</v>
      </c>
    </row>
    <row r="22083" spans="1:2" x14ac:dyDescent="0.3">
      <c r="A22083" s="38" t="s">
        <v>22365</v>
      </c>
      <c r="B22083" s="39">
        <v>117.65</v>
      </c>
    </row>
    <row r="22084" spans="1:2" x14ac:dyDescent="0.3">
      <c r="A22084" s="38" t="s">
        <v>22366</v>
      </c>
      <c r="B22084" s="39">
        <v>56.19</v>
      </c>
    </row>
    <row r="22085" spans="1:2" x14ac:dyDescent="0.3">
      <c r="A22085" s="38" t="s">
        <v>22367</v>
      </c>
      <c r="B22085" s="39">
        <v>45.67</v>
      </c>
    </row>
    <row r="22086" spans="1:2" x14ac:dyDescent="0.3">
      <c r="A22086" s="38" t="s">
        <v>22368</v>
      </c>
      <c r="B22086" s="39">
        <v>251.81</v>
      </c>
    </row>
    <row r="22087" spans="1:2" x14ac:dyDescent="0.3">
      <c r="A22087" s="38" t="s">
        <v>22369</v>
      </c>
      <c r="B22087" s="39">
        <v>117.38</v>
      </c>
    </row>
    <row r="22088" spans="1:2" x14ac:dyDescent="0.3">
      <c r="A22088" s="38" t="s">
        <v>22370</v>
      </c>
      <c r="B22088" s="39">
        <v>92.65</v>
      </c>
    </row>
    <row r="22089" spans="1:2" x14ac:dyDescent="0.3">
      <c r="A22089" s="38" t="s">
        <v>22371</v>
      </c>
      <c r="B22089" s="39">
        <v>248.85</v>
      </c>
    </row>
    <row r="22090" spans="1:2" x14ac:dyDescent="0.3">
      <c r="A22090" s="38" t="s">
        <v>22372</v>
      </c>
      <c r="B22090" s="39">
        <v>114.42</v>
      </c>
    </row>
    <row r="22091" spans="1:2" x14ac:dyDescent="0.3">
      <c r="A22091" s="38" t="s">
        <v>22373</v>
      </c>
      <c r="B22091" s="39">
        <v>89.69</v>
      </c>
    </row>
    <row r="22092" spans="1:2" x14ac:dyDescent="0.3">
      <c r="A22092" s="38" t="s">
        <v>22374</v>
      </c>
      <c r="B22092" s="39">
        <v>327.92</v>
      </c>
    </row>
    <row r="22093" spans="1:2" x14ac:dyDescent="0.3">
      <c r="A22093" s="38" t="s">
        <v>22375</v>
      </c>
      <c r="B22093" s="39">
        <v>143.96</v>
      </c>
    </row>
    <row r="22094" spans="1:2" x14ac:dyDescent="0.3">
      <c r="A22094" s="38" t="s">
        <v>22376</v>
      </c>
      <c r="B22094" s="39">
        <v>111.16</v>
      </c>
    </row>
    <row r="22095" spans="1:2" x14ac:dyDescent="0.3">
      <c r="A22095" s="38" t="s">
        <v>22377</v>
      </c>
      <c r="B22095" s="39">
        <v>324.95999999999998</v>
      </c>
    </row>
    <row r="22096" spans="1:2" x14ac:dyDescent="0.3">
      <c r="A22096" s="38" t="s">
        <v>22378</v>
      </c>
      <c r="B22096" s="39">
        <v>141</v>
      </c>
    </row>
    <row r="22097" spans="1:2" x14ac:dyDescent="0.3">
      <c r="A22097" s="38" t="s">
        <v>22379</v>
      </c>
      <c r="B22097" s="39">
        <v>108.2</v>
      </c>
    </row>
    <row r="22098" spans="1:2" x14ac:dyDescent="0.3">
      <c r="A22098" s="38" t="s">
        <v>22380</v>
      </c>
      <c r="B22098" s="39">
        <v>574.70000000000005</v>
      </c>
    </row>
    <row r="22099" spans="1:2" x14ac:dyDescent="0.3">
      <c r="A22099" s="38" t="s">
        <v>22381</v>
      </c>
      <c r="B22099" s="39">
        <v>258.33999999999997</v>
      </c>
    </row>
    <row r="22100" spans="1:2" x14ac:dyDescent="0.3">
      <c r="A22100" s="38" t="s">
        <v>22382</v>
      </c>
      <c r="B22100" s="39">
        <v>198.67</v>
      </c>
    </row>
    <row r="22101" spans="1:2" x14ac:dyDescent="0.3">
      <c r="A22101" s="38" t="s">
        <v>22383</v>
      </c>
      <c r="B22101" s="39">
        <v>571.74</v>
      </c>
    </row>
    <row r="22102" spans="1:2" x14ac:dyDescent="0.3">
      <c r="A22102" s="38" t="s">
        <v>22384</v>
      </c>
      <c r="B22102" s="39">
        <v>255.38</v>
      </c>
    </row>
    <row r="22103" spans="1:2" x14ac:dyDescent="0.3">
      <c r="A22103" s="38" t="s">
        <v>22385</v>
      </c>
      <c r="B22103" s="39">
        <v>195.71</v>
      </c>
    </row>
    <row r="22104" spans="1:2" x14ac:dyDescent="0.3">
      <c r="A22104" s="38" t="s">
        <v>22386</v>
      </c>
      <c r="B22104" s="39">
        <v>603.07000000000005</v>
      </c>
    </row>
    <row r="22105" spans="1:2" x14ac:dyDescent="0.3">
      <c r="A22105" s="38" t="s">
        <v>22387</v>
      </c>
      <c r="B22105" s="39">
        <v>267.51</v>
      </c>
    </row>
    <row r="22106" spans="1:2" x14ac:dyDescent="0.3">
      <c r="A22106" s="38" t="s">
        <v>22388</v>
      </c>
      <c r="B22106" s="39">
        <v>204.85</v>
      </c>
    </row>
    <row r="22107" spans="1:2" x14ac:dyDescent="0.3">
      <c r="A22107" s="38" t="s">
        <v>22389</v>
      </c>
      <c r="B22107" s="39">
        <v>600.11</v>
      </c>
    </row>
    <row r="22108" spans="1:2" x14ac:dyDescent="0.3">
      <c r="A22108" s="38" t="s">
        <v>22390</v>
      </c>
      <c r="B22108" s="39">
        <v>264.55</v>
      </c>
    </row>
    <row r="22109" spans="1:2" x14ac:dyDescent="0.3">
      <c r="A22109" s="38" t="s">
        <v>22391</v>
      </c>
      <c r="B22109" s="39">
        <v>201.89</v>
      </c>
    </row>
    <row r="22110" spans="1:2" x14ac:dyDescent="0.3">
      <c r="A22110" s="38" t="s">
        <v>22392</v>
      </c>
      <c r="B22110" s="39">
        <v>638.84</v>
      </c>
    </row>
    <row r="22111" spans="1:2" x14ac:dyDescent="0.3">
      <c r="A22111" s="38" t="s">
        <v>22393</v>
      </c>
      <c r="B22111" s="39">
        <v>285.77999999999997</v>
      </c>
    </row>
    <row r="22112" spans="1:2" x14ac:dyDescent="0.3">
      <c r="A22112" s="38" t="s">
        <v>22394</v>
      </c>
      <c r="B22112" s="39">
        <v>219.18</v>
      </c>
    </row>
    <row r="22113" spans="1:2" x14ac:dyDescent="0.3">
      <c r="A22113" s="38" t="s">
        <v>22395</v>
      </c>
      <c r="B22113" s="39">
        <v>635.88</v>
      </c>
    </row>
    <row r="22114" spans="1:2" x14ac:dyDescent="0.3">
      <c r="A22114" s="38" t="s">
        <v>22396</v>
      </c>
      <c r="B22114" s="39">
        <v>282.82</v>
      </c>
    </row>
    <row r="22115" spans="1:2" x14ac:dyDescent="0.3">
      <c r="A22115" s="38" t="s">
        <v>22397</v>
      </c>
      <c r="B22115" s="39">
        <v>216.22</v>
      </c>
    </row>
    <row r="22116" spans="1:2" x14ac:dyDescent="0.3">
      <c r="A22116" s="38" t="s">
        <v>22398</v>
      </c>
      <c r="B22116" s="39">
        <v>108.99</v>
      </c>
    </row>
    <row r="22117" spans="1:2" x14ac:dyDescent="0.3">
      <c r="A22117" s="38" t="s">
        <v>22399</v>
      </c>
      <c r="B22117" s="39">
        <v>46.84</v>
      </c>
    </row>
    <row r="22118" spans="1:2" x14ac:dyDescent="0.3">
      <c r="A22118" s="38" t="s">
        <v>22400</v>
      </c>
      <c r="B22118" s="39">
        <v>38.26</v>
      </c>
    </row>
    <row r="22119" spans="1:2" x14ac:dyDescent="0.3">
      <c r="A22119" s="38" t="s">
        <v>22401</v>
      </c>
      <c r="B22119" s="39">
        <v>106.03</v>
      </c>
    </row>
    <row r="22120" spans="1:2" x14ac:dyDescent="0.3">
      <c r="A22120" s="38" t="s">
        <v>22402</v>
      </c>
      <c r="B22120" s="39">
        <v>43.88</v>
      </c>
    </row>
    <row r="22121" spans="1:2" x14ac:dyDescent="0.3">
      <c r="A22121" s="38" t="s">
        <v>22403</v>
      </c>
      <c r="B22121" s="39">
        <v>35.299999999999997</v>
      </c>
    </row>
    <row r="22122" spans="1:2" x14ac:dyDescent="0.3">
      <c r="A22122" s="38" t="s">
        <v>22404</v>
      </c>
      <c r="B22122" s="39">
        <v>120.75</v>
      </c>
    </row>
    <row r="22123" spans="1:2" x14ac:dyDescent="0.3">
      <c r="A22123" s="38" t="s">
        <v>22405</v>
      </c>
      <c r="B22123" s="39">
        <v>49.77</v>
      </c>
    </row>
    <row r="22124" spans="1:2" x14ac:dyDescent="0.3">
      <c r="A22124" s="38" t="s">
        <v>22406</v>
      </c>
      <c r="B22124" s="39">
        <v>39.979999999999997</v>
      </c>
    </row>
    <row r="22125" spans="1:2" x14ac:dyDescent="0.3">
      <c r="A22125" s="38" t="s">
        <v>22407</v>
      </c>
      <c r="B22125" s="39">
        <v>117.79</v>
      </c>
    </row>
    <row r="22126" spans="1:2" x14ac:dyDescent="0.3">
      <c r="A22126" s="38" t="s">
        <v>22408</v>
      </c>
      <c r="B22126" s="39">
        <v>46.81</v>
      </c>
    </row>
    <row r="22127" spans="1:2" x14ac:dyDescent="0.3">
      <c r="A22127" s="38" t="s">
        <v>22409</v>
      </c>
      <c r="B22127" s="39">
        <v>37.020000000000003</v>
      </c>
    </row>
    <row r="22128" spans="1:2" x14ac:dyDescent="0.3">
      <c r="A22128" s="38" t="s">
        <v>22410</v>
      </c>
      <c r="B22128" s="39">
        <v>148.91999999999999</v>
      </c>
    </row>
    <row r="22129" spans="1:2" x14ac:dyDescent="0.3">
      <c r="A22129" s="38" t="s">
        <v>22411</v>
      </c>
      <c r="B22129" s="39">
        <v>66.77</v>
      </c>
    </row>
    <row r="22130" spans="1:2" x14ac:dyDescent="0.3">
      <c r="A22130" s="38" t="s">
        <v>22412</v>
      </c>
      <c r="B22130" s="39">
        <v>54.93</v>
      </c>
    </row>
    <row r="22131" spans="1:2" x14ac:dyDescent="0.3">
      <c r="A22131" s="38" t="s">
        <v>22413</v>
      </c>
      <c r="B22131" s="39">
        <v>145.96</v>
      </c>
    </row>
    <row r="22132" spans="1:2" x14ac:dyDescent="0.3">
      <c r="A22132" s="38" t="s">
        <v>22414</v>
      </c>
      <c r="B22132" s="39">
        <v>63.81</v>
      </c>
    </row>
    <row r="22133" spans="1:2" x14ac:dyDescent="0.3">
      <c r="A22133" s="38" t="s">
        <v>22415</v>
      </c>
      <c r="B22133" s="39">
        <v>51.97</v>
      </c>
    </row>
    <row r="22134" spans="1:2" x14ac:dyDescent="0.3">
      <c r="A22134" s="38" t="s">
        <v>22416</v>
      </c>
      <c r="B22134" s="39">
        <v>278.13</v>
      </c>
    </row>
    <row r="22135" spans="1:2" x14ac:dyDescent="0.3">
      <c r="A22135" s="38" t="s">
        <v>22417</v>
      </c>
      <c r="B22135" s="39">
        <v>115.47</v>
      </c>
    </row>
    <row r="22136" spans="1:2" x14ac:dyDescent="0.3">
      <c r="A22136" s="38" t="s">
        <v>22418</v>
      </c>
      <c r="B22136" s="39">
        <v>92.53</v>
      </c>
    </row>
    <row r="22137" spans="1:2" x14ac:dyDescent="0.3">
      <c r="A22137" s="38" t="s">
        <v>22419</v>
      </c>
      <c r="B22137" s="39">
        <v>275.17</v>
      </c>
    </row>
    <row r="22138" spans="1:2" x14ac:dyDescent="0.3">
      <c r="A22138" s="38" t="s">
        <v>22420</v>
      </c>
      <c r="B22138" s="39">
        <v>112.51</v>
      </c>
    </row>
    <row r="22139" spans="1:2" x14ac:dyDescent="0.3">
      <c r="A22139" s="38" t="s">
        <v>22421</v>
      </c>
      <c r="B22139" s="39">
        <v>89.57</v>
      </c>
    </row>
    <row r="22140" spans="1:2" x14ac:dyDescent="0.3">
      <c r="A22140" s="38" t="s">
        <v>22422</v>
      </c>
      <c r="B22140" s="39">
        <v>64.55</v>
      </c>
    </row>
    <row r="22141" spans="1:2" x14ac:dyDescent="0.3">
      <c r="A22141" s="38" t="s">
        <v>22423</v>
      </c>
      <c r="B22141" s="39">
        <v>34.22</v>
      </c>
    </row>
    <row r="22142" spans="1:2" x14ac:dyDescent="0.3">
      <c r="A22142" s="38" t="s">
        <v>22424</v>
      </c>
      <c r="B22142" s="39">
        <v>28.29</v>
      </c>
    </row>
    <row r="22143" spans="1:2" x14ac:dyDescent="0.3">
      <c r="A22143" s="38" t="s">
        <v>22425</v>
      </c>
      <c r="B22143" s="39">
        <v>61.59</v>
      </c>
    </row>
    <row r="22144" spans="1:2" x14ac:dyDescent="0.3">
      <c r="A22144" s="38" t="s">
        <v>22426</v>
      </c>
      <c r="B22144" s="39">
        <v>31.26</v>
      </c>
    </row>
    <row r="22145" spans="1:2" x14ac:dyDescent="0.3">
      <c r="A22145" s="38" t="s">
        <v>22427</v>
      </c>
      <c r="B22145" s="39">
        <v>25.33</v>
      </c>
    </row>
    <row r="22146" spans="1:2" x14ac:dyDescent="0.3">
      <c r="A22146" s="38" t="s">
        <v>22428</v>
      </c>
      <c r="B22146" s="39">
        <v>10.199999999999999</v>
      </c>
    </row>
    <row r="22147" spans="1:2" x14ac:dyDescent="0.3">
      <c r="A22147" s="38" t="s">
        <v>22429</v>
      </c>
      <c r="B22147" s="39">
        <v>6.8</v>
      </c>
    </row>
    <row r="22148" spans="1:2" x14ac:dyDescent="0.3">
      <c r="A22148" s="38" t="s">
        <v>22430</v>
      </c>
      <c r="B22148" s="39">
        <v>10.199999999999999</v>
      </c>
    </row>
    <row r="22149" spans="1:2" x14ac:dyDescent="0.3">
      <c r="A22149" s="38" t="s">
        <v>22431</v>
      </c>
      <c r="B22149" s="39">
        <v>6.8</v>
      </c>
    </row>
    <row r="22150" spans="1:2" x14ac:dyDescent="0.3">
      <c r="A22150" s="38" t="s">
        <v>22432</v>
      </c>
      <c r="B22150" s="39">
        <v>21.94</v>
      </c>
    </row>
    <row r="22151" spans="1:2" x14ac:dyDescent="0.3">
      <c r="A22151" s="38" t="s">
        <v>22433</v>
      </c>
      <c r="B22151" s="39">
        <v>14.63</v>
      </c>
    </row>
    <row r="22152" spans="1:2" x14ac:dyDescent="0.3">
      <c r="A22152" s="38" t="s">
        <v>22434</v>
      </c>
      <c r="B22152" s="39">
        <v>21.94</v>
      </c>
    </row>
    <row r="22153" spans="1:2" x14ac:dyDescent="0.3">
      <c r="A22153" s="38" t="s">
        <v>22435</v>
      </c>
      <c r="B22153" s="39">
        <v>14.63</v>
      </c>
    </row>
    <row r="22154" spans="1:2" x14ac:dyDescent="0.3">
      <c r="A22154" s="38" t="s">
        <v>22436</v>
      </c>
      <c r="B22154" s="39">
        <v>0.94</v>
      </c>
    </row>
    <row r="22155" spans="1:2" x14ac:dyDescent="0.3">
      <c r="A22155" s="38" t="s">
        <v>22437</v>
      </c>
      <c r="B22155" s="39">
        <v>0.63</v>
      </c>
    </row>
    <row r="22156" spans="1:2" x14ac:dyDescent="0.3">
      <c r="A22156" s="38" t="s">
        <v>22438</v>
      </c>
      <c r="B22156" s="39">
        <v>0.94</v>
      </c>
    </row>
    <row r="22157" spans="1:2" x14ac:dyDescent="0.3">
      <c r="A22157" s="38" t="s">
        <v>22439</v>
      </c>
      <c r="B22157" s="39">
        <v>0.63</v>
      </c>
    </row>
    <row r="22158" spans="1:2" x14ac:dyDescent="0.3">
      <c r="A22158" s="38" t="s">
        <v>22440</v>
      </c>
      <c r="B22158" s="39">
        <v>3.6</v>
      </c>
    </row>
    <row r="22159" spans="1:2" x14ac:dyDescent="0.3">
      <c r="A22159" s="38" t="s">
        <v>22441</v>
      </c>
      <c r="B22159" s="39">
        <v>2.4</v>
      </c>
    </row>
    <row r="22160" spans="1:2" x14ac:dyDescent="0.3">
      <c r="A22160" s="38" t="s">
        <v>22442</v>
      </c>
      <c r="B22160" s="39">
        <v>3.6</v>
      </c>
    </row>
    <row r="22161" spans="1:2" x14ac:dyDescent="0.3">
      <c r="A22161" s="38" t="s">
        <v>22443</v>
      </c>
      <c r="B22161" s="39">
        <v>2.4</v>
      </c>
    </row>
    <row r="22162" spans="1:2" x14ac:dyDescent="0.3">
      <c r="A22162" s="38" t="s">
        <v>22444</v>
      </c>
      <c r="B22162" s="39">
        <v>0.88</v>
      </c>
    </row>
    <row r="22163" spans="1:2" x14ac:dyDescent="0.3">
      <c r="A22163" s="38" t="s">
        <v>22445</v>
      </c>
      <c r="B22163" s="39">
        <v>0.63</v>
      </c>
    </row>
    <row r="22164" spans="1:2" x14ac:dyDescent="0.3">
      <c r="A22164" s="38" t="s">
        <v>22446</v>
      </c>
      <c r="B22164" s="39">
        <v>0.88</v>
      </c>
    </row>
    <row r="22165" spans="1:2" x14ac:dyDescent="0.3">
      <c r="A22165" s="38" t="s">
        <v>22447</v>
      </c>
      <c r="B22165" s="39">
        <v>0.63</v>
      </c>
    </row>
    <row r="22166" spans="1:2" x14ac:dyDescent="0.3">
      <c r="A22166" s="38" t="s">
        <v>22448</v>
      </c>
      <c r="B22166" s="39">
        <v>2.2999999999999998</v>
      </c>
    </row>
    <row r="22167" spans="1:2" x14ac:dyDescent="0.3">
      <c r="A22167" s="38" t="s">
        <v>22449</v>
      </c>
      <c r="B22167" s="39">
        <v>0.86</v>
      </c>
    </row>
    <row r="22168" spans="1:2" x14ac:dyDescent="0.3">
      <c r="A22168" s="38" t="s">
        <v>22450</v>
      </c>
      <c r="B22168" s="39">
        <v>2.2999999999999998</v>
      </c>
    </row>
    <row r="22169" spans="1:2" x14ac:dyDescent="0.3">
      <c r="A22169" s="38" t="s">
        <v>22451</v>
      </c>
      <c r="B22169" s="39">
        <v>0.86</v>
      </c>
    </row>
    <row r="22170" spans="1:2" x14ac:dyDescent="0.3">
      <c r="A22170" s="38" t="s">
        <v>22452</v>
      </c>
      <c r="B22170" s="39">
        <v>398.36</v>
      </c>
    </row>
    <row r="22171" spans="1:2" x14ac:dyDescent="0.3">
      <c r="A22171" s="38" t="s">
        <v>22453</v>
      </c>
      <c r="B22171" s="39">
        <v>71.53</v>
      </c>
    </row>
    <row r="22172" spans="1:2" x14ac:dyDescent="0.3">
      <c r="A22172" s="38" t="s">
        <v>22454</v>
      </c>
      <c r="B22172" s="39">
        <v>53</v>
      </c>
    </row>
    <row r="22173" spans="1:2" x14ac:dyDescent="0.3">
      <c r="A22173" s="38" t="s">
        <v>22455</v>
      </c>
      <c r="B22173" s="39">
        <v>395.4</v>
      </c>
    </row>
    <row r="22174" spans="1:2" x14ac:dyDescent="0.3">
      <c r="A22174" s="38" t="s">
        <v>22456</v>
      </c>
      <c r="B22174" s="39">
        <v>68.569999999999993</v>
      </c>
    </row>
    <row r="22175" spans="1:2" x14ac:dyDescent="0.3">
      <c r="A22175" s="38" t="s">
        <v>22457</v>
      </c>
      <c r="B22175" s="39">
        <v>50.04</v>
      </c>
    </row>
    <row r="22176" spans="1:2" x14ac:dyDescent="0.3">
      <c r="A22176" s="38" t="s">
        <v>22458</v>
      </c>
      <c r="B22176" s="39">
        <v>2.0499999999999998</v>
      </c>
    </row>
    <row r="22177" spans="1:2" x14ac:dyDescent="0.3">
      <c r="A22177" s="38" t="s">
        <v>22459</v>
      </c>
      <c r="B22177" s="39">
        <v>0.64</v>
      </c>
    </row>
    <row r="22178" spans="1:2" x14ac:dyDescent="0.3">
      <c r="A22178" s="38" t="s">
        <v>22460</v>
      </c>
      <c r="B22178" s="39">
        <v>2.0499999999999998</v>
      </c>
    </row>
    <row r="22179" spans="1:2" x14ac:dyDescent="0.3">
      <c r="A22179" s="38" t="s">
        <v>22461</v>
      </c>
      <c r="B22179" s="39">
        <v>0.64</v>
      </c>
    </row>
    <row r="22180" spans="1:2" x14ac:dyDescent="0.3">
      <c r="A22180" s="38" t="s">
        <v>22462</v>
      </c>
      <c r="B22180" s="39">
        <v>0.96</v>
      </c>
    </row>
    <row r="22181" spans="1:2" x14ac:dyDescent="0.3">
      <c r="A22181" s="38" t="s">
        <v>22463</v>
      </c>
      <c r="B22181" s="39">
        <v>0.23</v>
      </c>
    </row>
    <row r="22182" spans="1:2" x14ac:dyDescent="0.3">
      <c r="A22182" s="38" t="s">
        <v>22464</v>
      </c>
      <c r="B22182" s="39">
        <v>0.96</v>
      </c>
    </row>
    <row r="22183" spans="1:2" x14ac:dyDescent="0.3">
      <c r="A22183" s="38" t="s">
        <v>22465</v>
      </c>
      <c r="B22183" s="39">
        <v>0.23</v>
      </c>
    </row>
    <row r="22184" spans="1:2" x14ac:dyDescent="0.3">
      <c r="A22184" s="38" t="s">
        <v>22466</v>
      </c>
      <c r="B22184" s="39">
        <v>3974</v>
      </c>
    </row>
    <row r="22185" spans="1:2" x14ac:dyDescent="0.3">
      <c r="A22185" s="38" t="s">
        <v>22467</v>
      </c>
      <c r="B22185" s="39">
        <v>3852</v>
      </c>
    </row>
    <row r="22186" spans="1:2" x14ac:dyDescent="0.3">
      <c r="A22186" s="38" t="s">
        <v>22468</v>
      </c>
      <c r="B22186" s="39">
        <v>5.49</v>
      </c>
    </row>
    <row r="22187" spans="1:2" x14ac:dyDescent="0.3">
      <c r="A22187" s="38" t="s">
        <v>22469</v>
      </c>
      <c r="B22187" s="39">
        <v>3.92</v>
      </c>
    </row>
    <row r="22188" spans="1:2" x14ac:dyDescent="0.3">
      <c r="A22188" s="38" t="s">
        <v>22470</v>
      </c>
      <c r="B22188" s="39">
        <v>5.49</v>
      </c>
    </row>
    <row r="22189" spans="1:2" x14ac:dyDescent="0.3">
      <c r="A22189" s="38" t="s">
        <v>22471</v>
      </c>
      <c r="B22189" s="39">
        <v>3.92</v>
      </c>
    </row>
    <row r="22190" spans="1:2" x14ac:dyDescent="0.3">
      <c r="A22190" s="38" t="s">
        <v>22472</v>
      </c>
      <c r="B22190" s="39">
        <v>73.58</v>
      </c>
    </row>
    <row r="22191" spans="1:2" x14ac:dyDescent="0.3">
      <c r="A22191" s="38" t="s">
        <v>22473</v>
      </c>
      <c r="B22191" s="39">
        <v>39.46</v>
      </c>
    </row>
    <row r="22192" spans="1:2" x14ac:dyDescent="0.3">
      <c r="A22192" s="38" t="s">
        <v>22474</v>
      </c>
      <c r="B22192" s="39">
        <v>34.299999999999997</v>
      </c>
    </row>
    <row r="22193" spans="1:2" x14ac:dyDescent="0.3">
      <c r="A22193" s="38" t="s">
        <v>22475</v>
      </c>
      <c r="B22193" s="39">
        <v>70.62</v>
      </c>
    </row>
    <row r="22194" spans="1:2" x14ac:dyDescent="0.3">
      <c r="A22194" s="38" t="s">
        <v>22476</v>
      </c>
      <c r="B22194" s="39">
        <v>36.5</v>
      </c>
    </row>
    <row r="22195" spans="1:2" x14ac:dyDescent="0.3">
      <c r="A22195" s="38" t="s">
        <v>22477</v>
      </c>
      <c r="B22195" s="39">
        <v>31.34</v>
      </c>
    </row>
    <row r="22196" spans="1:2" x14ac:dyDescent="0.3">
      <c r="A22196" s="38" t="s">
        <v>22478</v>
      </c>
      <c r="B22196" s="39">
        <v>85.97</v>
      </c>
    </row>
    <row r="22197" spans="1:2" x14ac:dyDescent="0.3">
      <c r="A22197" s="38" t="s">
        <v>22479</v>
      </c>
      <c r="B22197" s="39">
        <v>44.5</v>
      </c>
    </row>
    <row r="22198" spans="1:2" x14ac:dyDescent="0.3">
      <c r="A22198" s="38" t="s">
        <v>22480</v>
      </c>
      <c r="B22198" s="39">
        <v>38.119999999999997</v>
      </c>
    </row>
    <row r="22199" spans="1:2" x14ac:dyDescent="0.3">
      <c r="A22199" s="38" t="s">
        <v>22481</v>
      </c>
      <c r="B22199" s="39">
        <v>83.01</v>
      </c>
    </row>
    <row r="22200" spans="1:2" x14ac:dyDescent="0.3">
      <c r="A22200" s="38" t="s">
        <v>22482</v>
      </c>
      <c r="B22200" s="39">
        <v>41.54</v>
      </c>
    </row>
    <row r="22201" spans="1:2" x14ac:dyDescent="0.3">
      <c r="A22201" s="38" t="s">
        <v>22483</v>
      </c>
      <c r="B22201" s="39">
        <v>35.159999999999997</v>
      </c>
    </row>
    <row r="22202" spans="1:2" x14ac:dyDescent="0.3">
      <c r="A22202" s="38" t="s">
        <v>22484</v>
      </c>
      <c r="B22202" s="39">
        <v>88.32</v>
      </c>
    </row>
    <row r="22203" spans="1:2" x14ac:dyDescent="0.3">
      <c r="A22203" s="38" t="s">
        <v>22485</v>
      </c>
      <c r="B22203" s="39">
        <v>47.51</v>
      </c>
    </row>
    <row r="22204" spans="1:2" x14ac:dyDescent="0.3">
      <c r="A22204" s="38" t="s">
        <v>22486</v>
      </c>
      <c r="B22204" s="39">
        <v>40.89</v>
      </c>
    </row>
    <row r="22205" spans="1:2" x14ac:dyDescent="0.3">
      <c r="A22205" s="38" t="s">
        <v>22487</v>
      </c>
      <c r="B22205" s="39">
        <v>85.36</v>
      </c>
    </row>
    <row r="22206" spans="1:2" x14ac:dyDescent="0.3">
      <c r="A22206" s="38" t="s">
        <v>22488</v>
      </c>
      <c r="B22206" s="39">
        <v>44.55</v>
      </c>
    </row>
    <row r="22207" spans="1:2" x14ac:dyDescent="0.3">
      <c r="A22207" s="38" t="s">
        <v>22489</v>
      </c>
      <c r="B22207" s="39">
        <v>37.93</v>
      </c>
    </row>
    <row r="22208" spans="1:2" x14ac:dyDescent="0.3">
      <c r="A22208" s="38" t="s">
        <v>22490</v>
      </c>
      <c r="B22208" s="39">
        <v>85.93</v>
      </c>
    </row>
    <row r="22209" spans="1:2" x14ac:dyDescent="0.3">
      <c r="A22209" s="38" t="s">
        <v>22491</v>
      </c>
      <c r="B22209" s="39">
        <v>43.46</v>
      </c>
    </row>
    <row r="22210" spans="1:2" x14ac:dyDescent="0.3">
      <c r="A22210" s="38" t="s">
        <v>22492</v>
      </c>
      <c r="B22210" s="39">
        <v>37.090000000000003</v>
      </c>
    </row>
    <row r="22211" spans="1:2" x14ac:dyDescent="0.3">
      <c r="A22211" s="38" t="s">
        <v>22493</v>
      </c>
      <c r="B22211" s="39">
        <v>82.97</v>
      </c>
    </row>
    <row r="22212" spans="1:2" x14ac:dyDescent="0.3">
      <c r="A22212" s="38" t="s">
        <v>22494</v>
      </c>
      <c r="B22212" s="39">
        <v>40.5</v>
      </c>
    </row>
    <row r="22213" spans="1:2" x14ac:dyDescent="0.3">
      <c r="A22213" s="38" t="s">
        <v>22495</v>
      </c>
      <c r="B22213" s="39">
        <v>34.130000000000003</v>
      </c>
    </row>
    <row r="22214" spans="1:2" x14ac:dyDescent="0.3">
      <c r="A22214" s="38" t="s">
        <v>22496</v>
      </c>
      <c r="B22214" s="39">
        <v>93.06</v>
      </c>
    </row>
    <row r="22215" spans="1:2" x14ac:dyDescent="0.3">
      <c r="A22215" s="38" t="s">
        <v>22497</v>
      </c>
      <c r="B22215" s="39">
        <v>50.35</v>
      </c>
    </row>
    <row r="22216" spans="1:2" x14ac:dyDescent="0.3">
      <c r="A22216" s="38" t="s">
        <v>22498</v>
      </c>
      <c r="B22216" s="39">
        <v>43.26</v>
      </c>
    </row>
    <row r="22217" spans="1:2" x14ac:dyDescent="0.3">
      <c r="A22217" s="38" t="s">
        <v>22499</v>
      </c>
      <c r="B22217" s="39">
        <v>90.1</v>
      </c>
    </row>
    <row r="22218" spans="1:2" x14ac:dyDescent="0.3">
      <c r="A22218" s="38" t="s">
        <v>22500</v>
      </c>
      <c r="B22218" s="39">
        <v>47.39</v>
      </c>
    </row>
    <row r="22219" spans="1:2" x14ac:dyDescent="0.3">
      <c r="A22219" s="38" t="s">
        <v>22501</v>
      </c>
      <c r="B22219" s="39">
        <v>40.299999999999997</v>
      </c>
    </row>
    <row r="22220" spans="1:2" x14ac:dyDescent="0.3">
      <c r="A22220" s="38" t="s">
        <v>22502</v>
      </c>
      <c r="B22220" s="39">
        <v>45.79</v>
      </c>
    </row>
    <row r="22221" spans="1:2" x14ac:dyDescent="0.3">
      <c r="A22221" s="38" t="s">
        <v>22503</v>
      </c>
      <c r="B22221" s="39">
        <v>31.97</v>
      </c>
    </row>
    <row r="22222" spans="1:2" x14ac:dyDescent="0.3">
      <c r="A22222" s="38" t="s">
        <v>22504</v>
      </c>
      <c r="B22222" s="39">
        <v>29.6</v>
      </c>
    </row>
    <row r="22223" spans="1:2" x14ac:dyDescent="0.3">
      <c r="A22223" s="38" t="s">
        <v>22505</v>
      </c>
      <c r="B22223" s="39">
        <v>42.83</v>
      </c>
    </row>
    <row r="22224" spans="1:2" x14ac:dyDescent="0.3">
      <c r="A22224" s="38" t="s">
        <v>22506</v>
      </c>
      <c r="B22224" s="39">
        <v>29.01</v>
      </c>
    </row>
    <row r="22225" spans="1:2" x14ac:dyDescent="0.3">
      <c r="A22225" s="38" t="s">
        <v>22507</v>
      </c>
      <c r="B22225" s="39">
        <v>26.64</v>
      </c>
    </row>
    <row r="22226" spans="1:2" x14ac:dyDescent="0.3">
      <c r="A22226" s="38" t="s">
        <v>22508</v>
      </c>
      <c r="B22226" s="39">
        <v>93.06</v>
      </c>
    </row>
    <row r="22227" spans="1:2" x14ac:dyDescent="0.3">
      <c r="A22227" s="38" t="s">
        <v>22509</v>
      </c>
      <c r="B22227" s="39">
        <v>50.35</v>
      </c>
    </row>
    <row r="22228" spans="1:2" x14ac:dyDescent="0.3">
      <c r="A22228" s="38" t="s">
        <v>22510</v>
      </c>
      <c r="B22228" s="39">
        <v>43.26</v>
      </c>
    </row>
    <row r="22229" spans="1:2" x14ac:dyDescent="0.3">
      <c r="A22229" s="38" t="s">
        <v>22511</v>
      </c>
      <c r="B22229" s="39">
        <v>90.1</v>
      </c>
    </row>
    <row r="22230" spans="1:2" x14ac:dyDescent="0.3">
      <c r="A22230" s="38" t="s">
        <v>22512</v>
      </c>
      <c r="B22230" s="39">
        <v>47.39</v>
      </c>
    </row>
    <row r="22231" spans="1:2" x14ac:dyDescent="0.3">
      <c r="A22231" s="38" t="s">
        <v>22513</v>
      </c>
      <c r="B22231" s="39">
        <v>40.299999999999997</v>
      </c>
    </row>
    <row r="22232" spans="1:2" x14ac:dyDescent="0.3">
      <c r="A22232" s="38" t="s">
        <v>22514</v>
      </c>
      <c r="B22232" s="39">
        <v>24.89</v>
      </c>
    </row>
    <row r="22233" spans="1:2" x14ac:dyDescent="0.3">
      <c r="A22233" s="38" t="s">
        <v>22515</v>
      </c>
      <c r="B22233" s="39">
        <v>8.0399999999999991</v>
      </c>
    </row>
    <row r="22234" spans="1:2" x14ac:dyDescent="0.3">
      <c r="A22234" s="38" t="s">
        <v>22516</v>
      </c>
      <c r="B22234" s="39">
        <v>24.89</v>
      </c>
    </row>
    <row r="22235" spans="1:2" x14ac:dyDescent="0.3">
      <c r="A22235" s="38" t="s">
        <v>22517</v>
      </c>
      <c r="B22235" s="39">
        <v>8.0399999999999991</v>
      </c>
    </row>
    <row r="22236" spans="1:2" x14ac:dyDescent="0.3">
      <c r="A22236" s="38" t="s">
        <v>22518</v>
      </c>
      <c r="B22236" s="39">
        <v>213.4</v>
      </c>
    </row>
    <row r="22237" spans="1:2" x14ac:dyDescent="0.3">
      <c r="A22237" s="38" t="s">
        <v>22519</v>
      </c>
      <c r="B22237" s="39">
        <v>137.15</v>
      </c>
    </row>
    <row r="22238" spans="1:2" x14ac:dyDescent="0.3">
      <c r="A22238" s="38" t="s">
        <v>22520</v>
      </c>
      <c r="B22238" s="39">
        <v>132.97</v>
      </c>
    </row>
    <row r="22239" spans="1:2" x14ac:dyDescent="0.3">
      <c r="A22239" s="38" t="s">
        <v>22521</v>
      </c>
      <c r="B22239" s="39">
        <v>202.84</v>
      </c>
    </row>
    <row r="22240" spans="1:2" x14ac:dyDescent="0.3">
      <c r="A22240" s="38" t="s">
        <v>22522</v>
      </c>
      <c r="B22240" s="39">
        <v>126.59</v>
      </c>
    </row>
    <row r="22241" spans="1:2" x14ac:dyDescent="0.3">
      <c r="A22241" s="38" t="s">
        <v>22523</v>
      </c>
      <c r="B22241" s="39">
        <v>122.41</v>
      </c>
    </row>
    <row r="22242" spans="1:2" x14ac:dyDescent="0.3">
      <c r="A22242" s="38" t="s">
        <v>22524</v>
      </c>
      <c r="B22242" s="39">
        <v>2471.6799999999998</v>
      </c>
    </row>
    <row r="22243" spans="1:2" x14ac:dyDescent="0.3">
      <c r="A22243" s="38" t="s">
        <v>22525</v>
      </c>
      <c r="B22243" s="39">
        <v>1026.18</v>
      </c>
    </row>
    <row r="22244" spans="1:2" x14ac:dyDescent="0.3">
      <c r="A22244" s="38" t="s">
        <v>22526</v>
      </c>
      <c r="B22244" s="39">
        <v>740.3</v>
      </c>
    </row>
    <row r="22245" spans="1:2" x14ac:dyDescent="0.3">
      <c r="A22245" s="38" t="s">
        <v>22527</v>
      </c>
      <c r="B22245" s="39">
        <v>2412.42</v>
      </c>
    </row>
    <row r="22246" spans="1:2" x14ac:dyDescent="0.3">
      <c r="A22246" s="38" t="s">
        <v>22528</v>
      </c>
      <c r="B22246" s="39">
        <v>966.92</v>
      </c>
    </row>
    <row r="22247" spans="1:2" x14ac:dyDescent="0.3">
      <c r="A22247" s="38" t="s">
        <v>22529</v>
      </c>
      <c r="B22247" s="39">
        <v>681.04</v>
      </c>
    </row>
    <row r="22248" spans="1:2" x14ac:dyDescent="0.3">
      <c r="A22248" s="38" t="s">
        <v>22530</v>
      </c>
      <c r="B22248" s="39">
        <v>423.96</v>
      </c>
    </row>
    <row r="22249" spans="1:2" x14ac:dyDescent="0.3">
      <c r="A22249" s="38" t="s">
        <v>22531</v>
      </c>
      <c r="B22249" s="39">
        <v>186.27</v>
      </c>
    </row>
    <row r="22250" spans="1:2" x14ac:dyDescent="0.3">
      <c r="A22250" s="38" t="s">
        <v>22532</v>
      </c>
      <c r="B22250" s="39">
        <v>141.44999999999999</v>
      </c>
    </row>
    <row r="22251" spans="1:2" x14ac:dyDescent="0.3">
      <c r="A22251" s="38" t="s">
        <v>22533</v>
      </c>
      <c r="B22251" s="39">
        <v>406.64</v>
      </c>
    </row>
    <row r="22252" spans="1:2" x14ac:dyDescent="0.3">
      <c r="A22252" s="38" t="s">
        <v>22534</v>
      </c>
      <c r="B22252" s="39">
        <v>168.95</v>
      </c>
    </row>
    <row r="22253" spans="1:2" x14ac:dyDescent="0.3">
      <c r="A22253" s="38" t="s">
        <v>22535</v>
      </c>
      <c r="B22253" s="39">
        <v>124.13</v>
      </c>
    </row>
    <row r="22254" spans="1:2" x14ac:dyDescent="0.3">
      <c r="A22254" s="38" t="s">
        <v>22536</v>
      </c>
      <c r="B22254" s="39">
        <v>151.88</v>
      </c>
    </row>
    <row r="22255" spans="1:2" x14ac:dyDescent="0.3">
      <c r="A22255" s="38" t="s">
        <v>22537</v>
      </c>
      <c r="B22255" s="39">
        <v>32.85</v>
      </c>
    </row>
    <row r="22256" spans="1:2" x14ac:dyDescent="0.3">
      <c r="A22256" s="38" t="s">
        <v>22538</v>
      </c>
      <c r="B22256" s="39">
        <v>148.91999999999999</v>
      </c>
    </row>
    <row r="22257" spans="1:2" x14ac:dyDescent="0.3">
      <c r="A22257" s="38" t="s">
        <v>22539</v>
      </c>
      <c r="B22257" s="39">
        <v>29.89</v>
      </c>
    </row>
    <row r="22258" spans="1:2" x14ac:dyDescent="0.3">
      <c r="A22258" s="38" t="s">
        <v>22540</v>
      </c>
      <c r="B22258" s="39">
        <v>99.54</v>
      </c>
    </row>
    <row r="22259" spans="1:2" x14ac:dyDescent="0.3">
      <c r="A22259" s="38" t="s">
        <v>22541</v>
      </c>
      <c r="B22259" s="39">
        <v>62.09</v>
      </c>
    </row>
    <row r="22260" spans="1:2" x14ac:dyDescent="0.3">
      <c r="A22260" s="38" t="s">
        <v>22542</v>
      </c>
      <c r="B22260" s="39">
        <v>57.47</v>
      </c>
    </row>
    <row r="22261" spans="1:2" x14ac:dyDescent="0.3">
      <c r="A22261" s="38" t="s">
        <v>22543</v>
      </c>
      <c r="B22261" s="39">
        <v>93.62</v>
      </c>
    </row>
    <row r="22262" spans="1:2" x14ac:dyDescent="0.3">
      <c r="A22262" s="38" t="s">
        <v>22544</v>
      </c>
      <c r="B22262" s="39">
        <v>56.17</v>
      </c>
    </row>
    <row r="22263" spans="1:2" x14ac:dyDescent="0.3">
      <c r="A22263" s="38" t="s">
        <v>22545</v>
      </c>
      <c r="B22263" s="39">
        <v>51.55</v>
      </c>
    </row>
    <row r="22264" spans="1:2" x14ac:dyDescent="0.3">
      <c r="A22264" s="38" t="s">
        <v>22546</v>
      </c>
      <c r="B22264" s="39">
        <v>44.39</v>
      </c>
    </row>
    <row r="22265" spans="1:2" x14ac:dyDescent="0.3">
      <c r="A22265" s="38" t="s">
        <v>22547</v>
      </c>
      <c r="B22265" s="39">
        <v>12.99</v>
      </c>
    </row>
    <row r="22266" spans="1:2" x14ac:dyDescent="0.3">
      <c r="A22266" s="38" t="s">
        <v>22548</v>
      </c>
      <c r="B22266" s="39">
        <v>8.8800000000000008</v>
      </c>
    </row>
    <row r="22267" spans="1:2" x14ac:dyDescent="0.3">
      <c r="A22267" s="38" t="s">
        <v>22549</v>
      </c>
      <c r="B22267" s="39">
        <v>44.39</v>
      </c>
    </row>
    <row r="22268" spans="1:2" x14ac:dyDescent="0.3">
      <c r="A22268" s="38" t="s">
        <v>22550</v>
      </c>
      <c r="B22268" s="39">
        <v>12.99</v>
      </c>
    </row>
    <row r="22269" spans="1:2" x14ac:dyDescent="0.3">
      <c r="A22269" s="38" t="s">
        <v>22551</v>
      </c>
      <c r="B22269" s="39">
        <v>8.8800000000000008</v>
      </c>
    </row>
    <row r="22270" spans="1:2" x14ac:dyDescent="0.3">
      <c r="A22270" s="38" t="s">
        <v>22552</v>
      </c>
      <c r="B22270" s="39">
        <v>192.53</v>
      </c>
    </row>
    <row r="22271" spans="1:2" x14ac:dyDescent="0.3">
      <c r="A22271" s="38" t="s">
        <v>22553</v>
      </c>
      <c r="B22271" s="39">
        <v>74.36</v>
      </c>
    </row>
    <row r="22272" spans="1:2" x14ac:dyDescent="0.3">
      <c r="A22272" s="38" t="s">
        <v>22554</v>
      </c>
      <c r="B22272" s="39">
        <v>59.34</v>
      </c>
    </row>
    <row r="22273" spans="1:2" x14ac:dyDescent="0.3">
      <c r="A22273" s="38" t="s">
        <v>22555</v>
      </c>
      <c r="B22273" s="39">
        <v>189.89</v>
      </c>
    </row>
    <row r="22274" spans="1:2" x14ac:dyDescent="0.3">
      <c r="A22274" s="38" t="s">
        <v>22556</v>
      </c>
      <c r="B22274" s="39">
        <v>71.72</v>
      </c>
    </row>
    <row r="22275" spans="1:2" x14ac:dyDescent="0.3">
      <c r="A22275" s="38" t="s">
        <v>22557</v>
      </c>
      <c r="B22275" s="39">
        <v>56.7</v>
      </c>
    </row>
    <row r="22276" spans="1:2" x14ac:dyDescent="0.3">
      <c r="A22276" s="38" t="s">
        <v>22558</v>
      </c>
      <c r="B22276" s="39">
        <v>6.38</v>
      </c>
    </row>
    <row r="22277" spans="1:2" x14ac:dyDescent="0.3">
      <c r="A22277" s="38" t="s">
        <v>22559</v>
      </c>
      <c r="B22277" s="39">
        <v>2.81</v>
      </c>
    </row>
    <row r="22278" spans="1:2" x14ac:dyDescent="0.3">
      <c r="A22278" s="38" t="s">
        <v>22560</v>
      </c>
      <c r="B22278" s="39">
        <v>6.38</v>
      </c>
    </row>
    <row r="22279" spans="1:2" x14ac:dyDescent="0.3">
      <c r="A22279" s="38" t="s">
        <v>22561</v>
      </c>
      <c r="B22279" s="39">
        <v>2.81</v>
      </c>
    </row>
    <row r="22280" spans="1:2" x14ac:dyDescent="0.3">
      <c r="A22280" s="38" t="s">
        <v>22562</v>
      </c>
      <c r="B22280" s="39">
        <v>180.45</v>
      </c>
    </row>
    <row r="22281" spans="1:2" x14ac:dyDescent="0.3">
      <c r="A22281" s="38" t="s">
        <v>22563</v>
      </c>
      <c r="B22281" s="39">
        <v>109.31</v>
      </c>
    </row>
    <row r="22282" spans="1:2" x14ac:dyDescent="0.3">
      <c r="A22282" s="38" t="s">
        <v>22564</v>
      </c>
      <c r="B22282" s="39">
        <v>94.91</v>
      </c>
    </row>
    <row r="22283" spans="1:2" x14ac:dyDescent="0.3">
      <c r="A22283" s="38" t="s">
        <v>22565</v>
      </c>
      <c r="B22283" s="39">
        <v>175.59</v>
      </c>
    </row>
    <row r="22284" spans="1:2" x14ac:dyDescent="0.3">
      <c r="A22284" s="38" t="s">
        <v>22566</v>
      </c>
      <c r="B22284" s="39">
        <v>104.45</v>
      </c>
    </row>
    <row r="22285" spans="1:2" x14ac:dyDescent="0.3">
      <c r="A22285" s="38" t="s">
        <v>22567</v>
      </c>
      <c r="B22285" s="39">
        <v>90.05</v>
      </c>
    </row>
    <row r="22286" spans="1:2" x14ac:dyDescent="0.3">
      <c r="A22286" s="38" t="s">
        <v>22568</v>
      </c>
      <c r="B22286" s="39">
        <v>194.82</v>
      </c>
    </row>
    <row r="22287" spans="1:2" x14ac:dyDescent="0.3">
      <c r="A22287" s="38" t="s">
        <v>22569</v>
      </c>
      <c r="B22287" s="39">
        <v>117.93</v>
      </c>
    </row>
    <row r="22288" spans="1:2" x14ac:dyDescent="0.3">
      <c r="A22288" s="38" t="s">
        <v>22570</v>
      </c>
      <c r="B22288" s="39">
        <v>102.09</v>
      </c>
    </row>
    <row r="22289" spans="1:2" x14ac:dyDescent="0.3">
      <c r="A22289" s="38" t="s">
        <v>22571</v>
      </c>
      <c r="B22289" s="39">
        <v>189.96</v>
      </c>
    </row>
    <row r="22290" spans="1:2" x14ac:dyDescent="0.3">
      <c r="A22290" s="38" t="s">
        <v>22572</v>
      </c>
      <c r="B22290" s="39">
        <v>113.07</v>
      </c>
    </row>
    <row r="22291" spans="1:2" x14ac:dyDescent="0.3">
      <c r="A22291" s="38" t="s">
        <v>22573</v>
      </c>
      <c r="B22291" s="39">
        <v>97.23</v>
      </c>
    </row>
    <row r="22292" spans="1:2" x14ac:dyDescent="0.3">
      <c r="A22292" s="38" t="s">
        <v>22574</v>
      </c>
      <c r="B22292" s="39">
        <v>89.67</v>
      </c>
    </row>
    <row r="22293" spans="1:2" x14ac:dyDescent="0.3">
      <c r="A22293" s="38" t="s">
        <v>22575</v>
      </c>
      <c r="B22293" s="39">
        <v>23.72</v>
      </c>
    </row>
    <row r="22294" spans="1:2" x14ac:dyDescent="0.3">
      <c r="A22294" s="38" t="s">
        <v>22576</v>
      </c>
      <c r="B22294" s="39">
        <v>22.67</v>
      </c>
    </row>
    <row r="22295" spans="1:2" x14ac:dyDescent="0.3">
      <c r="A22295" s="38" t="s">
        <v>22577</v>
      </c>
      <c r="B22295" s="39">
        <v>86.71</v>
      </c>
    </row>
    <row r="22296" spans="1:2" x14ac:dyDescent="0.3">
      <c r="A22296" s="38" t="s">
        <v>22578</v>
      </c>
      <c r="B22296" s="39">
        <v>20.76</v>
      </c>
    </row>
    <row r="22297" spans="1:2" x14ac:dyDescent="0.3">
      <c r="A22297" s="38" t="s">
        <v>22579</v>
      </c>
      <c r="B22297" s="39">
        <v>19.71</v>
      </c>
    </row>
    <row r="22298" spans="1:2" x14ac:dyDescent="0.3">
      <c r="A22298" s="38" t="s">
        <v>22580</v>
      </c>
      <c r="B22298" s="39">
        <v>13.33</v>
      </c>
    </row>
    <row r="22299" spans="1:2" x14ac:dyDescent="0.3">
      <c r="A22299" s="38" t="s">
        <v>22581</v>
      </c>
      <c r="B22299" s="39">
        <v>3.73</v>
      </c>
    </row>
    <row r="22300" spans="1:2" x14ac:dyDescent="0.3">
      <c r="A22300" s="38" t="s">
        <v>22582</v>
      </c>
      <c r="B22300" s="39">
        <v>13.33</v>
      </c>
    </row>
    <row r="22301" spans="1:2" x14ac:dyDescent="0.3">
      <c r="A22301" s="38" t="s">
        <v>22583</v>
      </c>
      <c r="B22301" s="39">
        <v>3.73</v>
      </c>
    </row>
    <row r="22302" spans="1:2" x14ac:dyDescent="0.3">
      <c r="A22302" s="38" t="s">
        <v>22584</v>
      </c>
      <c r="B22302" s="39">
        <v>81.69</v>
      </c>
    </row>
    <row r="22303" spans="1:2" x14ac:dyDescent="0.3">
      <c r="A22303" s="38" t="s">
        <v>22585</v>
      </c>
      <c r="B22303" s="39">
        <v>48.07</v>
      </c>
    </row>
    <row r="22304" spans="1:2" x14ac:dyDescent="0.3">
      <c r="A22304" s="38" t="s">
        <v>22586</v>
      </c>
      <c r="B22304" s="39">
        <v>43.12</v>
      </c>
    </row>
    <row r="22305" spans="1:2" x14ac:dyDescent="0.3">
      <c r="A22305" s="38" t="s">
        <v>22587</v>
      </c>
      <c r="B22305" s="39">
        <v>78.73</v>
      </c>
    </row>
    <row r="22306" spans="1:2" x14ac:dyDescent="0.3">
      <c r="A22306" s="38" t="s">
        <v>22588</v>
      </c>
      <c r="B22306" s="39">
        <v>45.11</v>
      </c>
    </row>
    <row r="22307" spans="1:2" x14ac:dyDescent="0.3">
      <c r="A22307" s="38" t="s">
        <v>22589</v>
      </c>
      <c r="B22307" s="39">
        <v>40.159999999999997</v>
      </c>
    </row>
    <row r="22308" spans="1:2" x14ac:dyDescent="0.3">
      <c r="A22308" s="38" t="s">
        <v>22590</v>
      </c>
      <c r="B22308" s="39">
        <v>133.1</v>
      </c>
    </row>
    <row r="22309" spans="1:2" x14ac:dyDescent="0.3">
      <c r="A22309" s="38" t="s">
        <v>22591</v>
      </c>
      <c r="B22309" s="39">
        <v>62.82</v>
      </c>
    </row>
    <row r="22310" spans="1:2" x14ac:dyDescent="0.3">
      <c r="A22310" s="38" t="s">
        <v>22592</v>
      </c>
      <c r="B22310" s="39">
        <v>51.81</v>
      </c>
    </row>
    <row r="22311" spans="1:2" x14ac:dyDescent="0.3">
      <c r="A22311" s="38" t="s">
        <v>22593</v>
      </c>
      <c r="B22311" s="39">
        <v>130.13999999999999</v>
      </c>
    </row>
    <row r="22312" spans="1:2" x14ac:dyDescent="0.3">
      <c r="A22312" s="38" t="s">
        <v>22594</v>
      </c>
      <c r="B22312" s="39">
        <v>59.86</v>
      </c>
    </row>
    <row r="22313" spans="1:2" x14ac:dyDescent="0.3">
      <c r="A22313" s="38" t="s">
        <v>22595</v>
      </c>
      <c r="B22313" s="39">
        <v>48.85</v>
      </c>
    </row>
    <row r="22314" spans="1:2" x14ac:dyDescent="0.3">
      <c r="A22314" s="38" t="s">
        <v>22596</v>
      </c>
      <c r="B22314" s="39">
        <v>93.62</v>
      </c>
    </row>
    <row r="22315" spans="1:2" x14ac:dyDescent="0.3">
      <c r="A22315" s="38" t="s">
        <v>22597</v>
      </c>
      <c r="B22315" s="39">
        <v>43.16</v>
      </c>
    </row>
    <row r="22316" spans="1:2" x14ac:dyDescent="0.3">
      <c r="A22316" s="38" t="s">
        <v>22598</v>
      </c>
      <c r="B22316" s="39">
        <v>34.54</v>
      </c>
    </row>
    <row r="22317" spans="1:2" x14ac:dyDescent="0.3">
      <c r="A22317" s="38" t="s">
        <v>22599</v>
      </c>
      <c r="B22317" s="39">
        <v>93.62</v>
      </c>
    </row>
    <row r="22318" spans="1:2" x14ac:dyDescent="0.3">
      <c r="A22318" s="38" t="s">
        <v>22600</v>
      </c>
      <c r="B22318" s="39">
        <v>43.15</v>
      </c>
    </row>
    <row r="22319" spans="1:2" x14ac:dyDescent="0.3">
      <c r="A22319" s="38" t="s">
        <v>22601</v>
      </c>
      <c r="B22319" s="39">
        <v>34.54</v>
      </c>
    </row>
    <row r="22320" spans="1:2" x14ac:dyDescent="0.3">
      <c r="A22320" s="38" t="s">
        <v>22602</v>
      </c>
      <c r="B22320" s="39">
        <v>977.26</v>
      </c>
    </row>
    <row r="22321" spans="1:2" x14ac:dyDescent="0.3">
      <c r="A22321" s="38" t="s">
        <v>22603</v>
      </c>
      <c r="B22321" s="39">
        <v>423.55</v>
      </c>
    </row>
    <row r="22322" spans="1:2" x14ac:dyDescent="0.3">
      <c r="A22322" s="38" t="s">
        <v>22604</v>
      </c>
      <c r="B22322" s="39">
        <v>320.75</v>
      </c>
    </row>
    <row r="22323" spans="1:2" x14ac:dyDescent="0.3">
      <c r="A22323" s="38" t="s">
        <v>22605</v>
      </c>
      <c r="B22323" s="39">
        <v>974.3</v>
      </c>
    </row>
    <row r="22324" spans="1:2" x14ac:dyDescent="0.3">
      <c r="A22324" s="38" t="s">
        <v>22606</v>
      </c>
      <c r="B22324" s="39">
        <v>420.59</v>
      </c>
    </row>
    <row r="22325" spans="1:2" x14ac:dyDescent="0.3">
      <c r="A22325" s="38" t="s">
        <v>22607</v>
      </c>
      <c r="B22325" s="39">
        <v>317.79000000000002</v>
      </c>
    </row>
    <row r="22326" spans="1:2" x14ac:dyDescent="0.3">
      <c r="A22326" s="38" t="s">
        <v>22608</v>
      </c>
      <c r="B22326" s="39">
        <v>6.66</v>
      </c>
    </row>
    <row r="22327" spans="1:2" x14ac:dyDescent="0.3">
      <c r="A22327" s="38" t="s">
        <v>22609</v>
      </c>
      <c r="B22327" s="39">
        <v>1.44</v>
      </c>
    </row>
    <row r="22328" spans="1:2" x14ac:dyDescent="0.3">
      <c r="A22328" s="38" t="s">
        <v>22610</v>
      </c>
      <c r="B22328" s="39">
        <v>6.66</v>
      </c>
    </row>
    <row r="22329" spans="1:2" x14ac:dyDescent="0.3">
      <c r="A22329" s="38" t="s">
        <v>22611</v>
      </c>
      <c r="B22329" s="39">
        <v>1.44</v>
      </c>
    </row>
    <row r="22330" spans="1:2" x14ac:dyDescent="0.3">
      <c r="A22330" s="38" t="s">
        <v>22612</v>
      </c>
      <c r="B22330" s="39">
        <v>3.33</v>
      </c>
    </row>
    <row r="22331" spans="1:2" x14ac:dyDescent="0.3">
      <c r="A22331" s="38" t="s">
        <v>22613</v>
      </c>
      <c r="B22331" s="39">
        <v>1.33</v>
      </c>
    </row>
    <row r="22332" spans="1:2" x14ac:dyDescent="0.3">
      <c r="A22332" s="38" t="s">
        <v>22614</v>
      </c>
      <c r="B22332" s="39">
        <v>3.33</v>
      </c>
    </row>
    <row r="22333" spans="1:2" x14ac:dyDescent="0.3">
      <c r="A22333" s="38" t="s">
        <v>22615</v>
      </c>
      <c r="B22333" s="39">
        <v>1.33</v>
      </c>
    </row>
    <row r="22334" spans="1:2" x14ac:dyDescent="0.3">
      <c r="A22334" s="38" t="s">
        <v>22616</v>
      </c>
      <c r="B22334" s="39">
        <v>2.93</v>
      </c>
    </row>
    <row r="22335" spans="1:2" x14ac:dyDescent="0.3">
      <c r="A22335" s="38" t="s">
        <v>22617</v>
      </c>
      <c r="B22335" s="39">
        <v>1.08</v>
      </c>
    </row>
    <row r="22336" spans="1:2" x14ac:dyDescent="0.3">
      <c r="A22336" s="38" t="s">
        <v>22618</v>
      </c>
      <c r="B22336" s="39">
        <v>2.93</v>
      </c>
    </row>
    <row r="22337" spans="1:2" x14ac:dyDescent="0.3">
      <c r="A22337" s="38" t="s">
        <v>22619</v>
      </c>
      <c r="B22337" s="39">
        <v>1.08</v>
      </c>
    </row>
    <row r="22338" spans="1:2" x14ac:dyDescent="0.3">
      <c r="A22338" s="38" t="s">
        <v>22620</v>
      </c>
      <c r="B22338" s="39">
        <v>109.41</v>
      </c>
    </row>
    <row r="22339" spans="1:2" x14ac:dyDescent="0.3">
      <c r="A22339" s="38" t="s">
        <v>22621</v>
      </c>
      <c r="B22339" s="39">
        <v>47.48</v>
      </c>
    </row>
    <row r="22340" spans="1:2" x14ac:dyDescent="0.3">
      <c r="A22340" s="38" t="s">
        <v>22622</v>
      </c>
      <c r="B22340" s="39">
        <v>109.41</v>
      </c>
    </row>
    <row r="22341" spans="1:2" x14ac:dyDescent="0.3">
      <c r="A22341" s="38" t="s">
        <v>22623</v>
      </c>
      <c r="B22341" s="39">
        <v>47.48</v>
      </c>
    </row>
    <row r="22342" spans="1:2" x14ac:dyDescent="0.3">
      <c r="A22342" s="38" t="s">
        <v>22624</v>
      </c>
      <c r="B22342" s="39">
        <v>139.66</v>
      </c>
    </row>
    <row r="22343" spans="1:2" x14ac:dyDescent="0.3">
      <c r="A22343" s="38" t="s">
        <v>22625</v>
      </c>
      <c r="B22343" s="39">
        <v>60.61</v>
      </c>
    </row>
    <row r="22344" spans="1:2" x14ac:dyDescent="0.3">
      <c r="A22344" s="38" t="s">
        <v>22626</v>
      </c>
      <c r="B22344" s="39">
        <v>139.66</v>
      </c>
    </row>
    <row r="22345" spans="1:2" x14ac:dyDescent="0.3">
      <c r="A22345" s="38" t="s">
        <v>22627</v>
      </c>
      <c r="B22345" s="39">
        <v>60.61</v>
      </c>
    </row>
    <row r="22346" spans="1:2" x14ac:dyDescent="0.3">
      <c r="A22346" s="38" t="s">
        <v>22628</v>
      </c>
      <c r="B22346" s="39">
        <v>10.79</v>
      </c>
    </row>
    <row r="22347" spans="1:2" x14ac:dyDescent="0.3">
      <c r="A22347" s="38" t="s">
        <v>22629</v>
      </c>
      <c r="B22347" s="39">
        <v>2.19</v>
      </c>
    </row>
    <row r="22348" spans="1:2" x14ac:dyDescent="0.3">
      <c r="A22348" s="38" t="s">
        <v>22630</v>
      </c>
      <c r="B22348" s="39">
        <v>1.1499999999999999</v>
      </c>
    </row>
    <row r="22349" spans="1:2" x14ac:dyDescent="0.3">
      <c r="A22349" s="38" t="s">
        <v>22631</v>
      </c>
      <c r="B22349" s="39">
        <v>10.79</v>
      </c>
    </row>
    <row r="22350" spans="1:2" x14ac:dyDescent="0.3">
      <c r="A22350" s="38" t="s">
        <v>22632</v>
      </c>
      <c r="B22350" s="39">
        <v>2.19</v>
      </c>
    </row>
    <row r="22351" spans="1:2" x14ac:dyDescent="0.3">
      <c r="A22351" s="38" t="s">
        <v>22633</v>
      </c>
      <c r="B22351" s="39">
        <v>1.1499999999999999</v>
      </c>
    </row>
    <row r="22352" spans="1:2" x14ac:dyDescent="0.3">
      <c r="A22352" s="38" t="s">
        <v>22634</v>
      </c>
      <c r="B22352" s="39">
        <v>5.85</v>
      </c>
    </row>
    <row r="22353" spans="1:2" x14ac:dyDescent="0.3">
      <c r="A22353" s="38" t="s">
        <v>22635</v>
      </c>
      <c r="B22353" s="39">
        <v>2.1</v>
      </c>
    </row>
    <row r="22354" spans="1:2" x14ac:dyDescent="0.3">
      <c r="A22354" s="38" t="s">
        <v>22636</v>
      </c>
      <c r="B22354" s="39">
        <v>5.85</v>
      </c>
    </row>
    <row r="22355" spans="1:2" x14ac:dyDescent="0.3">
      <c r="A22355" s="38" t="s">
        <v>22637</v>
      </c>
      <c r="B22355" s="39">
        <v>2.1</v>
      </c>
    </row>
    <row r="22356" spans="1:2" x14ac:dyDescent="0.3">
      <c r="A22356" s="38" t="s">
        <v>22638</v>
      </c>
      <c r="B22356" s="39">
        <v>3875</v>
      </c>
    </row>
    <row r="22357" spans="1:2" x14ac:dyDescent="0.3">
      <c r="A22357" s="38" t="s">
        <v>22639</v>
      </c>
      <c r="B22357" s="39">
        <v>3714</v>
      </c>
    </row>
    <row r="22358" spans="1:2" x14ac:dyDescent="0.3">
      <c r="A22358" s="38" t="s">
        <v>22640</v>
      </c>
      <c r="B22358" s="39">
        <v>3.15</v>
      </c>
    </row>
    <row r="22359" spans="1:2" x14ac:dyDescent="0.3">
      <c r="A22359" s="38" t="s">
        <v>22641</v>
      </c>
      <c r="B22359" s="39">
        <v>0.46</v>
      </c>
    </row>
    <row r="22360" spans="1:2" x14ac:dyDescent="0.3">
      <c r="A22360" s="38" t="s">
        <v>22642</v>
      </c>
      <c r="B22360" s="39">
        <v>3.15</v>
      </c>
    </row>
    <row r="22361" spans="1:2" x14ac:dyDescent="0.3">
      <c r="A22361" s="38" t="s">
        <v>22643</v>
      </c>
      <c r="B22361" s="39">
        <v>0.46</v>
      </c>
    </row>
    <row r="22362" spans="1:2" x14ac:dyDescent="0.3">
      <c r="A22362" s="38" t="s">
        <v>22644</v>
      </c>
      <c r="B22362" s="39">
        <v>8.26</v>
      </c>
    </row>
    <row r="22363" spans="1:2" x14ac:dyDescent="0.3">
      <c r="A22363" s="38" t="s">
        <v>22645</v>
      </c>
      <c r="B22363" s="39">
        <v>0.62</v>
      </c>
    </row>
    <row r="22364" spans="1:2" x14ac:dyDescent="0.3">
      <c r="A22364" s="38" t="s">
        <v>22646</v>
      </c>
      <c r="B22364" s="39">
        <v>8.26</v>
      </c>
    </row>
    <row r="22365" spans="1:2" x14ac:dyDescent="0.3">
      <c r="A22365" s="38" t="s">
        <v>22647</v>
      </c>
      <c r="B22365" s="39">
        <v>0.62</v>
      </c>
    </row>
    <row r="22366" spans="1:2" x14ac:dyDescent="0.3">
      <c r="A22366" s="38" t="s">
        <v>22648</v>
      </c>
      <c r="B22366" s="39">
        <v>6.87</v>
      </c>
    </row>
    <row r="22367" spans="1:2" x14ac:dyDescent="0.3">
      <c r="A22367" s="38" t="s">
        <v>22649</v>
      </c>
      <c r="B22367" s="39">
        <v>2.19</v>
      </c>
    </row>
    <row r="22368" spans="1:2" x14ac:dyDescent="0.3">
      <c r="A22368" s="38" t="s">
        <v>22650</v>
      </c>
      <c r="B22368" s="39">
        <v>6.87</v>
      </c>
    </row>
    <row r="22369" spans="1:2" x14ac:dyDescent="0.3">
      <c r="A22369" s="38" t="s">
        <v>22651</v>
      </c>
      <c r="B22369" s="39">
        <v>2.19</v>
      </c>
    </row>
    <row r="22370" spans="1:2" x14ac:dyDescent="0.3">
      <c r="A22370" s="38" t="s">
        <v>22652</v>
      </c>
      <c r="B22370" s="39">
        <v>15.6</v>
      </c>
    </row>
    <row r="22371" spans="1:2" x14ac:dyDescent="0.3">
      <c r="A22371" s="38" t="s">
        <v>22653</v>
      </c>
      <c r="B22371" s="39">
        <v>3.8</v>
      </c>
    </row>
    <row r="22372" spans="1:2" x14ac:dyDescent="0.3">
      <c r="A22372" s="38" t="s">
        <v>22654</v>
      </c>
      <c r="B22372" s="39">
        <v>15.6</v>
      </c>
    </row>
    <row r="22373" spans="1:2" x14ac:dyDescent="0.3">
      <c r="A22373" s="38" t="s">
        <v>22655</v>
      </c>
      <c r="B22373" s="39">
        <v>3.8</v>
      </c>
    </row>
    <row r="22374" spans="1:2" x14ac:dyDescent="0.3">
      <c r="A22374" s="38" t="s">
        <v>22656</v>
      </c>
      <c r="B22374" s="39">
        <v>12.92</v>
      </c>
    </row>
    <row r="22375" spans="1:2" x14ac:dyDescent="0.3">
      <c r="A22375" s="38" t="s">
        <v>22657</v>
      </c>
      <c r="B22375" s="39">
        <v>5</v>
      </c>
    </row>
    <row r="22376" spans="1:2" x14ac:dyDescent="0.3">
      <c r="A22376" s="38" t="s">
        <v>22658</v>
      </c>
      <c r="B22376" s="39">
        <v>12.92</v>
      </c>
    </row>
    <row r="22377" spans="1:2" x14ac:dyDescent="0.3">
      <c r="A22377" s="38" t="s">
        <v>22659</v>
      </c>
      <c r="B22377" s="39">
        <v>5</v>
      </c>
    </row>
    <row r="22378" spans="1:2" x14ac:dyDescent="0.3">
      <c r="A22378" s="38" t="s">
        <v>22660</v>
      </c>
      <c r="B22378" s="39">
        <v>247.33</v>
      </c>
    </row>
    <row r="22379" spans="1:2" x14ac:dyDescent="0.3">
      <c r="A22379" s="38" t="s">
        <v>22661</v>
      </c>
      <c r="B22379" s="39">
        <v>203.45</v>
      </c>
    </row>
    <row r="22380" spans="1:2" x14ac:dyDescent="0.3">
      <c r="A22380" s="38" t="s">
        <v>22662</v>
      </c>
      <c r="B22380" s="39">
        <v>187.01</v>
      </c>
    </row>
    <row r="22381" spans="1:2" x14ac:dyDescent="0.3">
      <c r="A22381" s="38" t="s">
        <v>22663</v>
      </c>
      <c r="B22381" s="39">
        <v>225.77</v>
      </c>
    </row>
    <row r="22382" spans="1:2" x14ac:dyDescent="0.3">
      <c r="A22382" s="38" t="s">
        <v>22664</v>
      </c>
      <c r="B22382" s="39">
        <v>181.89</v>
      </c>
    </row>
    <row r="22383" spans="1:2" x14ac:dyDescent="0.3">
      <c r="A22383" s="38" t="s">
        <v>22665</v>
      </c>
      <c r="B22383" s="39">
        <v>165.45</v>
      </c>
    </row>
    <row r="22384" spans="1:2" x14ac:dyDescent="0.3">
      <c r="A22384" s="38" t="s">
        <v>22666</v>
      </c>
      <c r="B22384" s="39">
        <v>271.64999999999998</v>
      </c>
    </row>
    <row r="22385" spans="1:2" x14ac:dyDescent="0.3">
      <c r="A22385" s="38" t="s">
        <v>22667</v>
      </c>
      <c r="B22385" s="39">
        <v>227.07</v>
      </c>
    </row>
    <row r="22386" spans="1:2" x14ac:dyDescent="0.3">
      <c r="A22386" s="38" t="s">
        <v>22668</v>
      </c>
      <c r="B22386" s="39">
        <v>210.45</v>
      </c>
    </row>
    <row r="22387" spans="1:2" x14ac:dyDescent="0.3">
      <c r="A22387" s="38" t="s">
        <v>22669</v>
      </c>
      <c r="B22387" s="39">
        <v>247.13</v>
      </c>
    </row>
    <row r="22388" spans="1:2" x14ac:dyDescent="0.3">
      <c r="A22388" s="38" t="s">
        <v>22670</v>
      </c>
      <c r="B22388" s="39">
        <v>202.55</v>
      </c>
    </row>
    <row r="22389" spans="1:2" x14ac:dyDescent="0.3">
      <c r="A22389" s="38" t="s">
        <v>22671</v>
      </c>
      <c r="B22389" s="39">
        <v>185.93</v>
      </c>
    </row>
    <row r="22390" spans="1:2" x14ac:dyDescent="0.3">
      <c r="A22390" s="38" t="s">
        <v>22672</v>
      </c>
      <c r="B22390" s="39">
        <v>341.92</v>
      </c>
    </row>
    <row r="22391" spans="1:2" x14ac:dyDescent="0.3">
      <c r="A22391" s="38" t="s">
        <v>22673</v>
      </c>
      <c r="B22391" s="39">
        <v>285.67</v>
      </c>
    </row>
    <row r="22392" spans="1:2" x14ac:dyDescent="0.3">
      <c r="A22392" s="38" t="s">
        <v>22674</v>
      </c>
      <c r="B22392" s="39">
        <v>266.75</v>
      </c>
    </row>
    <row r="22393" spans="1:2" x14ac:dyDescent="0.3">
      <c r="A22393" s="38" t="s">
        <v>22675</v>
      </c>
      <c r="B22393" s="39">
        <v>311.7</v>
      </c>
    </row>
    <row r="22394" spans="1:2" x14ac:dyDescent="0.3">
      <c r="A22394" s="38" t="s">
        <v>22676</v>
      </c>
      <c r="B22394" s="39">
        <v>255.45</v>
      </c>
    </row>
    <row r="22395" spans="1:2" x14ac:dyDescent="0.3">
      <c r="A22395" s="38" t="s">
        <v>22677</v>
      </c>
      <c r="B22395" s="39">
        <v>236.53</v>
      </c>
    </row>
    <row r="22396" spans="1:2" x14ac:dyDescent="0.3">
      <c r="A22396" s="38" t="s">
        <v>22678</v>
      </c>
      <c r="B22396" s="39">
        <v>363.17</v>
      </c>
    </row>
    <row r="22397" spans="1:2" x14ac:dyDescent="0.3">
      <c r="A22397" s="38" t="s">
        <v>22679</v>
      </c>
      <c r="B22397" s="39">
        <v>302.63</v>
      </c>
    </row>
    <row r="22398" spans="1:2" x14ac:dyDescent="0.3">
      <c r="A22398" s="38" t="s">
        <v>22680</v>
      </c>
      <c r="B22398" s="39">
        <v>282.64999999999998</v>
      </c>
    </row>
    <row r="22399" spans="1:2" x14ac:dyDescent="0.3">
      <c r="A22399" s="38" t="s">
        <v>22681</v>
      </c>
      <c r="B22399" s="39">
        <v>331.89</v>
      </c>
    </row>
    <row r="22400" spans="1:2" x14ac:dyDescent="0.3">
      <c r="A22400" s="38" t="s">
        <v>22682</v>
      </c>
      <c r="B22400" s="39">
        <v>271.35000000000002</v>
      </c>
    </row>
    <row r="22401" spans="1:2" x14ac:dyDescent="0.3">
      <c r="A22401" s="38" t="s">
        <v>22683</v>
      </c>
      <c r="B22401" s="39">
        <v>251.37</v>
      </c>
    </row>
    <row r="22402" spans="1:2" x14ac:dyDescent="0.3">
      <c r="A22402" s="38" t="s">
        <v>22684</v>
      </c>
      <c r="B22402" s="39">
        <v>1.07</v>
      </c>
    </row>
    <row r="22403" spans="1:2" x14ac:dyDescent="0.3">
      <c r="A22403" s="38" t="s">
        <v>22685</v>
      </c>
      <c r="B22403" s="39">
        <v>0.25</v>
      </c>
    </row>
    <row r="22404" spans="1:2" x14ac:dyDescent="0.3">
      <c r="A22404" s="38" t="s">
        <v>22686</v>
      </c>
      <c r="B22404" s="39">
        <v>1.07</v>
      </c>
    </row>
    <row r="22405" spans="1:2" x14ac:dyDescent="0.3">
      <c r="A22405" s="38" t="s">
        <v>22687</v>
      </c>
      <c r="B22405" s="39">
        <v>0.25</v>
      </c>
    </row>
    <row r="22406" spans="1:2" x14ac:dyDescent="0.3">
      <c r="A22406" s="38" t="s">
        <v>22688</v>
      </c>
      <c r="B22406" s="39">
        <v>3.41</v>
      </c>
    </row>
    <row r="22407" spans="1:2" x14ac:dyDescent="0.3">
      <c r="A22407" s="38" t="s">
        <v>22689</v>
      </c>
      <c r="B22407" s="39">
        <v>0.39</v>
      </c>
    </row>
    <row r="22408" spans="1:2" x14ac:dyDescent="0.3">
      <c r="A22408" s="38" t="s">
        <v>22690</v>
      </c>
      <c r="B22408" s="39">
        <v>3.41</v>
      </c>
    </row>
    <row r="22409" spans="1:2" x14ac:dyDescent="0.3">
      <c r="A22409" s="38" t="s">
        <v>22691</v>
      </c>
      <c r="B22409" s="39">
        <v>0.39</v>
      </c>
    </row>
    <row r="22410" spans="1:2" x14ac:dyDescent="0.3">
      <c r="A22410" s="38" t="s">
        <v>22692</v>
      </c>
      <c r="B22410" s="39">
        <v>8.82</v>
      </c>
    </row>
    <row r="22411" spans="1:2" x14ac:dyDescent="0.3">
      <c r="A22411" s="38" t="s">
        <v>22693</v>
      </c>
      <c r="B22411" s="39">
        <v>1.1599999999999999</v>
      </c>
    </row>
    <row r="22412" spans="1:2" x14ac:dyDescent="0.3">
      <c r="A22412" s="38" t="s">
        <v>22694</v>
      </c>
      <c r="B22412" s="39">
        <v>8.82</v>
      </c>
    </row>
    <row r="22413" spans="1:2" x14ac:dyDescent="0.3">
      <c r="A22413" s="38" t="s">
        <v>22695</v>
      </c>
      <c r="B22413" s="39">
        <v>1.1599999999999999</v>
      </c>
    </row>
    <row r="22414" spans="1:2" x14ac:dyDescent="0.3">
      <c r="A22414" s="38" t="s">
        <v>22696</v>
      </c>
      <c r="B22414" s="39">
        <v>17.600000000000001</v>
      </c>
    </row>
    <row r="22415" spans="1:2" x14ac:dyDescent="0.3">
      <c r="A22415" s="38" t="s">
        <v>22697</v>
      </c>
      <c r="B22415" s="39">
        <v>7.12</v>
      </c>
    </row>
    <row r="22416" spans="1:2" x14ac:dyDescent="0.3">
      <c r="A22416" s="38" t="s">
        <v>22698</v>
      </c>
      <c r="B22416" s="39">
        <v>4.4000000000000004</v>
      </c>
    </row>
    <row r="22417" spans="1:2" x14ac:dyDescent="0.3">
      <c r="A22417" s="38" t="s">
        <v>22699</v>
      </c>
      <c r="B22417" s="39">
        <v>17.600000000000001</v>
      </c>
    </row>
    <row r="22418" spans="1:2" x14ac:dyDescent="0.3">
      <c r="A22418" s="38" t="s">
        <v>22700</v>
      </c>
      <c r="B22418" s="39">
        <v>7.12</v>
      </c>
    </row>
    <row r="22419" spans="1:2" x14ac:dyDescent="0.3">
      <c r="A22419" s="38" t="s">
        <v>22701</v>
      </c>
      <c r="B22419" s="39">
        <v>4.4000000000000004</v>
      </c>
    </row>
    <row r="22420" spans="1:2" x14ac:dyDescent="0.3">
      <c r="A22420" s="38" t="s">
        <v>22702</v>
      </c>
      <c r="B22420" s="39">
        <v>47.39</v>
      </c>
    </row>
    <row r="22421" spans="1:2" x14ac:dyDescent="0.3">
      <c r="A22421" s="38" t="s">
        <v>22703</v>
      </c>
      <c r="B22421" s="39">
        <v>31.08</v>
      </c>
    </row>
    <row r="22422" spans="1:2" x14ac:dyDescent="0.3">
      <c r="A22422" s="38" t="s">
        <v>22704</v>
      </c>
      <c r="B22422" s="39">
        <v>47.39</v>
      </c>
    </row>
    <row r="22423" spans="1:2" x14ac:dyDescent="0.3">
      <c r="A22423" s="38" t="s">
        <v>22705</v>
      </c>
      <c r="B22423" s="39">
        <v>31.08</v>
      </c>
    </row>
    <row r="22424" spans="1:2" x14ac:dyDescent="0.3">
      <c r="A22424" s="38" t="s">
        <v>22706</v>
      </c>
      <c r="B22424" s="39">
        <v>3945</v>
      </c>
    </row>
    <row r="22425" spans="1:2" x14ac:dyDescent="0.3">
      <c r="A22425" s="38" t="s">
        <v>22707</v>
      </c>
      <c r="B22425" s="39">
        <v>3790</v>
      </c>
    </row>
    <row r="22426" spans="1:2" x14ac:dyDescent="0.3">
      <c r="A22426" s="38" t="s">
        <v>22708</v>
      </c>
      <c r="B22426" s="39">
        <v>83.05</v>
      </c>
    </row>
    <row r="22427" spans="1:2" x14ac:dyDescent="0.3">
      <c r="A22427" s="38" t="s">
        <v>22709</v>
      </c>
      <c r="B22427" s="39">
        <v>57.67</v>
      </c>
    </row>
    <row r="22428" spans="1:2" x14ac:dyDescent="0.3">
      <c r="A22428" s="38" t="s">
        <v>22710</v>
      </c>
      <c r="B22428" s="39">
        <v>52.34</v>
      </c>
    </row>
    <row r="22429" spans="1:2" x14ac:dyDescent="0.3">
      <c r="A22429" s="38" t="s">
        <v>22711</v>
      </c>
      <c r="B22429" s="39">
        <v>80.09</v>
      </c>
    </row>
    <row r="22430" spans="1:2" x14ac:dyDescent="0.3">
      <c r="A22430" s="38" t="s">
        <v>22712</v>
      </c>
      <c r="B22430" s="39">
        <v>54.71</v>
      </c>
    </row>
    <row r="22431" spans="1:2" x14ac:dyDescent="0.3">
      <c r="A22431" s="38" t="s">
        <v>22713</v>
      </c>
      <c r="B22431" s="39">
        <v>49.38</v>
      </c>
    </row>
    <row r="22432" spans="1:2" x14ac:dyDescent="0.3">
      <c r="A22432" s="38" t="s">
        <v>22714</v>
      </c>
      <c r="B22432" s="39">
        <v>136.44999999999999</v>
      </c>
    </row>
    <row r="22433" spans="1:2" x14ac:dyDescent="0.3">
      <c r="A22433" s="38" t="s">
        <v>22715</v>
      </c>
      <c r="B22433" s="39">
        <v>91.47</v>
      </c>
    </row>
    <row r="22434" spans="1:2" x14ac:dyDescent="0.3">
      <c r="A22434" s="38" t="s">
        <v>22716</v>
      </c>
      <c r="B22434" s="39">
        <v>83.04</v>
      </c>
    </row>
    <row r="22435" spans="1:2" x14ac:dyDescent="0.3">
      <c r="A22435" s="38" t="s">
        <v>22717</v>
      </c>
      <c r="B22435" s="39">
        <v>130.85</v>
      </c>
    </row>
    <row r="22436" spans="1:2" x14ac:dyDescent="0.3">
      <c r="A22436" s="38" t="s">
        <v>22718</v>
      </c>
      <c r="B22436" s="39">
        <v>85.87</v>
      </c>
    </row>
    <row r="22437" spans="1:2" x14ac:dyDescent="0.3">
      <c r="A22437" s="38" t="s">
        <v>22719</v>
      </c>
      <c r="B22437" s="39">
        <v>77.44</v>
      </c>
    </row>
    <row r="22438" spans="1:2" x14ac:dyDescent="0.3">
      <c r="A22438" s="38" t="s">
        <v>22720</v>
      </c>
      <c r="B22438" s="39">
        <v>197.49</v>
      </c>
    </row>
    <row r="22439" spans="1:2" x14ac:dyDescent="0.3">
      <c r="A22439" s="38" t="s">
        <v>22721</v>
      </c>
      <c r="B22439" s="39">
        <v>134.04</v>
      </c>
    </row>
    <row r="22440" spans="1:2" x14ac:dyDescent="0.3">
      <c r="A22440" s="38" t="s">
        <v>22722</v>
      </c>
      <c r="B22440" s="39">
        <v>121.96</v>
      </c>
    </row>
    <row r="22441" spans="1:2" x14ac:dyDescent="0.3">
      <c r="A22441" s="38" t="s">
        <v>22723</v>
      </c>
      <c r="B22441" s="39">
        <v>189.25</v>
      </c>
    </row>
    <row r="22442" spans="1:2" x14ac:dyDescent="0.3">
      <c r="A22442" s="38" t="s">
        <v>22724</v>
      </c>
      <c r="B22442" s="39">
        <v>125.8</v>
      </c>
    </row>
    <row r="22443" spans="1:2" x14ac:dyDescent="0.3">
      <c r="A22443" s="38" t="s">
        <v>22725</v>
      </c>
      <c r="B22443" s="39">
        <v>113.72</v>
      </c>
    </row>
    <row r="22444" spans="1:2" x14ac:dyDescent="0.3">
      <c r="A22444" s="38" t="s">
        <v>22726</v>
      </c>
      <c r="B22444" s="39">
        <v>241.26</v>
      </c>
    </row>
    <row r="22445" spans="1:2" x14ac:dyDescent="0.3">
      <c r="A22445" s="38" t="s">
        <v>22727</v>
      </c>
      <c r="B22445" s="39">
        <v>145.21</v>
      </c>
    </row>
    <row r="22446" spans="1:2" x14ac:dyDescent="0.3">
      <c r="A22446" s="38" t="s">
        <v>22728</v>
      </c>
      <c r="B22446" s="39">
        <v>128.93</v>
      </c>
    </row>
    <row r="22447" spans="1:2" x14ac:dyDescent="0.3">
      <c r="A22447" s="38" t="s">
        <v>22729</v>
      </c>
      <c r="B22447" s="39">
        <v>233.02</v>
      </c>
    </row>
    <row r="22448" spans="1:2" x14ac:dyDescent="0.3">
      <c r="A22448" s="38" t="s">
        <v>22730</v>
      </c>
      <c r="B22448" s="39">
        <v>136.97</v>
      </c>
    </row>
    <row r="22449" spans="1:2" x14ac:dyDescent="0.3">
      <c r="A22449" s="38" t="s">
        <v>22731</v>
      </c>
      <c r="B22449" s="39">
        <v>120.69</v>
      </c>
    </row>
    <row r="22450" spans="1:2" x14ac:dyDescent="0.3">
      <c r="A22450" s="38" t="s">
        <v>22732</v>
      </c>
      <c r="B22450" s="39">
        <v>14.08</v>
      </c>
    </row>
    <row r="22451" spans="1:2" x14ac:dyDescent="0.3">
      <c r="A22451" s="38" t="s">
        <v>22733</v>
      </c>
      <c r="B22451" s="39">
        <v>9</v>
      </c>
    </row>
    <row r="22452" spans="1:2" x14ac:dyDescent="0.3">
      <c r="A22452" s="38" t="s">
        <v>22734</v>
      </c>
      <c r="B22452" s="39">
        <v>14.08</v>
      </c>
    </row>
    <row r="22453" spans="1:2" x14ac:dyDescent="0.3">
      <c r="A22453" s="38" t="s">
        <v>22735</v>
      </c>
      <c r="B22453" s="39">
        <v>9</v>
      </c>
    </row>
    <row r="22454" spans="1:2" x14ac:dyDescent="0.3">
      <c r="A22454" s="38" t="s">
        <v>22736</v>
      </c>
      <c r="B22454" s="39">
        <v>4322</v>
      </c>
    </row>
    <row r="22455" spans="1:2" x14ac:dyDescent="0.3">
      <c r="A22455" s="38" t="s">
        <v>22737</v>
      </c>
      <c r="B22455" s="39">
        <v>4114</v>
      </c>
    </row>
    <row r="22456" spans="1:2" x14ac:dyDescent="0.3">
      <c r="A22456" s="38" t="s">
        <v>22738</v>
      </c>
      <c r="B22456" s="39">
        <v>3.31</v>
      </c>
    </row>
    <row r="22457" spans="1:2" x14ac:dyDescent="0.3">
      <c r="A22457" s="38" t="s">
        <v>22739</v>
      </c>
      <c r="B22457" s="39">
        <v>0.27</v>
      </c>
    </row>
    <row r="22458" spans="1:2" x14ac:dyDescent="0.3">
      <c r="A22458" s="38" t="s">
        <v>22740</v>
      </c>
      <c r="B22458" s="39">
        <v>3.31</v>
      </c>
    </row>
    <row r="22459" spans="1:2" x14ac:dyDescent="0.3">
      <c r="A22459" s="38" t="s">
        <v>22741</v>
      </c>
      <c r="B22459" s="39">
        <v>0.27</v>
      </c>
    </row>
    <row r="22460" spans="1:2" x14ac:dyDescent="0.3">
      <c r="A22460" s="38" t="s">
        <v>22742</v>
      </c>
      <c r="B22460" s="39">
        <v>9.98</v>
      </c>
    </row>
    <row r="22461" spans="1:2" x14ac:dyDescent="0.3">
      <c r="A22461" s="38" t="s">
        <v>22743</v>
      </c>
      <c r="B22461" s="39">
        <v>0.33</v>
      </c>
    </row>
    <row r="22462" spans="1:2" x14ac:dyDescent="0.3">
      <c r="A22462" s="38" t="s">
        <v>22744</v>
      </c>
      <c r="B22462" s="39">
        <v>9.98</v>
      </c>
    </row>
    <row r="22463" spans="1:2" x14ac:dyDescent="0.3">
      <c r="A22463" s="38" t="s">
        <v>22745</v>
      </c>
      <c r="B22463" s="39">
        <v>0.33</v>
      </c>
    </row>
    <row r="22464" spans="1:2" x14ac:dyDescent="0.3">
      <c r="A22464" s="38" t="s">
        <v>22746</v>
      </c>
      <c r="B22464" s="39">
        <v>14.87</v>
      </c>
    </row>
    <row r="22465" spans="1:2" x14ac:dyDescent="0.3">
      <c r="A22465" s="38" t="s">
        <v>22747</v>
      </c>
      <c r="B22465" s="39">
        <v>0.42</v>
      </c>
    </row>
    <row r="22466" spans="1:2" x14ac:dyDescent="0.3">
      <c r="A22466" s="38" t="s">
        <v>22748</v>
      </c>
      <c r="B22466" s="39">
        <v>14.87</v>
      </c>
    </row>
    <row r="22467" spans="1:2" x14ac:dyDescent="0.3">
      <c r="A22467" s="38" t="s">
        <v>22749</v>
      </c>
      <c r="B22467" s="39">
        <v>0.42</v>
      </c>
    </row>
    <row r="22468" spans="1:2" x14ac:dyDescent="0.3">
      <c r="A22468" s="38" t="s">
        <v>22750</v>
      </c>
      <c r="B22468" s="39">
        <v>19.63</v>
      </c>
    </row>
    <row r="22469" spans="1:2" x14ac:dyDescent="0.3">
      <c r="A22469" s="38" t="s">
        <v>22751</v>
      </c>
      <c r="B22469" s="39">
        <v>0.46</v>
      </c>
    </row>
    <row r="22470" spans="1:2" x14ac:dyDescent="0.3">
      <c r="A22470" s="38" t="s">
        <v>22752</v>
      </c>
      <c r="B22470" s="39">
        <v>19.63</v>
      </c>
    </row>
    <row r="22471" spans="1:2" x14ac:dyDescent="0.3">
      <c r="A22471" s="38" t="s">
        <v>22753</v>
      </c>
      <c r="B22471" s="39">
        <v>0.46</v>
      </c>
    </row>
    <row r="22472" spans="1:2" x14ac:dyDescent="0.3">
      <c r="A22472" s="38" t="s">
        <v>22754</v>
      </c>
      <c r="B22472" s="39">
        <v>2.95</v>
      </c>
    </row>
    <row r="22473" spans="1:2" x14ac:dyDescent="0.3">
      <c r="A22473" s="38" t="s">
        <v>22755</v>
      </c>
      <c r="B22473" s="39">
        <v>0.31</v>
      </c>
    </row>
    <row r="22474" spans="1:2" x14ac:dyDescent="0.3">
      <c r="A22474" s="38" t="s">
        <v>22756</v>
      </c>
      <c r="B22474" s="39">
        <v>2.95</v>
      </c>
    </row>
    <row r="22475" spans="1:2" x14ac:dyDescent="0.3">
      <c r="A22475" s="38" t="s">
        <v>22757</v>
      </c>
      <c r="B22475" s="39">
        <v>0.31</v>
      </c>
    </row>
    <row r="22476" spans="1:2" x14ac:dyDescent="0.3">
      <c r="A22476" s="38" t="s">
        <v>22758</v>
      </c>
      <c r="B22476" s="39">
        <v>4.57</v>
      </c>
    </row>
    <row r="22477" spans="1:2" x14ac:dyDescent="0.3">
      <c r="A22477" s="38" t="s">
        <v>22759</v>
      </c>
      <c r="B22477" s="39">
        <v>0.88</v>
      </c>
    </row>
    <row r="22478" spans="1:2" x14ac:dyDescent="0.3">
      <c r="A22478" s="38" t="s">
        <v>22760</v>
      </c>
      <c r="B22478" s="39">
        <v>4.57</v>
      </c>
    </row>
    <row r="22479" spans="1:2" x14ac:dyDescent="0.3">
      <c r="A22479" s="38" t="s">
        <v>22761</v>
      </c>
      <c r="B22479" s="39">
        <v>0.88</v>
      </c>
    </row>
    <row r="22480" spans="1:2" x14ac:dyDescent="0.3">
      <c r="A22480" s="38" t="s">
        <v>22762</v>
      </c>
      <c r="B22480" s="39">
        <v>44.64</v>
      </c>
    </row>
    <row r="22481" spans="1:2" x14ac:dyDescent="0.3">
      <c r="A22481" s="38" t="s">
        <v>22763</v>
      </c>
      <c r="B22481" s="39">
        <v>3.13</v>
      </c>
    </row>
    <row r="22482" spans="1:2" x14ac:dyDescent="0.3">
      <c r="A22482" s="38" t="s">
        <v>22764</v>
      </c>
      <c r="B22482" s="39">
        <v>44.64</v>
      </c>
    </row>
    <row r="22483" spans="1:2" x14ac:dyDescent="0.3">
      <c r="A22483" s="38" t="s">
        <v>22765</v>
      </c>
      <c r="B22483" s="39">
        <v>3.13</v>
      </c>
    </row>
    <row r="22484" spans="1:2" x14ac:dyDescent="0.3">
      <c r="A22484" s="38" t="s">
        <v>22766</v>
      </c>
      <c r="B22484" s="39">
        <v>4777</v>
      </c>
    </row>
    <row r="22485" spans="1:2" x14ac:dyDescent="0.3">
      <c r="A22485" s="38" t="s">
        <v>22767</v>
      </c>
      <c r="B22485" s="39">
        <v>4777</v>
      </c>
    </row>
    <row r="22486" spans="1:2" x14ac:dyDescent="0.3">
      <c r="A22486" s="38" t="s">
        <v>22768</v>
      </c>
      <c r="B22486" s="39">
        <v>20.32</v>
      </c>
    </row>
    <row r="22487" spans="1:2" x14ac:dyDescent="0.3">
      <c r="A22487" s="38" t="s">
        <v>22769</v>
      </c>
      <c r="B22487" s="39">
        <v>10.220000000000001</v>
      </c>
    </row>
    <row r="22488" spans="1:2" x14ac:dyDescent="0.3">
      <c r="A22488" s="38" t="s">
        <v>22770</v>
      </c>
      <c r="B22488" s="39">
        <v>8.6199999999999992</v>
      </c>
    </row>
    <row r="22489" spans="1:2" x14ac:dyDescent="0.3">
      <c r="A22489" s="38" t="s">
        <v>22771</v>
      </c>
      <c r="B22489" s="39">
        <v>20.32</v>
      </c>
    </row>
    <row r="22490" spans="1:2" x14ac:dyDescent="0.3">
      <c r="A22490" s="38" t="s">
        <v>22772</v>
      </c>
      <c r="B22490" s="39">
        <v>10.220000000000001</v>
      </c>
    </row>
    <row r="22491" spans="1:2" x14ac:dyDescent="0.3">
      <c r="A22491" s="38" t="s">
        <v>22773</v>
      </c>
      <c r="B22491" s="39">
        <v>8.6199999999999992</v>
      </c>
    </row>
    <row r="22492" spans="1:2" x14ac:dyDescent="0.3">
      <c r="A22492" s="38" t="s">
        <v>22774</v>
      </c>
      <c r="B22492" s="39">
        <v>29.99</v>
      </c>
    </row>
    <row r="22493" spans="1:2" x14ac:dyDescent="0.3">
      <c r="A22493" s="38" t="s">
        <v>22775</v>
      </c>
      <c r="B22493" s="39">
        <v>178.3</v>
      </c>
    </row>
    <row r="22494" spans="1:2" x14ac:dyDescent="0.3">
      <c r="A22494" s="38" t="s">
        <v>22776</v>
      </c>
      <c r="B22494" s="39">
        <v>106.12</v>
      </c>
    </row>
    <row r="22495" spans="1:2" x14ac:dyDescent="0.3">
      <c r="A22495" s="38" t="s">
        <v>22777</v>
      </c>
      <c r="B22495" s="39">
        <v>92.63</v>
      </c>
    </row>
    <row r="22496" spans="1:2" x14ac:dyDescent="0.3">
      <c r="A22496" s="38" t="s">
        <v>22778</v>
      </c>
      <c r="B22496" s="39">
        <v>173.44</v>
      </c>
    </row>
    <row r="22497" spans="1:2" x14ac:dyDescent="0.3">
      <c r="A22497" s="38" t="s">
        <v>22779</v>
      </c>
      <c r="B22497" s="39">
        <v>101.26</v>
      </c>
    </row>
    <row r="22498" spans="1:2" x14ac:dyDescent="0.3">
      <c r="A22498" s="38" t="s">
        <v>22780</v>
      </c>
      <c r="B22498" s="39">
        <v>87.77</v>
      </c>
    </row>
    <row r="22499" spans="1:2" x14ac:dyDescent="0.3">
      <c r="A22499" s="38" t="s">
        <v>22781</v>
      </c>
      <c r="B22499" s="39">
        <v>189.76</v>
      </c>
    </row>
    <row r="22500" spans="1:2" x14ac:dyDescent="0.3">
      <c r="A22500" s="38" t="s">
        <v>22782</v>
      </c>
      <c r="B22500" s="39">
        <v>107.26</v>
      </c>
    </row>
    <row r="22501" spans="1:2" x14ac:dyDescent="0.3">
      <c r="A22501" s="38" t="s">
        <v>22783</v>
      </c>
      <c r="B22501" s="39">
        <v>92.63</v>
      </c>
    </row>
    <row r="22502" spans="1:2" x14ac:dyDescent="0.3">
      <c r="A22502" s="38" t="s">
        <v>22784</v>
      </c>
      <c r="B22502" s="39">
        <v>184.9</v>
      </c>
    </row>
    <row r="22503" spans="1:2" x14ac:dyDescent="0.3">
      <c r="A22503" s="38" t="s">
        <v>22785</v>
      </c>
      <c r="B22503" s="39">
        <v>102.4</v>
      </c>
    </row>
    <row r="22504" spans="1:2" x14ac:dyDescent="0.3">
      <c r="A22504" s="38" t="s">
        <v>22786</v>
      </c>
      <c r="B22504" s="39">
        <v>87.77</v>
      </c>
    </row>
    <row r="22505" spans="1:2" x14ac:dyDescent="0.3">
      <c r="A22505" s="38" t="s">
        <v>22787</v>
      </c>
      <c r="B22505" s="39">
        <v>245.41</v>
      </c>
    </row>
    <row r="22506" spans="1:2" x14ac:dyDescent="0.3">
      <c r="A22506" s="38" t="s">
        <v>22788</v>
      </c>
      <c r="B22506" s="39">
        <v>127.63</v>
      </c>
    </row>
    <row r="22507" spans="1:2" x14ac:dyDescent="0.3">
      <c r="A22507" s="38" t="s">
        <v>22789</v>
      </c>
      <c r="B22507" s="39">
        <v>107.62</v>
      </c>
    </row>
    <row r="22508" spans="1:2" x14ac:dyDescent="0.3">
      <c r="A22508" s="38" t="s">
        <v>22790</v>
      </c>
      <c r="B22508" s="39">
        <v>240.55</v>
      </c>
    </row>
    <row r="22509" spans="1:2" x14ac:dyDescent="0.3">
      <c r="A22509" s="38" t="s">
        <v>22791</v>
      </c>
      <c r="B22509" s="39">
        <v>122.77</v>
      </c>
    </row>
    <row r="22510" spans="1:2" x14ac:dyDescent="0.3">
      <c r="A22510" s="38" t="s">
        <v>22792</v>
      </c>
      <c r="B22510" s="39">
        <v>102.76</v>
      </c>
    </row>
    <row r="22511" spans="1:2" x14ac:dyDescent="0.3">
      <c r="A22511" s="38" t="s">
        <v>22793</v>
      </c>
      <c r="B22511" s="39">
        <v>202.65</v>
      </c>
    </row>
    <row r="22512" spans="1:2" x14ac:dyDescent="0.3">
      <c r="A22512" s="38" t="s">
        <v>22794</v>
      </c>
      <c r="B22512" s="39">
        <v>93.32</v>
      </c>
    </row>
    <row r="22513" spans="1:2" x14ac:dyDescent="0.3">
      <c r="A22513" s="38" t="s">
        <v>22795</v>
      </c>
      <c r="B22513" s="39">
        <v>77.209999999999994</v>
      </c>
    </row>
    <row r="22514" spans="1:2" x14ac:dyDescent="0.3">
      <c r="A22514" s="38" t="s">
        <v>22796</v>
      </c>
      <c r="B22514" s="39">
        <v>197.79</v>
      </c>
    </row>
    <row r="22515" spans="1:2" x14ac:dyDescent="0.3">
      <c r="A22515" s="38" t="s">
        <v>22797</v>
      </c>
      <c r="B22515" s="39">
        <v>88.46</v>
      </c>
    </row>
    <row r="22516" spans="1:2" x14ac:dyDescent="0.3">
      <c r="A22516" s="38" t="s">
        <v>22798</v>
      </c>
      <c r="B22516" s="39">
        <v>72.349999999999994</v>
      </c>
    </row>
    <row r="22517" spans="1:2" x14ac:dyDescent="0.3">
      <c r="A22517" s="38" t="s">
        <v>22799</v>
      </c>
      <c r="B22517" s="39">
        <v>190.8</v>
      </c>
    </row>
    <row r="22518" spans="1:2" x14ac:dyDescent="0.3">
      <c r="A22518" s="38" t="s">
        <v>22800</v>
      </c>
      <c r="B22518" s="39">
        <v>182.31</v>
      </c>
    </row>
    <row r="22519" spans="1:2" x14ac:dyDescent="0.3">
      <c r="A22519" s="38" t="s">
        <v>22801</v>
      </c>
      <c r="B22519" s="39">
        <v>165.37</v>
      </c>
    </row>
    <row r="22520" spans="1:2" x14ac:dyDescent="0.3">
      <c r="A22520" s="38" t="s">
        <v>22802</v>
      </c>
      <c r="B22520" s="39">
        <v>156.88999999999999</v>
      </c>
    </row>
    <row r="22521" spans="1:2" x14ac:dyDescent="0.3">
      <c r="A22521" s="38" t="s">
        <v>22803</v>
      </c>
      <c r="B22521" s="39">
        <v>198.31</v>
      </c>
    </row>
    <row r="22522" spans="1:2" x14ac:dyDescent="0.3">
      <c r="A22522" s="38" t="s">
        <v>22804</v>
      </c>
      <c r="B22522" s="39">
        <v>189.82</v>
      </c>
    </row>
    <row r="22523" spans="1:2" x14ac:dyDescent="0.3">
      <c r="A22523" s="38" t="s">
        <v>22805</v>
      </c>
      <c r="B22523" s="39">
        <v>3908</v>
      </c>
    </row>
    <row r="22524" spans="1:2" x14ac:dyDescent="0.3">
      <c r="A22524" s="38" t="s">
        <v>22806</v>
      </c>
      <c r="B22524" s="39">
        <v>3523</v>
      </c>
    </row>
    <row r="22525" spans="1:2" x14ac:dyDescent="0.3">
      <c r="A22525" s="38" t="s">
        <v>22807</v>
      </c>
      <c r="B22525" s="39">
        <v>61.27</v>
      </c>
    </row>
    <row r="22526" spans="1:2" x14ac:dyDescent="0.3">
      <c r="A22526" s="38" t="s">
        <v>22808</v>
      </c>
      <c r="B22526" s="39">
        <v>12.38</v>
      </c>
    </row>
    <row r="22527" spans="1:2" x14ac:dyDescent="0.3">
      <c r="A22527" s="38" t="s">
        <v>22809</v>
      </c>
      <c r="B22527" s="39">
        <v>6.41</v>
      </c>
    </row>
    <row r="22528" spans="1:2" x14ac:dyDescent="0.3">
      <c r="A22528" s="38" t="s">
        <v>22810</v>
      </c>
      <c r="B22528" s="39">
        <v>61.27</v>
      </c>
    </row>
    <row r="22529" spans="1:2" x14ac:dyDescent="0.3">
      <c r="A22529" s="38" t="s">
        <v>22811</v>
      </c>
      <c r="B22529" s="39">
        <v>12.38</v>
      </c>
    </row>
    <row r="22530" spans="1:2" x14ac:dyDescent="0.3">
      <c r="A22530" s="38" t="s">
        <v>22812</v>
      </c>
      <c r="B22530" s="39">
        <v>6.41</v>
      </c>
    </row>
    <row r="22531" spans="1:2" x14ac:dyDescent="0.3">
      <c r="A22531" s="38" t="s">
        <v>22813</v>
      </c>
      <c r="B22531" s="39">
        <v>90.87</v>
      </c>
    </row>
    <row r="22532" spans="1:2" x14ac:dyDescent="0.3">
      <c r="A22532" s="38" t="s">
        <v>22814</v>
      </c>
      <c r="B22532" s="39">
        <v>18.78</v>
      </c>
    </row>
    <row r="22533" spans="1:2" x14ac:dyDescent="0.3">
      <c r="A22533" s="38" t="s">
        <v>22815</v>
      </c>
      <c r="B22533" s="39">
        <v>9.94</v>
      </c>
    </row>
    <row r="22534" spans="1:2" x14ac:dyDescent="0.3">
      <c r="A22534" s="38" t="s">
        <v>22816</v>
      </c>
      <c r="B22534" s="39">
        <v>90.87</v>
      </c>
    </row>
    <row r="22535" spans="1:2" x14ac:dyDescent="0.3">
      <c r="A22535" s="38" t="s">
        <v>22817</v>
      </c>
      <c r="B22535" s="39">
        <v>18.78</v>
      </c>
    </row>
    <row r="22536" spans="1:2" x14ac:dyDescent="0.3">
      <c r="A22536" s="38" t="s">
        <v>22818</v>
      </c>
      <c r="B22536" s="39">
        <v>9.94</v>
      </c>
    </row>
    <row r="22537" spans="1:2" x14ac:dyDescent="0.3">
      <c r="A22537" s="38" t="s">
        <v>22819</v>
      </c>
      <c r="B22537" s="39">
        <v>97.11</v>
      </c>
    </row>
    <row r="22538" spans="1:2" x14ac:dyDescent="0.3">
      <c r="A22538" s="38" t="s">
        <v>22820</v>
      </c>
      <c r="B22538" s="39">
        <v>19.71</v>
      </c>
    </row>
    <row r="22539" spans="1:2" x14ac:dyDescent="0.3">
      <c r="A22539" s="38" t="s">
        <v>22821</v>
      </c>
      <c r="B22539" s="39">
        <v>10.26</v>
      </c>
    </row>
    <row r="22540" spans="1:2" x14ac:dyDescent="0.3">
      <c r="A22540" s="38" t="s">
        <v>22822</v>
      </c>
      <c r="B22540" s="39">
        <v>97.11</v>
      </c>
    </row>
    <row r="22541" spans="1:2" x14ac:dyDescent="0.3">
      <c r="A22541" s="38" t="s">
        <v>22823</v>
      </c>
      <c r="B22541" s="39">
        <v>19.71</v>
      </c>
    </row>
    <row r="22542" spans="1:2" x14ac:dyDescent="0.3">
      <c r="A22542" s="38" t="s">
        <v>22824</v>
      </c>
      <c r="B22542" s="39">
        <v>10.26</v>
      </c>
    </row>
    <row r="22543" spans="1:2" x14ac:dyDescent="0.3">
      <c r="A22543" s="38" t="s">
        <v>22825</v>
      </c>
      <c r="B22543" s="39">
        <v>147.16999999999999</v>
      </c>
    </row>
    <row r="22544" spans="1:2" x14ac:dyDescent="0.3">
      <c r="A22544" s="38" t="s">
        <v>22826</v>
      </c>
      <c r="B22544" s="39">
        <v>31.73</v>
      </c>
    </row>
    <row r="22545" spans="1:2" x14ac:dyDescent="0.3">
      <c r="A22545" s="38" t="s">
        <v>22827</v>
      </c>
      <c r="B22545" s="39">
        <v>17.600000000000001</v>
      </c>
    </row>
    <row r="22546" spans="1:2" x14ac:dyDescent="0.3">
      <c r="A22546" s="38" t="s">
        <v>22828</v>
      </c>
      <c r="B22546" s="39">
        <v>147.16999999999999</v>
      </c>
    </row>
    <row r="22547" spans="1:2" x14ac:dyDescent="0.3">
      <c r="A22547" s="38" t="s">
        <v>22829</v>
      </c>
      <c r="B22547" s="39">
        <v>31.73</v>
      </c>
    </row>
    <row r="22548" spans="1:2" x14ac:dyDescent="0.3">
      <c r="A22548" s="38" t="s">
        <v>22830</v>
      </c>
      <c r="B22548" s="39">
        <v>17.600000000000001</v>
      </c>
    </row>
    <row r="22549" spans="1:2" x14ac:dyDescent="0.3">
      <c r="A22549" s="38" t="s">
        <v>22831</v>
      </c>
      <c r="B22549" s="39">
        <v>7.38</v>
      </c>
    </row>
    <row r="22550" spans="1:2" x14ac:dyDescent="0.3">
      <c r="A22550" s="38" t="s">
        <v>22832</v>
      </c>
      <c r="B22550" s="39">
        <v>0.92</v>
      </c>
    </row>
    <row r="22551" spans="1:2" x14ac:dyDescent="0.3">
      <c r="A22551" s="38" t="s">
        <v>22833</v>
      </c>
      <c r="B22551" s="39">
        <v>0.2</v>
      </c>
    </row>
    <row r="22552" spans="1:2" x14ac:dyDescent="0.3">
      <c r="A22552" s="38" t="s">
        <v>22834</v>
      </c>
      <c r="B22552" s="39">
        <v>7.38</v>
      </c>
    </row>
    <row r="22553" spans="1:2" x14ac:dyDescent="0.3">
      <c r="A22553" s="38" t="s">
        <v>22835</v>
      </c>
      <c r="B22553" s="39">
        <v>0.92</v>
      </c>
    </row>
    <row r="22554" spans="1:2" x14ac:dyDescent="0.3">
      <c r="A22554" s="38" t="s">
        <v>22836</v>
      </c>
      <c r="B22554" s="39">
        <v>0.2</v>
      </c>
    </row>
    <row r="22555" spans="1:2" x14ac:dyDescent="0.3">
      <c r="A22555" s="38" t="s">
        <v>22837</v>
      </c>
      <c r="B22555" s="39">
        <v>63.41</v>
      </c>
    </row>
    <row r="22556" spans="1:2" x14ac:dyDescent="0.3">
      <c r="A22556" s="38" t="s">
        <v>22838</v>
      </c>
      <c r="B22556" s="39">
        <v>10.51</v>
      </c>
    </row>
    <row r="22557" spans="1:2" x14ac:dyDescent="0.3">
      <c r="A22557" s="38" t="s">
        <v>22839</v>
      </c>
      <c r="B22557" s="39">
        <v>4.38</v>
      </c>
    </row>
    <row r="22558" spans="1:2" x14ac:dyDescent="0.3">
      <c r="A22558" s="38" t="s">
        <v>22840</v>
      </c>
      <c r="B22558" s="39">
        <v>63.41</v>
      </c>
    </row>
    <row r="22559" spans="1:2" x14ac:dyDescent="0.3">
      <c r="A22559" s="38" t="s">
        <v>22841</v>
      </c>
      <c r="B22559" s="39">
        <v>10.51</v>
      </c>
    </row>
    <row r="22560" spans="1:2" x14ac:dyDescent="0.3">
      <c r="A22560" s="38" t="s">
        <v>22842</v>
      </c>
      <c r="B22560" s="39">
        <v>4.38</v>
      </c>
    </row>
    <row r="22561" spans="1:2" x14ac:dyDescent="0.3">
      <c r="A22561" s="38" t="s">
        <v>22843</v>
      </c>
      <c r="B22561" s="39">
        <v>129.87</v>
      </c>
    </row>
    <row r="22562" spans="1:2" x14ac:dyDescent="0.3">
      <c r="A22562" s="38" t="s">
        <v>22844</v>
      </c>
      <c r="B22562" s="39">
        <v>17.8</v>
      </c>
    </row>
    <row r="22563" spans="1:2" x14ac:dyDescent="0.3">
      <c r="A22563" s="38" t="s">
        <v>22845</v>
      </c>
      <c r="B22563" s="39">
        <v>5.0599999999999996</v>
      </c>
    </row>
    <row r="22564" spans="1:2" x14ac:dyDescent="0.3">
      <c r="A22564" s="38" t="s">
        <v>22846</v>
      </c>
      <c r="B22564" s="39">
        <v>129.87</v>
      </c>
    </row>
    <row r="22565" spans="1:2" x14ac:dyDescent="0.3">
      <c r="A22565" s="38" t="s">
        <v>22847</v>
      </c>
      <c r="B22565" s="39">
        <v>17.8</v>
      </c>
    </row>
    <row r="22566" spans="1:2" x14ac:dyDescent="0.3">
      <c r="A22566" s="38" t="s">
        <v>22848</v>
      </c>
      <c r="B22566" s="39">
        <v>5.0599999999999996</v>
      </c>
    </row>
    <row r="22567" spans="1:2" x14ac:dyDescent="0.3">
      <c r="A22567" s="38" t="s">
        <v>22849</v>
      </c>
      <c r="B22567" s="39">
        <v>9.7200000000000006</v>
      </c>
    </row>
    <row r="22568" spans="1:2" x14ac:dyDescent="0.3">
      <c r="A22568" s="38" t="s">
        <v>22850</v>
      </c>
      <c r="B22568" s="39">
        <v>1.22</v>
      </c>
    </row>
    <row r="22569" spans="1:2" x14ac:dyDescent="0.3">
      <c r="A22569" s="38" t="s">
        <v>22851</v>
      </c>
      <c r="B22569" s="39">
        <v>0.27</v>
      </c>
    </row>
    <row r="22570" spans="1:2" x14ac:dyDescent="0.3">
      <c r="A22570" s="38" t="s">
        <v>22852</v>
      </c>
      <c r="B22570" s="39">
        <v>9.7200000000000006</v>
      </c>
    </row>
    <row r="22571" spans="1:2" x14ac:dyDescent="0.3">
      <c r="A22571" s="38" t="s">
        <v>22853</v>
      </c>
      <c r="B22571" s="39">
        <v>1.22</v>
      </c>
    </row>
    <row r="22572" spans="1:2" x14ac:dyDescent="0.3">
      <c r="A22572" s="38" t="s">
        <v>22854</v>
      </c>
      <c r="B22572" s="39">
        <v>0.27</v>
      </c>
    </row>
    <row r="22573" spans="1:2" x14ac:dyDescent="0.3">
      <c r="A22573" s="38" t="s">
        <v>22855</v>
      </c>
      <c r="B22573" s="39">
        <v>47.11</v>
      </c>
    </row>
    <row r="22574" spans="1:2" x14ac:dyDescent="0.3">
      <c r="A22574" s="38" t="s">
        <v>22856</v>
      </c>
      <c r="B22574" s="39">
        <v>11.4</v>
      </c>
    </row>
    <row r="22575" spans="1:2" x14ac:dyDescent="0.3">
      <c r="A22575" s="38" t="s">
        <v>22857</v>
      </c>
      <c r="B22575" s="39">
        <v>7.04</v>
      </c>
    </row>
    <row r="22576" spans="1:2" x14ac:dyDescent="0.3">
      <c r="A22576" s="38" t="s">
        <v>22858</v>
      </c>
      <c r="B22576" s="39">
        <v>47.11</v>
      </c>
    </row>
    <row r="22577" spans="1:2" x14ac:dyDescent="0.3">
      <c r="A22577" s="38" t="s">
        <v>22859</v>
      </c>
      <c r="B22577" s="39">
        <v>11.4</v>
      </c>
    </row>
    <row r="22578" spans="1:2" x14ac:dyDescent="0.3">
      <c r="A22578" s="38" t="s">
        <v>22860</v>
      </c>
      <c r="B22578" s="39">
        <v>7.04</v>
      </c>
    </row>
    <row r="22579" spans="1:2" x14ac:dyDescent="0.3">
      <c r="A22579" s="38" t="s">
        <v>22861</v>
      </c>
      <c r="B22579" s="39">
        <v>583.9</v>
      </c>
    </row>
    <row r="22580" spans="1:2" x14ac:dyDescent="0.3">
      <c r="A22580" s="38" t="s">
        <v>22862</v>
      </c>
      <c r="B22580" s="39">
        <v>299.08</v>
      </c>
    </row>
    <row r="22581" spans="1:2" x14ac:dyDescent="0.3">
      <c r="A22581" s="38" t="s">
        <v>22863</v>
      </c>
      <c r="B22581" s="39">
        <v>243.15</v>
      </c>
    </row>
    <row r="22582" spans="1:2" x14ac:dyDescent="0.3">
      <c r="A22582" s="38" t="s">
        <v>22864</v>
      </c>
      <c r="B22582" s="39">
        <v>580.94000000000005</v>
      </c>
    </row>
    <row r="22583" spans="1:2" x14ac:dyDescent="0.3">
      <c r="A22583" s="38" t="s">
        <v>22865</v>
      </c>
      <c r="B22583" s="39">
        <v>296.12</v>
      </c>
    </row>
    <row r="22584" spans="1:2" x14ac:dyDescent="0.3">
      <c r="A22584" s="38" t="s">
        <v>22866</v>
      </c>
      <c r="B22584" s="39">
        <v>240.19</v>
      </c>
    </row>
    <row r="22585" spans="1:2" x14ac:dyDescent="0.3">
      <c r="A22585" s="38" t="s">
        <v>22867</v>
      </c>
      <c r="B22585" s="39">
        <v>2.62</v>
      </c>
    </row>
    <row r="22586" spans="1:2" x14ac:dyDescent="0.3">
      <c r="A22586" s="38" t="s">
        <v>22868</v>
      </c>
      <c r="B22586" s="39">
        <v>2.19</v>
      </c>
    </row>
    <row r="22587" spans="1:2" x14ac:dyDescent="0.3">
      <c r="A22587" s="38" t="s">
        <v>22869</v>
      </c>
      <c r="B22587" s="39">
        <v>2.62</v>
      </c>
    </row>
    <row r="22588" spans="1:2" x14ac:dyDescent="0.3">
      <c r="A22588" s="38" t="s">
        <v>22870</v>
      </c>
      <c r="B22588" s="39">
        <v>2.19</v>
      </c>
    </row>
    <row r="22589" spans="1:2" x14ac:dyDescent="0.3">
      <c r="A22589" s="38" t="s">
        <v>22871</v>
      </c>
      <c r="B22589" s="39">
        <v>9.26</v>
      </c>
    </row>
    <row r="22590" spans="1:2" x14ac:dyDescent="0.3">
      <c r="A22590" s="38" t="s">
        <v>22872</v>
      </c>
      <c r="B22590" s="39">
        <v>7.71</v>
      </c>
    </row>
    <row r="22591" spans="1:2" x14ac:dyDescent="0.3">
      <c r="A22591" s="38" t="s">
        <v>22873</v>
      </c>
      <c r="B22591" s="39">
        <v>9.26</v>
      </c>
    </row>
    <row r="22592" spans="1:2" x14ac:dyDescent="0.3">
      <c r="A22592" s="38" t="s">
        <v>22874</v>
      </c>
      <c r="B22592" s="39">
        <v>7.71</v>
      </c>
    </row>
    <row r="22593" spans="1:2" x14ac:dyDescent="0.3">
      <c r="A22593" s="38" t="s">
        <v>22875</v>
      </c>
      <c r="B22593" s="39">
        <v>0.24</v>
      </c>
    </row>
    <row r="22594" spans="1:2" x14ac:dyDescent="0.3">
      <c r="A22594" s="38" t="s">
        <v>22876</v>
      </c>
      <c r="B22594" s="39">
        <v>0.24</v>
      </c>
    </row>
    <row r="22595" spans="1:2" x14ac:dyDescent="0.3">
      <c r="A22595" s="38" t="s">
        <v>22877</v>
      </c>
      <c r="B22595" s="39">
        <v>0.24</v>
      </c>
    </row>
    <row r="22596" spans="1:2" x14ac:dyDescent="0.3">
      <c r="A22596" s="38" t="s">
        <v>22878</v>
      </c>
      <c r="B22596" s="39">
        <v>0.24</v>
      </c>
    </row>
    <row r="22597" spans="1:2" x14ac:dyDescent="0.3">
      <c r="A22597" s="38" t="s">
        <v>22879</v>
      </c>
      <c r="B22597" s="39">
        <v>0.99</v>
      </c>
    </row>
    <row r="22598" spans="1:2" x14ac:dyDescent="0.3">
      <c r="A22598" s="38" t="s">
        <v>22880</v>
      </c>
      <c r="B22598" s="39">
        <v>0.99</v>
      </c>
    </row>
    <row r="22599" spans="1:2" x14ac:dyDescent="0.3">
      <c r="A22599" s="38" t="s">
        <v>22881</v>
      </c>
      <c r="B22599" s="39">
        <v>0.99</v>
      </c>
    </row>
    <row r="22600" spans="1:2" x14ac:dyDescent="0.3">
      <c r="A22600" s="38" t="s">
        <v>22882</v>
      </c>
      <c r="B22600" s="39">
        <v>0.99</v>
      </c>
    </row>
    <row r="22601" spans="1:2" x14ac:dyDescent="0.3">
      <c r="A22601" s="38" t="s">
        <v>22883</v>
      </c>
      <c r="B22601" s="39">
        <v>2.86</v>
      </c>
    </row>
    <row r="22602" spans="1:2" x14ac:dyDescent="0.3">
      <c r="A22602" s="38" t="s">
        <v>22884</v>
      </c>
      <c r="B22602" s="39">
        <v>0.46</v>
      </c>
    </row>
    <row r="22603" spans="1:2" x14ac:dyDescent="0.3">
      <c r="A22603" s="38" t="s">
        <v>22885</v>
      </c>
      <c r="B22603" s="39">
        <v>0.17</v>
      </c>
    </row>
    <row r="22604" spans="1:2" x14ac:dyDescent="0.3">
      <c r="A22604" s="38" t="s">
        <v>22886</v>
      </c>
      <c r="B22604" s="39">
        <v>2.86</v>
      </c>
    </row>
    <row r="22605" spans="1:2" x14ac:dyDescent="0.3">
      <c r="A22605" s="38" t="s">
        <v>22887</v>
      </c>
      <c r="B22605" s="39">
        <v>0.46</v>
      </c>
    </row>
    <row r="22606" spans="1:2" x14ac:dyDescent="0.3">
      <c r="A22606" s="38" t="s">
        <v>22888</v>
      </c>
      <c r="B22606" s="39">
        <v>0.17</v>
      </c>
    </row>
    <row r="22607" spans="1:2" x14ac:dyDescent="0.3">
      <c r="A22607" s="38" t="s">
        <v>22889</v>
      </c>
      <c r="B22607" s="39">
        <v>2.37</v>
      </c>
    </row>
    <row r="22608" spans="1:2" x14ac:dyDescent="0.3">
      <c r="A22608" s="38" t="s">
        <v>22890</v>
      </c>
      <c r="B22608" s="39">
        <v>1.61</v>
      </c>
    </row>
    <row r="22609" spans="1:2" x14ac:dyDescent="0.3">
      <c r="A22609" s="38" t="s">
        <v>22891</v>
      </c>
      <c r="B22609" s="39">
        <v>2.37</v>
      </c>
    </row>
    <row r="22610" spans="1:2" x14ac:dyDescent="0.3">
      <c r="A22610" s="38" t="s">
        <v>22892</v>
      </c>
      <c r="B22610" s="39">
        <v>1.61</v>
      </c>
    </row>
    <row r="22611" spans="1:2" x14ac:dyDescent="0.3">
      <c r="A22611" s="38" t="s">
        <v>22893</v>
      </c>
      <c r="B22611" s="39">
        <v>4</v>
      </c>
    </row>
    <row r="22612" spans="1:2" x14ac:dyDescent="0.3">
      <c r="A22612" s="38" t="s">
        <v>22894</v>
      </c>
      <c r="B22612" s="39">
        <v>0.08</v>
      </c>
    </row>
    <row r="22613" spans="1:2" x14ac:dyDescent="0.3">
      <c r="A22613" s="38" t="s">
        <v>22895</v>
      </c>
      <c r="B22613" s="39">
        <v>4</v>
      </c>
    </row>
    <row r="22614" spans="1:2" x14ac:dyDescent="0.3">
      <c r="A22614" s="38" t="s">
        <v>22896</v>
      </c>
      <c r="B22614" s="39">
        <v>0.08</v>
      </c>
    </row>
    <row r="22615" spans="1:2" x14ac:dyDescent="0.3">
      <c r="A22615" s="38" t="s">
        <v>22897</v>
      </c>
      <c r="B22615" s="39">
        <v>4.3499999999999996</v>
      </c>
    </row>
    <row r="22616" spans="1:2" x14ac:dyDescent="0.3">
      <c r="A22616" s="38" t="s">
        <v>22898</v>
      </c>
      <c r="B22616" s="39">
        <v>0.28999999999999998</v>
      </c>
    </row>
    <row r="22617" spans="1:2" x14ac:dyDescent="0.3">
      <c r="A22617" s="38" t="s">
        <v>22899</v>
      </c>
      <c r="B22617" s="39">
        <v>4.3499999999999996</v>
      </c>
    </row>
    <row r="22618" spans="1:2" x14ac:dyDescent="0.3">
      <c r="A22618" s="38" t="s">
        <v>22900</v>
      </c>
      <c r="B22618" s="39">
        <v>0.28999999999999998</v>
      </c>
    </row>
    <row r="22619" spans="1:2" x14ac:dyDescent="0.3">
      <c r="A22619" s="38" t="s">
        <v>22901</v>
      </c>
      <c r="B22619" s="39">
        <v>321.56</v>
      </c>
    </row>
    <row r="22620" spans="1:2" x14ac:dyDescent="0.3">
      <c r="A22620" s="38" t="s">
        <v>22902</v>
      </c>
      <c r="B22620" s="39">
        <v>187.77</v>
      </c>
    </row>
    <row r="22621" spans="1:2" x14ac:dyDescent="0.3">
      <c r="A22621" s="38" t="s">
        <v>22903</v>
      </c>
      <c r="B22621" s="39">
        <v>170.76</v>
      </c>
    </row>
    <row r="22622" spans="1:2" x14ac:dyDescent="0.3">
      <c r="A22622" s="38" t="s">
        <v>22904</v>
      </c>
      <c r="B22622" s="39">
        <v>310.36</v>
      </c>
    </row>
    <row r="22623" spans="1:2" x14ac:dyDescent="0.3">
      <c r="A22623" s="38" t="s">
        <v>22905</v>
      </c>
      <c r="B22623" s="39">
        <v>176.57</v>
      </c>
    </row>
    <row r="22624" spans="1:2" x14ac:dyDescent="0.3">
      <c r="A22624" s="38" t="s">
        <v>22906</v>
      </c>
      <c r="B22624" s="39">
        <v>159.56</v>
      </c>
    </row>
    <row r="22625" spans="1:2" x14ac:dyDescent="0.3">
      <c r="A22625" s="38" t="s">
        <v>22907</v>
      </c>
      <c r="B22625" s="39">
        <v>14.76</v>
      </c>
    </row>
    <row r="22626" spans="1:2" x14ac:dyDescent="0.3">
      <c r="A22626" s="38" t="s">
        <v>22908</v>
      </c>
      <c r="B22626" s="39">
        <v>0.14000000000000001</v>
      </c>
    </row>
    <row r="22627" spans="1:2" x14ac:dyDescent="0.3">
      <c r="A22627" s="38" t="s">
        <v>22909</v>
      </c>
      <c r="B22627" s="39">
        <v>14.76</v>
      </c>
    </row>
    <row r="22628" spans="1:2" x14ac:dyDescent="0.3">
      <c r="A22628" s="38" t="s">
        <v>22910</v>
      </c>
      <c r="B22628" s="39">
        <v>0.14000000000000001</v>
      </c>
    </row>
    <row r="22629" spans="1:2" x14ac:dyDescent="0.3">
      <c r="A22629" s="38" t="s">
        <v>22911</v>
      </c>
      <c r="B22629" s="39">
        <v>80.13</v>
      </c>
    </row>
    <row r="22630" spans="1:2" x14ac:dyDescent="0.3">
      <c r="A22630" s="38" t="s">
        <v>22912</v>
      </c>
      <c r="B22630" s="39">
        <v>38.18</v>
      </c>
    </row>
    <row r="22631" spans="1:2" x14ac:dyDescent="0.3">
      <c r="A22631" s="38" t="s">
        <v>22913</v>
      </c>
      <c r="B22631" s="39">
        <v>77.489999999999995</v>
      </c>
    </row>
    <row r="22632" spans="1:2" x14ac:dyDescent="0.3">
      <c r="A22632" s="38" t="s">
        <v>22914</v>
      </c>
      <c r="B22632" s="39">
        <v>35.54</v>
      </c>
    </row>
    <row r="22633" spans="1:2" x14ac:dyDescent="0.3">
      <c r="A22633" s="38" t="s">
        <v>22915</v>
      </c>
      <c r="B22633" s="39">
        <v>3889</v>
      </c>
    </row>
    <row r="22634" spans="1:2" x14ac:dyDescent="0.3">
      <c r="A22634" s="38" t="s">
        <v>22916</v>
      </c>
      <c r="B22634" s="39">
        <v>3869</v>
      </c>
    </row>
    <row r="22635" spans="1:2" x14ac:dyDescent="0.3">
      <c r="A22635" s="38" t="s">
        <v>22917</v>
      </c>
      <c r="B22635" s="39">
        <v>5374</v>
      </c>
    </row>
    <row r="22636" spans="1:2" x14ac:dyDescent="0.3">
      <c r="A22636" s="38" t="s">
        <v>22918</v>
      </c>
      <c r="B22636" s="39">
        <v>5303</v>
      </c>
    </row>
    <row r="22637" spans="1:2" x14ac:dyDescent="0.3">
      <c r="A22637" s="38" t="s">
        <v>22919</v>
      </c>
      <c r="B22637" s="39">
        <v>4532</v>
      </c>
    </row>
    <row r="22638" spans="1:2" x14ac:dyDescent="0.3">
      <c r="A22638" s="38" t="s">
        <v>22920</v>
      </c>
      <c r="B22638" s="39">
        <v>4376</v>
      </c>
    </row>
    <row r="22639" spans="1:2" x14ac:dyDescent="0.3">
      <c r="A22639" s="38" t="s">
        <v>22921</v>
      </c>
      <c r="B22639" s="39">
        <v>0.53</v>
      </c>
    </row>
    <row r="22640" spans="1:2" x14ac:dyDescent="0.3">
      <c r="A22640" s="38" t="s">
        <v>22922</v>
      </c>
      <c r="B22640" s="39">
        <v>0.53</v>
      </c>
    </row>
    <row r="22641" spans="1:2" x14ac:dyDescent="0.3">
      <c r="A22641" s="38" t="s">
        <v>22923</v>
      </c>
      <c r="B22641" s="39">
        <v>0.44</v>
      </c>
    </row>
    <row r="22642" spans="1:2" x14ac:dyDescent="0.3">
      <c r="A22642" s="38" t="s">
        <v>22924</v>
      </c>
      <c r="B22642" s="39">
        <v>0.43</v>
      </c>
    </row>
    <row r="22643" spans="1:2" x14ac:dyDescent="0.3">
      <c r="A22643" s="38" t="s">
        <v>22925</v>
      </c>
      <c r="B22643" s="39">
        <v>0.86</v>
      </c>
    </row>
    <row r="22644" spans="1:2" x14ac:dyDescent="0.3">
      <c r="A22644" s="38" t="s">
        <v>22926</v>
      </c>
      <c r="B22644" s="39">
        <v>0.82</v>
      </c>
    </row>
    <row r="22645" spans="1:2" x14ac:dyDescent="0.3">
      <c r="A22645" s="38" t="s">
        <v>22927</v>
      </c>
      <c r="B22645" s="39">
        <v>4.2300000000000004</v>
      </c>
    </row>
    <row r="22646" spans="1:2" x14ac:dyDescent="0.3">
      <c r="A22646" s="38" t="s">
        <v>22928</v>
      </c>
      <c r="B22646" s="39">
        <v>4.05</v>
      </c>
    </row>
    <row r="22647" spans="1:2" x14ac:dyDescent="0.3">
      <c r="A22647" s="38" t="s">
        <v>22929</v>
      </c>
      <c r="B22647" s="39">
        <v>8.41</v>
      </c>
    </row>
    <row r="22648" spans="1:2" x14ac:dyDescent="0.3">
      <c r="A22648" s="38" t="s">
        <v>22930</v>
      </c>
      <c r="B22648" s="39">
        <v>8.17</v>
      </c>
    </row>
    <row r="22649" spans="1:2" x14ac:dyDescent="0.3">
      <c r="A22649" s="38" t="s">
        <v>22931</v>
      </c>
      <c r="B22649" s="39">
        <v>4.1100000000000003</v>
      </c>
    </row>
    <row r="22650" spans="1:2" x14ac:dyDescent="0.3">
      <c r="A22650" s="38" t="s">
        <v>22932</v>
      </c>
      <c r="B22650" s="39">
        <v>3.99</v>
      </c>
    </row>
    <row r="22651" spans="1:2" x14ac:dyDescent="0.3">
      <c r="A22651" s="38" t="s">
        <v>22933</v>
      </c>
      <c r="B22651" s="39">
        <v>24.18</v>
      </c>
    </row>
    <row r="22652" spans="1:2" x14ac:dyDescent="0.3">
      <c r="A22652" s="38" t="s">
        <v>22934</v>
      </c>
      <c r="B22652" s="39">
        <v>21.39</v>
      </c>
    </row>
    <row r="22653" spans="1:2" x14ac:dyDescent="0.3">
      <c r="A22653" s="38" t="s">
        <v>22935</v>
      </c>
      <c r="B22653" s="39">
        <v>9.5500000000000007</v>
      </c>
    </row>
    <row r="22654" spans="1:2" x14ac:dyDescent="0.3">
      <c r="A22654" s="38" t="s">
        <v>22936</v>
      </c>
      <c r="B22654" s="39">
        <v>8.83</v>
      </c>
    </row>
    <row r="22655" spans="1:2" x14ac:dyDescent="0.3">
      <c r="A22655" s="38" t="s">
        <v>22937</v>
      </c>
      <c r="B22655" s="39">
        <v>2.21</v>
      </c>
    </row>
    <row r="22656" spans="1:2" x14ac:dyDescent="0.3">
      <c r="A22656" s="38" t="s">
        <v>22938</v>
      </c>
      <c r="B22656" s="39">
        <v>2.14</v>
      </c>
    </row>
    <row r="22657" spans="1:2" x14ac:dyDescent="0.3">
      <c r="A22657" s="38" t="s">
        <v>22939</v>
      </c>
      <c r="B22657" s="39">
        <v>44.8</v>
      </c>
    </row>
    <row r="22658" spans="1:2" x14ac:dyDescent="0.3">
      <c r="A22658" s="38" t="s">
        <v>22940</v>
      </c>
      <c r="B22658" s="39">
        <v>39.89</v>
      </c>
    </row>
    <row r="22659" spans="1:2" x14ac:dyDescent="0.3">
      <c r="A22659" s="38" t="s">
        <v>22941</v>
      </c>
      <c r="B22659" s="39">
        <v>4.09</v>
      </c>
    </row>
    <row r="22660" spans="1:2" x14ac:dyDescent="0.3">
      <c r="A22660" s="38" t="s">
        <v>22942</v>
      </c>
      <c r="B22660" s="39">
        <v>3.67</v>
      </c>
    </row>
    <row r="22661" spans="1:2" x14ac:dyDescent="0.3">
      <c r="A22661" s="38" t="s">
        <v>22943</v>
      </c>
      <c r="B22661" s="39">
        <v>231.37</v>
      </c>
    </row>
    <row r="22662" spans="1:2" x14ac:dyDescent="0.3">
      <c r="A22662" s="38" t="s">
        <v>22944</v>
      </c>
      <c r="B22662" s="39">
        <v>214.63</v>
      </c>
    </row>
    <row r="22663" spans="1:2" x14ac:dyDescent="0.3">
      <c r="A22663" s="38" t="s">
        <v>22945</v>
      </c>
      <c r="B22663" s="39">
        <v>309.82</v>
      </c>
    </row>
    <row r="22664" spans="1:2" x14ac:dyDescent="0.3">
      <c r="A22664" s="38" t="s">
        <v>22946</v>
      </c>
      <c r="B22664" s="39">
        <v>271.24</v>
      </c>
    </row>
    <row r="22665" spans="1:2" x14ac:dyDescent="0.3">
      <c r="A22665" s="38" t="s">
        <v>22947</v>
      </c>
      <c r="B22665" s="39">
        <v>7.17</v>
      </c>
    </row>
    <row r="22666" spans="1:2" x14ac:dyDescent="0.3">
      <c r="A22666" s="38" t="s">
        <v>22948</v>
      </c>
      <c r="B22666" s="39">
        <v>6.85</v>
      </c>
    </row>
    <row r="22667" spans="1:2" x14ac:dyDescent="0.3">
      <c r="A22667" s="38" t="s">
        <v>22949</v>
      </c>
      <c r="B22667" s="39">
        <v>1.85</v>
      </c>
    </row>
    <row r="22668" spans="1:2" x14ac:dyDescent="0.3">
      <c r="A22668" s="38" t="s">
        <v>22950</v>
      </c>
      <c r="B22668" s="39">
        <v>1.8</v>
      </c>
    </row>
    <row r="22669" spans="1:2" x14ac:dyDescent="0.3">
      <c r="A22669" s="38" t="s">
        <v>22951</v>
      </c>
      <c r="B22669" s="39">
        <v>359.27</v>
      </c>
    </row>
    <row r="22670" spans="1:2" x14ac:dyDescent="0.3">
      <c r="A22670" s="38" t="s">
        <v>22952</v>
      </c>
      <c r="B22670" s="39">
        <v>357.57</v>
      </c>
    </row>
    <row r="22671" spans="1:2" x14ac:dyDescent="0.3">
      <c r="A22671" s="38" t="s">
        <v>22953</v>
      </c>
      <c r="B22671" s="39">
        <v>381.53</v>
      </c>
    </row>
    <row r="22672" spans="1:2" x14ac:dyDescent="0.3">
      <c r="A22672" s="38" t="s">
        <v>22954</v>
      </c>
      <c r="B22672" s="39">
        <v>379.83</v>
      </c>
    </row>
    <row r="22673" spans="1:2" x14ac:dyDescent="0.3">
      <c r="A22673" s="38" t="s">
        <v>22955</v>
      </c>
      <c r="B22673" s="39">
        <v>226.93</v>
      </c>
    </row>
    <row r="22674" spans="1:2" x14ac:dyDescent="0.3">
      <c r="A22674" s="38" t="s">
        <v>22956</v>
      </c>
      <c r="B22674" s="39">
        <v>225.88</v>
      </c>
    </row>
    <row r="22675" spans="1:2" x14ac:dyDescent="0.3">
      <c r="A22675" s="38" t="s">
        <v>22957</v>
      </c>
      <c r="B22675" s="39">
        <v>34.78</v>
      </c>
    </row>
    <row r="22676" spans="1:2" x14ac:dyDescent="0.3">
      <c r="A22676" s="38" t="s">
        <v>22958</v>
      </c>
      <c r="B22676" s="39">
        <v>34.07</v>
      </c>
    </row>
    <row r="22677" spans="1:2" x14ac:dyDescent="0.3">
      <c r="A22677" s="38" t="s">
        <v>22959</v>
      </c>
      <c r="B22677" s="39">
        <v>97.69</v>
      </c>
    </row>
    <row r="22678" spans="1:2" x14ac:dyDescent="0.3">
      <c r="A22678" s="38" t="s">
        <v>22960</v>
      </c>
      <c r="B22678" s="39">
        <v>91.38</v>
      </c>
    </row>
    <row r="22679" spans="1:2" x14ac:dyDescent="0.3">
      <c r="A22679" s="38" t="s">
        <v>22961</v>
      </c>
      <c r="B22679" s="39">
        <v>96.72</v>
      </c>
    </row>
    <row r="22680" spans="1:2" x14ac:dyDescent="0.3">
      <c r="A22680" s="38" t="s">
        <v>22962</v>
      </c>
      <c r="B22680" s="39">
        <v>89.01</v>
      </c>
    </row>
    <row r="22681" spans="1:2" x14ac:dyDescent="0.3">
      <c r="A22681" s="38" t="s">
        <v>22963</v>
      </c>
      <c r="B22681" s="39">
        <v>0.48</v>
      </c>
    </row>
    <row r="22682" spans="1:2" x14ac:dyDescent="0.3">
      <c r="A22682" s="38" t="s">
        <v>22964</v>
      </c>
      <c r="B22682" s="39">
        <v>0.46</v>
      </c>
    </row>
    <row r="22683" spans="1:2" x14ac:dyDescent="0.3">
      <c r="A22683" s="38" t="s">
        <v>22965</v>
      </c>
      <c r="B22683" s="39">
        <v>1.68</v>
      </c>
    </row>
    <row r="22684" spans="1:2" x14ac:dyDescent="0.3">
      <c r="A22684" s="38" t="s">
        <v>22966</v>
      </c>
      <c r="B22684" s="39">
        <v>1.64</v>
      </c>
    </row>
    <row r="22685" spans="1:2" x14ac:dyDescent="0.3">
      <c r="A22685" s="38" t="s">
        <v>22967</v>
      </c>
      <c r="B22685" s="39">
        <v>1.1499999999999999</v>
      </c>
    </row>
    <row r="22686" spans="1:2" x14ac:dyDescent="0.3">
      <c r="A22686" s="38" t="s">
        <v>22968</v>
      </c>
      <c r="B22686" s="39">
        <v>1.1100000000000001</v>
      </c>
    </row>
    <row r="22687" spans="1:2" x14ac:dyDescent="0.3">
      <c r="A22687" s="38" t="s">
        <v>22969</v>
      </c>
      <c r="B22687" s="39">
        <v>0.18</v>
      </c>
    </row>
    <row r="22688" spans="1:2" x14ac:dyDescent="0.3">
      <c r="A22688" s="38" t="s">
        <v>22970</v>
      </c>
      <c r="B22688" s="39">
        <v>0.18</v>
      </c>
    </row>
    <row r="22689" spans="1:2" x14ac:dyDescent="0.3">
      <c r="A22689" s="38" t="s">
        <v>22971</v>
      </c>
      <c r="B22689" s="39">
        <v>0.17</v>
      </c>
    </row>
    <row r="22690" spans="1:2" x14ac:dyDescent="0.3">
      <c r="A22690" s="38" t="s">
        <v>22972</v>
      </c>
      <c r="B22690" s="39">
        <v>0.16</v>
      </c>
    </row>
    <row r="22691" spans="1:2" x14ac:dyDescent="0.3">
      <c r="A22691" s="38" t="s">
        <v>22973</v>
      </c>
      <c r="B22691" s="39">
        <v>0.22</v>
      </c>
    </row>
    <row r="22692" spans="1:2" x14ac:dyDescent="0.3">
      <c r="A22692" s="38" t="s">
        <v>22974</v>
      </c>
      <c r="B22692" s="39">
        <v>0.21</v>
      </c>
    </row>
    <row r="22693" spans="1:2" x14ac:dyDescent="0.3">
      <c r="A22693" s="38" t="s">
        <v>22975</v>
      </c>
      <c r="B22693" s="39">
        <v>3.74</v>
      </c>
    </row>
    <row r="22694" spans="1:2" x14ac:dyDescent="0.3">
      <c r="A22694" s="38" t="s">
        <v>22976</v>
      </c>
      <c r="B22694" s="39">
        <v>3.55</v>
      </c>
    </row>
    <row r="22695" spans="1:2" x14ac:dyDescent="0.3">
      <c r="A22695" s="38" t="s">
        <v>22977</v>
      </c>
      <c r="B22695" s="39">
        <v>27.1</v>
      </c>
    </row>
    <row r="22696" spans="1:2" x14ac:dyDescent="0.3">
      <c r="A22696" s="38" t="s">
        <v>22978</v>
      </c>
      <c r="B22696" s="39">
        <v>26.44</v>
      </c>
    </row>
    <row r="22697" spans="1:2" x14ac:dyDescent="0.3">
      <c r="A22697" s="38" t="s">
        <v>22979</v>
      </c>
      <c r="B22697" s="39">
        <v>2.2999999999999998</v>
      </c>
    </row>
    <row r="22698" spans="1:2" x14ac:dyDescent="0.3">
      <c r="A22698" s="38" t="s">
        <v>22980</v>
      </c>
      <c r="B22698" s="39">
        <v>2.25</v>
      </c>
    </row>
    <row r="22699" spans="1:2" x14ac:dyDescent="0.3">
      <c r="A22699" s="38" t="s">
        <v>22981</v>
      </c>
      <c r="B22699" s="39">
        <v>3.83</v>
      </c>
    </row>
    <row r="22700" spans="1:2" x14ac:dyDescent="0.3">
      <c r="A22700" s="38" t="s">
        <v>22982</v>
      </c>
      <c r="B22700" s="39">
        <v>3.74</v>
      </c>
    </row>
    <row r="22701" spans="1:2" x14ac:dyDescent="0.3">
      <c r="A22701" s="38" t="s">
        <v>22983</v>
      </c>
      <c r="B22701" s="39">
        <v>12.44</v>
      </c>
    </row>
    <row r="22702" spans="1:2" x14ac:dyDescent="0.3">
      <c r="A22702" s="38" t="s">
        <v>22984</v>
      </c>
      <c r="B22702" s="39">
        <v>11.97</v>
      </c>
    </row>
    <row r="22703" spans="1:2" x14ac:dyDescent="0.3">
      <c r="A22703" s="38" t="s">
        <v>22985</v>
      </c>
      <c r="B22703" s="39">
        <v>0.21</v>
      </c>
    </row>
    <row r="22704" spans="1:2" x14ac:dyDescent="0.3">
      <c r="A22704" s="38" t="s">
        <v>22986</v>
      </c>
      <c r="B22704" s="39">
        <v>0.18</v>
      </c>
    </row>
    <row r="22705" spans="1:2" x14ac:dyDescent="0.3">
      <c r="A22705" s="38" t="s">
        <v>22987</v>
      </c>
      <c r="B22705" s="39">
        <v>106.76</v>
      </c>
    </row>
    <row r="22706" spans="1:2" x14ac:dyDescent="0.3">
      <c r="A22706" s="38" t="s">
        <v>22988</v>
      </c>
      <c r="B22706" s="39">
        <v>102.53</v>
      </c>
    </row>
    <row r="22707" spans="1:2" x14ac:dyDescent="0.3">
      <c r="A22707" s="38" t="s">
        <v>22989</v>
      </c>
      <c r="B22707" s="39">
        <v>1.38</v>
      </c>
    </row>
    <row r="22708" spans="1:2" x14ac:dyDescent="0.3">
      <c r="A22708" s="38" t="s">
        <v>22990</v>
      </c>
      <c r="B22708" s="39">
        <v>1.3</v>
      </c>
    </row>
    <row r="22709" spans="1:2" x14ac:dyDescent="0.3">
      <c r="A22709" s="38" t="s">
        <v>22991</v>
      </c>
      <c r="B22709" s="39">
        <v>0.61</v>
      </c>
    </row>
    <row r="22710" spans="1:2" x14ac:dyDescent="0.3">
      <c r="A22710" s="38" t="s">
        <v>22992</v>
      </c>
      <c r="B22710" s="39">
        <v>0.59</v>
      </c>
    </row>
    <row r="22711" spans="1:2" x14ac:dyDescent="0.3">
      <c r="A22711" s="38" t="s">
        <v>22993</v>
      </c>
      <c r="B22711" s="39">
        <v>2.12</v>
      </c>
    </row>
    <row r="22712" spans="1:2" x14ac:dyDescent="0.3">
      <c r="A22712" s="38" t="s">
        <v>22994</v>
      </c>
      <c r="B22712" s="39">
        <v>1.94</v>
      </c>
    </row>
    <row r="22713" spans="1:2" x14ac:dyDescent="0.3">
      <c r="A22713" s="38" t="s">
        <v>22995</v>
      </c>
      <c r="B22713" s="39">
        <v>0.31</v>
      </c>
    </row>
    <row r="22714" spans="1:2" x14ac:dyDescent="0.3">
      <c r="A22714" s="38" t="s">
        <v>22996</v>
      </c>
      <c r="B22714" s="39">
        <v>0.28999999999999998</v>
      </c>
    </row>
    <row r="22715" spans="1:2" x14ac:dyDescent="0.3">
      <c r="A22715" s="38" t="s">
        <v>22997</v>
      </c>
      <c r="B22715" s="39">
        <v>0.34</v>
      </c>
    </row>
    <row r="22716" spans="1:2" x14ac:dyDescent="0.3">
      <c r="A22716" s="38" t="s">
        <v>22998</v>
      </c>
      <c r="B22716" s="39">
        <v>0.33</v>
      </c>
    </row>
    <row r="22717" spans="1:2" x14ac:dyDescent="0.3">
      <c r="A22717" s="38" t="s">
        <v>22999</v>
      </c>
      <c r="B22717" s="39">
        <v>4746</v>
      </c>
    </row>
    <row r="22718" spans="1:2" x14ac:dyDescent="0.3">
      <c r="A22718" s="38" t="s">
        <v>23000</v>
      </c>
      <c r="B22718" s="39">
        <v>4518</v>
      </c>
    </row>
    <row r="22719" spans="1:2" x14ac:dyDescent="0.3">
      <c r="A22719" s="38" t="s">
        <v>23001</v>
      </c>
      <c r="B22719" s="39">
        <v>8.67</v>
      </c>
    </row>
    <row r="22720" spans="1:2" x14ac:dyDescent="0.3">
      <c r="A22720" s="38" t="s">
        <v>23002</v>
      </c>
      <c r="B22720" s="39">
        <v>8.15</v>
      </c>
    </row>
    <row r="22721" spans="1:2" x14ac:dyDescent="0.3">
      <c r="A22721" s="38" t="s">
        <v>23003</v>
      </c>
      <c r="B22721" s="39">
        <v>9.6300000000000008</v>
      </c>
    </row>
    <row r="22722" spans="1:2" x14ac:dyDescent="0.3">
      <c r="A22722" s="38" t="s">
        <v>23004</v>
      </c>
      <c r="B22722" s="39">
        <v>9.06</v>
      </c>
    </row>
    <row r="22723" spans="1:2" x14ac:dyDescent="0.3">
      <c r="A22723" s="38" t="s">
        <v>23005</v>
      </c>
      <c r="B22723" s="39">
        <v>10.58</v>
      </c>
    </row>
    <row r="22724" spans="1:2" x14ac:dyDescent="0.3">
      <c r="A22724" s="38" t="s">
        <v>23006</v>
      </c>
      <c r="B22724" s="39">
        <v>9.9499999999999993</v>
      </c>
    </row>
    <row r="22725" spans="1:2" x14ac:dyDescent="0.3">
      <c r="A22725" s="38" t="s">
        <v>23007</v>
      </c>
      <c r="B22725" s="39">
        <v>10.5</v>
      </c>
    </row>
    <row r="22726" spans="1:2" x14ac:dyDescent="0.3">
      <c r="A22726" s="38" t="s">
        <v>23008</v>
      </c>
      <c r="B22726" s="39">
        <v>9.8800000000000008</v>
      </c>
    </row>
    <row r="22727" spans="1:2" x14ac:dyDescent="0.3">
      <c r="A22727" s="38" t="s">
        <v>23009</v>
      </c>
      <c r="B22727" s="39">
        <v>11.65</v>
      </c>
    </row>
    <row r="22728" spans="1:2" x14ac:dyDescent="0.3">
      <c r="A22728" s="38" t="s">
        <v>23010</v>
      </c>
      <c r="B22728" s="39">
        <v>10.96</v>
      </c>
    </row>
    <row r="22729" spans="1:2" x14ac:dyDescent="0.3">
      <c r="A22729" s="38" t="s">
        <v>23011</v>
      </c>
      <c r="B22729" s="39">
        <v>12.8</v>
      </c>
    </row>
    <row r="22730" spans="1:2" x14ac:dyDescent="0.3">
      <c r="A22730" s="38" t="s">
        <v>23012</v>
      </c>
      <c r="B22730" s="39">
        <v>12.04</v>
      </c>
    </row>
    <row r="22731" spans="1:2" x14ac:dyDescent="0.3">
      <c r="A22731" s="38" t="s">
        <v>23013</v>
      </c>
      <c r="B22731" s="39">
        <v>9.1999999999999993</v>
      </c>
    </row>
    <row r="22732" spans="1:2" x14ac:dyDescent="0.3">
      <c r="A22732" s="38" t="s">
        <v>23014</v>
      </c>
      <c r="B22732" s="39">
        <v>8.83</v>
      </c>
    </row>
    <row r="22733" spans="1:2" x14ac:dyDescent="0.3">
      <c r="A22733" s="38" t="s">
        <v>23015</v>
      </c>
      <c r="B22733" s="39">
        <v>10.84</v>
      </c>
    </row>
    <row r="22734" spans="1:2" x14ac:dyDescent="0.3">
      <c r="A22734" s="38" t="s">
        <v>23016</v>
      </c>
      <c r="B22734" s="39">
        <v>10.39</v>
      </c>
    </row>
    <row r="22735" spans="1:2" x14ac:dyDescent="0.3">
      <c r="A22735" s="38" t="s">
        <v>23017</v>
      </c>
      <c r="B22735" s="39">
        <v>19.53</v>
      </c>
    </row>
    <row r="22736" spans="1:2" x14ac:dyDescent="0.3">
      <c r="A22736" s="38" t="s">
        <v>23018</v>
      </c>
      <c r="B22736" s="39">
        <v>18.600000000000001</v>
      </c>
    </row>
    <row r="22737" spans="1:2" x14ac:dyDescent="0.3">
      <c r="A22737" s="38" t="s">
        <v>23019</v>
      </c>
      <c r="B22737" s="39">
        <v>16.59</v>
      </c>
    </row>
    <row r="22738" spans="1:2" x14ac:dyDescent="0.3">
      <c r="A22738" s="38" t="s">
        <v>23020</v>
      </c>
      <c r="B22738" s="39">
        <v>15.81</v>
      </c>
    </row>
    <row r="22739" spans="1:2" x14ac:dyDescent="0.3">
      <c r="A22739" s="38" t="s">
        <v>23021</v>
      </c>
      <c r="B22739" s="39">
        <v>4472</v>
      </c>
    </row>
    <row r="22740" spans="1:2" x14ac:dyDescent="0.3">
      <c r="A22740" s="38" t="s">
        <v>23022</v>
      </c>
      <c r="B22740" s="39">
        <v>4230</v>
      </c>
    </row>
    <row r="22741" spans="1:2" x14ac:dyDescent="0.3">
      <c r="A22741" s="38" t="s">
        <v>23023</v>
      </c>
      <c r="B22741" s="39">
        <v>6.67</v>
      </c>
    </row>
    <row r="22742" spans="1:2" x14ac:dyDescent="0.3">
      <c r="A22742" s="38" t="s">
        <v>23024</v>
      </c>
      <c r="B22742" s="39">
        <v>6.28</v>
      </c>
    </row>
    <row r="22743" spans="1:2" x14ac:dyDescent="0.3">
      <c r="A22743" s="38" t="s">
        <v>23025</v>
      </c>
      <c r="B22743" s="39">
        <v>10.34</v>
      </c>
    </row>
    <row r="22744" spans="1:2" x14ac:dyDescent="0.3">
      <c r="A22744" s="38" t="s">
        <v>23026</v>
      </c>
      <c r="B22744" s="39">
        <v>9.8699999999999992</v>
      </c>
    </row>
    <row r="22745" spans="1:2" x14ac:dyDescent="0.3">
      <c r="A22745" s="38" t="s">
        <v>23027</v>
      </c>
      <c r="B22745" s="39">
        <v>7.18</v>
      </c>
    </row>
    <row r="22746" spans="1:2" x14ac:dyDescent="0.3">
      <c r="A22746" s="38" t="s">
        <v>23028</v>
      </c>
      <c r="B22746" s="39">
        <v>6.79</v>
      </c>
    </row>
    <row r="22747" spans="1:2" x14ac:dyDescent="0.3">
      <c r="A22747" s="38" t="s">
        <v>23029</v>
      </c>
      <c r="B22747" s="39">
        <v>137.56</v>
      </c>
    </row>
    <row r="22748" spans="1:2" x14ac:dyDescent="0.3">
      <c r="A22748" s="38" t="s">
        <v>23030</v>
      </c>
      <c r="B22748" s="39">
        <v>130.93</v>
      </c>
    </row>
    <row r="22749" spans="1:2" x14ac:dyDescent="0.3">
      <c r="A22749" s="38" t="s">
        <v>23031</v>
      </c>
      <c r="B22749" s="39">
        <v>4473</v>
      </c>
    </row>
    <row r="22750" spans="1:2" x14ac:dyDescent="0.3">
      <c r="A22750" s="38" t="s">
        <v>23032</v>
      </c>
      <c r="B22750" s="39">
        <v>4244</v>
      </c>
    </row>
    <row r="22751" spans="1:2" x14ac:dyDescent="0.3">
      <c r="A22751" s="38" t="s">
        <v>23033</v>
      </c>
      <c r="B22751" s="39">
        <v>12.89</v>
      </c>
    </row>
    <row r="22752" spans="1:2" x14ac:dyDescent="0.3">
      <c r="A22752" s="38" t="s">
        <v>23034</v>
      </c>
      <c r="B22752" s="39">
        <v>12.31</v>
      </c>
    </row>
    <row r="22753" spans="1:2" x14ac:dyDescent="0.3">
      <c r="A22753" s="38" t="s">
        <v>23035</v>
      </c>
      <c r="B22753" s="39">
        <v>9.11</v>
      </c>
    </row>
    <row r="22754" spans="1:2" x14ac:dyDescent="0.3">
      <c r="A22754" s="38" t="s">
        <v>23036</v>
      </c>
      <c r="B22754" s="39">
        <v>8.6199999999999992</v>
      </c>
    </row>
    <row r="22755" spans="1:2" x14ac:dyDescent="0.3">
      <c r="A22755" s="38" t="s">
        <v>23037</v>
      </c>
      <c r="B22755" s="39">
        <v>4410</v>
      </c>
    </row>
    <row r="22756" spans="1:2" x14ac:dyDescent="0.3">
      <c r="A22756" s="38" t="s">
        <v>23038</v>
      </c>
      <c r="B22756" s="39">
        <v>4190</v>
      </c>
    </row>
    <row r="22757" spans="1:2" x14ac:dyDescent="0.3">
      <c r="A22757" s="38" t="s">
        <v>23039</v>
      </c>
      <c r="B22757" s="39">
        <v>8.9</v>
      </c>
    </row>
    <row r="22758" spans="1:2" x14ac:dyDescent="0.3">
      <c r="A22758" s="38" t="s">
        <v>23040</v>
      </c>
      <c r="B22758" s="39">
        <v>8.4</v>
      </c>
    </row>
    <row r="22759" spans="1:2" x14ac:dyDescent="0.3">
      <c r="A22759" s="38" t="s">
        <v>23041</v>
      </c>
      <c r="B22759" s="39">
        <v>8.77</v>
      </c>
    </row>
    <row r="22760" spans="1:2" x14ac:dyDescent="0.3">
      <c r="A22760" s="38" t="s">
        <v>23042</v>
      </c>
      <c r="B22760" s="39">
        <v>8.27</v>
      </c>
    </row>
    <row r="22761" spans="1:2" x14ac:dyDescent="0.3">
      <c r="A22761" s="38" t="s">
        <v>23043</v>
      </c>
      <c r="B22761" s="39">
        <v>6.19</v>
      </c>
    </row>
    <row r="22762" spans="1:2" x14ac:dyDescent="0.3">
      <c r="A22762" s="38" t="s">
        <v>23044</v>
      </c>
      <c r="B22762" s="39">
        <v>5.85</v>
      </c>
    </row>
    <row r="22763" spans="1:2" x14ac:dyDescent="0.3">
      <c r="A22763" s="38" t="s">
        <v>23045</v>
      </c>
      <c r="B22763" s="39">
        <v>6.13</v>
      </c>
    </row>
    <row r="22764" spans="1:2" x14ac:dyDescent="0.3">
      <c r="A22764" s="38" t="s">
        <v>23046</v>
      </c>
      <c r="B22764" s="39">
        <v>5.82</v>
      </c>
    </row>
    <row r="22765" spans="1:2" x14ac:dyDescent="0.3">
      <c r="A22765" s="38" t="s">
        <v>23047</v>
      </c>
      <c r="B22765" s="39">
        <v>8.9</v>
      </c>
    </row>
    <row r="22766" spans="1:2" x14ac:dyDescent="0.3">
      <c r="A22766" s="38" t="s">
        <v>23048</v>
      </c>
      <c r="B22766" s="39">
        <v>8.4</v>
      </c>
    </row>
    <row r="22767" spans="1:2" x14ac:dyDescent="0.3">
      <c r="A22767" s="38" t="s">
        <v>23049</v>
      </c>
      <c r="B22767" s="39">
        <v>8.77</v>
      </c>
    </row>
    <row r="22768" spans="1:2" x14ac:dyDescent="0.3">
      <c r="A22768" s="38" t="s">
        <v>23050</v>
      </c>
      <c r="B22768" s="39">
        <v>8.27</v>
      </c>
    </row>
    <row r="22769" spans="1:2" x14ac:dyDescent="0.3">
      <c r="A22769" s="38" t="s">
        <v>23051</v>
      </c>
      <c r="B22769" s="39">
        <v>4385</v>
      </c>
    </row>
    <row r="22770" spans="1:2" x14ac:dyDescent="0.3">
      <c r="A22770" s="38" t="s">
        <v>23052</v>
      </c>
      <c r="B22770" s="39">
        <v>4142</v>
      </c>
    </row>
    <row r="22771" spans="1:2" x14ac:dyDescent="0.3">
      <c r="A22771" s="38" t="s">
        <v>23053</v>
      </c>
      <c r="B22771" s="39">
        <v>0.34</v>
      </c>
    </row>
    <row r="22772" spans="1:2" x14ac:dyDescent="0.3">
      <c r="A22772" s="38" t="s">
        <v>23054</v>
      </c>
      <c r="B22772" s="39">
        <v>0.33</v>
      </c>
    </row>
    <row r="22773" spans="1:2" x14ac:dyDescent="0.3">
      <c r="A22773" s="38" t="s">
        <v>23055</v>
      </c>
      <c r="B22773" s="39">
        <v>0.22</v>
      </c>
    </row>
    <row r="22774" spans="1:2" x14ac:dyDescent="0.3">
      <c r="A22774" s="38" t="s">
        <v>23056</v>
      </c>
      <c r="B22774" s="39">
        <v>0.21</v>
      </c>
    </row>
    <row r="22775" spans="1:2" x14ac:dyDescent="0.3">
      <c r="A22775" s="38" t="s">
        <v>23057</v>
      </c>
      <c r="B22775" s="39">
        <v>31.59</v>
      </c>
    </row>
    <row r="22776" spans="1:2" x14ac:dyDescent="0.3">
      <c r="A22776" s="38" t="s">
        <v>23058</v>
      </c>
      <c r="B22776" s="39">
        <v>29.8</v>
      </c>
    </row>
    <row r="22777" spans="1:2" x14ac:dyDescent="0.3">
      <c r="A22777" s="38" t="s">
        <v>23059</v>
      </c>
      <c r="B22777" s="39">
        <v>62.67</v>
      </c>
    </row>
    <row r="22778" spans="1:2" x14ac:dyDescent="0.3">
      <c r="A22778" s="38" t="s">
        <v>23060</v>
      </c>
      <c r="B22778" s="39">
        <v>59.09</v>
      </c>
    </row>
    <row r="22779" spans="1:2" x14ac:dyDescent="0.3">
      <c r="A22779" s="38" t="s">
        <v>23061</v>
      </c>
      <c r="B22779" s="39">
        <v>27.6</v>
      </c>
    </row>
    <row r="22780" spans="1:2" x14ac:dyDescent="0.3">
      <c r="A22780" s="38" t="s">
        <v>23062</v>
      </c>
      <c r="B22780" s="39">
        <v>25.37</v>
      </c>
    </row>
    <row r="22781" spans="1:2" x14ac:dyDescent="0.3">
      <c r="A22781" s="38" t="s">
        <v>23063</v>
      </c>
      <c r="B22781" s="39">
        <v>35.07</v>
      </c>
    </row>
    <row r="22782" spans="1:2" x14ac:dyDescent="0.3">
      <c r="A22782" s="38" t="s">
        <v>23064</v>
      </c>
      <c r="B22782" s="39">
        <v>33.71</v>
      </c>
    </row>
    <row r="22783" spans="1:2" x14ac:dyDescent="0.3">
      <c r="A22783" s="38" t="s">
        <v>23065</v>
      </c>
      <c r="B22783" s="39">
        <v>198.77</v>
      </c>
    </row>
    <row r="22784" spans="1:2" x14ac:dyDescent="0.3">
      <c r="A22784" s="38" t="s">
        <v>23066</v>
      </c>
      <c r="B22784" s="39">
        <v>193.11</v>
      </c>
    </row>
    <row r="22785" spans="1:2" x14ac:dyDescent="0.3">
      <c r="A22785" s="38" t="s">
        <v>23067</v>
      </c>
      <c r="B22785" s="39">
        <v>73.8</v>
      </c>
    </row>
    <row r="22786" spans="1:2" x14ac:dyDescent="0.3">
      <c r="A22786" s="38" t="s">
        <v>23068</v>
      </c>
      <c r="B22786" s="39">
        <v>69.91</v>
      </c>
    </row>
    <row r="22787" spans="1:2" x14ac:dyDescent="0.3">
      <c r="A22787" s="38" t="s">
        <v>23069</v>
      </c>
      <c r="B22787" s="39">
        <v>278.38</v>
      </c>
    </row>
    <row r="22788" spans="1:2" x14ac:dyDescent="0.3">
      <c r="A22788" s="38" t="s">
        <v>23070</v>
      </c>
      <c r="B22788" s="39">
        <v>270.29000000000002</v>
      </c>
    </row>
    <row r="22789" spans="1:2" x14ac:dyDescent="0.3">
      <c r="A22789" s="38" t="s">
        <v>23071</v>
      </c>
      <c r="B22789" s="39">
        <v>0.56000000000000005</v>
      </c>
    </row>
    <row r="22790" spans="1:2" x14ac:dyDescent="0.3">
      <c r="A22790" s="38" t="s">
        <v>23072</v>
      </c>
      <c r="B22790" s="39">
        <v>0.54</v>
      </c>
    </row>
    <row r="22791" spans="1:2" x14ac:dyDescent="0.3">
      <c r="A22791" s="38" t="s">
        <v>23073</v>
      </c>
      <c r="B22791" s="39">
        <v>2.34</v>
      </c>
    </row>
    <row r="22792" spans="1:2" x14ac:dyDescent="0.3">
      <c r="A22792" s="38" t="s">
        <v>23074</v>
      </c>
      <c r="B22792" s="39">
        <v>2.25</v>
      </c>
    </row>
    <row r="22793" spans="1:2" x14ac:dyDescent="0.3">
      <c r="A22793" s="38" t="s">
        <v>23075</v>
      </c>
      <c r="B22793" s="39">
        <v>3.82</v>
      </c>
    </row>
    <row r="22794" spans="1:2" x14ac:dyDescent="0.3">
      <c r="A22794" s="38" t="s">
        <v>23076</v>
      </c>
      <c r="B22794" s="39">
        <v>3.66</v>
      </c>
    </row>
    <row r="22795" spans="1:2" x14ac:dyDescent="0.3">
      <c r="A22795" s="38" t="s">
        <v>23077</v>
      </c>
      <c r="B22795" s="39">
        <v>289.81</v>
      </c>
    </row>
    <row r="22796" spans="1:2" x14ac:dyDescent="0.3">
      <c r="A22796" s="38" t="s">
        <v>23078</v>
      </c>
      <c r="B22796" s="39">
        <v>280.08</v>
      </c>
    </row>
    <row r="22797" spans="1:2" x14ac:dyDescent="0.3">
      <c r="A22797" s="38" t="s">
        <v>23079</v>
      </c>
      <c r="B22797" s="39">
        <v>208.37</v>
      </c>
    </row>
    <row r="22798" spans="1:2" x14ac:dyDescent="0.3">
      <c r="A22798" s="38" t="s">
        <v>23080</v>
      </c>
      <c r="B22798" s="39">
        <v>201.42</v>
      </c>
    </row>
    <row r="22799" spans="1:2" x14ac:dyDescent="0.3">
      <c r="A22799" s="38" t="s">
        <v>23081</v>
      </c>
      <c r="B22799" s="39">
        <v>147.31</v>
      </c>
    </row>
    <row r="22800" spans="1:2" x14ac:dyDescent="0.3">
      <c r="A22800" s="38" t="s">
        <v>23082</v>
      </c>
      <c r="B22800" s="39">
        <v>142.44</v>
      </c>
    </row>
    <row r="22801" spans="1:2" x14ac:dyDescent="0.3">
      <c r="A22801" s="38" t="s">
        <v>23083</v>
      </c>
      <c r="B22801" s="39">
        <v>118.82</v>
      </c>
    </row>
    <row r="22802" spans="1:2" x14ac:dyDescent="0.3">
      <c r="A22802" s="38" t="s">
        <v>23084</v>
      </c>
      <c r="B22802" s="39">
        <v>114.93</v>
      </c>
    </row>
    <row r="22803" spans="1:2" x14ac:dyDescent="0.3">
      <c r="A22803" s="38" t="s">
        <v>23085</v>
      </c>
      <c r="B22803" s="39">
        <v>249.97</v>
      </c>
    </row>
    <row r="22804" spans="1:2" x14ac:dyDescent="0.3">
      <c r="A22804" s="38" t="s">
        <v>23086</v>
      </c>
      <c r="B22804" s="39">
        <v>243.67</v>
      </c>
    </row>
    <row r="22805" spans="1:2" x14ac:dyDescent="0.3">
      <c r="A22805" s="38" t="s">
        <v>23087</v>
      </c>
      <c r="B22805" s="39">
        <v>178.55</v>
      </c>
    </row>
    <row r="22806" spans="1:2" x14ac:dyDescent="0.3">
      <c r="A22806" s="38" t="s">
        <v>23088</v>
      </c>
      <c r="B22806" s="39">
        <v>174.05</v>
      </c>
    </row>
    <row r="22807" spans="1:2" x14ac:dyDescent="0.3">
      <c r="A22807" s="38" t="s">
        <v>23089</v>
      </c>
      <c r="B22807" s="39">
        <v>124.98</v>
      </c>
    </row>
    <row r="22808" spans="1:2" x14ac:dyDescent="0.3">
      <c r="A22808" s="38" t="s">
        <v>23090</v>
      </c>
      <c r="B22808" s="39">
        <v>121.83</v>
      </c>
    </row>
    <row r="22809" spans="1:2" x14ac:dyDescent="0.3">
      <c r="A22809" s="38" t="s">
        <v>23091</v>
      </c>
      <c r="B22809" s="39">
        <v>99.99</v>
      </c>
    </row>
    <row r="22810" spans="1:2" x14ac:dyDescent="0.3">
      <c r="A22810" s="38" t="s">
        <v>23092</v>
      </c>
      <c r="B22810" s="39">
        <v>97.47</v>
      </c>
    </row>
    <row r="22811" spans="1:2" x14ac:dyDescent="0.3">
      <c r="A22811" s="38" t="s">
        <v>23093</v>
      </c>
      <c r="B22811" s="39">
        <v>109.6</v>
      </c>
    </row>
    <row r="22812" spans="1:2" x14ac:dyDescent="0.3">
      <c r="A22812" s="38" t="s">
        <v>23094</v>
      </c>
      <c r="B22812" s="39">
        <v>96.33</v>
      </c>
    </row>
    <row r="22813" spans="1:2" x14ac:dyDescent="0.3">
      <c r="A22813" s="38" t="s">
        <v>23095</v>
      </c>
      <c r="B22813" s="39">
        <v>39.83</v>
      </c>
    </row>
    <row r="22814" spans="1:2" x14ac:dyDescent="0.3">
      <c r="A22814" s="38" t="s">
        <v>23096</v>
      </c>
      <c r="B22814" s="39">
        <v>36.4</v>
      </c>
    </row>
    <row r="22815" spans="1:2" x14ac:dyDescent="0.3">
      <c r="A22815" s="38" t="s">
        <v>23097</v>
      </c>
      <c r="B22815" s="39">
        <v>29.82</v>
      </c>
    </row>
    <row r="22816" spans="1:2" x14ac:dyDescent="0.3">
      <c r="A22816" s="38" t="s">
        <v>23098</v>
      </c>
      <c r="B22816" s="39">
        <v>27.37</v>
      </c>
    </row>
    <row r="22817" spans="1:2" x14ac:dyDescent="0.3">
      <c r="A22817" s="38" t="s">
        <v>23099</v>
      </c>
      <c r="B22817" s="39">
        <v>22.32</v>
      </c>
    </row>
    <row r="22818" spans="1:2" x14ac:dyDescent="0.3">
      <c r="A22818" s="38" t="s">
        <v>23100</v>
      </c>
      <c r="B22818" s="39">
        <v>20.6</v>
      </c>
    </row>
    <row r="22819" spans="1:2" x14ac:dyDescent="0.3">
      <c r="A22819" s="38" t="s">
        <v>23101</v>
      </c>
      <c r="B22819" s="39">
        <v>18.829999999999998</v>
      </c>
    </row>
    <row r="22820" spans="1:2" x14ac:dyDescent="0.3">
      <c r="A22820" s="38" t="s">
        <v>23102</v>
      </c>
      <c r="B22820" s="39">
        <v>17.46</v>
      </c>
    </row>
    <row r="22821" spans="1:2" x14ac:dyDescent="0.3">
      <c r="A22821" s="38" t="s">
        <v>23103</v>
      </c>
      <c r="B22821" s="39">
        <v>208.37</v>
      </c>
    </row>
    <row r="22822" spans="1:2" x14ac:dyDescent="0.3">
      <c r="A22822" s="38" t="s">
        <v>23104</v>
      </c>
      <c r="B22822" s="39">
        <v>201.42</v>
      </c>
    </row>
    <row r="22823" spans="1:2" x14ac:dyDescent="0.3">
      <c r="A22823" s="38" t="s">
        <v>23105</v>
      </c>
      <c r="B22823" s="39">
        <v>1.01</v>
      </c>
    </row>
    <row r="22824" spans="1:2" x14ac:dyDescent="0.3">
      <c r="A22824" s="38" t="s">
        <v>23106</v>
      </c>
      <c r="B22824" s="39">
        <v>0.96</v>
      </c>
    </row>
    <row r="22825" spans="1:2" x14ac:dyDescent="0.3">
      <c r="A22825" s="38" t="s">
        <v>23107</v>
      </c>
      <c r="B22825" s="39">
        <v>1.93</v>
      </c>
    </row>
    <row r="22826" spans="1:2" x14ac:dyDescent="0.3">
      <c r="A22826" s="38" t="s">
        <v>23108</v>
      </c>
      <c r="B22826" s="39">
        <v>1.84</v>
      </c>
    </row>
    <row r="22827" spans="1:2" x14ac:dyDescent="0.3">
      <c r="A22827" s="38" t="s">
        <v>23109</v>
      </c>
      <c r="B22827" s="39">
        <v>2.42</v>
      </c>
    </row>
    <row r="22828" spans="1:2" x14ac:dyDescent="0.3">
      <c r="A22828" s="38" t="s">
        <v>23110</v>
      </c>
      <c r="B22828" s="39">
        <v>2.31</v>
      </c>
    </row>
    <row r="22829" spans="1:2" x14ac:dyDescent="0.3">
      <c r="A22829" s="38" t="s">
        <v>23111</v>
      </c>
      <c r="B22829" s="39">
        <v>3.12</v>
      </c>
    </row>
    <row r="22830" spans="1:2" x14ac:dyDescent="0.3">
      <c r="A22830" s="38" t="s">
        <v>23112</v>
      </c>
      <c r="B22830" s="39">
        <v>2.97</v>
      </c>
    </row>
    <row r="22831" spans="1:2" x14ac:dyDescent="0.3">
      <c r="A22831" s="38" t="s">
        <v>23113</v>
      </c>
      <c r="B22831" s="39">
        <v>6062</v>
      </c>
    </row>
    <row r="22832" spans="1:2" x14ac:dyDescent="0.3">
      <c r="A22832" s="38" t="s">
        <v>23114</v>
      </c>
      <c r="B22832" s="39">
        <v>5762</v>
      </c>
    </row>
    <row r="22833" spans="1:2" x14ac:dyDescent="0.3">
      <c r="A22833" s="38" t="s">
        <v>23115</v>
      </c>
      <c r="B22833" s="39">
        <v>38.409999999999997</v>
      </c>
    </row>
    <row r="22834" spans="1:2" x14ac:dyDescent="0.3">
      <c r="A22834" s="38" t="s">
        <v>23116</v>
      </c>
      <c r="B22834" s="39">
        <v>35</v>
      </c>
    </row>
    <row r="22835" spans="1:2" x14ac:dyDescent="0.3">
      <c r="A22835" s="38" t="s">
        <v>23117</v>
      </c>
      <c r="B22835" s="39">
        <v>31.39</v>
      </c>
    </row>
    <row r="22836" spans="1:2" x14ac:dyDescent="0.3">
      <c r="A22836" s="38" t="s">
        <v>23118</v>
      </c>
      <c r="B22836" s="39">
        <v>28.69</v>
      </c>
    </row>
    <row r="22837" spans="1:2" x14ac:dyDescent="0.3">
      <c r="A22837" s="38" t="s">
        <v>23119</v>
      </c>
      <c r="B22837" s="39">
        <v>491.63</v>
      </c>
    </row>
    <row r="22838" spans="1:2" x14ac:dyDescent="0.3">
      <c r="A22838" s="38" t="s">
        <v>23120</v>
      </c>
      <c r="B22838" s="39">
        <v>439.09</v>
      </c>
    </row>
    <row r="22839" spans="1:2" x14ac:dyDescent="0.3">
      <c r="A22839" s="38" t="s">
        <v>23121</v>
      </c>
      <c r="B22839" s="39">
        <v>1.71</v>
      </c>
    </row>
    <row r="22840" spans="1:2" x14ac:dyDescent="0.3">
      <c r="A22840" s="38" t="s">
        <v>23122</v>
      </c>
      <c r="B22840" s="39">
        <v>1.56</v>
      </c>
    </row>
    <row r="22841" spans="1:2" x14ac:dyDescent="0.3">
      <c r="A22841" s="38" t="s">
        <v>23123</v>
      </c>
      <c r="B22841" s="39">
        <v>5141</v>
      </c>
    </row>
    <row r="22842" spans="1:2" x14ac:dyDescent="0.3">
      <c r="A22842" s="38" t="s">
        <v>23124</v>
      </c>
      <c r="B22842" s="39">
        <v>4649</v>
      </c>
    </row>
    <row r="22843" spans="1:2" x14ac:dyDescent="0.3">
      <c r="A22843" s="38" t="s">
        <v>23125</v>
      </c>
      <c r="B22843" s="39">
        <v>2.4500000000000002</v>
      </c>
    </row>
    <row r="22844" spans="1:2" x14ac:dyDescent="0.3">
      <c r="A22844" s="38" t="s">
        <v>23126</v>
      </c>
      <c r="B22844" s="39">
        <v>2.2799999999999998</v>
      </c>
    </row>
    <row r="22845" spans="1:2" x14ac:dyDescent="0.3">
      <c r="A22845" s="38" t="s">
        <v>23127</v>
      </c>
      <c r="B22845" s="39">
        <v>4791</v>
      </c>
    </row>
    <row r="22846" spans="1:2" x14ac:dyDescent="0.3">
      <c r="A22846" s="38" t="s">
        <v>23128</v>
      </c>
      <c r="B22846" s="39">
        <v>4481</v>
      </c>
    </row>
    <row r="22847" spans="1:2" x14ac:dyDescent="0.3">
      <c r="A22847" s="38" t="s">
        <v>23129</v>
      </c>
      <c r="B22847" s="39">
        <v>12.86</v>
      </c>
    </row>
    <row r="22848" spans="1:2" x14ac:dyDescent="0.3">
      <c r="A22848" s="38" t="s">
        <v>23130</v>
      </c>
      <c r="B22848" s="39">
        <v>11.14</v>
      </c>
    </row>
    <row r="22849" spans="1:2" x14ac:dyDescent="0.3">
      <c r="A22849" s="38" t="s">
        <v>23131</v>
      </c>
      <c r="B22849" s="39">
        <v>1.1000000000000001</v>
      </c>
    </row>
    <row r="22850" spans="1:2" x14ac:dyDescent="0.3">
      <c r="A22850" s="38" t="s">
        <v>23132</v>
      </c>
      <c r="B22850" s="39">
        <v>0.95</v>
      </c>
    </row>
    <row r="22851" spans="1:2" x14ac:dyDescent="0.3">
      <c r="A22851" s="38" t="s">
        <v>23133</v>
      </c>
      <c r="B22851" s="39">
        <v>1.17</v>
      </c>
    </row>
    <row r="22852" spans="1:2" x14ac:dyDescent="0.3">
      <c r="A22852" s="38" t="s">
        <v>23134</v>
      </c>
      <c r="B22852" s="39">
        <v>1.01</v>
      </c>
    </row>
    <row r="22853" spans="1:2" x14ac:dyDescent="0.3">
      <c r="A22853" s="38" t="s">
        <v>23135</v>
      </c>
      <c r="B22853" s="39">
        <v>293.95999999999998</v>
      </c>
    </row>
    <row r="22854" spans="1:2" x14ac:dyDescent="0.3">
      <c r="A22854" s="38" t="s">
        <v>23136</v>
      </c>
      <c r="B22854" s="39">
        <v>254.82</v>
      </c>
    </row>
    <row r="22855" spans="1:2" x14ac:dyDescent="0.3">
      <c r="A22855" s="38" t="s">
        <v>23137</v>
      </c>
      <c r="B22855" s="39">
        <v>18.510000000000002</v>
      </c>
    </row>
    <row r="22856" spans="1:2" x14ac:dyDescent="0.3">
      <c r="A22856" s="38" t="s">
        <v>23138</v>
      </c>
      <c r="B22856" s="39">
        <v>16.05</v>
      </c>
    </row>
    <row r="22857" spans="1:2" x14ac:dyDescent="0.3">
      <c r="A22857" s="38" t="s">
        <v>23139</v>
      </c>
      <c r="B22857" s="39">
        <v>14.98</v>
      </c>
    </row>
    <row r="22858" spans="1:2" x14ac:dyDescent="0.3">
      <c r="A22858" s="38" t="s">
        <v>23140</v>
      </c>
      <c r="B22858" s="39">
        <v>12.98</v>
      </c>
    </row>
    <row r="22859" spans="1:2" x14ac:dyDescent="0.3">
      <c r="A22859" s="38" t="s">
        <v>23141</v>
      </c>
      <c r="B22859" s="39">
        <v>0.88</v>
      </c>
    </row>
    <row r="22860" spans="1:2" x14ac:dyDescent="0.3">
      <c r="A22860" s="38" t="s">
        <v>23142</v>
      </c>
      <c r="B22860" s="39">
        <v>0.76</v>
      </c>
    </row>
    <row r="22861" spans="1:2" x14ac:dyDescent="0.3">
      <c r="A22861" s="38" t="s">
        <v>23143</v>
      </c>
      <c r="B22861" s="39">
        <v>16.02</v>
      </c>
    </row>
    <row r="22862" spans="1:2" x14ac:dyDescent="0.3">
      <c r="A22862" s="38" t="s">
        <v>23144</v>
      </c>
      <c r="B22862" s="39">
        <v>13.88</v>
      </c>
    </row>
    <row r="22863" spans="1:2" x14ac:dyDescent="0.3">
      <c r="A22863" s="38" t="s">
        <v>23145</v>
      </c>
      <c r="B22863" s="39">
        <v>22.5</v>
      </c>
    </row>
    <row r="22864" spans="1:2" x14ac:dyDescent="0.3">
      <c r="A22864" s="38" t="s">
        <v>23146</v>
      </c>
      <c r="B22864" s="39">
        <v>20.13</v>
      </c>
    </row>
    <row r="22865" spans="1:2" x14ac:dyDescent="0.3">
      <c r="A22865" s="38" t="s">
        <v>23147</v>
      </c>
      <c r="B22865" s="39">
        <v>72.59</v>
      </c>
    </row>
    <row r="22866" spans="1:2" x14ac:dyDescent="0.3">
      <c r="A22866" s="38" t="s">
        <v>23148</v>
      </c>
      <c r="B22866" s="39">
        <v>63.19</v>
      </c>
    </row>
    <row r="22867" spans="1:2" x14ac:dyDescent="0.3">
      <c r="A22867" s="38" t="s">
        <v>23149</v>
      </c>
      <c r="B22867" s="39">
        <v>7.93</v>
      </c>
    </row>
    <row r="22868" spans="1:2" x14ac:dyDescent="0.3">
      <c r="A22868" s="38" t="s">
        <v>23150</v>
      </c>
      <c r="B22868" s="39">
        <v>6.88</v>
      </c>
    </row>
    <row r="22869" spans="1:2" x14ac:dyDescent="0.3">
      <c r="A22869" s="38" t="s">
        <v>23151</v>
      </c>
      <c r="B22869" s="39">
        <v>11.02</v>
      </c>
    </row>
    <row r="22870" spans="1:2" x14ac:dyDescent="0.3">
      <c r="A22870" s="38" t="s">
        <v>23152</v>
      </c>
      <c r="B22870" s="39">
        <v>9.5500000000000007</v>
      </c>
    </row>
    <row r="22871" spans="1:2" x14ac:dyDescent="0.3">
      <c r="A22871" s="38" t="s">
        <v>23153</v>
      </c>
      <c r="B22871" s="39">
        <v>3.09</v>
      </c>
    </row>
    <row r="22872" spans="1:2" x14ac:dyDescent="0.3">
      <c r="A22872" s="38" t="s">
        <v>23154</v>
      </c>
      <c r="B22872" s="39">
        <v>2.74</v>
      </c>
    </row>
    <row r="22873" spans="1:2" x14ac:dyDescent="0.3">
      <c r="A22873" s="38" t="s">
        <v>23155</v>
      </c>
      <c r="B22873" s="39">
        <v>8.81</v>
      </c>
    </row>
    <row r="22874" spans="1:2" x14ac:dyDescent="0.3">
      <c r="A22874" s="38" t="s">
        <v>23156</v>
      </c>
      <c r="B22874" s="39">
        <v>7.64</v>
      </c>
    </row>
    <row r="22875" spans="1:2" x14ac:dyDescent="0.3">
      <c r="A22875" s="38" t="s">
        <v>23157</v>
      </c>
      <c r="B22875" s="39">
        <v>11.02</v>
      </c>
    </row>
    <row r="22876" spans="1:2" x14ac:dyDescent="0.3">
      <c r="A22876" s="38" t="s">
        <v>23158</v>
      </c>
      <c r="B22876" s="39">
        <v>9.5500000000000007</v>
      </c>
    </row>
    <row r="22877" spans="1:2" x14ac:dyDescent="0.3">
      <c r="A22877" s="38" t="s">
        <v>23159</v>
      </c>
      <c r="B22877" s="39">
        <v>17.63</v>
      </c>
    </row>
    <row r="22878" spans="1:2" x14ac:dyDescent="0.3">
      <c r="A22878" s="38" t="s">
        <v>23160</v>
      </c>
      <c r="B22878" s="39">
        <v>15.28</v>
      </c>
    </row>
    <row r="22879" spans="1:2" x14ac:dyDescent="0.3">
      <c r="A22879" s="38" t="s">
        <v>23161</v>
      </c>
      <c r="B22879" s="39">
        <v>13.22</v>
      </c>
    </row>
    <row r="22880" spans="1:2" x14ac:dyDescent="0.3">
      <c r="A22880" s="38" t="s">
        <v>23162</v>
      </c>
      <c r="B22880" s="39">
        <v>11.46</v>
      </c>
    </row>
    <row r="22881" spans="1:2" x14ac:dyDescent="0.3">
      <c r="A22881" s="38" t="s">
        <v>23163</v>
      </c>
      <c r="B22881" s="39">
        <v>4.4000000000000004</v>
      </c>
    </row>
    <row r="22882" spans="1:2" x14ac:dyDescent="0.3">
      <c r="A22882" s="38" t="s">
        <v>23164</v>
      </c>
      <c r="B22882" s="39">
        <v>3.82</v>
      </c>
    </row>
    <row r="22883" spans="1:2" x14ac:dyDescent="0.3">
      <c r="A22883" s="38" t="s">
        <v>23165</v>
      </c>
      <c r="B22883" s="39">
        <v>7700</v>
      </c>
    </row>
    <row r="22884" spans="1:2" x14ac:dyDescent="0.3">
      <c r="A22884" s="38" t="s">
        <v>23166</v>
      </c>
      <c r="B22884" s="39">
        <v>6695</v>
      </c>
    </row>
    <row r="22885" spans="1:2" x14ac:dyDescent="0.3">
      <c r="A22885" s="38" t="s">
        <v>23167</v>
      </c>
      <c r="B22885" s="39">
        <v>3.89</v>
      </c>
    </row>
    <row r="22886" spans="1:2" x14ac:dyDescent="0.3">
      <c r="A22886" s="38" t="s">
        <v>23168</v>
      </c>
      <c r="B22886" s="39">
        <v>3.68</v>
      </c>
    </row>
    <row r="22887" spans="1:2" x14ac:dyDescent="0.3">
      <c r="A22887" s="38" t="s">
        <v>23169</v>
      </c>
      <c r="B22887" s="39">
        <v>5709</v>
      </c>
    </row>
    <row r="22888" spans="1:2" x14ac:dyDescent="0.3">
      <c r="A22888" s="38" t="s">
        <v>23170</v>
      </c>
      <c r="B22888" s="39">
        <v>5397</v>
      </c>
    </row>
    <row r="22889" spans="1:2" x14ac:dyDescent="0.3">
      <c r="A22889" s="38" t="s">
        <v>23171</v>
      </c>
      <c r="B22889" s="39">
        <v>21.45</v>
      </c>
    </row>
    <row r="22890" spans="1:2" x14ac:dyDescent="0.3">
      <c r="A22890" s="38" t="s">
        <v>23172</v>
      </c>
      <c r="B22890" s="39">
        <v>20.27</v>
      </c>
    </row>
    <row r="22891" spans="1:2" x14ac:dyDescent="0.3">
      <c r="A22891" s="38" t="s">
        <v>23173</v>
      </c>
      <c r="B22891" s="39">
        <v>417.52</v>
      </c>
    </row>
    <row r="22892" spans="1:2" x14ac:dyDescent="0.3">
      <c r="A22892" s="38" t="s">
        <v>23174</v>
      </c>
      <c r="B22892" s="39">
        <v>383.25</v>
      </c>
    </row>
    <row r="22893" spans="1:2" x14ac:dyDescent="0.3">
      <c r="A22893" s="38" t="s">
        <v>23175</v>
      </c>
      <c r="B22893" s="39">
        <v>1292</v>
      </c>
    </row>
    <row r="22894" spans="1:2" x14ac:dyDescent="0.3">
      <c r="A22894" s="38" t="s">
        <v>23176</v>
      </c>
      <c r="B22894" s="39">
        <v>1207</v>
      </c>
    </row>
    <row r="22895" spans="1:2" x14ac:dyDescent="0.3">
      <c r="A22895" s="38" t="s">
        <v>23177</v>
      </c>
      <c r="B22895" s="39">
        <v>6.33</v>
      </c>
    </row>
    <row r="22896" spans="1:2" x14ac:dyDescent="0.3">
      <c r="A22896" s="38" t="s">
        <v>23178</v>
      </c>
      <c r="B22896" s="39">
        <v>6.01</v>
      </c>
    </row>
    <row r="22897" spans="1:2" x14ac:dyDescent="0.3">
      <c r="A22897" s="38" t="s">
        <v>23179</v>
      </c>
      <c r="B22897" s="39">
        <v>13.68</v>
      </c>
    </row>
    <row r="22898" spans="1:2" x14ac:dyDescent="0.3">
      <c r="A22898" s="38" t="s">
        <v>23180</v>
      </c>
      <c r="B22898" s="39">
        <v>12.48</v>
      </c>
    </row>
    <row r="22899" spans="1:2" x14ac:dyDescent="0.3">
      <c r="A22899" s="38" t="s">
        <v>23181</v>
      </c>
      <c r="B22899" s="39">
        <v>7.34</v>
      </c>
    </row>
    <row r="22900" spans="1:2" x14ac:dyDescent="0.3">
      <c r="A22900" s="38" t="s">
        <v>23182</v>
      </c>
      <c r="B22900" s="39">
        <v>6.37</v>
      </c>
    </row>
    <row r="22901" spans="1:2" x14ac:dyDescent="0.3">
      <c r="A22901" s="38" t="s">
        <v>23183</v>
      </c>
      <c r="B22901" s="39">
        <v>10252</v>
      </c>
    </row>
    <row r="22902" spans="1:2" x14ac:dyDescent="0.3">
      <c r="A22902" s="38" t="s">
        <v>23184</v>
      </c>
      <c r="B22902" s="39">
        <v>9260</v>
      </c>
    </row>
    <row r="22903" spans="1:2" x14ac:dyDescent="0.3">
      <c r="A22903" s="38" t="s">
        <v>23185</v>
      </c>
      <c r="B22903" s="39">
        <v>27.99</v>
      </c>
    </row>
    <row r="22904" spans="1:2" x14ac:dyDescent="0.3">
      <c r="A22904" s="38" t="s">
        <v>23186</v>
      </c>
      <c r="B22904" s="39">
        <v>25.68</v>
      </c>
    </row>
    <row r="22905" spans="1:2" x14ac:dyDescent="0.3">
      <c r="A22905" s="38" t="s">
        <v>23187</v>
      </c>
      <c r="B22905" s="39">
        <v>28.79</v>
      </c>
    </row>
    <row r="22906" spans="1:2" x14ac:dyDescent="0.3">
      <c r="A22906" s="38" t="s">
        <v>23188</v>
      </c>
      <c r="B22906" s="39">
        <v>26.63</v>
      </c>
    </row>
    <row r="22907" spans="1:2" x14ac:dyDescent="0.3">
      <c r="A22907" s="38" t="s">
        <v>23189</v>
      </c>
      <c r="B22907" s="39">
        <v>34.909999999999997</v>
      </c>
    </row>
    <row r="22908" spans="1:2" x14ac:dyDescent="0.3">
      <c r="A22908" s="38" t="s">
        <v>23190</v>
      </c>
      <c r="B22908" s="39">
        <v>32.29</v>
      </c>
    </row>
    <row r="22909" spans="1:2" x14ac:dyDescent="0.3">
      <c r="A22909" s="38" t="s">
        <v>23191</v>
      </c>
      <c r="B22909" s="39">
        <v>39.43</v>
      </c>
    </row>
    <row r="22910" spans="1:2" x14ac:dyDescent="0.3">
      <c r="A22910" s="38" t="s">
        <v>23192</v>
      </c>
      <c r="B22910" s="39">
        <v>35.76</v>
      </c>
    </row>
    <row r="22911" spans="1:2" x14ac:dyDescent="0.3">
      <c r="A22911" s="38" t="s">
        <v>23193</v>
      </c>
      <c r="B22911" s="39">
        <v>55.75</v>
      </c>
    </row>
    <row r="22912" spans="1:2" x14ac:dyDescent="0.3">
      <c r="A22912" s="38" t="s">
        <v>23194</v>
      </c>
      <c r="B22912" s="39">
        <v>50.36</v>
      </c>
    </row>
    <row r="22913" spans="1:2" x14ac:dyDescent="0.3">
      <c r="A22913" s="38" t="s">
        <v>23195</v>
      </c>
      <c r="B22913" s="39">
        <v>21.31</v>
      </c>
    </row>
    <row r="22914" spans="1:2" x14ac:dyDescent="0.3">
      <c r="A22914" s="38" t="s">
        <v>23196</v>
      </c>
      <c r="B22914" s="39">
        <v>18.47</v>
      </c>
    </row>
    <row r="22915" spans="1:2" x14ac:dyDescent="0.3">
      <c r="A22915" s="38" t="s">
        <v>23197</v>
      </c>
      <c r="B22915" s="39">
        <v>66.64</v>
      </c>
    </row>
    <row r="22916" spans="1:2" x14ac:dyDescent="0.3">
      <c r="A22916" s="38" t="s">
        <v>23198</v>
      </c>
      <c r="B22916" s="39">
        <v>58.74</v>
      </c>
    </row>
    <row r="22917" spans="1:2" x14ac:dyDescent="0.3">
      <c r="A22917" s="38" t="s">
        <v>23199</v>
      </c>
      <c r="B22917" s="39">
        <v>5792</v>
      </c>
    </row>
    <row r="22918" spans="1:2" x14ac:dyDescent="0.3">
      <c r="A22918" s="38" t="s">
        <v>23200</v>
      </c>
      <c r="B22918" s="39">
        <v>5215</v>
      </c>
    </row>
    <row r="22919" spans="1:2" x14ac:dyDescent="0.3">
      <c r="A22919" s="38" t="s">
        <v>23201</v>
      </c>
      <c r="B22919" s="39">
        <v>58.51</v>
      </c>
    </row>
    <row r="22920" spans="1:2" x14ac:dyDescent="0.3">
      <c r="A22920" s="38" t="s">
        <v>23202</v>
      </c>
      <c r="B22920" s="39">
        <v>54.58</v>
      </c>
    </row>
    <row r="22921" spans="1:2" x14ac:dyDescent="0.3">
      <c r="A22921" s="38" t="s">
        <v>23203</v>
      </c>
      <c r="B22921" s="39">
        <v>70.06</v>
      </c>
    </row>
    <row r="22922" spans="1:2" x14ac:dyDescent="0.3">
      <c r="A22922" s="38" t="s">
        <v>23204</v>
      </c>
      <c r="B22922" s="39">
        <v>65.290000000000006</v>
      </c>
    </row>
    <row r="22923" spans="1:2" x14ac:dyDescent="0.3">
      <c r="A22923" s="38" t="s">
        <v>23205</v>
      </c>
      <c r="B22923" s="39">
        <v>86.91</v>
      </c>
    </row>
    <row r="22924" spans="1:2" x14ac:dyDescent="0.3">
      <c r="A22924" s="38" t="s">
        <v>23206</v>
      </c>
      <c r="B22924" s="39">
        <v>80.88</v>
      </c>
    </row>
    <row r="22925" spans="1:2" x14ac:dyDescent="0.3">
      <c r="A22925" s="38" t="s">
        <v>23207</v>
      </c>
      <c r="B22925" s="39">
        <v>193.93</v>
      </c>
    </row>
    <row r="22926" spans="1:2" x14ac:dyDescent="0.3">
      <c r="A22926" s="38" t="s">
        <v>23208</v>
      </c>
      <c r="B22926" s="39">
        <v>177.49</v>
      </c>
    </row>
    <row r="22927" spans="1:2" x14ac:dyDescent="0.3">
      <c r="A22927" s="38" t="s">
        <v>23209</v>
      </c>
      <c r="B22927" s="39">
        <v>201.4</v>
      </c>
    </row>
    <row r="22928" spans="1:2" x14ac:dyDescent="0.3">
      <c r="A22928" s="38" t="s">
        <v>23210</v>
      </c>
      <c r="B22928" s="39">
        <v>184.6</v>
      </c>
    </row>
    <row r="22929" spans="1:2" x14ac:dyDescent="0.3">
      <c r="A22929" s="38" t="s">
        <v>23211</v>
      </c>
      <c r="B22929" s="39">
        <v>48.41</v>
      </c>
    </row>
    <row r="22930" spans="1:2" x14ac:dyDescent="0.3">
      <c r="A22930" s="38" t="s">
        <v>23212</v>
      </c>
      <c r="B22930" s="39">
        <v>44.27</v>
      </c>
    </row>
    <row r="22931" spans="1:2" x14ac:dyDescent="0.3">
      <c r="A22931" s="38" t="s">
        <v>23213</v>
      </c>
      <c r="B22931" s="39">
        <v>120.4</v>
      </c>
    </row>
    <row r="22932" spans="1:2" x14ac:dyDescent="0.3">
      <c r="A22932" s="38" t="s">
        <v>23214</v>
      </c>
      <c r="B22932" s="39">
        <v>110.2</v>
      </c>
    </row>
    <row r="22933" spans="1:2" x14ac:dyDescent="0.3">
      <c r="A22933" s="38" t="s">
        <v>23215</v>
      </c>
      <c r="B22933" s="39">
        <v>41.56</v>
      </c>
    </row>
    <row r="22934" spans="1:2" x14ac:dyDescent="0.3">
      <c r="A22934" s="38" t="s">
        <v>23216</v>
      </c>
      <c r="B22934" s="39">
        <v>38.67</v>
      </c>
    </row>
    <row r="22935" spans="1:2" x14ac:dyDescent="0.3">
      <c r="A22935" s="38" t="s">
        <v>23217</v>
      </c>
      <c r="B22935" s="39">
        <v>4268</v>
      </c>
    </row>
    <row r="22936" spans="1:2" x14ac:dyDescent="0.3">
      <c r="A22936" s="38" t="s">
        <v>23218</v>
      </c>
      <c r="B22936" s="39">
        <v>3752</v>
      </c>
    </row>
    <row r="22937" spans="1:2" x14ac:dyDescent="0.3">
      <c r="A22937" s="38" t="s">
        <v>23219</v>
      </c>
      <c r="B22937" s="39">
        <v>325.52999999999997</v>
      </c>
    </row>
    <row r="22938" spans="1:2" x14ac:dyDescent="0.3">
      <c r="A22938" s="38" t="s">
        <v>23220</v>
      </c>
      <c r="B22938" s="39">
        <v>297.62</v>
      </c>
    </row>
    <row r="22939" spans="1:2" x14ac:dyDescent="0.3">
      <c r="A22939" s="38" t="s">
        <v>23221</v>
      </c>
      <c r="B22939" s="39">
        <v>235.46</v>
      </c>
    </row>
    <row r="22940" spans="1:2" x14ac:dyDescent="0.3">
      <c r="A22940" s="38" t="s">
        <v>23222</v>
      </c>
      <c r="B22940" s="39">
        <v>215.41</v>
      </c>
    </row>
    <row r="22941" spans="1:2" x14ac:dyDescent="0.3">
      <c r="A22941" s="38" t="s">
        <v>23223</v>
      </c>
      <c r="B22941" s="39">
        <v>243.21</v>
      </c>
    </row>
    <row r="22942" spans="1:2" x14ac:dyDescent="0.3">
      <c r="A22942" s="38" t="s">
        <v>23224</v>
      </c>
      <c r="B22942" s="39">
        <v>222.69</v>
      </c>
    </row>
    <row r="22943" spans="1:2" x14ac:dyDescent="0.3">
      <c r="A22943" s="38" t="s">
        <v>23225</v>
      </c>
      <c r="B22943" s="39">
        <v>250.96</v>
      </c>
    </row>
    <row r="22944" spans="1:2" x14ac:dyDescent="0.3">
      <c r="A22944" s="38" t="s">
        <v>23226</v>
      </c>
      <c r="B22944" s="39">
        <v>229.97</v>
      </c>
    </row>
    <row r="22945" spans="1:2" x14ac:dyDescent="0.3">
      <c r="A22945" s="38" t="s">
        <v>23227</v>
      </c>
      <c r="B22945" s="39">
        <v>311.04000000000002</v>
      </c>
    </row>
    <row r="22946" spans="1:2" x14ac:dyDescent="0.3">
      <c r="A22946" s="38" t="s">
        <v>23228</v>
      </c>
      <c r="B22946" s="39">
        <v>284.94</v>
      </c>
    </row>
    <row r="22947" spans="1:2" x14ac:dyDescent="0.3">
      <c r="A22947" s="38" t="s">
        <v>23229</v>
      </c>
      <c r="B22947" s="39">
        <v>5030</v>
      </c>
    </row>
    <row r="22948" spans="1:2" x14ac:dyDescent="0.3">
      <c r="A22948" s="38" t="s">
        <v>23230</v>
      </c>
      <c r="B22948" s="39">
        <v>4255</v>
      </c>
    </row>
    <row r="22949" spans="1:2" x14ac:dyDescent="0.3">
      <c r="A22949" s="38" t="s">
        <v>23231</v>
      </c>
      <c r="B22949" s="39">
        <v>478.1</v>
      </c>
    </row>
    <row r="22950" spans="1:2" x14ac:dyDescent="0.3">
      <c r="A22950" s="38" t="s">
        <v>23232</v>
      </c>
      <c r="B22950" s="39">
        <v>437.56</v>
      </c>
    </row>
    <row r="22951" spans="1:2" x14ac:dyDescent="0.3">
      <c r="A22951" s="38" t="s">
        <v>23233</v>
      </c>
      <c r="B22951" s="39">
        <v>4711</v>
      </c>
    </row>
    <row r="22952" spans="1:2" x14ac:dyDescent="0.3">
      <c r="A22952" s="38" t="s">
        <v>23234</v>
      </c>
      <c r="B22952" s="39">
        <v>4192</v>
      </c>
    </row>
    <row r="22953" spans="1:2" x14ac:dyDescent="0.3">
      <c r="A22953" s="38" t="s">
        <v>23235</v>
      </c>
      <c r="B22953" s="39">
        <v>198.63</v>
      </c>
    </row>
    <row r="22954" spans="1:2" x14ac:dyDescent="0.3">
      <c r="A22954" s="38" t="s">
        <v>23236</v>
      </c>
      <c r="B22954" s="39">
        <v>181.64</v>
      </c>
    </row>
    <row r="22955" spans="1:2" x14ac:dyDescent="0.3">
      <c r="A22955" s="38" t="s">
        <v>23237</v>
      </c>
      <c r="B22955" s="39">
        <v>262.06</v>
      </c>
    </row>
    <row r="22956" spans="1:2" x14ac:dyDescent="0.3">
      <c r="A22956" s="38" t="s">
        <v>23238</v>
      </c>
      <c r="B22956" s="39">
        <v>239.41</v>
      </c>
    </row>
    <row r="22957" spans="1:2" x14ac:dyDescent="0.3">
      <c r="A22957" s="38" t="s">
        <v>23239</v>
      </c>
      <c r="B22957" s="39">
        <v>326.81</v>
      </c>
    </row>
    <row r="22958" spans="1:2" x14ac:dyDescent="0.3">
      <c r="A22958" s="38" t="s">
        <v>23240</v>
      </c>
      <c r="B22958" s="39">
        <v>298.12</v>
      </c>
    </row>
    <row r="22959" spans="1:2" x14ac:dyDescent="0.3">
      <c r="A22959" s="38" t="s">
        <v>23241</v>
      </c>
      <c r="B22959" s="39">
        <v>290.56</v>
      </c>
    </row>
    <row r="22960" spans="1:2" x14ac:dyDescent="0.3">
      <c r="A22960" s="38" t="s">
        <v>23242</v>
      </c>
      <c r="B22960" s="39">
        <v>266.54000000000002</v>
      </c>
    </row>
    <row r="22961" spans="1:2" x14ac:dyDescent="0.3">
      <c r="A22961" s="38" t="s">
        <v>23243</v>
      </c>
      <c r="B22961" s="39">
        <v>385.84</v>
      </c>
    </row>
    <row r="22962" spans="1:2" x14ac:dyDescent="0.3">
      <c r="A22962" s="38" t="s">
        <v>23244</v>
      </c>
      <c r="B22962" s="39">
        <v>354.35</v>
      </c>
    </row>
    <row r="22963" spans="1:2" x14ac:dyDescent="0.3">
      <c r="A22963" s="38" t="s">
        <v>23245</v>
      </c>
      <c r="B22963" s="39">
        <v>474.86</v>
      </c>
    </row>
    <row r="22964" spans="1:2" x14ac:dyDescent="0.3">
      <c r="A22964" s="38" t="s">
        <v>23246</v>
      </c>
      <c r="B22964" s="39">
        <v>436.12</v>
      </c>
    </row>
    <row r="22965" spans="1:2" x14ac:dyDescent="0.3">
      <c r="A22965" s="38" t="s">
        <v>23247</v>
      </c>
      <c r="B22965" s="39">
        <v>402.54</v>
      </c>
    </row>
    <row r="22966" spans="1:2" x14ac:dyDescent="0.3">
      <c r="A22966" s="38" t="s">
        <v>23248</v>
      </c>
      <c r="B22966" s="39">
        <v>368.65</v>
      </c>
    </row>
    <row r="22967" spans="1:2" x14ac:dyDescent="0.3">
      <c r="A22967" s="38" t="s">
        <v>23249</v>
      </c>
      <c r="B22967" s="39">
        <v>496.98</v>
      </c>
    </row>
    <row r="22968" spans="1:2" x14ac:dyDescent="0.3">
      <c r="A22968" s="38" t="s">
        <v>23250</v>
      </c>
      <c r="B22968" s="39">
        <v>454.72</v>
      </c>
    </row>
    <row r="22969" spans="1:2" x14ac:dyDescent="0.3">
      <c r="A22969" s="38" t="s">
        <v>23251</v>
      </c>
      <c r="B22969" s="39">
        <v>636.72</v>
      </c>
    </row>
    <row r="22970" spans="1:2" x14ac:dyDescent="0.3">
      <c r="A22970" s="38" t="s">
        <v>23252</v>
      </c>
      <c r="B22970" s="39">
        <v>582.94000000000005</v>
      </c>
    </row>
    <row r="22971" spans="1:2" x14ac:dyDescent="0.3">
      <c r="A22971" s="38" t="s">
        <v>23253</v>
      </c>
      <c r="B22971" s="39">
        <v>4862</v>
      </c>
    </row>
    <row r="22972" spans="1:2" x14ac:dyDescent="0.3">
      <c r="A22972" s="38" t="s">
        <v>23254</v>
      </c>
      <c r="B22972" s="39">
        <v>4211</v>
      </c>
    </row>
    <row r="22973" spans="1:2" x14ac:dyDescent="0.3">
      <c r="A22973" s="38" t="s">
        <v>23255</v>
      </c>
      <c r="B22973" s="39">
        <v>373.6</v>
      </c>
    </row>
    <row r="22974" spans="1:2" x14ac:dyDescent="0.3">
      <c r="A22974" s="38" t="s">
        <v>23256</v>
      </c>
      <c r="B22974" s="39">
        <v>340.25</v>
      </c>
    </row>
    <row r="22975" spans="1:2" x14ac:dyDescent="0.3">
      <c r="A22975" s="38" t="s">
        <v>23257</v>
      </c>
      <c r="B22975" s="39">
        <v>551.26</v>
      </c>
    </row>
    <row r="22976" spans="1:2" x14ac:dyDescent="0.3">
      <c r="A22976" s="38" t="s">
        <v>23258</v>
      </c>
      <c r="B22976" s="39">
        <v>502.05</v>
      </c>
    </row>
    <row r="22977" spans="1:2" x14ac:dyDescent="0.3">
      <c r="A22977" s="38" t="s">
        <v>23259</v>
      </c>
      <c r="B22977" s="39">
        <v>636.51</v>
      </c>
    </row>
    <row r="22978" spans="1:2" x14ac:dyDescent="0.3">
      <c r="A22978" s="38" t="s">
        <v>23260</v>
      </c>
      <c r="B22978" s="39">
        <v>577.79</v>
      </c>
    </row>
    <row r="22979" spans="1:2" x14ac:dyDescent="0.3">
      <c r="A22979" s="38" t="s">
        <v>23261</v>
      </c>
      <c r="B22979" s="39">
        <v>526.89</v>
      </c>
    </row>
    <row r="22980" spans="1:2" x14ac:dyDescent="0.3">
      <c r="A22980" s="38" t="s">
        <v>23262</v>
      </c>
      <c r="B22980" s="39">
        <v>481.5</v>
      </c>
    </row>
    <row r="22981" spans="1:2" x14ac:dyDescent="0.3">
      <c r="A22981" s="38" t="s">
        <v>23263</v>
      </c>
      <c r="B22981" s="39">
        <v>660.29</v>
      </c>
    </row>
    <row r="22982" spans="1:2" x14ac:dyDescent="0.3">
      <c r="A22982" s="38" t="s">
        <v>23264</v>
      </c>
      <c r="B22982" s="39">
        <v>602.24</v>
      </c>
    </row>
    <row r="22983" spans="1:2" x14ac:dyDescent="0.3">
      <c r="A22983" s="38" t="s">
        <v>23265</v>
      </c>
      <c r="B22983" s="39">
        <v>771.38</v>
      </c>
    </row>
    <row r="22984" spans="1:2" x14ac:dyDescent="0.3">
      <c r="A22984" s="38" t="s">
        <v>23266</v>
      </c>
      <c r="B22984" s="39">
        <v>702.88</v>
      </c>
    </row>
    <row r="22985" spans="1:2" x14ac:dyDescent="0.3">
      <c r="A22985" s="38" t="s">
        <v>23267</v>
      </c>
      <c r="B22985" s="39">
        <v>5059</v>
      </c>
    </row>
    <row r="22986" spans="1:2" x14ac:dyDescent="0.3">
      <c r="A22986" s="38" t="s">
        <v>23268</v>
      </c>
      <c r="B22986" s="39">
        <v>4247</v>
      </c>
    </row>
    <row r="22987" spans="1:2" x14ac:dyDescent="0.3">
      <c r="A22987" s="38" t="s">
        <v>23269</v>
      </c>
      <c r="B22987" s="39">
        <v>3855.28</v>
      </c>
    </row>
    <row r="22988" spans="1:2" x14ac:dyDescent="0.3">
      <c r="A22988" s="38" t="s">
        <v>23270</v>
      </c>
      <c r="B22988" s="39">
        <v>3469.14</v>
      </c>
    </row>
    <row r="22989" spans="1:2" x14ac:dyDescent="0.3">
      <c r="A22989" s="38" t="s">
        <v>23271</v>
      </c>
      <c r="B22989" s="39">
        <v>4223.8900000000003</v>
      </c>
    </row>
    <row r="22990" spans="1:2" x14ac:dyDescent="0.3">
      <c r="A22990" s="38" t="s">
        <v>23272</v>
      </c>
      <c r="B22990" s="39">
        <v>3797.99</v>
      </c>
    </row>
    <row r="22991" spans="1:2" x14ac:dyDescent="0.3">
      <c r="A22991" s="38" t="s">
        <v>23273</v>
      </c>
      <c r="B22991" s="39">
        <v>4755.01</v>
      </c>
    </row>
    <row r="22992" spans="1:2" x14ac:dyDescent="0.3">
      <c r="A22992" s="38" t="s">
        <v>23274</v>
      </c>
      <c r="B22992" s="39">
        <v>4267.72</v>
      </c>
    </row>
    <row r="22993" spans="1:2" x14ac:dyDescent="0.3">
      <c r="A22993" s="38" t="s">
        <v>23275</v>
      </c>
      <c r="B22993" s="39">
        <v>5335.25</v>
      </c>
    </row>
    <row r="22994" spans="1:2" x14ac:dyDescent="0.3">
      <c r="A22994" s="38" t="s">
        <v>23276</v>
      </c>
      <c r="B22994" s="39">
        <v>4780.03</v>
      </c>
    </row>
    <row r="22995" spans="1:2" x14ac:dyDescent="0.3">
      <c r="A22995" s="38" t="s">
        <v>23277</v>
      </c>
      <c r="B22995" s="39">
        <v>5960.26</v>
      </c>
    </row>
    <row r="22996" spans="1:2" x14ac:dyDescent="0.3">
      <c r="A22996" s="38" t="s">
        <v>23278</v>
      </c>
      <c r="B22996" s="39">
        <v>5331.14</v>
      </c>
    </row>
    <row r="22997" spans="1:2" x14ac:dyDescent="0.3">
      <c r="A22997" s="38" t="s">
        <v>23279</v>
      </c>
      <c r="B22997" s="39">
        <v>6579.08</v>
      </c>
    </row>
    <row r="22998" spans="1:2" x14ac:dyDescent="0.3">
      <c r="A22998" s="38" t="s">
        <v>23280</v>
      </c>
      <c r="B22998" s="39">
        <v>5876.94</v>
      </c>
    </row>
    <row r="22999" spans="1:2" x14ac:dyDescent="0.3">
      <c r="A22999" s="38" t="s">
        <v>23281</v>
      </c>
      <c r="B22999" s="39">
        <v>1056.48</v>
      </c>
    </row>
    <row r="23000" spans="1:2" x14ac:dyDescent="0.3">
      <c r="A23000" s="38" t="s">
        <v>23282</v>
      </c>
      <c r="B23000" s="39">
        <v>947.27</v>
      </c>
    </row>
    <row r="23001" spans="1:2" x14ac:dyDescent="0.3">
      <c r="A23001" s="38" t="s">
        <v>23283</v>
      </c>
      <c r="B23001" s="39">
        <v>706.53</v>
      </c>
    </row>
    <row r="23002" spans="1:2" x14ac:dyDescent="0.3">
      <c r="A23002" s="38" t="s">
        <v>23284</v>
      </c>
      <c r="B23002" s="39">
        <v>638.9</v>
      </c>
    </row>
    <row r="23003" spans="1:2" x14ac:dyDescent="0.3">
      <c r="A23003" s="38" t="s">
        <v>23285</v>
      </c>
      <c r="B23003" s="39">
        <v>1194.02</v>
      </c>
    </row>
    <row r="23004" spans="1:2" x14ac:dyDescent="0.3">
      <c r="A23004" s="38" t="s">
        <v>23286</v>
      </c>
      <c r="B23004" s="39">
        <v>1094.71</v>
      </c>
    </row>
    <row r="23005" spans="1:2" x14ac:dyDescent="0.3">
      <c r="A23005" s="38" t="s">
        <v>23287</v>
      </c>
      <c r="B23005" s="39">
        <v>1273.8</v>
      </c>
    </row>
    <row r="23006" spans="1:2" x14ac:dyDescent="0.3">
      <c r="A23006" s="38" t="s">
        <v>23288</v>
      </c>
      <c r="B23006" s="39">
        <v>1168.55</v>
      </c>
    </row>
    <row r="23007" spans="1:2" x14ac:dyDescent="0.3">
      <c r="A23007" s="38" t="s">
        <v>23289</v>
      </c>
      <c r="B23007" s="39">
        <v>1372.31</v>
      </c>
    </row>
    <row r="23008" spans="1:2" x14ac:dyDescent="0.3">
      <c r="A23008" s="38" t="s">
        <v>23290</v>
      </c>
      <c r="B23008" s="39">
        <v>1258.8399999999999</v>
      </c>
    </row>
    <row r="23009" spans="1:2" x14ac:dyDescent="0.3">
      <c r="A23009" s="38" t="s">
        <v>23291</v>
      </c>
      <c r="B23009" s="39">
        <v>124.06</v>
      </c>
    </row>
    <row r="23010" spans="1:2" x14ac:dyDescent="0.3">
      <c r="A23010" s="38" t="s">
        <v>23292</v>
      </c>
      <c r="B23010" s="39">
        <v>112.76</v>
      </c>
    </row>
    <row r="23011" spans="1:2" x14ac:dyDescent="0.3">
      <c r="A23011" s="38" t="s">
        <v>23293</v>
      </c>
      <c r="B23011" s="39">
        <v>5490</v>
      </c>
    </row>
    <row r="23012" spans="1:2" x14ac:dyDescent="0.3">
      <c r="A23012" s="38" t="s">
        <v>23294</v>
      </c>
      <c r="B23012" s="39">
        <v>4581</v>
      </c>
    </row>
    <row r="23013" spans="1:2" x14ac:dyDescent="0.3">
      <c r="A23013" s="38" t="s">
        <v>23295</v>
      </c>
      <c r="B23013" s="39">
        <v>472.46</v>
      </c>
    </row>
    <row r="23014" spans="1:2" x14ac:dyDescent="0.3">
      <c r="A23014" s="38" t="s">
        <v>23296</v>
      </c>
      <c r="B23014" s="39">
        <v>424.54</v>
      </c>
    </row>
    <row r="23015" spans="1:2" x14ac:dyDescent="0.3">
      <c r="A23015" s="38" t="s">
        <v>23297</v>
      </c>
      <c r="B23015" s="39">
        <v>5745</v>
      </c>
    </row>
    <row r="23016" spans="1:2" x14ac:dyDescent="0.3">
      <c r="A23016" s="38" t="s">
        <v>23298</v>
      </c>
      <c r="B23016" s="39">
        <v>5137</v>
      </c>
    </row>
    <row r="23017" spans="1:2" x14ac:dyDescent="0.3">
      <c r="A23017" s="38" t="s">
        <v>23299</v>
      </c>
      <c r="B23017" s="39">
        <v>146.47</v>
      </c>
    </row>
    <row r="23018" spans="1:2" x14ac:dyDescent="0.3">
      <c r="A23018" s="38" t="s">
        <v>23300</v>
      </c>
      <c r="B23018" s="39">
        <v>136.87</v>
      </c>
    </row>
    <row r="23019" spans="1:2" x14ac:dyDescent="0.3">
      <c r="A23019" s="38" t="s">
        <v>23301</v>
      </c>
      <c r="B23019" s="39">
        <v>162.51</v>
      </c>
    </row>
    <row r="23020" spans="1:2" x14ac:dyDescent="0.3">
      <c r="A23020" s="38" t="s">
        <v>23302</v>
      </c>
      <c r="B23020" s="39">
        <v>152</v>
      </c>
    </row>
    <row r="23021" spans="1:2" x14ac:dyDescent="0.3">
      <c r="A23021" s="38" t="s">
        <v>23303</v>
      </c>
      <c r="B23021" s="39">
        <v>184.86</v>
      </c>
    </row>
    <row r="23022" spans="1:2" x14ac:dyDescent="0.3">
      <c r="A23022" s="38" t="s">
        <v>23304</v>
      </c>
      <c r="B23022" s="39">
        <v>173.44</v>
      </c>
    </row>
    <row r="23023" spans="1:2" x14ac:dyDescent="0.3">
      <c r="A23023" s="38" t="s">
        <v>23305</v>
      </c>
      <c r="B23023" s="39">
        <v>5364</v>
      </c>
    </row>
    <row r="23024" spans="1:2" x14ac:dyDescent="0.3">
      <c r="A23024" s="38" t="s">
        <v>23306</v>
      </c>
      <c r="B23024" s="39">
        <v>4992</v>
      </c>
    </row>
    <row r="23025" spans="1:2" x14ac:dyDescent="0.3">
      <c r="A23025" s="38" t="s">
        <v>23307</v>
      </c>
      <c r="B23025" s="39">
        <v>122.47</v>
      </c>
    </row>
    <row r="23026" spans="1:2" x14ac:dyDescent="0.3">
      <c r="A23026" s="38" t="s">
        <v>23308</v>
      </c>
      <c r="B23026" s="39">
        <v>112.87</v>
      </c>
    </row>
    <row r="23027" spans="1:2" x14ac:dyDescent="0.3">
      <c r="A23027" s="38" t="s">
        <v>23309</v>
      </c>
      <c r="B23027" s="39">
        <v>131.51</v>
      </c>
    </row>
    <row r="23028" spans="1:2" x14ac:dyDescent="0.3">
      <c r="A23028" s="38" t="s">
        <v>23310</v>
      </c>
      <c r="B23028" s="39">
        <v>121</v>
      </c>
    </row>
    <row r="23029" spans="1:2" x14ac:dyDescent="0.3">
      <c r="A23029" s="38" t="s">
        <v>23311</v>
      </c>
      <c r="B23029" s="39">
        <v>139.74</v>
      </c>
    </row>
    <row r="23030" spans="1:2" x14ac:dyDescent="0.3">
      <c r="A23030" s="38" t="s">
        <v>23312</v>
      </c>
      <c r="B23030" s="39">
        <v>128.32</v>
      </c>
    </row>
    <row r="23031" spans="1:2" x14ac:dyDescent="0.3">
      <c r="A23031" s="38" t="s">
        <v>23313</v>
      </c>
      <c r="B23031" s="39">
        <v>5864</v>
      </c>
    </row>
    <row r="23032" spans="1:2" x14ac:dyDescent="0.3">
      <c r="A23032" s="38" t="s">
        <v>23314</v>
      </c>
      <c r="B23032" s="39">
        <v>5381</v>
      </c>
    </row>
    <row r="23033" spans="1:2" x14ac:dyDescent="0.3">
      <c r="A23033" s="38" t="s">
        <v>23315</v>
      </c>
      <c r="B23033" s="39">
        <v>139.59</v>
      </c>
    </row>
    <row r="23034" spans="1:2" x14ac:dyDescent="0.3">
      <c r="A23034" s="38" t="s">
        <v>23316</v>
      </c>
      <c r="B23034" s="39">
        <v>130.16999999999999</v>
      </c>
    </row>
    <row r="23035" spans="1:2" x14ac:dyDescent="0.3">
      <c r="A23035" s="38" t="s">
        <v>23317</v>
      </c>
      <c r="B23035" s="39">
        <v>177.11</v>
      </c>
    </row>
    <row r="23036" spans="1:2" x14ac:dyDescent="0.3">
      <c r="A23036" s="38" t="s">
        <v>23318</v>
      </c>
      <c r="B23036" s="39">
        <v>165.03</v>
      </c>
    </row>
    <row r="23037" spans="1:2" x14ac:dyDescent="0.3">
      <c r="A23037" s="38" t="s">
        <v>23319</v>
      </c>
      <c r="B23037" s="39">
        <v>218.6</v>
      </c>
    </row>
    <row r="23038" spans="1:2" x14ac:dyDescent="0.3">
      <c r="A23038" s="38" t="s">
        <v>23320</v>
      </c>
      <c r="B23038" s="39">
        <v>204.15</v>
      </c>
    </row>
    <row r="23039" spans="1:2" x14ac:dyDescent="0.3">
      <c r="A23039" s="38" t="s">
        <v>23321</v>
      </c>
      <c r="B23039" s="39">
        <v>4489</v>
      </c>
    </row>
    <row r="23040" spans="1:2" x14ac:dyDescent="0.3">
      <c r="A23040" s="38" t="s">
        <v>23322</v>
      </c>
      <c r="B23040" s="39">
        <v>4169</v>
      </c>
    </row>
    <row r="23041" spans="1:2" x14ac:dyDescent="0.3">
      <c r="A23041" s="38" t="s">
        <v>23323</v>
      </c>
      <c r="B23041" s="39">
        <v>115.59</v>
      </c>
    </row>
    <row r="23042" spans="1:2" x14ac:dyDescent="0.3">
      <c r="A23042" s="38" t="s">
        <v>23324</v>
      </c>
      <c r="B23042" s="39">
        <v>106.17</v>
      </c>
    </row>
    <row r="23043" spans="1:2" x14ac:dyDescent="0.3">
      <c r="A23043" s="38" t="s">
        <v>23325</v>
      </c>
      <c r="B23043" s="39">
        <v>146.11000000000001</v>
      </c>
    </row>
    <row r="23044" spans="1:2" x14ac:dyDescent="0.3">
      <c r="A23044" s="38" t="s">
        <v>23326</v>
      </c>
      <c r="B23044" s="39">
        <v>134.03</v>
      </c>
    </row>
    <row r="23045" spans="1:2" x14ac:dyDescent="0.3">
      <c r="A23045" s="38" t="s">
        <v>23327</v>
      </c>
      <c r="B23045" s="39">
        <v>173.48</v>
      </c>
    </row>
    <row r="23046" spans="1:2" x14ac:dyDescent="0.3">
      <c r="A23046" s="38" t="s">
        <v>23328</v>
      </c>
      <c r="B23046" s="39">
        <v>159.03</v>
      </c>
    </row>
    <row r="23047" spans="1:2" x14ac:dyDescent="0.3">
      <c r="A23047" s="38" t="s">
        <v>23329</v>
      </c>
      <c r="B23047" s="39">
        <v>4631</v>
      </c>
    </row>
    <row r="23048" spans="1:2" x14ac:dyDescent="0.3">
      <c r="A23048" s="38" t="s">
        <v>23330</v>
      </c>
      <c r="B23048" s="39">
        <v>4247</v>
      </c>
    </row>
    <row r="23049" spans="1:2" x14ac:dyDescent="0.3">
      <c r="A23049" s="38" t="s">
        <v>23331</v>
      </c>
      <c r="B23049" s="39">
        <v>187.47</v>
      </c>
    </row>
    <row r="23050" spans="1:2" x14ac:dyDescent="0.3">
      <c r="A23050" s="38" t="s">
        <v>23332</v>
      </c>
      <c r="B23050" s="39">
        <v>177.6</v>
      </c>
    </row>
    <row r="23051" spans="1:2" x14ac:dyDescent="0.3">
      <c r="A23051" s="38" t="s">
        <v>23333</v>
      </c>
      <c r="B23051" s="39">
        <v>206.02</v>
      </c>
    </row>
    <row r="23052" spans="1:2" x14ac:dyDescent="0.3">
      <c r="A23052" s="38" t="s">
        <v>23334</v>
      </c>
      <c r="B23052" s="39">
        <v>195.06</v>
      </c>
    </row>
    <row r="23053" spans="1:2" x14ac:dyDescent="0.3">
      <c r="A23053" s="38" t="s">
        <v>23335</v>
      </c>
      <c r="B23053" s="39">
        <v>232.11</v>
      </c>
    </row>
    <row r="23054" spans="1:2" x14ac:dyDescent="0.3">
      <c r="A23054" s="38" t="s">
        <v>23336</v>
      </c>
      <c r="B23054" s="39">
        <v>220.12</v>
      </c>
    </row>
    <row r="23055" spans="1:2" x14ac:dyDescent="0.3">
      <c r="A23055" s="38" t="s">
        <v>23337</v>
      </c>
      <c r="B23055" s="39">
        <v>3156</v>
      </c>
    </row>
    <row r="23056" spans="1:2" x14ac:dyDescent="0.3">
      <c r="A23056" s="38" t="s">
        <v>23338</v>
      </c>
      <c r="B23056" s="39">
        <v>2977</v>
      </c>
    </row>
    <row r="23057" spans="1:2" x14ac:dyDescent="0.3">
      <c r="A23057" s="38" t="s">
        <v>23339</v>
      </c>
      <c r="B23057" s="39">
        <v>163.47</v>
      </c>
    </row>
    <row r="23058" spans="1:2" x14ac:dyDescent="0.3">
      <c r="A23058" s="38" t="s">
        <v>23340</v>
      </c>
      <c r="B23058" s="39">
        <v>153.6</v>
      </c>
    </row>
    <row r="23059" spans="1:2" x14ac:dyDescent="0.3">
      <c r="A23059" s="38" t="s">
        <v>23341</v>
      </c>
      <c r="B23059" s="39">
        <v>175.02</v>
      </c>
    </row>
    <row r="23060" spans="1:2" x14ac:dyDescent="0.3">
      <c r="A23060" s="38" t="s">
        <v>23342</v>
      </c>
      <c r="B23060" s="39">
        <v>164.06</v>
      </c>
    </row>
    <row r="23061" spans="1:2" x14ac:dyDescent="0.3">
      <c r="A23061" s="38" t="s">
        <v>23343</v>
      </c>
      <c r="B23061" s="39">
        <v>186.99</v>
      </c>
    </row>
    <row r="23062" spans="1:2" x14ac:dyDescent="0.3">
      <c r="A23062" s="38" t="s">
        <v>23344</v>
      </c>
      <c r="B23062" s="39">
        <v>175</v>
      </c>
    </row>
    <row r="23063" spans="1:2" x14ac:dyDescent="0.3">
      <c r="A23063" s="38" t="s">
        <v>23345</v>
      </c>
      <c r="B23063" s="39">
        <v>3063</v>
      </c>
    </row>
    <row r="23064" spans="1:2" x14ac:dyDescent="0.3">
      <c r="A23064" s="38" t="s">
        <v>23346</v>
      </c>
      <c r="B23064" s="39">
        <v>2866</v>
      </c>
    </row>
    <row r="23065" spans="1:2" x14ac:dyDescent="0.3">
      <c r="A23065" s="38" t="s">
        <v>23347</v>
      </c>
      <c r="B23065" s="39">
        <v>160.68</v>
      </c>
    </row>
    <row r="23066" spans="1:2" x14ac:dyDescent="0.3">
      <c r="A23066" s="38" t="s">
        <v>23348</v>
      </c>
      <c r="B23066" s="39">
        <v>151.13999999999999</v>
      </c>
    </row>
    <row r="23067" spans="1:2" x14ac:dyDescent="0.3">
      <c r="A23067" s="38" t="s">
        <v>23349</v>
      </c>
      <c r="B23067" s="39">
        <v>200.81</v>
      </c>
    </row>
    <row r="23068" spans="1:2" x14ac:dyDescent="0.3">
      <c r="A23068" s="38" t="s">
        <v>23350</v>
      </c>
      <c r="B23068" s="39">
        <v>188.53</v>
      </c>
    </row>
    <row r="23069" spans="1:2" x14ac:dyDescent="0.3">
      <c r="A23069" s="38" t="s">
        <v>23351</v>
      </c>
      <c r="B23069" s="39">
        <v>244.76</v>
      </c>
    </row>
    <row r="23070" spans="1:2" x14ac:dyDescent="0.3">
      <c r="A23070" s="38" t="s">
        <v>23352</v>
      </c>
      <c r="B23070" s="39">
        <v>230.02</v>
      </c>
    </row>
    <row r="23071" spans="1:2" x14ac:dyDescent="0.3">
      <c r="A23071" s="38" t="s">
        <v>23353</v>
      </c>
      <c r="B23071" s="39">
        <v>3384</v>
      </c>
    </row>
    <row r="23072" spans="1:2" x14ac:dyDescent="0.3">
      <c r="A23072" s="38" t="s">
        <v>23354</v>
      </c>
      <c r="B23072" s="39">
        <v>3169</v>
      </c>
    </row>
    <row r="23073" spans="1:2" x14ac:dyDescent="0.3">
      <c r="A23073" s="38" t="s">
        <v>23355</v>
      </c>
      <c r="B23073" s="39">
        <v>136.94</v>
      </c>
    </row>
    <row r="23074" spans="1:2" x14ac:dyDescent="0.3">
      <c r="A23074" s="38" t="s">
        <v>23356</v>
      </c>
      <c r="B23074" s="39">
        <v>127.4</v>
      </c>
    </row>
    <row r="23075" spans="1:2" x14ac:dyDescent="0.3">
      <c r="A23075" s="38" t="s">
        <v>23357</v>
      </c>
      <c r="B23075" s="39">
        <v>169.4</v>
      </c>
    </row>
    <row r="23076" spans="1:2" x14ac:dyDescent="0.3">
      <c r="A23076" s="38" t="s">
        <v>23358</v>
      </c>
      <c r="B23076" s="39">
        <v>157.18</v>
      </c>
    </row>
    <row r="23077" spans="1:2" x14ac:dyDescent="0.3">
      <c r="A23077" s="38" t="s">
        <v>23359</v>
      </c>
      <c r="B23077" s="39">
        <v>199.64</v>
      </c>
    </row>
    <row r="23078" spans="1:2" x14ac:dyDescent="0.3">
      <c r="A23078" s="38" t="s">
        <v>23360</v>
      </c>
      <c r="B23078" s="39">
        <v>184.9</v>
      </c>
    </row>
    <row r="23079" spans="1:2" x14ac:dyDescent="0.3">
      <c r="A23079" s="38" t="s">
        <v>23361</v>
      </c>
      <c r="B23079" s="39">
        <v>3304</v>
      </c>
    </row>
    <row r="23080" spans="1:2" x14ac:dyDescent="0.3">
      <c r="A23080" s="38" t="s">
        <v>23362</v>
      </c>
      <c r="B23080" s="39">
        <v>3064</v>
      </c>
    </row>
    <row r="23081" spans="1:2" x14ac:dyDescent="0.3">
      <c r="A23081" s="38" t="s">
        <v>23363</v>
      </c>
      <c r="B23081" s="39">
        <v>70.55</v>
      </c>
    </row>
    <row r="23082" spans="1:2" x14ac:dyDescent="0.3">
      <c r="A23082" s="38" t="s">
        <v>23364</v>
      </c>
      <c r="B23082" s="39">
        <v>67.92</v>
      </c>
    </row>
    <row r="23083" spans="1:2" x14ac:dyDescent="0.3">
      <c r="A23083" s="38" t="s">
        <v>23365</v>
      </c>
      <c r="B23083" s="39">
        <v>42.92</v>
      </c>
    </row>
    <row r="23084" spans="1:2" x14ac:dyDescent="0.3">
      <c r="A23084" s="38" t="s">
        <v>23366</v>
      </c>
      <c r="B23084" s="39">
        <v>40.67</v>
      </c>
    </row>
    <row r="23085" spans="1:2" x14ac:dyDescent="0.3">
      <c r="A23085" s="38" t="s">
        <v>23367</v>
      </c>
      <c r="B23085" s="39">
        <v>1146</v>
      </c>
    </row>
    <row r="23086" spans="1:2" x14ac:dyDescent="0.3">
      <c r="A23086" s="38" t="s">
        <v>23368</v>
      </c>
      <c r="B23086" s="39">
        <v>1093</v>
      </c>
    </row>
    <row r="23087" spans="1:2" x14ac:dyDescent="0.3">
      <c r="A23087" s="38" t="s">
        <v>23369</v>
      </c>
      <c r="B23087" s="39">
        <v>16.37</v>
      </c>
    </row>
    <row r="23088" spans="1:2" x14ac:dyDescent="0.3">
      <c r="A23088" s="38" t="s">
        <v>23370</v>
      </c>
      <c r="B23088" s="39">
        <v>15.72</v>
      </c>
    </row>
    <row r="23089" spans="1:2" x14ac:dyDescent="0.3">
      <c r="A23089" s="38" t="s">
        <v>23371</v>
      </c>
      <c r="B23089" s="39">
        <v>24.02</v>
      </c>
    </row>
    <row r="23090" spans="1:2" x14ac:dyDescent="0.3">
      <c r="A23090" s="38" t="s">
        <v>23372</v>
      </c>
      <c r="B23090" s="39">
        <v>23.08</v>
      </c>
    </row>
    <row r="23091" spans="1:2" x14ac:dyDescent="0.3">
      <c r="A23091" s="38" t="s">
        <v>23373</v>
      </c>
      <c r="B23091" s="39">
        <v>19.63</v>
      </c>
    </row>
    <row r="23092" spans="1:2" x14ac:dyDescent="0.3">
      <c r="A23092" s="38" t="s">
        <v>23374</v>
      </c>
      <c r="B23092" s="39">
        <v>18.850000000000001</v>
      </c>
    </row>
    <row r="23093" spans="1:2" x14ac:dyDescent="0.3">
      <c r="A23093" s="38" t="s">
        <v>23375</v>
      </c>
      <c r="B23093" s="39">
        <v>32.71</v>
      </c>
    </row>
    <row r="23094" spans="1:2" x14ac:dyDescent="0.3">
      <c r="A23094" s="38" t="s">
        <v>23376</v>
      </c>
      <c r="B23094" s="39">
        <v>31.42</v>
      </c>
    </row>
    <row r="23095" spans="1:2" x14ac:dyDescent="0.3">
      <c r="A23095" s="38" t="s">
        <v>23377</v>
      </c>
      <c r="B23095" s="39">
        <v>3886</v>
      </c>
    </row>
    <row r="23096" spans="1:2" x14ac:dyDescent="0.3">
      <c r="A23096" s="38" t="s">
        <v>23378</v>
      </c>
      <c r="B23096" s="39">
        <v>3726</v>
      </c>
    </row>
    <row r="23097" spans="1:2" x14ac:dyDescent="0.3">
      <c r="A23097" s="38" t="s">
        <v>23379</v>
      </c>
      <c r="B23097" s="39">
        <v>227</v>
      </c>
    </row>
    <row r="23098" spans="1:2" x14ac:dyDescent="0.3">
      <c r="A23098" s="38" t="s">
        <v>23380</v>
      </c>
      <c r="B23098" s="39">
        <v>227</v>
      </c>
    </row>
    <row r="23099" spans="1:2" x14ac:dyDescent="0.3">
      <c r="A23099" s="38" t="s">
        <v>23381</v>
      </c>
      <c r="B23099" s="39">
        <v>390</v>
      </c>
    </row>
    <row r="23100" spans="1:2" x14ac:dyDescent="0.3">
      <c r="A23100" s="38" t="s">
        <v>23382</v>
      </c>
      <c r="B23100" s="39">
        <v>390</v>
      </c>
    </row>
    <row r="23101" spans="1:2" x14ac:dyDescent="0.3">
      <c r="A23101" s="38" t="s">
        <v>23383</v>
      </c>
      <c r="B23101" s="39">
        <v>330</v>
      </c>
    </row>
    <row r="23102" spans="1:2" x14ac:dyDescent="0.3">
      <c r="A23102" s="38" t="s">
        <v>23384</v>
      </c>
      <c r="B23102" s="39">
        <v>330</v>
      </c>
    </row>
    <row r="23103" spans="1:2" x14ac:dyDescent="0.3">
      <c r="A23103" s="38" t="s">
        <v>23385</v>
      </c>
      <c r="B23103" s="39">
        <v>411</v>
      </c>
    </row>
    <row r="23104" spans="1:2" x14ac:dyDescent="0.3">
      <c r="A23104" s="38" t="s">
        <v>23386</v>
      </c>
      <c r="B23104" s="39">
        <v>411</v>
      </c>
    </row>
    <row r="23105" spans="1:2" x14ac:dyDescent="0.3">
      <c r="A23105" s="38" t="s">
        <v>23387</v>
      </c>
      <c r="B23105" s="39">
        <v>4180</v>
      </c>
    </row>
    <row r="23106" spans="1:2" x14ac:dyDescent="0.3">
      <c r="A23106" s="38" t="s">
        <v>23388</v>
      </c>
      <c r="B23106" s="39">
        <v>4180</v>
      </c>
    </row>
    <row r="23107" spans="1:2" x14ac:dyDescent="0.3">
      <c r="A23107" s="38" t="s">
        <v>23389</v>
      </c>
      <c r="B23107" s="39">
        <v>4349.68</v>
      </c>
    </row>
    <row r="23108" spans="1:2" x14ac:dyDescent="0.3">
      <c r="A23108" s="38" t="s">
        <v>23390</v>
      </c>
      <c r="B23108" s="39">
        <v>3980.22</v>
      </c>
    </row>
    <row r="23109" spans="1:2" x14ac:dyDescent="0.3">
      <c r="A23109" s="38" t="s">
        <v>23391</v>
      </c>
      <c r="B23109" s="39">
        <v>8050.41</v>
      </c>
    </row>
    <row r="23110" spans="1:2" x14ac:dyDescent="0.3">
      <c r="A23110" s="38" t="s">
        <v>23392</v>
      </c>
      <c r="B23110" s="39">
        <v>7390.5</v>
      </c>
    </row>
    <row r="23111" spans="1:2" x14ac:dyDescent="0.3">
      <c r="A23111" s="38" t="s">
        <v>23393</v>
      </c>
      <c r="B23111" s="39">
        <v>12398.24</v>
      </c>
    </row>
    <row r="23112" spans="1:2" x14ac:dyDescent="0.3">
      <c r="A23112" s="38" t="s">
        <v>23394</v>
      </c>
      <c r="B23112" s="39">
        <v>11385.07</v>
      </c>
    </row>
    <row r="23113" spans="1:2" x14ac:dyDescent="0.3">
      <c r="A23113" s="38" t="s">
        <v>23395</v>
      </c>
      <c r="B23113" s="39">
        <v>5658.28</v>
      </c>
    </row>
    <row r="23114" spans="1:2" x14ac:dyDescent="0.3">
      <c r="A23114" s="38" t="s">
        <v>23396</v>
      </c>
      <c r="B23114" s="39">
        <v>5179.54</v>
      </c>
    </row>
    <row r="23115" spans="1:2" x14ac:dyDescent="0.3">
      <c r="A23115" s="38" t="s">
        <v>23397</v>
      </c>
      <c r="B23115" s="39">
        <v>10613.53</v>
      </c>
    </row>
    <row r="23116" spans="1:2" x14ac:dyDescent="0.3">
      <c r="A23116" s="38" t="s">
        <v>23398</v>
      </c>
      <c r="B23116" s="39">
        <v>9741.1</v>
      </c>
    </row>
    <row r="23117" spans="1:2" x14ac:dyDescent="0.3">
      <c r="A23117" s="38" t="s">
        <v>23399</v>
      </c>
      <c r="B23117" s="39">
        <v>15984.03</v>
      </c>
    </row>
    <row r="23118" spans="1:2" x14ac:dyDescent="0.3">
      <c r="A23118" s="38" t="s">
        <v>23400</v>
      </c>
      <c r="B23118" s="39">
        <v>14681.08</v>
      </c>
    </row>
    <row r="23119" spans="1:2" x14ac:dyDescent="0.3">
      <c r="A23119" s="38" t="s">
        <v>23401</v>
      </c>
      <c r="B23119" s="39">
        <v>7850.88</v>
      </c>
    </row>
    <row r="23120" spans="1:2" x14ac:dyDescent="0.3">
      <c r="A23120" s="38" t="s">
        <v>23402</v>
      </c>
      <c r="B23120" s="39">
        <v>7205.49</v>
      </c>
    </row>
    <row r="23121" spans="1:2" x14ac:dyDescent="0.3">
      <c r="A23121" s="38" t="s">
        <v>23403</v>
      </c>
      <c r="B23121" s="39">
        <v>12347.72</v>
      </c>
    </row>
    <row r="23122" spans="1:2" x14ac:dyDescent="0.3">
      <c r="A23122" s="38" t="s">
        <v>23404</v>
      </c>
      <c r="B23122" s="39">
        <v>11316.25</v>
      </c>
    </row>
    <row r="23123" spans="1:2" x14ac:dyDescent="0.3">
      <c r="A23123" s="38" t="s">
        <v>23405</v>
      </c>
      <c r="B23123" s="39">
        <v>22158.720000000001</v>
      </c>
    </row>
    <row r="23124" spans="1:2" x14ac:dyDescent="0.3">
      <c r="A23124" s="38" t="s">
        <v>23406</v>
      </c>
      <c r="B23124" s="39">
        <v>20390.740000000002</v>
      </c>
    </row>
    <row r="23125" spans="1:2" x14ac:dyDescent="0.3">
      <c r="A23125" s="38" t="s">
        <v>23407</v>
      </c>
      <c r="B23125" s="39">
        <v>10047.969999999999</v>
      </c>
    </row>
    <row r="23126" spans="1:2" x14ac:dyDescent="0.3">
      <c r="A23126" s="38" t="s">
        <v>23408</v>
      </c>
      <c r="B23126" s="39">
        <v>9222.84</v>
      </c>
    </row>
    <row r="23127" spans="1:2" x14ac:dyDescent="0.3">
      <c r="A23127" s="38" t="s">
        <v>23409</v>
      </c>
      <c r="B23127" s="39">
        <v>14034.96</v>
      </c>
    </row>
    <row r="23128" spans="1:2" x14ac:dyDescent="0.3">
      <c r="A23128" s="38" t="s">
        <v>23410</v>
      </c>
      <c r="B23128" s="39">
        <v>12846.29</v>
      </c>
    </row>
    <row r="23129" spans="1:2" x14ac:dyDescent="0.3">
      <c r="A23129" s="38" t="s">
        <v>23411</v>
      </c>
      <c r="B23129" s="39">
        <v>26670.12</v>
      </c>
    </row>
    <row r="23130" spans="1:2" x14ac:dyDescent="0.3">
      <c r="A23130" s="38" t="s">
        <v>23412</v>
      </c>
      <c r="B23130" s="39">
        <v>24553.65</v>
      </c>
    </row>
    <row r="23131" spans="1:2" x14ac:dyDescent="0.3">
      <c r="A23131" s="38" t="s">
        <v>23413</v>
      </c>
      <c r="B23131" s="39">
        <v>3040.09</v>
      </c>
    </row>
    <row r="23132" spans="1:2" x14ac:dyDescent="0.3">
      <c r="A23132" s="38" t="s">
        <v>23414</v>
      </c>
      <c r="B23132" s="39">
        <v>2780.76</v>
      </c>
    </row>
    <row r="23133" spans="1:2" x14ac:dyDescent="0.3">
      <c r="A23133" s="38" t="s">
        <v>23415</v>
      </c>
      <c r="B23133" s="39">
        <v>7136.83</v>
      </c>
    </row>
    <row r="23134" spans="1:2" x14ac:dyDescent="0.3">
      <c r="A23134" s="38" t="s">
        <v>23416</v>
      </c>
      <c r="B23134" s="39">
        <v>6548.28</v>
      </c>
    </row>
    <row r="23135" spans="1:2" x14ac:dyDescent="0.3">
      <c r="A23135" s="38" t="s">
        <v>23417</v>
      </c>
      <c r="B23135" s="39">
        <v>11326.61</v>
      </c>
    </row>
    <row r="23136" spans="1:2" x14ac:dyDescent="0.3">
      <c r="A23136" s="38" t="s">
        <v>23418</v>
      </c>
      <c r="B23136" s="39">
        <v>10418.65</v>
      </c>
    </row>
    <row r="23137" spans="1:2" x14ac:dyDescent="0.3">
      <c r="A23137" s="38" t="s">
        <v>23419</v>
      </c>
      <c r="B23137" s="39">
        <v>4428.0600000000004</v>
      </c>
    </row>
    <row r="23138" spans="1:2" x14ac:dyDescent="0.3">
      <c r="A23138" s="38" t="s">
        <v>23420</v>
      </c>
      <c r="B23138" s="39">
        <v>4056.23</v>
      </c>
    </row>
    <row r="23139" spans="1:2" x14ac:dyDescent="0.3">
      <c r="A23139" s="38" t="s">
        <v>23421</v>
      </c>
      <c r="B23139" s="39">
        <v>9075.3799999999992</v>
      </c>
    </row>
    <row r="23140" spans="1:2" x14ac:dyDescent="0.3">
      <c r="A23140" s="38" t="s">
        <v>23422</v>
      </c>
      <c r="B23140" s="39">
        <v>8324.5499999999993</v>
      </c>
    </row>
    <row r="23141" spans="1:2" x14ac:dyDescent="0.3">
      <c r="A23141" s="38" t="s">
        <v>23423</v>
      </c>
      <c r="B23141" s="39">
        <v>13505.4</v>
      </c>
    </row>
    <row r="23142" spans="1:2" x14ac:dyDescent="0.3">
      <c r="A23142" s="38" t="s">
        <v>23424</v>
      </c>
      <c r="B23142" s="39">
        <v>12442.07</v>
      </c>
    </row>
    <row r="23143" spans="1:2" x14ac:dyDescent="0.3">
      <c r="A23143" s="38" t="s">
        <v>23425</v>
      </c>
      <c r="B23143" s="39">
        <v>5590.65</v>
      </c>
    </row>
    <row r="23144" spans="1:2" x14ac:dyDescent="0.3">
      <c r="A23144" s="38" t="s">
        <v>23426</v>
      </c>
      <c r="B23144" s="39">
        <v>5126.5200000000004</v>
      </c>
    </row>
    <row r="23145" spans="1:2" x14ac:dyDescent="0.3">
      <c r="A23145" s="38" t="s">
        <v>23427</v>
      </c>
      <c r="B23145" s="39">
        <v>11088.96</v>
      </c>
    </row>
    <row r="23146" spans="1:2" x14ac:dyDescent="0.3">
      <c r="A23146" s="38" t="s">
        <v>23428</v>
      </c>
      <c r="B23146" s="39">
        <v>10171.75</v>
      </c>
    </row>
    <row r="23147" spans="1:2" x14ac:dyDescent="0.3">
      <c r="A23147" s="38" t="s">
        <v>23429</v>
      </c>
      <c r="B23147" s="39">
        <v>17287.95</v>
      </c>
    </row>
    <row r="23148" spans="1:2" x14ac:dyDescent="0.3">
      <c r="A23148" s="38" t="s">
        <v>23430</v>
      </c>
      <c r="B23148" s="39">
        <v>15909.99</v>
      </c>
    </row>
    <row r="23149" spans="1:2" x14ac:dyDescent="0.3">
      <c r="A23149" s="38" t="s">
        <v>23431</v>
      </c>
      <c r="B23149" s="39">
        <v>374.73</v>
      </c>
    </row>
    <row r="23150" spans="1:2" x14ac:dyDescent="0.3">
      <c r="A23150" s="38" t="s">
        <v>23432</v>
      </c>
      <c r="B23150" s="39">
        <v>339.98</v>
      </c>
    </row>
    <row r="23151" spans="1:2" x14ac:dyDescent="0.3">
      <c r="A23151" s="38" t="s">
        <v>23433</v>
      </c>
      <c r="B23151" s="39">
        <v>623.1</v>
      </c>
    </row>
    <row r="23152" spans="1:2" x14ac:dyDescent="0.3">
      <c r="A23152" s="38" t="s">
        <v>23434</v>
      </c>
      <c r="B23152" s="39">
        <v>566.48</v>
      </c>
    </row>
    <row r="23153" spans="1:2" x14ac:dyDescent="0.3">
      <c r="A23153" s="38" t="s">
        <v>23435</v>
      </c>
      <c r="B23153" s="39">
        <v>944.44</v>
      </c>
    </row>
    <row r="23154" spans="1:2" x14ac:dyDescent="0.3">
      <c r="A23154" s="38" t="s">
        <v>23436</v>
      </c>
      <c r="B23154" s="39">
        <v>860.05</v>
      </c>
    </row>
    <row r="23155" spans="1:2" x14ac:dyDescent="0.3">
      <c r="A23155" s="38" t="s">
        <v>23437</v>
      </c>
      <c r="B23155" s="39">
        <v>1344.53</v>
      </c>
    </row>
    <row r="23156" spans="1:2" x14ac:dyDescent="0.3">
      <c r="A23156" s="38" t="s">
        <v>23438</v>
      </c>
      <c r="B23156" s="39">
        <v>1226.1099999999999</v>
      </c>
    </row>
    <row r="23157" spans="1:2" x14ac:dyDescent="0.3">
      <c r="A23157" s="38" t="s">
        <v>23439</v>
      </c>
      <c r="B23157" s="39">
        <v>1827.85</v>
      </c>
    </row>
    <row r="23158" spans="1:2" x14ac:dyDescent="0.3">
      <c r="A23158" s="38" t="s">
        <v>23440</v>
      </c>
      <c r="B23158" s="39">
        <v>1668.88</v>
      </c>
    </row>
    <row r="23159" spans="1:2" x14ac:dyDescent="0.3">
      <c r="A23159" s="38" t="s">
        <v>23441</v>
      </c>
      <c r="B23159" s="39">
        <v>2978.63</v>
      </c>
    </row>
    <row r="23160" spans="1:2" x14ac:dyDescent="0.3">
      <c r="A23160" s="38" t="s">
        <v>23442</v>
      </c>
      <c r="B23160" s="39">
        <v>2732.31</v>
      </c>
    </row>
    <row r="23161" spans="1:2" x14ac:dyDescent="0.3">
      <c r="A23161" s="38" t="s">
        <v>23443</v>
      </c>
      <c r="B23161" s="39">
        <v>3679.19</v>
      </c>
    </row>
    <row r="23162" spans="1:2" x14ac:dyDescent="0.3">
      <c r="A23162" s="38" t="s">
        <v>23444</v>
      </c>
      <c r="B23162" s="39">
        <v>3359.37</v>
      </c>
    </row>
    <row r="23163" spans="1:2" x14ac:dyDescent="0.3">
      <c r="A23163" s="38" t="s">
        <v>23445</v>
      </c>
      <c r="B23163" s="39">
        <v>534.42999999999995</v>
      </c>
    </row>
    <row r="23164" spans="1:2" x14ac:dyDescent="0.3">
      <c r="A23164" s="38" t="s">
        <v>23446</v>
      </c>
      <c r="B23164" s="39">
        <v>485.51</v>
      </c>
    </row>
    <row r="23165" spans="1:2" x14ac:dyDescent="0.3">
      <c r="A23165" s="38" t="s">
        <v>23447</v>
      </c>
      <c r="B23165" s="39">
        <v>892.84</v>
      </c>
    </row>
    <row r="23166" spans="1:2" x14ac:dyDescent="0.3">
      <c r="A23166" s="38" t="s">
        <v>23448</v>
      </c>
      <c r="B23166" s="39">
        <v>812.61</v>
      </c>
    </row>
    <row r="23167" spans="1:2" x14ac:dyDescent="0.3">
      <c r="A23167" s="38" t="s">
        <v>23449</v>
      </c>
      <c r="B23167" s="39">
        <v>1354.23</v>
      </c>
    </row>
    <row r="23168" spans="1:2" x14ac:dyDescent="0.3">
      <c r="A23168" s="38" t="s">
        <v>23450</v>
      </c>
      <c r="B23168" s="39">
        <v>1234.33</v>
      </c>
    </row>
    <row r="23169" spans="1:2" x14ac:dyDescent="0.3">
      <c r="A23169" s="38" t="s">
        <v>23451</v>
      </c>
      <c r="B23169" s="39">
        <v>1924.7</v>
      </c>
    </row>
    <row r="23170" spans="1:2" x14ac:dyDescent="0.3">
      <c r="A23170" s="38" t="s">
        <v>23452</v>
      </c>
      <c r="B23170" s="39">
        <v>1756.39</v>
      </c>
    </row>
    <row r="23171" spans="1:2" x14ac:dyDescent="0.3">
      <c r="A23171" s="38" t="s">
        <v>23453</v>
      </c>
      <c r="B23171" s="39">
        <v>2610.66</v>
      </c>
    </row>
    <row r="23172" spans="1:2" x14ac:dyDescent="0.3">
      <c r="A23172" s="38" t="s">
        <v>23454</v>
      </c>
      <c r="B23172" s="39">
        <v>2384.83</v>
      </c>
    </row>
    <row r="23173" spans="1:2" x14ac:dyDescent="0.3">
      <c r="A23173" s="38" t="s">
        <v>23455</v>
      </c>
      <c r="B23173" s="39">
        <v>3404.59</v>
      </c>
    </row>
    <row r="23174" spans="1:2" x14ac:dyDescent="0.3">
      <c r="A23174" s="38" t="s">
        <v>23456</v>
      </c>
      <c r="B23174" s="39">
        <v>3111.81</v>
      </c>
    </row>
    <row r="23175" spans="1:2" x14ac:dyDescent="0.3">
      <c r="A23175" s="38" t="s">
        <v>23457</v>
      </c>
      <c r="B23175" s="39">
        <v>4463.25</v>
      </c>
    </row>
    <row r="23176" spans="1:2" x14ac:dyDescent="0.3">
      <c r="A23176" s="38" t="s">
        <v>23458</v>
      </c>
      <c r="B23176" s="39">
        <v>4082.51</v>
      </c>
    </row>
    <row r="23177" spans="1:2" x14ac:dyDescent="0.3">
      <c r="A23177" s="38" t="s">
        <v>23459</v>
      </c>
      <c r="B23177" s="39">
        <v>693.81</v>
      </c>
    </row>
    <row r="23178" spans="1:2" x14ac:dyDescent="0.3">
      <c r="A23178" s="38" t="s">
        <v>23460</v>
      </c>
      <c r="B23178" s="39">
        <v>630.74</v>
      </c>
    </row>
    <row r="23179" spans="1:2" x14ac:dyDescent="0.3">
      <c r="A23179" s="38" t="s">
        <v>23461</v>
      </c>
      <c r="B23179" s="39">
        <v>1162.26</v>
      </c>
    </row>
    <row r="23180" spans="1:2" x14ac:dyDescent="0.3">
      <c r="A23180" s="38" t="s">
        <v>23462</v>
      </c>
      <c r="B23180" s="39">
        <v>1058.44</v>
      </c>
    </row>
    <row r="23181" spans="1:2" x14ac:dyDescent="0.3">
      <c r="A23181" s="38" t="s">
        <v>23463</v>
      </c>
      <c r="B23181" s="39">
        <v>1763.7</v>
      </c>
    </row>
    <row r="23182" spans="1:2" x14ac:dyDescent="0.3">
      <c r="A23182" s="38" t="s">
        <v>23464</v>
      </c>
      <c r="B23182" s="39">
        <v>1608.3</v>
      </c>
    </row>
    <row r="23183" spans="1:2" x14ac:dyDescent="0.3">
      <c r="A23183" s="38" t="s">
        <v>23465</v>
      </c>
      <c r="B23183" s="39">
        <v>2505.19</v>
      </c>
    </row>
    <row r="23184" spans="1:2" x14ac:dyDescent="0.3">
      <c r="A23184" s="38" t="s">
        <v>23466</v>
      </c>
      <c r="B23184" s="39">
        <v>2286.9699999999998</v>
      </c>
    </row>
    <row r="23185" spans="1:2" x14ac:dyDescent="0.3">
      <c r="A23185" s="38" t="s">
        <v>23467</v>
      </c>
      <c r="B23185" s="39">
        <v>3393.46</v>
      </c>
    </row>
    <row r="23186" spans="1:2" x14ac:dyDescent="0.3">
      <c r="A23186" s="38" t="s">
        <v>23468</v>
      </c>
      <c r="B23186" s="39">
        <v>3100.77</v>
      </c>
    </row>
    <row r="23187" spans="1:2" x14ac:dyDescent="0.3">
      <c r="A23187" s="38" t="s">
        <v>23469</v>
      </c>
      <c r="B23187" s="39">
        <v>4602.88</v>
      </c>
    </row>
    <row r="23188" spans="1:2" x14ac:dyDescent="0.3">
      <c r="A23188" s="38" t="s">
        <v>23470</v>
      </c>
      <c r="B23188" s="39">
        <v>4207.79</v>
      </c>
    </row>
    <row r="23189" spans="1:2" x14ac:dyDescent="0.3">
      <c r="A23189" s="38" t="s">
        <v>23471</v>
      </c>
      <c r="B23189" s="39">
        <v>6052.62</v>
      </c>
    </row>
    <row r="23190" spans="1:2" x14ac:dyDescent="0.3">
      <c r="A23190" s="38" t="s">
        <v>23472</v>
      </c>
      <c r="B23190" s="39">
        <v>5534.52</v>
      </c>
    </row>
    <row r="23191" spans="1:2" x14ac:dyDescent="0.3">
      <c r="A23191" s="38" t="s">
        <v>23473</v>
      </c>
      <c r="B23191" s="39">
        <v>5058</v>
      </c>
    </row>
    <row r="23192" spans="1:2" x14ac:dyDescent="0.3">
      <c r="A23192" s="38" t="s">
        <v>23474</v>
      </c>
      <c r="B23192" s="39">
        <v>4052</v>
      </c>
    </row>
    <row r="23193" spans="1:2" x14ac:dyDescent="0.3">
      <c r="A23193" s="38" t="s">
        <v>23475</v>
      </c>
      <c r="B23193" s="39">
        <v>202.08</v>
      </c>
    </row>
    <row r="23194" spans="1:2" x14ac:dyDescent="0.3">
      <c r="A23194" s="38" t="s">
        <v>23476</v>
      </c>
      <c r="B23194" s="39">
        <v>189.6</v>
      </c>
    </row>
    <row r="23195" spans="1:2" x14ac:dyDescent="0.3">
      <c r="A23195" s="38" t="s">
        <v>23477</v>
      </c>
      <c r="B23195" s="39">
        <v>256.38</v>
      </c>
    </row>
    <row r="23196" spans="1:2" x14ac:dyDescent="0.3">
      <c r="A23196" s="38" t="s">
        <v>23478</v>
      </c>
      <c r="B23196" s="39">
        <v>241.56</v>
      </c>
    </row>
    <row r="23197" spans="1:2" x14ac:dyDescent="0.3">
      <c r="A23197" s="38" t="s">
        <v>23479</v>
      </c>
      <c r="B23197" s="39">
        <v>452.48</v>
      </c>
    </row>
    <row r="23198" spans="1:2" x14ac:dyDescent="0.3">
      <c r="A23198" s="38" t="s">
        <v>23480</v>
      </c>
      <c r="B23198" s="39">
        <v>429.69</v>
      </c>
    </row>
    <row r="23199" spans="1:2" x14ac:dyDescent="0.3">
      <c r="A23199" s="38" t="s">
        <v>23481</v>
      </c>
      <c r="B23199" s="39">
        <v>619.35</v>
      </c>
    </row>
    <row r="23200" spans="1:2" x14ac:dyDescent="0.3">
      <c r="A23200" s="38" t="s">
        <v>23482</v>
      </c>
      <c r="B23200" s="39">
        <v>590</v>
      </c>
    </row>
    <row r="23201" spans="1:2" x14ac:dyDescent="0.3">
      <c r="A23201" s="38" t="s">
        <v>23483</v>
      </c>
      <c r="B23201" s="39">
        <v>348.3</v>
      </c>
    </row>
    <row r="23202" spans="1:2" x14ac:dyDescent="0.3">
      <c r="A23202" s="38" t="s">
        <v>23484</v>
      </c>
      <c r="B23202" s="39">
        <v>326.77</v>
      </c>
    </row>
    <row r="23203" spans="1:2" x14ac:dyDescent="0.3">
      <c r="A23203" s="38" t="s">
        <v>23485</v>
      </c>
      <c r="B23203" s="39">
        <v>418.31</v>
      </c>
    </row>
    <row r="23204" spans="1:2" x14ac:dyDescent="0.3">
      <c r="A23204" s="38" t="s">
        <v>23486</v>
      </c>
      <c r="B23204" s="39">
        <v>393.86</v>
      </c>
    </row>
    <row r="23205" spans="1:2" x14ac:dyDescent="0.3">
      <c r="A23205" s="38" t="s">
        <v>23487</v>
      </c>
      <c r="B23205" s="39">
        <v>629.49</v>
      </c>
    </row>
    <row r="23206" spans="1:2" x14ac:dyDescent="0.3">
      <c r="A23206" s="38" t="s">
        <v>23488</v>
      </c>
      <c r="B23206" s="39">
        <v>596.41999999999996</v>
      </c>
    </row>
    <row r="23207" spans="1:2" x14ac:dyDescent="0.3">
      <c r="A23207" s="38" t="s">
        <v>23489</v>
      </c>
      <c r="B23207" s="39">
        <v>808.23</v>
      </c>
    </row>
    <row r="23208" spans="1:2" x14ac:dyDescent="0.3">
      <c r="A23208" s="38" t="s">
        <v>23490</v>
      </c>
      <c r="B23208" s="39">
        <v>768.21</v>
      </c>
    </row>
    <row r="23209" spans="1:2" x14ac:dyDescent="0.3">
      <c r="A23209" s="38" t="s">
        <v>23491</v>
      </c>
      <c r="B23209" s="39">
        <v>503.81</v>
      </c>
    </row>
    <row r="23210" spans="1:2" x14ac:dyDescent="0.3">
      <c r="A23210" s="38" t="s">
        <v>23492</v>
      </c>
      <c r="B23210" s="39">
        <v>472.73</v>
      </c>
    </row>
    <row r="23211" spans="1:2" x14ac:dyDescent="0.3">
      <c r="A23211" s="38" t="s">
        <v>23493</v>
      </c>
      <c r="B23211" s="39">
        <v>585.89</v>
      </c>
    </row>
    <row r="23212" spans="1:2" x14ac:dyDescent="0.3">
      <c r="A23212" s="38" t="s">
        <v>23494</v>
      </c>
      <c r="B23212" s="39">
        <v>551.38</v>
      </c>
    </row>
    <row r="23213" spans="1:2" x14ac:dyDescent="0.3">
      <c r="A23213" s="38" t="s">
        <v>23495</v>
      </c>
      <c r="B23213" s="39">
        <v>820.29</v>
      </c>
    </row>
    <row r="23214" spans="1:2" x14ac:dyDescent="0.3">
      <c r="A23214" s="38" t="s">
        <v>23496</v>
      </c>
      <c r="B23214" s="39">
        <v>776.26</v>
      </c>
    </row>
    <row r="23215" spans="1:2" x14ac:dyDescent="0.3">
      <c r="A23215" s="38" t="s">
        <v>23497</v>
      </c>
      <c r="B23215" s="39">
        <v>1012.63</v>
      </c>
    </row>
    <row r="23216" spans="1:2" x14ac:dyDescent="0.3">
      <c r="A23216" s="38" t="s">
        <v>23498</v>
      </c>
      <c r="B23216" s="39">
        <v>961.18</v>
      </c>
    </row>
    <row r="23217" spans="1:2" x14ac:dyDescent="0.3">
      <c r="A23217" s="38" t="s">
        <v>23499</v>
      </c>
      <c r="B23217" s="39">
        <v>337.15</v>
      </c>
    </row>
    <row r="23218" spans="1:2" x14ac:dyDescent="0.3">
      <c r="A23218" s="38" t="s">
        <v>23500</v>
      </c>
      <c r="B23218" s="39">
        <v>317.77</v>
      </c>
    </row>
    <row r="23219" spans="1:2" x14ac:dyDescent="0.3">
      <c r="A23219" s="38" t="s">
        <v>23501</v>
      </c>
      <c r="B23219" s="39">
        <v>409.35</v>
      </c>
    </row>
    <row r="23220" spans="1:2" x14ac:dyDescent="0.3">
      <c r="A23220" s="38" t="s">
        <v>23502</v>
      </c>
      <c r="B23220" s="39">
        <v>386.96</v>
      </c>
    </row>
    <row r="23221" spans="1:2" x14ac:dyDescent="0.3">
      <c r="A23221" s="38" t="s">
        <v>23503</v>
      </c>
      <c r="B23221" s="39">
        <v>622.20000000000005</v>
      </c>
    </row>
    <row r="23222" spans="1:2" x14ac:dyDescent="0.3">
      <c r="A23222" s="38" t="s">
        <v>23504</v>
      </c>
      <c r="B23222" s="39">
        <v>591.17999999999995</v>
      </c>
    </row>
    <row r="23223" spans="1:2" x14ac:dyDescent="0.3">
      <c r="A23223" s="38" t="s">
        <v>23505</v>
      </c>
      <c r="B23223" s="39">
        <v>804.69</v>
      </c>
    </row>
    <row r="23224" spans="1:2" x14ac:dyDescent="0.3">
      <c r="A23224" s="38" t="s">
        <v>23506</v>
      </c>
      <c r="B23224" s="39">
        <v>766.6</v>
      </c>
    </row>
    <row r="23225" spans="1:2" x14ac:dyDescent="0.3">
      <c r="A23225" s="38" t="s">
        <v>23507</v>
      </c>
      <c r="B23225" s="39">
        <v>600.61</v>
      </c>
    </row>
    <row r="23226" spans="1:2" x14ac:dyDescent="0.3">
      <c r="A23226" s="38" t="s">
        <v>23508</v>
      </c>
      <c r="B23226" s="39">
        <v>566.51</v>
      </c>
    </row>
    <row r="23227" spans="1:2" x14ac:dyDescent="0.3">
      <c r="A23227" s="38" t="s">
        <v>23509</v>
      </c>
      <c r="B23227" s="39">
        <v>688.39</v>
      </c>
    </row>
    <row r="23228" spans="1:2" x14ac:dyDescent="0.3">
      <c r="A23228" s="38" t="s">
        <v>23510</v>
      </c>
      <c r="B23228" s="39">
        <v>650.62</v>
      </c>
    </row>
    <row r="23229" spans="1:2" x14ac:dyDescent="0.3">
      <c r="A23229" s="38" t="s">
        <v>23511</v>
      </c>
      <c r="B23229" s="39">
        <v>929.22</v>
      </c>
    </row>
    <row r="23230" spans="1:2" x14ac:dyDescent="0.3">
      <c r="A23230" s="38" t="s">
        <v>23512</v>
      </c>
      <c r="B23230" s="39">
        <v>881.79</v>
      </c>
    </row>
    <row r="23231" spans="1:2" x14ac:dyDescent="0.3">
      <c r="A23231" s="38" t="s">
        <v>23513</v>
      </c>
      <c r="B23231" s="39">
        <v>1129.96</v>
      </c>
    </row>
    <row r="23232" spans="1:2" x14ac:dyDescent="0.3">
      <c r="A23232" s="38" t="s">
        <v>23514</v>
      </c>
      <c r="B23232" s="39">
        <v>1074.83</v>
      </c>
    </row>
    <row r="23233" spans="1:2" x14ac:dyDescent="0.3">
      <c r="A23233" s="38" t="s">
        <v>23515</v>
      </c>
      <c r="B23233" s="39">
        <v>883.42</v>
      </c>
    </row>
    <row r="23234" spans="1:2" x14ac:dyDescent="0.3">
      <c r="A23234" s="38" t="s">
        <v>23516</v>
      </c>
      <c r="B23234" s="39">
        <v>833.52</v>
      </c>
    </row>
    <row r="23235" spans="1:2" x14ac:dyDescent="0.3">
      <c r="A23235" s="38" t="s">
        <v>23517</v>
      </c>
      <c r="B23235" s="39">
        <v>988.98</v>
      </c>
    </row>
    <row r="23236" spans="1:2" x14ac:dyDescent="0.3">
      <c r="A23236" s="38" t="s">
        <v>23518</v>
      </c>
      <c r="B23236" s="39">
        <v>934.67</v>
      </c>
    </row>
    <row r="23237" spans="1:2" x14ac:dyDescent="0.3">
      <c r="A23237" s="38" t="s">
        <v>23519</v>
      </c>
      <c r="B23237" s="39">
        <v>1261.8699999999999</v>
      </c>
    </row>
    <row r="23238" spans="1:2" x14ac:dyDescent="0.3">
      <c r="A23238" s="38" t="s">
        <v>23520</v>
      </c>
      <c r="B23238" s="39">
        <v>1196.7</v>
      </c>
    </row>
    <row r="23239" spans="1:2" x14ac:dyDescent="0.3">
      <c r="A23239" s="38" t="s">
        <v>23521</v>
      </c>
      <c r="B23239" s="39">
        <v>1483.76</v>
      </c>
    </row>
    <row r="23240" spans="1:2" x14ac:dyDescent="0.3">
      <c r="A23240" s="38" t="s">
        <v>23522</v>
      </c>
      <c r="B23240" s="39">
        <v>1410.19</v>
      </c>
    </row>
    <row r="23241" spans="1:2" x14ac:dyDescent="0.3">
      <c r="A23241" s="38" t="s">
        <v>23523</v>
      </c>
      <c r="B23241" s="39">
        <v>4489</v>
      </c>
    </row>
    <row r="23242" spans="1:2" x14ac:dyDescent="0.3">
      <c r="A23242" s="38" t="s">
        <v>23524</v>
      </c>
      <c r="B23242" s="39">
        <v>4189</v>
      </c>
    </row>
    <row r="23243" spans="1:2" x14ac:dyDescent="0.3">
      <c r="A23243" s="38" t="s">
        <v>23525</v>
      </c>
      <c r="B23243" s="39">
        <v>4097</v>
      </c>
    </row>
    <row r="23244" spans="1:2" x14ac:dyDescent="0.3">
      <c r="A23244" s="38" t="s">
        <v>23526</v>
      </c>
      <c r="B23244" s="39">
        <v>3820</v>
      </c>
    </row>
    <row r="23245" spans="1:2" x14ac:dyDescent="0.3">
      <c r="A23245" s="38" t="s">
        <v>23527</v>
      </c>
      <c r="B23245" s="39">
        <v>4689</v>
      </c>
    </row>
    <row r="23246" spans="1:2" x14ac:dyDescent="0.3">
      <c r="A23246" s="38" t="s">
        <v>23528</v>
      </c>
      <c r="B23246" s="39">
        <v>4013</v>
      </c>
    </row>
    <row r="23247" spans="1:2" x14ac:dyDescent="0.3">
      <c r="A23247" s="38" t="s">
        <v>23529</v>
      </c>
      <c r="B23247" s="39">
        <v>4590</v>
      </c>
    </row>
    <row r="23248" spans="1:2" x14ac:dyDescent="0.3">
      <c r="A23248" s="38" t="s">
        <v>23530</v>
      </c>
      <c r="B23248" s="39">
        <v>4590</v>
      </c>
    </row>
    <row r="23249" spans="1:2" x14ac:dyDescent="0.3">
      <c r="A23249" s="38" t="s">
        <v>23531</v>
      </c>
      <c r="B23249" s="39">
        <v>4794</v>
      </c>
    </row>
    <row r="23250" spans="1:2" x14ac:dyDescent="0.3">
      <c r="A23250" s="38" t="s">
        <v>23532</v>
      </c>
      <c r="B23250" s="39">
        <v>4794</v>
      </c>
    </row>
    <row r="23251" spans="1:2" x14ac:dyDescent="0.3">
      <c r="A23251" s="38" t="s">
        <v>23533</v>
      </c>
      <c r="B23251" s="39">
        <v>5832</v>
      </c>
    </row>
    <row r="23252" spans="1:2" x14ac:dyDescent="0.3">
      <c r="A23252" s="38" t="s">
        <v>23534</v>
      </c>
      <c r="B23252" s="39">
        <v>5832</v>
      </c>
    </row>
    <row r="23253" spans="1:2" x14ac:dyDescent="0.3">
      <c r="A23253" s="38" t="s">
        <v>23535</v>
      </c>
      <c r="B23253" s="39">
        <v>6091.2</v>
      </c>
    </row>
    <row r="23254" spans="1:2" x14ac:dyDescent="0.3">
      <c r="A23254" s="38" t="s">
        <v>23536</v>
      </c>
      <c r="B23254" s="39">
        <v>6091.2</v>
      </c>
    </row>
    <row r="23255" spans="1:2" x14ac:dyDescent="0.3">
      <c r="A23255" s="38" t="s">
        <v>23537</v>
      </c>
      <c r="B23255" s="39">
        <v>6804</v>
      </c>
    </row>
    <row r="23256" spans="1:2" x14ac:dyDescent="0.3">
      <c r="A23256" s="38" t="s">
        <v>23538</v>
      </c>
      <c r="B23256" s="39">
        <v>6804</v>
      </c>
    </row>
    <row r="23257" spans="1:2" x14ac:dyDescent="0.3">
      <c r="A23257" s="38" t="s">
        <v>23539</v>
      </c>
      <c r="B23257" s="39">
        <v>7106.4</v>
      </c>
    </row>
    <row r="23258" spans="1:2" x14ac:dyDescent="0.3">
      <c r="A23258" s="38" t="s">
        <v>23540</v>
      </c>
      <c r="B23258" s="39">
        <v>7106.4</v>
      </c>
    </row>
    <row r="23259" spans="1:2" x14ac:dyDescent="0.3">
      <c r="A23259" s="38" t="s">
        <v>23541</v>
      </c>
      <c r="B23259" s="39">
        <v>7758</v>
      </c>
    </row>
    <row r="23260" spans="1:2" x14ac:dyDescent="0.3">
      <c r="A23260" s="38" t="s">
        <v>23542</v>
      </c>
      <c r="B23260" s="39">
        <v>7758</v>
      </c>
    </row>
    <row r="23261" spans="1:2" x14ac:dyDescent="0.3">
      <c r="A23261" s="38" t="s">
        <v>23543</v>
      </c>
      <c r="B23261" s="39">
        <v>8102.8</v>
      </c>
    </row>
    <row r="23262" spans="1:2" x14ac:dyDescent="0.3">
      <c r="A23262" s="38" t="s">
        <v>23544</v>
      </c>
      <c r="B23262" s="39">
        <v>8102.8</v>
      </c>
    </row>
    <row r="23263" spans="1:2" x14ac:dyDescent="0.3">
      <c r="A23263" s="38" t="s">
        <v>23545</v>
      </c>
      <c r="B23263" s="39">
        <v>9108</v>
      </c>
    </row>
    <row r="23264" spans="1:2" x14ac:dyDescent="0.3">
      <c r="A23264" s="38" t="s">
        <v>23546</v>
      </c>
      <c r="B23264" s="39">
        <v>9108</v>
      </c>
    </row>
    <row r="23265" spans="1:2" x14ac:dyDescent="0.3">
      <c r="A23265" s="38" t="s">
        <v>23547</v>
      </c>
      <c r="B23265" s="39">
        <v>9512.7999999999993</v>
      </c>
    </row>
    <row r="23266" spans="1:2" x14ac:dyDescent="0.3">
      <c r="A23266" s="38" t="s">
        <v>23548</v>
      </c>
      <c r="B23266" s="39">
        <v>9512.7999999999993</v>
      </c>
    </row>
    <row r="23267" spans="1:2" x14ac:dyDescent="0.3">
      <c r="A23267" s="38" t="s">
        <v>23549</v>
      </c>
      <c r="B23267" s="39">
        <v>11322.5</v>
      </c>
    </row>
    <row r="23268" spans="1:2" x14ac:dyDescent="0.3">
      <c r="A23268" s="38" t="s">
        <v>23550</v>
      </c>
      <c r="B23268" s="39">
        <v>11322.5</v>
      </c>
    </row>
    <row r="23269" spans="1:2" x14ac:dyDescent="0.3">
      <c r="A23269" s="38" t="s">
        <v>23551</v>
      </c>
      <c r="B23269" s="39">
        <v>11775.4</v>
      </c>
    </row>
    <row r="23270" spans="1:2" x14ac:dyDescent="0.3">
      <c r="A23270" s="38" t="s">
        <v>23552</v>
      </c>
      <c r="B23270" s="39">
        <v>11775.4</v>
      </c>
    </row>
    <row r="23271" spans="1:2" x14ac:dyDescent="0.3">
      <c r="A23271" s="38" t="s">
        <v>23553</v>
      </c>
      <c r="B23271" s="39">
        <v>16716.7</v>
      </c>
    </row>
    <row r="23272" spans="1:2" x14ac:dyDescent="0.3">
      <c r="A23272" s="38" t="s">
        <v>23554</v>
      </c>
      <c r="B23272" s="39">
        <v>16716.7</v>
      </c>
    </row>
    <row r="23273" spans="1:2" x14ac:dyDescent="0.3">
      <c r="A23273" s="38" t="s">
        <v>23555</v>
      </c>
      <c r="B23273" s="39">
        <v>17617.599999999999</v>
      </c>
    </row>
    <row r="23274" spans="1:2" x14ac:dyDescent="0.3">
      <c r="A23274" s="38" t="s">
        <v>23556</v>
      </c>
      <c r="B23274" s="39">
        <v>17617.599999999999</v>
      </c>
    </row>
    <row r="23275" spans="1:2" x14ac:dyDescent="0.3">
      <c r="A23275" s="38" t="s">
        <v>23557</v>
      </c>
      <c r="B23275" s="39">
        <v>667.8</v>
      </c>
    </row>
    <row r="23276" spans="1:2" x14ac:dyDescent="0.3">
      <c r="A23276" s="38" t="s">
        <v>23558</v>
      </c>
      <c r="B23276" s="39">
        <v>667.8</v>
      </c>
    </row>
    <row r="23277" spans="1:2" x14ac:dyDescent="0.3">
      <c r="A23277" s="38" t="s">
        <v>23559</v>
      </c>
      <c r="B23277" s="39">
        <v>697.2</v>
      </c>
    </row>
    <row r="23278" spans="1:2" x14ac:dyDescent="0.3">
      <c r="A23278" s="38" t="s">
        <v>23560</v>
      </c>
      <c r="B23278" s="39">
        <v>697.2</v>
      </c>
    </row>
    <row r="23279" spans="1:2" x14ac:dyDescent="0.3">
      <c r="A23279" s="38" t="s">
        <v>23561</v>
      </c>
      <c r="B23279" s="39">
        <v>858.6</v>
      </c>
    </row>
    <row r="23280" spans="1:2" x14ac:dyDescent="0.3">
      <c r="A23280" s="38" t="s">
        <v>23562</v>
      </c>
      <c r="B23280" s="39">
        <v>858.6</v>
      </c>
    </row>
    <row r="23281" spans="1:2" x14ac:dyDescent="0.3">
      <c r="A23281" s="38" t="s">
        <v>23563</v>
      </c>
      <c r="B23281" s="39">
        <v>896.4</v>
      </c>
    </row>
    <row r="23282" spans="1:2" x14ac:dyDescent="0.3">
      <c r="A23282" s="38" t="s">
        <v>23564</v>
      </c>
      <c r="B23282" s="39">
        <v>896.4</v>
      </c>
    </row>
    <row r="23283" spans="1:2" x14ac:dyDescent="0.3">
      <c r="A23283" s="38" t="s">
        <v>23565</v>
      </c>
      <c r="B23283" s="39">
        <v>1065.3</v>
      </c>
    </row>
    <row r="23284" spans="1:2" x14ac:dyDescent="0.3">
      <c r="A23284" s="38" t="s">
        <v>23566</v>
      </c>
      <c r="B23284" s="39">
        <v>1065.3</v>
      </c>
    </row>
    <row r="23285" spans="1:2" x14ac:dyDescent="0.3">
      <c r="A23285" s="38" t="s">
        <v>23567</v>
      </c>
      <c r="B23285" s="39">
        <v>1112.2</v>
      </c>
    </row>
    <row r="23286" spans="1:2" x14ac:dyDescent="0.3">
      <c r="A23286" s="38" t="s">
        <v>23568</v>
      </c>
      <c r="B23286" s="39">
        <v>1112.2</v>
      </c>
    </row>
    <row r="23287" spans="1:2" x14ac:dyDescent="0.3">
      <c r="A23287" s="38" t="s">
        <v>23569</v>
      </c>
      <c r="B23287" s="39">
        <v>1240.2</v>
      </c>
    </row>
    <row r="23288" spans="1:2" x14ac:dyDescent="0.3">
      <c r="A23288" s="38" t="s">
        <v>23570</v>
      </c>
      <c r="B23288" s="39">
        <v>1240.2</v>
      </c>
    </row>
    <row r="23289" spans="1:2" x14ac:dyDescent="0.3">
      <c r="A23289" s="38" t="s">
        <v>23571</v>
      </c>
      <c r="B23289" s="39">
        <v>1294.8</v>
      </c>
    </row>
    <row r="23290" spans="1:2" x14ac:dyDescent="0.3">
      <c r="A23290" s="38" t="s">
        <v>23572</v>
      </c>
      <c r="B23290" s="39">
        <v>1294.8</v>
      </c>
    </row>
    <row r="23291" spans="1:2" x14ac:dyDescent="0.3">
      <c r="A23291" s="38" t="s">
        <v>23573</v>
      </c>
      <c r="B23291" s="39">
        <v>1526.4</v>
      </c>
    </row>
    <row r="23292" spans="1:2" x14ac:dyDescent="0.3">
      <c r="A23292" s="38" t="s">
        <v>23574</v>
      </c>
      <c r="B23292" s="39">
        <v>1526.4</v>
      </c>
    </row>
    <row r="23293" spans="1:2" x14ac:dyDescent="0.3">
      <c r="A23293" s="38" t="s">
        <v>23575</v>
      </c>
      <c r="B23293" s="39">
        <v>1593.6</v>
      </c>
    </row>
    <row r="23294" spans="1:2" x14ac:dyDescent="0.3">
      <c r="A23294" s="38" t="s">
        <v>23576</v>
      </c>
      <c r="B23294" s="39">
        <v>1593.6</v>
      </c>
    </row>
    <row r="23295" spans="1:2" x14ac:dyDescent="0.3">
      <c r="A23295" s="38" t="s">
        <v>23577</v>
      </c>
      <c r="B23295" s="39">
        <v>1860.3</v>
      </c>
    </row>
    <row r="23296" spans="1:2" x14ac:dyDescent="0.3">
      <c r="A23296" s="38" t="s">
        <v>23578</v>
      </c>
      <c r="B23296" s="39">
        <v>1860.3</v>
      </c>
    </row>
    <row r="23297" spans="1:2" x14ac:dyDescent="0.3">
      <c r="A23297" s="38" t="s">
        <v>23579</v>
      </c>
      <c r="B23297" s="39">
        <v>1942.2</v>
      </c>
    </row>
    <row r="23298" spans="1:2" x14ac:dyDescent="0.3">
      <c r="A23298" s="38" t="s">
        <v>23580</v>
      </c>
      <c r="B23298" s="39">
        <v>1942.2</v>
      </c>
    </row>
    <row r="23299" spans="1:2" x14ac:dyDescent="0.3">
      <c r="A23299" s="38" t="s">
        <v>23581</v>
      </c>
      <c r="B23299" s="39">
        <v>2051.1</v>
      </c>
    </row>
    <row r="23300" spans="1:2" x14ac:dyDescent="0.3">
      <c r="A23300" s="38" t="s">
        <v>23582</v>
      </c>
      <c r="B23300" s="39">
        <v>2051.1</v>
      </c>
    </row>
    <row r="23301" spans="1:2" x14ac:dyDescent="0.3">
      <c r="A23301" s="38" t="s">
        <v>23583</v>
      </c>
      <c r="B23301" s="39">
        <v>2141.4</v>
      </c>
    </row>
    <row r="23302" spans="1:2" x14ac:dyDescent="0.3">
      <c r="A23302" s="38" t="s">
        <v>23584</v>
      </c>
      <c r="B23302" s="39">
        <v>2141.4</v>
      </c>
    </row>
    <row r="23303" spans="1:2" x14ac:dyDescent="0.3">
      <c r="A23303" s="38" t="s">
        <v>23585</v>
      </c>
      <c r="B23303" s="39">
        <v>2708.4</v>
      </c>
    </row>
    <row r="23304" spans="1:2" x14ac:dyDescent="0.3">
      <c r="A23304" s="38" t="s">
        <v>23586</v>
      </c>
      <c r="B23304" s="39">
        <v>2708.4</v>
      </c>
    </row>
    <row r="23305" spans="1:2" x14ac:dyDescent="0.3">
      <c r="A23305" s="38" t="s">
        <v>23587</v>
      </c>
      <c r="B23305" s="39">
        <v>2946.3</v>
      </c>
    </row>
    <row r="23306" spans="1:2" x14ac:dyDescent="0.3">
      <c r="A23306" s="38" t="s">
        <v>23588</v>
      </c>
      <c r="B23306" s="39">
        <v>2946.3</v>
      </c>
    </row>
    <row r="23307" spans="1:2" x14ac:dyDescent="0.3">
      <c r="A23307" s="38" t="s">
        <v>23589</v>
      </c>
      <c r="B23307" s="39">
        <v>2945.2</v>
      </c>
    </row>
    <row r="23308" spans="1:2" x14ac:dyDescent="0.3">
      <c r="A23308" s="38" t="s">
        <v>23590</v>
      </c>
      <c r="B23308" s="39">
        <v>2945.2</v>
      </c>
    </row>
    <row r="23309" spans="1:2" x14ac:dyDescent="0.3">
      <c r="A23309" s="38" t="s">
        <v>23591</v>
      </c>
      <c r="B23309" s="39">
        <v>3203.9</v>
      </c>
    </row>
    <row r="23310" spans="1:2" x14ac:dyDescent="0.3">
      <c r="A23310" s="38" t="s">
        <v>23592</v>
      </c>
      <c r="B23310" s="39">
        <v>3203.9</v>
      </c>
    </row>
    <row r="23311" spans="1:2" x14ac:dyDescent="0.3">
      <c r="A23311" s="38" t="s">
        <v>23593</v>
      </c>
      <c r="B23311" s="39">
        <v>3886</v>
      </c>
    </row>
    <row r="23312" spans="1:2" x14ac:dyDescent="0.3">
      <c r="A23312" s="38" t="s">
        <v>23594</v>
      </c>
      <c r="B23312" s="39">
        <v>3886</v>
      </c>
    </row>
    <row r="23313" spans="1:2" x14ac:dyDescent="0.3">
      <c r="A23313" s="38" t="s">
        <v>23595</v>
      </c>
      <c r="B23313" s="39">
        <v>4154</v>
      </c>
    </row>
    <row r="23314" spans="1:2" x14ac:dyDescent="0.3">
      <c r="A23314" s="38" t="s">
        <v>23596</v>
      </c>
      <c r="B23314" s="39">
        <v>4154</v>
      </c>
    </row>
    <row r="23315" spans="1:2" x14ac:dyDescent="0.3">
      <c r="A23315" s="38" t="s">
        <v>23597</v>
      </c>
      <c r="B23315" s="39">
        <v>4234</v>
      </c>
    </row>
    <row r="23316" spans="1:2" x14ac:dyDescent="0.3">
      <c r="A23316" s="38" t="s">
        <v>23598</v>
      </c>
      <c r="B23316" s="39">
        <v>4234</v>
      </c>
    </row>
    <row r="23317" spans="1:2" x14ac:dyDescent="0.3">
      <c r="A23317" s="38" t="s">
        <v>23599</v>
      </c>
      <c r="B23317" s="39">
        <v>4526</v>
      </c>
    </row>
    <row r="23318" spans="1:2" x14ac:dyDescent="0.3">
      <c r="A23318" s="38" t="s">
        <v>23600</v>
      </c>
      <c r="B23318" s="39">
        <v>4526</v>
      </c>
    </row>
    <row r="23319" spans="1:2" x14ac:dyDescent="0.3">
      <c r="A23319" s="38" t="s">
        <v>23601</v>
      </c>
      <c r="B23319" s="39">
        <v>5652.5</v>
      </c>
    </row>
    <row r="23320" spans="1:2" x14ac:dyDescent="0.3">
      <c r="A23320" s="38" t="s">
        <v>23602</v>
      </c>
      <c r="B23320" s="39">
        <v>5652.5</v>
      </c>
    </row>
    <row r="23321" spans="1:2" x14ac:dyDescent="0.3">
      <c r="A23321" s="38" t="s">
        <v>23603</v>
      </c>
      <c r="B23321" s="39">
        <v>5878.6</v>
      </c>
    </row>
    <row r="23322" spans="1:2" x14ac:dyDescent="0.3">
      <c r="A23322" s="38" t="s">
        <v>23604</v>
      </c>
      <c r="B23322" s="39">
        <v>5878.6</v>
      </c>
    </row>
    <row r="23323" spans="1:2" x14ac:dyDescent="0.3">
      <c r="A23323" s="38" t="s">
        <v>23605</v>
      </c>
      <c r="B23323" s="39">
        <v>6352.5</v>
      </c>
    </row>
    <row r="23324" spans="1:2" x14ac:dyDescent="0.3">
      <c r="A23324" s="38" t="s">
        <v>23606</v>
      </c>
      <c r="B23324" s="39">
        <v>6352.5</v>
      </c>
    </row>
    <row r="23325" spans="1:2" x14ac:dyDescent="0.3">
      <c r="A23325" s="38" t="s">
        <v>23607</v>
      </c>
      <c r="B23325" s="39">
        <v>6606.6</v>
      </c>
    </row>
    <row r="23326" spans="1:2" x14ac:dyDescent="0.3">
      <c r="A23326" s="38" t="s">
        <v>23608</v>
      </c>
      <c r="B23326" s="39">
        <v>6606.6</v>
      </c>
    </row>
    <row r="23327" spans="1:2" x14ac:dyDescent="0.3">
      <c r="A23327" s="38" t="s">
        <v>23609</v>
      </c>
      <c r="B23327" s="39">
        <v>7070</v>
      </c>
    </row>
    <row r="23328" spans="1:2" x14ac:dyDescent="0.3">
      <c r="A23328" s="38" t="s">
        <v>23610</v>
      </c>
      <c r="B23328" s="39">
        <v>7070</v>
      </c>
    </row>
    <row r="23329" spans="1:2" x14ac:dyDescent="0.3">
      <c r="A23329" s="38" t="s">
        <v>23611</v>
      </c>
      <c r="B23329" s="39">
        <v>7352.8</v>
      </c>
    </row>
    <row r="23330" spans="1:2" x14ac:dyDescent="0.3">
      <c r="A23330" s="38" t="s">
        <v>23612</v>
      </c>
      <c r="B23330" s="39">
        <v>7352.8</v>
      </c>
    </row>
    <row r="23331" spans="1:2" x14ac:dyDescent="0.3">
      <c r="A23331" s="38" t="s">
        <v>23613</v>
      </c>
      <c r="B23331" s="39">
        <v>7770</v>
      </c>
    </row>
    <row r="23332" spans="1:2" x14ac:dyDescent="0.3">
      <c r="A23332" s="38" t="s">
        <v>23614</v>
      </c>
      <c r="B23332" s="39">
        <v>7770</v>
      </c>
    </row>
    <row r="23333" spans="1:2" x14ac:dyDescent="0.3">
      <c r="A23333" s="38" t="s">
        <v>23615</v>
      </c>
      <c r="B23333" s="39">
        <v>8080.8</v>
      </c>
    </row>
    <row r="23334" spans="1:2" x14ac:dyDescent="0.3">
      <c r="A23334" s="38" t="s">
        <v>23616</v>
      </c>
      <c r="B23334" s="39">
        <v>8080.8</v>
      </c>
    </row>
    <row r="23335" spans="1:2" x14ac:dyDescent="0.3">
      <c r="A23335" s="38" t="s">
        <v>23617</v>
      </c>
      <c r="B23335" s="39">
        <v>8487.5</v>
      </c>
    </row>
    <row r="23336" spans="1:2" x14ac:dyDescent="0.3">
      <c r="A23336" s="38" t="s">
        <v>23618</v>
      </c>
      <c r="B23336" s="39">
        <v>8487.5</v>
      </c>
    </row>
    <row r="23337" spans="1:2" x14ac:dyDescent="0.3">
      <c r="A23337" s="38" t="s">
        <v>23619</v>
      </c>
      <c r="B23337" s="39">
        <v>8827</v>
      </c>
    </row>
    <row r="23338" spans="1:2" x14ac:dyDescent="0.3">
      <c r="A23338" s="38" t="s">
        <v>23620</v>
      </c>
      <c r="B23338" s="39">
        <v>8827</v>
      </c>
    </row>
    <row r="23339" spans="1:2" x14ac:dyDescent="0.3">
      <c r="A23339" s="38" t="s">
        <v>23621</v>
      </c>
      <c r="B23339" s="39">
        <v>1052.0999999999999</v>
      </c>
    </row>
    <row r="23340" spans="1:2" x14ac:dyDescent="0.3">
      <c r="A23340" s="38" t="s">
        <v>23622</v>
      </c>
      <c r="B23340" s="39">
        <v>1052.0999999999999</v>
      </c>
    </row>
    <row r="23341" spans="1:2" x14ac:dyDescent="0.3">
      <c r="A23341" s="38" t="s">
        <v>23623</v>
      </c>
      <c r="B23341" s="39">
        <v>1102.5</v>
      </c>
    </row>
    <row r="23342" spans="1:2" x14ac:dyDescent="0.3">
      <c r="A23342" s="38" t="s">
        <v>23624</v>
      </c>
      <c r="B23342" s="39">
        <v>1102.5</v>
      </c>
    </row>
    <row r="23343" spans="1:2" x14ac:dyDescent="0.3">
      <c r="A23343" s="38" t="s">
        <v>23625</v>
      </c>
      <c r="B23343" s="39">
        <v>1319.3</v>
      </c>
    </row>
    <row r="23344" spans="1:2" x14ac:dyDescent="0.3">
      <c r="A23344" s="38" t="s">
        <v>23626</v>
      </c>
      <c r="B23344" s="39">
        <v>1319.3</v>
      </c>
    </row>
    <row r="23345" spans="1:2" x14ac:dyDescent="0.3">
      <c r="A23345" s="38" t="s">
        <v>23627</v>
      </c>
      <c r="B23345" s="39">
        <v>1382.5</v>
      </c>
    </row>
    <row r="23346" spans="1:2" x14ac:dyDescent="0.3">
      <c r="A23346" s="38" t="s">
        <v>23628</v>
      </c>
      <c r="B23346" s="39">
        <v>1382.5</v>
      </c>
    </row>
    <row r="23347" spans="1:2" x14ac:dyDescent="0.3">
      <c r="A23347" s="38" t="s">
        <v>23629</v>
      </c>
      <c r="B23347" s="39">
        <v>1569.8</v>
      </c>
    </row>
    <row r="23348" spans="1:2" x14ac:dyDescent="0.3">
      <c r="A23348" s="38" t="s">
        <v>23630</v>
      </c>
      <c r="B23348" s="39">
        <v>1569.8</v>
      </c>
    </row>
    <row r="23349" spans="1:2" x14ac:dyDescent="0.3">
      <c r="A23349" s="38" t="s">
        <v>23631</v>
      </c>
      <c r="B23349" s="39">
        <v>1645</v>
      </c>
    </row>
    <row r="23350" spans="1:2" x14ac:dyDescent="0.3">
      <c r="A23350" s="38" t="s">
        <v>23632</v>
      </c>
      <c r="B23350" s="39">
        <v>1645</v>
      </c>
    </row>
    <row r="23351" spans="1:2" x14ac:dyDescent="0.3">
      <c r="A23351" s="38" t="s">
        <v>23633</v>
      </c>
      <c r="B23351" s="39">
        <v>1887.1</v>
      </c>
    </row>
    <row r="23352" spans="1:2" x14ac:dyDescent="0.3">
      <c r="A23352" s="38" t="s">
        <v>23634</v>
      </c>
      <c r="B23352" s="39">
        <v>1887.1</v>
      </c>
    </row>
    <row r="23353" spans="1:2" x14ac:dyDescent="0.3">
      <c r="A23353" s="38" t="s">
        <v>23635</v>
      </c>
      <c r="B23353" s="39">
        <v>1977.5</v>
      </c>
    </row>
    <row r="23354" spans="1:2" x14ac:dyDescent="0.3">
      <c r="A23354" s="38" t="s">
        <v>23636</v>
      </c>
      <c r="B23354" s="39">
        <v>1977.5</v>
      </c>
    </row>
    <row r="23355" spans="1:2" x14ac:dyDescent="0.3">
      <c r="A23355" s="38" t="s">
        <v>23637</v>
      </c>
      <c r="B23355" s="39">
        <v>2104.1999999999998</v>
      </c>
    </row>
    <row r="23356" spans="1:2" x14ac:dyDescent="0.3">
      <c r="A23356" s="38" t="s">
        <v>23638</v>
      </c>
      <c r="B23356" s="39">
        <v>2104.1999999999998</v>
      </c>
    </row>
    <row r="23357" spans="1:2" x14ac:dyDescent="0.3">
      <c r="A23357" s="38" t="s">
        <v>23639</v>
      </c>
      <c r="B23357" s="39">
        <v>2205</v>
      </c>
    </row>
    <row r="23358" spans="1:2" x14ac:dyDescent="0.3">
      <c r="A23358" s="38" t="s">
        <v>23640</v>
      </c>
      <c r="B23358" s="39">
        <v>2205</v>
      </c>
    </row>
    <row r="23359" spans="1:2" x14ac:dyDescent="0.3">
      <c r="A23359" s="38" t="s">
        <v>23641</v>
      </c>
      <c r="B23359" s="39">
        <v>2204.4</v>
      </c>
    </row>
    <row r="23360" spans="1:2" x14ac:dyDescent="0.3">
      <c r="A23360" s="38" t="s">
        <v>23642</v>
      </c>
      <c r="B23360" s="39">
        <v>2204.4</v>
      </c>
    </row>
    <row r="23361" spans="1:2" x14ac:dyDescent="0.3">
      <c r="A23361" s="38" t="s">
        <v>23643</v>
      </c>
      <c r="B23361" s="39">
        <v>2310</v>
      </c>
    </row>
    <row r="23362" spans="1:2" x14ac:dyDescent="0.3">
      <c r="A23362" s="38" t="s">
        <v>23644</v>
      </c>
      <c r="B23362" s="39">
        <v>2310</v>
      </c>
    </row>
    <row r="23363" spans="1:2" x14ac:dyDescent="0.3">
      <c r="A23363" s="38" t="s">
        <v>23645</v>
      </c>
      <c r="B23363" s="39">
        <v>2638.6</v>
      </c>
    </row>
    <row r="23364" spans="1:2" x14ac:dyDescent="0.3">
      <c r="A23364" s="38" t="s">
        <v>23646</v>
      </c>
      <c r="B23364" s="39">
        <v>2638.6</v>
      </c>
    </row>
    <row r="23365" spans="1:2" x14ac:dyDescent="0.3">
      <c r="A23365" s="38" t="s">
        <v>23647</v>
      </c>
      <c r="B23365" s="39">
        <v>2765</v>
      </c>
    </row>
    <row r="23366" spans="1:2" x14ac:dyDescent="0.3">
      <c r="A23366" s="38" t="s">
        <v>23648</v>
      </c>
      <c r="B23366" s="39">
        <v>2765</v>
      </c>
    </row>
    <row r="23367" spans="1:2" x14ac:dyDescent="0.3">
      <c r="A23367" s="38" t="s">
        <v>23649</v>
      </c>
      <c r="B23367" s="39">
        <v>3463.2</v>
      </c>
    </row>
    <row r="23368" spans="1:2" x14ac:dyDescent="0.3">
      <c r="A23368" s="38" t="s">
        <v>23650</v>
      </c>
      <c r="B23368" s="39">
        <v>3463.2</v>
      </c>
    </row>
    <row r="23369" spans="1:2" x14ac:dyDescent="0.3">
      <c r="A23369" s="38" t="s">
        <v>23651</v>
      </c>
      <c r="B23369" s="39">
        <v>3751.8</v>
      </c>
    </row>
    <row r="23370" spans="1:2" x14ac:dyDescent="0.3">
      <c r="A23370" s="38" t="s">
        <v>23652</v>
      </c>
      <c r="B23370" s="39">
        <v>3751.8</v>
      </c>
    </row>
    <row r="23371" spans="1:2" x14ac:dyDescent="0.3">
      <c r="A23371" s="38" t="s">
        <v>23653</v>
      </c>
      <c r="B23371" s="39">
        <v>6678</v>
      </c>
    </row>
    <row r="23372" spans="1:2" x14ac:dyDescent="0.3">
      <c r="A23372" s="38" t="s">
        <v>23654</v>
      </c>
      <c r="B23372" s="39">
        <v>6678</v>
      </c>
    </row>
    <row r="23373" spans="1:2" x14ac:dyDescent="0.3">
      <c r="A23373" s="38" t="s">
        <v>23655</v>
      </c>
      <c r="B23373" s="39">
        <v>6974.8</v>
      </c>
    </row>
    <row r="23374" spans="1:2" x14ac:dyDescent="0.3">
      <c r="A23374" s="38" t="s">
        <v>23656</v>
      </c>
      <c r="B23374" s="39">
        <v>6974.8</v>
      </c>
    </row>
    <row r="23375" spans="1:2" x14ac:dyDescent="0.3">
      <c r="A23375" s="38" t="s">
        <v>23657</v>
      </c>
      <c r="B23375" s="39">
        <v>9012.5</v>
      </c>
    </row>
    <row r="23376" spans="1:2" x14ac:dyDescent="0.3">
      <c r="A23376" s="38" t="s">
        <v>23658</v>
      </c>
      <c r="B23376" s="39">
        <v>9012.5</v>
      </c>
    </row>
    <row r="23377" spans="1:2" x14ac:dyDescent="0.3">
      <c r="A23377" s="38" t="s">
        <v>23659</v>
      </c>
      <c r="B23377" s="39">
        <v>9373</v>
      </c>
    </row>
    <row r="23378" spans="1:2" x14ac:dyDescent="0.3">
      <c r="A23378" s="38" t="s">
        <v>23660</v>
      </c>
      <c r="B23378" s="39">
        <v>9373</v>
      </c>
    </row>
    <row r="23379" spans="1:2" x14ac:dyDescent="0.3">
      <c r="A23379" s="38" t="s">
        <v>23661</v>
      </c>
      <c r="B23379" s="39">
        <v>10150</v>
      </c>
    </row>
    <row r="23380" spans="1:2" x14ac:dyDescent="0.3">
      <c r="A23380" s="38" t="s">
        <v>23662</v>
      </c>
      <c r="B23380" s="39">
        <v>10150</v>
      </c>
    </row>
    <row r="23381" spans="1:2" x14ac:dyDescent="0.3">
      <c r="A23381" s="38" t="s">
        <v>23663</v>
      </c>
      <c r="B23381" s="39">
        <v>10556</v>
      </c>
    </row>
    <row r="23382" spans="1:2" x14ac:dyDescent="0.3">
      <c r="A23382" s="38" t="s">
        <v>23664</v>
      </c>
      <c r="B23382" s="39">
        <v>10556</v>
      </c>
    </row>
    <row r="23383" spans="1:2" x14ac:dyDescent="0.3">
      <c r="A23383" s="38" t="s">
        <v>23665</v>
      </c>
      <c r="B23383" s="39">
        <v>12040</v>
      </c>
    </row>
    <row r="23384" spans="1:2" x14ac:dyDescent="0.3">
      <c r="A23384" s="38" t="s">
        <v>23666</v>
      </c>
      <c r="B23384" s="39">
        <v>12040</v>
      </c>
    </row>
    <row r="23385" spans="1:2" x14ac:dyDescent="0.3">
      <c r="A23385" s="38" t="s">
        <v>23667</v>
      </c>
      <c r="B23385" s="39">
        <v>12521.6</v>
      </c>
    </row>
    <row r="23386" spans="1:2" x14ac:dyDescent="0.3">
      <c r="A23386" s="38" t="s">
        <v>23668</v>
      </c>
      <c r="B23386" s="39">
        <v>12521.6</v>
      </c>
    </row>
    <row r="23387" spans="1:2" x14ac:dyDescent="0.3">
      <c r="A23387" s="38" t="s">
        <v>23669</v>
      </c>
      <c r="B23387" s="39">
        <v>7291.2</v>
      </c>
    </row>
    <row r="23388" spans="1:2" x14ac:dyDescent="0.3">
      <c r="A23388" s="38" t="s">
        <v>23670</v>
      </c>
      <c r="B23388" s="39">
        <v>7291.2</v>
      </c>
    </row>
    <row r="23389" spans="1:2" x14ac:dyDescent="0.3">
      <c r="A23389" s="38" t="s">
        <v>23671</v>
      </c>
      <c r="B23389" s="39">
        <v>7588.8</v>
      </c>
    </row>
    <row r="23390" spans="1:2" x14ac:dyDescent="0.3">
      <c r="A23390" s="38" t="s">
        <v>23672</v>
      </c>
      <c r="B23390" s="39">
        <v>7588.8</v>
      </c>
    </row>
    <row r="23391" spans="1:2" x14ac:dyDescent="0.3">
      <c r="A23391" s="38" t="s">
        <v>23673</v>
      </c>
      <c r="B23391" s="39">
        <v>8565.2000000000007</v>
      </c>
    </row>
    <row r="23392" spans="1:2" x14ac:dyDescent="0.3">
      <c r="A23392" s="38" t="s">
        <v>23674</v>
      </c>
      <c r="B23392" s="39">
        <v>8565.2000000000007</v>
      </c>
    </row>
    <row r="23393" spans="1:2" x14ac:dyDescent="0.3">
      <c r="A23393" s="38" t="s">
        <v>23675</v>
      </c>
      <c r="B23393" s="39">
        <v>8914.7999999999993</v>
      </c>
    </row>
    <row r="23394" spans="1:2" x14ac:dyDescent="0.3">
      <c r="A23394" s="38" t="s">
        <v>23676</v>
      </c>
      <c r="B23394" s="39">
        <v>8914.7999999999993</v>
      </c>
    </row>
    <row r="23395" spans="1:2" x14ac:dyDescent="0.3">
      <c r="A23395" s="38" t="s">
        <v>23677</v>
      </c>
      <c r="B23395" s="39">
        <v>8232</v>
      </c>
    </row>
    <row r="23396" spans="1:2" x14ac:dyDescent="0.3">
      <c r="A23396" s="38" t="s">
        <v>23678</v>
      </c>
      <c r="B23396" s="39">
        <v>8232</v>
      </c>
    </row>
    <row r="23397" spans="1:2" x14ac:dyDescent="0.3">
      <c r="A23397" s="38" t="s">
        <v>23679</v>
      </c>
      <c r="B23397" s="39">
        <v>8568</v>
      </c>
    </row>
    <row r="23398" spans="1:2" x14ac:dyDescent="0.3">
      <c r="A23398" s="38" t="s">
        <v>23680</v>
      </c>
      <c r="B23398" s="39">
        <v>8568</v>
      </c>
    </row>
    <row r="23399" spans="1:2" x14ac:dyDescent="0.3">
      <c r="A23399" s="38" t="s">
        <v>23681</v>
      </c>
      <c r="B23399" s="39">
        <v>11564</v>
      </c>
    </row>
    <row r="23400" spans="1:2" x14ac:dyDescent="0.3">
      <c r="A23400" s="38" t="s">
        <v>23682</v>
      </c>
      <c r="B23400" s="39">
        <v>11564</v>
      </c>
    </row>
    <row r="23401" spans="1:2" x14ac:dyDescent="0.3">
      <c r="A23401" s="38" t="s">
        <v>23683</v>
      </c>
      <c r="B23401" s="39">
        <v>12036</v>
      </c>
    </row>
    <row r="23402" spans="1:2" x14ac:dyDescent="0.3">
      <c r="A23402" s="38" t="s">
        <v>23684</v>
      </c>
      <c r="B23402" s="39">
        <v>12036</v>
      </c>
    </row>
    <row r="23403" spans="1:2" x14ac:dyDescent="0.3">
      <c r="A23403" s="38" t="s">
        <v>23685</v>
      </c>
      <c r="B23403" s="39">
        <v>9016</v>
      </c>
    </row>
    <row r="23404" spans="1:2" x14ac:dyDescent="0.3">
      <c r="A23404" s="38" t="s">
        <v>23686</v>
      </c>
      <c r="B23404" s="39">
        <v>9016</v>
      </c>
    </row>
    <row r="23405" spans="1:2" x14ac:dyDescent="0.3">
      <c r="A23405" s="38" t="s">
        <v>23687</v>
      </c>
      <c r="B23405" s="39">
        <v>9384</v>
      </c>
    </row>
    <row r="23406" spans="1:2" x14ac:dyDescent="0.3">
      <c r="A23406" s="38" t="s">
        <v>23688</v>
      </c>
      <c r="B23406" s="39">
        <v>9384</v>
      </c>
    </row>
    <row r="23407" spans="1:2" x14ac:dyDescent="0.3">
      <c r="A23407" s="38" t="s">
        <v>23689</v>
      </c>
      <c r="B23407" s="39">
        <v>12308.8</v>
      </c>
    </row>
    <row r="23408" spans="1:2" x14ac:dyDescent="0.3">
      <c r="A23408" s="38" t="s">
        <v>23690</v>
      </c>
      <c r="B23408" s="39">
        <v>12308.8</v>
      </c>
    </row>
    <row r="23409" spans="1:2" x14ac:dyDescent="0.3">
      <c r="A23409" s="38" t="s">
        <v>23691</v>
      </c>
      <c r="B23409" s="39">
        <v>12811.2</v>
      </c>
    </row>
    <row r="23410" spans="1:2" x14ac:dyDescent="0.3">
      <c r="A23410" s="38" t="s">
        <v>23692</v>
      </c>
      <c r="B23410" s="39">
        <v>12811.2</v>
      </c>
    </row>
    <row r="23411" spans="1:2" x14ac:dyDescent="0.3">
      <c r="A23411" s="38" t="s">
        <v>23693</v>
      </c>
      <c r="B23411" s="39">
        <v>10133.200000000001</v>
      </c>
    </row>
    <row r="23412" spans="1:2" x14ac:dyDescent="0.3">
      <c r="A23412" s="38" t="s">
        <v>23694</v>
      </c>
      <c r="B23412" s="39">
        <v>10133.200000000001</v>
      </c>
    </row>
    <row r="23413" spans="1:2" x14ac:dyDescent="0.3">
      <c r="A23413" s="38" t="s">
        <v>23695</v>
      </c>
      <c r="B23413" s="39">
        <v>10546.8</v>
      </c>
    </row>
    <row r="23414" spans="1:2" x14ac:dyDescent="0.3">
      <c r="A23414" s="38" t="s">
        <v>23696</v>
      </c>
      <c r="B23414" s="39">
        <v>10546.8</v>
      </c>
    </row>
    <row r="23415" spans="1:2" x14ac:dyDescent="0.3">
      <c r="A23415" s="38" t="s">
        <v>23697</v>
      </c>
      <c r="B23415" s="39">
        <v>13661.2</v>
      </c>
    </row>
    <row r="23416" spans="1:2" x14ac:dyDescent="0.3">
      <c r="A23416" s="38" t="s">
        <v>23698</v>
      </c>
      <c r="B23416" s="39">
        <v>13661.2</v>
      </c>
    </row>
    <row r="23417" spans="1:2" x14ac:dyDescent="0.3">
      <c r="A23417" s="38" t="s">
        <v>23699</v>
      </c>
      <c r="B23417" s="39">
        <v>14218.8</v>
      </c>
    </row>
    <row r="23418" spans="1:2" x14ac:dyDescent="0.3">
      <c r="A23418" s="38" t="s">
        <v>23700</v>
      </c>
      <c r="B23418" s="39">
        <v>14218.8</v>
      </c>
    </row>
    <row r="23419" spans="1:2" x14ac:dyDescent="0.3">
      <c r="A23419" s="38" t="s">
        <v>23701</v>
      </c>
      <c r="B23419" s="39">
        <v>13745.4</v>
      </c>
    </row>
    <row r="23420" spans="1:2" x14ac:dyDescent="0.3">
      <c r="A23420" s="38" t="s">
        <v>23702</v>
      </c>
      <c r="B23420" s="39">
        <v>13745.4</v>
      </c>
    </row>
    <row r="23421" spans="1:2" x14ac:dyDescent="0.3">
      <c r="A23421" s="38" t="s">
        <v>23703</v>
      </c>
      <c r="B23421" s="39">
        <v>14484.4</v>
      </c>
    </row>
    <row r="23422" spans="1:2" x14ac:dyDescent="0.3">
      <c r="A23422" s="38" t="s">
        <v>23704</v>
      </c>
      <c r="B23422" s="39">
        <v>14484.4</v>
      </c>
    </row>
    <row r="23423" spans="1:2" x14ac:dyDescent="0.3">
      <c r="A23423" s="38" t="s">
        <v>23705</v>
      </c>
      <c r="B23423" s="39">
        <v>20553</v>
      </c>
    </row>
    <row r="23424" spans="1:2" x14ac:dyDescent="0.3">
      <c r="A23424" s="38" t="s">
        <v>23706</v>
      </c>
      <c r="B23424" s="39">
        <v>20553</v>
      </c>
    </row>
    <row r="23425" spans="1:2" x14ac:dyDescent="0.3">
      <c r="A23425" s="38" t="s">
        <v>23707</v>
      </c>
      <c r="B23425" s="39">
        <v>21658</v>
      </c>
    </row>
    <row r="23426" spans="1:2" x14ac:dyDescent="0.3">
      <c r="A23426" s="38" t="s">
        <v>23708</v>
      </c>
      <c r="B23426" s="39">
        <v>21658</v>
      </c>
    </row>
    <row r="23427" spans="1:2" x14ac:dyDescent="0.3">
      <c r="A23427" s="38" t="s">
        <v>23709</v>
      </c>
      <c r="B23427" s="39">
        <v>19910</v>
      </c>
    </row>
    <row r="23428" spans="1:2" x14ac:dyDescent="0.3">
      <c r="A23428" s="38" t="s">
        <v>23710</v>
      </c>
      <c r="B23428" s="39">
        <v>19910</v>
      </c>
    </row>
    <row r="23429" spans="1:2" x14ac:dyDescent="0.3">
      <c r="A23429" s="38" t="s">
        <v>23711</v>
      </c>
      <c r="B23429" s="39">
        <v>21230</v>
      </c>
    </row>
    <row r="23430" spans="1:2" x14ac:dyDescent="0.3">
      <c r="A23430" s="38" t="s">
        <v>23712</v>
      </c>
      <c r="B23430" s="39">
        <v>21230</v>
      </c>
    </row>
    <row r="23431" spans="1:2" x14ac:dyDescent="0.3">
      <c r="A23431" s="38" t="s">
        <v>23713</v>
      </c>
      <c r="B23431" s="39">
        <v>28272.2</v>
      </c>
    </row>
    <row r="23432" spans="1:2" x14ac:dyDescent="0.3">
      <c r="A23432" s="38" t="s">
        <v>23714</v>
      </c>
      <c r="B23432" s="39">
        <v>28272.2</v>
      </c>
    </row>
    <row r="23433" spans="1:2" x14ac:dyDescent="0.3">
      <c r="A23433" s="38" t="s">
        <v>23715</v>
      </c>
      <c r="B23433" s="39">
        <v>30146.6</v>
      </c>
    </row>
    <row r="23434" spans="1:2" x14ac:dyDescent="0.3">
      <c r="A23434" s="38" t="s">
        <v>23716</v>
      </c>
      <c r="B23434" s="39">
        <v>30146.6</v>
      </c>
    </row>
    <row r="23435" spans="1:2" x14ac:dyDescent="0.3">
      <c r="A23435" s="38" t="s">
        <v>23717</v>
      </c>
      <c r="B23435" s="39">
        <v>30027.9</v>
      </c>
    </row>
    <row r="23436" spans="1:2" x14ac:dyDescent="0.3">
      <c r="A23436" s="38" t="s">
        <v>23718</v>
      </c>
      <c r="B23436" s="39">
        <v>30027.9</v>
      </c>
    </row>
    <row r="23437" spans="1:2" x14ac:dyDescent="0.3">
      <c r="A23437" s="38" t="s">
        <v>23719</v>
      </c>
      <c r="B23437" s="39">
        <v>32018.7</v>
      </c>
    </row>
    <row r="23438" spans="1:2" x14ac:dyDescent="0.3">
      <c r="A23438" s="38" t="s">
        <v>23720</v>
      </c>
      <c r="B23438" s="39">
        <v>32018.7</v>
      </c>
    </row>
    <row r="23439" spans="1:2" x14ac:dyDescent="0.3">
      <c r="A23439" s="38" t="s">
        <v>23721</v>
      </c>
      <c r="B23439" s="39">
        <v>23421.4</v>
      </c>
    </row>
    <row r="23440" spans="1:2" x14ac:dyDescent="0.3">
      <c r="A23440" s="38" t="s">
        <v>23722</v>
      </c>
      <c r="B23440" s="39">
        <v>23421.4</v>
      </c>
    </row>
    <row r="23441" spans="1:2" x14ac:dyDescent="0.3">
      <c r="A23441" s="38" t="s">
        <v>23723</v>
      </c>
      <c r="B23441" s="39">
        <v>24974.2</v>
      </c>
    </row>
    <row r="23442" spans="1:2" x14ac:dyDescent="0.3">
      <c r="A23442" s="38" t="s">
        <v>23724</v>
      </c>
      <c r="B23442" s="39">
        <v>24974.2</v>
      </c>
    </row>
    <row r="23443" spans="1:2" x14ac:dyDescent="0.3">
      <c r="A23443" s="38" t="s">
        <v>23725</v>
      </c>
      <c r="B23443" s="39">
        <v>2013</v>
      </c>
    </row>
    <row r="23444" spans="1:2" x14ac:dyDescent="0.3">
      <c r="A23444" s="38" t="s">
        <v>23726</v>
      </c>
      <c r="B23444" s="39">
        <v>2013</v>
      </c>
    </row>
    <row r="23445" spans="1:2" x14ac:dyDescent="0.3">
      <c r="A23445" s="38" t="s">
        <v>23727</v>
      </c>
      <c r="B23445" s="39">
        <v>2086.1999999999998</v>
      </c>
    </row>
    <row r="23446" spans="1:2" x14ac:dyDescent="0.3">
      <c r="A23446" s="38" t="s">
        <v>23728</v>
      </c>
      <c r="B23446" s="39">
        <v>2086.1999999999998</v>
      </c>
    </row>
    <row r="23447" spans="1:2" x14ac:dyDescent="0.3">
      <c r="A23447" s="38" t="s">
        <v>23729</v>
      </c>
      <c r="B23447" s="39">
        <v>2673</v>
      </c>
    </row>
    <row r="23448" spans="1:2" x14ac:dyDescent="0.3">
      <c r="A23448" s="38" t="s">
        <v>23730</v>
      </c>
      <c r="B23448" s="39">
        <v>2673</v>
      </c>
    </row>
    <row r="23449" spans="1:2" x14ac:dyDescent="0.3">
      <c r="A23449" s="38" t="s">
        <v>23731</v>
      </c>
      <c r="B23449" s="39">
        <v>2770.2</v>
      </c>
    </row>
    <row r="23450" spans="1:2" x14ac:dyDescent="0.3">
      <c r="A23450" s="38" t="s">
        <v>23732</v>
      </c>
      <c r="B23450" s="39">
        <v>2770.2</v>
      </c>
    </row>
    <row r="23451" spans="1:2" x14ac:dyDescent="0.3">
      <c r="A23451" s="38" t="s">
        <v>23733</v>
      </c>
      <c r="B23451" s="39">
        <v>3349.5</v>
      </c>
    </row>
    <row r="23452" spans="1:2" x14ac:dyDescent="0.3">
      <c r="A23452" s="38" t="s">
        <v>23734</v>
      </c>
      <c r="B23452" s="39">
        <v>3349.5</v>
      </c>
    </row>
    <row r="23453" spans="1:2" x14ac:dyDescent="0.3">
      <c r="A23453" s="38" t="s">
        <v>23735</v>
      </c>
      <c r="B23453" s="39">
        <v>3471.3</v>
      </c>
    </row>
    <row r="23454" spans="1:2" x14ac:dyDescent="0.3">
      <c r="A23454" s="38" t="s">
        <v>23736</v>
      </c>
      <c r="B23454" s="39">
        <v>3471.3</v>
      </c>
    </row>
    <row r="23455" spans="1:2" x14ac:dyDescent="0.3">
      <c r="A23455" s="38" t="s">
        <v>23737</v>
      </c>
      <c r="B23455" s="39">
        <v>4026</v>
      </c>
    </row>
    <row r="23456" spans="1:2" x14ac:dyDescent="0.3">
      <c r="A23456" s="38" t="s">
        <v>23738</v>
      </c>
      <c r="B23456" s="39">
        <v>4026</v>
      </c>
    </row>
    <row r="23457" spans="1:2" x14ac:dyDescent="0.3">
      <c r="A23457" s="38" t="s">
        <v>23739</v>
      </c>
      <c r="B23457" s="39">
        <v>4172.3999999999996</v>
      </c>
    </row>
    <row r="23458" spans="1:2" x14ac:dyDescent="0.3">
      <c r="A23458" s="38" t="s">
        <v>23740</v>
      </c>
      <c r="B23458" s="39">
        <v>4172.3999999999996</v>
      </c>
    </row>
    <row r="23459" spans="1:2" x14ac:dyDescent="0.3">
      <c r="A23459" s="38" t="s">
        <v>23741</v>
      </c>
      <c r="B23459" s="39">
        <v>4686</v>
      </c>
    </row>
    <row r="23460" spans="1:2" x14ac:dyDescent="0.3">
      <c r="A23460" s="38" t="s">
        <v>23742</v>
      </c>
      <c r="B23460" s="39">
        <v>4686</v>
      </c>
    </row>
    <row r="23461" spans="1:2" x14ac:dyDescent="0.3">
      <c r="A23461" s="38" t="s">
        <v>23743</v>
      </c>
      <c r="B23461" s="39">
        <v>4856.3999999999996</v>
      </c>
    </row>
    <row r="23462" spans="1:2" x14ac:dyDescent="0.3">
      <c r="A23462" s="38" t="s">
        <v>23744</v>
      </c>
      <c r="B23462" s="39">
        <v>4856.3999999999996</v>
      </c>
    </row>
    <row r="23463" spans="1:2" x14ac:dyDescent="0.3">
      <c r="A23463" s="38" t="s">
        <v>23745</v>
      </c>
      <c r="B23463" s="39">
        <v>5362.5</v>
      </c>
    </row>
    <row r="23464" spans="1:2" x14ac:dyDescent="0.3">
      <c r="A23464" s="38" t="s">
        <v>23746</v>
      </c>
      <c r="B23464" s="39">
        <v>5362.5</v>
      </c>
    </row>
    <row r="23465" spans="1:2" x14ac:dyDescent="0.3">
      <c r="A23465" s="38" t="s">
        <v>23747</v>
      </c>
      <c r="B23465" s="39">
        <v>5557.5</v>
      </c>
    </row>
    <row r="23466" spans="1:2" x14ac:dyDescent="0.3">
      <c r="A23466" s="38" t="s">
        <v>23748</v>
      </c>
      <c r="B23466" s="39">
        <v>5557.5</v>
      </c>
    </row>
    <row r="23467" spans="1:2" x14ac:dyDescent="0.3">
      <c r="A23467" s="38" t="s">
        <v>23749</v>
      </c>
      <c r="B23467" s="39">
        <v>6022.5</v>
      </c>
    </row>
    <row r="23468" spans="1:2" x14ac:dyDescent="0.3">
      <c r="A23468" s="38" t="s">
        <v>23750</v>
      </c>
      <c r="B23468" s="39">
        <v>6022.5</v>
      </c>
    </row>
    <row r="23469" spans="1:2" x14ac:dyDescent="0.3">
      <c r="A23469" s="38" t="s">
        <v>23751</v>
      </c>
      <c r="B23469" s="39">
        <v>6241.5</v>
      </c>
    </row>
    <row r="23470" spans="1:2" x14ac:dyDescent="0.3">
      <c r="A23470" s="38" t="s">
        <v>23752</v>
      </c>
      <c r="B23470" s="39">
        <v>6241.5</v>
      </c>
    </row>
    <row r="23471" spans="1:2" x14ac:dyDescent="0.3">
      <c r="A23471" s="38" t="s">
        <v>23753</v>
      </c>
      <c r="B23471" s="39">
        <v>7900</v>
      </c>
    </row>
    <row r="23472" spans="1:2" x14ac:dyDescent="0.3">
      <c r="A23472" s="38" t="s">
        <v>23754</v>
      </c>
      <c r="B23472" s="39">
        <v>7900</v>
      </c>
    </row>
    <row r="23473" spans="1:2" x14ac:dyDescent="0.3">
      <c r="A23473" s="38" t="s">
        <v>23755</v>
      </c>
      <c r="B23473" s="39">
        <v>8400</v>
      </c>
    </row>
    <row r="23474" spans="1:2" x14ac:dyDescent="0.3">
      <c r="A23474" s="38" t="s">
        <v>23756</v>
      </c>
      <c r="B23474" s="39">
        <v>8400</v>
      </c>
    </row>
    <row r="23475" spans="1:2" x14ac:dyDescent="0.3">
      <c r="A23475" s="38" t="s">
        <v>23757</v>
      </c>
      <c r="B23475" s="39">
        <v>11325</v>
      </c>
    </row>
    <row r="23476" spans="1:2" x14ac:dyDescent="0.3">
      <c r="A23476" s="38" t="s">
        <v>23758</v>
      </c>
      <c r="B23476" s="39">
        <v>11325</v>
      </c>
    </row>
    <row r="23477" spans="1:2" x14ac:dyDescent="0.3">
      <c r="A23477" s="38" t="s">
        <v>23759</v>
      </c>
      <c r="B23477" s="39">
        <v>12306.5</v>
      </c>
    </row>
    <row r="23478" spans="1:2" x14ac:dyDescent="0.3">
      <c r="A23478" s="38" t="s">
        <v>23760</v>
      </c>
      <c r="B23478" s="39">
        <v>12306.5</v>
      </c>
    </row>
    <row r="23479" spans="1:2" x14ac:dyDescent="0.3">
      <c r="A23479" s="38" t="s">
        <v>23761</v>
      </c>
      <c r="B23479" s="39">
        <v>15758.4</v>
      </c>
    </row>
    <row r="23480" spans="1:2" x14ac:dyDescent="0.3">
      <c r="A23480" s="38" t="s">
        <v>23762</v>
      </c>
      <c r="B23480" s="39">
        <v>15758.4</v>
      </c>
    </row>
    <row r="23481" spans="1:2" x14ac:dyDescent="0.3">
      <c r="A23481" s="38" t="s">
        <v>23763</v>
      </c>
      <c r="B23481" s="39">
        <v>17259.2</v>
      </c>
    </row>
    <row r="23482" spans="1:2" x14ac:dyDescent="0.3">
      <c r="A23482" s="38" t="s">
        <v>23764</v>
      </c>
      <c r="B23482" s="39">
        <v>17259.2</v>
      </c>
    </row>
    <row r="23483" spans="1:2" x14ac:dyDescent="0.3">
      <c r="A23483" s="38" t="s">
        <v>23765</v>
      </c>
      <c r="B23483" s="39">
        <v>3364</v>
      </c>
    </row>
    <row r="23484" spans="1:2" x14ac:dyDescent="0.3">
      <c r="A23484" s="38" t="s">
        <v>23766</v>
      </c>
      <c r="B23484" s="39">
        <v>3364</v>
      </c>
    </row>
    <row r="23485" spans="1:2" x14ac:dyDescent="0.3">
      <c r="A23485" s="38" t="s">
        <v>23767</v>
      </c>
      <c r="B23485" s="39">
        <v>85.02</v>
      </c>
    </row>
    <row r="23486" spans="1:2" x14ac:dyDescent="0.3">
      <c r="A23486" s="38" t="s">
        <v>23768</v>
      </c>
      <c r="B23486" s="39">
        <v>76.52</v>
      </c>
    </row>
    <row r="23487" spans="1:2" x14ac:dyDescent="0.3">
      <c r="A23487" s="38" t="s">
        <v>23769</v>
      </c>
      <c r="B23487" s="39">
        <v>244.67</v>
      </c>
    </row>
    <row r="23488" spans="1:2" x14ac:dyDescent="0.3">
      <c r="A23488" s="38" t="s">
        <v>23770</v>
      </c>
      <c r="B23488" s="39">
        <v>218.92</v>
      </c>
    </row>
    <row r="23489" spans="1:2" x14ac:dyDescent="0.3">
      <c r="A23489" s="38" t="s">
        <v>23771</v>
      </c>
      <c r="B23489" s="39">
        <v>127.84</v>
      </c>
    </row>
    <row r="23490" spans="1:2" x14ac:dyDescent="0.3">
      <c r="A23490" s="38" t="s">
        <v>23772</v>
      </c>
      <c r="B23490" s="39">
        <v>118.6</v>
      </c>
    </row>
    <row r="23491" spans="1:2" x14ac:dyDescent="0.3">
      <c r="A23491" s="38" t="s">
        <v>23773</v>
      </c>
      <c r="B23491" s="39">
        <v>537.83000000000004</v>
      </c>
    </row>
    <row r="23492" spans="1:2" x14ac:dyDescent="0.3">
      <c r="A23492" s="38" t="s">
        <v>23774</v>
      </c>
      <c r="B23492" s="39">
        <v>496.25</v>
      </c>
    </row>
    <row r="23493" spans="1:2" x14ac:dyDescent="0.3">
      <c r="A23493" s="38" t="s">
        <v>23775</v>
      </c>
      <c r="B23493" s="39">
        <v>614.66999999999996</v>
      </c>
    </row>
    <row r="23494" spans="1:2" x14ac:dyDescent="0.3">
      <c r="A23494" s="38" t="s">
        <v>23776</v>
      </c>
      <c r="B23494" s="39">
        <v>567.14</v>
      </c>
    </row>
    <row r="23495" spans="1:2" x14ac:dyDescent="0.3">
      <c r="A23495" s="38" t="s">
        <v>23777</v>
      </c>
      <c r="B23495" s="39">
        <v>717.11</v>
      </c>
    </row>
    <row r="23496" spans="1:2" x14ac:dyDescent="0.3">
      <c r="A23496" s="38" t="s">
        <v>23778</v>
      </c>
      <c r="B23496" s="39">
        <v>661.66</v>
      </c>
    </row>
    <row r="23497" spans="1:2" x14ac:dyDescent="0.3">
      <c r="A23497" s="38" t="s">
        <v>23779</v>
      </c>
      <c r="B23497" s="39">
        <v>860.54</v>
      </c>
    </row>
    <row r="23498" spans="1:2" x14ac:dyDescent="0.3">
      <c r="A23498" s="38" t="s">
        <v>23780</v>
      </c>
      <c r="B23498" s="39">
        <v>794</v>
      </c>
    </row>
    <row r="23499" spans="1:2" x14ac:dyDescent="0.3">
      <c r="A23499" s="38" t="s">
        <v>23781</v>
      </c>
      <c r="B23499" s="39">
        <v>24.65</v>
      </c>
    </row>
    <row r="23500" spans="1:2" x14ac:dyDescent="0.3">
      <c r="A23500" s="38" t="s">
        <v>23782</v>
      </c>
      <c r="B23500" s="39">
        <v>22.19</v>
      </c>
    </row>
    <row r="23501" spans="1:2" x14ac:dyDescent="0.3">
      <c r="A23501" s="38" t="s">
        <v>23783</v>
      </c>
      <c r="B23501" s="39">
        <v>32.869999999999997</v>
      </c>
    </row>
    <row r="23502" spans="1:2" x14ac:dyDescent="0.3">
      <c r="A23502" s="38" t="s">
        <v>23784</v>
      </c>
      <c r="B23502" s="39">
        <v>29.59</v>
      </c>
    </row>
    <row r="23503" spans="1:2" x14ac:dyDescent="0.3">
      <c r="A23503" s="38" t="s">
        <v>23785</v>
      </c>
      <c r="B23503" s="39">
        <v>41.09</v>
      </c>
    </row>
    <row r="23504" spans="1:2" x14ac:dyDescent="0.3">
      <c r="A23504" s="38" t="s">
        <v>23786</v>
      </c>
      <c r="B23504" s="39">
        <v>36.979999999999997</v>
      </c>
    </row>
    <row r="23505" spans="1:2" x14ac:dyDescent="0.3">
      <c r="A23505" s="38" t="s">
        <v>23787</v>
      </c>
      <c r="B23505" s="39">
        <v>49.31</v>
      </c>
    </row>
    <row r="23506" spans="1:2" x14ac:dyDescent="0.3">
      <c r="A23506" s="38" t="s">
        <v>23788</v>
      </c>
      <c r="B23506" s="39">
        <v>44.38</v>
      </c>
    </row>
    <row r="23507" spans="1:2" x14ac:dyDescent="0.3">
      <c r="A23507" s="38" t="s">
        <v>23789</v>
      </c>
      <c r="B23507" s="39">
        <v>61.64</v>
      </c>
    </row>
    <row r="23508" spans="1:2" x14ac:dyDescent="0.3">
      <c r="A23508" s="38" t="s">
        <v>23790</v>
      </c>
      <c r="B23508" s="39">
        <v>55.48</v>
      </c>
    </row>
    <row r="23509" spans="1:2" x14ac:dyDescent="0.3">
      <c r="A23509" s="38" t="s">
        <v>23791</v>
      </c>
      <c r="B23509" s="39">
        <v>72.52</v>
      </c>
    </row>
    <row r="23510" spans="1:2" x14ac:dyDescent="0.3">
      <c r="A23510" s="38" t="s">
        <v>23792</v>
      </c>
      <c r="B23510" s="39">
        <v>65.27</v>
      </c>
    </row>
    <row r="23511" spans="1:2" x14ac:dyDescent="0.3">
      <c r="A23511" s="38" t="s">
        <v>23793</v>
      </c>
      <c r="B23511" s="39">
        <v>77.05</v>
      </c>
    </row>
    <row r="23512" spans="1:2" x14ac:dyDescent="0.3">
      <c r="A23512" s="38" t="s">
        <v>23794</v>
      </c>
      <c r="B23512" s="39">
        <v>69.349999999999994</v>
      </c>
    </row>
    <row r="23513" spans="1:2" x14ac:dyDescent="0.3">
      <c r="A23513" s="38" t="s">
        <v>23795</v>
      </c>
      <c r="B23513" s="39">
        <v>85.02</v>
      </c>
    </row>
    <row r="23514" spans="1:2" x14ac:dyDescent="0.3">
      <c r="A23514" s="38" t="s">
        <v>23796</v>
      </c>
      <c r="B23514" s="39">
        <v>76.52</v>
      </c>
    </row>
    <row r="23515" spans="1:2" x14ac:dyDescent="0.3">
      <c r="A23515" s="38" t="s">
        <v>23797</v>
      </c>
      <c r="B23515" s="39">
        <v>108.74</v>
      </c>
    </row>
    <row r="23516" spans="1:2" x14ac:dyDescent="0.3">
      <c r="A23516" s="38" t="s">
        <v>23798</v>
      </c>
      <c r="B23516" s="39">
        <v>97.29</v>
      </c>
    </row>
    <row r="23517" spans="1:2" x14ac:dyDescent="0.3">
      <c r="A23517" s="38" t="s">
        <v>23799</v>
      </c>
      <c r="B23517" s="39">
        <v>117.44</v>
      </c>
    </row>
    <row r="23518" spans="1:2" x14ac:dyDescent="0.3">
      <c r="A23518" s="38" t="s">
        <v>23800</v>
      </c>
      <c r="B23518" s="39">
        <v>105.08</v>
      </c>
    </row>
    <row r="23519" spans="1:2" x14ac:dyDescent="0.3">
      <c r="A23519" s="38" t="s">
        <v>23801</v>
      </c>
      <c r="B23519" s="39">
        <v>127.54</v>
      </c>
    </row>
    <row r="23520" spans="1:2" x14ac:dyDescent="0.3">
      <c r="A23520" s="38" t="s">
        <v>23802</v>
      </c>
      <c r="B23520" s="39">
        <v>114.12</v>
      </c>
    </row>
    <row r="23521" spans="1:2" x14ac:dyDescent="0.3">
      <c r="A23521" s="38" t="s">
        <v>23803</v>
      </c>
      <c r="B23521" s="39">
        <v>266.91000000000003</v>
      </c>
    </row>
    <row r="23522" spans="1:2" x14ac:dyDescent="0.3">
      <c r="A23522" s="38" t="s">
        <v>23804</v>
      </c>
      <c r="B23522" s="39">
        <v>238.82</v>
      </c>
    </row>
    <row r="23523" spans="1:2" x14ac:dyDescent="0.3">
      <c r="A23523" s="38" t="s">
        <v>23805</v>
      </c>
      <c r="B23523" s="39">
        <v>326.23</v>
      </c>
    </row>
    <row r="23524" spans="1:2" x14ac:dyDescent="0.3">
      <c r="A23524" s="38" t="s">
        <v>23806</v>
      </c>
      <c r="B23524" s="39">
        <v>291.89</v>
      </c>
    </row>
    <row r="23525" spans="1:2" x14ac:dyDescent="0.3">
      <c r="A23525" s="38" t="s">
        <v>23807</v>
      </c>
      <c r="B23525" s="39">
        <v>326.23</v>
      </c>
    </row>
    <row r="23526" spans="1:2" x14ac:dyDescent="0.3">
      <c r="A23526" s="38" t="s">
        <v>23808</v>
      </c>
      <c r="B23526" s="39">
        <v>291.89</v>
      </c>
    </row>
    <row r="23527" spans="1:2" x14ac:dyDescent="0.3">
      <c r="A23527" s="38" t="s">
        <v>23809</v>
      </c>
      <c r="B23527" s="39">
        <v>537.83000000000004</v>
      </c>
    </row>
    <row r="23528" spans="1:2" x14ac:dyDescent="0.3">
      <c r="A23528" s="38" t="s">
        <v>23810</v>
      </c>
      <c r="B23528" s="39">
        <v>496.25</v>
      </c>
    </row>
    <row r="23529" spans="1:2" x14ac:dyDescent="0.3">
      <c r="A23529" s="38" t="s">
        <v>23811</v>
      </c>
      <c r="B23529" s="39">
        <v>614.66999999999996</v>
      </c>
    </row>
    <row r="23530" spans="1:2" x14ac:dyDescent="0.3">
      <c r="A23530" s="38" t="s">
        <v>23812</v>
      </c>
      <c r="B23530" s="39">
        <v>567.14</v>
      </c>
    </row>
    <row r="23531" spans="1:2" x14ac:dyDescent="0.3">
      <c r="A23531" s="38" t="s">
        <v>23813</v>
      </c>
      <c r="B23531" s="39">
        <v>41.09</v>
      </c>
    </row>
    <row r="23532" spans="1:2" x14ac:dyDescent="0.3">
      <c r="A23532" s="38" t="s">
        <v>23814</v>
      </c>
      <c r="B23532" s="39">
        <v>36.979999999999997</v>
      </c>
    </row>
    <row r="23533" spans="1:2" x14ac:dyDescent="0.3">
      <c r="A23533" s="38" t="s">
        <v>23815</v>
      </c>
      <c r="B23533" s="39">
        <v>49.31</v>
      </c>
    </row>
    <row r="23534" spans="1:2" x14ac:dyDescent="0.3">
      <c r="A23534" s="38" t="s">
        <v>23816</v>
      </c>
      <c r="B23534" s="39">
        <v>44.38</v>
      </c>
    </row>
    <row r="23535" spans="1:2" x14ac:dyDescent="0.3">
      <c r="A23535" s="38" t="s">
        <v>23817</v>
      </c>
      <c r="B23535" s="39">
        <v>57.34</v>
      </c>
    </row>
    <row r="23536" spans="1:2" x14ac:dyDescent="0.3">
      <c r="A23536" s="38" t="s">
        <v>23818</v>
      </c>
      <c r="B23536" s="39">
        <v>51.61</v>
      </c>
    </row>
    <row r="23537" spans="1:2" x14ac:dyDescent="0.3">
      <c r="A23537" s="38" t="s">
        <v>23819</v>
      </c>
      <c r="B23537" s="39">
        <v>72.52</v>
      </c>
    </row>
    <row r="23538" spans="1:2" x14ac:dyDescent="0.3">
      <c r="A23538" s="38" t="s">
        <v>23820</v>
      </c>
      <c r="B23538" s="39">
        <v>65.27</v>
      </c>
    </row>
    <row r="23539" spans="1:2" x14ac:dyDescent="0.3">
      <c r="A23539" s="38" t="s">
        <v>23821</v>
      </c>
      <c r="B23539" s="39">
        <v>82.19</v>
      </c>
    </row>
    <row r="23540" spans="1:2" x14ac:dyDescent="0.3">
      <c r="A23540" s="38" t="s">
        <v>23822</v>
      </c>
      <c r="B23540" s="39">
        <v>73.97</v>
      </c>
    </row>
    <row r="23541" spans="1:2" x14ac:dyDescent="0.3">
      <c r="A23541" s="38" t="s">
        <v>23823</v>
      </c>
      <c r="B23541" s="39">
        <v>88.06</v>
      </c>
    </row>
    <row r="23542" spans="1:2" x14ac:dyDescent="0.3">
      <c r="A23542" s="38" t="s">
        <v>23824</v>
      </c>
      <c r="B23542" s="39">
        <v>79.260000000000005</v>
      </c>
    </row>
    <row r="23543" spans="1:2" x14ac:dyDescent="0.3">
      <c r="A23543" s="38" t="s">
        <v>23825</v>
      </c>
      <c r="B23543" s="39">
        <v>94.83</v>
      </c>
    </row>
    <row r="23544" spans="1:2" x14ac:dyDescent="0.3">
      <c r="A23544" s="38" t="s">
        <v>23826</v>
      </c>
      <c r="B23544" s="39">
        <v>85.35</v>
      </c>
    </row>
    <row r="23545" spans="1:2" x14ac:dyDescent="0.3">
      <c r="A23545" s="38" t="s">
        <v>23827</v>
      </c>
      <c r="B23545" s="39">
        <v>293.60000000000002</v>
      </c>
    </row>
    <row r="23546" spans="1:2" x14ac:dyDescent="0.3">
      <c r="A23546" s="38" t="s">
        <v>23828</v>
      </c>
      <c r="B23546" s="39">
        <v>262.7</v>
      </c>
    </row>
    <row r="23547" spans="1:2" x14ac:dyDescent="0.3">
      <c r="A23547" s="38" t="s">
        <v>23829</v>
      </c>
      <c r="B23547" s="39">
        <v>419.44</v>
      </c>
    </row>
    <row r="23548" spans="1:2" x14ac:dyDescent="0.3">
      <c r="A23548" s="38" t="s">
        <v>23830</v>
      </c>
      <c r="B23548" s="39">
        <v>375.29</v>
      </c>
    </row>
    <row r="23549" spans="1:2" x14ac:dyDescent="0.3">
      <c r="A23549" s="38" t="s">
        <v>23831</v>
      </c>
      <c r="B23549" s="39">
        <v>614.66999999999996</v>
      </c>
    </row>
    <row r="23550" spans="1:2" x14ac:dyDescent="0.3">
      <c r="A23550" s="38" t="s">
        <v>23832</v>
      </c>
      <c r="B23550" s="39">
        <v>567.14</v>
      </c>
    </row>
    <row r="23551" spans="1:2" x14ac:dyDescent="0.3">
      <c r="A23551" s="38" t="s">
        <v>23833</v>
      </c>
      <c r="B23551" s="39">
        <v>717.11</v>
      </c>
    </row>
    <row r="23552" spans="1:2" x14ac:dyDescent="0.3">
      <c r="A23552" s="38" t="s">
        <v>23834</v>
      </c>
      <c r="B23552" s="39">
        <v>661.66</v>
      </c>
    </row>
    <row r="23553" spans="1:2" x14ac:dyDescent="0.3">
      <c r="A23553" s="38" t="s">
        <v>23835</v>
      </c>
      <c r="B23553" s="39">
        <v>860.54</v>
      </c>
    </row>
    <row r="23554" spans="1:2" x14ac:dyDescent="0.3">
      <c r="A23554" s="38" t="s">
        <v>23836</v>
      </c>
      <c r="B23554" s="39">
        <v>794</v>
      </c>
    </row>
    <row r="23555" spans="1:2" x14ac:dyDescent="0.3">
      <c r="A23555" s="38" t="s">
        <v>23837</v>
      </c>
      <c r="B23555" s="39">
        <v>977.88</v>
      </c>
    </row>
    <row r="23556" spans="1:2" x14ac:dyDescent="0.3">
      <c r="A23556" s="38" t="s">
        <v>23838</v>
      </c>
      <c r="B23556" s="39">
        <v>902.27</v>
      </c>
    </row>
    <row r="23557" spans="1:2" x14ac:dyDescent="0.3">
      <c r="A23557" s="38" t="s">
        <v>23839</v>
      </c>
      <c r="B23557" s="39">
        <v>1265.5</v>
      </c>
    </row>
    <row r="23558" spans="1:2" x14ac:dyDescent="0.3">
      <c r="A23558" s="38" t="s">
        <v>23840</v>
      </c>
      <c r="B23558" s="39">
        <v>1167.6400000000001</v>
      </c>
    </row>
    <row r="23559" spans="1:2" x14ac:dyDescent="0.3">
      <c r="A23559" s="38" t="s">
        <v>23841</v>
      </c>
      <c r="B23559" s="39">
        <v>977.88</v>
      </c>
    </row>
    <row r="23560" spans="1:2" x14ac:dyDescent="0.3">
      <c r="A23560" s="38" t="s">
        <v>23842</v>
      </c>
      <c r="B23560" s="39">
        <v>902.27</v>
      </c>
    </row>
    <row r="23561" spans="1:2" x14ac:dyDescent="0.3">
      <c r="A23561" s="38" t="s">
        <v>23843</v>
      </c>
      <c r="B23561" s="39">
        <v>1265.5</v>
      </c>
    </row>
    <row r="23562" spans="1:2" x14ac:dyDescent="0.3">
      <c r="A23562" s="38" t="s">
        <v>23844</v>
      </c>
      <c r="B23562" s="39">
        <v>1167.6400000000001</v>
      </c>
    </row>
    <row r="23563" spans="1:2" x14ac:dyDescent="0.3">
      <c r="A23563" s="38" t="s">
        <v>23845</v>
      </c>
      <c r="B23563" s="39">
        <v>1132.29</v>
      </c>
    </row>
    <row r="23564" spans="1:2" x14ac:dyDescent="0.3">
      <c r="A23564" s="38" t="s">
        <v>23846</v>
      </c>
      <c r="B23564" s="39">
        <v>1044.73</v>
      </c>
    </row>
    <row r="23565" spans="1:2" x14ac:dyDescent="0.3">
      <c r="A23565" s="38" t="s">
        <v>23847</v>
      </c>
      <c r="B23565" s="39">
        <v>1387.97</v>
      </c>
    </row>
    <row r="23566" spans="1:2" x14ac:dyDescent="0.3">
      <c r="A23566" s="38" t="s">
        <v>23848</v>
      </c>
      <c r="B23566" s="39">
        <v>1280.6400000000001</v>
      </c>
    </row>
    <row r="23567" spans="1:2" x14ac:dyDescent="0.3">
      <c r="A23567" s="38" t="s">
        <v>23849</v>
      </c>
      <c r="B23567" s="39">
        <v>1132.29</v>
      </c>
    </row>
    <row r="23568" spans="1:2" x14ac:dyDescent="0.3">
      <c r="A23568" s="38" t="s">
        <v>23850</v>
      </c>
      <c r="B23568" s="39">
        <v>1044.73</v>
      </c>
    </row>
    <row r="23569" spans="1:2" x14ac:dyDescent="0.3">
      <c r="A23569" s="38" t="s">
        <v>23851</v>
      </c>
      <c r="B23569" s="39">
        <v>1536.68</v>
      </c>
    </row>
    <row r="23570" spans="1:2" x14ac:dyDescent="0.3">
      <c r="A23570" s="38" t="s">
        <v>23852</v>
      </c>
      <c r="B23570" s="39">
        <v>1417.86</v>
      </c>
    </row>
    <row r="23571" spans="1:2" x14ac:dyDescent="0.3">
      <c r="A23571" s="38" t="s">
        <v>23853</v>
      </c>
      <c r="B23571" s="39">
        <v>1265.5</v>
      </c>
    </row>
    <row r="23572" spans="1:2" x14ac:dyDescent="0.3">
      <c r="A23572" s="38" t="s">
        <v>23854</v>
      </c>
      <c r="B23572" s="39">
        <v>1167.6400000000001</v>
      </c>
    </row>
    <row r="23573" spans="1:2" x14ac:dyDescent="0.3">
      <c r="A23573" s="38" t="s">
        <v>23855</v>
      </c>
      <c r="B23573" s="39">
        <v>1955.77</v>
      </c>
    </row>
    <row r="23574" spans="1:2" x14ac:dyDescent="0.3">
      <c r="A23574" s="38" t="s">
        <v>23856</v>
      </c>
      <c r="B23574" s="39">
        <v>1804.54</v>
      </c>
    </row>
    <row r="23575" spans="1:2" x14ac:dyDescent="0.3">
      <c r="A23575" s="38" t="s">
        <v>23857</v>
      </c>
      <c r="B23575" s="39">
        <v>1536.68</v>
      </c>
    </row>
    <row r="23576" spans="1:2" x14ac:dyDescent="0.3">
      <c r="A23576" s="38" t="s">
        <v>23858</v>
      </c>
      <c r="B23576" s="39">
        <v>1417.86</v>
      </c>
    </row>
    <row r="23577" spans="1:2" x14ac:dyDescent="0.3">
      <c r="A23577" s="38" t="s">
        <v>23859</v>
      </c>
      <c r="B23577" s="39">
        <v>2390.39</v>
      </c>
    </row>
    <row r="23578" spans="1:2" x14ac:dyDescent="0.3">
      <c r="A23578" s="38" t="s">
        <v>23860</v>
      </c>
      <c r="B23578" s="39">
        <v>2205.5500000000002</v>
      </c>
    </row>
    <row r="23579" spans="1:2" x14ac:dyDescent="0.3">
      <c r="A23579" s="38" t="s">
        <v>23861</v>
      </c>
      <c r="B23579" s="39">
        <v>1792.79</v>
      </c>
    </row>
    <row r="23580" spans="1:2" x14ac:dyDescent="0.3">
      <c r="A23580" s="38" t="s">
        <v>23862</v>
      </c>
      <c r="B23580" s="39">
        <v>1654.17</v>
      </c>
    </row>
    <row r="23581" spans="1:2" x14ac:dyDescent="0.3">
      <c r="A23581" s="38" t="s">
        <v>23863</v>
      </c>
      <c r="B23581" s="39">
        <v>2689.19</v>
      </c>
    </row>
    <row r="23582" spans="1:2" x14ac:dyDescent="0.3">
      <c r="A23582" s="38" t="s">
        <v>23864</v>
      </c>
      <c r="B23582" s="39">
        <v>2481.25</v>
      </c>
    </row>
    <row r="23583" spans="1:2" x14ac:dyDescent="0.3">
      <c r="A23583" s="38" t="s">
        <v>23865</v>
      </c>
      <c r="B23583" s="39">
        <v>2189.9699999999998</v>
      </c>
    </row>
    <row r="23584" spans="1:2" x14ac:dyDescent="0.3">
      <c r="A23584" s="38" t="s">
        <v>23866</v>
      </c>
      <c r="B23584" s="39">
        <v>1968.03</v>
      </c>
    </row>
    <row r="23585" spans="1:2" x14ac:dyDescent="0.3">
      <c r="A23585" s="38" t="s">
        <v>23867</v>
      </c>
      <c r="B23585" s="39">
        <v>1703.31</v>
      </c>
    </row>
    <row r="23586" spans="1:2" x14ac:dyDescent="0.3">
      <c r="A23586" s="38" t="s">
        <v>23868</v>
      </c>
      <c r="B23586" s="39">
        <v>1530.69</v>
      </c>
    </row>
    <row r="23587" spans="1:2" x14ac:dyDescent="0.3">
      <c r="A23587" s="38" t="s">
        <v>23869</v>
      </c>
      <c r="B23587" s="39">
        <v>1333.02</v>
      </c>
    </row>
    <row r="23588" spans="1:2" x14ac:dyDescent="0.3">
      <c r="A23588" s="38" t="s">
        <v>23870</v>
      </c>
      <c r="B23588" s="39">
        <v>1197.93</v>
      </c>
    </row>
    <row r="23589" spans="1:2" x14ac:dyDescent="0.3">
      <c r="A23589" s="38" t="s">
        <v>23871</v>
      </c>
      <c r="B23589" s="39">
        <v>1703.31</v>
      </c>
    </row>
    <row r="23590" spans="1:2" x14ac:dyDescent="0.3">
      <c r="A23590" s="38" t="s">
        <v>23872</v>
      </c>
      <c r="B23590" s="39">
        <v>1530.69</v>
      </c>
    </row>
    <row r="23591" spans="1:2" x14ac:dyDescent="0.3">
      <c r="A23591" s="38" t="s">
        <v>23873</v>
      </c>
      <c r="B23591" s="39">
        <v>1703.31</v>
      </c>
    </row>
    <row r="23592" spans="1:2" x14ac:dyDescent="0.3">
      <c r="A23592" s="38" t="s">
        <v>23874</v>
      </c>
      <c r="B23592" s="39">
        <v>1530.69</v>
      </c>
    </row>
    <row r="23593" spans="1:2" x14ac:dyDescent="0.3">
      <c r="A23593" s="38" t="s">
        <v>23875</v>
      </c>
      <c r="B23593" s="39">
        <v>2189.9699999999998</v>
      </c>
    </row>
    <row r="23594" spans="1:2" x14ac:dyDescent="0.3">
      <c r="A23594" s="38" t="s">
        <v>23876</v>
      </c>
      <c r="B23594" s="39">
        <v>1968.03</v>
      </c>
    </row>
    <row r="23595" spans="1:2" x14ac:dyDescent="0.3">
      <c r="A23595" s="38" t="s">
        <v>23877</v>
      </c>
      <c r="B23595" s="39">
        <v>3406.62</v>
      </c>
    </row>
    <row r="23596" spans="1:2" x14ac:dyDescent="0.3">
      <c r="A23596" s="38" t="s">
        <v>23878</v>
      </c>
      <c r="B23596" s="39">
        <v>3061.38</v>
      </c>
    </row>
    <row r="23597" spans="1:2" x14ac:dyDescent="0.3">
      <c r="A23597" s="38" t="s">
        <v>23879</v>
      </c>
      <c r="B23597" s="39">
        <v>3406.62</v>
      </c>
    </row>
    <row r="23598" spans="1:2" x14ac:dyDescent="0.3">
      <c r="A23598" s="38" t="s">
        <v>23880</v>
      </c>
      <c r="B23598" s="39">
        <v>3061.38</v>
      </c>
    </row>
    <row r="23599" spans="1:2" x14ac:dyDescent="0.3">
      <c r="A23599" s="38" t="s">
        <v>23881</v>
      </c>
      <c r="B23599" s="39">
        <v>7389.02</v>
      </c>
    </row>
    <row r="23600" spans="1:2" x14ac:dyDescent="0.3">
      <c r="A23600" s="38" t="s">
        <v>23882</v>
      </c>
      <c r="B23600" s="39">
        <v>6640.74</v>
      </c>
    </row>
    <row r="23601" spans="1:2" x14ac:dyDescent="0.3">
      <c r="A23601" s="38" t="s">
        <v>23883</v>
      </c>
      <c r="B23601" s="39">
        <v>7664.9</v>
      </c>
    </row>
    <row r="23602" spans="1:2" x14ac:dyDescent="0.3">
      <c r="A23602" s="38" t="s">
        <v>23884</v>
      </c>
      <c r="B23602" s="39">
        <v>6888.11</v>
      </c>
    </row>
    <row r="23603" spans="1:2" x14ac:dyDescent="0.3">
      <c r="A23603" s="38" t="s">
        <v>23885</v>
      </c>
      <c r="B23603" s="39">
        <v>7293</v>
      </c>
    </row>
    <row r="23604" spans="1:2" x14ac:dyDescent="0.3">
      <c r="A23604" s="38" t="s">
        <v>23886</v>
      </c>
      <c r="B23604" s="39">
        <v>6602</v>
      </c>
    </row>
    <row r="23605" spans="1:2" x14ac:dyDescent="0.3">
      <c r="A23605" s="38" t="s">
        <v>23887</v>
      </c>
      <c r="B23605" s="39">
        <v>47.56</v>
      </c>
    </row>
    <row r="23606" spans="1:2" x14ac:dyDescent="0.3">
      <c r="A23606" s="38" t="s">
        <v>23888</v>
      </c>
      <c r="B23606" s="39">
        <v>46.04</v>
      </c>
    </row>
    <row r="23607" spans="1:2" x14ac:dyDescent="0.3">
      <c r="A23607" s="38" t="s">
        <v>23889</v>
      </c>
      <c r="B23607" s="39">
        <v>19.420000000000002</v>
      </c>
    </row>
    <row r="23608" spans="1:2" x14ac:dyDescent="0.3">
      <c r="A23608" s="38" t="s">
        <v>23890</v>
      </c>
      <c r="B23608" s="39">
        <v>17.93</v>
      </c>
    </row>
    <row r="23609" spans="1:2" x14ac:dyDescent="0.3">
      <c r="A23609" s="38" t="s">
        <v>23891</v>
      </c>
      <c r="B23609" s="39">
        <v>49.08</v>
      </c>
    </row>
    <row r="23610" spans="1:2" x14ac:dyDescent="0.3">
      <c r="A23610" s="38" t="s">
        <v>23892</v>
      </c>
      <c r="B23610" s="39">
        <v>46.84</v>
      </c>
    </row>
    <row r="23611" spans="1:2" x14ac:dyDescent="0.3">
      <c r="A23611" s="38" t="s">
        <v>23893</v>
      </c>
      <c r="B23611" s="39">
        <v>4319</v>
      </c>
    </row>
    <row r="23612" spans="1:2" x14ac:dyDescent="0.3">
      <c r="A23612" s="38" t="s">
        <v>23894</v>
      </c>
      <c r="B23612" s="39">
        <v>4085</v>
      </c>
    </row>
    <row r="23613" spans="1:2" x14ac:dyDescent="0.3">
      <c r="A23613" s="38" t="s">
        <v>23895</v>
      </c>
      <c r="B23613" s="39">
        <v>6.01</v>
      </c>
    </row>
    <row r="23614" spans="1:2" x14ac:dyDescent="0.3">
      <c r="A23614" s="38" t="s">
        <v>23896</v>
      </c>
      <c r="B23614" s="39">
        <v>5.77</v>
      </c>
    </row>
    <row r="23615" spans="1:2" x14ac:dyDescent="0.3">
      <c r="A23615" s="38" t="s">
        <v>23897</v>
      </c>
      <c r="B23615" s="39">
        <v>4775</v>
      </c>
    </row>
    <row r="23616" spans="1:2" x14ac:dyDescent="0.3">
      <c r="A23616" s="38" t="s">
        <v>23898</v>
      </c>
      <c r="B23616" s="39">
        <v>4580</v>
      </c>
    </row>
    <row r="23617" spans="1:2" x14ac:dyDescent="0.3">
      <c r="A23617" s="38" t="s">
        <v>23899</v>
      </c>
      <c r="B23617" s="39">
        <v>53</v>
      </c>
    </row>
    <row r="23618" spans="1:2" x14ac:dyDescent="0.3">
      <c r="A23618" s="38" t="s">
        <v>23900</v>
      </c>
      <c r="B23618" s="39">
        <v>53</v>
      </c>
    </row>
    <row r="23619" spans="1:2" x14ac:dyDescent="0.3">
      <c r="A23619" s="38" t="s">
        <v>23901</v>
      </c>
      <c r="B23619" s="39">
        <v>4468</v>
      </c>
    </row>
    <row r="23620" spans="1:2" x14ac:dyDescent="0.3">
      <c r="A23620" s="38" t="s">
        <v>23902</v>
      </c>
      <c r="B23620" s="39">
        <v>4468</v>
      </c>
    </row>
    <row r="23621" spans="1:2" x14ac:dyDescent="0.3">
      <c r="A23621" s="38" t="s">
        <v>23903</v>
      </c>
      <c r="B23621" s="39">
        <v>0.31</v>
      </c>
    </row>
    <row r="23622" spans="1:2" x14ac:dyDescent="0.3">
      <c r="A23622" s="38" t="s">
        <v>23904</v>
      </c>
      <c r="B23622" s="39">
        <v>0.31</v>
      </c>
    </row>
    <row r="23623" spans="1:2" x14ac:dyDescent="0.3">
      <c r="A23623" s="38" t="s">
        <v>23905</v>
      </c>
      <c r="B23623" s="39">
        <v>1960</v>
      </c>
    </row>
    <row r="23624" spans="1:2" x14ac:dyDescent="0.3">
      <c r="A23624" s="38" t="s">
        <v>23906</v>
      </c>
      <c r="B23624" s="39">
        <v>1960</v>
      </c>
    </row>
    <row r="23625" spans="1:2" x14ac:dyDescent="0.3">
      <c r="A23625" s="38" t="s">
        <v>23907</v>
      </c>
      <c r="B23625" s="39">
        <v>72.42</v>
      </c>
    </row>
    <row r="23626" spans="1:2" x14ac:dyDescent="0.3">
      <c r="A23626" s="38" t="s">
        <v>23908</v>
      </c>
      <c r="B23626" s="39">
        <v>72.42</v>
      </c>
    </row>
    <row r="23627" spans="1:2" x14ac:dyDescent="0.3">
      <c r="A23627" s="38" t="s">
        <v>23909</v>
      </c>
      <c r="B23627" s="39">
        <v>3427</v>
      </c>
    </row>
    <row r="23628" spans="1:2" x14ac:dyDescent="0.3">
      <c r="A23628" s="38" t="s">
        <v>23910</v>
      </c>
      <c r="B23628" s="39">
        <v>3427</v>
      </c>
    </row>
    <row r="23629" spans="1:2" x14ac:dyDescent="0.3">
      <c r="A23629" s="38" t="s">
        <v>23911</v>
      </c>
      <c r="B23629" s="39">
        <v>73.34</v>
      </c>
    </row>
    <row r="23630" spans="1:2" x14ac:dyDescent="0.3">
      <c r="A23630" s="38" t="s">
        <v>23912</v>
      </c>
      <c r="B23630" s="39">
        <v>73.34</v>
      </c>
    </row>
    <row r="23631" spans="1:2" x14ac:dyDescent="0.3">
      <c r="A23631" s="38" t="s">
        <v>23913</v>
      </c>
      <c r="B23631" s="39">
        <v>71.06</v>
      </c>
    </row>
    <row r="23632" spans="1:2" x14ac:dyDescent="0.3">
      <c r="A23632" s="38" t="s">
        <v>23914</v>
      </c>
      <c r="B23632" s="39">
        <v>71.06</v>
      </c>
    </row>
    <row r="23633" spans="1:2" x14ac:dyDescent="0.3">
      <c r="A23633" s="38" t="s">
        <v>23915</v>
      </c>
      <c r="B23633" s="39">
        <v>74.319999999999993</v>
      </c>
    </row>
    <row r="23634" spans="1:2" x14ac:dyDescent="0.3">
      <c r="A23634" s="38" t="s">
        <v>23916</v>
      </c>
      <c r="B23634" s="39">
        <v>74.319999999999993</v>
      </c>
    </row>
    <row r="23635" spans="1:2" x14ac:dyDescent="0.3">
      <c r="A23635" s="38" t="s">
        <v>23917</v>
      </c>
      <c r="B23635" s="39">
        <v>49.52</v>
      </c>
    </row>
    <row r="23636" spans="1:2" x14ac:dyDescent="0.3">
      <c r="A23636" s="38" t="s">
        <v>23918</v>
      </c>
      <c r="B23636" s="39">
        <v>49.52</v>
      </c>
    </row>
    <row r="23637" spans="1:2" x14ac:dyDescent="0.3">
      <c r="A23637" s="38" t="s">
        <v>23919</v>
      </c>
      <c r="B23637" s="39">
        <v>46.8</v>
      </c>
    </row>
    <row r="23638" spans="1:2" x14ac:dyDescent="0.3">
      <c r="A23638" s="38" t="s">
        <v>23920</v>
      </c>
      <c r="B23638" s="39">
        <v>46.8</v>
      </c>
    </row>
    <row r="23639" spans="1:2" x14ac:dyDescent="0.3">
      <c r="A23639" s="38" t="s">
        <v>23921</v>
      </c>
      <c r="B23639" s="39">
        <v>72.2</v>
      </c>
    </row>
    <row r="23640" spans="1:2" x14ac:dyDescent="0.3">
      <c r="A23640" s="38" t="s">
        <v>23922</v>
      </c>
      <c r="B23640" s="39">
        <v>72.2</v>
      </c>
    </row>
    <row r="23641" spans="1:2" x14ac:dyDescent="0.3">
      <c r="A23641" s="38" t="s">
        <v>23923</v>
      </c>
      <c r="B23641" s="39">
        <v>79.069999999999993</v>
      </c>
    </row>
    <row r="23642" spans="1:2" x14ac:dyDescent="0.3">
      <c r="A23642" s="38" t="s">
        <v>23924</v>
      </c>
      <c r="B23642" s="39">
        <v>79.069999999999993</v>
      </c>
    </row>
    <row r="23643" spans="1:2" x14ac:dyDescent="0.3">
      <c r="A23643" s="38" t="s">
        <v>23925</v>
      </c>
      <c r="B23643" s="39">
        <v>3673</v>
      </c>
    </row>
    <row r="23644" spans="1:2" x14ac:dyDescent="0.3">
      <c r="A23644" s="38" t="s">
        <v>23926</v>
      </c>
      <c r="B23644" s="39">
        <v>3673</v>
      </c>
    </row>
    <row r="23645" spans="1:2" x14ac:dyDescent="0.3">
      <c r="A23645" s="38" t="s">
        <v>23927</v>
      </c>
      <c r="B23645" s="39">
        <v>80.64</v>
      </c>
    </row>
    <row r="23646" spans="1:2" x14ac:dyDescent="0.3">
      <c r="A23646" s="38" t="s">
        <v>23928</v>
      </c>
      <c r="B23646" s="39">
        <v>80.64</v>
      </c>
    </row>
    <row r="23647" spans="1:2" x14ac:dyDescent="0.3">
      <c r="A23647" s="38" t="s">
        <v>23929</v>
      </c>
      <c r="B23647" s="39">
        <v>3169</v>
      </c>
    </row>
    <row r="23648" spans="1:2" x14ac:dyDescent="0.3">
      <c r="A23648" s="38" t="s">
        <v>23930</v>
      </c>
      <c r="B23648" s="39">
        <v>3169</v>
      </c>
    </row>
    <row r="23649" spans="1:2" x14ac:dyDescent="0.3">
      <c r="A23649" s="38" t="s">
        <v>23931</v>
      </c>
      <c r="B23649" s="39">
        <v>29.64</v>
      </c>
    </row>
    <row r="23650" spans="1:2" x14ac:dyDescent="0.3">
      <c r="A23650" s="38" t="s">
        <v>23932</v>
      </c>
      <c r="B23650" s="39">
        <v>29.64</v>
      </c>
    </row>
    <row r="23651" spans="1:2" x14ac:dyDescent="0.3">
      <c r="A23651" s="38" t="s">
        <v>23933</v>
      </c>
      <c r="B23651" s="39">
        <v>5923</v>
      </c>
    </row>
    <row r="23652" spans="1:2" x14ac:dyDescent="0.3">
      <c r="A23652" s="38" t="s">
        <v>23934</v>
      </c>
      <c r="B23652" s="39">
        <v>5923</v>
      </c>
    </row>
    <row r="23653" spans="1:2" x14ac:dyDescent="0.3">
      <c r="A23653" s="38" t="s">
        <v>23935</v>
      </c>
      <c r="B23653" s="39">
        <v>2.91</v>
      </c>
    </row>
    <row r="23654" spans="1:2" x14ac:dyDescent="0.3">
      <c r="A23654" s="38" t="s">
        <v>23936</v>
      </c>
      <c r="B23654" s="39">
        <v>2.91</v>
      </c>
    </row>
    <row r="23655" spans="1:2" x14ac:dyDescent="0.3">
      <c r="A23655" s="38" t="s">
        <v>23937</v>
      </c>
      <c r="B23655" s="39">
        <v>538.82000000000005</v>
      </c>
    </row>
    <row r="23656" spans="1:2" x14ac:dyDescent="0.3">
      <c r="A23656" s="38" t="s">
        <v>23938</v>
      </c>
      <c r="B23656" s="39">
        <v>533.03</v>
      </c>
    </row>
    <row r="23657" spans="1:2" x14ac:dyDescent="0.3">
      <c r="A23657" s="38" t="s">
        <v>23939</v>
      </c>
      <c r="B23657" s="39">
        <v>295.83999999999997</v>
      </c>
    </row>
    <row r="23658" spans="1:2" x14ac:dyDescent="0.3">
      <c r="A23658" s="38" t="s">
        <v>23940</v>
      </c>
      <c r="B23658" s="39">
        <v>290.06</v>
      </c>
    </row>
    <row r="23659" spans="1:2" x14ac:dyDescent="0.3">
      <c r="A23659" s="38" t="s">
        <v>23941</v>
      </c>
      <c r="B23659" s="39">
        <v>332.31</v>
      </c>
    </row>
    <row r="23660" spans="1:2" x14ac:dyDescent="0.3">
      <c r="A23660" s="38" t="s">
        <v>23942</v>
      </c>
      <c r="B23660" s="39">
        <v>332.31</v>
      </c>
    </row>
    <row r="23661" spans="1:2" x14ac:dyDescent="0.3">
      <c r="A23661" s="38" t="s">
        <v>23943</v>
      </c>
      <c r="B23661" s="39">
        <v>534.29999999999995</v>
      </c>
    </row>
    <row r="23662" spans="1:2" x14ac:dyDescent="0.3">
      <c r="A23662" s="38" t="s">
        <v>23944</v>
      </c>
      <c r="B23662" s="39">
        <v>528.51</v>
      </c>
    </row>
    <row r="23663" spans="1:2" x14ac:dyDescent="0.3">
      <c r="A23663" s="38" t="s">
        <v>23945</v>
      </c>
      <c r="B23663" s="39">
        <v>341.79</v>
      </c>
    </row>
    <row r="23664" spans="1:2" x14ac:dyDescent="0.3">
      <c r="A23664" s="38" t="s">
        <v>23946</v>
      </c>
      <c r="B23664" s="39">
        <v>341.79</v>
      </c>
    </row>
    <row r="23665" spans="1:2" x14ac:dyDescent="0.3">
      <c r="A23665" s="38" t="s">
        <v>23947</v>
      </c>
      <c r="B23665" s="39">
        <v>1.55</v>
      </c>
    </row>
    <row r="23666" spans="1:2" x14ac:dyDescent="0.3">
      <c r="A23666" s="38" t="s">
        <v>23948</v>
      </c>
      <c r="B23666" s="39">
        <v>1.55</v>
      </c>
    </row>
    <row r="23667" spans="1:2" x14ac:dyDescent="0.3">
      <c r="A23667" s="38" t="s">
        <v>23949</v>
      </c>
      <c r="B23667" s="39">
        <v>3.74</v>
      </c>
    </row>
    <row r="23668" spans="1:2" x14ac:dyDescent="0.3">
      <c r="A23668" s="38" t="s">
        <v>23950</v>
      </c>
      <c r="B23668" s="39">
        <v>3.74</v>
      </c>
    </row>
    <row r="23669" spans="1:2" x14ac:dyDescent="0.3">
      <c r="A23669" s="38" t="s">
        <v>23951</v>
      </c>
      <c r="B23669" s="39">
        <v>426.51</v>
      </c>
    </row>
    <row r="23670" spans="1:2" x14ac:dyDescent="0.3">
      <c r="A23670" s="38" t="s">
        <v>23952</v>
      </c>
      <c r="B23670" s="39">
        <v>426.51</v>
      </c>
    </row>
    <row r="23671" spans="1:2" x14ac:dyDescent="0.3">
      <c r="A23671" s="38" t="s">
        <v>23953</v>
      </c>
      <c r="B23671" s="39">
        <v>222.67</v>
      </c>
    </row>
    <row r="23672" spans="1:2" x14ac:dyDescent="0.3">
      <c r="A23672" s="38" t="s">
        <v>23954</v>
      </c>
      <c r="B23672" s="39">
        <v>222.67</v>
      </c>
    </row>
    <row r="23673" spans="1:2" x14ac:dyDescent="0.3">
      <c r="A23673" s="38" t="s">
        <v>23955</v>
      </c>
      <c r="B23673" s="39">
        <v>2.78</v>
      </c>
    </row>
    <row r="23674" spans="1:2" x14ac:dyDescent="0.3">
      <c r="A23674" s="38" t="s">
        <v>23956</v>
      </c>
      <c r="B23674" s="39">
        <v>2.78</v>
      </c>
    </row>
    <row r="23675" spans="1:2" x14ac:dyDescent="0.3">
      <c r="A23675" s="38" t="s">
        <v>23957</v>
      </c>
      <c r="B23675" s="39">
        <v>0.8</v>
      </c>
    </row>
    <row r="23676" spans="1:2" x14ac:dyDescent="0.3">
      <c r="A23676" s="38" t="s">
        <v>23958</v>
      </c>
      <c r="B23676" s="39">
        <v>0.8</v>
      </c>
    </row>
    <row r="23677" spans="1:2" x14ac:dyDescent="0.3">
      <c r="A23677" s="38" t="s">
        <v>23959</v>
      </c>
      <c r="B23677" s="39">
        <v>378.53</v>
      </c>
    </row>
    <row r="23678" spans="1:2" x14ac:dyDescent="0.3">
      <c r="A23678" s="38" t="s">
        <v>23960</v>
      </c>
      <c r="B23678" s="39">
        <v>376.79</v>
      </c>
    </row>
    <row r="23679" spans="1:2" x14ac:dyDescent="0.3">
      <c r="A23679" s="38" t="s">
        <v>23961</v>
      </c>
      <c r="B23679" s="39">
        <v>2.25</v>
      </c>
    </row>
    <row r="23680" spans="1:2" x14ac:dyDescent="0.3">
      <c r="A23680" s="38" t="s">
        <v>23962</v>
      </c>
      <c r="B23680" s="39">
        <v>2.25</v>
      </c>
    </row>
    <row r="23681" spans="1:2" x14ac:dyDescent="0.3">
      <c r="A23681" s="38" t="s">
        <v>23963</v>
      </c>
      <c r="B23681" s="39">
        <v>5.31</v>
      </c>
    </row>
    <row r="23682" spans="1:2" x14ac:dyDescent="0.3">
      <c r="A23682" s="38" t="s">
        <v>23964</v>
      </c>
      <c r="B23682" s="39">
        <v>5.31</v>
      </c>
    </row>
    <row r="23683" spans="1:2" x14ac:dyDescent="0.3">
      <c r="A23683" s="38" t="s">
        <v>23965</v>
      </c>
      <c r="B23683" s="39">
        <v>6.34</v>
      </c>
    </row>
    <row r="23684" spans="1:2" x14ac:dyDescent="0.3">
      <c r="A23684" s="38" t="s">
        <v>23966</v>
      </c>
      <c r="B23684" s="39">
        <v>6.34</v>
      </c>
    </row>
    <row r="23685" spans="1:2" x14ac:dyDescent="0.3">
      <c r="A23685" s="38" t="s">
        <v>23967</v>
      </c>
      <c r="B23685" s="39">
        <v>8.43</v>
      </c>
    </row>
    <row r="23686" spans="1:2" x14ac:dyDescent="0.3">
      <c r="A23686" s="38" t="s">
        <v>23968</v>
      </c>
      <c r="B23686" s="39">
        <v>8.43</v>
      </c>
    </row>
    <row r="23687" spans="1:2" x14ac:dyDescent="0.3">
      <c r="A23687" s="38" t="s">
        <v>23969</v>
      </c>
      <c r="B23687" s="39">
        <v>2168</v>
      </c>
    </row>
    <row r="23688" spans="1:2" x14ac:dyDescent="0.3">
      <c r="A23688" s="38" t="s">
        <v>23970</v>
      </c>
      <c r="B23688" s="39">
        <v>2168</v>
      </c>
    </row>
    <row r="23689" spans="1:2" x14ac:dyDescent="0.3">
      <c r="A23689" s="38" t="s">
        <v>23971</v>
      </c>
      <c r="B23689" s="39">
        <v>1613.8</v>
      </c>
    </row>
    <row r="23690" spans="1:2" x14ac:dyDescent="0.3">
      <c r="A23690" s="38" t="s">
        <v>23972</v>
      </c>
      <c r="B23690" s="39">
        <v>1613.8</v>
      </c>
    </row>
    <row r="23691" spans="1:2" x14ac:dyDescent="0.3">
      <c r="A23691" s="38" t="s">
        <v>23973</v>
      </c>
      <c r="B23691" s="39">
        <v>1803.2</v>
      </c>
    </row>
    <row r="23692" spans="1:2" x14ac:dyDescent="0.3">
      <c r="A23692" s="38" t="s">
        <v>23974</v>
      </c>
      <c r="B23692" s="39">
        <v>1803.2</v>
      </c>
    </row>
    <row r="23693" spans="1:2" x14ac:dyDescent="0.3">
      <c r="A23693" s="38" t="s">
        <v>23975</v>
      </c>
      <c r="B23693" s="39">
        <v>12603</v>
      </c>
    </row>
    <row r="23694" spans="1:2" x14ac:dyDescent="0.3">
      <c r="A23694" s="38" t="s">
        <v>23976</v>
      </c>
      <c r="B23694" s="39">
        <v>12603</v>
      </c>
    </row>
    <row r="23695" spans="1:2" x14ac:dyDescent="0.3">
      <c r="A23695" s="38" t="s">
        <v>23977</v>
      </c>
      <c r="B23695" s="39">
        <v>1489.4</v>
      </c>
    </row>
    <row r="23696" spans="1:2" x14ac:dyDescent="0.3">
      <c r="A23696" s="38" t="s">
        <v>23978</v>
      </c>
      <c r="B23696" s="39">
        <v>1489.4</v>
      </c>
    </row>
    <row r="23697" spans="1:2" x14ac:dyDescent="0.3">
      <c r="A23697" s="38" t="s">
        <v>23979</v>
      </c>
      <c r="B23697" s="39">
        <v>1847</v>
      </c>
    </row>
    <row r="23698" spans="1:2" x14ac:dyDescent="0.3">
      <c r="A23698" s="38" t="s">
        <v>23980</v>
      </c>
      <c r="B23698" s="39">
        <v>1847</v>
      </c>
    </row>
    <row r="23699" spans="1:2" x14ac:dyDescent="0.3">
      <c r="A23699" s="38" t="s">
        <v>23981</v>
      </c>
      <c r="B23699" s="39">
        <v>2785.3</v>
      </c>
    </row>
    <row r="23700" spans="1:2" x14ac:dyDescent="0.3">
      <c r="A23700" s="38" t="s">
        <v>23982</v>
      </c>
      <c r="B23700" s="39">
        <v>2785.3</v>
      </c>
    </row>
    <row r="23701" spans="1:2" x14ac:dyDescent="0.3">
      <c r="A23701" s="38" t="s">
        <v>23983</v>
      </c>
      <c r="B23701" s="39">
        <v>1873.8</v>
      </c>
    </row>
    <row r="23702" spans="1:2" x14ac:dyDescent="0.3">
      <c r="A23702" s="38" t="s">
        <v>23984</v>
      </c>
      <c r="B23702" s="39">
        <v>1873.8</v>
      </c>
    </row>
    <row r="23703" spans="1:2" x14ac:dyDescent="0.3">
      <c r="A23703" s="38" t="s">
        <v>23985</v>
      </c>
      <c r="B23703" s="39">
        <v>1928.4</v>
      </c>
    </row>
    <row r="23704" spans="1:2" x14ac:dyDescent="0.3">
      <c r="A23704" s="38" t="s">
        <v>23986</v>
      </c>
      <c r="B23704" s="39">
        <v>1928.4</v>
      </c>
    </row>
    <row r="23705" spans="1:2" x14ac:dyDescent="0.3">
      <c r="A23705" s="38" t="s">
        <v>23987</v>
      </c>
      <c r="B23705" s="39">
        <v>21296</v>
      </c>
    </row>
    <row r="23706" spans="1:2" x14ac:dyDescent="0.3">
      <c r="A23706" s="38" t="s">
        <v>23988</v>
      </c>
      <c r="B23706" s="39">
        <v>21296</v>
      </c>
    </row>
    <row r="23707" spans="1:2" x14ac:dyDescent="0.3">
      <c r="A23707" s="38" t="s">
        <v>23989</v>
      </c>
      <c r="B23707" s="39">
        <v>18510</v>
      </c>
    </row>
    <row r="23708" spans="1:2" x14ac:dyDescent="0.3">
      <c r="A23708" s="38" t="s">
        <v>23990</v>
      </c>
      <c r="B23708" s="39">
        <v>18510</v>
      </c>
    </row>
    <row r="23709" spans="1:2" x14ac:dyDescent="0.3">
      <c r="A23709" s="38" t="s">
        <v>23991</v>
      </c>
      <c r="B23709" s="39">
        <v>6008</v>
      </c>
    </row>
    <row r="23710" spans="1:2" x14ac:dyDescent="0.3">
      <c r="A23710" s="38" t="s">
        <v>23992</v>
      </c>
      <c r="B23710" s="39">
        <v>6008</v>
      </c>
    </row>
    <row r="23711" spans="1:2" x14ac:dyDescent="0.3">
      <c r="A23711" s="38" t="s">
        <v>23993</v>
      </c>
      <c r="B23711" s="39">
        <v>52.72</v>
      </c>
    </row>
    <row r="23712" spans="1:2" x14ac:dyDescent="0.3">
      <c r="A23712" s="38" t="s">
        <v>23994</v>
      </c>
      <c r="B23712" s="39">
        <v>52.72</v>
      </c>
    </row>
    <row r="23713" spans="1:2" x14ac:dyDescent="0.3">
      <c r="A23713" s="38" t="s">
        <v>23995</v>
      </c>
      <c r="B23713" s="39">
        <v>27.44</v>
      </c>
    </row>
    <row r="23714" spans="1:2" x14ac:dyDescent="0.3">
      <c r="A23714" s="38" t="s">
        <v>23996</v>
      </c>
      <c r="B23714" s="39">
        <v>27.44</v>
      </c>
    </row>
    <row r="23715" spans="1:2" x14ac:dyDescent="0.3">
      <c r="A23715" s="38" t="s">
        <v>23997</v>
      </c>
      <c r="B23715" s="39">
        <v>7553</v>
      </c>
    </row>
    <row r="23716" spans="1:2" x14ac:dyDescent="0.3">
      <c r="A23716" s="38" t="s">
        <v>23998</v>
      </c>
      <c r="B23716" s="39">
        <v>7553</v>
      </c>
    </row>
    <row r="23717" spans="1:2" x14ac:dyDescent="0.3">
      <c r="A23717" s="38" t="s">
        <v>23999</v>
      </c>
      <c r="B23717" s="39">
        <v>4.7300000000000004</v>
      </c>
    </row>
    <row r="23718" spans="1:2" x14ac:dyDescent="0.3">
      <c r="A23718" s="38" t="s">
        <v>24000</v>
      </c>
      <c r="B23718" s="39">
        <v>4.1500000000000004</v>
      </c>
    </row>
    <row r="23719" spans="1:2" x14ac:dyDescent="0.3">
      <c r="A23719" s="38" t="s">
        <v>24001</v>
      </c>
      <c r="B23719" s="39">
        <v>687.25</v>
      </c>
    </row>
    <row r="23720" spans="1:2" x14ac:dyDescent="0.3">
      <c r="A23720" s="38" t="s">
        <v>24002</v>
      </c>
      <c r="B23720" s="39">
        <v>687.25</v>
      </c>
    </row>
    <row r="23721" spans="1:2" x14ac:dyDescent="0.3">
      <c r="A23721" s="38" t="s">
        <v>24003</v>
      </c>
      <c r="B23721" s="39">
        <v>0.5</v>
      </c>
    </row>
    <row r="23722" spans="1:2" x14ac:dyDescent="0.3">
      <c r="A23722" s="38" t="s">
        <v>24004</v>
      </c>
      <c r="B23722" s="39">
        <v>0.43</v>
      </c>
    </row>
    <row r="23723" spans="1:2" x14ac:dyDescent="0.3">
      <c r="A23723" s="38" t="s">
        <v>24005</v>
      </c>
      <c r="B23723" s="39">
        <v>7258</v>
      </c>
    </row>
    <row r="23724" spans="1:2" x14ac:dyDescent="0.3">
      <c r="A23724" s="38" t="s">
        <v>24006</v>
      </c>
      <c r="B23724" s="39">
        <v>6546</v>
      </c>
    </row>
    <row r="23725" spans="1:2" x14ac:dyDescent="0.3">
      <c r="A23725" s="38" t="s">
        <v>24007</v>
      </c>
      <c r="B23725" s="39">
        <v>7.01</v>
      </c>
    </row>
    <row r="23726" spans="1:2" x14ac:dyDescent="0.3">
      <c r="A23726" s="38" t="s">
        <v>24008</v>
      </c>
      <c r="B23726" s="39">
        <v>6.23</v>
      </c>
    </row>
    <row r="23727" spans="1:2" x14ac:dyDescent="0.3">
      <c r="A23727" s="38" t="s">
        <v>24009</v>
      </c>
      <c r="B23727" s="39">
        <v>6448</v>
      </c>
    </row>
    <row r="23728" spans="1:2" x14ac:dyDescent="0.3">
      <c r="A23728" s="38" t="s">
        <v>24010</v>
      </c>
      <c r="B23728" s="39">
        <v>5769</v>
      </c>
    </row>
    <row r="23729" spans="1:2" x14ac:dyDescent="0.3">
      <c r="A23729" s="38" t="s">
        <v>24011</v>
      </c>
      <c r="B23729" s="39">
        <v>72.92</v>
      </c>
    </row>
    <row r="23730" spans="1:2" x14ac:dyDescent="0.3">
      <c r="A23730" s="38" t="s">
        <v>24012</v>
      </c>
      <c r="B23730" s="39">
        <v>63.28</v>
      </c>
    </row>
    <row r="23731" spans="1:2" x14ac:dyDescent="0.3">
      <c r="A23731" s="38" t="s">
        <v>24013</v>
      </c>
      <c r="B23731" s="39">
        <v>7675</v>
      </c>
    </row>
    <row r="23732" spans="1:2" x14ac:dyDescent="0.3">
      <c r="A23732" s="38" t="s">
        <v>24014</v>
      </c>
      <c r="B23732" s="39">
        <v>6661</v>
      </c>
    </row>
    <row r="23733" spans="1:2" x14ac:dyDescent="0.3">
      <c r="A23733" s="38" t="s">
        <v>24015</v>
      </c>
      <c r="B23733" s="39">
        <v>1892.4</v>
      </c>
    </row>
    <row r="23734" spans="1:2" x14ac:dyDescent="0.3">
      <c r="A23734" s="38" t="s">
        <v>24016</v>
      </c>
      <c r="B23734" s="39">
        <v>1892.4</v>
      </c>
    </row>
    <row r="23735" spans="1:2" x14ac:dyDescent="0.3">
      <c r="A23735" s="38" t="s">
        <v>24017</v>
      </c>
      <c r="B23735" s="39">
        <v>1717.3</v>
      </c>
    </row>
    <row r="23736" spans="1:2" x14ac:dyDescent="0.3">
      <c r="A23736" s="38" t="s">
        <v>24018</v>
      </c>
      <c r="B23736" s="39">
        <v>1717.3</v>
      </c>
    </row>
    <row r="23737" spans="1:2" x14ac:dyDescent="0.3">
      <c r="A23737" s="38" t="s">
        <v>24019</v>
      </c>
      <c r="B23737" s="39">
        <v>1418.5</v>
      </c>
    </row>
    <row r="23738" spans="1:2" x14ac:dyDescent="0.3">
      <c r="A23738" s="38" t="s">
        <v>24020</v>
      </c>
      <c r="B23738" s="39">
        <v>1418.5</v>
      </c>
    </row>
    <row r="23739" spans="1:2" x14ac:dyDescent="0.3">
      <c r="A23739" s="38" t="s">
        <v>24021</v>
      </c>
      <c r="B23739" s="39">
        <v>1759.1</v>
      </c>
    </row>
    <row r="23740" spans="1:2" x14ac:dyDescent="0.3">
      <c r="A23740" s="38" t="s">
        <v>24022</v>
      </c>
      <c r="B23740" s="39">
        <v>1759.1</v>
      </c>
    </row>
    <row r="23741" spans="1:2" x14ac:dyDescent="0.3">
      <c r="A23741" s="38" t="s">
        <v>24023</v>
      </c>
      <c r="B23741" s="39">
        <v>2652.7</v>
      </c>
    </row>
    <row r="23742" spans="1:2" x14ac:dyDescent="0.3">
      <c r="A23742" s="38" t="s">
        <v>24024</v>
      </c>
      <c r="B23742" s="39">
        <v>2652.7</v>
      </c>
    </row>
    <row r="23743" spans="1:2" x14ac:dyDescent="0.3">
      <c r="A23743" s="38" t="s">
        <v>24025</v>
      </c>
      <c r="B23743" s="39">
        <v>1784.5</v>
      </c>
    </row>
    <row r="23744" spans="1:2" x14ac:dyDescent="0.3">
      <c r="A23744" s="38" t="s">
        <v>24026</v>
      </c>
      <c r="B23744" s="39">
        <v>1784.5</v>
      </c>
    </row>
    <row r="23745" spans="1:2" x14ac:dyDescent="0.3">
      <c r="A23745" s="38" t="s">
        <v>24027</v>
      </c>
      <c r="B23745" s="39">
        <v>1836.6</v>
      </c>
    </row>
    <row r="23746" spans="1:2" x14ac:dyDescent="0.3">
      <c r="A23746" s="38" t="s">
        <v>24028</v>
      </c>
      <c r="B23746" s="39">
        <v>1836.6</v>
      </c>
    </row>
    <row r="23747" spans="1:2" x14ac:dyDescent="0.3">
      <c r="A23747" s="38" t="s">
        <v>24029</v>
      </c>
      <c r="B23747" s="39">
        <v>1384</v>
      </c>
    </row>
    <row r="23748" spans="1:2" x14ac:dyDescent="0.3">
      <c r="A23748" s="38" t="s">
        <v>24030</v>
      </c>
      <c r="B23748" s="39">
        <v>1384</v>
      </c>
    </row>
    <row r="23749" spans="1:2" x14ac:dyDescent="0.3">
      <c r="A23749" s="38" t="s">
        <v>24031</v>
      </c>
      <c r="B23749" s="39">
        <v>4600</v>
      </c>
    </row>
    <row r="23750" spans="1:2" x14ac:dyDescent="0.3">
      <c r="A23750" s="38" t="s">
        <v>24032</v>
      </c>
      <c r="B23750" s="39">
        <v>4406</v>
      </c>
    </row>
    <row r="23751" spans="1:2" x14ac:dyDescent="0.3">
      <c r="A23751" s="38" t="s">
        <v>24033</v>
      </c>
      <c r="B23751" s="39">
        <v>54.44</v>
      </c>
    </row>
    <row r="23752" spans="1:2" x14ac:dyDescent="0.3">
      <c r="A23752" s="38" t="s">
        <v>24034</v>
      </c>
      <c r="B23752" s="39">
        <v>54.44</v>
      </c>
    </row>
    <row r="23753" spans="1:2" x14ac:dyDescent="0.3">
      <c r="A23753" s="38" t="s">
        <v>24035</v>
      </c>
      <c r="B23753" s="39">
        <v>47.19</v>
      </c>
    </row>
    <row r="23754" spans="1:2" x14ac:dyDescent="0.3">
      <c r="A23754" s="38" t="s">
        <v>24036</v>
      </c>
      <c r="B23754" s="39">
        <v>47.19</v>
      </c>
    </row>
    <row r="23755" spans="1:2" x14ac:dyDescent="0.3">
      <c r="A23755" s="38" t="s">
        <v>24037</v>
      </c>
      <c r="B23755" s="39">
        <v>31.78</v>
      </c>
    </row>
    <row r="23756" spans="1:2" x14ac:dyDescent="0.3">
      <c r="A23756" s="38" t="s">
        <v>24038</v>
      </c>
      <c r="B23756" s="39">
        <v>31.78</v>
      </c>
    </row>
    <row r="23757" spans="1:2" x14ac:dyDescent="0.3">
      <c r="A23757" s="38" t="s">
        <v>24039</v>
      </c>
      <c r="B23757" s="39">
        <v>25</v>
      </c>
    </row>
    <row r="23758" spans="1:2" x14ac:dyDescent="0.3">
      <c r="A23758" s="38" t="s">
        <v>24040</v>
      </c>
      <c r="B23758" s="39">
        <v>25</v>
      </c>
    </row>
    <row r="23759" spans="1:2" x14ac:dyDescent="0.3">
      <c r="A23759" s="38" t="s">
        <v>24041</v>
      </c>
      <c r="B23759" s="39">
        <v>43.54</v>
      </c>
    </row>
    <row r="23760" spans="1:2" x14ac:dyDescent="0.3">
      <c r="A23760" s="38" t="s">
        <v>24042</v>
      </c>
      <c r="B23760" s="39">
        <v>43.54</v>
      </c>
    </row>
    <row r="23761" spans="1:2" x14ac:dyDescent="0.3">
      <c r="A23761" s="38" t="s">
        <v>24043</v>
      </c>
      <c r="B23761" s="39">
        <v>9.82</v>
      </c>
    </row>
    <row r="23762" spans="1:2" x14ac:dyDescent="0.3">
      <c r="A23762" s="38" t="s">
        <v>24044</v>
      </c>
      <c r="B23762" s="39">
        <v>9.82</v>
      </c>
    </row>
    <row r="23763" spans="1:2" x14ac:dyDescent="0.3">
      <c r="A23763" s="38" t="s">
        <v>24045</v>
      </c>
      <c r="B23763" s="39">
        <v>4246</v>
      </c>
    </row>
    <row r="23764" spans="1:2" x14ac:dyDescent="0.3">
      <c r="A23764" s="38" t="s">
        <v>24046</v>
      </c>
      <c r="B23764" s="39">
        <v>4246</v>
      </c>
    </row>
    <row r="23765" spans="1:2" x14ac:dyDescent="0.3">
      <c r="A23765" s="38" t="s">
        <v>24047</v>
      </c>
      <c r="B23765" s="39">
        <v>49.7</v>
      </c>
    </row>
    <row r="23766" spans="1:2" x14ac:dyDescent="0.3">
      <c r="A23766" s="38" t="s">
        <v>24048</v>
      </c>
      <c r="B23766" s="39">
        <v>49.7</v>
      </c>
    </row>
    <row r="23767" spans="1:2" x14ac:dyDescent="0.3">
      <c r="A23767" s="38" t="s">
        <v>24049</v>
      </c>
      <c r="B23767" s="39">
        <v>45.05</v>
      </c>
    </row>
    <row r="23768" spans="1:2" x14ac:dyDescent="0.3">
      <c r="A23768" s="38" t="s">
        <v>24050</v>
      </c>
      <c r="B23768" s="39">
        <v>45.05</v>
      </c>
    </row>
    <row r="23769" spans="1:2" x14ac:dyDescent="0.3">
      <c r="A23769" s="38" t="s">
        <v>24051</v>
      </c>
      <c r="B23769" s="39">
        <v>41.6</v>
      </c>
    </row>
    <row r="23770" spans="1:2" x14ac:dyDescent="0.3">
      <c r="A23770" s="38" t="s">
        <v>24052</v>
      </c>
      <c r="B23770" s="39">
        <v>41.6</v>
      </c>
    </row>
    <row r="23771" spans="1:2" x14ac:dyDescent="0.3">
      <c r="A23771" s="38" t="s">
        <v>24053</v>
      </c>
      <c r="B23771" s="39">
        <v>58.8</v>
      </c>
    </row>
    <row r="23772" spans="1:2" x14ac:dyDescent="0.3">
      <c r="A23772" s="38" t="s">
        <v>24054</v>
      </c>
      <c r="B23772" s="39">
        <v>58.8</v>
      </c>
    </row>
    <row r="23773" spans="1:2" x14ac:dyDescent="0.3">
      <c r="A23773" s="38" t="s">
        <v>24055</v>
      </c>
      <c r="B23773" s="39">
        <v>11.78</v>
      </c>
    </row>
    <row r="23774" spans="1:2" x14ac:dyDescent="0.3">
      <c r="A23774" s="38" t="s">
        <v>24056</v>
      </c>
      <c r="B23774" s="39">
        <v>11.78</v>
      </c>
    </row>
    <row r="23775" spans="1:2" x14ac:dyDescent="0.3">
      <c r="A23775" s="38" t="s">
        <v>24057</v>
      </c>
      <c r="B23775" s="39">
        <v>8876</v>
      </c>
    </row>
    <row r="23776" spans="1:2" x14ac:dyDescent="0.3">
      <c r="A23776" s="38" t="s">
        <v>24058</v>
      </c>
      <c r="B23776" s="39">
        <v>8876</v>
      </c>
    </row>
    <row r="23777" spans="1:2" x14ac:dyDescent="0.3">
      <c r="A23777" s="38" t="s">
        <v>24059</v>
      </c>
      <c r="B23777" s="39">
        <v>60.86</v>
      </c>
    </row>
    <row r="23778" spans="1:2" x14ac:dyDescent="0.3">
      <c r="A23778" s="38" t="s">
        <v>24060</v>
      </c>
      <c r="B23778" s="39">
        <v>60.86</v>
      </c>
    </row>
    <row r="23779" spans="1:2" x14ac:dyDescent="0.3">
      <c r="A23779" s="38" t="s">
        <v>24061</v>
      </c>
      <c r="B23779" s="39">
        <v>66.02</v>
      </c>
    </row>
    <row r="23780" spans="1:2" x14ac:dyDescent="0.3">
      <c r="A23780" s="38" t="s">
        <v>24062</v>
      </c>
      <c r="B23780" s="39">
        <v>66.02</v>
      </c>
    </row>
    <row r="23781" spans="1:2" x14ac:dyDescent="0.3">
      <c r="A23781" s="38" t="s">
        <v>24063</v>
      </c>
      <c r="B23781" s="39">
        <v>53.9</v>
      </c>
    </row>
    <row r="23782" spans="1:2" x14ac:dyDescent="0.3">
      <c r="A23782" s="38" t="s">
        <v>24064</v>
      </c>
      <c r="B23782" s="39">
        <v>53.9</v>
      </c>
    </row>
    <row r="23783" spans="1:2" x14ac:dyDescent="0.3">
      <c r="A23783" s="38" t="s">
        <v>24065</v>
      </c>
      <c r="B23783" s="39">
        <v>46.8</v>
      </c>
    </row>
    <row r="23784" spans="1:2" x14ac:dyDescent="0.3">
      <c r="A23784" s="38" t="s">
        <v>24066</v>
      </c>
      <c r="B23784" s="39">
        <v>46.8</v>
      </c>
    </row>
    <row r="23785" spans="1:2" x14ac:dyDescent="0.3">
      <c r="A23785" s="38" t="s">
        <v>24067</v>
      </c>
      <c r="B23785" s="39">
        <v>78</v>
      </c>
    </row>
    <row r="23786" spans="1:2" x14ac:dyDescent="0.3">
      <c r="A23786" s="38" t="s">
        <v>24068</v>
      </c>
      <c r="B23786" s="39">
        <v>78</v>
      </c>
    </row>
    <row r="23787" spans="1:2" x14ac:dyDescent="0.3">
      <c r="A23787" s="38" t="s">
        <v>24069</v>
      </c>
      <c r="B23787" s="39">
        <v>26.51</v>
      </c>
    </row>
    <row r="23788" spans="1:2" x14ac:dyDescent="0.3">
      <c r="A23788" s="38" t="s">
        <v>24070</v>
      </c>
      <c r="B23788" s="39">
        <v>26.51</v>
      </c>
    </row>
    <row r="23789" spans="1:2" x14ac:dyDescent="0.3">
      <c r="A23789" s="38" t="s">
        <v>24071</v>
      </c>
      <c r="B23789" s="39">
        <v>8940</v>
      </c>
    </row>
    <row r="23790" spans="1:2" x14ac:dyDescent="0.3">
      <c r="A23790" s="38" t="s">
        <v>24072</v>
      </c>
      <c r="B23790" s="39">
        <v>8940</v>
      </c>
    </row>
    <row r="23791" spans="1:2" x14ac:dyDescent="0.3">
      <c r="A23791" s="38" t="s">
        <v>24073</v>
      </c>
      <c r="B23791" s="39">
        <v>78.099999999999994</v>
      </c>
    </row>
    <row r="23792" spans="1:2" x14ac:dyDescent="0.3">
      <c r="A23792" s="38" t="s">
        <v>24074</v>
      </c>
      <c r="B23792" s="39">
        <v>78.099999999999994</v>
      </c>
    </row>
    <row r="23793" spans="1:2" x14ac:dyDescent="0.3">
      <c r="A23793" s="38" t="s">
        <v>24075</v>
      </c>
      <c r="B23793" s="39">
        <v>73.930000000000007</v>
      </c>
    </row>
    <row r="23794" spans="1:2" x14ac:dyDescent="0.3">
      <c r="A23794" s="38" t="s">
        <v>24076</v>
      </c>
      <c r="B23794" s="39">
        <v>73.930000000000007</v>
      </c>
    </row>
    <row r="23795" spans="1:2" x14ac:dyDescent="0.3">
      <c r="A23795" s="38" t="s">
        <v>24077</v>
      </c>
      <c r="B23795" s="39">
        <v>60.5</v>
      </c>
    </row>
    <row r="23796" spans="1:2" x14ac:dyDescent="0.3">
      <c r="A23796" s="38" t="s">
        <v>24078</v>
      </c>
      <c r="B23796" s="39">
        <v>60.5</v>
      </c>
    </row>
    <row r="23797" spans="1:2" x14ac:dyDescent="0.3">
      <c r="A23797" s="38" t="s">
        <v>24079</v>
      </c>
      <c r="B23797" s="39">
        <v>36.39</v>
      </c>
    </row>
    <row r="23798" spans="1:2" x14ac:dyDescent="0.3">
      <c r="A23798" s="38" t="s">
        <v>24080</v>
      </c>
      <c r="B23798" s="39">
        <v>36.39</v>
      </c>
    </row>
    <row r="23799" spans="1:2" x14ac:dyDescent="0.3">
      <c r="A23799" s="38" t="s">
        <v>24081</v>
      </c>
      <c r="B23799" s="39">
        <v>84</v>
      </c>
    </row>
    <row r="23800" spans="1:2" x14ac:dyDescent="0.3">
      <c r="A23800" s="38" t="s">
        <v>24082</v>
      </c>
      <c r="B23800" s="39">
        <v>84</v>
      </c>
    </row>
    <row r="23801" spans="1:2" x14ac:dyDescent="0.3">
      <c r="A23801" s="38" t="s">
        <v>24083</v>
      </c>
      <c r="B23801" s="39">
        <v>34.36</v>
      </c>
    </row>
    <row r="23802" spans="1:2" x14ac:dyDescent="0.3">
      <c r="A23802" s="38" t="s">
        <v>24084</v>
      </c>
      <c r="B23802" s="39">
        <v>34.36</v>
      </c>
    </row>
    <row r="23803" spans="1:2" x14ac:dyDescent="0.3">
      <c r="A23803" s="38" t="s">
        <v>24085</v>
      </c>
      <c r="B23803" s="39">
        <v>3609</v>
      </c>
    </row>
    <row r="23804" spans="1:2" x14ac:dyDescent="0.3">
      <c r="A23804" s="38" t="s">
        <v>24086</v>
      </c>
      <c r="B23804" s="39">
        <v>3609</v>
      </c>
    </row>
    <row r="23805" spans="1:2" x14ac:dyDescent="0.3">
      <c r="A23805" s="38" t="s">
        <v>24087</v>
      </c>
      <c r="B23805" s="39">
        <v>71</v>
      </c>
    </row>
    <row r="23806" spans="1:2" x14ac:dyDescent="0.3">
      <c r="A23806" s="38" t="s">
        <v>24088</v>
      </c>
      <c r="B23806" s="39">
        <v>71</v>
      </c>
    </row>
    <row r="23807" spans="1:2" x14ac:dyDescent="0.3">
      <c r="A23807" s="38" t="s">
        <v>24089</v>
      </c>
      <c r="B23807" s="39">
        <v>70.3</v>
      </c>
    </row>
    <row r="23808" spans="1:2" x14ac:dyDescent="0.3">
      <c r="A23808" s="38" t="s">
        <v>24090</v>
      </c>
      <c r="B23808" s="39">
        <v>70.3</v>
      </c>
    </row>
    <row r="23809" spans="1:2" x14ac:dyDescent="0.3">
      <c r="A23809" s="38" t="s">
        <v>24091</v>
      </c>
      <c r="B23809" s="39">
        <v>33</v>
      </c>
    </row>
    <row r="23810" spans="1:2" x14ac:dyDescent="0.3">
      <c r="A23810" s="38" t="s">
        <v>24092</v>
      </c>
      <c r="B23810" s="39">
        <v>33</v>
      </c>
    </row>
    <row r="23811" spans="1:2" x14ac:dyDescent="0.3">
      <c r="A23811" s="38" t="s">
        <v>24093</v>
      </c>
      <c r="B23811" s="39">
        <v>31.2</v>
      </c>
    </row>
    <row r="23812" spans="1:2" x14ac:dyDescent="0.3">
      <c r="A23812" s="38" t="s">
        <v>24094</v>
      </c>
      <c r="B23812" s="39">
        <v>31.2</v>
      </c>
    </row>
    <row r="23813" spans="1:2" x14ac:dyDescent="0.3">
      <c r="A23813" s="38" t="s">
        <v>24095</v>
      </c>
      <c r="B23813" s="39">
        <v>72</v>
      </c>
    </row>
    <row r="23814" spans="1:2" x14ac:dyDescent="0.3">
      <c r="A23814" s="38" t="s">
        <v>24096</v>
      </c>
      <c r="B23814" s="39">
        <v>72</v>
      </c>
    </row>
    <row r="23815" spans="1:2" x14ac:dyDescent="0.3">
      <c r="A23815" s="38" t="s">
        <v>24097</v>
      </c>
      <c r="B23815" s="39">
        <v>58.91</v>
      </c>
    </row>
    <row r="23816" spans="1:2" x14ac:dyDescent="0.3">
      <c r="A23816" s="38" t="s">
        <v>24098</v>
      </c>
      <c r="B23816" s="39">
        <v>58.91</v>
      </c>
    </row>
    <row r="23817" spans="1:2" x14ac:dyDescent="0.3">
      <c r="A23817" s="38" t="s">
        <v>24099</v>
      </c>
      <c r="B23817" s="39">
        <v>7617</v>
      </c>
    </row>
    <row r="23818" spans="1:2" x14ac:dyDescent="0.3">
      <c r="A23818" s="38" t="s">
        <v>24100</v>
      </c>
      <c r="B23818" s="39">
        <v>7617</v>
      </c>
    </row>
    <row r="23819" spans="1:2" x14ac:dyDescent="0.3">
      <c r="A23819" s="38" t="s">
        <v>24101</v>
      </c>
      <c r="B23819" s="39">
        <v>59.45</v>
      </c>
    </row>
    <row r="23820" spans="1:2" x14ac:dyDescent="0.3">
      <c r="A23820" s="38" t="s">
        <v>24102</v>
      </c>
      <c r="B23820" s="39">
        <v>59.45</v>
      </c>
    </row>
    <row r="23821" spans="1:2" x14ac:dyDescent="0.3">
      <c r="A23821" s="38" t="s">
        <v>24103</v>
      </c>
      <c r="B23821" s="39">
        <v>58</v>
      </c>
    </row>
    <row r="23822" spans="1:2" x14ac:dyDescent="0.3">
      <c r="A23822" s="38" t="s">
        <v>24104</v>
      </c>
      <c r="B23822" s="39">
        <v>58</v>
      </c>
    </row>
    <row r="23823" spans="1:2" x14ac:dyDescent="0.3">
      <c r="A23823" s="38" t="s">
        <v>24105</v>
      </c>
      <c r="B23823" s="39">
        <v>58</v>
      </c>
    </row>
    <row r="23824" spans="1:2" x14ac:dyDescent="0.3">
      <c r="A23824" s="38" t="s">
        <v>24106</v>
      </c>
      <c r="B23824" s="39">
        <v>58</v>
      </c>
    </row>
    <row r="23825" spans="1:2" x14ac:dyDescent="0.3">
      <c r="A23825" s="38" t="s">
        <v>24107</v>
      </c>
      <c r="B23825" s="39">
        <v>56.8</v>
      </c>
    </row>
    <row r="23826" spans="1:2" x14ac:dyDescent="0.3">
      <c r="A23826" s="38" t="s">
        <v>24108</v>
      </c>
      <c r="B23826" s="39">
        <v>56.8</v>
      </c>
    </row>
    <row r="23827" spans="1:2" x14ac:dyDescent="0.3">
      <c r="A23827" s="38" t="s">
        <v>24109</v>
      </c>
      <c r="B23827" s="39">
        <v>28.16</v>
      </c>
    </row>
    <row r="23828" spans="1:2" x14ac:dyDescent="0.3">
      <c r="A23828" s="38" t="s">
        <v>24110</v>
      </c>
      <c r="B23828" s="39">
        <v>28.16</v>
      </c>
    </row>
    <row r="23829" spans="1:2" x14ac:dyDescent="0.3">
      <c r="A23829" s="38" t="s">
        <v>24111</v>
      </c>
      <c r="B23829" s="39">
        <v>60.48</v>
      </c>
    </row>
    <row r="23830" spans="1:2" x14ac:dyDescent="0.3">
      <c r="A23830" s="38" t="s">
        <v>24112</v>
      </c>
      <c r="B23830" s="39">
        <v>60.48</v>
      </c>
    </row>
    <row r="23831" spans="1:2" x14ac:dyDescent="0.3">
      <c r="A23831" s="38" t="s">
        <v>24113</v>
      </c>
      <c r="B23831" s="39">
        <v>25</v>
      </c>
    </row>
    <row r="23832" spans="1:2" x14ac:dyDescent="0.3">
      <c r="A23832" s="38" t="s">
        <v>24114</v>
      </c>
      <c r="B23832" s="39">
        <v>25</v>
      </c>
    </row>
    <row r="23833" spans="1:2" x14ac:dyDescent="0.3">
      <c r="A23833" s="38" t="s">
        <v>24115</v>
      </c>
      <c r="B23833" s="39">
        <v>29.64</v>
      </c>
    </row>
    <row r="23834" spans="1:2" x14ac:dyDescent="0.3">
      <c r="A23834" s="38" t="s">
        <v>24116</v>
      </c>
      <c r="B23834" s="39">
        <v>29.64</v>
      </c>
    </row>
    <row r="23835" spans="1:2" x14ac:dyDescent="0.3">
      <c r="A23835" s="38" t="s">
        <v>24117</v>
      </c>
      <c r="B23835" s="39">
        <v>897</v>
      </c>
    </row>
    <row r="23836" spans="1:2" x14ac:dyDescent="0.3">
      <c r="A23836" s="38" t="s">
        <v>24118</v>
      </c>
      <c r="B23836" s="39">
        <v>897</v>
      </c>
    </row>
    <row r="23837" spans="1:2" x14ac:dyDescent="0.3">
      <c r="A23837" s="38" t="s">
        <v>24119</v>
      </c>
      <c r="B23837" s="39">
        <v>3267</v>
      </c>
    </row>
    <row r="23838" spans="1:2" x14ac:dyDescent="0.3">
      <c r="A23838" s="38" t="s">
        <v>24120</v>
      </c>
      <c r="B23838" s="39">
        <v>3205</v>
      </c>
    </row>
    <row r="23839" spans="1:2" x14ac:dyDescent="0.3">
      <c r="A23839" s="38" t="s">
        <v>24121</v>
      </c>
      <c r="B23839" s="39">
        <v>144.08000000000001</v>
      </c>
    </row>
    <row r="23840" spans="1:2" x14ac:dyDescent="0.3">
      <c r="A23840" s="38" t="s">
        <v>24122</v>
      </c>
      <c r="B23840" s="39">
        <v>129.41999999999999</v>
      </c>
    </row>
    <row r="23841" spans="1:2" x14ac:dyDescent="0.3">
      <c r="A23841" s="38" t="s">
        <v>24123</v>
      </c>
      <c r="B23841" s="39">
        <v>5378.57</v>
      </c>
    </row>
    <row r="23842" spans="1:2" x14ac:dyDescent="0.3">
      <c r="A23842" s="38" t="s">
        <v>24124</v>
      </c>
      <c r="B23842" s="39">
        <v>4999.28</v>
      </c>
    </row>
    <row r="23843" spans="1:2" x14ac:dyDescent="0.3">
      <c r="A23843" s="38" t="s">
        <v>24125</v>
      </c>
      <c r="B23843" s="39">
        <v>1458.96</v>
      </c>
    </row>
    <row r="23844" spans="1:2" x14ac:dyDescent="0.3">
      <c r="A23844" s="38" t="s">
        <v>24126</v>
      </c>
      <c r="B23844" s="39">
        <v>1370.52</v>
      </c>
    </row>
    <row r="23845" spans="1:2" x14ac:dyDescent="0.3">
      <c r="A23845" s="38" t="s">
        <v>24127</v>
      </c>
      <c r="B23845" s="39">
        <v>3695.91</v>
      </c>
    </row>
    <row r="23846" spans="1:2" x14ac:dyDescent="0.3">
      <c r="A23846" s="38" t="s">
        <v>24128</v>
      </c>
      <c r="B23846" s="39">
        <v>3425.3</v>
      </c>
    </row>
    <row r="23847" spans="1:2" x14ac:dyDescent="0.3">
      <c r="A23847" s="38" t="s">
        <v>24129</v>
      </c>
      <c r="B23847" s="39">
        <v>4718</v>
      </c>
    </row>
    <row r="23848" spans="1:2" x14ac:dyDescent="0.3">
      <c r="A23848" s="38" t="s">
        <v>24130</v>
      </c>
      <c r="B23848" s="39">
        <v>4277</v>
      </c>
    </row>
    <row r="23849" spans="1:2" x14ac:dyDescent="0.3">
      <c r="A23849" s="38" t="s">
        <v>24131</v>
      </c>
      <c r="B23849" s="39">
        <v>354.52</v>
      </c>
    </row>
    <row r="23850" spans="1:2" x14ac:dyDescent="0.3">
      <c r="A23850" s="38" t="s">
        <v>24132</v>
      </c>
      <c r="B23850" s="39">
        <v>324.81</v>
      </c>
    </row>
    <row r="23851" spans="1:2" x14ac:dyDescent="0.3">
      <c r="A23851" s="38" t="s">
        <v>24133</v>
      </c>
      <c r="B23851" s="39">
        <v>453.35</v>
      </c>
    </row>
    <row r="23852" spans="1:2" x14ac:dyDescent="0.3">
      <c r="A23852" s="38" t="s">
        <v>24134</v>
      </c>
      <c r="B23852" s="39">
        <v>416.28</v>
      </c>
    </row>
    <row r="23853" spans="1:2" x14ac:dyDescent="0.3">
      <c r="A23853" s="38" t="s">
        <v>24135</v>
      </c>
      <c r="B23853" s="39">
        <v>397.24</v>
      </c>
    </row>
    <row r="23854" spans="1:2" x14ac:dyDescent="0.3">
      <c r="A23854" s="38" t="s">
        <v>24136</v>
      </c>
      <c r="B23854" s="39">
        <v>364.46</v>
      </c>
    </row>
    <row r="23855" spans="1:2" x14ac:dyDescent="0.3">
      <c r="A23855" s="38" t="s">
        <v>24137</v>
      </c>
      <c r="B23855" s="39">
        <v>1056.33</v>
      </c>
    </row>
    <row r="23856" spans="1:2" x14ac:dyDescent="0.3">
      <c r="A23856" s="38" t="s">
        <v>24138</v>
      </c>
      <c r="B23856" s="39">
        <v>976.66</v>
      </c>
    </row>
    <row r="23857" spans="1:2" x14ac:dyDescent="0.3">
      <c r="A23857" s="38" t="s">
        <v>24139</v>
      </c>
      <c r="B23857" s="39">
        <v>1141.71</v>
      </c>
    </row>
    <row r="23858" spans="1:2" x14ac:dyDescent="0.3">
      <c r="A23858" s="38" t="s">
        <v>24140</v>
      </c>
      <c r="B23858" s="39">
        <v>1052.48</v>
      </c>
    </row>
    <row r="23859" spans="1:2" x14ac:dyDescent="0.3">
      <c r="A23859" s="38" t="s">
        <v>24141</v>
      </c>
      <c r="B23859" s="39">
        <v>1012.94</v>
      </c>
    </row>
    <row r="23860" spans="1:2" x14ac:dyDescent="0.3">
      <c r="A23860" s="38" t="s">
        <v>24142</v>
      </c>
      <c r="B23860" s="39">
        <v>936</v>
      </c>
    </row>
    <row r="23861" spans="1:2" x14ac:dyDescent="0.3">
      <c r="A23861" s="38" t="s">
        <v>24143</v>
      </c>
      <c r="B23861" s="39">
        <v>121.85</v>
      </c>
    </row>
    <row r="23862" spans="1:2" x14ac:dyDescent="0.3">
      <c r="A23862" s="38" t="s">
        <v>24144</v>
      </c>
      <c r="B23862" s="39">
        <v>111.26</v>
      </c>
    </row>
    <row r="23863" spans="1:2" x14ac:dyDescent="0.3">
      <c r="A23863" s="38" t="s">
        <v>24145</v>
      </c>
      <c r="B23863" s="39">
        <v>473.06</v>
      </c>
    </row>
    <row r="23864" spans="1:2" x14ac:dyDescent="0.3">
      <c r="A23864" s="38" t="s">
        <v>24146</v>
      </c>
      <c r="B23864" s="39">
        <v>429.99</v>
      </c>
    </row>
    <row r="23865" spans="1:2" x14ac:dyDescent="0.3">
      <c r="A23865" s="38" t="s">
        <v>24147</v>
      </c>
      <c r="B23865" s="39">
        <v>5094</v>
      </c>
    </row>
    <row r="23866" spans="1:2" x14ac:dyDescent="0.3">
      <c r="A23866" s="38" t="s">
        <v>24148</v>
      </c>
      <c r="B23866" s="39">
        <v>4598</v>
      </c>
    </row>
    <row r="23867" spans="1:2" x14ac:dyDescent="0.3">
      <c r="A23867" s="38" t="s">
        <v>24149</v>
      </c>
      <c r="B23867" s="39">
        <v>128.59</v>
      </c>
    </row>
    <row r="23868" spans="1:2" x14ac:dyDescent="0.3">
      <c r="A23868" s="38" t="s">
        <v>24150</v>
      </c>
      <c r="B23868" s="39">
        <v>117.28</v>
      </c>
    </row>
    <row r="23869" spans="1:2" x14ac:dyDescent="0.3">
      <c r="A23869" s="38" t="s">
        <v>24151</v>
      </c>
      <c r="B23869" s="39">
        <v>1332</v>
      </c>
    </row>
    <row r="23870" spans="1:2" x14ac:dyDescent="0.3">
      <c r="A23870" s="38" t="s">
        <v>24152</v>
      </c>
      <c r="B23870" s="39">
        <v>1203</v>
      </c>
    </row>
    <row r="23871" spans="1:2" x14ac:dyDescent="0.3">
      <c r="A23871" s="38" t="s">
        <v>24153</v>
      </c>
      <c r="B23871" s="39">
        <v>387.31</v>
      </c>
    </row>
    <row r="23872" spans="1:2" x14ac:dyDescent="0.3">
      <c r="A23872" s="38" t="s">
        <v>24154</v>
      </c>
      <c r="B23872" s="39">
        <v>353.22</v>
      </c>
    </row>
    <row r="23873" spans="1:2" x14ac:dyDescent="0.3">
      <c r="A23873" s="38" t="s">
        <v>24155</v>
      </c>
      <c r="B23873" s="39">
        <v>188.97</v>
      </c>
    </row>
    <row r="23874" spans="1:2" x14ac:dyDescent="0.3">
      <c r="A23874" s="38" t="s">
        <v>24156</v>
      </c>
      <c r="B23874" s="39">
        <v>177.71</v>
      </c>
    </row>
    <row r="23875" spans="1:2" x14ac:dyDescent="0.3">
      <c r="A23875" s="38" t="s">
        <v>24157</v>
      </c>
      <c r="B23875" s="39">
        <v>3937</v>
      </c>
    </row>
    <row r="23876" spans="1:2" x14ac:dyDescent="0.3">
      <c r="A23876" s="38" t="s">
        <v>24158</v>
      </c>
      <c r="B23876" s="39">
        <v>3628</v>
      </c>
    </row>
    <row r="23877" spans="1:2" x14ac:dyDescent="0.3">
      <c r="A23877" s="38" t="s">
        <v>24159</v>
      </c>
      <c r="B23877" s="39">
        <v>65.599999999999994</v>
      </c>
    </row>
    <row r="23878" spans="1:2" x14ac:dyDescent="0.3">
      <c r="A23878" s="38" t="s">
        <v>24160</v>
      </c>
      <c r="B23878" s="39">
        <v>62.16</v>
      </c>
    </row>
    <row r="23879" spans="1:2" x14ac:dyDescent="0.3">
      <c r="A23879" s="38" t="s">
        <v>24161</v>
      </c>
      <c r="B23879" s="39">
        <v>5856.52</v>
      </c>
    </row>
    <row r="23880" spans="1:2" x14ac:dyDescent="0.3">
      <c r="A23880" s="38" t="s">
        <v>24162</v>
      </c>
      <c r="B23880" s="39">
        <v>5313.05</v>
      </c>
    </row>
    <row r="23881" spans="1:2" x14ac:dyDescent="0.3">
      <c r="A23881" s="38" t="s">
        <v>24163</v>
      </c>
      <c r="B23881" s="39">
        <v>7645.08</v>
      </c>
    </row>
    <row r="23882" spans="1:2" x14ac:dyDescent="0.3">
      <c r="A23882" s="38" t="s">
        <v>24164</v>
      </c>
      <c r="B23882" s="39">
        <v>6956.68</v>
      </c>
    </row>
    <row r="23883" spans="1:2" x14ac:dyDescent="0.3">
      <c r="A23883" s="38" t="s">
        <v>24165</v>
      </c>
      <c r="B23883" s="39">
        <v>5559</v>
      </c>
    </row>
    <row r="23884" spans="1:2" x14ac:dyDescent="0.3">
      <c r="A23884" s="38" t="s">
        <v>24166</v>
      </c>
      <c r="B23884" s="39">
        <v>4938</v>
      </c>
    </row>
    <row r="23885" spans="1:2" x14ac:dyDescent="0.3">
      <c r="A23885" s="38" t="s">
        <v>24167</v>
      </c>
      <c r="B23885" s="39">
        <v>21.36</v>
      </c>
    </row>
    <row r="23886" spans="1:2" x14ac:dyDescent="0.3">
      <c r="A23886" s="38" t="s">
        <v>24168</v>
      </c>
      <c r="B23886" s="39">
        <v>19.89</v>
      </c>
    </row>
    <row r="23887" spans="1:2" x14ac:dyDescent="0.3">
      <c r="A23887" s="38" t="s">
        <v>24169</v>
      </c>
      <c r="B23887" s="39">
        <v>5234</v>
      </c>
    </row>
    <row r="23888" spans="1:2" x14ac:dyDescent="0.3">
      <c r="A23888" s="38" t="s">
        <v>24170</v>
      </c>
      <c r="B23888" s="39">
        <v>4850</v>
      </c>
    </row>
    <row r="23889" spans="1:2" x14ac:dyDescent="0.3">
      <c r="A23889" s="38" t="s">
        <v>24171</v>
      </c>
      <c r="B23889" s="39">
        <v>913.65</v>
      </c>
    </row>
    <row r="23890" spans="1:2" x14ac:dyDescent="0.3">
      <c r="A23890" s="38" t="s">
        <v>24172</v>
      </c>
      <c r="B23890" s="39">
        <v>860.32</v>
      </c>
    </row>
    <row r="23891" spans="1:2" x14ac:dyDescent="0.3">
      <c r="A23891" s="38" t="s">
        <v>24173</v>
      </c>
      <c r="B23891" s="39">
        <v>5898</v>
      </c>
    </row>
    <row r="23892" spans="1:2" x14ac:dyDescent="0.3">
      <c r="A23892" s="38" t="s">
        <v>24174</v>
      </c>
      <c r="B23892" s="39">
        <v>5285</v>
      </c>
    </row>
    <row r="23893" spans="1:2" x14ac:dyDescent="0.3">
      <c r="A23893" s="38" t="s">
        <v>24175</v>
      </c>
      <c r="B23893" s="39">
        <v>5465</v>
      </c>
    </row>
    <row r="23894" spans="1:2" x14ac:dyDescent="0.3">
      <c r="A23894" s="38" t="s">
        <v>24176</v>
      </c>
      <c r="B23894" s="39">
        <v>4873</v>
      </c>
    </row>
    <row r="23895" spans="1:2" x14ac:dyDescent="0.3">
      <c r="A23895" s="38" t="s">
        <v>24177</v>
      </c>
      <c r="B23895" s="39">
        <v>274.56</v>
      </c>
    </row>
    <row r="23896" spans="1:2" x14ac:dyDescent="0.3">
      <c r="A23896" s="38" t="s">
        <v>24178</v>
      </c>
      <c r="B23896" s="39">
        <v>241.19</v>
      </c>
    </row>
    <row r="23897" spans="1:2" x14ac:dyDescent="0.3">
      <c r="A23897" s="38" t="s">
        <v>24179</v>
      </c>
      <c r="B23897" s="39">
        <v>299.63</v>
      </c>
    </row>
    <row r="23898" spans="1:2" x14ac:dyDescent="0.3">
      <c r="A23898" s="38" t="s">
        <v>24180</v>
      </c>
      <c r="B23898" s="39">
        <v>262.92</v>
      </c>
    </row>
    <row r="23899" spans="1:2" x14ac:dyDescent="0.3">
      <c r="A23899" s="38" t="s">
        <v>24181</v>
      </c>
      <c r="B23899" s="39">
        <v>340.55</v>
      </c>
    </row>
    <row r="23900" spans="1:2" x14ac:dyDescent="0.3">
      <c r="A23900" s="38" t="s">
        <v>24182</v>
      </c>
      <c r="B23900" s="39">
        <v>300.5</v>
      </c>
    </row>
    <row r="23901" spans="1:2" x14ac:dyDescent="0.3">
      <c r="A23901" s="38" t="s">
        <v>24183</v>
      </c>
      <c r="B23901" s="39">
        <v>419</v>
      </c>
    </row>
    <row r="23902" spans="1:2" x14ac:dyDescent="0.3">
      <c r="A23902" s="38" t="s">
        <v>24184</v>
      </c>
      <c r="B23902" s="39">
        <v>368.95</v>
      </c>
    </row>
    <row r="23903" spans="1:2" x14ac:dyDescent="0.3">
      <c r="A23903" s="38" t="s">
        <v>24185</v>
      </c>
      <c r="B23903" s="39">
        <v>557.08000000000004</v>
      </c>
    </row>
    <row r="23904" spans="1:2" x14ac:dyDescent="0.3">
      <c r="A23904" s="38" t="s">
        <v>24186</v>
      </c>
      <c r="B23904" s="39">
        <v>490.34</v>
      </c>
    </row>
    <row r="23905" spans="1:2" x14ac:dyDescent="0.3">
      <c r="A23905" s="38" t="s">
        <v>24187</v>
      </c>
      <c r="B23905" s="39">
        <v>132.35</v>
      </c>
    </row>
    <row r="23906" spans="1:2" x14ac:dyDescent="0.3">
      <c r="A23906" s="38" t="s">
        <v>24188</v>
      </c>
      <c r="B23906" s="39">
        <v>115.66</v>
      </c>
    </row>
    <row r="23907" spans="1:2" x14ac:dyDescent="0.3">
      <c r="A23907" s="38" t="s">
        <v>24189</v>
      </c>
      <c r="B23907" s="39">
        <v>266.29000000000002</v>
      </c>
    </row>
    <row r="23908" spans="1:2" x14ac:dyDescent="0.3">
      <c r="A23908" s="38" t="s">
        <v>24190</v>
      </c>
      <c r="B23908" s="39">
        <v>232.91</v>
      </c>
    </row>
    <row r="23909" spans="1:2" x14ac:dyDescent="0.3">
      <c r="A23909" s="38" t="s">
        <v>24191</v>
      </c>
      <c r="B23909" s="39">
        <v>533.21</v>
      </c>
    </row>
    <row r="23910" spans="1:2" x14ac:dyDescent="0.3">
      <c r="A23910" s="38" t="s">
        <v>24192</v>
      </c>
      <c r="B23910" s="39">
        <v>466.47</v>
      </c>
    </row>
    <row r="23911" spans="1:2" x14ac:dyDescent="0.3">
      <c r="A23911" s="38" t="s">
        <v>24193</v>
      </c>
      <c r="B23911" s="39">
        <v>266.29000000000002</v>
      </c>
    </row>
    <row r="23912" spans="1:2" x14ac:dyDescent="0.3">
      <c r="A23912" s="38" t="s">
        <v>24194</v>
      </c>
      <c r="B23912" s="39">
        <v>232.91</v>
      </c>
    </row>
    <row r="23913" spans="1:2" x14ac:dyDescent="0.3">
      <c r="A23913" s="38" t="s">
        <v>24195</v>
      </c>
      <c r="B23913" s="39">
        <v>316.43</v>
      </c>
    </row>
    <row r="23914" spans="1:2" x14ac:dyDescent="0.3">
      <c r="A23914" s="38" t="s">
        <v>24196</v>
      </c>
      <c r="B23914" s="39">
        <v>276.38</v>
      </c>
    </row>
    <row r="23915" spans="1:2" x14ac:dyDescent="0.3">
      <c r="A23915" s="38" t="s">
        <v>24197</v>
      </c>
      <c r="B23915" s="39">
        <v>266.29000000000002</v>
      </c>
    </row>
    <row r="23916" spans="1:2" x14ac:dyDescent="0.3">
      <c r="A23916" s="38" t="s">
        <v>24198</v>
      </c>
      <c r="B23916" s="39">
        <v>232.91</v>
      </c>
    </row>
    <row r="23917" spans="1:2" x14ac:dyDescent="0.3">
      <c r="A23917" s="38" t="s">
        <v>24199</v>
      </c>
      <c r="B23917" s="39">
        <v>316.43</v>
      </c>
    </row>
    <row r="23918" spans="1:2" x14ac:dyDescent="0.3">
      <c r="A23918" s="38" t="s">
        <v>24200</v>
      </c>
      <c r="B23918" s="39">
        <v>276.38</v>
      </c>
    </row>
    <row r="23919" spans="1:2" x14ac:dyDescent="0.3">
      <c r="A23919" s="38" t="s">
        <v>24201</v>
      </c>
      <c r="B23919" s="39">
        <v>211.89</v>
      </c>
    </row>
    <row r="23920" spans="1:2" x14ac:dyDescent="0.3">
      <c r="A23920" s="38" t="s">
        <v>24202</v>
      </c>
      <c r="B23920" s="39">
        <v>186.86</v>
      </c>
    </row>
    <row r="23921" spans="1:2" x14ac:dyDescent="0.3">
      <c r="A23921" s="38" t="s">
        <v>24203</v>
      </c>
      <c r="B23921" s="39">
        <v>501.4</v>
      </c>
    </row>
    <row r="23922" spans="1:2" x14ac:dyDescent="0.3">
      <c r="A23922" s="38" t="s">
        <v>24204</v>
      </c>
      <c r="B23922" s="39">
        <v>434.66</v>
      </c>
    </row>
    <row r="23923" spans="1:2" x14ac:dyDescent="0.3">
      <c r="A23923" s="38" t="s">
        <v>24205</v>
      </c>
      <c r="B23923" s="39">
        <v>1504.21</v>
      </c>
    </row>
    <row r="23924" spans="1:2" x14ac:dyDescent="0.3">
      <c r="A23924" s="38" t="s">
        <v>24206</v>
      </c>
      <c r="B23924" s="39">
        <v>1303.98</v>
      </c>
    </row>
    <row r="23925" spans="1:2" x14ac:dyDescent="0.3">
      <c r="A23925" s="38" t="s">
        <v>24207</v>
      </c>
      <c r="B23925" s="39">
        <v>125.35</v>
      </c>
    </row>
    <row r="23926" spans="1:2" x14ac:dyDescent="0.3">
      <c r="A23926" s="38" t="s">
        <v>24208</v>
      </c>
      <c r="B23926" s="39">
        <v>108.66</v>
      </c>
    </row>
    <row r="23927" spans="1:2" x14ac:dyDescent="0.3">
      <c r="A23927" s="38" t="s">
        <v>24209</v>
      </c>
      <c r="B23927" s="39">
        <v>188.02</v>
      </c>
    </row>
    <row r="23928" spans="1:2" x14ac:dyDescent="0.3">
      <c r="A23928" s="38" t="s">
        <v>24210</v>
      </c>
      <c r="B23928" s="39">
        <v>162.99</v>
      </c>
    </row>
    <row r="23929" spans="1:2" x14ac:dyDescent="0.3">
      <c r="A23929" s="38" t="s">
        <v>24211</v>
      </c>
      <c r="B23929" s="39">
        <v>250.7</v>
      </c>
    </row>
    <row r="23930" spans="1:2" x14ac:dyDescent="0.3">
      <c r="A23930" s="38" t="s">
        <v>24212</v>
      </c>
      <c r="B23930" s="39">
        <v>217.33</v>
      </c>
    </row>
    <row r="23931" spans="1:2" x14ac:dyDescent="0.3">
      <c r="A23931" s="38" t="s">
        <v>24213</v>
      </c>
      <c r="B23931" s="39">
        <v>125.35</v>
      </c>
    </row>
    <row r="23932" spans="1:2" x14ac:dyDescent="0.3">
      <c r="A23932" s="38" t="s">
        <v>24214</v>
      </c>
      <c r="B23932" s="39">
        <v>108.66</v>
      </c>
    </row>
    <row r="23933" spans="1:2" x14ac:dyDescent="0.3">
      <c r="A23933" s="38" t="s">
        <v>24215</v>
      </c>
      <c r="B23933" s="39">
        <v>200.56</v>
      </c>
    </row>
    <row r="23934" spans="1:2" x14ac:dyDescent="0.3">
      <c r="A23934" s="38" t="s">
        <v>24216</v>
      </c>
      <c r="B23934" s="39">
        <v>173.86</v>
      </c>
    </row>
    <row r="23935" spans="1:2" x14ac:dyDescent="0.3">
      <c r="A23935" s="38" t="s">
        <v>24217</v>
      </c>
      <c r="B23935" s="39">
        <v>150.41999999999999</v>
      </c>
    </row>
    <row r="23936" spans="1:2" x14ac:dyDescent="0.3">
      <c r="A23936" s="38" t="s">
        <v>24218</v>
      </c>
      <c r="B23936" s="39">
        <v>130.38999999999999</v>
      </c>
    </row>
    <row r="23937" spans="1:2" x14ac:dyDescent="0.3">
      <c r="A23937" s="38" t="s">
        <v>24219</v>
      </c>
      <c r="B23937" s="39">
        <v>250.7</v>
      </c>
    </row>
    <row r="23938" spans="1:2" x14ac:dyDescent="0.3">
      <c r="A23938" s="38" t="s">
        <v>24220</v>
      </c>
      <c r="B23938" s="39">
        <v>217.33</v>
      </c>
    </row>
    <row r="23939" spans="1:2" x14ac:dyDescent="0.3">
      <c r="A23939" s="38" t="s">
        <v>24221</v>
      </c>
      <c r="B23939" s="39">
        <v>3370</v>
      </c>
    </row>
    <row r="23940" spans="1:2" x14ac:dyDescent="0.3">
      <c r="A23940" s="38" t="s">
        <v>24222</v>
      </c>
      <c r="B23940" s="39">
        <v>2941</v>
      </c>
    </row>
    <row r="23941" spans="1:2" x14ac:dyDescent="0.3">
      <c r="A23941" s="38" t="s">
        <v>24223</v>
      </c>
      <c r="B23941" s="39">
        <v>738.29</v>
      </c>
    </row>
    <row r="23942" spans="1:2" x14ac:dyDescent="0.3">
      <c r="A23942" s="38" t="s">
        <v>24224</v>
      </c>
      <c r="B23942" s="39">
        <v>738.29</v>
      </c>
    </row>
    <row r="23943" spans="1:2" x14ac:dyDescent="0.3">
      <c r="A23943" s="38" t="s">
        <v>24225</v>
      </c>
      <c r="B23943" s="39">
        <v>671.19</v>
      </c>
    </row>
    <row r="23944" spans="1:2" x14ac:dyDescent="0.3">
      <c r="A23944" s="38" t="s">
        <v>24226</v>
      </c>
      <c r="B23944" s="39">
        <v>671.19</v>
      </c>
    </row>
    <row r="23945" spans="1:2" x14ac:dyDescent="0.3">
      <c r="A23945" s="38" t="s">
        <v>24227</v>
      </c>
      <c r="B23945" s="39">
        <v>882.34</v>
      </c>
    </row>
    <row r="23946" spans="1:2" x14ac:dyDescent="0.3">
      <c r="A23946" s="38" t="s">
        <v>24228</v>
      </c>
      <c r="B23946" s="39">
        <v>882.34</v>
      </c>
    </row>
    <row r="23947" spans="1:2" x14ac:dyDescent="0.3">
      <c r="A23947" s="38" t="s">
        <v>24229</v>
      </c>
      <c r="B23947" s="39">
        <v>932.7</v>
      </c>
    </row>
    <row r="23948" spans="1:2" x14ac:dyDescent="0.3">
      <c r="A23948" s="38" t="s">
        <v>24230</v>
      </c>
      <c r="B23948" s="39">
        <v>932.7</v>
      </c>
    </row>
    <row r="23949" spans="1:2" x14ac:dyDescent="0.3">
      <c r="A23949" s="38" t="s">
        <v>24231</v>
      </c>
      <c r="B23949" s="39">
        <v>1176.18</v>
      </c>
    </row>
    <row r="23950" spans="1:2" x14ac:dyDescent="0.3">
      <c r="A23950" s="38" t="s">
        <v>24232</v>
      </c>
      <c r="B23950" s="39">
        <v>1176.18</v>
      </c>
    </row>
    <row r="23951" spans="1:2" x14ac:dyDescent="0.3">
      <c r="A23951" s="38" t="s">
        <v>24233</v>
      </c>
      <c r="B23951" s="39">
        <v>840</v>
      </c>
    </row>
    <row r="23952" spans="1:2" x14ac:dyDescent="0.3">
      <c r="A23952" s="38" t="s">
        <v>24234</v>
      </c>
      <c r="B23952" s="39">
        <v>840</v>
      </c>
    </row>
    <row r="23953" spans="1:2" x14ac:dyDescent="0.3">
      <c r="A23953" s="38" t="s">
        <v>24235</v>
      </c>
      <c r="B23953" s="39">
        <v>3828.97</v>
      </c>
    </row>
    <row r="23954" spans="1:2" x14ac:dyDescent="0.3">
      <c r="A23954" s="38" t="s">
        <v>24236</v>
      </c>
      <c r="B23954" s="39">
        <v>3828.97</v>
      </c>
    </row>
    <row r="23955" spans="1:2" x14ac:dyDescent="0.3">
      <c r="A23955" s="38" t="s">
        <v>24237</v>
      </c>
      <c r="B23955" s="39">
        <v>5680.62</v>
      </c>
    </row>
    <row r="23956" spans="1:2" x14ac:dyDescent="0.3">
      <c r="A23956" s="38" t="s">
        <v>24238</v>
      </c>
      <c r="B23956" s="39">
        <v>5680.62</v>
      </c>
    </row>
    <row r="23957" spans="1:2" x14ac:dyDescent="0.3">
      <c r="A23957" s="38" t="s">
        <v>24239</v>
      </c>
      <c r="B23957" s="39">
        <v>999</v>
      </c>
    </row>
    <row r="23958" spans="1:2" x14ac:dyDescent="0.3">
      <c r="A23958" s="38" t="s">
        <v>24240</v>
      </c>
      <c r="B23958" s="39">
        <v>999</v>
      </c>
    </row>
    <row r="23959" spans="1:2" x14ac:dyDescent="0.3">
      <c r="A23959" s="38" t="s">
        <v>24241</v>
      </c>
      <c r="B23959" s="39">
        <v>225.11</v>
      </c>
    </row>
    <row r="23960" spans="1:2" x14ac:dyDescent="0.3">
      <c r="A23960" s="38" t="s">
        <v>24242</v>
      </c>
      <c r="B23960" s="39">
        <v>225.11</v>
      </c>
    </row>
    <row r="23961" spans="1:2" x14ac:dyDescent="0.3">
      <c r="A23961" s="38" t="s">
        <v>24243</v>
      </c>
      <c r="B23961" s="39">
        <v>1332.28</v>
      </c>
    </row>
    <row r="23962" spans="1:2" x14ac:dyDescent="0.3">
      <c r="A23962" s="38" t="s">
        <v>24244</v>
      </c>
      <c r="B23962" s="39">
        <v>1332.28</v>
      </c>
    </row>
    <row r="23963" spans="1:2" x14ac:dyDescent="0.3">
      <c r="A23963" s="38" t="s">
        <v>24245</v>
      </c>
      <c r="B23963" s="39">
        <v>1527.86</v>
      </c>
    </row>
    <row r="23964" spans="1:2" x14ac:dyDescent="0.3">
      <c r="A23964" s="38" t="s">
        <v>24246</v>
      </c>
      <c r="B23964" s="39">
        <v>1527.86</v>
      </c>
    </row>
    <row r="23965" spans="1:2" x14ac:dyDescent="0.3">
      <c r="A23965" s="38" t="s">
        <v>24247</v>
      </c>
      <c r="B23965" s="39">
        <v>1669.36</v>
      </c>
    </row>
    <row r="23966" spans="1:2" x14ac:dyDescent="0.3">
      <c r="A23966" s="38" t="s">
        <v>24248</v>
      </c>
      <c r="B23966" s="39">
        <v>1669.36</v>
      </c>
    </row>
    <row r="23967" spans="1:2" x14ac:dyDescent="0.3">
      <c r="A23967" s="38" t="s">
        <v>24249</v>
      </c>
      <c r="B23967" s="39">
        <v>1754.26</v>
      </c>
    </row>
    <row r="23968" spans="1:2" x14ac:dyDescent="0.3">
      <c r="A23968" s="38" t="s">
        <v>24250</v>
      </c>
      <c r="B23968" s="39">
        <v>1754.26</v>
      </c>
    </row>
    <row r="23969" spans="1:2" x14ac:dyDescent="0.3">
      <c r="A23969" s="38" t="s">
        <v>24251</v>
      </c>
      <c r="B23969" s="39">
        <v>992.9</v>
      </c>
    </row>
    <row r="23970" spans="1:2" x14ac:dyDescent="0.3">
      <c r="A23970" s="38" t="s">
        <v>24252</v>
      </c>
      <c r="B23970" s="39">
        <v>992.9</v>
      </c>
    </row>
    <row r="23971" spans="1:2" x14ac:dyDescent="0.3">
      <c r="A23971" s="38" t="s">
        <v>24253</v>
      </c>
      <c r="B23971" s="39">
        <v>1870.21</v>
      </c>
    </row>
    <row r="23972" spans="1:2" x14ac:dyDescent="0.3">
      <c r="A23972" s="38" t="s">
        <v>24254</v>
      </c>
      <c r="B23972" s="39">
        <v>1870.21</v>
      </c>
    </row>
    <row r="23973" spans="1:2" x14ac:dyDescent="0.3">
      <c r="A23973" s="38" t="s">
        <v>24255</v>
      </c>
      <c r="B23973" s="39">
        <v>1870.21</v>
      </c>
    </row>
    <row r="23974" spans="1:2" x14ac:dyDescent="0.3">
      <c r="A23974" s="38" t="s">
        <v>24256</v>
      </c>
      <c r="B23974" s="39">
        <v>1870.21</v>
      </c>
    </row>
    <row r="23975" spans="1:2" x14ac:dyDescent="0.3">
      <c r="A23975" s="38" t="s">
        <v>24257</v>
      </c>
      <c r="B23975" s="39">
        <v>1848.43</v>
      </c>
    </row>
    <row r="23976" spans="1:2" x14ac:dyDescent="0.3">
      <c r="A23976" s="38" t="s">
        <v>24258</v>
      </c>
      <c r="B23976" s="39">
        <v>1848.43</v>
      </c>
    </row>
    <row r="23977" spans="1:2" x14ac:dyDescent="0.3">
      <c r="A23977" s="38" t="s">
        <v>24259</v>
      </c>
      <c r="B23977" s="39">
        <v>175.08</v>
      </c>
    </row>
    <row r="23978" spans="1:2" x14ac:dyDescent="0.3">
      <c r="A23978" s="38" t="s">
        <v>24260</v>
      </c>
      <c r="B23978" s="39">
        <v>175.08</v>
      </c>
    </row>
    <row r="23979" spans="1:2" x14ac:dyDescent="0.3">
      <c r="A23979" s="38" t="s">
        <v>24261</v>
      </c>
      <c r="B23979" s="39">
        <v>244.87</v>
      </c>
    </row>
    <row r="23980" spans="1:2" x14ac:dyDescent="0.3">
      <c r="A23980" s="38" t="s">
        <v>24262</v>
      </c>
      <c r="B23980" s="39">
        <v>244.87</v>
      </c>
    </row>
    <row r="23981" spans="1:2" x14ac:dyDescent="0.3">
      <c r="A23981" s="38" t="s">
        <v>24263</v>
      </c>
      <c r="B23981" s="39">
        <v>237.8</v>
      </c>
    </row>
    <row r="23982" spans="1:2" x14ac:dyDescent="0.3">
      <c r="A23982" s="38" t="s">
        <v>24264</v>
      </c>
      <c r="B23982" s="39">
        <v>237.8</v>
      </c>
    </row>
    <row r="23983" spans="1:2" x14ac:dyDescent="0.3">
      <c r="A23983" s="38" t="s">
        <v>24265</v>
      </c>
      <c r="B23983" s="39">
        <v>296.56</v>
      </c>
    </row>
    <row r="23984" spans="1:2" x14ac:dyDescent="0.3">
      <c r="A23984" s="38" t="s">
        <v>24266</v>
      </c>
      <c r="B23984" s="39">
        <v>296.56</v>
      </c>
    </row>
    <row r="23985" spans="1:2" x14ac:dyDescent="0.3">
      <c r="A23985" s="38" t="s">
        <v>24267</v>
      </c>
      <c r="B23985" s="39">
        <v>974.88</v>
      </c>
    </row>
    <row r="23986" spans="1:2" x14ac:dyDescent="0.3">
      <c r="A23986" s="38" t="s">
        <v>24268</v>
      </c>
      <c r="B23986" s="39">
        <v>974.88</v>
      </c>
    </row>
    <row r="23987" spans="1:2" x14ac:dyDescent="0.3">
      <c r="A23987" s="38" t="s">
        <v>24269</v>
      </c>
      <c r="B23987" s="39">
        <v>944.41</v>
      </c>
    </row>
    <row r="23988" spans="1:2" x14ac:dyDescent="0.3">
      <c r="A23988" s="38" t="s">
        <v>24270</v>
      </c>
      <c r="B23988" s="39">
        <v>944.41</v>
      </c>
    </row>
    <row r="23989" spans="1:2" x14ac:dyDescent="0.3">
      <c r="A23989" s="38" t="s">
        <v>24271</v>
      </c>
      <c r="B23989" s="39">
        <v>1119.55</v>
      </c>
    </row>
    <row r="23990" spans="1:2" x14ac:dyDescent="0.3">
      <c r="A23990" s="38" t="s">
        <v>24272</v>
      </c>
      <c r="B23990" s="39">
        <v>1119.55</v>
      </c>
    </row>
    <row r="23991" spans="1:2" x14ac:dyDescent="0.3">
      <c r="A23991" s="38" t="s">
        <v>24273</v>
      </c>
      <c r="B23991" s="39">
        <v>1034</v>
      </c>
    </row>
    <row r="23992" spans="1:2" x14ac:dyDescent="0.3">
      <c r="A23992" s="38" t="s">
        <v>24274</v>
      </c>
      <c r="B23992" s="39">
        <v>1034</v>
      </c>
    </row>
    <row r="23993" spans="1:2" x14ac:dyDescent="0.3">
      <c r="A23993" s="38" t="s">
        <v>24275</v>
      </c>
      <c r="B23993" s="39">
        <v>5785.1</v>
      </c>
    </row>
    <row r="23994" spans="1:2" x14ac:dyDescent="0.3">
      <c r="A23994" s="38" t="s">
        <v>24276</v>
      </c>
      <c r="B23994" s="39">
        <v>5785.1</v>
      </c>
    </row>
    <row r="23995" spans="1:2" x14ac:dyDescent="0.3">
      <c r="A23995" s="38" t="s">
        <v>24277</v>
      </c>
      <c r="B23995" s="39">
        <v>1587</v>
      </c>
    </row>
    <row r="23996" spans="1:2" x14ac:dyDescent="0.3">
      <c r="A23996" s="38" t="s">
        <v>24278</v>
      </c>
      <c r="B23996" s="39">
        <v>1587</v>
      </c>
    </row>
    <row r="23997" spans="1:2" x14ac:dyDescent="0.3">
      <c r="A23997" s="38" t="s">
        <v>24279</v>
      </c>
      <c r="B23997" s="39">
        <v>1901.44</v>
      </c>
    </row>
    <row r="23998" spans="1:2" x14ac:dyDescent="0.3">
      <c r="A23998" s="38" t="s">
        <v>24280</v>
      </c>
      <c r="B23998" s="39">
        <v>1901.44</v>
      </c>
    </row>
    <row r="23999" spans="1:2" x14ac:dyDescent="0.3">
      <c r="A23999" s="38" t="s">
        <v>24281</v>
      </c>
      <c r="B23999" s="39">
        <v>2306.39</v>
      </c>
    </row>
    <row r="24000" spans="1:2" x14ac:dyDescent="0.3">
      <c r="A24000" s="38" t="s">
        <v>24282</v>
      </c>
      <c r="B24000" s="39">
        <v>2306.39</v>
      </c>
    </row>
    <row r="24001" spans="1:2" x14ac:dyDescent="0.3">
      <c r="A24001" s="38" t="s">
        <v>24283</v>
      </c>
      <c r="B24001" s="39">
        <v>2220</v>
      </c>
    </row>
    <row r="24002" spans="1:2" x14ac:dyDescent="0.3">
      <c r="A24002" s="38" t="s">
        <v>24284</v>
      </c>
      <c r="B24002" s="39">
        <v>2220</v>
      </c>
    </row>
    <row r="24003" spans="1:2" x14ac:dyDescent="0.3">
      <c r="A24003" s="38" t="s">
        <v>24285</v>
      </c>
      <c r="B24003" s="39">
        <v>598.72</v>
      </c>
    </row>
    <row r="24004" spans="1:2" x14ac:dyDescent="0.3">
      <c r="A24004" s="38" t="s">
        <v>24286</v>
      </c>
      <c r="B24004" s="39">
        <v>598.72</v>
      </c>
    </row>
    <row r="24005" spans="1:2" x14ac:dyDescent="0.3">
      <c r="A24005" s="38" t="s">
        <v>24287</v>
      </c>
      <c r="B24005" s="39">
        <v>764.8</v>
      </c>
    </row>
    <row r="24006" spans="1:2" x14ac:dyDescent="0.3">
      <c r="A24006" s="38" t="s">
        <v>24288</v>
      </c>
      <c r="B24006" s="39">
        <v>764.8</v>
      </c>
    </row>
    <row r="24007" spans="1:2" x14ac:dyDescent="0.3">
      <c r="A24007" s="38" t="s">
        <v>24289</v>
      </c>
      <c r="B24007" s="39">
        <v>8319.66</v>
      </c>
    </row>
    <row r="24008" spans="1:2" x14ac:dyDescent="0.3">
      <c r="A24008" s="38" t="s">
        <v>24290</v>
      </c>
      <c r="B24008" s="39">
        <v>8319.66</v>
      </c>
    </row>
    <row r="24009" spans="1:2" x14ac:dyDescent="0.3">
      <c r="A24009" s="38" t="s">
        <v>24291</v>
      </c>
      <c r="B24009" s="39">
        <v>8767.35</v>
      </c>
    </row>
    <row r="24010" spans="1:2" x14ac:dyDescent="0.3">
      <c r="A24010" s="38" t="s">
        <v>24292</v>
      </c>
      <c r="B24010" s="39">
        <v>8767.35</v>
      </c>
    </row>
    <row r="24011" spans="1:2" x14ac:dyDescent="0.3">
      <c r="A24011" s="38" t="s">
        <v>24293</v>
      </c>
      <c r="B24011" s="39">
        <v>8767.35</v>
      </c>
    </row>
    <row r="24012" spans="1:2" x14ac:dyDescent="0.3">
      <c r="A24012" s="38" t="s">
        <v>24294</v>
      </c>
      <c r="B24012" s="39">
        <v>8767.35</v>
      </c>
    </row>
    <row r="24013" spans="1:2" x14ac:dyDescent="0.3">
      <c r="A24013" s="38" t="s">
        <v>24295</v>
      </c>
      <c r="B24013" s="39">
        <v>8037.89</v>
      </c>
    </row>
    <row r="24014" spans="1:2" x14ac:dyDescent="0.3">
      <c r="A24014" s="38" t="s">
        <v>24296</v>
      </c>
      <c r="B24014" s="39">
        <v>8037.89</v>
      </c>
    </row>
    <row r="24015" spans="1:2" x14ac:dyDescent="0.3">
      <c r="A24015" s="38" t="s">
        <v>24297</v>
      </c>
      <c r="B24015" s="39">
        <v>8037.89</v>
      </c>
    </row>
    <row r="24016" spans="1:2" x14ac:dyDescent="0.3">
      <c r="A24016" s="38" t="s">
        <v>24298</v>
      </c>
      <c r="B24016" s="39">
        <v>8037.89</v>
      </c>
    </row>
    <row r="24017" spans="1:2" x14ac:dyDescent="0.3">
      <c r="A24017" s="38" t="s">
        <v>24299</v>
      </c>
      <c r="B24017" s="39">
        <v>8319.66</v>
      </c>
    </row>
    <row r="24018" spans="1:2" x14ac:dyDescent="0.3">
      <c r="A24018" s="38" t="s">
        <v>24300</v>
      </c>
      <c r="B24018" s="39">
        <v>8319.66</v>
      </c>
    </row>
    <row r="24019" spans="1:2" x14ac:dyDescent="0.3">
      <c r="A24019" s="38" t="s">
        <v>24301</v>
      </c>
      <c r="B24019" s="39">
        <v>1227.92</v>
      </c>
    </row>
    <row r="24020" spans="1:2" x14ac:dyDescent="0.3">
      <c r="A24020" s="38" t="s">
        <v>24302</v>
      </c>
      <c r="B24020" s="39">
        <v>1227.92</v>
      </c>
    </row>
    <row r="24021" spans="1:2" x14ac:dyDescent="0.3">
      <c r="A24021" s="38" t="s">
        <v>24303</v>
      </c>
      <c r="B24021" s="39">
        <v>5996.41</v>
      </c>
    </row>
    <row r="24022" spans="1:2" x14ac:dyDescent="0.3">
      <c r="A24022" s="38" t="s">
        <v>24304</v>
      </c>
      <c r="B24022" s="39">
        <v>5996.41</v>
      </c>
    </row>
    <row r="24023" spans="1:2" x14ac:dyDescent="0.3">
      <c r="A24023" s="38" t="s">
        <v>24305</v>
      </c>
      <c r="B24023" s="39">
        <v>1012</v>
      </c>
    </row>
    <row r="24024" spans="1:2" x14ac:dyDescent="0.3">
      <c r="A24024" s="38" t="s">
        <v>24306</v>
      </c>
      <c r="B24024" s="39">
        <v>1012</v>
      </c>
    </row>
    <row r="24025" spans="1:2" x14ac:dyDescent="0.3">
      <c r="A24025" s="38" t="s">
        <v>24307</v>
      </c>
      <c r="B24025" s="39">
        <v>201.38</v>
      </c>
    </row>
    <row r="24026" spans="1:2" x14ac:dyDescent="0.3">
      <c r="A24026" s="38" t="s">
        <v>24308</v>
      </c>
      <c r="B24026" s="39">
        <v>201.38</v>
      </c>
    </row>
    <row r="24027" spans="1:2" x14ac:dyDescent="0.3">
      <c r="A24027" s="38" t="s">
        <v>24309</v>
      </c>
      <c r="B24027" s="39">
        <v>309.51</v>
      </c>
    </row>
    <row r="24028" spans="1:2" x14ac:dyDescent="0.3">
      <c r="A24028" s="38" t="s">
        <v>24310</v>
      </c>
      <c r="B24028" s="39">
        <v>309.51</v>
      </c>
    </row>
    <row r="24029" spans="1:2" x14ac:dyDescent="0.3">
      <c r="A24029" s="38" t="s">
        <v>24311</v>
      </c>
      <c r="B24029" s="39">
        <v>100.28</v>
      </c>
    </row>
    <row r="24030" spans="1:2" x14ac:dyDescent="0.3">
      <c r="A24030" s="38" t="s">
        <v>24312</v>
      </c>
      <c r="B24030" s="39">
        <v>86.93</v>
      </c>
    </row>
    <row r="24031" spans="1:2" x14ac:dyDescent="0.3">
      <c r="A24031" s="38" t="s">
        <v>24313</v>
      </c>
      <c r="B24031" s="39">
        <v>125.35</v>
      </c>
    </row>
    <row r="24032" spans="1:2" x14ac:dyDescent="0.3">
      <c r="A24032" s="38" t="s">
        <v>24314</v>
      </c>
      <c r="B24032" s="39">
        <v>108.66</v>
      </c>
    </row>
    <row r="24033" spans="1:2" x14ac:dyDescent="0.3">
      <c r="A24033" s="38" t="s">
        <v>24315</v>
      </c>
      <c r="B24033" s="39">
        <v>250.7</v>
      </c>
    </row>
    <row r="24034" spans="1:2" x14ac:dyDescent="0.3">
      <c r="A24034" s="38" t="s">
        <v>24316</v>
      </c>
      <c r="B24034" s="39">
        <v>217.33</v>
      </c>
    </row>
    <row r="24035" spans="1:2" x14ac:dyDescent="0.3">
      <c r="A24035" s="38" t="s">
        <v>24317</v>
      </c>
      <c r="B24035" s="39">
        <v>313.37</v>
      </c>
    </row>
    <row r="24036" spans="1:2" x14ac:dyDescent="0.3">
      <c r="A24036" s="38" t="s">
        <v>24318</v>
      </c>
      <c r="B24036" s="39">
        <v>271.66000000000003</v>
      </c>
    </row>
    <row r="24037" spans="1:2" x14ac:dyDescent="0.3">
      <c r="A24037" s="38" t="s">
        <v>24319</v>
      </c>
      <c r="B24037" s="39">
        <v>25.07</v>
      </c>
    </row>
    <row r="24038" spans="1:2" x14ac:dyDescent="0.3">
      <c r="A24038" s="38" t="s">
        <v>24320</v>
      </c>
      <c r="B24038" s="39">
        <v>21.73</v>
      </c>
    </row>
    <row r="24039" spans="1:2" x14ac:dyDescent="0.3">
      <c r="A24039" s="38" t="s">
        <v>24321</v>
      </c>
      <c r="B24039" s="39">
        <v>25.07</v>
      </c>
    </row>
    <row r="24040" spans="1:2" x14ac:dyDescent="0.3">
      <c r="A24040" s="38" t="s">
        <v>24322</v>
      </c>
      <c r="B24040" s="39">
        <v>21.73</v>
      </c>
    </row>
    <row r="24041" spans="1:2" x14ac:dyDescent="0.3">
      <c r="A24041" s="38" t="s">
        <v>24323</v>
      </c>
      <c r="B24041" s="39">
        <v>6.26</v>
      </c>
    </row>
    <row r="24042" spans="1:2" x14ac:dyDescent="0.3">
      <c r="A24042" s="38" t="s">
        <v>24324</v>
      </c>
      <c r="B24042" s="39">
        <v>5.43</v>
      </c>
    </row>
    <row r="24043" spans="1:2" x14ac:dyDescent="0.3">
      <c r="A24043" s="38" t="s">
        <v>24325</v>
      </c>
      <c r="B24043" s="39">
        <v>100.28</v>
      </c>
    </row>
    <row r="24044" spans="1:2" x14ac:dyDescent="0.3">
      <c r="A24044" s="38" t="s">
        <v>24326</v>
      </c>
      <c r="B24044" s="39">
        <v>86.93</v>
      </c>
    </row>
    <row r="24045" spans="1:2" x14ac:dyDescent="0.3">
      <c r="A24045" s="38" t="s">
        <v>24327</v>
      </c>
      <c r="B24045" s="39">
        <v>6.26</v>
      </c>
    </row>
    <row r="24046" spans="1:2" x14ac:dyDescent="0.3">
      <c r="A24046" s="38" t="s">
        <v>24328</v>
      </c>
      <c r="B24046" s="39">
        <v>5.43</v>
      </c>
    </row>
    <row r="24047" spans="1:2" x14ac:dyDescent="0.3">
      <c r="A24047" s="38" t="s">
        <v>24329</v>
      </c>
      <c r="B24047" s="39">
        <v>50.14</v>
      </c>
    </row>
    <row r="24048" spans="1:2" x14ac:dyDescent="0.3">
      <c r="A24048" s="38" t="s">
        <v>24330</v>
      </c>
      <c r="B24048" s="39">
        <v>43.46</v>
      </c>
    </row>
    <row r="24049" spans="1:2" x14ac:dyDescent="0.3">
      <c r="A24049" s="38" t="s">
        <v>24331</v>
      </c>
      <c r="B24049" s="39">
        <v>18.8</v>
      </c>
    </row>
    <row r="24050" spans="1:2" x14ac:dyDescent="0.3">
      <c r="A24050" s="38" t="s">
        <v>24332</v>
      </c>
      <c r="B24050" s="39">
        <v>16.29</v>
      </c>
    </row>
    <row r="24051" spans="1:2" x14ac:dyDescent="0.3">
      <c r="A24051" s="38" t="s">
        <v>24333</v>
      </c>
      <c r="B24051" s="39">
        <v>6.26</v>
      </c>
    </row>
    <row r="24052" spans="1:2" x14ac:dyDescent="0.3">
      <c r="A24052" s="38" t="s">
        <v>24334</v>
      </c>
      <c r="B24052" s="39">
        <v>5.43</v>
      </c>
    </row>
    <row r="24053" spans="1:2" x14ac:dyDescent="0.3">
      <c r="A24053" s="38" t="s">
        <v>24335</v>
      </c>
      <c r="B24053" s="39">
        <v>18.8</v>
      </c>
    </row>
    <row r="24054" spans="1:2" x14ac:dyDescent="0.3">
      <c r="A24054" s="38" t="s">
        <v>24336</v>
      </c>
      <c r="B24054" s="39">
        <v>16.29</v>
      </c>
    </row>
    <row r="24055" spans="1:2" x14ac:dyDescent="0.3">
      <c r="A24055" s="38" t="s">
        <v>24337</v>
      </c>
      <c r="B24055" s="39">
        <v>25.07</v>
      </c>
    </row>
    <row r="24056" spans="1:2" x14ac:dyDescent="0.3">
      <c r="A24056" s="38" t="s">
        <v>24338</v>
      </c>
      <c r="B24056" s="39">
        <v>21.73</v>
      </c>
    </row>
    <row r="24057" spans="1:2" x14ac:dyDescent="0.3">
      <c r="A24057" s="38" t="s">
        <v>24339</v>
      </c>
      <c r="B24057" s="39">
        <v>37.6</v>
      </c>
    </row>
    <row r="24058" spans="1:2" x14ac:dyDescent="0.3">
      <c r="A24058" s="38" t="s">
        <v>24340</v>
      </c>
      <c r="B24058" s="39">
        <v>32.590000000000003</v>
      </c>
    </row>
    <row r="24059" spans="1:2" x14ac:dyDescent="0.3">
      <c r="A24059" s="38" t="s">
        <v>24341</v>
      </c>
      <c r="B24059" s="39">
        <v>75.209999999999994</v>
      </c>
    </row>
    <row r="24060" spans="1:2" x14ac:dyDescent="0.3">
      <c r="A24060" s="38" t="s">
        <v>24342</v>
      </c>
      <c r="B24060" s="39">
        <v>65.19</v>
      </c>
    </row>
    <row r="24061" spans="1:2" x14ac:dyDescent="0.3">
      <c r="A24061" s="38" t="s">
        <v>24343</v>
      </c>
      <c r="B24061" s="39">
        <v>25.07</v>
      </c>
    </row>
    <row r="24062" spans="1:2" x14ac:dyDescent="0.3">
      <c r="A24062" s="38" t="s">
        <v>24344</v>
      </c>
      <c r="B24062" s="39">
        <v>21.73</v>
      </c>
    </row>
    <row r="24063" spans="1:2" x14ac:dyDescent="0.3">
      <c r="A24063" s="38" t="s">
        <v>24345</v>
      </c>
      <c r="B24063" s="39">
        <v>12.53</v>
      </c>
    </row>
    <row r="24064" spans="1:2" x14ac:dyDescent="0.3">
      <c r="A24064" s="38" t="s">
        <v>24346</v>
      </c>
      <c r="B24064" s="39">
        <v>10.86</v>
      </c>
    </row>
    <row r="24065" spans="1:2" x14ac:dyDescent="0.3">
      <c r="A24065" s="38" t="s">
        <v>24347</v>
      </c>
      <c r="B24065" s="39">
        <v>12.53</v>
      </c>
    </row>
    <row r="24066" spans="1:2" x14ac:dyDescent="0.3">
      <c r="A24066" s="38" t="s">
        <v>24348</v>
      </c>
      <c r="B24066" s="39">
        <v>10.86</v>
      </c>
    </row>
    <row r="24067" spans="1:2" x14ac:dyDescent="0.3">
      <c r="A24067" s="38" t="s">
        <v>24349</v>
      </c>
      <c r="B24067" s="39">
        <v>6.26</v>
      </c>
    </row>
    <row r="24068" spans="1:2" x14ac:dyDescent="0.3">
      <c r="A24068" s="38" t="s">
        <v>24350</v>
      </c>
      <c r="B24068" s="39">
        <v>5.43</v>
      </c>
    </row>
    <row r="24069" spans="1:2" x14ac:dyDescent="0.3">
      <c r="A24069" s="38" t="s">
        <v>24351</v>
      </c>
      <c r="B24069" s="39">
        <v>12.53</v>
      </c>
    </row>
    <row r="24070" spans="1:2" x14ac:dyDescent="0.3">
      <c r="A24070" s="38" t="s">
        <v>24352</v>
      </c>
      <c r="B24070" s="39">
        <v>10.86</v>
      </c>
    </row>
    <row r="24071" spans="1:2" x14ac:dyDescent="0.3">
      <c r="A24071" s="38" t="s">
        <v>24353</v>
      </c>
      <c r="B24071" s="39">
        <v>6.26</v>
      </c>
    </row>
    <row r="24072" spans="1:2" x14ac:dyDescent="0.3">
      <c r="A24072" s="38" t="s">
        <v>24354</v>
      </c>
      <c r="B24072" s="39">
        <v>5.43</v>
      </c>
    </row>
    <row r="24073" spans="1:2" x14ac:dyDescent="0.3">
      <c r="A24073" s="38" t="s">
        <v>24355</v>
      </c>
      <c r="B24073" s="39">
        <v>6.26</v>
      </c>
    </row>
    <row r="24074" spans="1:2" x14ac:dyDescent="0.3">
      <c r="A24074" s="38" t="s">
        <v>24356</v>
      </c>
      <c r="B24074" s="39">
        <v>5.43</v>
      </c>
    </row>
    <row r="24075" spans="1:2" x14ac:dyDescent="0.3">
      <c r="A24075" s="38" t="s">
        <v>24357</v>
      </c>
      <c r="B24075" s="39">
        <v>6.26</v>
      </c>
    </row>
    <row r="24076" spans="1:2" x14ac:dyDescent="0.3">
      <c r="A24076" s="38" t="s">
        <v>24358</v>
      </c>
      <c r="B24076" s="39">
        <v>5.43</v>
      </c>
    </row>
    <row r="24077" spans="1:2" x14ac:dyDescent="0.3">
      <c r="A24077" s="38" t="s">
        <v>24359</v>
      </c>
      <c r="B24077" s="39">
        <v>18.8</v>
      </c>
    </row>
    <row r="24078" spans="1:2" x14ac:dyDescent="0.3">
      <c r="A24078" s="38" t="s">
        <v>24360</v>
      </c>
      <c r="B24078" s="39">
        <v>16.29</v>
      </c>
    </row>
    <row r="24079" spans="1:2" x14ac:dyDescent="0.3">
      <c r="A24079" s="38" t="s">
        <v>24361</v>
      </c>
      <c r="B24079" s="39">
        <v>2.5</v>
      </c>
    </row>
    <row r="24080" spans="1:2" x14ac:dyDescent="0.3">
      <c r="A24080" s="38" t="s">
        <v>24362</v>
      </c>
      <c r="B24080" s="39">
        <v>2.17</v>
      </c>
    </row>
    <row r="24081" spans="1:2" x14ac:dyDescent="0.3">
      <c r="A24081" s="38" t="s">
        <v>24363</v>
      </c>
      <c r="B24081" s="39">
        <v>37.6</v>
      </c>
    </row>
    <row r="24082" spans="1:2" x14ac:dyDescent="0.3">
      <c r="A24082" s="38" t="s">
        <v>24364</v>
      </c>
      <c r="B24082" s="39">
        <v>32.590000000000003</v>
      </c>
    </row>
    <row r="24083" spans="1:2" x14ac:dyDescent="0.3">
      <c r="A24083" s="38" t="s">
        <v>24365</v>
      </c>
      <c r="B24083" s="39">
        <v>50.14</v>
      </c>
    </row>
    <row r="24084" spans="1:2" x14ac:dyDescent="0.3">
      <c r="A24084" s="38" t="s">
        <v>24366</v>
      </c>
      <c r="B24084" s="39">
        <v>43.46</v>
      </c>
    </row>
    <row r="24085" spans="1:2" x14ac:dyDescent="0.3">
      <c r="A24085" s="38" t="s">
        <v>24367</v>
      </c>
      <c r="B24085" s="39">
        <v>75.209999999999994</v>
      </c>
    </row>
    <row r="24086" spans="1:2" x14ac:dyDescent="0.3">
      <c r="A24086" s="38" t="s">
        <v>24368</v>
      </c>
      <c r="B24086" s="39">
        <v>65.19</v>
      </c>
    </row>
    <row r="24087" spans="1:2" x14ac:dyDescent="0.3">
      <c r="A24087" s="38" t="s">
        <v>24369</v>
      </c>
      <c r="B24087" s="39">
        <v>6.26</v>
      </c>
    </row>
    <row r="24088" spans="1:2" x14ac:dyDescent="0.3">
      <c r="A24088" s="38" t="s">
        <v>24370</v>
      </c>
      <c r="B24088" s="39">
        <v>5.43</v>
      </c>
    </row>
    <row r="24089" spans="1:2" x14ac:dyDescent="0.3">
      <c r="A24089" s="38" t="s">
        <v>24371</v>
      </c>
      <c r="B24089" s="39">
        <v>106.64</v>
      </c>
    </row>
    <row r="24090" spans="1:2" x14ac:dyDescent="0.3">
      <c r="A24090" s="38" t="s">
        <v>24372</v>
      </c>
      <c r="B24090" s="39">
        <v>93.29</v>
      </c>
    </row>
    <row r="24091" spans="1:2" x14ac:dyDescent="0.3">
      <c r="A24091" s="38" t="s">
        <v>24373</v>
      </c>
      <c r="B24091" s="39">
        <v>3185</v>
      </c>
    </row>
    <row r="24092" spans="1:2" x14ac:dyDescent="0.3">
      <c r="A24092" s="38" t="s">
        <v>24374</v>
      </c>
      <c r="B24092" s="39">
        <v>2779</v>
      </c>
    </row>
    <row r="24093" spans="1:2" x14ac:dyDescent="0.3">
      <c r="A24093" s="38" t="s">
        <v>24375</v>
      </c>
      <c r="B24093" s="39">
        <v>1985.35</v>
      </c>
    </row>
    <row r="24094" spans="1:2" x14ac:dyDescent="0.3">
      <c r="A24094" s="38" t="s">
        <v>24376</v>
      </c>
      <c r="B24094" s="39">
        <v>1968.66</v>
      </c>
    </row>
    <row r="24095" spans="1:2" x14ac:dyDescent="0.3">
      <c r="A24095" s="38" t="s">
        <v>24377</v>
      </c>
      <c r="B24095" s="39">
        <v>2155.35</v>
      </c>
    </row>
    <row r="24096" spans="1:2" x14ac:dyDescent="0.3">
      <c r="A24096" s="38" t="s">
        <v>24378</v>
      </c>
      <c r="B24096" s="39">
        <v>2138.66</v>
      </c>
    </row>
    <row r="24097" spans="1:2" x14ac:dyDescent="0.3">
      <c r="A24097" s="38" t="s">
        <v>24379</v>
      </c>
      <c r="B24097" s="39">
        <v>2345.35</v>
      </c>
    </row>
    <row r="24098" spans="1:2" x14ac:dyDescent="0.3">
      <c r="A24098" s="38" t="s">
        <v>24380</v>
      </c>
      <c r="B24098" s="39">
        <v>2328.66</v>
      </c>
    </row>
    <row r="24099" spans="1:2" x14ac:dyDescent="0.3">
      <c r="A24099" s="38" t="s">
        <v>24381</v>
      </c>
      <c r="B24099" s="39">
        <v>2525.35</v>
      </c>
    </row>
    <row r="24100" spans="1:2" x14ac:dyDescent="0.3">
      <c r="A24100" s="38" t="s">
        <v>24382</v>
      </c>
      <c r="B24100" s="39">
        <v>2508.66</v>
      </c>
    </row>
    <row r="24101" spans="1:2" x14ac:dyDescent="0.3">
      <c r="A24101" s="38" t="s">
        <v>24383</v>
      </c>
      <c r="B24101" s="39">
        <v>2335.35</v>
      </c>
    </row>
    <row r="24102" spans="1:2" x14ac:dyDescent="0.3">
      <c r="A24102" s="38" t="s">
        <v>24384</v>
      </c>
      <c r="B24102" s="39">
        <v>2318.66</v>
      </c>
    </row>
    <row r="24103" spans="1:2" x14ac:dyDescent="0.3">
      <c r="A24103" s="38" t="s">
        <v>24385</v>
      </c>
      <c r="B24103" s="39">
        <v>1766.29</v>
      </c>
    </row>
    <row r="24104" spans="1:2" x14ac:dyDescent="0.3">
      <c r="A24104" s="38" t="s">
        <v>24386</v>
      </c>
      <c r="B24104" s="39">
        <v>1732.91</v>
      </c>
    </row>
    <row r="24105" spans="1:2" x14ac:dyDescent="0.3">
      <c r="A24105" s="38" t="s">
        <v>24387</v>
      </c>
      <c r="B24105" s="39">
        <v>3880</v>
      </c>
    </row>
    <row r="24106" spans="1:2" x14ac:dyDescent="0.3">
      <c r="A24106" s="38" t="s">
        <v>24388</v>
      </c>
      <c r="B24106" s="39">
        <v>3847</v>
      </c>
    </row>
    <row r="24107" spans="1:2" x14ac:dyDescent="0.3">
      <c r="A24107" s="38" t="s">
        <v>24389</v>
      </c>
      <c r="B24107" s="39">
        <v>521.4</v>
      </c>
    </row>
    <row r="24108" spans="1:2" x14ac:dyDescent="0.3">
      <c r="A24108" s="38" t="s">
        <v>24390</v>
      </c>
      <c r="B24108" s="39">
        <v>496.37</v>
      </c>
    </row>
    <row r="24109" spans="1:2" x14ac:dyDescent="0.3">
      <c r="A24109" s="38" t="s">
        <v>24391</v>
      </c>
      <c r="B24109" s="39">
        <v>413.27</v>
      </c>
    </row>
    <row r="24110" spans="1:2" x14ac:dyDescent="0.3">
      <c r="A24110" s="38" t="s">
        <v>24392</v>
      </c>
      <c r="B24110" s="39">
        <v>388.24</v>
      </c>
    </row>
    <row r="24111" spans="1:2" x14ac:dyDescent="0.3">
      <c r="A24111" s="38" t="s">
        <v>24393</v>
      </c>
      <c r="B24111" s="39">
        <v>1234</v>
      </c>
    </row>
    <row r="24112" spans="1:2" x14ac:dyDescent="0.3">
      <c r="A24112" s="38" t="s">
        <v>24394</v>
      </c>
      <c r="B24112" s="39">
        <v>1165</v>
      </c>
    </row>
    <row r="24113" spans="1:2" x14ac:dyDescent="0.3">
      <c r="A24113" s="38" t="s">
        <v>24395</v>
      </c>
      <c r="B24113" s="39">
        <v>79.84</v>
      </c>
    </row>
    <row r="24114" spans="1:2" x14ac:dyDescent="0.3">
      <c r="A24114" s="38" t="s">
        <v>24396</v>
      </c>
      <c r="B24114" s="39">
        <v>76.5</v>
      </c>
    </row>
    <row r="24115" spans="1:2" x14ac:dyDescent="0.3">
      <c r="A24115" s="38" t="s">
        <v>24397</v>
      </c>
      <c r="B24115" s="39">
        <v>110.56</v>
      </c>
    </row>
    <row r="24116" spans="1:2" x14ac:dyDescent="0.3">
      <c r="A24116" s="38" t="s">
        <v>24398</v>
      </c>
      <c r="B24116" s="39">
        <v>105.55</v>
      </c>
    </row>
    <row r="24117" spans="1:2" x14ac:dyDescent="0.3">
      <c r="A24117" s="38" t="s">
        <v>24399</v>
      </c>
      <c r="B24117" s="39">
        <v>4577</v>
      </c>
    </row>
    <row r="24118" spans="1:2" x14ac:dyDescent="0.3">
      <c r="A24118" s="38" t="s">
        <v>24400</v>
      </c>
      <c r="B24118" s="39">
        <v>4344</v>
      </c>
    </row>
    <row r="24119" spans="1:2" x14ac:dyDescent="0.3">
      <c r="A24119" s="38" t="s">
        <v>24401</v>
      </c>
      <c r="B24119" s="39">
        <v>18326.29</v>
      </c>
    </row>
    <row r="24120" spans="1:2" x14ac:dyDescent="0.3">
      <c r="A24120" s="38" t="s">
        <v>24402</v>
      </c>
      <c r="B24120" s="39">
        <v>18326.29</v>
      </c>
    </row>
    <row r="24121" spans="1:2" x14ac:dyDescent="0.3">
      <c r="A24121" s="38" t="s">
        <v>24403</v>
      </c>
      <c r="B24121" s="39">
        <v>23986.63</v>
      </c>
    </row>
    <row r="24122" spans="1:2" x14ac:dyDescent="0.3">
      <c r="A24122" s="38" t="s">
        <v>24404</v>
      </c>
      <c r="B24122" s="39">
        <v>23986.63</v>
      </c>
    </row>
    <row r="24123" spans="1:2" x14ac:dyDescent="0.3">
      <c r="A24123" s="38" t="s">
        <v>24405</v>
      </c>
      <c r="B24123" s="39">
        <v>29717.57</v>
      </c>
    </row>
    <row r="24124" spans="1:2" x14ac:dyDescent="0.3">
      <c r="A24124" s="38" t="s">
        <v>24406</v>
      </c>
      <c r="B24124" s="39">
        <v>29717.57</v>
      </c>
    </row>
    <row r="24125" spans="1:2" x14ac:dyDescent="0.3">
      <c r="A24125" s="38" t="s">
        <v>24407</v>
      </c>
      <c r="B24125" s="39">
        <v>8179.2</v>
      </c>
    </row>
    <row r="24126" spans="1:2" x14ac:dyDescent="0.3">
      <c r="A24126" s="38" t="s">
        <v>24408</v>
      </c>
      <c r="B24126" s="39">
        <v>8179.2</v>
      </c>
    </row>
    <row r="24127" spans="1:2" x14ac:dyDescent="0.3">
      <c r="A24127" s="38" t="s">
        <v>24409</v>
      </c>
      <c r="B24127" s="39">
        <v>974</v>
      </c>
    </row>
    <row r="24128" spans="1:2" x14ac:dyDescent="0.3">
      <c r="A24128" s="38" t="s">
        <v>24410</v>
      </c>
      <c r="B24128" s="39">
        <v>974</v>
      </c>
    </row>
    <row r="24129" spans="1:2" x14ac:dyDescent="0.3">
      <c r="A24129" s="38" t="s">
        <v>24411</v>
      </c>
      <c r="B24129" s="39">
        <v>29.06</v>
      </c>
    </row>
    <row r="24130" spans="1:2" x14ac:dyDescent="0.3">
      <c r="A24130" s="38" t="s">
        <v>24412</v>
      </c>
      <c r="B24130" s="39">
        <v>26.56</v>
      </c>
    </row>
    <row r="24131" spans="1:2" x14ac:dyDescent="0.3">
      <c r="A24131" s="38" t="s">
        <v>24413</v>
      </c>
      <c r="B24131" s="39">
        <v>58.13</v>
      </c>
    </row>
    <row r="24132" spans="1:2" x14ac:dyDescent="0.3">
      <c r="A24132" s="38" t="s">
        <v>24414</v>
      </c>
      <c r="B24132" s="39">
        <v>53.12</v>
      </c>
    </row>
    <row r="24133" spans="1:2" x14ac:dyDescent="0.3">
      <c r="A24133" s="38" t="s">
        <v>24415</v>
      </c>
      <c r="B24133" s="39">
        <v>103.73</v>
      </c>
    </row>
    <row r="24134" spans="1:2" x14ac:dyDescent="0.3">
      <c r="A24134" s="38" t="s">
        <v>24416</v>
      </c>
      <c r="B24134" s="39">
        <v>95.38</v>
      </c>
    </row>
    <row r="24135" spans="1:2" x14ac:dyDescent="0.3">
      <c r="A24135" s="38" t="s">
        <v>24417</v>
      </c>
      <c r="B24135" s="39">
        <v>161.86000000000001</v>
      </c>
    </row>
    <row r="24136" spans="1:2" x14ac:dyDescent="0.3">
      <c r="A24136" s="38" t="s">
        <v>24418</v>
      </c>
      <c r="B24136" s="39">
        <v>148.51</v>
      </c>
    </row>
    <row r="24137" spans="1:2" x14ac:dyDescent="0.3">
      <c r="A24137" s="38" t="s">
        <v>24419</v>
      </c>
      <c r="B24137" s="39">
        <v>97.29</v>
      </c>
    </row>
    <row r="24138" spans="1:2" x14ac:dyDescent="0.3">
      <c r="A24138" s="38" t="s">
        <v>24420</v>
      </c>
      <c r="B24138" s="39">
        <v>88.95</v>
      </c>
    </row>
    <row r="24139" spans="1:2" x14ac:dyDescent="0.3">
      <c r="A24139" s="38" t="s">
        <v>24421</v>
      </c>
      <c r="B24139" s="39">
        <v>134.91999999999999</v>
      </c>
    </row>
    <row r="24140" spans="1:2" x14ac:dyDescent="0.3">
      <c r="A24140" s="38" t="s">
        <v>24422</v>
      </c>
      <c r="B24140" s="39">
        <v>123.24</v>
      </c>
    </row>
    <row r="24141" spans="1:2" x14ac:dyDescent="0.3">
      <c r="A24141" s="38" t="s">
        <v>24423</v>
      </c>
      <c r="B24141" s="39">
        <v>129.41</v>
      </c>
    </row>
    <row r="24142" spans="1:2" x14ac:dyDescent="0.3">
      <c r="A24142" s="38" t="s">
        <v>24424</v>
      </c>
      <c r="B24142" s="39">
        <v>117.73</v>
      </c>
    </row>
    <row r="24143" spans="1:2" x14ac:dyDescent="0.3">
      <c r="A24143" s="38" t="s">
        <v>24425</v>
      </c>
      <c r="B24143" s="39">
        <v>168.57</v>
      </c>
    </row>
    <row r="24144" spans="1:2" x14ac:dyDescent="0.3">
      <c r="A24144" s="38" t="s">
        <v>24426</v>
      </c>
      <c r="B24144" s="39">
        <v>153.55000000000001</v>
      </c>
    </row>
    <row r="24145" spans="1:2" x14ac:dyDescent="0.3">
      <c r="A24145" s="38" t="s">
        <v>24427</v>
      </c>
      <c r="B24145" s="39">
        <v>77.03</v>
      </c>
    </row>
    <row r="24146" spans="1:2" x14ac:dyDescent="0.3">
      <c r="A24146" s="38" t="s">
        <v>24428</v>
      </c>
      <c r="B24146" s="39">
        <v>70.349999999999994</v>
      </c>
    </row>
    <row r="24147" spans="1:2" x14ac:dyDescent="0.3">
      <c r="A24147" s="38" t="s">
        <v>24429</v>
      </c>
      <c r="B24147" s="39">
        <v>65.38</v>
      </c>
    </row>
    <row r="24148" spans="1:2" x14ac:dyDescent="0.3">
      <c r="A24148" s="38" t="s">
        <v>24430</v>
      </c>
      <c r="B24148" s="39">
        <v>59.54</v>
      </c>
    </row>
    <row r="24149" spans="1:2" x14ac:dyDescent="0.3">
      <c r="A24149" s="38" t="s">
        <v>24431</v>
      </c>
      <c r="B24149" s="39">
        <v>14.26</v>
      </c>
    </row>
    <row r="24150" spans="1:2" x14ac:dyDescent="0.3">
      <c r="A24150" s="38" t="s">
        <v>24432</v>
      </c>
      <c r="B24150" s="39">
        <v>12.95</v>
      </c>
    </row>
    <row r="24151" spans="1:2" x14ac:dyDescent="0.3">
      <c r="A24151" s="38" t="s">
        <v>24433</v>
      </c>
      <c r="B24151" s="39">
        <v>27.61</v>
      </c>
    </row>
    <row r="24152" spans="1:2" x14ac:dyDescent="0.3">
      <c r="A24152" s="38" t="s">
        <v>24434</v>
      </c>
      <c r="B24152" s="39">
        <v>24.98</v>
      </c>
    </row>
    <row r="24153" spans="1:2" x14ac:dyDescent="0.3">
      <c r="A24153" s="38" t="s">
        <v>24435</v>
      </c>
      <c r="B24153" s="39">
        <v>67.12</v>
      </c>
    </row>
    <row r="24154" spans="1:2" x14ac:dyDescent="0.3">
      <c r="A24154" s="38" t="s">
        <v>24436</v>
      </c>
      <c r="B24154" s="39">
        <v>60.78</v>
      </c>
    </row>
    <row r="24155" spans="1:2" x14ac:dyDescent="0.3">
      <c r="A24155" s="38" t="s">
        <v>24437</v>
      </c>
      <c r="B24155" s="39">
        <v>116.1</v>
      </c>
    </row>
    <row r="24156" spans="1:2" x14ac:dyDescent="0.3">
      <c r="A24156" s="38" t="s">
        <v>24438</v>
      </c>
      <c r="B24156" s="39">
        <v>105.13</v>
      </c>
    </row>
    <row r="24157" spans="1:2" x14ac:dyDescent="0.3">
      <c r="A24157" s="38" t="s">
        <v>24439</v>
      </c>
      <c r="B24157" s="39">
        <v>31.92</v>
      </c>
    </row>
    <row r="24158" spans="1:2" x14ac:dyDescent="0.3">
      <c r="A24158" s="38" t="s">
        <v>24440</v>
      </c>
      <c r="B24158" s="39">
        <v>28.85</v>
      </c>
    </row>
    <row r="24159" spans="1:2" x14ac:dyDescent="0.3">
      <c r="A24159" s="38" t="s">
        <v>24441</v>
      </c>
      <c r="B24159" s="39">
        <v>37.770000000000003</v>
      </c>
    </row>
    <row r="24160" spans="1:2" x14ac:dyDescent="0.3">
      <c r="A24160" s="38" t="s">
        <v>24442</v>
      </c>
      <c r="B24160" s="39">
        <v>34.18</v>
      </c>
    </row>
    <row r="24161" spans="1:2" x14ac:dyDescent="0.3">
      <c r="A24161" s="38" t="s">
        <v>24443</v>
      </c>
      <c r="B24161" s="39">
        <v>15.75</v>
      </c>
    </row>
    <row r="24162" spans="1:2" x14ac:dyDescent="0.3">
      <c r="A24162" s="38" t="s">
        <v>24444</v>
      </c>
      <c r="B24162" s="39">
        <v>13.89</v>
      </c>
    </row>
    <row r="24163" spans="1:2" x14ac:dyDescent="0.3">
      <c r="A24163" s="38" t="s">
        <v>24445</v>
      </c>
      <c r="B24163" s="39">
        <v>8.7100000000000009</v>
      </c>
    </row>
    <row r="24164" spans="1:2" x14ac:dyDescent="0.3">
      <c r="A24164" s="38" t="s">
        <v>24446</v>
      </c>
      <c r="B24164" s="39">
        <v>7.69</v>
      </c>
    </row>
    <row r="24165" spans="1:2" x14ac:dyDescent="0.3">
      <c r="A24165" s="38" t="s">
        <v>24447</v>
      </c>
      <c r="B24165" s="39">
        <v>9.01</v>
      </c>
    </row>
    <row r="24166" spans="1:2" x14ac:dyDescent="0.3">
      <c r="A24166" s="38" t="s">
        <v>24448</v>
      </c>
      <c r="B24166" s="39">
        <v>7.94</v>
      </c>
    </row>
    <row r="24167" spans="1:2" x14ac:dyDescent="0.3">
      <c r="A24167" s="38" t="s">
        <v>24449</v>
      </c>
      <c r="B24167" s="39">
        <v>9.52</v>
      </c>
    </row>
    <row r="24168" spans="1:2" x14ac:dyDescent="0.3">
      <c r="A24168" s="38" t="s">
        <v>24450</v>
      </c>
      <c r="B24168" s="39">
        <v>8.4</v>
      </c>
    </row>
    <row r="24169" spans="1:2" x14ac:dyDescent="0.3">
      <c r="A24169" s="38" t="s">
        <v>24451</v>
      </c>
      <c r="B24169" s="39">
        <v>9.77</v>
      </c>
    </row>
    <row r="24170" spans="1:2" x14ac:dyDescent="0.3">
      <c r="A24170" s="38" t="s">
        <v>24452</v>
      </c>
      <c r="B24170" s="39">
        <v>8.6199999999999992</v>
      </c>
    </row>
    <row r="24171" spans="1:2" x14ac:dyDescent="0.3">
      <c r="A24171" s="38" t="s">
        <v>24453</v>
      </c>
      <c r="B24171" s="39">
        <v>10.08</v>
      </c>
    </row>
    <row r="24172" spans="1:2" x14ac:dyDescent="0.3">
      <c r="A24172" s="38" t="s">
        <v>24454</v>
      </c>
      <c r="B24172" s="39">
        <v>8.9</v>
      </c>
    </row>
    <row r="24173" spans="1:2" x14ac:dyDescent="0.3">
      <c r="A24173" s="38" t="s">
        <v>24455</v>
      </c>
      <c r="B24173" s="39">
        <v>46.13</v>
      </c>
    </row>
    <row r="24174" spans="1:2" x14ac:dyDescent="0.3">
      <c r="A24174" s="38" t="s">
        <v>24456</v>
      </c>
      <c r="B24174" s="39">
        <v>41.55</v>
      </c>
    </row>
    <row r="24175" spans="1:2" x14ac:dyDescent="0.3">
      <c r="A24175" s="38" t="s">
        <v>24457</v>
      </c>
      <c r="B24175" s="39">
        <v>15.75</v>
      </c>
    </row>
    <row r="24176" spans="1:2" x14ac:dyDescent="0.3">
      <c r="A24176" s="38" t="s">
        <v>24458</v>
      </c>
      <c r="B24176" s="39">
        <v>13.89</v>
      </c>
    </row>
    <row r="24177" spans="1:2" x14ac:dyDescent="0.3">
      <c r="A24177" s="38" t="s">
        <v>24459</v>
      </c>
      <c r="B24177" s="39">
        <v>10.44</v>
      </c>
    </row>
    <row r="24178" spans="1:2" x14ac:dyDescent="0.3">
      <c r="A24178" s="38" t="s">
        <v>24460</v>
      </c>
      <c r="B24178" s="39">
        <v>9.2899999999999991</v>
      </c>
    </row>
    <row r="24179" spans="1:2" x14ac:dyDescent="0.3">
      <c r="A24179" s="38" t="s">
        <v>24461</v>
      </c>
      <c r="B24179" s="39">
        <v>3550</v>
      </c>
    </row>
    <row r="24180" spans="1:2" x14ac:dyDescent="0.3">
      <c r="A24180" s="38" t="s">
        <v>24462</v>
      </c>
      <c r="B24180" s="39">
        <v>3193</v>
      </c>
    </row>
    <row r="24181" spans="1:2" x14ac:dyDescent="0.3">
      <c r="A24181" s="38" t="s">
        <v>24463</v>
      </c>
      <c r="B24181" s="39">
        <v>38.119999999999997</v>
      </c>
    </row>
    <row r="24182" spans="1:2" x14ac:dyDescent="0.3">
      <c r="A24182" s="38" t="s">
        <v>24464</v>
      </c>
      <c r="B24182" s="39">
        <v>34.9</v>
      </c>
    </row>
    <row r="24183" spans="1:2" x14ac:dyDescent="0.3">
      <c r="A24183" s="38" t="s">
        <v>24465</v>
      </c>
      <c r="B24183" s="39">
        <v>64.58</v>
      </c>
    </row>
    <row r="24184" spans="1:2" x14ac:dyDescent="0.3">
      <c r="A24184" s="38" t="s">
        <v>24466</v>
      </c>
      <c r="B24184" s="39">
        <v>58.95</v>
      </c>
    </row>
    <row r="24185" spans="1:2" x14ac:dyDescent="0.3">
      <c r="A24185" s="38" t="s">
        <v>24467</v>
      </c>
      <c r="B24185" s="39">
        <v>165.19</v>
      </c>
    </row>
    <row r="24186" spans="1:2" x14ac:dyDescent="0.3">
      <c r="A24186" s="38" t="s">
        <v>24468</v>
      </c>
      <c r="B24186" s="39">
        <v>150.88999999999999</v>
      </c>
    </row>
    <row r="24187" spans="1:2" x14ac:dyDescent="0.3">
      <c r="A24187" s="38" t="s">
        <v>24469</v>
      </c>
      <c r="B24187" s="39">
        <v>279.06</v>
      </c>
    </row>
    <row r="24188" spans="1:2" x14ac:dyDescent="0.3">
      <c r="A24188" s="38" t="s">
        <v>24470</v>
      </c>
      <c r="B24188" s="39">
        <v>254.22</v>
      </c>
    </row>
    <row r="24189" spans="1:2" x14ac:dyDescent="0.3">
      <c r="A24189" s="38" t="s">
        <v>24471</v>
      </c>
      <c r="B24189" s="39">
        <v>74.760000000000005</v>
      </c>
    </row>
    <row r="24190" spans="1:2" x14ac:dyDescent="0.3">
      <c r="A24190" s="38" t="s">
        <v>24472</v>
      </c>
      <c r="B24190" s="39">
        <v>68.16</v>
      </c>
    </row>
    <row r="24191" spans="1:2" x14ac:dyDescent="0.3">
      <c r="A24191" s="38" t="s">
        <v>24473</v>
      </c>
      <c r="B24191" s="39">
        <v>91.57</v>
      </c>
    </row>
    <row r="24192" spans="1:2" x14ac:dyDescent="0.3">
      <c r="A24192" s="38" t="s">
        <v>24474</v>
      </c>
      <c r="B24192" s="39">
        <v>83.44</v>
      </c>
    </row>
    <row r="24193" spans="1:2" x14ac:dyDescent="0.3">
      <c r="A24193" s="38" t="s">
        <v>24475</v>
      </c>
      <c r="B24193" s="39">
        <v>111.06</v>
      </c>
    </row>
    <row r="24194" spans="1:2" x14ac:dyDescent="0.3">
      <c r="A24194" s="38" t="s">
        <v>24476</v>
      </c>
      <c r="B24194" s="39">
        <v>101.24</v>
      </c>
    </row>
    <row r="24195" spans="1:2" x14ac:dyDescent="0.3">
      <c r="A24195" s="38" t="s">
        <v>24477</v>
      </c>
      <c r="B24195" s="39">
        <v>124.17</v>
      </c>
    </row>
    <row r="24196" spans="1:2" x14ac:dyDescent="0.3">
      <c r="A24196" s="38" t="s">
        <v>24478</v>
      </c>
      <c r="B24196" s="39">
        <v>113.26</v>
      </c>
    </row>
    <row r="24197" spans="1:2" x14ac:dyDescent="0.3">
      <c r="A24197" s="38" t="s">
        <v>24479</v>
      </c>
      <c r="B24197" s="39">
        <v>42.61</v>
      </c>
    </row>
    <row r="24198" spans="1:2" x14ac:dyDescent="0.3">
      <c r="A24198" s="38" t="s">
        <v>24480</v>
      </c>
      <c r="B24198" s="39">
        <v>38.22</v>
      </c>
    </row>
    <row r="24199" spans="1:2" x14ac:dyDescent="0.3">
      <c r="A24199" s="38" t="s">
        <v>24481</v>
      </c>
      <c r="B24199" s="39">
        <v>515.91</v>
      </c>
    </row>
    <row r="24200" spans="1:2" x14ac:dyDescent="0.3">
      <c r="A24200" s="38" t="s">
        <v>24482</v>
      </c>
      <c r="B24200" s="39">
        <v>502.75</v>
      </c>
    </row>
    <row r="24201" spans="1:2" x14ac:dyDescent="0.3">
      <c r="A24201" s="38" t="s">
        <v>24483</v>
      </c>
      <c r="B24201" s="39">
        <v>4607</v>
      </c>
    </row>
    <row r="24202" spans="1:2" x14ac:dyDescent="0.3">
      <c r="A24202" s="38" t="s">
        <v>24484</v>
      </c>
      <c r="B24202" s="39">
        <v>4196</v>
      </c>
    </row>
    <row r="24203" spans="1:2" x14ac:dyDescent="0.3">
      <c r="A24203" s="38" t="s">
        <v>24485</v>
      </c>
      <c r="B24203" s="39">
        <v>146.03</v>
      </c>
    </row>
    <row r="24204" spans="1:2" x14ac:dyDescent="0.3">
      <c r="A24204" s="38" t="s">
        <v>24486</v>
      </c>
      <c r="B24204" s="39">
        <v>129.34</v>
      </c>
    </row>
    <row r="24205" spans="1:2" x14ac:dyDescent="0.3">
      <c r="A24205" s="38" t="s">
        <v>24487</v>
      </c>
      <c r="B24205" s="39">
        <v>166.75</v>
      </c>
    </row>
    <row r="24206" spans="1:2" x14ac:dyDescent="0.3">
      <c r="A24206" s="38" t="s">
        <v>24488</v>
      </c>
      <c r="B24206" s="39">
        <v>150.06</v>
      </c>
    </row>
    <row r="24207" spans="1:2" x14ac:dyDescent="0.3">
      <c r="A24207" s="38" t="s">
        <v>24489</v>
      </c>
      <c r="B24207" s="39">
        <v>397.9</v>
      </c>
    </row>
    <row r="24208" spans="1:2" x14ac:dyDescent="0.3">
      <c r="A24208" s="38" t="s">
        <v>24490</v>
      </c>
      <c r="B24208" s="39">
        <v>364.53</v>
      </c>
    </row>
    <row r="24209" spans="1:2" x14ac:dyDescent="0.3">
      <c r="A24209" s="38" t="s">
        <v>24491</v>
      </c>
      <c r="B24209" s="39">
        <v>785.06</v>
      </c>
    </row>
    <row r="24210" spans="1:2" x14ac:dyDescent="0.3">
      <c r="A24210" s="38" t="s">
        <v>24492</v>
      </c>
      <c r="B24210" s="39">
        <v>718.31</v>
      </c>
    </row>
    <row r="24211" spans="1:2" x14ac:dyDescent="0.3">
      <c r="A24211" s="38" t="s">
        <v>24493</v>
      </c>
      <c r="B24211" s="39">
        <v>166.75</v>
      </c>
    </row>
    <row r="24212" spans="1:2" x14ac:dyDescent="0.3">
      <c r="A24212" s="38" t="s">
        <v>24494</v>
      </c>
      <c r="B24212" s="39">
        <v>150.06</v>
      </c>
    </row>
    <row r="24213" spans="1:2" x14ac:dyDescent="0.3">
      <c r="A24213" s="38" t="s">
        <v>24495</v>
      </c>
      <c r="B24213" s="39">
        <v>310.95999999999998</v>
      </c>
    </row>
    <row r="24214" spans="1:2" x14ac:dyDescent="0.3">
      <c r="A24214" s="38" t="s">
        <v>24496</v>
      </c>
      <c r="B24214" s="39">
        <v>284.26</v>
      </c>
    </row>
    <row r="24215" spans="1:2" x14ac:dyDescent="0.3">
      <c r="A24215" s="38" t="s">
        <v>24497</v>
      </c>
      <c r="B24215" s="39">
        <v>166.75</v>
      </c>
    </row>
    <row r="24216" spans="1:2" x14ac:dyDescent="0.3">
      <c r="A24216" s="38" t="s">
        <v>24498</v>
      </c>
      <c r="B24216" s="39">
        <v>150.06</v>
      </c>
    </row>
    <row r="24217" spans="1:2" x14ac:dyDescent="0.3">
      <c r="A24217" s="38" t="s">
        <v>24499</v>
      </c>
      <c r="B24217" s="39">
        <v>310.95999999999998</v>
      </c>
    </row>
    <row r="24218" spans="1:2" x14ac:dyDescent="0.3">
      <c r="A24218" s="38" t="s">
        <v>24500</v>
      </c>
      <c r="B24218" s="39">
        <v>284.26</v>
      </c>
    </row>
    <row r="24219" spans="1:2" x14ac:dyDescent="0.3">
      <c r="A24219" s="38" t="s">
        <v>24501</v>
      </c>
      <c r="B24219" s="39">
        <v>713.13</v>
      </c>
    </row>
    <row r="24220" spans="1:2" x14ac:dyDescent="0.3">
      <c r="A24220" s="38" t="s">
        <v>24502</v>
      </c>
      <c r="B24220" s="39">
        <v>663.07</v>
      </c>
    </row>
    <row r="24221" spans="1:2" x14ac:dyDescent="0.3">
      <c r="A24221" s="38" t="s">
        <v>24503</v>
      </c>
      <c r="B24221" s="39">
        <v>1214.3800000000001</v>
      </c>
    </row>
    <row r="24222" spans="1:2" x14ac:dyDescent="0.3">
      <c r="A24222" s="38" t="s">
        <v>24504</v>
      </c>
      <c r="B24222" s="39">
        <v>1147.6300000000001</v>
      </c>
    </row>
    <row r="24223" spans="1:2" x14ac:dyDescent="0.3">
      <c r="A24223" s="38" t="s">
        <v>24505</v>
      </c>
      <c r="B24223" s="39">
        <v>1565.98</v>
      </c>
    </row>
    <row r="24224" spans="1:2" x14ac:dyDescent="0.3">
      <c r="A24224" s="38" t="s">
        <v>24506</v>
      </c>
      <c r="B24224" s="39">
        <v>1465.86</v>
      </c>
    </row>
    <row r="24225" spans="1:2" x14ac:dyDescent="0.3">
      <c r="A24225" s="38" t="s">
        <v>24507</v>
      </c>
      <c r="B24225" s="39">
        <v>1797.53</v>
      </c>
    </row>
    <row r="24226" spans="1:2" x14ac:dyDescent="0.3">
      <c r="A24226" s="38" t="s">
        <v>24508</v>
      </c>
      <c r="B24226" s="39">
        <v>1680.73</v>
      </c>
    </row>
    <row r="24227" spans="1:2" x14ac:dyDescent="0.3">
      <c r="A24227" s="38" t="s">
        <v>24509</v>
      </c>
      <c r="B24227" s="39">
        <v>2626.09</v>
      </c>
    </row>
    <row r="24228" spans="1:2" x14ac:dyDescent="0.3">
      <c r="A24228" s="38" t="s">
        <v>24510</v>
      </c>
      <c r="B24228" s="39">
        <v>2425.85</v>
      </c>
    </row>
    <row r="24229" spans="1:2" x14ac:dyDescent="0.3">
      <c r="A24229" s="38" t="s">
        <v>24511</v>
      </c>
      <c r="B24229" s="39">
        <v>1682.09</v>
      </c>
    </row>
    <row r="24230" spans="1:2" x14ac:dyDescent="0.3">
      <c r="A24230" s="38" t="s">
        <v>24512</v>
      </c>
      <c r="B24230" s="39">
        <v>1615.35</v>
      </c>
    </row>
    <row r="24231" spans="1:2" x14ac:dyDescent="0.3">
      <c r="A24231" s="38" t="s">
        <v>24513</v>
      </c>
      <c r="B24231" s="39">
        <v>501.3</v>
      </c>
    </row>
    <row r="24232" spans="1:2" x14ac:dyDescent="0.3">
      <c r="A24232" s="38" t="s">
        <v>24514</v>
      </c>
      <c r="B24232" s="39">
        <v>467.92</v>
      </c>
    </row>
    <row r="24233" spans="1:2" x14ac:dyDescent="0.3">
      <c r="A24233" s="38" t="s">
        <v>24515</v>
      </c>
      <c r="B24233" s="39">
        <v>727.95</v>
      </c>
    </row>
    <row r="24234" spans="1:2" x14ac:dyDescent="0.3">
      <c r="A24234" s="38" t="s">
        <v>24516</v>
      </c>
      <c r="B24234" s="39">
        <v>677.89</v>
      </c>
    </row>
    <row r="24235" spans="1:2" x14ac:dyDescent="0.3">
      <c r="A24235" s="38" t="s">
        <v>24517</v>
      </c>
      <c r="B24235" s="39">
        <v>1264.19</v>
      </c>
    </row>
    <row r="24236" spans="1:2" x14ac:dyDescent="0.3">
      <c r="A24236" s="38" t="s">
        <v>24518</v>
      </c>
      <c r="B24236" s="39">
        <v>1197.45</v>
      </c>
    </row>
    <row r="24237" spans="1:2" x14ac:dyDescent="0.3">
      <c r="A24237" s="38" t="s">
        <v>24519</v>
      </c>
      <c r="B24237" s="39">
        <v>878.37</v>
      </c>
    </row>
    <row r="24238" spans="1:2" x14ac:dyDescent="0.3">
      <c r="A24238" s="38" t="s">
        <v>24520</v>
      </c>
      <c r="B24238" s="39">
        <v>808.29</v>
      </c>
    </row>
    <row r="24239" spans="1:2" x14ac:dyDescent="0.3">
      <c r="A24239" s="38" t="s">
        <v>24521</v>
      </c>
      <c r="B24239" s="39">
        <v>1251.6600000000001</v>
      </c>
    </row>
    <row r="24240" spans="1:2" x14ac:dyDescent="0.3">
      <c r="A24240" s="38" t="s">
        <v>24522</v>
      </c>
      <c r="B24240" s="39">
        <v>1186.58</v>
      </c>
    </row>
    <row r="24241" spans="1:2" x14ac:dyDescent="0.3">
      <c r="A24241" s="38" t="s">
        <v>24523</v>
      </c>
      <c r="B24241" s="39">
        <v>1264.19</v>
      </c>
    </row>
    <row r="24242" spans="1:2" x14ac:dyDescent="0.3">
      <c r="A24242" s="38" t="s">
        <v>24524</v>
      </c>
      <c r="B24242" s="39">
        <v>1197.45</v>
      </c>
    </row>
    <row r="24243" spans="1:2" x14ac:dyDescent="0.3">
      <c r="A24243" s="38" t="s">
        <v>24525</v>
      </c>
      <c r="B24243" s="39">
        <v>3577</v>
      </c>
    </row>
    <row r="24244" spans="1:2" x14ac:dyDescent="0.3">
      <c r="A24244" s="38" t="s">
        <v>24526</v>
      </c>
      <c r="B24244" s="39">
        <v>3296</v>
      </c>
    </row>
    <row r="24245" spans="1:2" x14ac:dyDescent="0.3">
      <c r="A24245" s="38" t="s">
        <v>24527</v>
      </c>
      <c r="B24245" s="39">
        <v>454.68</v>
      </c>
    </row>
    <row r="24246" spans="1:2" x14ac:dyDescent="0.3">
      <c r="A24246" s="38" t="s">
        <v>24528</v>
      </c>
      <c r="B24246" s="39">
        <v>441.33</v>
      </c>
    </row>
    <row r="24247" spans="1:2" x14ac:dyDescent="0.3">
      <c r="A24247" s="38" t="s">
        <v>24529</v>
      </c>
      <c r="B24247" s="39">
        <v>3636</v>
      </c>
    </row>
    <row r="24248" spans="1:2" x14ac:dyDescent="0.3">
      <c r="A24248" s="38" t="s">
        <v>24530</v>
      </c>
      <c r="B24248" s="39">
        <v>3540</v>
      </c>
    </row>
    <row r="24249" spans="1:2" x14ac:dyDescent="0.3">
      <c r="A24249" s="38" t="s">
        <v>24531</v>
      </c>
      <c r="B24249" s="39">
        <v>12.53</v>
      </c>
    </row>
    <row r="24250" spans="1:2" x14ac:dyDescent="0.3">
      <c r="A24250" s="38" t="s">
        <v>24532</v>
      </c>
      <c r="B24250" s="39">
        <v>10.86</v>
      </c>
    </row>
    <row r="24251" spans="1:2" x14ac:dyDescent="0.3">
      <c r="A24251" s="38" t="s">
        <v>24533</v>
      </c>
      <c r="B24251" s="39">
        <v>56.73</v>
      </c>
    </row>
    <row r="24252" spans="1:2" x14ac:dyDescent="0.3">
      <c r="A24252" s="38" t="s">
        <v>24534</v>
      </c>
      <c r="B24252" s="39">
        <v>55.06</v>
      </c>
    </row>
    <row r="24253" spans="1:2" x14ac:dyDescent="0.3">
      <c r="A24253" s="38" t="s">
        <v>24535</v>
      </c>
      <c r="B24253" s="39">
        <v>45.38</v>
      </c>
    </row>
    <row r="24254" spans="1:2" x14ac:dyDescent="0.3">
      <c r="A24254" s="38" t="s">
        <v>24536</v>
      </c>
      <c r="B24254" s="39">
        <v>43.71</v>
      </c>
    </row>
    <row r="24255" spans="1:2" x14ac:dyDescent="0.3">
      <c r="A24255" s="38" t="s">
        <v>24537</v>
      </c>
      <c r="B24255" s="39">
        <v>100.28</v>
      </c>
    </row>
    <row r="24256" spans="1:2" x14ac:dyDescent="0.3">
      <c r="A24256" s="38" t="s">
        <v>24538</v>
      </c>
      <c r="B24256" s="39">
        <v>86.93</v>
      </c>
    </row>
    <row r="24257" spans="1:2" x14ac:dyDescent="0.3">
      <c r="A24257" s="38" t="s">
        <v>24539</v>
      </c>
      <c r="B24257" s="39">
        <v>50.14</v>
      </c>
    </row>
    <row r="24258" spans="1:2" x14ac:dyDescent="0.3">
      <c r="A24258" s="38" t="s">
        <v>24540</v>
      </c>
      <c r="B24258" s="39">
        <v>43.46</v>
      </c>
    </row>
    <row r="24259" spans="1:2" x14ac:dyDescent="0.3">
      <c r="A24259" s="38" t="s">
        <v>24541</v>
      </c>
      <c r="B24259" s="39">
        <v>425.49</v>
      </c>
    </row>
    <row r="24260" spans="1:2" x14ac:dyDescent="0.3">
      <c r="A24260" s="38" t="s">
        <v>24542</v>
      </c>
      <c r="B24260" s="39">
        <v>418.81</v>
      </c>
    </row>
    <row r="24261" spans="1:2" x14ac:dyDescent="0.3">
      <c r="A24261" s="38" t="s">
        <v>24543</v>
      </c>
      <c r="B24261" s="39">
        <v>518.79</v>
      </c>
    </row>
    <row r="24262" spans="1:2" x14ac:dyDescent="0.3">
      <c r="A24262" s="38" t="s">
        <v>24544</v>
      </c>
      <c r="B24262" s="39">
        <v>512.11</v>
      </c>
    </row>
    <row r="24263" spans="1:2" x14ac:dyDescent="0.3">
      <c r="A24263" s="38" t="s">
        <v>24545</v>
      </c>
      <c r="B24263" s="39">
        <v>87.74</v>
      </c>
    </row>
    <row r="24264" spans="1:2" x14ac:dyDescent="0.3">
      <c r="A24264" s="38" t="s">
        <v>24546</v>
      </c>
      <c r="B24264" s="39">
        <v>76.06</v>
      </c>
    </row>
    <row r="24265" spans="1:2" x14ac:dyDescent="0.3">
      <c r="A24265" s="38" t="s">
        <v>24547</v>
      </c>
      <c r="B24265" s="39">
        <v>100.28</v>
      </c>
    </row>
    <row r="24266" spans="1:2" x14ac:dyDescent="0.3">
      <c r="A24266" s="38" t="s">
        <v>24548</v>
      </c>
      <c r="B24266" s="39">
        <v>86.93</v>
      </c>
    </row>
    <row r="24267" spans="1:2" x14ac:dyDescent="0.3">
      <c r="A24267" s="38" t="s">
        <v>24549</v>
      </c>
      <c r="B24267" s="39">
        <v>1058.17</v>
      </c>
    </row>
    <row r="24268" spans="1:2" x14ac:dyDescent="0.3">
      <c r="A24268" s="38" t="s">
        <v>24550</v>
      </c>
      <c r="B24268" s="39">
        <v>1044.82</v>
      </c>
    </row>
    <row r="24269" spans="1:2" x14ac:dyDescent="0.3">
      <c r="A24269" s="38" t="s">
        <v>24551</v>
      </c>
      <c r="B24269" s="39">
        <v>100.28</v>
      </c>
    </row>
    <row r="24270" spans="1:2" x14ac:dyDescent="0.3">
      <c r="A24270" s="38" t="s">
        <v>24552</v>
      </c>
      <c r="B24270" s="39">
        <v>86.93</v>
      </c>
    </row>
    <row r="24271" spans="1:2" x14ac:dyDescent="0.3">
      <c r="A24271" s="38" t="s">
        <v>24553</v>
      </c>
      <c r="B24271" s="39">
        <v>200.56</v>
      </c>
    </row>
    <row r="24272" spans="1:2" x14ac:dyDescent="0.3">
      <c r="A24272" s="38" t="s">
        <v>24554</v>
      </c>
      <c r="B24272" s="39">
        <v>173.86</v>
      </c>
    </row>
    <row r="24273" spans="1:2" x14ac:dyDescent="0.3">
      <c r="A24273" s="38" t="s">
        <v>24555</v>
      </c>
      <c r="B24273" s="39">
        <v>83.49</v>
      </c>
    </row>
    <row r="24274" spans="1:2" x14ac:dyDescent="0.3">
      <c r="A24274" s="38" t="s">
        <v>24556</v>
      </c>
      <c r="B24274" s="39">
        <v>83.49</v>
      </c>
    </row>
    <row r="24275" spans="1:2" x14ac:dyDescent="0.3">
      <c r="A24275" s="38" t="s">
        <v>24557</v>
      </c>
      <c r="B24275" s="39">
        <v>26.31</v>
      </c>
    </row>
    <row r="24276" spans="1:2" x14ac:dyDescent="0.3">
      <c r="A24276" s="38" t="s">
        <v>24558</v>
      </c>
      <c r="B24276" s="39">
        <v>24.64</v>
      </c>
    </row>
    <row r="24277" spans="1:2" x14ac:dyDescent="0.3">
      <c r="A24277" s="38" t="s">
        <v>24559</v>
      </c>
      <c r="B24277" s="39">
        <v>36.86</v>
      </c>
    </row>
    <row r="24278" spans="1:2" x14ac:dyDescent="0.3">
      <c r="A24278" s="38" t="s">
        <v>24560</v>
      </c>
      <c r="B24278" s="39">
        <v>36.03</v>
      </c>
    </row>
    <row r="24279" spans="1:2" x14ac:dyDescent="0.3">
      <c r="A24279" s="38" t="s">
        <v>24561</v>
      </c>
      <c r="B24279" s="39">
        <v>55.6</v>
      </c>
    </row>
    <row r="24280" spans="1:2" x14ac:dyDescent="0.3">
      <c r="A24280" s="38" t="s">
        <v>24562</v>
      </c>
      <c r="B24280" s="39">
        <v>54.77</v>
      </c>
    </row>
    <row r="24281" spans="1:2" x14ac:dyDescent="0.3">
      <c r="A24281" s="38" t="s">
        <v>24563</v>
      </c>
      <c r="B24281" s="39">
        <v>412.66</v>
      </c>
    </row>
    <row r="24282" spans="1:2" x14ac:dyDescent="0.3">
      <c r="A24282" s="38" t="s">
        <v>24564</v>
      </c>
      <c r="B24282" s="39">
        <v>397.64</v>
      </c>
    </row>
    <row r="24283" spans="1:2" x14ac:dyDescent="0.3">
      <c r="A24283" s="38" t="s">
        <v>24565</v>
      </c>
      <c r="B24283" s="39">
        <v>285.88</v>
      </c>
    </row>
    <row r="24284" spans="1:2" x14ac:dyDescent="0.3">
      <c r="A24284" s="38" t="s">
        <v>24566</v>
      </c>
      <c r="B24284" s="39">
        <v>275.86</v>
      </c>
    </row>
    <row r="24285" spans="1:2" x14ac:dyDescent="0.3">
      <c r="A24285" s="38" t="s">
        <v>24567</v>
      </c>
      <c r="B24285" s="39">
        <v>29.7</v>
      </c>
    </row>
    <row r="24286" spans="1:2" x14ac:dyDescent="0.3">
      <c r="A24286" s="38" t="s">
        <v>24568</v>
      </c>
      <c r="B24286" s="39">
        <v>29.7</v>
      </c>
    </row>
    <row r="24287" spans="1:2" x14ac:dyDescent="0.3">
      <c r="A24287" s="38" t="s">
        <v>24569</v>
      </c>
      <c r="B24287" s="39">
        <v>6.26</v>
      </c>
    </row>
    <row r="24288" spans="1:2" x14ac:dyDescent="0.3">
      <c r="A24288" s="38" t="s">
        <v>24570</v>
      </c>
      <c r="B24288" s="39">
        <v>5.43</v>
      </c>
    </row>
    <row r="24289" spans="1:2" x14ac:dyDescent="0.3">
      <c r="A24289" s="38" t="s">
        <v>24571</v>
      </c>
      <c r="B24289" s="39">
        <v>3776</v>
      </c>
    </row>
    <row r="24290" spans="1:2" x14ac:dyDescent="0.3">
      <c r="A24290" s="38" t="s">
        <v>24572</v>
      </c>
      <c r="B24290" s="39">
        <v>3488</v>
      </c>
    </row>
    <row r="24291" spans="1:2" x14ac:dyDescent="0.3">
      <c r="A24291" s="38" t="s">
        <v>24573</v>
      </c>
      <c r="B24291" s="39">
        <v>87.74</v>
      </c>
    </row>
    <row r="24292" spans="1:2" x14ac:dyDescent="0.3">
      <c r="A24292" s="38" t="s">
        <v>24574</v>
      </c>
      <c r="B24292" s="39">
        <v>76.06</v>
      </c>
    </row>
    <row r="24293" spans="1:2" x14ac:dyDescent="0.3">
      <c r="A24293" s="38" t="s">
        <v>24575</v>
      </c>
      <c r="B24293" s="39">
        <v>125.35</v>
      </c>
    </row>
    <row r="24294" spans="1:2" x14ac:dyDescent="0.3">
      <c r="A24294" s="38" t="s">
        <v>24576</v>
      </c>
      <c r="B24294" s="39">
        <v>108.66</v>
      </c>
    </row>
    <row r="24295" spans="1:2" x14ac:dyDescent="0.3">
      <c r="A24295" s="38" t="s">
        <v>24577</v>
      </c>
      <c r="B24295" s="39">
        <v>100.28</v>
      </c>
    </row>
    <row r="24296" spans="1:2" x14ac:dyDescent="0.3">
      <c r="A24296" s="38" t="s">
        <v>24578</v>
      </c>
      <c r="B24296" s="39">
        <v>86.93</v>
      </c>
    </row>
    <row r="24297" spans="1:2" x14ac:dyDescent="0.3">
      <c r="A24297" s="38" t="s">
        <v>24579</v>
      </c>
      <c r="B24297" s="39">
        <v>150.41999999999999</v>
      </c>
    </row>
    <row r="24298" spans="1:2" x14ac:dyDescent="0.3">
      <c r="A24298" s="38" t="s">
        <v>24580</v>
      </c>
      <c r="B24298" s="39">
        <v>130.38999999999999</v>
      </c>
    </row>
    <row r="24299" spans="1:2" x14ac:dyDescent="0.3">
      <c r="A24299" s="38" t="s">
        <v>24581</v>
      </c>
      <c r="B24299" s="39">
        <v>25.07</v>
      </c>
    </row>
    <row r="24300" spans="1:2" x14ac:dyDescent="0.3">
      <c r="A24300" s="38" t="s">
        <v>24582</v>
      </c>
      <c r="B24300" s="39">
        <v>21.73</v>
      </c>
    </row>
    <row r="24301" spans="1:2" x14ac:dyDescent="0.3">
      <c r="A24301" s="38" t="s">
        <v>24583</v>
      </c>
      <c r="B24301" s="39">
        <v>50.14</v>
      </c>
    </row>
    <row r="24302" spans="1:2" x14ac:dyDescent="0.3">
      <c r="A24302" s="38" t="s">
        <v>24584</v>
      </c>
      <c r="B24302" s="39">
        <v>43.46</v>
      </c>
    </row>
    <row r="24303" spans="1:2" x14ac:dyDescent="0.3">
      <c r="A24303" s="38" t="s">
        <v>24585</v>
      </c>
      <c r="B24303" s="39">
        <v>75.209999999999994</v>
      </c>
    </row>
    <row r="24304" spans="1:2" x14ac:dyDescent="0.3">
      <c r="A24304" s="38" t="s">
        <v>24586</v>
      </c>
      <c r="B24304" s="39">
        <v>65.19</v>
      </c>
    </row>
    <row r="24305" spans="1:2" x14ac:dyDescent="0.3">
      <c r="A24305" s="38" t="s">
        <v>24587</v>
      </c>
      <c r="B24305" s="39">
        <v>100.28</v>
      </c>
    </row>
    <row r="24306" spans="1:2" x14ac:dyDescent="0.3">
      <c r="A24306" s="38" t="s">
        <v>24588</v>
      </c>
      <c r="B24306" s="39">
        <v>86.93</v>
      </c>
    </row>
    <row r="24307" spans="1:2" x14ac:dyDescent="0.3">
      <c r="A24307" s="38" t="s">
        <v>24589</v>
      </c>
      <c r="B24307" s="39">
        <v>81.47</v>
      </c>
    </row>
    <row r="24308" spans="1:2" x14ac:dyDescent="0.3">
      <c r="A24308" s="38" t="s">
        <v>24590</v>
      </c>
      <c r="B24308" s="39">
        <v>70.63</v>
      </c>
    </row>
    <row r="24309" spans="1:2" x14ac:dyDescent="0.3">
      <c r="A24309" s="38" t="s">
        <v>24591</v>
      </c>
      <c r="B24309" s="39">
        <v>125.35</v>
      </c>
    </row>
    <row r="24310" spans="1:2" x14ac:dyDescent="0.3">
      <c r="A24310" s="38" t="s">
        <v>24592</v>
      </c>
      <c r="B24310" s="39">
        <v>108.66</v>
      </c>
    </row>
    <row r="24311" spans="1:2" x14ac:dyDescent="0.3">
      <c r="A24311" s="38" t="s">
        <v>24593</v>
      </c>
      <c r="B24311" s="39">
        <v>37.6</v>
      </c>
    </row>
    <row r="24312" spans="1:2" x14ac:dyDescent="0.3">
      <c r="A24312" s="38" t="s">
        <v>24594</v>
      </c>
      <c r="B24312" s="39">
        <v>32.590000000000003</v>
      </c>
    </row>
    <row r="24313" spans="1:2" x14ac:dyDescent="0.3">
      <c r="A24313" s="38" t="s">
        <v>24595</v>
      </c>
      <c r="B24313" s="39">
        <v>62.67</v>
      </c>
    </row>
    <row r="24314" spans="1:2" x14ac:dyDescent="0.3">
      <c r="A24314" s="38" t="s">
        <v>24596</v>
      </c>
      <c r="B24314" s="39">
        <v>54.33</v>
      </c>
    </row>
    <row r="24315" spans="1:2" x14ac:dyDescent="0.3">
      <c r="A24315" s="38" t="s">
        <v>24597</v>
      </c>
      <c r="B24315" s="39">
        <v>7.27</v>
      </c>
    </row>
    <row r="24316" spans="1:2" x14ac:dyDescent="0.3">
      <c r="A24316" s="38" t="s">
        <v>24598</v>
      </c>
      <c r="B24316" s="39">
        <v>6.3</v>
      </c>
    </row>
    <row r="24317" spans="1:2" x14ac:dyDescent="0.3">
      <c r="A24317" s="38" t="s">
        <v>24599</v>
      </c>
      <c r="B24317" s="39">
        <v>3.45</v>
      </c>
    </row>
    <row r="24318" spans="1:2" x14ac:dyDescent="0.3">
      <c r="A24318" s="38" t="s">
        <v>24600</v>
      </c>
      <c r="B24318" s="39">
        <v>3.45</v>
      </c>
    </row>
    <row r="24319" spans="1:2" x14ac:dyDescent="0.3">
      <c r="A24319" s="38" t="s">
        <v>24601</v>
      </c>
      <c r="B24319" s="39">
        <v>11.69</v>
      </c>
    </row>
    <row r="24320" spans="1:2" x14ac:dyDescent="0.3">
      <c r="A24320" s="38" t="s">
        <v>24602</v>
      </c>
      <c r="B24320" s="39">
        <v>11.69</v>
      </c>
    </row>
    <row r="24321" spans="1:2" x14ac:dyDescent="0.3">
      <c r="A24321" s="38" t="s">
        <v>24603</v>
      </c>
      <c r="B24321" s="39">
        <v>157.1</v>
      </c>
    </row>
    <row r="24322" spans="1:2" x14ac:dyDescent="0.3">
      <c r="A24322" s="38" t="s">
        <v>24604</v>
      </c>
      <c r="B24322" s="39">
        <v>152.93</v>
      </c>
    </row>
    <row r="24323" spans="1:2" x14ac:dyDescent="0.3">
      <c r="A24323" s="38" t="s">
        <v>24605</v>
      </c>
      <c r="B24323" s="39">
        <v>3393</v>
      </c>
    </row>
    <row r="24324" spans="1:2" x14ac:dyDescent="0.3">
      <c r="A24324" s="38" t="s">
        <v>24606</v>
      </c>
      <c r="B24324" s="39">
        <v>2994</v>
      </c>
    </row>
    <row r="24325" spans="1:2" x14ac:dyDescent="0.3">
      <c r="A24325" s="38" t="s">
        <v>24607</v>
      </c>
      <c r="B24325" s="39">
        <v>22.42</v>
      </c>
    </row>
    <row r="24326" spans="1:2" x14ac:dyDescent="0.3">
      <c r="A24326" s="38" t="s">
        <v>24608</v>
      </c>
      <c r="B24326" s="39">
        <v>22.42</v>
      </c>
    </row>
    <row r="24327" spans="1:2" x14ac:dyDescent="0.3">
      <c r="A24327" s="38" t="s">
        <v>24609</v>
      </c>
      <c r="B24327" s="39">
        <v>93.55</v>
      </c>
    </row>
    <row r="24328" spans="1:2" x14ac:dyDescent="0.3">
      <c r="A24328" s="38" t="s">
        <v>24610</v>
      </c>
      <c r="B24328" s="39">
        <v>93.55</v>
      </c>
    </row>
    <row r="24329" spans="1:2" x14ac:dyDescent="0.3">
      <c r="A24329" s="38" t="s">
        <v>24611</v>
      </c>
      <c r="B24329" s="39">
        <v>210.16</v>
      </c>
    </row>
    <row r="24330" spans="1:2" x14ac:dyDescent="0.3">
      <c r="A24330" s="38" t="s">
        <v>24612</v>
      </c>
      <c r="B24330" s="39">
        <v>210.16</v>
      </c>
    </row>
    <row r="24331" spans="1:2" x14ac:dyDescent="0.3">
      <c r="A24331" s="38" t="s">
        <v>24613</v>
      </c>
      <c r="B24331" s="39">
        <v>59</v>
      </c>
    </row>
    <row r="24332" spans="1:2" x14ac:dyDescent="0.3">
      <c r="A24332" s="38" t="s">
        <v>24614</v>
      </c>
      <c r="B24332" s="39">
        <v>59</v>
      </c>
    </row>
    <row r="24333" spans="1:2" x14ac:dyDescent="0.3">
      <c r="A24333" s="38" t="s">
        <v>24615</v>
      </c>
      <c r="B24333" s="39">
        <v>166</v>
      </c>
    </row>
    <row r="24334" spans="1:2" x14ac:dyDescent="0.3">
      <c r="A24334" s="38" t="s">
        <v>24616</v>
      </c>
      <c r="B24334" s="39">
        <v>166</v>
      </c>
    </row>
    <row r="24335" spans="1:2" x14ac:dyDescent="0.3">
      <c r="A24335" s="38" t="s">
        <v>24617</v>
      </c>
      <c r="B24335" s="39">
        <v>126.4</v>
      </c>
    </row>
    <row r="24336" spans="1:2" x14ac:dyDescent="0.3">
      <c r="A24336" s="38" t="s">
        <v>24618</v>
      </c>
      <c r="B24336" s="39">
        <v>126.4</v>
      </c>
    </row>
    <row r="24337" spans="1:2" x14ac:dyDescent="0.3">
      <c r="A24337" s="38" t="s">
        <v>24619</v>
      </c>
      <c r="B24337" s="39">
        <v>255.65</v>
      </c>
    </row>
    <row r="24338" spans="1:2" x14ac:dyDescent="0.3">
      <c r="A24338" s="38" t="s">
        <v>24620</v>
      </c>
      <c r="B24338" s="39">
        <v>255.65</v>
      </c>
    </row>
    <row r="24339" spans="1:2" x14ac:dyDescent="0.3">
      <c r="A24339" s="38" t="s">
        <v>24621</v>
      </c>
      <c r="B24339" s="39">
        <v>306.32</v>
      </c>
    </row>
    <row r="24340" spans="1:2" x14ac:dyDescent="0.3">
      <c r="A24340" s="38" t="s">
        <v>24622</v>
      </c>
      <c r="B24340" s="39">
        <v>306.32</v>
      </c>
    </row>
    <row r="24341" spans="1:2" x14ac:dyDescent="0.3">
      <c r="A24341" s="38" t="s">
        <v>24623</v>
      </c>
      <c r="B24341" s="39">
        <v>306.32</v>
      </c>
    </row>
    <row r="24342" spans="1:2" x14ac:dyDescent="0.3">
      <c r="A24342" s="38" t="s">
        <v>24624</v>
      </c>
      <c r="B24342" s="39">
        <v>306.32</v>
      </c>
    </row>
    <row r="24343" spans="1:2" x14ac:dyDescent="0.3">
      <c r="A24343" s="38" t="s">
        <v>24625</v>
      </c>
      <c r="B24343" s="39">
        <v>406.53</v>
      </c>
    </row>
    <row r="24344" spans="1:2" x14ac:dyDescent="0.3">
      <c r="A24344" s="38" t="s">
        <v>24626</v>
      </c>
      <c r="B24344" s="39">
        <v>406.53</v>
      </c>
    </row>
    <row r="24345" spans="1:2" x14ac:dyDescent="0.3">
      <c r="A24345" s="38" t="s">
        <v>24627</v>
      </c>
      <c r="B24345" s="39">
        <v>711.08</v>
      </c>
    </row>
    <row r="24346" spans="1:2" x14ac:dyDescent="0.3">
      <c r="A24346" s="38" t="s">
        <v>24628</v>
      </c>
      <c r="B24346" s="39">
        <v>711.08</v>
      </c>
    </row>
    <row r="24347" spans="1:2" x14ac:dyDescent="0.3">
      <c r="A24347" s="38" t="s">
        <v>24629</v>
      </c>
      <c r="B24347" s="39">
        <v>505.13</v>
      </c>
    </row>
    <row r="24348" spans="1:2" x14ac:dyDescent="0.3">
      <c r="A24348" s="38" t="s">
        <v>24630</v>
      </c>
      <c r="B24348" s="39">
        <v>505.13</v>
      </c>
    </row>
    <row r="24349" spans="1:2" x14ac:dyDescent="0.3">
      <c r="A24349" s="38" t="s">
        <v>24631</v>
      </c>
      <c r="B24349" s="39">
        <v>732.63</v>
      </c>
    </row>
    <row r="24350" spans="1:2" x14ac:dyDescent="0.3">
      <c r="A24350" s="38" t="s">
        <v>24632</v>
      </c>
      <c r="B24350" s="39">
        <v>732.63</v>
      </c>
    </row>
    <row r="24351" spans="1:2" x14ac:dyDescent="0.3">
      <c r="A24351" s="38" t="s">
        <v>24633</v>
      </c>
      <c r="B24351" s="39">
        <v>1048</v>
      </c>
    </row>
    <row r="24352" spans="1:2" x14ac:dyDescent="0.3">
      <c r="A24352" s="38" t="s">
        <v>24634</v>
      </c>
      <c r="B24352" s="39">
        <v>1048</v>
      </c>
    </row>
    <row r="24353" spans="1:2" x14ac:dyDescent="0.3">
      <c r="A24353" s="38" t="s">
        <v>24635</v>
      </c>
      <c r="B24353" s="39">
        <v>56.91</v>
      </c>
    </row>
    <row r="24354" spans="1:2" x14ac:dyDescent="0.3">
      <c r="A24354" s="38" t="s">
        <v>24636</v>
      </c>
      <c r="B24354" s="39">
        <v>55.24</v>
      </c>
    </row>
    <row r="24355" spans="1:2" x14ac:dyDescent="0.3">
      <c r="A24355" s="38" t="s">
        <v>24637</v>
      </c>
      <c r="B24355" s="39">
        <v>115.57</v>
      </c>
    </row>
    <row r="24356" spans="1:2" x14ac:dyDescent="0.3">
      <c r="A24356" s="38" t="s">
        <v>24638</v>
      </c>
      <c r="B24356" s="39">
        <v>112.23</v>
      </c>
    </row>
    <row r="24357" spans="1:2" x14ac:dyDescent="0.3">
      <c r="A24357" s="38" t="s">
        <v>24639</v>
      </c>
      <c r="B24357" s="39">
        <v>140.63999999999999</v>
      </c>
    </row>
    <row r="24358" spans="1:2" x14ac:dyDescent="0.3">
      <c r="A24358" s="38" t="s">
        <v>24640</v>
      </c>
      <c r="B24358" s="39">
        <v>133.96</v>
      </c>
    </row>
    <row r="24359" spans="1:2" x14ac:dyDescent="0.3">
      <c r="A24359" s="38" t="s">
        <v>24641</v>
      </c>
      <c r="B24359" s="39">
        <v>12.53</v>
      </c>
    </row>
    <row r="24360" spans="1:2" x14ac:dyDescent="0.3">
      <c r="A24360" s="38" t="s">
        <v>24642</v>
      </c>
      <c r="B24360" s="39">
        <v>10.86</v>
      </c>
    </row>
    <row r="24361" spans="1:2" x14ac:dyDescent="0.3">
      <c r="A24361" s="38" t="s">
        <v>24643</v>
      </c>
      <c r="B24361" s="39">
        <v>12.53</v>
      </c>
    </row>
    <row r="24362" spans="1:2" x14ac:dyDescent="0.3">
      <c r="A24362" s="38" t="s">
        <v>24644</v>
      </c>
      <c r="B24362" s="39">
        <v>10.86</v>
      </c>
    </row>
    <row r="24363" spans="1:2" x14ac:dyDescent="0.3">
      <c r="A24363" s="38" t="s">
        <v>24645</v>
      </c>
      <c r="B24363" s="39">
        <v>25.07</v>
      </c>
    </row>
    <row r="24364" spans="1:2" x14ac:dyDescent="0.3">
      <c r="A24364" s="38" t="s">
        <v>24646</v>
      </c>
      <c r="B24364" s="39">
        <v>21.73</v>
      </c>
    </row>
    <row r="24365" spans="1:2" x14ac:dyDescent="0.3">
      <c r="A24365" s="38" t="s">
        <v>24647</v>
      </c>
      <c r="B24365" s="39">
        <v>18.8</v>
      </c>
    </row>
    <row r="24366" spans="1:2" x14ac:dyDescent="0.3">
      <c r="A24366" s="38" t="s">
        <v>24648</v>
      </c>
      <c r="B24366" s="39">
        <v>16.29</v>
      </c>
    </row>
    <row r="24367" spans="1:2" x14ac:dyDescent="0.3">
      <c r="A24367" s="38" t="s">
        <v>24649</v>
      </c>
      <c r="B24367" s="39">
        <v>62.67</v>
      </c>
    </row>
    <row r="24368" spans="1:2" x14ac:dyDescent="0.3">
      <c r="A24368" s="38" t="s">
        <v>24650</v>
      </c>
      <c r="B24368" s="39">
        <v>54.33</v>
      </c>
    </row>
    <row r="24369" spans="1:2" x14ac:dyDescent="0.3">
      <c r="A24369" s="38" t="s">
        <v>24651</v>
      </c>
      <c r="B24369" s="39">
        <v>37.6</v>
      </c>
    </row>
    <row r="24370" spans="1:2" x14ac:dyDescent="0.3">
      <c r="A24370" s="38" t="s">
        <v>24652</v>
      </c>
      <c r="B24370" s="39">
        <v>32.590000000000003</v>
      </c>
    </row>
    <row r="24371" spans="1:2" x14ac:dyDescent="0.3">
      <c r="A24371" s="38" t="s">
        <v>24653</v>
      </c>
      <c r="B24371" s="39">
        <v>25.07</v>
      </c>
    </row>
    <row r="24372" spans="1:2" x14ac:dyDescent="0.3">
      <c r="A24372" s="38" t="s">
        <v>24654</v>
      </c>
      <c r="B24372" s="39">
        <v>21.73</v>
      </c>
    </row>
    <row r="24373" spans="1:2" x14ac:dyDescent="0.3">
      <c r="A24373" s="38" t="s">
        <v>24655</v>
      </c>
      <c r="B24373" s="39">
        <v>87.74</v>
      </c>
    </row>
    <row r="24374" spans="1:2" x14ac:dyDescent="0.3">
      <c r="A24374" s="38" t="s">
        <v>24656</v>
      </c>
      <c r="B24374" s="39">
        <v>76.06</v>
      </c>
    </row>
    <row r="24375" spans="1:2" x14ac:dyDescent="0.3">
      <c r="A24375" s="38" t="s">
        <v>24657</v>
      </c>
      <c r="B24375" s="39">
        <v>16.57</v>
      </c>
    </row>
    <row r="24376" spans="1:2" x14ac:dyDescent="0.3">
      <c r="A24376" s="38" t="s">
        <v>24658</v>
      </c>
      <c r="B24376" s="39">
        <v>16.399999999999999</v>
      </c>
    </row>
    <row r="24377" spans="1:2" x14ac:dyDescent="0.3">
      <c r="A24377" s="38" t="s">
        <v>24659</v>
      </c>
      <c r="B24377" s="39">
        <v>3619</v>
      </c>
    </row>
    <row r="24378" spans="1:2" x14ac:dyDescent="0.3">
      <c r="A24378" s="38" t="s">
        <v>24660</v>
      </c>
      <c r="B24378" s="39">
        <v>3234</v>
      </c>
    </row>
    <row r="24379" spans="1:2" x14ac:dyDescent="0.3">
      <c r="A24379" s="38" t="s">
        <v>24661</v>
      </c>
      <c r="B24379" s="39">
        <v>1250.31</v>
      </c>
    </row>
    <row r="24380" spans="1:2" x14ac:dyDescent="0.3">
      <c r="A24380" s="38" t="s">
        <v>24662</v>
      </c>
      <c r="B24380" s="39">
        <v>1250.31</v>
      </c>
    </row>
    <row r="24381" spans="1:2" x14ac:dyDescent="0.3">
      <c r="A24381" s="38" t="s">
        <v>24663</v>
      </c>
      <c r="B24381" s="39">
        <v>1658.58</v>
      </c>
    </row>
    <row r="24382" spans="1:2" x14ac:dyDescent="0.3">
      <c r="A24382" s="38" t="s">
        <v>24664</v>
      </c>
      <c r="B24382" s="39">
        <v>1658.58</v>
      </c>
    </row>
    <row r="24383" spans="1:2" x14ac:dyDescent="0.3">
      <c r="A24383" s="38" t="s">
        <v>24665</v>
      </c>
      <c r="B24383" s="39">
        <v>1195</v>
      </c>
    </row>
    <row r="24384" spans="1:2" x14ac:dyDescent="0.3">
      <c r="A24384" s="38" t="s">
        <v>24666</v>
      </c>
      <c r="B24384" s="39">
        <v>1195</v>
      </c>
    </row>
    <row r="24385" spans="1:2" x14ac:dyDescent="0.3">
      <c r="A24385" s="38" t="s">
        <v>24667</v>
      </c>
      <c r="B24385" s="39">
        <v>75.209999999999994</v>
      </c>
    </row>
    <row r="24386" spans="1:2" x14ac:dyDescent="0.3">
      <c r="A24386" s="38" t="s">
        <v>24668</v>
      </c>
      <c r="B24386" s="39">
        <v>65.19</v>
      </c>
    </row>
    <row r="24387" spans="1:2" x14ac:dyDescent="0.3">
      <c r="A24387" s="38" t="s">
        <v>24669</v>
      </c>
      <c r="B24387" s="39">
        <v>100.28</v>
      </c>
    </row>
    <row r="24388" spans="1:2" x14ac:dyDescent="0.3">
      <c r="A24388" s="38" t="s">
        <v>24670</v>
      </c>
      <c r="B24388" s="39">
        <v>86.93</v>
      </c>
    </row>
    <row r="24389" spans="1:2" x14ac:dyDescent="0.3">
      <c r="A24389" s="38" t="s">
        <v>24671</v>
      </c>
      <c r="B24389" s="39">
        <v>150.41999999999999</v>
      </c>
    </row>
    <row r="24390" spans="1:2" x14ac:dyDescent="0.3">
      <c r="A24390" s="38" t="s">
        <v>24672</v>
      </c>
      <c r="B24390" s="39">
        <v>130.38999999999999</v>
      </c>
    </row>
    <row r="24391" spans="1:2" x14ac:dyDescent="0.3">
      <c r="A24391" s="38" t="s">
        <v>24673</v>
      </c>
      <c r="B24391" s="39">
        <v>1653</v>
      </c>
    </row>
    <row r="24392" spans="1:2" x14ac:dyDescent="0.3">
      <c r="A24392" s="38" t="s">
        <v>24674</v>
      </c>
      <c r="B24392" s="39">
        <v>1433</v>
      </c>
    </row>
    <row r="24393" spans="1:2" x14ac:dyDescent="0.3">
      <c r="A24393" s="38" t="s">
        <v>24675</v>
      </c>
      <c r="B24393" s="39">
        <v>58.91</v>
      </c>
    </row>
    <row r="24394" spans="1:2" x14ac:dyDescent="0.3">
      <c r="A24394" s="38" t="s">
        <v>24676</v>
      </c>
      <c r="B24394" s="39">
        <v>58.91</v>
      </c>
    </row>
    <row r="24395" spans="1:2" x14ac:dyDescent="0.3">
      <c r="A24395" s="38" t="s">
        <v>24677</v>
      </c>
      <c r="B24395" s="39">
        <v>123.73</v>
      </c>
    </row>
    <row r="24396" spans="1:2" x14ac:dyDescent="0.3">
      <c r="A24396" s="38" t="s">
        <v>24678</v>
      </c>
      <c r="B24396" s="39">
        <v>123.73</v>
      </c>
    </row>
    <row r="24397" spans="1:2" x14ac:dyDescent="0.3">
      <c r="A24397" s="38" t="s">
        <v>24679</v>
      </c>
      <c r="B24397" s="39">
        <v>418.85</v>
      </c>
    </row>
    <row r="24398" spans="1:2" x14ac:dyDescent="0.3">
      <c r="A24398" s="38" t="s">
        <v>24680</v>
      </c>
      <c r="B24398" s="39">
        <v>418.85</v>
      </c>
    </row>
    <row r="24399" spans="1:2" x14ac:dyDescent="0.3">
      <c r="A24399" s="38" t="s">
        <v>24681</v>
      </c>
      <c r="B24399" s="39">
        <v>360.07</v>
      </c>
    </row>
    <row r="24400" spans="1:2" x14ac:dyDescent="0.3">
      <c r="A24400" s="38" t="s">
        <v>24682</v>
      </c>
      <c r="B24400" s="39">
        <v>360.07</v>
      </c>
    </row>
    <row r="24401" spans="1:2" x14ac:dyDescent="0.3">
      <c r="A24401" s="38" t="s">
        <v>24683</v>
      </c>
      <c r="B24401" s="39">
        <v>134.94999999999999</v>
      </c>
    </row>
    <row r="24402" spans="1:2" x14ac:dyDescent="0.3">
      <c r="A24402" s="38" t="s">
        <v>24684</v>
      </c>
      <c r="B24402" s="39">
        <v>134.94999999999999</v>
      </c>
    </row>
    <row r="24403" spans="1:2" x14ac:dyDescent="0.3">
      <c r="A24403" s="38" t="s">
        <v>24685</v>
      </c>
      <c r="B24403" s="39">
        <v>82.45</v>
      </c>
    </row>
    <row r="24404" spans="1:2" x14ac:dyDescent="0.3">
      <c r="A24404" s="38" t="s">
        <v>24686</v>
      </c>
      <c r="B24404" s="39">
        <v>82.45</v>
      </c>
    </row>
    <row r="24405" spans="1:2" x14ac:dyDescent="0.3">
      <c r="A24405" s="38" t="s">
        <v>24687</v>
      </c>
      <c r="B24405" s="39">
        <v>134.94999999999999</v>
      </c>
    </row>
    <row r="24406" spans="1:2" x14ac:dyDescent="0.3">
      <c r="A24406" s="38" t="s">
        <v>24688</v>
      </c>
      <c r="B24406" s="39">
        <v>134.94999999999999</v>
      </c>
    </row>
    <row r="24407" spans="1:2" x14ac:dyDescent="0.3">
      <c r="A24407" s="38" t="s">
        <v>24689</v>
      </c>
      <c r="B24407" s="39">
        <v>104.24</v>
      </c>
    </row>
    <row r="24408" spans="1:2" x14ac:dyDescent="0.3">
      <c r="A24408" s="38" t="s">
        <v>24690</v>
      </c>
      <c r="B24408" s="39">
        <v>104.24</v>
      </c>
    </row>
    <row r="24409" spans="1:2" x14ac:dyDescent="0.3">
      <c r="A24409" s="38" t="s">
        <v>24691</v>
      </c>
      <c r="B24409" s="39">
        <v>180.73</v>
      </c>
    </row>
    <row r="24410" spans="1:2" x14ac:dyDescent="0.3">
      <c r="A24410" s="38" t="s">
        <v>24692</v>
      </c>
      <c r="B24410" s="39">
        <v>180.73</v>
      </c>
    </row>
    <row r="24411" spans="1:2" x14ac:dyDescent="0.3">
      <c r="A24411" s="38" t="s">
        <v>24693</v>
      </c>
      <c r="B24411" s="39">
        <v>151.28</v>
      </c>
    </row>
    <row r="24412" spans="1:2" x14ac:dyDescent="0.3">
      <c r="A24412" s="38" t="s">
        <v>24694</v>
      </c>
      <c r="B24412" s="39">
        <v>151.28</v>
      </c>
    </row>
    <row r="24413" spans="1:2" x14ac:dyDescent="0.3">
      <c r="A24413" s="38" t="s">
        <v>24695</v>
      </c>
      <c r="B24413" s="39">
        <v>111.54</v>
      </c>
    </row>
    <row r="24414" spans="1:2" x14ac:dyDescent="0.3">
      <c r="A24414" s="38" t="s">
        <v>24696</v>
      </c>
      <c r="B24414" s="39">
        <v>111.54</v>
      </c>
    </row>
    <row r="24415" spans="1:2" x14ac:dyDescent="0.3">
      <c r="A24415" s="38" t="s">
        <v>24697</v>
      </c>
      <c r="B24415" s="39">
        <v>214.11</v>
      </c>
    </row>
    <row r="24416" spans="1:2" x14ac:dyDescent="0.3">
      <c r="A24416" s="38" t="s">
        <v>24698</v>
      </c>
      <c r="B24416" s="39">
        <v>214.11</v>
      </c>
    </row>
    <row r="24417" spans="1:2" x14ac:dyDescent="0.3">
      <c r="A24417" s="38" t="s">
        <v>24699</v>
      </c>
      <c r="B24417" s="39">
        <v>103.1</v>
      </c>
    </row>
    <row r="24418" spans="1:2" x14ac:dyDescent="0.3">
      <c r="A24418" s="38" t="s">
        <v>24700</v>
      </c>
      <c r="B24418" s="39">
        <v>103.1</v>
      </c>
    </row>
    <row r="24419" spans="1:2" x14ac:dyDescent="0.3">
      <c r="A24419" s="38" t="s">
        <v>24701</v>
      </c>
      <c r="B24419" s="39">
        <v>2200</v>
      </c>
    </row>
    <row r="24420" spans="1:2" x14ac:dyDescent="0.3">
      <c r="A24420" s="38" t="s">
        <v>24702</v>
      </c>
      <c r="B24420" s="39">
        <v>2200</v>
      </c>
    </row>
    <row r="24421" spans="1:2" x14ac:dyDescent="0.3">
      <c r="A24421" s="38" t="s">
        <v>24703</v>
      </c>
      <c r="B24421" s="39">
        <v>2.5</v>
      </c>
    </row>
    <row r="24422" spans="1:2" x14ac:dyDescent="0.3">
      <c r="A24422" s="38" t="s">
        <v>24704</v>
      </c>
      <c r="B24422" s="39">
        <v>2.17</v>
      </c>
    </row>
    <row r="24423" spans="1:2" x14ac:dyDescent="0.3">
      <c r="A24423" s="38" t="s">
        <v>24705</v>
      </c>
      <c r="B24423" s="39">
        <v>3.13</v>
      </c>
    </row>
    <row r="24424" spans="1:2" x14ac:dyDescent="0.3">
      <c r="A24424" s="38" t="s">
        <v>24706</v>
      </c>
      <c r="B24424" s="39">
        <v>2.71</v>
      </c>
    </row>
    <row r="24425" spans="1:2" x14ac:dyDescent="0.3">
      <c r="A24425" s="38" t="s">
        <v>24707</v>
      </c>
      <c r="B24425" s="39">
        <v>3.76</v>
      </c>
    </row>
    <row r="24426" spans="1:2" x14ac:dyDescent="0.3">
      <c r="A24426" s="38" t="s">
        <v>24708</v>
      </c>
      <c r="B24426" s="39">
        <v>3.25</v>
      </c>
    </row>
    <row r="24427" spans="1:2" x14ac:dyDescent="0.3">
      <c r="A24427" s="38" t="s">
        <v>24709</v>
      </c>
      <c r="B24427" s="39">
        <v>5.01</v>
      </c>
    </row>
    <row r="24428" spans="1:2" x14ac:dyDescent="0.3">
      <c r="A24428" s="38" t="s">
        <v>24710</v>
      </c>
      <c r="B24428" s="39">
        <v>4.34</v>
      </c>
    </row>
    <row r="24429" spans="1:2" x14ac:dyDescent="0.3">
      <c r="A24429" s="38" t="s">
        <v>24711</v>
      </c>
      <c r="B24429" s="39">
        <v>3.76</v>
      </c>
    </row>
    <row r="24430" spans="1:2" x14ac:dyDescent="0.3">
      <c r="A24430" s="38" t="s">
        <v>24712</v>
      </c>
      <c r="B24430" s="39">
        <v>3.25</v>
      </c>
    </row>
    <row r="24431" spans="1:2" x14ac:dyDescent="0.3">
      <c r="A24431" s="38" t="s">
        <v>24713</v>
      </c>
      <c r="B24431" s="39">
        <v>3.76</v>
      </c>
    </row>
    <row r="24432" spans="1:2" x14ac:dyDescent="0.3">
      <c r="A24432" s="38" t="s">
        <v>24714</v>
      </c>
      <c r="B24432" s="39">
        <v>3.25</v>
      </c>
    </row>
    <row r="24433" spans="1:2" x14ac:dyDescent="0.3">
      <c r="A24433" s="38" t="s">
        <v>24715</v>
      </c>
      <c r="B24433" s="39">
        <v>1.55</v>
      </c>
    </row>
    <row r="24434" spans="1:2" x14ac:dyDescent="0.3">
      <c r="A24434" s="38" t="s">
        <v>24716</v>
      </c>
      <c r="B24434" s="39">
        <v>1.38</v>
      </c>
    </row>
    <row r="24435" spans="1:2" x14ac:dyDescent="0.3">
      <c r="A24435" s="38" t="s">
        <v>24717</v>
      </c>
      <c r="B24435" s="39">
        <v>0.03</v>
      </c>
    </row>
    <row r="24436" spans="1:2" x14ac:dyDescent="0.3">
      <c r="A24436" s="38" t="s">
        <v>24718</v>
      </c>
      <c r="B24436" s="39">
        <v>0.03</v>
      </c>
    </row>
    <row r="24437" spans="1:2" x14ac:dyDescent="0.3">
      <c r="A24437" s="38" t="s">
        <v>24719</v>
      </c>
      <c r="B24437" s="39">
        <v>0.04</v>
      </c>
    </row>
    <row r="24438" spans="1:2" x14ac:dyDescent="0.3">
      <c r="A24438" s="38" t="s">
        <v>24720</v>
      </c>
      <c r="B24438" s="39">
        <v>0.04</v>
      </c>
    </row>
    <row r="24439" spans="1:2" x14ac:dyDescent="0.3">
      <c r="A24439" s="38" t="s">
        <v>24721</v>
      </c>
      <c r="B24439" s="39">
        <v>1477</v>
      </c>
    </row>
    <row r="24440" spans="1:2" x14ac:dyDescent="0.3">
      <c r="A24440" s="38" t="s">
        <v>24722</v>
      </c>
      <c r="B24440" s="39">
        <v>1311</v>
      </c>
    </row>
    <row r="24441" spans="1:2" x14ac:dyDescent="0.3">
      <c r="A24441" s="38" t="s">
        <v>24723</v>
      </c>
      <c r="B24441" s="39">
        <v>5502</v>
      </c>
    </row>
    <row r="24442" spans="1:2" x14ac:dyDescent="0.3">
      <c r="A24442" s="38" t="s">
        <v>24724</v>
      </c>
      <c r="B24442" s="39">
        <v>5212</v>
      </c>
    </row>
    <row r="24443" spans="1:2" x14ac:dyDescent="0.3">
      <c r="A24443" s="38" t="s">
        <v>24725</v>
      </c>
      <c r="B24443" s="39">
        <v>0.45</v>
      </c>
    </row>
    <row r="24444" spans="1:2" x14ac:dyDescent="0.3">
      <c r="A24444" s="38" t="s">
        <v>24726</v>
      </c>
      <c r="B24444" s="39">
        <v>0.45</v>
      </c>
    </row>
    <row r="24445" spans="1:2" x14ac:dyDescent="0.3">
      <c r="A24445" s="38" t="s">
        <v>24727</v>
      </c>
      <c r="B24445" s="39">
        <v>1.54</v>
      </c>
    </row>
    <row r="24446" spans="1:2" x14ac:dyDescent="0.3">
      <c r="A24446" s="38" t="s">
        <v>24728</v>
      </c>
      <c r="B24446" s="39">
        <v>1.54</v>
      </c>
    </row>
    <row r="24447" spans="1:2" x14ac:dyDescent="0.3">
      <c r="A24447" s="38" t="s">
        <v>24729</v>
      </c>
      <c r="B24447" s="39">
        <v>2.08</v>
      </c>
    </row>
    <row r="24448" spans="1:2" x14ac:dyDescent="0.3">
      <c r="A24448" s="38" t="s">
        <v>24730</v>
      </c>
      <c r="B24448" s="39">
        <v>2.08</v>
      </c>
    </row>
    <row r="24449" spans="1:2" x14ac:dyDescent="0.3">
      <c r="A24449" s="38" t="s">
        <v>24731</v>
      </c>
      <c r="B24449" s="39">
        <v>3.47</v>
      </c>
    </row>
    <row r="24450" spans="1:2" x14ac:dyDescent="0.3">
      <c r="A24450" s="38" t="s">
        <v>24732</v>
      </c>
      <c r="B24450" s="39">
        <v>3.47</v>
      </c>
    </row>
    <row r="24451" spans="1:2" x14ac:dyDescent="0.3">
      <c r="A24451" s="38" t="s">
        <v>24733</v>
      </c>
      <c r="B24451" s="39">
        <v>3.81</v>
      </c>
    </row>
    <row r="24452" spans="1:2" x14ac:dyDescent="0.3">
      <c r="A24452" s="38" t="s">
        <v>24734</v>
      </c>
      <c r="B24452" s="39">
        <v>3.81</v>
      </c>
    </row>
    <row r="24453" spans="1:2" x14ac:dyDescent="0.3">
      <c r="A24453" s="38" t="s">
        <v>24735</v>
      </c>
      <c r="B24453" s="39">
        <v>5.84</v>
      </c>
    </row>
    <row r="24454" spans="1:2" x14ac:dyDescent="0.3">
      <c r="A24454" s="38" t="s">
        <v>24736</v>
      </c>
      <c r="B24454" s="39">
        <v>5.84</v>
      </c>
    </row>
    <row r="24455" spans="1:2" x14ac:dyDescent="0.3">
      <c r="A24455" s="38" t="s">
        <v>24737</v>
      </c>
      <c r="B24455" s="39">
        <v>5.45</v>
      </c>
    </row>
    <row r="24456" spans="1:2" x14ac:dyDescent="0.3">
      <c r="A24456" s="38" t="s">
        <v>24738</v>
      </c>
      <c r="B24456" s="39">
        <v>5.45</v>
      </c>
    </row>
    <row r="24457" spans="1:2" x14ac:dyDescent="0.3">
      <c r="A24457" s="38" t="s">
        <v>24739</v>
      </c>
      <c r="B24457" s="39">
        <v>6.37</v>
      </c>
    </row>
    <row r="24458" spans="1:2" x14ac:dyDescent="0.3">
      <c r="A24458" s="38" t="s">
        <v>24740</v>
      </c>
      <c r="B24458" s="39">
        <v>6.37</v>
      </c>
    </row>
    <row r="24459" spans="1:2" x14ac:dyDescent="0.3">
      <c r="A24459" s="38" t="s">
        <v>24741</v>
      </c>
      <c r="B24459" s="39">
        <v>8.01</v>
      </c>
    </row>
    <row r="24460" spans="1:2" x14ac:dyDescent="0.3">
      <c r="A24460" s="38" t="s">
        <v>24742</v>
      </c>
      <c r="B24460" s="39">
        <v>8.01</v>
      </c>
    </row>
    <row r="24461" spans="1:2" x14ac:dyDescent="0.3">
      <c r="A24461" s="38" t="s">
        <v>24743</v>
      </c>
      <c r="B24461" s="39">
        <v>7.47</v>
      </c>
    </row>
    <row r="24462" spans="1:2" x14ac:dyDescent="0.3">
      <c r="A24462" s="38" t="s">
        <v>24744</v>
      </c>
      <c r="B24462" s="39">
        <v>7.47</v>
      </c>
    </row>
    <row r="24463" spans="1:2" x14ac:dyDescent="0.3">
      <c r="A24463" s="38" t="s">
        <v>24745</v>
      </c>
      <c r="B24463" s="39">
        <v>10.53</v>
      </c>
    </row>
    <row r="24464" spans="1:2" x14ac:dyDescent="0.3">
      <c r="A24464" s="38" t="s">
        <v>24746</v>
      </c>
      <c r="B24464" s="39">
        <v>10.53</v>
      </c>
    </row>
    <row r="24465" spans="1:2" x14ac:dyDescent="0.3">
      <c r="A24465" s="38" t="s">
        <v>24747</v>
      </c>
      <c r="B24465" s="39">
        <v>17.73</v>
      </c>
    </row>
    <row r="24466" spans="1:2" x14ac:dyDescent="0.3">
      <c r="A24466" s="38" t="s">
        <v>24748</v>
      </c>
      <c r="B24466" s="39">
        <v>17.73</v>
      </c>
    </row>
    <row r="24467" spans="1:2" x14ac:dyDescent="0.3">
      <c r="A24467" s="38" t="s">
        <v>24749</v>
      </c>
      <c r="B24467" s="39">
        <v>4.58</v>
      </c>
    </row>
    <row r="24468" spans="1:2" x14ac:dyDescent="0.3">
      <c r="A24468" s="38" t="s">
        <v>24750</v>
      </c>
      <c r="B24468" s="39">
        <v>4.58</v>
      </c>
    </row>
    <row r="24469" spans="1:2" x14ac:dyDescent="0.3">
      <c r="A24469" s="38" t="s">
        <v>24751</v>
      </c>
      <c r="B24469" s="39">
        <v>25.43</v>
      </c>
    </row>
    <row r="24470" spans="1:2" x14ac:dyDescent="0.3">
      <c r="A24470" s="38" t="s">
        <v>24752</v>
      </c>
      <c r="B24470" s="39">
        <v>25.43</v>
      </c>
    </row>
    <row r="24471" spans="1:2" x14ac:dyDescent="0.3">
      <c r="A24471" s="38" t="s">
        <v>24753</v>
      </c>
      <c r="B24471" s="39">
        <v>2.23</v>
      </c>
    </row>
    <row r="24472" spans="1:2" x14ac:dyDescent="0.3">
      <c r="A24472" s="38" t="s">
        <v>24754</v>
      </c>
      <c r="B24472" s="39">
        <v>2.23</v>
      </c>
    </row>
    <row r="24473" spans="1:2" x14ac:dyDescent="0.3">
      <c r="A24473" s="38" t="s">
        <v>24755</v>
      </c>
      <c r="B24473" s="39">
        <v>5.33</v>
      </c>
    </row>
    <row r="24474" spans="1:2" x14ac:dyDescent="0.3">
      <c r="A24474" s="38" t="s">
        <v>24756</v>
      </c>
      <c r="B24474" s="39">
        <v>5.33</v>
      </c>
    </row>
    <row r="24475" spans="1:2" x14ac:dyDescent="0.3">
      <c r="A24475" s="38" t="s">
        <v>24757</v>
      </c>
      <c r="B24475" s="39">
        <v>8.01</v>
      </c>
    </row>
    <row r="24476" spans="1:2" x14ac:dyDescent="0.3">
      <c r="A24476" s="38" t="s">
        <v>24758</v>
      </c>
      <c r="B24476" s="39">
        <v>8.01</v>
      </c>
    </row>
    <row r="24477" spans="1:2" x14ac:dyDescent="0.3">
      <c r="A24477" s="38" t="s">
        <v>24759</v>
      </c>
      <c r="B24477" s="39">
        <v>11.08</v>
      </c>
    </row>
    <row r="24478" spans="1:2" x14ac:dyDescent="0.3">
      <c r="A24478" s="38" t="s">
        <v>24760</v>
      </c>
      <c r="B24478" s="39">
        <v>11.08</v>
      </c>
    </row>
    <row r="24479" spans="1:2" x14ac:dyDescent="0.3">
      <c r="A24479" s="38" t="s">
        <v>24761</v>
      </c>
      <c r="B24479" s="39">
        <v>14.4</v>
      </c>
    </row>
    <row r="24480" spans="1:2" x14ac:dyDescent="0.3">
      <c r="A24480" s="38" t="s">
        <v>24762</v>
      </c>
      <c r="B24480" s="39">
        <v>14.4</v>
      </c>
    </row>
    <row r="24481" spans="1:2" x14ac:dyDescent="0.3">
      <c r="A24481" s="38" t="s">
        <v>24763</v>
      </c>
      <c r="B24481" s="39">
        <v>4.1500000000000004</v>
      </c>
    </row>
    <row r="24482" spans="1:2" x14ac:dyDescent="0.3">
      <c r="A24482" s="38" t="s">
        <v>24764</v>
      </c>
      <c r="B24482" s="39">
        <v>4.1500000000000004</v>
      </c>
    </row>
    <row r="24483" spans="1:2" x14ac:dyDescent="0.3">
      <c r="A24483" s="38" t="s">
        <v>24765</v>
      </c>
      <c r="B24483" s="39">
        <v>9.3800000000000008</v>
      </c>
    </row>
    <row r="24484" spans="1:2" x14ac:dyDescent="0.3">
      <c r="A24484" s="38" t="s">
        <v>24766</v>
      </c>
      <c r="B24484" s="39">
        <v>9.3800000000000008</v>
      </c>
    </row>
    <row r="24485" spans="1:2" x14ac:dyDescent="0.3">
      <c r="A24485" s="38" t="s">
        <v>24767</v>
      </c>
      <c r="B24485" s="39">
        <v>22.93</v>
      </c>
    </row>
    <row r="24486" spans="1:2" x14ac:dyDescent="0.3">
      <c r="A24486" s="38" t="s">
        <v>24768</v>
      </c>
      <c r="B24486" s="39">
        <v>22.93</v>
      </c>
    </row>
    <row r="24487" spans="1:2" x14ac:dyDescent="0.3">
      <c r="A24487" s="38" t="s">
        <v>24769</v>
      </c>
      <c r="B24487" s="39">
        <v>15.43</v>
      </c>
    </row>
    <row r="24488" spans="1:2" x14ac:dyDescent="0.3">
      <c r="A24488" s="38" t="s">
        <v>24770</v>
      </c>
      <c r="B24488" s="39">
        <v>15.43</v>
      </c>
    </row>
    <row r="24489" spans="1:2" x14ac:dyDescent="0.3">
      <c r="A24489" s="38" t="s">
        <v>24771</v>
      </c>
      <c r="B24489" s="39">
        <v>110.4</v>
      </c>
    </row>
    <row r="24490" spans="1:2" x14ac:dyDescent="0.3">
      <c r="A24490" s="38" t="s">
        <v>24772</v>
      </c>
      <c r="B24490" s="39">
        <v>110.4</v>
      </c>
    </row>
    <row r="24491" spans="1:2" x14ac:dyDescent="0.3">
      <c r="A24491" s="38" t="s">
        <v>24773</v>
      </c>
      <c r="B24491" s="39">
        <v>21.34</v>
      </c>
    </row>
    <row r="24492" spans="1:2" x14ac:dyDescent="0.3">
      <c r="A24492" s="38" t="s">
        <v>24774</v>
      </c>
      <c r="B24492" s="39">
        <v>21.34</v>
      </c>
    </row>
    <row r="24493" spans="1:2" x14ac:dyDescent="0.3">
      <c r="A24493" s="38" t="s">
        <v>24775</v>
      </c>
      <c r="B24493" s="39">
        <v>1318</v>
      </c>
    </row>
    <row r="24494" spans="1:2" x14ac:dyDescent="0.3">
      <c r="A24494" s="38" t="s">
        <v>24776</v>
      </c>
      <c r="B24494" s="39">
        <v>1318</v>
      </c>
    </row>
    <row r="24495" spans="1:2" x14ac:dyDescent="0.3">
      <c r="A24495" s="38" t="s">
        <v>24777</v>
      </c>
      <c r="B24495" s="39">
        <v>2.4700000000000002</v>
      </c>
    </row>
    <row r="24496" spans="1:2" x14ac:dyDescent="0.3">
      <c r="A24496" s="38" t="s">
        <v>24778</v>
      </c>
      <c r="B24496" s="39">
        <v>2.4700000000000002</v>
      </c>
    </row>
    <row r="24497" spans="1:2" x14ac:dyDescent="0.3">
      <c r="A24497" s="38" t="s">
        <v>24779</v>
      </c>
      <c r="B24497" s="39">
        <v>2.16</v>
      </c>
    </row>
    <row r="24498" spans="1:2" x14ac:dyDescent="0.3">
      <c r="A24498" s="38" t="s">
        <v>24780</v>
      </c>
      <c r="B24498" s="39">
        <v>2.16</v>
      </c>
    </row>
    <row r="24499" spans="1:2" x14ac:dyDescent="0.3">
      <c r="A24499" s="38" t="s">
        <v>24781</v>
      </c>
      <c r="B24499" s="39">
        <v>6.39</v>
      </c>
    </row>
    <row r="24500" spans="1:2" x14ac:dyDescent="0.3">
      <c r="A24500" s="38" t="s">
        <v>24782</v>
      </c>
      <c r="B24500" s="39">
        <v>6.39</v>
      </c>
    </row>
    <row r="24501" spans="1:2" x14ac:dyDescent="0.3">
      <c r="A24501" s="38" t="s">
        <v>24783</v>
      </c>
      <c r="B24501" s="39">
        <v>5.4</v>
      </c>
    </row>
    <row r="24502" spans="1:2" x14ac:dyDescent="0.3">
      <c r="A24502" s="38" t="s">
        <v>24784</v>
      </c>
      <c r="B24502" s="39">
        <v>5.4</v>
      </c>
    </row>
    <row r="24503" spans="1:2" x14ac:dyDescent="0.3">
      <c r="A24503" s="38" t="s">
        <v>24785</v>
      </c>
      <c r="B24503" s="39">
        <v>3.4</v>
      </c>
    </row>
    <row r="24504" spans="1:2" x14ac:dyDescent="0.3">
      <c r="A24504" s="38" t="s">
        <v>24786</v>
      </c>
      <c r="B24504" s="39">
        <v>3.4</v>
      </c>
    </row>
    <row r="24505" spans="1:2" x14ac:dyDescent="0.3">
      <c r="A24505" s="38" t="s">
        <v>24787</v>
      </c>
      <c r="B24505" s="39">
        <v>1.92</v>
      </c>
    </row>
    <row r="24506" spans="1:2" x14ac:dyDescent="0.3">
      <c r="A24506" s="38" t="s">
        <v>24788</v>
      </c>
      <c r="B24506" s="39">
        <v>1.92</v>
      </c>
    </row>
    <row r="24507" spans="1:2" x14ac:dyDescent="0.3">
      <c r="A24507" s="38" t="s">
        <v>24789</v>
      </c>
      <c r="B24507" s="39">
        <v>3.48</v>
      </c>
    </row>
    <row r="24508" spans="1:2" x14ac:dyDescent="0.3">
      <c r="A24508" s="38" t="s">
        <v>24790</v>
      </c>
      <c r="B24508" s="39">
        <v>3.48</v>
      </c>
    </row>
    <row r="24509" spans="1:2" x14ac:dyDescent="0.3">
      <c r="A24509" s="38" t="s">
        <v>24791</v>
      </c>
      <c r="B24509" s="39">
        <v>1502</v>
      </c>
    </row>
    <row r="24510" spans="1:2" x14ac:dyDescent="0.3">
      <c r="A24510" s="38" t="s">
        <v>24792</v>
      </c>
      <c r="B24510" s="39">
        <v>1502</v>
      </c>
    </row>
    <row r="24511" spans="1:2" x14ac:dyDescent="0.3">
      <c r="A24511" s="38" t="s">
        <v>24793</v>
      </c>
      <c r="B24511" s="39">
        <v>7.1</v>
      </c>
    </row>
    <row r="24512" spans="1:2" x14ac:dyDescent="0.3">
      <c r="A24512" s="38" t="s">
        <v>24794</v>
      </c>
      <c r="B24512" s="39">
        <v>6.77</v>
      </c>
    </row>
    <row r="24513" spans="1:2" x14ac:dyDescent="0.3">
      <c r="A24513" s="38" t="s">
        <v>24795</v>
      </c>
      <c r="B24513" s="39">
        <v>5.28</v>
      </c>
    </row>
    <row r="24514" spans="1:2" x14ac:dyDescent="0.3">
      <c r="A24514" s="38" t="s">
        <v>24796</v>
      </c>
      <c r="B24514" s="39">
        <v>4.95</v>
      </c>
    </row>
    <row r="24515" spans="1:2" x14ac:dyDescent="0.3">
      <c r="A24515" s="38" t="s">
        <v>24797</v>
      </c>
      <c r="B24515" s="39">
        <v>3.73</v>
      </c>
    </row>
    <row r="24516" spans="1:2" x14ac:dyDescent="0.3">
      <c r="A24516" s="38" t="s">
        <v>24798</v>
      </c>
      <c r="B24516" s="39">
        <v>3.4</v>
      </c>
    </row>
    <row r="24517" spans="1:2" x14ac:dyDescent="0.3">
      <c r="A24517" s="38" t="s">
        <v>24799</v>
      </c>
      <c r="B24517" s="39">
        <v>3.6</v>
      </c>
    </row>
    <row r="24518" spans="1:2" x14ac:dyDescent="0.3">
      <c r="A24518" s="38" t="s">
        <v>24800</v>
      </c>
      <c r="B24518" s="39">
        <v>3.27</v>
      </c>
    </row>
    <row r="24519" spans="1:2" x14ac:dyDescent="0.3">
      <c r="A24519" s="38" t="s">
        <v>24801</v>
      </c>
      <c r="B24519" s="39">
        <v>5.49</v>
      </c>
    </row>
    <row r="24520" spans="1:2" x14ac:dyDescent="0.3">
      <c r="A24520" s="38" t="s">
        <v>24802</v>
      </c>
      <c r="B24520" s="39">
        <v>5.16</v>
      </c>
    </row>
    <row r="24521" spans="1:2" x14ac:dyDescent="0.3">
      <c r="A24521" s="38" t="s">
        <v>24803</v>
      </c>
      <c r="B24521" s="39">
        <v>28.01</v>
      </c>
    </row>
    <row r="24522" spans="1:2" x14ac:dyDescent="0.3">
      <c r="A24522" s="38" t="s">
        <v>24804</v>
      </c>
      <c r="B24522" s="39">
        <v>27.5</v>
      </c>
    </row>
    <row r="24523" spans="1:2" x14ac:dyDescent="0.3">
      <c r="A24523" s="38" t="s">
        <v>24805</v>
      </c>
      <c r="B24523" s="39">
        <v>1.85</v>
      </c>
    </row>
    <row r="24524" spans="1:2" x14ac:dyDescent="0.3">
      <c r="A24524" s="38" t="s">
        <v>24806</v>
      </c>
      <c r="B24524" s="39">
        <v>1.85</v>
      </c>
    </row>
    <row r="24525" spans="1:2" x14ac:dyDescent="0.3">
      <c r="A24525" s="38" t="s">
        <v>24807</v>
      </c>
      <c r="B24525" s="39">
        <v>2.74</v>
      </c>
    </row>
    <row r="24526" spans="1:2" x14ac:dyDescent="0.3">
      <c r="A24526" s="38" t="s">
        <v>24808</v>
      </c>
      <c r="B24526" s="39">
        <v>2.57</v>
      </c>
    </row>
    <row r="24527" spans="1:2" x14ac:dyDescent="0.3">
      <c r="A24527" s="38" t="s">
        <v>24809</v>
      </c>
      <c r="B24527" s="39">
        <v>3.08</v>
      </c>
    </row>
    <row r="24528" spans="1:2" x14ac:dyDescent="0.3">
      <c r="A24528" s="38" t="s">
        <v>24810</v>
      </c>
      <c r="B24528" s="39">
        <v>3.08</v>
      </c>
    </row>
    <row r="24529" spans="1:2" x14ac:dyDescent="0.3">
      <c r="A24529" s="38" t="s">
        <v>24811</v>
      </c>
      <c r="B24529" s="39">
        <v>6.58</v>
      </c>
    </row>
    <row r="24530" spans="1:2" x14ac:dyDescent="0.3">
      <c r="A24530" s="38" t="s">
        <v>24812</v>
      </c>
      <c r="B24530" s="39">
        <v>6.07</v>
      </c>
    </row>
    <row r="24531" spans="1:2" x14ac:dyDescent="0.3">
      <c r="A24531" s="38" t="s">
        <v>24813</v>
      </c>
      <c r="B24531" s="39">
        <v>8.1</v>
      </c>
    </row>
    <row r="24532" spans="1:2" x14ac:dyDescent="0.3">
      <c r="A24532" s="38" t="s">
        <v>24814</v>
      </c>
      <c r="B24532" s="39">
        <v>8.1</v>
      </c>
    </row>
    <row r="24533" spans="1:2" x14ac:dyDescent="0.3">
      <c r="A24533" s="38" t="s">
        <v>24815</v>
      </c>
      <c r="B24533" s="39">
        <v>6.63</v>
      </c>
    </row>
    <row r="24534" spans="1:2" x14ac:dyDescent="0.3">
      <c r="A24534" s="38" t="s">
        <v>24816</v>
      </c>
      <c r="B24534" s="39">
        <v>6.12</v>
      </c>
    </row>
    <row r="24535" spans="1:2" x14ac:dyDescent="0.3">
      <c r="A24535" s="38" t="s">
        <v>24817</v>
      </c>
      <c r="B24535" s="39">
        <v>6.29</v>
      </c>
    </row>
    <row r="24536" spans="1:2" x14ac:dyDescent="0.3">
      <c r="A24536" s="38" t="s">
        <v>24818</v>
      </c>
      <c r="B24536" s="39">
        <v>5.78</v>
      </c>
    </row>
    <row r="24537" spans="1:2" x14ac:dyDescent="0.3">
      <c r="A24537" s="38" t="s">
        <v>24819</v>
      </c>
      <c r="B24537" s="39">
        <v>6.52</v>
      </c>
    </row>
    <row r="24538" spans="1:2" x14ac:dyDescent="0.3">
      <c r="A24538" s="38" t="s">
        <v>24820</v>
      </c>
      <c r="B24538" s="39">
        <v>6.01</v>
      </c>
    </row>
    <row r="24539" spans="1:2" x14ac:dyDescent="0.3">
      <c r="A24539" s="38" t="s">
        <v>24821</v>
      </c>
      <c r="B24539" s="39">
        <v>4.8600000000000003</v>
      </c>
    </row>
    <row r="24540" spans="1:2" x14ac:dyDescent="0.3">
      <c r="A24540" s="38" t="s">
        <v>24822</v>
      </c>
      <c r="B24540" s="39">
        <v>4.3499999999999996</v>
      </c>
    </row>
    <row r="24541" spans="1:2" x14ac:dyDescent="0.3">
      <c r="A24541" s="38" t="s">
        <v>24823</v>
      </c>
      <c r="B24541" s="39">
        <v>5.58</v>
      </c>
    </row>
    <row r="24542" spans="1:2" x14ac:dyDescent="0.3">
      <c r="A24542" s="38" t="s">
        <v>24824</v>
      </c>
      <c r="B24542" s="39">
        <v>5.07</v>
      </c>
    </row>
    <row r="24543" spans="1:2" x14ac:dyDescent="0.3">
      <c r="A24543" s="38" t="s">
        <v>24825</v>
      </c>
      <c r="B24543" s="39">
        <v>7.66</v>
      </c>
    </row>
    <row r="24544" spans="1:2" x14ac:dyDescent="0.3">
      <c r="A24544" s="38" t="s">
        <v>24826</v>
      </c>
      <c r="B24544" s="39">
        <v>7.15</v>
      </c>
    </row>
    <row r="24545" spans="1:2" x14ac:dyDescent="0.3">
      <c r="A24545" s="38" t="s">
        <v>24827</v>
      </c>
      <c r="B24545" s="39">
        <v>7.58</v>
      </c>
    </row>
    <row r="24546" spans="1:2" x14ac:dyDescent="0.3">
      <c r="A24546" s="38" t="s">
        <v>24828</v>
      </c>
      <c r="B24546" s="39">
        <v>7.07</v>
      </c>
    </row>
    <row r="24547" spans="1:2" x14ac:dyDescent="0.3">
      <c r="A24547" s="38" t="s">
        <v>24829</v>
      </c>
      <c r="B24547" s="39">
        <v>6.34</v>
      </c>
    </row>
    <row r="24548" spans="1:2" x14ac:dyDescent="0.3">
      <c r="A24548" s="38" t="s">
        <v>24830</v>
      </c>
      <c r="B24548" s="39">
        <v>5.83</v>
      </c>
    </row>
    <row r="24549" spans="1:2" x14ac:dyDescent="0.3">
      <c r="A24549" s="38" t="s">
        <v>24831</v>
      </c>
      <c r="B24549" s="39">
        <v>6.52</v>
      </c>
    </row>
    <row r="24550" spans="1:2" x14ac:dyDescent="0.3">
      <c r="A24550" s="38" t="s">
        <v>24832</v>
      </c>
      <c r="B24550" s="39">
        <v>6.01</v>
      </c>
    </row>
    <row r="24551" spans="1:2" x14ac:dyDescent="0.3">
      <c r="A24551" s="38" t="s">
        <v>24833</v>
      </c>
      <c r="B24551" s="39">
        <v>6.34</v>
      </c>
    </row>
    <row r="24552" spans="1:2" x14ac:dyDescent="0.3">
      <c r="A24552" s="38" t="s">
        <v>24834</v>
      </c>
      <c r="B24552" s="39">
        <v>5.83</v>
      </c>
    </row>
    <row r="24553" spans="1:2" x14ac:dyDescent="0.3">
      <c r="A24553" s="38" t="s">
        <v>24835</v>
      </c>
      <c r="B24553" s="39">
        <v>8.0399999999999991</v>
      </c>
    </row>
    <row r="24554" spans="1:2" x14ac:dyDescent="0.3">
      <c r="A24554" s="38" t="s">
        <v>24836</v>
      </c>
      <c r="B24554" s="39">
        <v>7.53</v>
      </c>
    </row>
    <row r="24555" spans="1:2" x14ac:dyDescent="0.3">
      <c r="A24555" s="38" t="s">
        <v>24837</v>
      </c>
      <c r="B24555" s="39">
        <v>8.7100000000000009</v>
      </c>
    </row>
    <row r="24556" spans="1:2" x14ac:dyDescent="0.3">
      <c r="A24556" s="38" t="s">
        <v>24838</v>
      </c>
      <c r="B24556" s="39">
        <v>8.1999999999999993</v>
      </c>
    </row>
    <row r="24557" spans="1:2" x14ac:dyDescent="0.3">
      <c r="A24557" s="38" t="s">
        <v>24839</v>
      </c>
      <c r="B24557" s="39">
        <v>8.8800000000000008</v>
      </c>
    </row>
    <row r="24558" spans="1:2" x14ac:dyDescent="0.3">
      <c r="A24558" s="38" t="s">
        <v>24840</v>
      </c>
      <c r="B24558" s="39">
        <v>8.3699999999999992</v>
      </c>
    </row>
    <row r="24559" spans="1:2" x14ac:dyDescent="0.3">
      <c r="A24559" s="38" t="s">
        <v>24841</v>
      </c>
      <c r="B24559" s="39">
        <v>10.07</v>
      </c>
    </row>
    <row r="24560" spans="1:2" x14ac:dyDescent="0.3">
      <c r="A24560" s="38" t="s">
        <v>24842</v>
      </c>
      <c r="B24560" s="39">
        <v>9.56</v>
      </c>
    </row>
    <row r="24561" spans="1:2" x14ac:dyDescent="0.3">
      <c r="A24561" s="38" t="s">
        <v>24843</v>
      </c>
      <c r="B24561" s="39">
        <v>48.53</v>
      </c>
    </row>
    <row r="24562" spans="1:2" x14ac:dyDescent="0.3">
      <c r="A24562" s="38" t="s">
        <v>24844</v>
      </c>
      <c r="B24562" s="39">
        <v>48.53</v>
      </c>
    </row>
    <row r="24563" spans="1:2" x14ac:dyDescent="0.3">
      <c r="A24563" s="38" t="s">
        <v>24845</v>
      </c>
      <c r="B24563" s="39">
        <v>60.23</v>
      </c>
    </row>
    <row r="24564" spans="1:2" x14ac:dyDescent="0.3">
      <c r="A24564" s="38" t="s">
        <v>24846</v>
      </c>
      <c r="B24564" s="39">
        <v>60.23</v>
      </c>
    </row>
    <row r="24565" spans="1:2" x14ac:dyDescent="0.3">
      <c r="A24565" s="38" t="s">
        <v>24847</v>
      </c>
      <c r="B24565" s="39">
        <v>11.23</v>
      </c>
    </row>
    <row r="24566" spans="1:2" x14ac:dyDescent="0.3">
      <c r="A24566" s="38" t="s">
        <v>24848</v>
      </c>
      <c r="B24566" s="39">
        <v>11.23</v>
      </c>
    </row>
    <row r="24567" spans="1:2" x14ac:dyDescent="0.3">
      <c r="A24567" s="38" t="s">
        <v>24849</v>
      </c>
      <c r="B24567" s="39">
        <v>243.24</v>
      </c>
    </row>
    <row r="24568" spans="1:2" x14ac:dyDescent="0.3">
      <c r="A24568" s="38" t="s">
        <v>24850</v>
      </c>
      <c r="B24568" s="39">
        <v>243.24</v>
      </c>
    </row>
    <row r="24569" spans="1:2" x14ac:dyDescent="0.3">
      <c r="A24569" s="38" t="s">
        <v>24851</v>
      </c>
      <c r="B24569" s="39">
        <v>31.57</v>
      </c>
    </row>
    <row r="24570" spans="1:2" x14ac:dyDescent="0.3">
      <c r="A24570" s="38" t="s">
        <v>24852</v>
      </c>
      <c r="B24570" s="39">
        <v>31.57</v>
      </c>
    </row>
    <row r="24571" spans="1:2" x14ac:dyDescent="0.3">
      <c r="A24571" s="38" t="s">
        <v>24853</v>
      </c>
      <c r="B24571" s="39">
        <v>1272</v>
      </c>
    </row>
    <row r="24572" spans="1:2" x14ac:dyDescent="0.3">
      <c r="A24572" s="38" t="s">
        <v>24854</v>
      </c>
      <c r="B24572" s="39">
        <v>1203</v>
      </c>
    </row>
    <row r="24573" spans="1:2" x14ac:dyDescent="0.3">
      <c r="A24573" s="38" t="s">
        <v>24855</v>
      </c>
      <c r="B24573" s="39">
        <v>22.05</v>
      </c>
    </row>
    <row r="24574" spans="1:2" x14ac:dyDescent="0.3">
      <c r="A24574" s="38" t="s">
        <v>24856</v>
      </c>
      <c r="B24574" s="39">
        <v>21.22</v>
      </c>
    </row>
    <row r="24575" spans="1:2" x14ac:dyDescent="0.3">
      <c r="A24575" s="38" t="s">
        <v>24857</v>
      </c>
      <c r="B24575" s="39">
        <v>40.36</v>
      </c>
    </row>
    <row r="24576" spans="1:2" x14ac:dyDescent="0.3">
      <c r="A24576" s="38" t="s">
        <v>24858</v>
      </c>
      <c r="B24576" s="39">
        <v>39.53</v>
      </c>
    </row>
    <row r="24577" spans="1:2" x14ac:dyDescent="0.3">
      <c r="A24577" s="38" t="s">
        <v>24859</v>
      </c>
      <c r="B24577" s="39">
        <v>50.11</v>
      </c>
    </row>
    <row r="24578" spans="1:2" x14ac:dyDescent="0.3">
      <c r="A24578" s="38" t="s">
        <v>24860</v>
      </c>
      <c r="B24578" s="39">
        <v>49.28</v>
      </c>
    </row>
    <row r="24579" spans="1:2" x14ac:dyDescent="0.3">
      <c r="A24579" s="38" t="s">
        <v>24861</v>
      </c>
      <c r="B24579" s="39">
        <v>1174</v>
      </c>
    </row>
    <row r="24580" spans="1:2" x14ac:dyDescent="0.3">
      <c r="A24580" s="38" t="s">
        <v>24862</v>
      </c>
      <c r="B24580" s="39">
        <v>1143</v>
      </c>
    </row>
    <row r="24581" spans="1:2" x14ac:dyDescent="0.3">
      <c r="A24581" s="38" t="s">
        <v>24863</v>
      </c>
      <c r="B24581" s="39">
        <v>251.95</v>
      </c>
    </row>
    <row r="24582" spans="1:2" x14ac:dyDescent="0.3">
      <c r="A24582" s="38" t="s">
        <v>24864</v>
      </c>
      <c r="B24582" s="39">
        <v>251.95</v>
      </c>
    </row>
    <row r="24583" spans="1:2" x14ac:dyDescent="0.3">
      <c r="A24583" s="38" t="s">
        <v>24865</v>
      </c>
      <c r="B24583" s="39">
        <v>176.72</v>
      </c>
    </row>
    <row r="24584" spans="1:2" x14ac:dyDescent="0.3">
      <c r="A24584" s="38" t="s">
        <v>24866</v>
      </c>
      <c r="B24584" s="39">
        <v>176.72</v>
      </c>
    </row>
    <row r="24585" spans="1:2" x14ac:dyDescent="0.3">
      <c r="A24585" s="38" t="s">
        <v>24867</v>
      </c>
      <c r="B24585" s="39">
        <v>12.37</v>
      </c>
    </row>
    <row r="24586" spans="1:2" x14ac:dyDescent="0.3">
      <c r="A24586" s="38" t="s">
        <v>24868</v>
      </c>
      <c r="B24586" s="39">
        <v>12.37</v>
      </c>
    </row>
    <row r="24587" spans="1:2" x14ac:dyDescent="0.3">
      <c r="A24587" s="38" t="s">
        <v>24869</v>
      </c>
      <c r="B24587" s="39">
        <v>12.37</v>
      </c>
    </row>
    <row r="24588" spans="1:2" x14ac:dyDescent="0.3">
      <c r="A24588" s="38" t="s">
        <v>24870</v>
      </c>
      <c r="B24588" s="39">
        <v>12.37</v>
      </c>
    </row>
    <row r="24589" spans="1:2" x14ac:dyDescent="0.3">
      <c r="A24589" s="38" t="s">
        <v>24871</v>
      </c>
      <c r="B24589" s="39">
        <v>18.350000000000001</v>
      </c>
    </row>
    <row r="24590" spans="1:2" x14ac:dyDescent="0.3">
      <c r="A24590" s="38" t="s">
        <v>24872</v>
      </c>
      <c r="B24590" s="39">
        <v>18.350000000000001</v>
      </c>
    </row>
    <row r="24591" spans="1:2" x14ac:dyDescent="0.3">
      <c r="A24591" s="38" t="s">
        <v>24873</v>
      </c>
      <c r="B24591" s="39">
        <v>23.04</v>
      </c>
    </row>
    <row r="24592" spans="1:2" x14ac:dyDescent="0.3">
      <c r="A24592" s="38" t="s">
        <v>24874</v>
      </c>
      <c r="B24592" s="39">
        <v>23.04</v>
      </c>
    </row>
    <row r="24593" spans="1:2" x14ac:dyDescent="0.3">
      <c r="A24593" s="38" t="s">
        <v>24875</v>
      </c>
      <c r="B24593" s="39">
        <v>5.72</v>
      </c>
    </row>
    <row r="24594" spans="1:2" x14ac:dyDescent="0.3">
      <c r="A24594" s="38" t="s">
        <v>24876</v>
      </c>
      <c r="B24594" s="39">
        <v>5.72</v>
      </c>
    </row>
    <row r="24595" spans="1:2" x14ac:dyDescent="0.3">
      <c r="A24595" s="38" t="s">
        <v>24877</v>
      </c>
      <c r="B24595" s="39">
        <v>14.73</v>
      </c>
    </row>
    <row r="24596" spans="1:2" x14ac:dyDescent="0.3">
      <c r="A24596" s="38" t="s">
        <v>24878</v>
      </c>
      <c r="B24596" s="39">
        <v>14.73</v>
      </c>
    </row>
    <row r="24597" spans="1:2" x14ac:dyDescent="0.3">
      <c r="A24597" s="38" t="s">
        <v>24879</v>
      </c>
      <c r="B24597" s="39">
        <v>22.05</v>
      </c>
    </row>
    <row r="24598" spans="1:2" x14ac:dyDescent="0.3">
      <c r="A24598" s="38" t="s">
        <v>24880</v>
      </c>
      <c r="B24598" s="39">
        <v>22.05</v>
      </c>
    </row>
    <row r="24599" spans="1:2" x14ac:dyDescent="0.3">
      <c r="A24599" s="38" t="s">
        <v>24881</v>
      </c>
      <c r="B24599" s="39">
        <v>36.44</v>
      </c>
    </row>
    <row r="24600" spans="1:2" x14ac:dyDescent="0.3">
      <c r="A24600" s="38" t="s">
        <v>24882</v>
      </c>
      <c r="B24600" s="39">
        <v>36.44</v>
      </c>
    </row>
    <row r="24601" spans="1:2" x14ac:dyDescent="0.3">
      <c r="A24601" s="38" t="s">
        <v>24883</v>
      </c>
      <c r="B24601" s="39">
        <v>112.27</v>
      </c>
    </row>
    <row r="24602" spans="1:2" x14ac:dyDescent="0.3">
      <c r="A24602" s="38" t="s">
        <v>24884</v>
      </c>
      <c r="B24602" s="39">
        <v>112.27</v>
      </c>
    </row>
    <row r="24603" spans="1:2" x14ac:dyDescent="0.3">
      <c r="A24603" s="38" t="s">
        <v>24885</v>
      </c>
      <c r="B24603" s="39">
        <v>1953</v>
      </c>
    </row>
    <row r="24604" spans="1:2" x14ac:dyDescent="0.3">
      <c r="A24604" s="38" t="s">
        <v>24886</v>
      </c>
      <c r="B24604" s="39">
        <v>1953</v>
      </c>
    </row>
    <row r="24605" spans="1:2" x14ac:dyDescent="0.3">
      <c r="A24605" s="38" t="s">
        <v>24887</v>
      </c>
      <c r="B24605" s="39">
        <v>5.89</v>
      </c>
    </row>
    <row r="24606" spans="1:2" x14ac:dyDescent="0.3">
      <c r="A24606" s="38" t="s">
        <v>24888</v>
      </c>
      <c r="B24606" s="39">
        <v>5.89</v>
      </c>
    </row>
    <row r="24607" spans="1:2" x14ac:dyDescent="0.3">
      <c r="A24607" s="38" t="s">
        <v>24889</v>
      </c>
      <c r="B24607" s="39">
        <v>24.06</v>
      </c>
    </row>
    <row r="24608" spans="1:2" x14ac:dyDescent="0.3">
      <c r="A24608" s="38" t="s">
        <v>24890</v>
      </c>
      <c r="B24608" s="39">
        <v>24.06</v>
      </c>
    </row>
    <row r="24609" spans="1:2" x14ac:dyDescent="0.3">
      <c r="A24609" s="38" t="s">
        <v>24891</v>
      </c>
      <c r="B24609" s="39">
        <v>127.57</v>
      </c>
    </row>
    <row r="24610" spans="1:2" x14ac:dyDescent="0.3">
      <c r="A24610" s="38" t="s">
        <v>24892</v>
      </c>
      <c r="B24610" s="39">
        <v>127.57</v>
      </c>
    </row>
    <row r="24611" spans="1:2" x14ac:dyDescent="0.3">
      <c r="A24611" s="38" t="s">
        <v>24893</v>
      </c>
      <c r="B24611" s="39">
        <v>9.35</v>
      </c>
    </row>
    <row r="24612" spans="1:2" x14ac:dyDescent="0.3">
      <c r="A24612" s="38" t="s">
        <v>24894</v>
      </c>
      <c r="B24612" s="39">
        <v>9.35</v>
      </c>
    </row>
    <row r="24613" spans="1:2" x14ac:dyDescent="0.3">
      <c r="A24613" s="38" t="s">
        <v>24895</v>
      </c>
      <c r="B24613" s="39">
        <v>18.8</v>
      </c>
    </row>
    <row r="24614" spans="1:2" x14ac:dyDescent="0.3">
      <c r="A24614" s="38" t="s">
        <v>24896</v>
      </c>
      <c r="B24614" s="39">
        <v>16.29</v>
      </c>
    </row>
    <row r="24615" spans="1:2" x14ac:dyDescent="0.3">
      <c r="A24615" s="38" t="s">
        <v>24897</v>
      </c>
      <c r="B24615" s="39">
        <v>48.96</v>
      </c>
    </row>
    <row r="24616" spans="1:2" x14ac:dyDescent="0.3">
      <c r="A24616" s="38" t="s">
        <v>24898</v>
      </c>
      <c r="B24616" s="39">
        <v>46.45</v>
      </c>
    </row>
    <row r="24617" spans="1:2" x14ac:dyDescent="0.3">
      <c r="A24617" s="38" t="s">
        <v>24899</v>
      </c>
      <c r="B24617" s="39">
        <v>18.8</v>
      </c>
    </row>
    <row r="24618" spans="1:2" x14ac:dyDescent="0.3">
      <c r="A24618" s="38" t="s">
        <v>24900</v>
      </c>
      <c r="B24618" s="39">
        <v>16.29</v>
      </c>
    </row>
    <row r="24619" spans="1:2" x14ac:dyDescent="0.3">
      <c r="A24619" s="38" t="s">
        <v>24901</v>
      </c>
      <c r="B24619" s="39">
        <v>1262</v>
      </c>
    </row>
    <row r="24620" spans="1:2" x14ac:dyDescent="0.3">
      <c r="A24620" s="38" t="s">
        <v>24902</v>
      </c>
      <c r="B24620" s="39">
        <v>1190</v>
      </c>
    </row>
    <row r="24621" spans="1:2" x14ac:dyDescent="0.3">
      <c r="A24621" s="38" t="s">
        <v>24903</v>
      </c>
      <c r="B24621" s="39">
        <v>196.16</v>
      </c>
    </row>
    <row r="24622" spans="1:2" x14ac:dyDescent="0.3">
      <c r="A24622" s="38" t="s">
        <v>24904</v>
      </c>
      <c r="B24622" s="39">
        <v>182.49</v>
      </c>
    </row>
    <row r="24623" spans="1:2" x14ac:dyDescent="0.3">
      <c r="A24623" s="38" t="s">
        <v>24905</v>
      </c>
      <c r="B24623" s="39">
        <v>255.19</v>
      </c>
    </row>
    <row r="24624" spans="1:2" x14ac:dyDescent="0.3">
      <c r="A24624" s="38" t="s">
        <v>24906</v>
      </c>
      <c r="B24624" s="39">
        <v>238.02</v>
      </c>
    </row>
    <row r="24625" spans="1:2" x14ac:dyDescent="0.3">
      <c r="A24625" s="38" t="s">
        <v>24907</v>
      </c>
      <c r="B24625" s="39">
        <v>137.6</v>
      </c>
    </row>
    <row r="24626" spans="1:2" x14ac:dyDescent="0.3">
      <c r="A24626" s="38" t="s">
        <v>24908</v>
      </c>
      <c r="B24626" s="39">
        <v>127.59</v>
      </c>
    </row>
    <row r="24627" spans="1:2" x14ac:dyDescent="0.3">
      <c r="A24627" s="38" t="s">
        <v>24909</v>
      </c>
      <c r="B24627" s="39">
        <v>197.67</v>
      </c>
    </row>
    <row r="24628" spans="1:2" x14ac:dyDescent="0.3">
      <c r="A24628" s="38" t="s">
        <v>24910</v>
      </c>
      <c r="B24628" s="39">
        <v>184.32</v>
      </c>
    </row>
    <row r="24629" spans="1:2" x14ac:dyDescent="0.3">
      <c r="A24629" s="38" t="s">
        <v>24911</v>
      </c>
      <c r="B24629" s="39">
        <v>257.74</v>
      </c>
    </row>
    <row r="24630" spans="1:2" x14ac:dyDescent="0.3">
      <c r="A24630" s="38" t="s">
        <v>24912</v>
      </c>
      <c r="B24630" s="39">
        <v>241.05</v>
      </c>
    </row>
    <row r="24631" spans="1:2" x14ac:dyDescent="0.3">
      <c r="A24631" s="38" t="s">
        <v>24913</v>
      </c>
      <c r="B24631" s="39">
        <v>91.69</v>
      </c>
    </row>
    <row r="24632" spans="1:2" x14ac:dyDescent="0.3">
      <c r="A24632" s="38" t="s">
        <v>24914</v>
      </c>
      <c r="B24632" s="39">
        <v>85.02</v>
      </c>
    </row>
    <row r="24633" spans="1:2" x14ac:dyDescent="0.3">
      <c r="A24633" s="38" t="s">
        <v>24915</v>
      </c>
      <c r="B24633" s="39">
        <v>201.85</v>
      </c>
    </row>
    <row r="24634" spans="1:2" x14ac:dyDescent="0.3">
      <c r="A24634" s="38" t="s">
        <v>24916</v>
      </c>
      <c r="B24634" s="39">
        <v>195.18</v>
      </c>
    </row>
    <row r="24635" spans="1:2" x14ac:dyDescent="0.3">
      <c r="A24635" s="38" t="s">
        <v>24917</v>
      </c>
      <c r="B24635" s="39">
        <v>318.85000000000002</v>
      </c>
    </row>
    <row r="24636" spans="1:2" x14ac:dyDescent="0.3">
      <c r="A24636" s="38" t="s">
        <v>24918</v>
      </c>
      <c r="B24636" s="39">
        <v>312.17</v>
      </c>
    </row>
    <row r="24637" spans="1:2" x14ac:dyDescent="0.3">
      <c r="A24637" s="38" t="s">
        <v>24919</v>
      </c>
      <c r="B24637" s="39">
        <v>378.53</v>
      </c>
    </row>
    <row r="24638" spans="1:2" x14ac:dyDescent="0.3">
      <c r="A24638" s="38" t="s">
        <v>24920</v>
      </c>
      <c r="B24638" s="39">
        <v>365.18</v>
      </c>
    </row>
    <row r="24639" spans="1:2" x14ac:dyDescent="0.3">
      <c r="A24639" s="38" t="s">
        <v>24921</v>
      </c>
      <c r="B24639" s="39">
        <v>528.6</v>
      </c>
    </row>
    <row r="24640" spans="1:2" x14ac:dyDescent="0.3">
      <c r="A24640" s="38" t="s">
        <v>24922</v>
      </c>
      <c r="B24640" s="39">
        <v>515.25</v>
      </c>
    </row>
    <row r="24641" spans="1:2" x14ac:dyDescent="0.3">
      <c r="A24641" s="38" t="s">
        <v>24923</v>
      </c>
      <c r="B24641" s="39">
        <v>75.209999999999994</v>
      </c>
    </row>
    <row r="24642" spans="1:2" x14ac:dyDescent="0.3">
      <c r="A24642" s="38" t="s">
        <v>24924</v>
      </c>
      <c r="B24642" s="39">
        <v>65.19</v>
      </c>
    </row>
    <row r="24643" spans="1:2" x14ac:dyDescent="0.3">
      <c r="A24643" s="38" t="s">
        <v>24925</v>
      </c>
      <c r="B24643" s="39">
        <v>12.53</v>
      </c>
    </row>
    <row r="24644" spans="1:2" x14ac:dyDescent="0.3">
      <c r="A24644" s="38" t="s">
        <v>24926</v>
      </c>
      <c r="B24644" s="39">
        <v>10.86</v>
      </c>
    </row>
    <row r="24645" spans="1:2" x14ac:dyDescent="0.3">
      <c r="A24645" s="38" t="s">
        <v>24927</v>
      </c>
      <c r="B24645" s="39">
        <v>240</v>
      </c>
    </row>
    <row r="24646" spans="1:2" x14ac:dyDescent="0.3">
      <c r="A24646" s="38" t="s">
        <v>24928</v>
      </c>
      <c r="B24646" s="39">
        <v>240</v>
      </c>
    </row>
    <row r="24647" spans="1:2" x14ac:dyDescent="0.3">
      <c r="A24647" s="38" t="s">
        <v>24929</v>
      </c>
      <c r="B24647" s="39">
        <v>304.7</v>
      </c>
    </row>
    <row r="24648" spans="1:2" x14ac:dyDescent="0.3">
      <c r="A24648" s="38" t="s">
        <v>24930</v>
      </c>
      <c r="B24648" s="39">
        <v>304.7</v>
      </c>
    </row>
    <row r="24649" spans="1:2" x14ac:dyDescent="0.3">
      <c r="A24649" s="38" t="s">
        <v>24931</v>
      </c>
      <c r="B24649" s="39">
        <v>64.28</v>
      </c>
    </row>
    <row r="24650" spans="1:2" x14ac:dyDescent="0.3">
      <c r="A24650" s="38" t="s">
        <v>24932</v>
      </c>
      <c r="B24650" s="39">
        <v>64.28</v>
      </c>
    </row>
    <row r="24651" spans="1:2" x14ac:dyDescent="0.3">
      <c r="A24651" s="38" t="s">
        <v>24933</v>
      </c>
      <c r="B24651" s="39">
        <v>193.9</v>
      </c>
    </row>
    <row r="24652" spans="1:2" x14ac:dyDescent="0.3">
      <c r="A24652" s="38" t="s">
        <v>24934</v>
      </c>
      <c r="B24652" s="39">
        <v>193.9</v>
      </c>
    </row>
    <row r="24653" spans="1:2" x14ac:dyDescent="0.3">
      <c r="A24653" s="38" t="s">
        <v>24935</v>
      </c>
      <c r="B24653" s="39">
        <v>270</v>
      </c>
    </row>
    <row r="24654" spans="1:2" x14ac:dyDescent="0.3">
      <c r="A24654" s="38" t="s">
        <v>24936</v>
      </c>
      <c r="B24654" s="39">
        <v>270</v>
      </c>
    </row>
    <row r="24655" spans="1:2" x14ac:dyDescent="0.3">
      <c r="A24655" s="38" t="s">
        <v>24937</v>
      </c>
      <c r="B24655" s="39">
        <v>7.31</v>
      </c>
    </row>
    <row r="24656" spans="1:2" x14ac:dyDescent="0.3">
      <c r="A24656" s="38" t="s">
        <v>24938</v>
      </c>
      <c r="B24656" s="39">
        <v>7.31</v>
      </c>
    </row>
    <row r="24657" spans="1:2" x14ac:dyDescent="0.3">
      <c r="A24657" s="38" t="s">
        <v>24939</v>
      </c>
      <c r="B24657" s="39">
        <v>4140</v>
      </c>
    </row>
    <row r="24658" spans="1:2" x14ac:dyDescent="0.3">
      <c r="A24658" s="38" t="s">
        <v>24940</v>
      </c>
      <c r="B24658" s="39">
        <v>3916</v>
      </c>
    </row>
    <row r="24659" spans="1:2" x14ac:dyDescent="0.3">
      <c r="A24659" s="38" t="s">
        <v>24941</v>
      </c>
      <c r="B24659" s="39">
        <v>13.23</v>
      </c>
    </row>
    <row r="24660" spans="1:2" x14ac:dyDescent="0.3">
      <c r="A24660" s="38" t="s">
        <v>24942</v>
      </c>
      <c r="B24660" s="39">
        <v>13.23</v>
      </c>
    </row>
    <row r="24661" spans="1:2" x14ac:dyDescent="0.3">
      <c r="A24661" s="38" t="s">
        <v>24943</v>
      </c>
      <c r="B24661" s="39">
        <v>22.05</v>
      </c>
    </row>
    <row r="24662" spans="1:2" x14ac:dyDescent="0.3">
      <c r="A24662" s="38" t="s">
        <v>24944</v>
      </c>
      <c r="B24662" s="39">
        <v>22.05</v>
      </c>
    </row>
    <row r="24663" spans="1:2" x14ac:dyDescent="0.3">
      <c r="A24663" s="38" t="s">
        <v>24945</v>
      </c>
      <c r="B24663" s="39">
        <v>25.38</v>
      </c>
    </row>
    <row r="24664" spans="1:2" x14ac:dyDescent="0.3">
      <c r="A24664" s="38" t="s">
        <v>24946</v>
      </c>
      <c r="B24664" s="39">
        <v>25.38</v>
      </c>
    </row>
    <row r="24665" spans="1:2" x14ac:dyDescent="0.3">
      <c r="A24665" s="38" t="s">
        <v>24947</v>
      </c>
      <c r="B24665" s="39">
        <v>46.38</v>
      </c>
    </row>
    <row r="24666" spans="1:2" x14ac:dyDescent="0.3">
      <c r="A24666" s="38" t="s">
        <v>24948</v>
      </c>
      <c r="B24666" s="39">
        <v>46.38</v>
      </c>
    </row>
    <row r="24667" spans="1:2" x14ac:dyDescent="0.3">
      <c r="A24667" s="38" t="s">
        <v>24949</v>
      </c>
      <c r="B24667" s="39">
        <v>2.4700000000000002</v>
      </c>
    </row>
    <row r="24668" spans="1:2" x14ac:dyDescent="0.3">
      <c r="A24668" s="38" t="s">
        <v>24950</v>
      </c>
      <c r="B24668" s="39">
        <v>2.4700000000000002</v>
      </c>
    </row>
    <row r="24669" spans="1:2" x14ac:dyDescent="0.3">
      <c r="A24669" s="38" t="s">
        <v>24951</v>
      </c>
      <c r="B24669" s="39">
        <v>10.72</v>
      </c>
    </row>
    <row r="24670" spans="1:2" x14ac:dyDescent="0.3">
      <c r="A24670" s="38" t="s">
        <v>24952</v>
      </c>
      <c r="B24670" s="39">
        <v>10.72</v>
      </c>
    </row>
    <row r="24671" spans="1:2" x14ac:dyDescent="0.3">
      <c r="A24671" s="38" t="s">
        <v>24953</v>
      </c>
      <c r="B24671" s="39">
        <v>35.1</v>
      </c>
    </row>
    <row r="24672" spans="1:2" x14ac:dyDescent="0.3">
      <c r="A24672" s="38" t="s">
        <v>24954</v>
      </c>
      <c r="B24672" s="39">
        <v>35.1</v>
      </c>
    </row>
    <row r="24673" spans="1:2" x14ac:dyDescent="0.3">
      <c r="A24673" s="38" t="s">
        <v>24955</v>
      </c>
      <c r="B24673" s="39">
        <v>0.86</v>
      </c>
    </row>
    <row r="24674" spans="1:2" x14ac:dyDescent="0.3">
      <c r="A24674" s="38" t="s">
        <v>24956</v>
      </c>
      <c r="B24674" s="39">
        <v>0.86</v>
      </c>
    </row>
    <row r="24675" spans="1:2" x14ac:dyDescent="0.3">
      <c r="A24675" s="38" t="s">
        <v>24957</v>
      </c>
      <c r="B24675" s="39">
        <v>1.83</v>
      </c>
    </row>
    <row r="24676" spans="1:2" x14ac:dyDescent="0.3">
      <c r="A24676" s="38" t="s">
        <v>24958</v>
      </c>
      <c r="B24676" s="39">
        <v>1.83</v>
      </c>
    </row>
    <row r="24677" spans="1:2" x14ac:dyDescent="0.3">
      <c r="A24677" s="38" t="s">
        <v>24959</v>
      </c>
      <c r="B24677" s="39">
        <v>3.18</v>
      </c>
    </row>
    <row r="24678" spans="1:2" x14ac:dyDescent="0.3">
      <c r="A24678" s="38" t="s">
        <v>24960</v>
      </c>
      <c r="B24678" s="39">
        <v>3.18</v>
      </c>
    </row>
    <row r="24679" spans="1:2" x14ac:dyDescent="0.3">
      <c r="A24679" s="38" t="s">
        <v>24961</v>
      </c>
      <c r="B24679" s="39">
        <v>6.01</v>
      </c>
    </row>
    <row r="24680" spans="1:2" x14ac:dyDescent="0.3">
      <c r="A24680" s="38" t="s">
        <v>24962</v>
      </c>
      <c r="B24680" s="39">
        <v>6.01</v>
      </c>
    </row>
    <row r="24681" spans="1:2" x14ac:dyDescent="0.3">
      <c r="A24681" s="38" t="s">
        <v>24963</v>
      </c>
      <c r="B24681" s="39">
        <v>1092</v>
      </c>
    </row>
    <row r="24682" spans="1:2" x14ac:dyDescent="0.3">
      <c r="A24682" s="38" t="s">
        <v>24964</v>
      </c>
      <c r="B24682" s="39">
        <v>1092</v>
      </c>
    </row>
    <row r="24683" spans="1:2" x14ac:dyDescent="0.3">
      <c r="A24683" s="38" t="s">
        <v>24965</v>
      </c>
      <c r="B24683" s="39">
        <v>1.07</v>
      </c>
    </row>
    <row r="24684" spans="1:2" x14ac:dyDescent="0.3">
      <c r="A24684" s="38" t="s">
        <v>24966</v>
      </c>
      <c r="B24684" s="39">
        <v>1.07</v>
      </c>
    </row>
    <row r="24685" spans="1:2" x14ac:dyDescent="0.3">
      <c r="A24685" s="38" t="s">
        <v>24967</v>
      </c>
      <c r="B24685" s="39">
        <v>2.6</v>
      </c>
    </row>
    <row r="24686" spans="1:2" x14ac:dyDescent="0.3">
      <c r="A24686" s="38" t="s">
        <v>24968</v>
      </c>
      <c r="B24686" s="39">
        <v>2.6</v>
      </c>
    </row>
    <row r="24687" spans="1:2" x14ac:dyDescent="0.3">
      <c r="A24687" s="38" t="s">
        <v>24969</v>
      </c>
      <c r="B24687" s="39">
        <v>11.51</v>
      </c>
    </row>
    <row r="24688" spans="1:2" x14ac:dyDescent="0.3">
      <c r="A24688" s="38" t="s">
        <v>24970</v>
      </c>
      <c r="B24688" s="39">
        <v>11.51</v>
      </c>
    </row>
    <row r="24689" spans="1:2" x14ac:dyDescent="0.3">
      <c r="A24689" s="38" t="s">
        <v>24971</v>
      </c>
      <c r="B24689" s="39">
        <v>1.77</v>
      </c>
    </row>
    <row r="24690" spans="1:2" x14ac:dyDescent="0.3">
      <c r="A24690" s="38" t="s">
        <v>24972</v>
      </c>
      <c r="B24690" s="39">
        <v>1.77</v>
      </c>
    </row>
    <row r="24691" spans="1:2" x14ac:dyDescent="0.3">
      <c r="A24691" s="38" t="s">
        <v>24973</v>
      </c>
      <c r="B24691" s="39">
        <v>1.41</v>
      </c>
    </row>
    <row r="24692" spans="1:2" x14ac:dyDescent="0.3">
      <c r="A24692" s="38" t="s">
        <v>24974</v>
      </c>
      <c r="B24692" s="39">
        <v>1.41</v>
      </c>
    </row>
    <row r="24693" spans="1:2" x14ac:dyDescent="0.3">
      <c r="A24693" s="38" t="s">
        <v>24975</v>
      </c>
      <c r="B24693" s="39">
        <v>3.11</v>
      </c>
    </row>
    <row r="24694" spans="1:2" x14ac:dyDescent="0.3">
      <c r="A24694" s="38" t="s">
        <v>24976</v>
      </c>
      <c r="B24694" s="39">
        <v>3.11</v>
      </c>
    </row>
    <row r="24695" spans="1:2" x14ac:dyDescent="0.3">
      <c r="A24695" s="38" t="s">
        <v>24977</v>
      </c>
      <c r="B24695" s="39">
        <v>11.32</v>
      </c>
    </row>
    <row r="24696" spans="1:2" x14ac:dyDescent="0.3">
      <c r="A24696" s="38" t="s">
        <v>24978</v>
      </c>
      <c r="B24696" s="39">
        <v>11.32</v>
      </c>
    </row>
    <row r="24697" spans="1:2" x14ac:dyDescent="0.3">
      <c r="A24697" s="38" t="s">
        <v>24979</v>
      </c>
      <c r="B24697" s="39">
        <v>0.77</v>
      </c>
    </row>
    <row r="24698" spans="1:2" x14ac:dyDescent="0.3">
      <c r="A24698" s="38" t="s">
        <v>24980</v>
      </c>
      <c r="B24698" s="39">
        <v>0.77</v>
      </c>
    </row>
    <row r="24699" spans="1:2" x14ac:dyDescent="0.3">
      <c r="A24699" s="38" t="s">
        <v>24981</v>
      </c>
      <c r="B24699" s="39">
        <v>1.22</v>
      </c>
    </row>
    <row r="24700" spans="1:2" x14ac:dyDescent="0.3">
      <c r="A24700" s="38" t="s">
        <v>24982</v>
      </c>
      <c r="B24700" s="39">
        <v>1.22</v>
      </c>
    </row>
    <row r="24701" spans="1:2" x14ac:dyDescent="0.3">
      <c r="A24701" s="38" t="s">
        <v>24983</v>
      </c>
      <c r="B24701" s="39">
        <v>2.0699999999999998</v>
      </c>
    </row>
    <row r="24702" spans="1:2" x14ac:dyDescent="0.3">
      <c r="A24702" s="38" t="s">
        <v>24984</v>
      </c>
      <c r="B24702" s="39">
        <v>2.0699999999999998</v>
      </c>
    </row>
    <row r="24703" spans="1:2" x14ac:dyDescent="0.3">
      <c r="A24703" s="38" t="s">
        <v>24985</v>
      </c>
      <c r="B24703" s="39">
        <v>6.98</v>
      </c>
    </row>
    <row r="24704" spans="1:2" x14ac:dyDescent="0.3">
      <c r="A24704" s="38" t="s">
        <v>24986</v>
      </c>
      <c r="B24704" s="39">
        <v>6.98</v>
      </c>
    </row>
    <row r="24705" spans="1:2" x14ac:dyDescent="0.3">
      <c r="A24705" s="38" t="s">
        <v>24987</v>
      </c>
      <c r="B24705" s="39">
        <v>1048</v>
      </c>
    </row>
    <row r="24706" spans="1:2" x14ac:dyDescent="0.3">
      <c r="A24706" s="38" t="s">
        <v>24988</v>
      </c>
      <c r="B24706" s="39">
        <v>1048</v>
      </c>
    </row>
    <row r="24707" spans="1:2" x14ac:dyDescent="0.3">
      <c r="A24707" s="38" t="s">
        <v>24989</v>
      </c>
      <c r="B24707" s="39">
        <v>9.59</v>
      </c>
    </row>
    <row r="24708" spans="1:2" x14ac:dyDescent="0.3">
      <c r="A24708" s="38" t="s">
        <v>24990</v>
      </c>
      <c r="B24708" s="39">
        <v>8.76</v>
      </c>
    </row>
    <row r="24709" spans="1:2" x14ac:dyDescent="0.3">
      <c r="A24709" s="38" t="s">
        <v>24991</v>
      </c>
      <c r="B24709" s="39">
        <v>8.58</v>
      </c>
    </row>
    <row r="24710" spans="1:2" x14ac:dyDescent="0.3">
      <c r="A24710" s="38" t="s">
        <v>24992</v>
      </c>
      <c r="B24710" s="39">
        <v>8.58</v>
      </c>
    </row>
    <row r="24711" spans="1:2" x14ac:dyDescent="0.3">
      <c r="A24711" s="38" t="s">
        <v>24993</v>
      </c>
      <c r="B24711" s="39">
        <v>19.64</v>
      </c>
    </row>
    <row r="24712" spans="1:2" x14ac:dyDescent="0.3">
      <c r="A24712" s="38" t="s">
        <v>24994</v>
      </c>
      <c r="B24712" s="39">
        <v>19.64</v>
      </c>
    </row>
    <row r="24713" spans="1:2" x14ac:dyDescent="0.3">
      <c r="A24713" s="38" t="s">
        <v>24995</v>
      </c>
      <c r="B24713" s="39">
        <v>57.29</v>
      </c>
    </row>
    <row r="24714" spans="1:2" x14ac:dyDescent="0.3">
      <c r="A24714" s="38" t="s">
        <v>24996</v>
      </c>
      <c r="B24714" s="39">
        <v>57.29</v>
      </c>
    </row>
    <row r="24715" spans="1:2" x14ac:dyDescent="0.3">
      <c r="A24715" s="38" t="s">
        <v>24997</v>
      </c>
      <c r="B24715" s="39">
        <v>1111</v>
      </c>
    </row>
    <row r="24716" spans="1:2" x14ac:dyDescent="0.3">
      <c r="A24716" s="38" t="s">
        <v>24998</v>
      </c>
      <c r="B24716" s="39">
        <v>1081</v>
      </c>
    </row>
    <row r="24717" spans="1:2" x14ac:dyDescent="0.3">
      <c r="A24717" s="38" t="s">
        <v>24999</v>
      </c>
      <c r="B24717" s="39">
        <v>3.34</v>
      </c>
    </row>
    <row r="24718" spans="1:2" x14ac:dyDescent="0.3">
      <c r="A24718" s="38" t="s">
        <v>25000</v>
      </c>
      <c r="B24718" s="39">
        <v>3.34</v>
      </c>
    </row>
    <row r="24719" spans="1:2" x14ac:dyDescent="0.3">
      <c r="A24719" s="38" t="s">
        <v>25001</v>
      </c>
      <c r="B24719" s="39">
        <v>1647.44</v>
      </c>
    </row>
    <row r="24720" spans="1:2" x14ac:dyDescent="0.3">
      <c r="A24720" s="38" t="s">
        <v>25002</v>
      </c>
      <c r="B24720" s="39">
        <v>1647.44</v>
      </c>
    </row>
    <row r="24721" spans="1:2" x14ac:dyDescent="0.3">
      <c r="A24721" s="38" t="s">
        <v>25003</v>
      </c>
      <c r="B24721" s="39">
        <v>2234.5500000000002</v>
      </c>
    </row>
    <row r="24722" spans="1:2" x14ac:dyDescent="0.3">
      <c r="A24722" s="38" t="s">
        <v>25004</v>
      </c>
      <c r="B24722" s="39">
        <v>2234.5500000000002</v>
      </c>
    </row>
    <row r="24723" spans="1:2" x14ac:dyDescent="0.3">
      <c r="A24723" s="38" t="s">
        <v>25005</v>
      </c>
      <c r="B24723" s="39">
        <v>1215.45</v>
      </c>
    </row>
    <row r="24724" spans="1:2" x14ac:dyDescent="0.3">
      <c r="A24724" s="38" t="s">
        <v>25006</v>
      </c>
      <c r="B24724" s="39">
        <v>1215.45</v>
      </c>
    </row>
    <row r="24725" spans="1:2" x14ac:dyDescent="0.3">
      <c r="A24725" s="38" t="s">
        <v>25007</v>
      </c>
      <c r="B24725" s="39">
        <v>87.74</v>
      </c>
    </row>
    <row r="24726" spans="1:2" x14ac:dyDescent="0.3">
      <c r="A24726" s="38" t="s">
        <v>25008</v>
      </c>
      <c r="B24726" s="39">
        <v>76.06</v>
      </c>
    </row>
    <row r="24727" spans="1:2" x14ac:dyDescent="0.3">
      <c r="A24727" s="38" t="s">
        <v>25009</v>
      </c>
      <c r="B24727" s="39">
        <v>243.62</v>
      </c>
    </row>
    <row r="24728" spans="1:2" x14ac:dyDescent="0.3">
      <c r="A24728" s="38" t="s">
        <v>25010</v>
      </c>
      <c r="B24728" s="39">
        <v>231.94</v>
      </c>
    </row>
    <row r="24729" spans="1:2" x14ac:dyDescent="0.3">
      <c r="A24729" s="38" t="s">
        <v>25011</v>
      </c>
      <c r="B24729" s="39">
        <v>961.17</v>
      </c>
    </row>
    <row r="24730" spans="1:2" x14ac:dyDescent="0.3">
      <c r="A24730" s="38" t="s">
        <v>25012</v>
      </c>
      <c r="B24730" s="39">
        <v>961.17</v>
      </c>
    </row>
    <row r="24731" spans="1:2" x14ac:dyDescent="0.3">
      <c r="A24731" s="38" t="s">
        <v>25013</v>
      </c>
      <c r="B24731" s="39">
        <v>2400.23</v>
      </c>
    </row>
    <row r="24732" spans="1:2" x14ac:dyDescent="0.3">
      <c r="A24732" s="38" t="s">
        <v>25014</v>
      </c>
      <c r="B24732" s="39">
        <v>2400.23</v>
      </c>
    </row>
    <row r="24733" spans="1:2" x14ac:dyDescent="0.3">
      <c r="A24733" s="38" t="s">
        <v>25015</v>
      </c>
      <c r="B24733" s="39">
        <v>3676</v>
      </c>
    </row>
    <row r="24734" spans="1:2" x14ac:dyDescent="0.3">
      <c r="A24734" s="38" t="s">
        <v>25016</v>
      </c>
      <c r="B24734" s="39">
        <v>3563</v>
      </c>
    </row>
    <row r="24735" spans="1:2" x14ac:dyDescent="0.3">
      <c r="A24735" s="38" t="s">
        <v>25017</v>
      </c>
      <c r="B24735" s="39">
        <v>426.89</v>
      </c>
    </row>
    <row r="24736" spans="1:2" x14ac:dyDescent="0.3">
      <c r="A24736" s="38" t="s">
        <v>25018</v>
      </c>
      <c r="B24736" s="39">
        <v>426.89</v>
      </c>
    </row>
    <row r="24737" spans="1:2" x14ac:dyDescent="0.3">
      <c r="A24737" s="38" t="s">
        <v>25019</v>
      </c>
      <c r="B24737" s="39">
        <v>260</v>
      </c>
    </row>
    <row r="24738" spans="1:2" x14ac:dyDescent="0.3">
      <c r="A24738" s="38" t="s">
        <v>25020</v>
      </c>
      <c r="B24738" s="39">
        <v>260</v>
      </c>
    </row>
    <row r="24739" spans="1:2" x14ac:dyDescent="0.3">
      <c r="A24739" s="38" t="s">
        <v>25021</v>
      </c>
      <c r="B24739" s="39">
        <v>29.72</v>
      </c>
    </row>
    <row r="24740" spans="1:2" x14ac:dyDescent="0.3">
      <c r="A24740" s="38" t="s">
        <v>25022</v>
      </c>
      <c r="B24740" s="39">
        <v>29.72</v>
      </c>
    </row>
    <row r="24741" spans="1:2" x14ac:dyDescent="0.3">
      <c r="A24741" s="38" t="s">
        <v>25023</v>
      </c>
      <c r="B24741" s="39">
        <v>248</v>
      </c>
    </row>
    <row r="24742" spans="1:2" x14ac:dyDescent="0.3">
      <c r="A24742" s="38" t="s">
        <v>25024</v>
      </c>
      <c r="B24742" s="39">
        <v>248</v>
      </c>
    </row>
    <row r="24743" spans="1:2" x14ac:dyDescent="0.3">
      <c r="A24743" s="38" t="s">
        <v>25025</v>
      </c>
      <c r="B24743" s="39">
        <v>572.96</v>
      </c>
    </row>
    <row r="24744" spans="1:2" x14ac:dyDescent="0.3">
      <c r="A24744" s="38" t="s">
        <v>25026</v>
      </c>
      <c r="B24744" s="39">
        <v>572.96</v>
      </c>
    </row>
    <row r="24745" spans="1:2" x14ac:dyDescent="0.3">
      <c r="A24745" s="38" t="s">
        <v>25027</v>
      </c>
      <c r="B24745" s="39">
        <v>146.21</v>
      </c>
    </row>
    <row r="24746" spans="1:2" x14ac:dyDescent="0.3">
      <c r="A24746" s="38" t="s">
        <v>25028</v>
      </c>
      <c r="B24746" s="39">
        <v>146.21</v>
      </c>
    </row>
    <row r="24747" spans="1:2" x14ac:dyDescent="0.3">
      <c r="A24747" s="38" t="s">
        <v>25029</v>
      </c>
      <c r="B24747" s="39">
        <v>145.66999999999999</v>
      </c>
    </row>
    <row r="24748" spans="1:2" x14ac:dyDescent="0.3">
      <c r="A24748" s="38" t="s">
        <v>25030</v>
      </c>
      <c r="B24748" s="39">
        <v>145.66999999999999</v>
      </c>
    </row>
    <row r="24749" spans="1:2" x14ac:dyDescent="0.3">
      <c r="A24749" s="38" t="s">
        <v>25031</v>
      </c>
      <c r="B24749" s="39">
        <v>572.96</v>
      </c>
    </row>
    <row r="24750" spans="1:2" x14ac:dyDescent="0.3">
      <c r="A24750" s="38" t="s">
        <v>25032</v>
      </c>
      <c r="B24750" s="39">
        <v>572.96</v>
      </c>
    </row>
    <row r="24751" spans="1:2" x14ac:dyDescent="0.3">
      <c r="A24751" s="38" t="s">
        <v>25033</v>
      </c>
      <c r="B24751" s="39">
        <v>516.03</v>
      </c>
    </row>
    <row r="24752" spans="1:2" x14ac:dyDescent="0.3">
      <c r="A24752" s="38" t="s">
        <v>25034</v>
      </c>
      <c r="B24752" s="39">
        <v>516.03</v>
      </c>
    </row>
    <row r="24753" spans="1:2" x14ac:dyDescent="0.3">
      <c r="A24753" s="38" t="s">
        <v>25035</v>
      </c>
      <c r="B24753" s="39">
        <v>568.29</v>
      </c>
    </row>
    <row r="24754" spans="1:2" x14ac:dyDescent="0.3">
      <c r="A24754" s="38" t="s">
        <v>25036</v>
      </c>
      <c r="B24754" s="39">
        <v>568.29</v>
      </c>
    </row>
    <row r="24755" spans="1:2" x14ac:dyDescent="0.3">
      <c r="A24755" s="38" t="s">
        <v>25037</v>
      </c>
      <c r="B24755" s="39">
        <v>3700.65</v>
      </c>
    </row>
    <row r="24756" spans="1:2" x14ac:dyDescent="0.3">
      <c r="A24756" s="38" t="s">
        <v>25038</v>
      </c>
      <c r="B24756" s="39">
        <v>3700.65</v>
      </c>
    </row>
    <row r="24757" spans="1:2" x14ac:dyDescent="0.3">
      <c r="A24757" s="38" t="s">
        <v>25039</v>
      </c>
      <c r="B24757" s="39">
        <v>40.4</v>
      </c>
    </row>
    <row r="24758" spans="1:2" x14ac:dyDescent="0.3">
      <c r="A24758" s="38" t="s">
        <v>25040</v>
      </c>
      <c r="B24758" s="39">
        <v>40.4</v>
      </c>
    </row>
    <row r="24759" spans="1:2" x14ac:dyDescent="0.3">
      <c r="A24759" s="38" t="s">
        <v>25041</v>
      </c>
      <c r="B24759" s="39">
        <v>67.2</v>
      </c>
    </row>
    <row r="24760" spans="1:2" x14ac:dyDescent="0.3">
      <c r="A24760" s="38" t="s">
        <v>25042</v>
      </c>
      <c r="B24760" s="39">
        <v>67.2</v>
      </c>
    </row>
    <row r="24761" spans="1:2" x14ac:dyDescent="0.3">
      <c r="A24761" s="38" t="s">
        <v>25043</v>
      </c>
      <c r="B24761" s="39">
        <v>420.54</v>
      </c>
    </row>
    <row r="24762" spans="1:2" x14ac:dyDescent="0.3">
      <c r="A24762" s="38" t="s">
        <v>25044</v>
      </c>
      <c r="B24762" s="39">
        <v>420.54</v>
      </c>
    </row>
    <row r="24763" spans="1:2" x14ac:dyDescent="0.3">
      <c r="A24763" s="38" t="s">
        <v>25045</v>
      </c>
      <c r="B24763" s="39">
        <v>369.47</v>
      </c>
    </row>
    <row r="24764" spans="1:2" x14ac:dyDescent="0.3">
      <c r="A24764" s="38" t="s">
        <v>25046</v>
      </c>
      <c r="B24764" s="39">
        <v>369.47</v>
      </c>
    </row>
    <row r="24765" spans="1:2" x14ac:dyDescent="0.3">
      <c r="A24765" s="38" t="s">
        <v>25047</v>
      </c>
      <c r="B24765" s="39">
        <v>425.05</v>
      </c>
    </row>
    <row r="24766" spans="1:2" x14ac:dyDescent="0.3">
      <c r="A24766" s="38" t="s">
        <v>25048</v>
      </c>
      <c r="B24766" s="39">
        <v>425.05</v>
      </c>
    </row>
    <row r="24767" spans="1:2" x14ac:dyDescent="0.3">
      <c r="A24767" s="38" t="s">
        <v>25049</v>
      </c>
      <c r="B24767" s="39">
        <v>328.59</v>
      </c>
    </row>
    <row r="24768" spans="1:2" x14ac:dyDescent="0.3">
      <c r="A24768" s="38" t="s">
        <v>25050</v>
      </c>
      <c r="B24768" s="39">
        <v>328.59</v>
      </c>
    </row>
    <row r="24769" spans="1:2" x14ac:dyDescent="0.3">
      <c r="A24769" s="38" t="s">
        <v>25051</v>
      </c>
      <c r="B24769" s="39">
        <v>580</v>
      </c>
    </row>
    <row r="24770" spans="1:2" x14ac:dyDescent="0.3">
      <c r="A24770" s="38" t="s">
        <v>25052</v>
      </c>
      <c r="B24770" s="39">
        <v>580</v>
      </c>
    </row>
    <row r="24771" spans="1:2" x14ac:dyDescent="0.3">
      <c r="A24771" s="38" t="s">
        <v>25053</v>
      </c>
      <c r="B24771" s="39">
        <v>882.05</v>
      </c>
    </row>
    <row r="24772" spans="1:2" x14ac:dyDescent="0.3">
      <c r="A24772" s="38" t="s">
        <v>25054</v>
      </c>
      <c r="B24772" s="39">
        <v>882.05</v>
      </c>
    </row>
    <row r="24773" spans="1:2" x14ac:dyDescent="0.3">
      <c r="A24773" s="38" t="s">
        <v>25055</v>
      </c>
      <c r="B24773" s="39">
        <v>418.6</v>
      </c>
    </row>
    <row r="24774" spans="1:2" x14ac:dyDescent="0.3">
      <c r="A24774" s="38" t="s">
        <v>25056</v>
      </c>
      <c r="B24774" s="39">
        <v>418.6</v>
      </c>
    </row>
    <row r="24775" spans="1:2" x14ac:dyDescent="0.3">
      <c r="A24775" s="38" t="s">
        <v>25057</v>
      </c>
      <c r="B24775" s="39">
        <v>907.98</v>
      </c>
    </row>
    <row r="24776" spans="1:2" x14ac:dyDescent="0.3">
      <c r="A24776" s="38" t="s">
        <v>25058</v>
      </c>
      <c r="B24776" s="39">
        <v>907.98</v>
      </c>
    </row>
    <row r="24777" spans="1:2" x14ac:dyDescent="0.3">
      <c r="A24777" s="38" t="s">
        <v>25059</v>
      </c>
      <c r="B24777" s="39">
        <v>990.05</v>
      </c>
    </row>
    <row r="24778" spans="1:2" x14ac:dyDescent="0.3">
      <c r="A24778" s="38" t="s">
        <v>25060</v>
      </c>
      <c r="B24778" s="39">
        <v>990.05</v>
      </c>
    </row>
    <row r="24779" spans="1:2" x14ac:dyDescent="0.3">
      <c r="A24779" s="38" t="s">
        <v>25061</v>
      </c>
      <c r="B24779" s="39">
        <v>990.05</v>
      </c>
    </row>
    <row r="24780" spans="1:2" x14ac:dyDescent="0.3">
      <c r="A24780" s="38" t="s">
        <v>25062</v>
      </c>
      <c r="B24780" s="39">
        <v>990.05</v>
      </c>
    </row>
    <row r="24781" spans="1:2" x14ac:dyDescent="0.3">
      <c r="A24781" s="38" t="s">
        <v>25063</v>
      </c>
      <c r="B24781" s="39">
        <v>907.93</v>
      </c>
    </row>
    <row r="24782" spans="1:2" x14ac:dyDescent="0.3">
      <c r="A24782" s="38" t="s">
        <v>25064</v>
      </c>
      <c r="B24782" s="39">
        <v>907.93</v>
      </c>
    </row>
    <row r="24783" spans="1:2" x14ac:dyDescent="0.3">
      <c r="A24783" s="38" t="s">
        <v>25065</v>
      </c>
      <c r="B24783" s="39">
        <v>1103</v>
      </c>
    </row>
    <row r="24784" spans="1:2" x14ac:dyDescent="0.3">
      <c r="A24784" s="38" t="s">
        <v>25066</v>
      </c>
      <c r="B24784" s="39">
        <v>1103</v>
      </c>
    </row>
    <row r="24785" spans="1:2" x14ac:dyDescent="0.3">
      <c r="A24785" s="38" t="s">
        <v>25067</v>
      </c>
      <c r="B24785" s="39">
        <v>5.32</v>
      </c>
    </row>
    <row r="24786" spans="1:2" x14ac:dyDescent="0.3">
      <c r="A24786" s="38" t="s">
        <v>25068</v>
      </c>
      <c r="B24786" s="39">
        <v>5.32</v>
      </c>
    </row>
    <row r="24787" spans="1:2" x14ac:dyDescent="0.3">
      <c r="A24787" s="38" t="s">
        <v>25069</v>
      </c>
      <c r="B24787" s="39">
        <v>109.47</v>
      </c>
    </row>
    <row r="24788" spans="1:2" x14ac:dyDescent="0.3">
      <c r="A24788" s="38" t="s">
        <v>25070</v>
      </c>
      <c r="B24788" s="39">
        <v>109.47</v>
      </c>
    </row>
    <row r="24789" spans="1:2" x14ac:dyDescent="0.3">
      <c r="A24789" s="38" t="s">
        <v>25071</v>
      </c>
      <c r="B24789" s="39">
        <v>87.93</v>
      </c>
    </row>
    <row r="24790" spans="1:2" x14ac:dyDescent="0.3">
      <c r="A24790" s="38" t="s">
        <v>25072</v>
      </c>
      <c r="B24790" s="39">
        <v>87.93</v>
      </c>
    </row>
    <row r="24791" spans="1:2" x14ac:dyDescent="0.3">
      <c r="A24791" s="38" t="s">
        <v>25073</v>
      </c>
      <c r="B24791" s="39">
        <v>62.4</v>
      </c>
    </row>
    <row r="24792" spans="1:2" x14ac:dyDescent="0.3">
      <c r="A24792" s="38" t="s">
        <v>25074</v>
      </c>
      <c r="B24792" s="39">
        <v>62.4</v>
      </c>
    </row>
    <row r="24793" spans="1:2" x14ac:dyDescent="0.3">
      <c r="A24793" s="38" t="s">
        <v>25075</v>
      </c>
      <c r="B24793" s="39">
        <v>62.4</v>
      </c>
    </row>
    <row r="24794" spans="1:2" x14ac:dyDescent="0.3">
      <c r="A24794" s="38" t="s">
        <v>25076</v>
      </c>
      <c r="B24794" s="39">
        <v>62.4</v>
      </c>
    </row>
    <row r="24795" spans="1:2" x14ac:dyDescent="0.3">
      <c r="A24795" s="38" t="s">
        <v>25077</v>
      </c>
      <c r="B24795" s="39">
        <v>106.83</v>
      </c>
    </row>
    <row r="24796" spans="1:2" x14ac:dyDescent="0.3">
      <c r="A24796" s="38" t="s">
        <v>25078</v>
      </c>
      <c r="B24796" s="39">
        <v>106.83</v>
      </c>
    </row>
    <row r="24797" spans="1:2" x14ac:dyDescent="0.3">
      <c r="A24797" s="38" t="s">
        <v>25079</v>
      </c>
      <c r="B24797" s="39">
        <v>35.06</v>
      </c>
    </row>
    <row r="24798" spans="1:2" x14ac:dyDescent="0.3">
      <c r="A24798" s="38" t="s">
        <v>25080</v>
      </c>
      <c r="B24798" s="39">
        <v>35.06</v>
      </c>
    </row>
    <row r="24799" spans="1:2" x14ac:dyDescent="0.3">
      <c r="A24799" s="38" t="s">
        <v>25081</v>
      </c>
      <c r="B24799" s="39">
        <v>27.21</v>
      </c>
    </row>
    <row r="24800" spans="1:2" x14ac:dyDescent="0.3">
      <c r="A24800" s="38" t="s">
        <v>25082</v>
      </c>
      <c r="B24800" s="39">
        <v>27.21</v>
      </c>
    </row>
    <row r="24801" spans="1:2" x14ac:dyDescent="0.3">
      <c r="A24801" s="38" t="s">
        <v>25083</v>
      </c>
      <c r="B24801" s="39">
        <v>34.700000000000003</v>
      </c>
    </row>
    <row r="24802" spans="1:2" x14ac:dyDescent="0.3">
      <c r="A24802" s="38" t="s">
        <v>25084</v>
      </c>
      <c r="B24802" s="39">
        <v>34.700000000000003</v>
      </c>
    </row>
    <row r="24803" spans="1:2" x14ac:dyDescent="0.3">
      <c r="A24803" s="38" t="s">
        <v>25085</v>
      </c>
      <c r="B24803" s="39">
        <v>29.83</v>
      </c>
    </row>
    <row r="24804" spans="1:2" x14ac:dyDescent="0.3">
      <c r="A24804" s="38" t="s">
        <v>25086</v>
      </c>
      <c r="B24804" s="39">
        <v>29.83</v>
      </c>
    </row>
    <row r="24805" spans="1:2" x14ac:dyDescent="0.3">
      <c r="A24805" s="38" t="s">
        <v>25087</v>
      </c>
      <c r="B24805" s="39">
        <v>29.83</v>
      </c>
    </row>
    <row r="24806" spans="1:2" x14ac:dyDescent="0.3">
      <c r="A24806" s="38" t="s">
        <v>25088</v>
      </c>
      <c r="B24806" s="39">
        <v>29.83</v>
      </c>
    </row>
    <row r="24807" spans="1:2" x14ac:dyDescent="0.3">
      <c r="A24807" s="38" t="s">
        <v>25089</v>
      </c>
      <c r="B24807" s="39">
        <v>11.91</v>
      </c>
    </row>
    <row r="24808" spans="1:2" x14ac:dyDescent="0.3">
      <c r="A24808" s="38" t="s">
        <v>25090</v>
      </c>
      <c r="B24808" s="39">
        <v>11.91</v>
      </c>
    </row>
    <row r="24809" spans="1:2" x14ac:dyDescent="0.3">
      <c r="A24809" s="38" t="s">
        <v>25091</v>
      </c>
      <c r="B24809" s="39">
        <v>15.72</v>
      </c>
    </row>
    <row r="24810" spans="1:2" x14ac:dyDescent="0.3">
      <c r="A24810" s="38" t="s">
        <v>25092</v>
      </c>
      <c r="B24810" s="39">
        <v>15.72</v>
      </c>
    </row>
    <row r="24811" spans="1:2" x14ac:dyDescent="0.3">
      <c r="A24811" s="38" t="s">
        <v>25093</v>
      </c>
      <c r="B24811" s="39">
        <v>13.91</v>
      </c>
    </row>
    <row r="24812" spans="1:2" x14ac:dyDescent="0.3">
      <c r="A24812" s="38" t="s">
        <v>25094</v>
      </c>
      <c r="B24812" s="39">
        <v>13.91</v>
      </c>
    </row>
    <row r="24813" spans="1:2" x14ac:dyDescent="0.3">
      <c r="A24813" s="38" t="s">
        <v>25095</v>
      </c>
      <c r="B24813" s="39">
        <v>17.63</v>
      </c>
    </row>
    <row r="24814" spans="1:2" x14ac:dyDescent="0.3">
      <c r="A24814" s="38" t="s">
        <v>25096</v>
      </c>
      <c r="B24814" s="39">
        <v>17.63</v>
      </c>
    </row>
    <row r="24815" spans="1:2" x14ac:dyDescent="0.3">
      <c r="A24815" s="38" t="s">
        <v>25097</v>
      </c>
      <c r="B24815" s="39">
        <v>21.53</v>
      </c>
    </row>
    <row r="24816" spans="1:2" x14ac:dyDescent="0.3">
      <c r="A24816" s="38" t="s">
        <v>25098</v>
      </c>
      <c r="B24816" s="39">
        <v>21.53</v>
      </c>
    </row>
    <row r="24817" spans="1:2" x14ac:dyDescent="0.3">
      <c r="A24817" s="38" t="s">
        <v>25099</v>
      </c>
      <c r="B24817" s="39">
        <v>24.98</v>
      </c>
    </row>
    <row r="24818" spans="1:2" x14ac:dyDescent="0.3">
      <c r="A24818" s="38" t="s">
        <v>25100</v>
      </c>
      <c r="B24818" s="39">
        <v>24.98</v>
      </c>
    </row>
    <row r="24819" spans="1:2" x14ac:dyDescent="0.3">
      <c r="A24819" s="38" t="s">
        <v>25101</v>
      </c>
      <c r="B24819" s="39">
        <v>17.96</v>
      </c>
    </row>
    <row r="24820" spans="1:2" x14ac:dyDescent="0.3">
      <c r="A24820" s="38" t="s">
        <v>25102</v>
      </c>
      <c r="B24820" s="39">
        <v>17.96</v>
      </c>
    </row>
    <row r="24821" spans="1:2" x14ac:dyDescent="0.3">
      <c r="A24821" s="38" t="s">
        <v>25103</v>
      </c>
      <c r="B24821" s="39">
        <v>16.2</v>
      </c>
    </row>
    <row r="24822" spans="1:2" x14ac:dyDescent="0.3">
      <c r="A24822" s="38" t="s">
        <v>25104</v>
      </c>
      <c r="B24822" s="39">
        <v>16.2</v>
      </c>
    </row>
    <row r="24823" spans="1:2" x14ac:dyDescent="0.3">
      <c r="A24823" s="38" t="s">
        <v>25105</v>
      </c>
      <c r="B24823" s="39">
        <v>24.98</v>
      </c>
    </row>
    <row r="24824" spans="1:2" x14ac:dyDescent="0.3">
      <c r="A24824" s="38" t="s">
        <v>25106</v>
      </c>
      <c r="B24824" s="39">
        <v>24.98</v>
      </c>
    </row>
    <row r="24825" spans="1:2" x14ac:dyDescent="0.3">
      <c r="A24825" s="38" t="s">
        <v>25107</v>
      </c>
      <c r="B24825" s="39">
        <v>21.11</v>
      </c>
    </row>
    <row r="24826" spans="1:2" x14ac:dyDescent="0.3">
      <c r="A24826" s="38" t="s">
        <v>25108</v>
      </c>
      <c r="B24826" s="39">
        <v>21.11</v>
      </c>
    </row>
    <row r="24827" spans="1:2" x14ac:dyDescent="0.3">
      <c r="A24827" s="38" t="s">
        <v>25109</v>
      </c>
      <c r="B24827" s="39">
        <v>1024</v>
      </c>
    </row>
    <row r="24828" spans="1:2" x14ac:dyDescent="0.3">
      <c r="A24828" s="38" t="s">
        <v>25110</v>
      </c>
      <c r="B24828" s="39">
        <v>1024</v>
      </c>
    </row>
    <row r="24829" spans="1:2" x14ac:dyDescent="0.3">
      <c r="A24829" s="38" t="s">
        <v>25111</v>
      </c>
      <c r="B24829" s="39">
        <v>26.6</v>
      </c>
    </row>
    <row r="24830" spans="1:2" x14ac:dyDescent="0.3">
      <c r="A24830" s="38" t="s">
        <v>25112</v>
      </c>
      <c r="B24830" s="39">
        <v>26.6</v>
      </c>
    </row>
    <row r="24831" spans="1:2" x14ac:dyDescent="0.3">
      <c r="A24831" s="38" t="s">
        <v>25113</v>
      </c>
      <c r="B24831" s="39">
        <v>28.41</v>
      </c>
    </row>
    <row r="24832" spans="1:2" x14ac:dyDescent="0.3">
      <c r="A24832" s="38" t="s">
        <v>25114</v>
      </c>
      <c r="B24832" s="39">
        <v>28.41</v>
      </c>
    </row>
    <row r="24833" spans="1:2" x14ac:dyDescent="0.3">
      <c r="A24833" s="38" t="s">
        <v>25115</v>
      </c>
      <c r="B24833" s="39">
        <v>36.33</v>
      </c>
    </row>
    <row r="24834" spans="1:2" x14ac:dyDescent="0.3">
      <c r="A24834" s="38" t="s">
        <v>25116</v>
      </c>
      <c r="B24834" s="39">
        <v>36.33</v>
      </c>
    </row>
    <row r="24835" spans="1:2" x14ac:dyDescent="0.3">
      <c r="A24835" s="38" t="s">
        <v>25117</v>
      </c>
      <c r="B24835" s="39">
        <v>49.02</v>
      </c>
    </row>
    <row r="24836" spans="1:2" x14ac:dyDescent="0.3">
      <c r="A24836" s="38" t="s">
        <v>25118</v>
      </c>
      <c r="B24836" s="39">
        <v>49.02</v>
      </c>
    </row>
    <row r="24837" spans="1:2" x14ac:dyDescent="0.3">
      <c r="A24837" s="38" t="s">
        <v>25119</v>
      </c>
      <c r="B24837" s="39">
        <v>61.07</v>
      </c>
    </row>
    <row r="24838" spans="1:2" x14ac:dyDescent="0.3">
      <c r="A24838" s="38" t="s">
        <v>25120</v>
      </c>
      <c r="B24838" s="39">
        <v>61.07</v>
      </c>
    </row>
    <row r="24839" spans="1:2" x14ac:dyDescent="0.3">
      <c r="A24839" s="38" t="s">
        <v>25121</v>
      </c>
      <c r="B24839" s="39">
        <v>22.82</v>
      </c>
    </row>
    <row r="24840" spans="1:2" x14ac:dyDescent="0.3">
      <c r="A24840" s="38" t="s">
        <v>25122</v>
      </c>
      <c r="B24840" s="39">
        <v>22.82</v>
      </c>
    </row>
    <row r="24841" spans="1:2" x14ac:dyDescent="0.3">
      <c r="A24841" s="38" t="s">
        <v>25123</v>
      </c>
      <c r="B24841" s="39">
        <v>30.89</v>
      </c>
    </row>
    <row r="24842" spans="1:2" x14ac:dyDescent="0.3">
      <c r="A24842" s="38" t="s">
        <v>25124</v>
      </c>
      <c r="B24842" s="39">
        <v>30.89</v>
      </c>
    </row>
    <row r="24843" spans="1:2" x14ac:dyDescent="0.3">
      <c r="A24843" s="38" t="s">
        <v>25125</v>
      </c>
      <c r="B24843" s="39">
        <v>28.12</v>
      </c>
    </row>
    <row r="24844" spans="1:2" x14ac:dyDescent="0.3">
      <c r="A24844" s="38" t="s">
        <v>25126</v>
      </c>
      <c r="B24844" s="39">
        <v>28.12</v>
      </c>
    </row>
    <row r="24845" spans="1:2" x14ac:dyDescent="0.3">
      <c r="A24845" s="38" t="s">
        <v>25127</v>
      </c>
      <c r="B24845" s="39">
        <v>37.119999999999997</v>
      </c>
    </row>
    <row r="24846" spans="1:2" x14ac:dyDescent="0.3">
      <c r="A24846" s="38" t="s">
        <v>25128</v>
      </c>
      <c r="B24846" s="39">
        <v>37.119999999999997</v>
      </c>
    </row>
    <row r="24847" spans="1:2" x14ac:dyDescent="0.3">
      <c r="A24847" s="38" t="s">
        <v>25129</v>
      </c>
      <c r="B24847" s="39">
        <v>47.68</v>
      </c>
    </row>
    <row r="24848" spans="1:2" x14ac:dyDescent="0.3">
      <c r="A24848" s="38" t="s">
        <v>25130</v>
      </c>
      <c r="B24848" s="39">
        <v>47.68</v>
      </c>
    </row>
    <row r="24849" spans="1:2" x14ac:dyDescent="0.3">
      <c r="A24849" s="38" t="s">
        <v>25131</v>
      </c>
      <c r="B24849" s="39">
        <v>64.52</v>
      </c>
    </row>
    <row r="24850" spans="1:2" x14ac:dyDescent="0.3">
      <c r="A24850" s="38" t="s">
        <v>25132</v>
      </c>
      <c r="B24850" s="39">
        <v>64.52</v>
      </c>
    </row>
    <row r="24851" spans="1:2" x14ac:dyDescent="0.3">
      <c r="A24851" s="38" t="s">
        <v>25133</v>
      </c>
      <c r="B24851" s="39">
        <v>1028</v>
      </c>
    </row>
    <row r="24852" spans="1:2" x14ac:dyDescent="0.3">
      <c r="A24852" s="38" t="s">
        <v>25134</v>
      </c>
      <c r="B24852" s="39">
        <v>1028</v>
      </c>
    </row>
    <row r="24853" spans="1:2" x14ac:dyDescent="0.3">
      <c r="A24853" s="38" t="s">
        <v>25135</v>
      </c>
      <c r="B24853" s="39">
        <v>305.91000000000003</v>
      </c>
    </row>
    <row r="24854" spans="1:2" x14ac:dyDescent="0.3">
      <c r="A24854" s="38" t="s">
        <v>25136</v>
      </c>
      <c r="B24854" s="39">
        <v>292.56</v>
      </c>
    </row>
    <row r="24855" spans="1:2" x14ac:dyDescent="0.3">
      <c r="A24855" s="38" t="s">
        <v>25137</v>
      </c>
      <c r="B24855" s="39">
        <v>100.28</v>
      </c>
    </row>
    <row r="24856" spans="1:2" x14ac:dyDescent="0.3">
      <c r="A24856" s="38" t="s">
        <v>25138</v>
      </c>
      <c r="B24856" s="39">
        <v>86.93</v>
      </c>
    </row>
    <row r="24857" spans="1:2" x14ac:dyDescent="0.3">
      <c r="A24857" s="38" t="s">
        <v>25139</v>
      </c>
      <c r="B24857" s="39">
        <v>82.09</v>
      </c>
    </row>
    <row r="24858" spans="1:2" x14ac:dyDescent="0.3">
      <c r="A24858" s="38" t="s">
        <v>25140</v>
      </c>
      <c r="B24858" s="39">
        <v>71.12</v>
      </c>
    </row>
    <row r="24859" spans="1:2" x14ac:dyDescent="0.3">
      <c r="A24859" s="38" t="s">
        <v>25141</v>
      </c>
      <c r="B24859" s="39">
        <v>147.88</v>
      </c>
    </row>
    <row r="24860" spans="1:2" x14ac:dyDescent="0.3">
      <c r="A24860" s="38" t="s">
        <v>25142</v>
      </c>
      <c r="B24860" s="39">
        <v>142.87</v>
      </c>
    </row>
    <row r="24861" spans="1:2" x14ac:dyDescent="0.3">
      <c r="A24861" s="38" t="s">
        <v>25143</v>
      </c>
      <c r="B24861" s="39">
        <v>141</v>
      </c>
    </row>
    <row r="24862" spans="1:2" x14ac:dyDescent="0.3">
      <c r="A24862" s="38" t="s">
        <v>25144</v>
      </c>
      <c r="B24862" s="39">
        <v>135.99</v>
      </c>
    </row>
    <row r="24863" spans="1:2" x14ac:dyDescent="0.3">
      <c r="A24863" s="38" t="s">
        <v>25145</v>
      </c>
      <c r="B24863" s="39">
        <v>250.95</v>
      </c>
    </row>
    <row r="24864" spans="1:2" x14ac:dyDescent="0.3">
      <c r="A24864" s="38" t="s">
        <v>25146</v>
      </c>
      <c r="B24864" s="39">
        <v>242.61</v>
      </c>
    </row>
    <row r="24865" spans="1:2" x14ac:dyDescent="0.3">
      <c r="A24865" s="38" t="s">
        <v>25147</v>
      </c>
      <c r="B24865" s="39">
        <v>203.87</v>
      </c>
    </row>
    <row r="24866" spans="1:2" x14ac:dyDescent="0.3">
      <c r="A24866" s="38" t="s">
        <v>25148</v>
      </c>
      <c r="B24866" s="39">
        <v>193.85</v>
      </c>
    </row>
    <row r="24867" spans="1:2" x14ac:dyDescent="0.3">
      <c r="A24867" s="38" t="s">
        <v>25149</v>
      </c>
      <c r="B24867" s="39">
        <v>3.13</v>
      </c>
    </row>
    <row r="24868" spans="1:2" x14ac:dyDescent="0.3">
      <c r="A24868" s="38" t="s">
        <v>25150</v>
      </c>
      <c r="B24868" s="39">
        <v>2.71</v>
      </c>
    </row>
    <row r="24869" spans="1:2" x14ac:dyDescent="0.3">
      <c r="A24869" s="38" t="s">
        <v>25151</v>
      </c>
      <c r="B24869" s="39">
        <v>25.07</v>
      </c>
    </row>
    <row r="24870" spans="1:2" x14ac:dyDescent="0.3">
      <c r="A24870" s="38" t="s">
        <v>25152</v>
      </c>
      <c r="B24870" s="39">
        <v>21.73</v>
      </c>
    </row>
    <row r="24871" spans="1:2" x14ac:dyDescent="0.3">
      <c r="A24871" s="38" t="s">
        <v>25153</v>
      </c>
      <c r="B24871" s="39">
        <v>25.07</v>
      </c>
    </row>
    <row r="24872" spans="1:2" x14ac:dyDescent="0.3">
      <c r="A24872" s="38" t="s">
        <v>25154</v>
      </c>
      <c r="B24872" s="39">
        <v>21.73</v>
      </c>
    </row>
    <row r="24873" spans="1:2" x14ac:dyDescent="0.3">
      <c r="A24873" s="38" t="s">
        <v>25155</v>
      </c>
      <c r="B24873" s="39">
        <v>37.6</v>
      </c>
    </row>
    <row r="24874" spans="1:2" x14ac:dyDescent="0.3">
      <c r="A24874" s="38" t="s">
        <v>25156</v>
      </c>
      <c r="B24874" s="39">
        <v>32.590000000000003</v>
      </c>
    </row>
    <row r="24875" spans="1:2" x14ac:dyDescent="0.3">
      <c r="A24875" s="38" t="s">
        <v>25157</v>
      </c>
      <c r="B24875" s="39">
        <v>1.88</v>
      </c>
    </row>
    <row r="24876" spans="1:2" x14ac:dyDescent="0.3">
      <c r="A24876" s="38" t="s">
        <v>25158</v>
      </c>
      <c r="B24876" s="39">
        <v>1.62</v>
      </c>
    </row>
    <row r="24877" spans="1:2" x14ac:dyDescent="0.3">
      <c r="A24877" s="38" t="s">
        <v>25159</v>
      </c>
      <c r="B24877" s="39">
        <v>1449</v>
      </c>
    </row>
    <row r="24878" spans="1:2" x14ac:dyDescent="0.3">
      <c r="A24878" s="38" t="s">
        <v>25160</v>
      </c>
      <c r="B24878" s="39">
        <v>1300</v>
      </c>
    </row>
    <row r="24879" spans="1:2" x14ac:dyDescent="0.3">
      <c r="A24879" s="38" t="s">
        <v>25161</v>
      </c>
      <c r="B24879" s="39">
        <v>18.850000000000001</v>
      </c>
    </row>
    <row r="24880" spans="1:2" x14ac:dyDescent="0.3">
      <c r="A24880" s="38" t="s">
        <v>25162</v>
      </c>
      <c r="B24880" s="39">
        <v>18.850000000000001</v>
      </c>
    </row>
    <row r="24881" spans="1:2" x14ac:dyDescent="0.3">
      <c r="A24881" s="38" t="s">
        <v>25163</v>
      </c>
      <c r="B24881" s="39">
        <v>4.37</v>
      </c>
    </row>
    <row r="24882" spans="1:2" x14ac:dyDescent="0.3">
      <c r="A24882" s="38" t="s">
        <v>25164</v>
      </c>
      <c r="B24882" s="39">
        <v>4.37</v>
      </c>
    </row>
    <row r="24883" spans="1:2" x14ac:dyDescent="0.3">
      <c r="A24883" s="38" t="s">
        <v>25165</v>
      </c>
      <c r="B24883" s="39">
        <v>0.17</v>
      </c>
    </row>
    <row r="24884" spans="1:2" x14ac:dyDescent="0.3">
      <c r="A24884" s="38" t="s">
        <v>25166</v>
      </c>
      <c r="B24884" s="39">
        <v>0.17</v>
      </c>
    </row>
    <row r="24885" spans="1:2" x14ac:dyDescent="0.3">
      <c r="A24885" s="38" t="s">
        <v>25167</v>
      </c>
      <c r="B24885" s="39">
        <v>0.18</v>
      </c>
    </row>
    <row r="24886" spans="1:2" x14ac:dyDescent="0.3">
      <c r="A24886" s="38" t="s">
        <v>25168</v>
      </c>
      <c r="B24886" s="39">
        <v>0.18</v>
      </c>
    </row>
    <row r="24887" spans="1:2" x14ac:dyDescent="0.3">
      <c r="A24887" s="38" t="s">
        <v>25169</v>
      </c>
      <c r="B24887" s="39">
        <v>13.54</v>
      </c>
    </row>
    <row r="24888" spans="1:2" x14ac:dyDescent="0.3">
      <c r="A24888" s="38" t="s">
        <v>25170</v>
      </c>
      <c r="B24888" s="39">
        <v>13.54</v>
      </c>
    </row>
    <row r="24889" spans="1:2" x14ac:dyDescent="0.3">
      <c r="A24889" s="38" t="s">
        <v>25171</v>
      </c>
      <c r="B24889" s="39">
        <v>83</v>
      </c>
    </row>
    <row r="24890" spans="1:2" x14ac:dyDescent="0.3">
      <c r="A24890" s="38" t="s">
        <v>25172</v>
      </c>
      <c r="B24890" s="39">
        <v>83</v>
      </c>
    </row>
    <row r="24891" spans="1:2" x14ac:dyDescent="0.3">
      <c r="A24891" s="38" t="s">
        <v>25173</v>
      </c>
      <c r="B24891" s="39">
        <v>8.02</v>
      </c>
    </row>
    <row r="24892" spans="1:2" x14ac:dyDescent="0.3">
      <c r="A24892" s="38" t="s">
        <v>25174</v>
      </c>
      <c r="B24892" s="39">
        <v>8.02</v>
      </c>
    </row>
    <row r="24893" spans="1:2" x14ac:dyDescent="0.3">
      <c r="A24893" s="38" t="s">
        <v>25175</v>
      </c>
      <c r="B24893" s="39">
        <v>4.29</v>
      </c>
    </row>
    <row r="24894" spans="1:2" x14ac:dyDescent="0.3">
      <c r="A24894" s="38" t="s">
        <v>25176</v>
      </c>
      <c r="B24894" s="39">
        <v>4.29</v>
      </c>
    </row>
    <row r="24895" spans="1:2" x14ac:dyDescent="0.3">
      <c r="A24895" s="38" t="s">
        <v>25177</v>
      </c>
      <c r="B24895" s="39">
        <v>11.29</v>
      </c>
    </row>
    <row r="24896" spans="1:2" x14ac:dyDescent="0.3">
      <c r="A24896" s="38" t="s">
        <v>25178</v>
      </c>
      <c r="B24896" s="39">
        <v>11.29</v>
      </c>
    </row>
    <row r="24897" spans="1:2" x14ac:dyDescent="0.3">
      <c r="A24897" s="38" t="s">
        <v>25179</v>
      </c>
      <c r="B24897" s="39">
        <v>32.22</v>
      </c>
    </row>
    <row r="24898" spans="1:2" x14ac:dyDescent="0.3">
      <c r="A24898" s="38" t="s">
        <v>25180</v>
      </c>
      <c r="B24898" s="39">
        <v>32.22</v>
      </c>
    </row>
    <row r="24899" spans="1:2" x14ac:dyDescent="0.3">
      <c r="A24899" s="38" t="s">
        <v>25181</v>
      </c>
      <c r="B24899" s="39">
        <v>2125.2399999999998</v>
      </c>
    </row>
    <row r="24900" spans="1:2" x14ac:dyDescent="0.3">
      <c r="A24900" s="38" t="s">
        <v>25182</v>
      </c>
      <c r="B24900" s="39">
        <v>2125.2399999999998</v>
      </c>
    </row>
    <row r="24901" spans="1:2" x14ac:dyDescent="0.3">
      <c r="A24901" s="38" t="s">
        <v>25183</v>
      </c>
      <c r="B24901" s="39">
        <v>109.96</v>
      </c>
    </row>
    <row r="24902" spans="1:2" x14ac:dyDescent="0.3">
      <c r="A24902" s="38" t="s">
        <v>25184</v>
      </c>
      <c r="B24902" s="39">
        <v>109.96</v>
      </c>
    </row>
    <row r="24903" spans="1:2" x14ac:dyDescent="0.3">
      <c r="A24903" s="38" t="s">
        <v>25185</v>
      </c>
      <c r="B24903" s="39">
        <v>25.43</v>
      </c>
    </row>
    <row r="24904" spans="1:2" x14ac:dyDescent="0.3">
      <c r="A24904" s="38" t="s">
        <v>25186</v>
      </c>
      <c r="B24904" s="39">
        <v>25.43</v>
      </c>
    </row>
    <row r="24905" spans="1:2" x14ac:dyDescent="0.3">
      <c r="A24905" s="38" t="s">
        <v>25187</v>
      </c>
      <c r="B24905" s="39">
        <v>1.03</v>
      </c>
    </row>
    <row r="24906" spans="1:2" x14ac:dyDescent="0.3">
      <c r="A24906" s="38" t="s">
        <v>25188</v>
      </c>
      <c r="B24906" s="39">
        <v>1.03</v>
      </c>
    </row>
    <row r="24907" spans="1:2" x14ac:dyDescent="0.3">
      <c r="A24907" s="38" t="s">
        <v>25189</v>
      </c>
      <c r="B24907" s="39">
        <v>0.56000000000000005</v>
      </c>
    </row>
    <row r="24908" spans="1:2" x14ac:dyDescent="0.3">
      <c r="A24908" s="38" t="s">
        <v>25190</v>
      </c>
      <c r="B24908" s="39">
        <v>0.56000000000000005</v>
      </c>
    </row>
    <row r="24909" spans="1:2" x14ac:dyDescent="0.3">
      <c r="A24909" s="38" t="s">
        <v>25191</v>
      </c>
      <c r="B24909" s="39">
        <v>2.2000000000000002</v>
      </c>
    </row>
    <row r="24910" spans="1:2" x14ac:dyDescent="0.3">
      <c r="A24910" s="38" t="s">
        <v>25192</v>
      </c>
      <c r="B24910" s="39">
        <v>2.2000000000000002</v>
      </c>
    </row>
    <row r="24911" spans="1:2" x14ac:dyDescent="0.3">
      <c r="A24911" s="38" t="s">
        <v>25193</v>
      </c>
      <c r="B24911" s="39">
        <v>0.54</v>
      </c>
    </row>
    <row r="24912" spans="1:2" x14ac:dyDescent="0.3">
      <c r="A24912" s="38" t="s">
        <v>25194</v>
      </c>
      <c r="B24912" s="39">
        <v>0.54</v>
      </c>
    </row>
    <row r="24913" spans="1:2" x14ac:dyDescent="0.3">
      <c r="A24913" s="38" t="s">
        <v>25195</v>
      </c>
      <c r="B24913" s="39">
        <v>0.28999999999999998</v>
      </c>
    </row>
    <row r="24914" spans="1:2" x14ac:dyDescent="0.3">
      <c r="A24914" s="38" t="s">
        <v>25196</v>
      </c>
      <c r="B24914" s="39">
        <v>0.28999999999999998</v>
      </c>
    </row>
    <row r="24915" spans="1:2" x14ac:dyDescent="0.3">
      <c r="A24915" s="38" t="s">
        <v>25197</v>
      </c>
      <c r="B24915" s="39">
        <v>0.23</v>
      </c>
    </row>
    <row r="24916" spans="1:2" x14ac:dyDescent="0.3">
      <c r="A24916" s="38" t="s">
        <v>25198</v>
      </c>
      <c r="B24916" s="39">
        <v>0.23</v>
      </c>
    </row>
    <row r="24917" spans="1:2" x14ac:dyDescent="0.3">
      <c r="A24917" s="38" t="s">
        <v>25199</v>
      </c>
      <c r="B24917" s="39">
        <v>62.7</v>
      </c>
    </row>
    <row r="24918" spans="1:2" x14ac:dyDescent="0.3">
      <c r="A24918" s="38" t="s">
        <v>25200</v>
      </c>
      <c r="B24918" s="39">
        <v>60.55</v>
      </c>
    </row>
    <row r="24919" spans="1:2" x14ac:dyDescent="0.3">
      <c r="A24919" s="38" t="s">
        <v>25201</v>
      </c>
      <c r="B24919" s="39">
        <v>101.17</v>
      </c>
    </row>
    <row r="24920" spans="1:2" x14ac:dyDescent="0.3">
      <c r="A24920" s="38" t="s">
        <v>25202</v>
      </c>
      <c r="B24920" s="39">
        <v>99.81</v>
      </c>
    </row>
    <row r="24921" spans="1:2" x14ac:dyDescent="0.3">
      <c r="A24921" s="38" t="s">
        <v>25203</v>
      </c>
      <c r="B24921" s="39">
        <v>41.24</v>
      </c>
    </row>
    <row r="24922" spans="1:2" x14ac:dyDescent="0.3">
      <c r="A24922" s="38" t="s">
        <v>25204</v>
      </c>
      <c r="B24922" s="39">
        <v>41.24</v>
      </c>
    </row>
    <row r="24923" spans="1:2" x14ac:dyDescent="0.3">
      <c r="A24923" s="38" t="s">
        <v>25205</v>
      </c>
      <c r="B24923" s="39">
        <v>2003</v>
      </c>
    </row>
    <row r="24924" spans="1:2" x14ac:dyDescent="0.3">
      <c r="A24924" s="38" t="s">
        <v>25206</v>
      </c>
      <c r="B24924" s="39">
        <v>1997</v>
      </c>
    </row>
    <row r="24925" spans="1:2" x14ac:dyDescent="0.3">
      <c r="A24925" s="38" t="s">
        <v>25207</v>
      </c>
      <c r="B24925" s="39">
        <v>5.95</v>
      </c>
    </row>
    <row r="24926" spans="1:2" x14ac:dyDescent="0.3">
      <c r="A24926" s="38" t="s">
        <v>25208</v>
      </c>
      <c r="B24926" s="39">
        <v>5.95</v>
      </c>
    </row>
    <row r="24927" spans="1:2" x14ac:dyDescent="0.3">
      <c r="A24927" s="38" t="s">
        <v>25209</v>
      </c>
      <c r="B24927" s="39">
        <v>6.06</v>
      </c>
    </row>
    <row r="24928" spans="1:2" x14ac:dyDescent="0.3">
      <c r="A24928" s="38" t="s">
        <v>25210</v>
      </c>
      <c r="B24928" s="39">
        <v>5.55</v>
      </c>
    </row>
    <row r="24929" spans="1:2" x14ac:dyDescent="0.3">
      <c r="A24929" s="38" t="s">
        <v>25211</v>
      </c>
      <c r="B24929" s="39">
        <v>2.2999999999999998</v>
      </c>
    </row>
    <row r="24930" spans="1:2" x14ac:dyDescent="0.3">
      <c r="A24930" s="38" t="s">
        <v>25212</v>
      </c>
      <c r="B24930" s="39">
        <v>2.2999999999999998</v>
      </c>
    </row>
    <row r="24931" spans="1:2" x14ac:dyDescent="0.3">
      <c r="A24931" s="38" t="s">
        <v>25213</v>
      </c>
      <c r="B24931" s="39">
        <v>1313</v>
      </c>
    </row>
    <row r="24932" spans="1:2" x14ac:dyDescent="0.3">
      <c r="A24932" s="38" t="s">
        <v>25214</v>
      </c>
      <c r="B24932" s="39">
        <v>1281</v>
      </c>
    </row>
    <row r="24933" spans="1:2" x14ac:dyDescent="0.3">
      <c r="A24933" s="38" t="s">
        <v>25215</v>
      </c>
      <c r="B24933" s="39">
        <v>4911</v>
      </c>
    </row>
    <row r="24934" spans="1:2" x14ac:dyDescent="0.3">
      <c r="A24934" s="38" t="s">
        <v>25216</v>
      </c>
      <c r="B24934" s="39">
        <v>4787</v>
      </c>
    </row>
    <row r="24935" spans="1:2" x14ac:dyDescent="0.3">
      <c r="A24935" s="38" t="s">
        <v>25217</v>
      </c>
      <c r="B24935" s="39">
        <v>40.51</v>
      </c>
    </row>
    <row r="24936" spans="1:2" x14ac:dyDescent="0.3">
      <c r="A24936" s="38" t="s">
        <v>25218</v>
      </c>
      <c r="B24936" s="39">
        <v>35.11</v>
      </c>
    </row>
    <row r="24937" spans="1:2" x14ac:dyDescent="0.3">
      <c r="A24937" s="38" t="s">
        <v>25219</v>
      </c>
      <c r="B24937" s="39">
        <v>20.32</v>
      </c>
    </row>
    <row r="24938" spans="1:2" x14ac:dyDescent="0.3">
      <c r="A24938" s="38" t="s">
        <v>25220</v>
      </c>
      <c r="B24938" s="39">
        <v>17.600000000000001</v>
      </c>
    </row>
    <row r="24939" spans="1:2" x14ac:dyDescent="0.3">
      <c r="A24939" s="38" t="s">
        <v>25221</v>
      </c>
      <c r="B24939" s="39">
        <v>24.38</v>
      </c>
    </row>
    <row r="24940" spans="1:2" x14ac:dyDescent="0.3">
      <c r="A24940" s="38" t="s">
        <v>25222</v>
      </c>
      <c r="B24940" s="39">
        <v>21.12</v>
      </c>
    </row>
    <row r="24941" spans="1:2" x14ac:dyDescent="0.3">
      <c r="A24941" s="38" t="s">
        <v>25223</v>
      </c>
      <c r="B24941" s="39">
        <v>40.64</v>
      </c>
    </row>
    <row r="24942" spans="1:2" x14ac:dyDescent="0.3">
      <c r="A24942" s="38" t="s">
        <v>25224</v>
      </c>
      <c r="B24942" s="39">
        <v>35.200000000000003</v>
      </c>
    </row>
    <row r="24943" spans="1:2" x14ac:dyDescent="0.3">
      <c r="A24943" s="38" t="s">
        <v>25225</v>
      </c>
      <c r="B24943" s="39">
        <v>48.77</v>
      </c>
    </row>
    <row r="24944" spans="1:2" x14ac:dyDescent="0.3">
      <c r="A24944" s="38" t="s">
        <v>25226</v>
      </c>
      <c r="B24944" s="39">
        <v>42.24</v>
      </c>
    </row>
    <row r="24945" spans="1:2" x14ac:dyDescent="0.3">
      <c r="A24945" s="38" t="s">
        <v>25227</v>
      </c>
      <c r="B24945" s="39">
        <v>18.579999999999998</v>
      </c>
    </row>
    <row r="24946" spans="1:2" x14ac:dyDescent="0.3">
      <c r="A24946" s="38" t="s">
        <v>25228</v>
      </c>
      <c r="B24946" s="39">
        <v>16.09</v>
      </c>
    </row>
    <row r="24947" spans="1:2" x14ac:dyDescent="0.3">
      <c r="A24947" s="38" t="s">
        <v>25229</v>
      </c>
      <c r="B24947" s="39">
        <v>25.07</v>
      </c>
    </row>
    <row r="24948" spans="1:2" x14ac:dyDescent="0.3">
      <c r="A24948" s="38" t="s">
        <v>25230</v>
      </c>
      <c r="B24948" s="39">
        <v>21.73</v>
      </c>
    </row>
    <row r="24949" spans="1:2" x14ac:dyDescent="0.3">
      <c r="A24949" s="38" t="s">
        <v>25231</v>
      </c>
      <c r="B24949" s="39">
        <v>33.76</v>
      </c>
    </row>
    <row r="24950" spans="1:2" x14ac:dyDescent="0.3">
      <c r="A24950" s="38" t="s">
        <v>25232</v>
      </c>
      <c r="B24950" s="39">
        <v>29.26</v>
      </c>
    </row>
    <row r="24951" spans="1:2" x14ac:dyDescent="0.3">
      <c r="A24951" s="38" t="s">
        <v>25233</v>
      </c>
      <c r="B24951" s="39">
        <v>40.51</v>
      </c>
    </row>
    <row r="24952" spans="1:2" x14ac:dyDescent="0.3">
      <c r="A24952" s="38" t="s">
        <v>25234</v>
      </c>
      <c r="B24952" s="39">
        <v>35.11</v>
      </c>
    </row>
    <row r="24953" spans="1:2" x14ac:dyDescent="0.3">
      <c r="A24953" s="38" t="s">
        <v>25235</v>
      </c>
      <c r="B24953" s="39">
        <v>12.53</v>
      </c>
    </row>
    <row r="24954" spans="1:2" x14ac:dyDescent="0.3">
      <c r="A24954" s="38" t="s">
        <v>25236</v>
      </c>
      <c r="B24954" s="39">
        <v>10.86</v>
      </c>
    </row>
    <row r="24955" spans="1:2" x14ac:dyDescent="0.3">
      <c r="A24955" s="38" t="s">
        <v>25237</v>
      </c>
      <c r="B24955" s="39">
        <v>71.36</v>
      </c>
    </row>
    <row r="24956" spans="1:2" x14ac:dyDescent="0.3">
      <c r="A24956" s="38" t="s">
        <v>25238</v>
      </c>
      <c r="B24956" s="39">
        <v>61.86</v>
      </c>
    </row>
    <row r="24957" spans="1:2" x14ac:dyDescent="0.3">
      <c r="A24957" s="38" t="s">
        <v>25239</v>
      </c>
      <c r="B24957" s="39">
        <v>85.64</v>
      </c>
    </row>
    <row r="24958" spans="1:2" x14ac:dyDescent="0.3">
      <c r="A24958" s="38" t="s">
        <v>25240</v>
      </c>
      <c r="B24958" s="39">
        <v>74.23</v>
      </c>
    </row>
    <row r="24959" spans="1:2" x14ac:dyDescent="0.3">
      <c r="A24959" s="38" t="s">
        <v>25241</v>
      </c>
      <c r="B24959" s="39">
        <v>32.85</v>
      </c>
    </row>
    <row r="24960" spans="1:2" x14ac:dyDescent="0.3">
      <c r="A24960" s="38" t="s">
        <v>25242</v>
      </c>
      <c r="B24960" s="39">
        <v>28.46</v>
      </c>
    </row>
    <row r="24961" spans="1:2" x14ac:dyDescent="0.3">
      <c r="A24961" s="38" t="s">
        <v>25243</v>
      </c>
      <c r="B24961" s="39">
        <v>39.42</v>
      </c>
    </row>
    <row r="24962" spans="1:2" x14ac:dyDescent="0.3">
      <c r="A24962" s="38" t="s">
        <v>25244</v>
      </c>
      <c r="B24962" s="39">
        <v>34.159999999999997</v>
      </c>
    </row>
    <row r="24963" spans="1:2" x14ac:dyDescent="0.3">
      <c r="A24963" s="38" t="s">
        <v>25245</v>
      </c>
      <c r="B24963" s="39">
        <v>45.39</v>
      </c>
    </row>
    <row r="24964" spans="1:2" x14ac:dyDescent="0.3">
      <c r="A24964" s="38" t="s">
        <v>25246</v>
      </c>
      <c r="B24964" s="39">
        <v>39.33</v>
      </c>
    </row>
    <row r="24965" spans="1:2" x14ac:dyDescent="0.3">
      <c r="A24965" s="38" t="s">
        <v>25247</v>
      </c>
      <c r="B24965" s="39">
        <v>54.47</v>
      </c>
    </row>
    <row r="24966" spans="1:2" x14ac:dyDescent="0.3">
      <c r="A24966" s="38" t="s">
        <v>25248</v>
      </c>
      <c r="B24966" s="39">
        <v>47.2</v>
      </c>
    </row>
    <row r="24967" spans="1:2" x14ac:dyDescent="0.3">
      <c r="A24967" s="38" t="s">
        <v>25249</v>
      </c>
      <c r="B24967" s="39">
        <v>96.43</v>
      </c>
    </row>
    <row r="24968" spans="1:2" x14ac:dyDescent="0.3">
      <c r="A24968" s="38" t="s">
        <v>25250</v>
      </c>
      <c r="B24968" s="39">
        <v>83.59</v>
      </c>
    </row>
    <row r="24969" spans="1:2" x14ac:dyDescent="0.3">
      <c r="A24969" s="38" t="s">
        <v>25251</v>
      </c>
      <c r="B24969" s="39">
        <v>82.99</v>
      </c>
    </row>
    <row r="24970" spans="1:2" x14ac:dyDescent="0.3">
      <c r="A24970" s="38" t="s">
        <v>25252</v>
      </c>
      <c r="B24970" s="39">
        <v>71.930000000000007</v>
      </c>
    </row>
    <row r="24971" spans="1:2" x14ac:dyDescent="0.3">
      <c r="A24971" s="38" t="s">
        <v>25253</v>
      </c>
      <c r="B24971" s="39">
        <v>146.57</v>
      </c>
    </row>
    <row r="24972" spans="1:2" x14ac:dyDescent="0.3">
      <c r="A24972" s="38" t="s">
        <v>25254</v>
      </c>
      <c r="B24972" s="39">
        <v>127.06</v>
      </c>
    </row>
    <row r="24973" spans="1:2" x14ac:dyDescent="0.3">
      <c r="A24973" s="38" t="s">
        <v>25255</v>
      </c>
      <c r="B24973" s="39">
        <v>133.13</v>
      </c>
    </row>
    <row r="24974" spans="1:2" x14ac:dyDescent="0.3">
      <c r="A24974" s="38" t="s">
        <v>25256</v>
      </c>
      <c r="B24974" s="39">
        <v>115.4</v>
      </c>
    </row>
    <row r="24975" spans="1:2" x14ac:dyDescent="0.3">
      <c r="A24975" s="38" t="s">
        <v>25257</v>
      </c>
      <c r="B24975" s="39">
        <v>18.04</v>
      </c>
    </row>
    <row r="24976" spans="1:2" x14ac:dyDescent="0.3">
      <c r="A24976" s="38" t="s">
        <v>25258</v>
      </c>
      <c r="B24976" s="39">
        <v>15.63</v>
      </c>
    </row>
    <row r="24977" spans="1:2" x14ac:dyDescent="0.3">
      <c r="A24977" s="38" t="s">
        <v>25259</v>
      </c>
      <c r="B24977" s="39">
        <v>18.04</v>
      </c>
    </row>
    <row r="24978" spans="1:2" x14ac:dyDescent="0.3">
      <c r="A24978" s="38" t="s">
        <v>25260</v>
      </c>
      <c r="B24978" s="39">
        <v>15.63</v>
      </c>
    </row>
    <row r="24979" spans="1:2" x14ac:dyDescent="0.3">
      <c r="A24979" s="38" t="s">
        <v>25261</v>
      </c>
      <c r="B24979" s="39">
        <v>59.82</v>
      </c>
    </row>
    <row r="24980" spans="1:2" x14ac:dyDescent="0.3">
      <c r="A24980" s="38" t="s">
        <v>25262</v>
      </c>
      <c r="B24980" s="39">
        <v>51.84</v>
      </c>
    </row>
    <row r="24981" spans="1:2" x14ac:dyDescent="0.3">
      <c r="A24981" s="38" t="s">
        <v>25263</v>
      </c>
      <c r="B24981" s="39">
        <v>19.71</v>
      </c>
    </row>
    <row r="24982" spans="1:2" x14ac:dyDescent="0.3">
      <c r="A24982" s="38" t="s">
        <v>25264</v>
      </c>
      <c r="B24982" s="39">
        <v>17.07</v>
      </c>
    </row>
    <row r="24983" spans="1:2" x14ac:dyDescent="0.3">
      <c r="A24983" s="38" t="s">
        <v>25265</v>
      </c>
      <c r="B24983" s="39">
        <v>23.65</v>
      </c>
    </row>
    <row r="24984" spans="1:2" x14ac:dyDescent="0.3">
      <c r="A24984" s="38" t="s">
        <v>25266</v>
      </c>
      <c r="B24984" s="39">
        <v>20.48</v>
      </c>
    </row>
    <row r="24985" spans="1:2" x14ac:dyDescent="0.3">
      <c r="A24985" s="38" t="s">
        <v>25267</v>
      </c>
      <c r="B24985" s="39">
        <v>21.21</v>
      </c>
    </row>
    <row r="24986" spans="1:2" x14ac:dyDescent="0.3">
      <c r="A24986" s="38" t="s">
        <v>25268</v>
      </c>
      <c r="B24986" s="39">
        <v>18.38</v>
      </c>
    </row>
    <row r="24987" spans="1:2" x14ac:dyDescent="0.3">
      <c r="A24987" s="38" t="s">
        <v>25269</v>
      </c>
      <c r="B24987" s="39">
        <v>25.45</v>
      </c>
    </row>
    <row r="24988" spans="1:2" x14ac:dyDescent="0.3">
      <c r="A24988" s="38" t="s">
        <v>25270</v>
      </c>
      <c r="B24988" s="39">
        <v>22.05</v>
      </c>
    </row>
    <row r="24989" spans="1:2" x14ac:dyDescent="0.3">
      <c r="A24989" s="38" t="s">
        <v>25271</v>
      </c>
      <c r="B24989" s="39">
        <v>4720</v>
      </c>
    </row>
    <row r="24990" spans="1:2" x14ac:dyDescent="0.3">
      <c r="A24990" s="38" t="s">
        <v>25272</v>
      </c>
      <c r="B24990" s="39">
        <v>4090</v>
      </c>
    </row>
    <row r="24991" spans="1:2" x14ac:dyDescent="0.3">
      <c r="A24991" s="38" t="s">
        <v>25273</v>
      </c>
      <c r="B24991" s="39">
        <v>162.86000000000001</v>
      </c>
    </row>
    <row r="24992" spans="1:2" x14ac:dyDescent="0.3">
      <c r="A24992" s="38" t="s">
        <v>25274</v>
      </c>
      <c r="B24992" s="39">
        <v>141.1</v>
      </c>
    </row>
    <row r="24993" spans="1:2" x14ac:dyDescent="0.3">
      <c r="A24993" s="38" t="s">
        <v>25275</v>
      </c>
      <c r="B24993" s="39">
        <v>7103</v>
      </c>
    </row>
    <row r="24994" spans="1:2" x14ac:dyDescent="0.3">
      <c r="A24994" s="38" t="s">
        <v>25276</v>
      </c>
      <c r="B24994" s="39">
        <v>6154</v>
      </c>
    </row>
    <row r="24995" spans="1:2" x14ac:dyDescent="0.3">
      <c r="A24995" s="38" t="s">
        <v>25277</v>
      </c>
      <c r="B24995" s="39">
        <v>32.78</v>
      </c>
    </row>
    <row r="24996" spans="1:2" x14ac:dyDescent="0.3">
      <c r="A24996" s="38" t="s">
        <v>25278</v>
      </c>
      <c r="B24996" s="39">
        <v>28.41</v>
      </c>
    </row>
    <row r="24997" spans="1:2" x14ac:dyDescent="0.3">
      <c r="A24997" s="38" t="s">
        <v>25279</v>
      </c>
      <c r="B24997" s="39">
        <v>4582</v>
      </c>
    </row>
    <row r="24998" spans="1:2" x14ac:dyDescent="0.3">
      <c r="A24998" s="38" t="s">
        <v>25280</v>
      </c>
      <c r="B24998" s="39">
        <v>3972</v>
      </c>
    </row>
    <row r="24999" spans="1:2" x14ac:dyDescent="0.3">
      <c r="A24999" s="38" t="s">
        <v>25281</v>
      </c>
      <c r="B24999" s="39">
        <v>23.31</v>
      </c>
    </row>
    <row r="25000" spans="1:2" x14ac:dyDescent="0.3">
      <c r="A25000" s="38" t="s">
        <v>25282</v>
      </c>
      <c r="B25000" s="39">
        <v>20.190000000000001</v>
      </c>
    </row>
    <row r="25001" spans="1:2" x14ac:dyDescent="0.3">
      <c r="A25001" s="38" t="s">
        <v>25283</v>
      </c>
      <c r="B25001" s="39">
        <v>6037</v>
      </c>
    </row>
    <row r="25002" spans="1:2" x14ac:dyDescent="0.3">
      <c r="A25002" s="38" t="s">
        <v>25284</v>
      </c>
      <c r="B25002" s="39">
        <v>5229</v>
      </c>
    </row>
    <row r="25003" spans="1:2" x14ac:dyDescent="0.3">
      <c r="A25003" s="38" t="s">
        <v>25285</v>
      </c>
      <c r="B25003" s="39">
        <v>6.43</v>
      </c>
    </row>
    <row r="25004" spans="1:2" x14ac:dyDescent="0.3">
      <c r="A25004" s="38" t="s">
        <v>25286</v>
      </c>
      <c r="B25004" s="39">
        <v>6.43</v>
      </c>
    </row>
    <row r="25005" spans="1:2" x14ac:dyDescent="0.3">
      <c r="A25005" s="38" t="s">
        <v>25287</v>
      </c>
      <c r="B25005" s="39">
        <v>9.65</v>
      </c>
    </row>
    <row r="25006" spans="1:2" x14ac:dyDescent="0.3">
      <c r="A25006" s="38" t="s">
        <v>25288</v>
      </c>
      <c r="B25006" s="39">
        <v>9.65</v>
      </c>
    </row>
    <row r="25007" spans="1:2" x14ac:dyDescent="0.3">
      <c r="A25007" s="38" t="s">
        <v>25289</v>
      </c>
      <c r="B25007" s="39">
        <v>3.21</v>
      </c>
    </row>
    <row r="25008" spans="1:2" x14ac:dyDescent="0.3">
      <c r="A25008" s="38" t="s">
        <v>25290</v>
      </c>
      <c r="B25008" s="39">
        <v>3.21</v>
      </c>
    </row>
    <row r="25009" spans="1:2" x14ac:dyDescent="0.3">
      <c r="A25009" s="38" t="s">
        <v>25291</v>
      </c>
      <c r="B25009" s="39">
        <v>10.72</v>
      </c>
    </row>
    <row r="25010" spans="1:2" x14ac:dyDescent="0.3">
      <c r="A25010" s="38" t="s">
        <v>25292</v>
      </c>
      <c r="B25010" s="39">
        <v>10.72</v>
      </c>
    </row>
    <row r="25011" spans="1:2" x14ac:dyDescent="0.3">
      <c r="A25011" s="38" t="s">
        <v>25293</v>
      </c>
      <c r="B25011" s="39">
        <v>3.21</v>
      </c>
    </row>
    <row r="25012" spans="1:2" x14ac:dyDescent="0.3">
      <c r="A25012" s="38" t="s">
        <v>25294</v>
      </c>
      <c r="B25012" s="39">
        <v>3.21</v>
      </c>
    </row>
    <row r="25013" spans="1:2" x14ac:dyDescent="0.3">
      <c r="A25013" s="38" t="s">
        <v>25295</v>
      </c>
      <c r="B25013" s="39">
        <v>12.06</v>
      </c>
    </row>
    <row r="25014" spans="1:2" x14ac:dyDescent="0.3">
      <c r="A25014" s="38" t="s">
        <v>25296</v>
      </c>
      <c r="B25014" s="39">
        <v>12.06</v>
      </c>
    </row>
    <row r="25015" spans="1:2" x14ac:dyDescent="0.3">
      <c r="A25015" s="38" t="s">
        <v>25297</v>
      </c>
      <c r="B25015" s="39">
        <v>0.53</v>
      </c>
    </row>
    <row r="25016" spans="1:2" x14ac:dyDescent="0.3">
      <c r="A25016" s="38" t="s">
        <v>25298</v>
      </c>
      <c r="B25016" s="39">
        <v>0.53</v>
      </c>
    </row>
    <row r="25017" spans="1:2" x14ac:dyDescent="0.3">
      <c r="A25017" s="38" t="s">
        <v>25299</v>
      </c>
      <c r="B25017" s="39">
        <v>97.32</v>
      </c>
    </row>
    <row r="25018" spans="1:2" x14ac:dyDescent="0.3">
      <c r="A25018" s="38" t="s">
        <v>25300</v>
      </c>
      <c r="B25018" s="39">
        <v>97.32</v>
      </c>
    </row>
    <row r="25019" spans="1:2" x14ac:dyDescent="0.3">
      <c r="A25019" s="38" t="s">
        <v>25301</v>
      </c>
      <c r="B25019" s="39">
        <v>32.17</v>
      </c>
    </row>
    <row r="25020" spans="1:2" x14ac:dyDescent="0.3">
      <c r="A25020" s="38" t="s">
        <v>25302</v>
      </c>
      <c r="B25020" s="39">
        <v>32.17</v>
      </c>
    </row>
    <row r="25021" spans="1:2" x14ac:dyDescent="0.3">
      <c r="A25021" s="38" t="s">
        <v>25303</v>
      </c>
      <c r="B25021" s="39">
        <v>16.079999999999998</v>
      </c>
    </row>
    <row r="25022" spans="1:2" x14ac:dyDescent="0.3">
      <c r="A25022" s="38" t="s">
        <v>25304</v>
      </c>
      <c r="B25022" s="39">
        <v>16.079999999999998</v>
      </c>
    </row>
    <row r="25023" spans="1:2" x14ac:dyDescent="0.3">
      <c r="A25023" s="38" t="s">
        <v>25305</v>
      </c>
      <c r="B25023" s="39">
        <v>48.58</v>
      </c>
    </row>
    <row r="25024" spans="1:2" x14ac:dyDescent="0.3">
      <c r="A25024" s="38" t="s">
        <v>25306</v>
      </c>
      <c r="B25024" s="39">
        <v>48.58</v>
      </c>
    </row>
    <row r="25025" spans="1:2" x14ac:dyDescent="0.3">
      <c r="A25025" s="38" t="s">
        <v>25307</v>
      </c>
      <c r="B25025" s="39">
        <v>14.74</v>
      </c>
    </row>
    <row r="25026" spans="1:2" x14ac:dyDescent="0.3">
      <c r="A25026" s="38" t="s">
        <v>25308</v>
      </c>
      <c r="B25026" s="39">
        <v>14.74</v>
      </c>
    </row>
    <row r="25027" spans="1:2" x14ac:dyDescent="0.3">
      <c r="A25027" s="38" t="s">
        <v>25309</v>
      </c>
      <c r="B25027" s="39">
        <v>12.9</v>
      </c>
    </row>
    <row r="25028" spans="1:2" x14ac:dyDescent="0.3">
      <c r="A25028" s="38" t="s">
        <v>25310</v>
      </c>
      <c r="B25028" s="39">
        <v>12.9</v>
      </c>
    </row>
    <row r="25029" spans="1:2" x14ac:dyDescent="0.3">
      <c r="A25029" s="38" t="s">
        <v>25311</v>
      </c>
      <c r="B25029" s="39">
        <v>12.9</v>
      </c>
    </row>
    <row r="25030" spans="1:2" x14ac:dyDescent="0.3">
      <c r="A25030" s="38" t="s">
        <v>25312</v>
      </c>
      <c r="B25030" s="39">
        <v>12.9</v>
      </c>
    </row>
    <row r="25031" spans="1:2" x14ac:dyDescent="0.3">
      <c r="A25031" s="38" t="s">
        <v>25313</v>
      </c>
      <c r="B25031" s="39">
        <v>12.9</v>
      </c>
    </row>
    <row r="25032" spans="1:2" x14ac:dyDescent="0.3">
      <c r="A25032" s="38" t="s">
        <v>25314</v>
      </c>
      <c r="B25032" s="39">
        <v>12.9</v>
      </c>
    </row>
    <row r="25033" spans="1:2" x14ac:dyDescent="0.3">
      <c r="A25033" s="38" t="s">
        <v>25315</v>
      </c>
      <c r="B25033" s="39">
        <v>9646</v>
      </c>
    </row>
    <row r="25034" spans="1:2" x14ac:dyDescent="0.3">
      <c r="A25034" s="38" t="s">
        <v>25316</v>
      </c>
      <c r="B25034" s="39">
        <v>9646</v>
      </c>
    </row>
    <row r="25035" spans="1:2" x14ac:dyDescent="0.3">
      <c r="A25035" s="38" t="s">
        <v>25317</v>
      </c>
      <c r="B25035" s="39">
        <v>0.45</v>
      </c>
    </row>
    <row r="25036" spans="1:2" x14ac:dyDescent="0.3">
      <c r="A25036" s="38" t="s">
        <v>25318</v>
      </c>
      <c r="B25036" s="39">
        <v>0.45</v>
      </c>
    </row>
    <row r="25037" spans="1:2" x14ac:dyDescent="0.3">
      <c r="A25037" s="38" t="s">
        <v>25319</v>
      </c>
      <c r="B25037" s="39">
        <v>0.3</v>
      </c>
    </row>
    <row r="25038" spans="1:2" x14ac:dyDescent="0.3">
      <c r="A25038" s="38" t="s">
        <v>25320</v>
      </c>
      <c r="B25038" s="39">
        <v>0.3</v>
      </c>
    </row>
    <row r="25039" spans="1:2" x14ac:dyDescent="0.3">
      <c r="A25039" s="38" t="s">
        <v>25321</v>
      </c>
      <c r="B25039" s="39">
        <v>0.4</v>
      </c>
    </row>
    <row r="25040" spans="1:2" x14ac:dyDescent="0.3">
      <c r="A25040" s="38" t="s">
        <v>25322</v>
      </c>
      <c r="B25040" s="39">
        <v>0.4</v>
      </c>
    </row>
    <row r="25041" spans="1:2" x14ac:dyDescent="0.3">
      <c r="A25041" s="38" t="s">
        <v>25323</v>
      </c>
      <c r="B25041" s="39">
        <v>4</v>
      </c>
    </row>
    <row r="25042" spans="1:2" x14ac:dyDescent="0.3">
      <c r="A25042" s="38" t="s">
        <v>25324</v>
      </c>
      <c r="B25042" s="39">
        <v>4</v>
      </c>
    </row>
    <row r="25043" spans="1:2" x14ac:dyDescent="0.3">
      <c r="A25043" s="38" t="s">
        <v>25325</v>
      </c>
      <c r="B25043" s="39">
        <v>1089</v>
      </c>
    </row>
    <row r="25044" spans="1:2" x14ac:dyDescent="0.3">
      <c r="A25044" s="38" t="s">
        <v>25326</v>
      </c>
      <c r="B25044" s="39">
        <v>1089</v>
      </c>
    </row>
    <row r="25045" spans="1:2" x14ac:dyDescent="0.3">
      <c r="A25045" s="38" t="s">
        <v>25327</v>
      </c>
      <c r="B25045" s="39">
        <v>1.07</v>
      </c>
    </row>
    <row r="25046" spans="1:2" x14ac:dyDescent="0.3">
      <c r="A25046" s="38" t="s">
        <v>25328</v>
      </c>
      <c r="B25046" s="39">
        <v>1.07</v>
      </c>
    </row>
    <row r="25047" spans="1:2" x14ac:dyDescent="0.3">
      <c r="A25047" s="38" t="s">
        <v>25329</v>
      </c>
      <c r="B25047" s="39">
        <v>1754.86</v>
      </c>
    </row>
    <row r="25048" spans="1:2" x14ac:dyDescent="0.3">
      <c r="A25048" s="38" t="s">
        <v>25330</v>
      </c>
      <c r="B25048" s="39">
        <v>1754.86</v>
      </c>
    </row>
    <row r="25049" spans="1:2" x14ac:dyDescent="0.3">
      <c r="A25049" s="38" t="s">
        <v>25331</v>
      </c>
      <c r="B25049" s="39">
        <v>1753.52</v>
      </c>
    </row>
    <row r="25050" spans="1:2" x14ac:dyDescent="0.3">
      <c r="A25050" s="38" t="s">
        <v>25332</v>
      </c>
      <c r="B25050" s="39">
        <v>1753.52</v>
      </c>
    </row>
    <row r="25051" spans="1:2" x14ac:dyDescent="0.3">
      <c r="A25051" s="38" t="s">
        <v>25333</v>
      </c>
      <c r="B25051" s="39">
        <v>1949.79</v>
      </c>
    </row>
    <row r="25052" spans="1:2" x14ac:dyDescent="0.3">
      <c r="A25052" s="38" t="s">
        <v>25334</v>
      </c>
      <c r="B25052" s="39">
        <v>1949.79</v>
      </c>
    </row>
    <row r="25053" spans="1:2" x14ac:dyDescent="0.3">
      <c r="A25053" s="38" t="s">
        <v>25335</v>
      </c>
      <c r="B25053" s="39">
        <v>1461.27</v>
      </c>
    </row>
    <row r="25054" spans="1:2" x14ac:dyDescent="0.3">
      <c r="A25054" s="38" t="s">
        <v>25336</v>
      </c>
      <c r="B25054" s="39">
        <v>1461.27</v>
      </c>
    </row>
    <row r="25055" spans="1:2" x14ac:dyDescent="0.3">
      <c r="A25055" s="38" t="s">
        <v>25337</v>
      </c>
      <c r="B25055" s="39">
        <v>9882</v>
      </c>
    </row>
    <row r="25056" spans="1:2" x14ac:dyDescent="0.3">
      <c r="A25056" s="38" t="s">
        <v>25338</v>
      </c>
      <c r="B25056" s="39">
        <v>9882</v>
      </c>
    </row>
    <row r="25057" spans="1:2" x14ac:dyDescent="0.3">
      <c r="A25057" s="38" t="s">
        <v>25339</v>
      </c>
      <c r="B25057" s="39">
        <v>301.52</v>
      </c>
    </row>
    <row r="25058" spans="1:2" x14ac:dyDescent="0.3">
      <c r="A25058" s="38" t="s">
        <v>25340</v>
      </c>
      <c r="B25058" s="39">
        <v>294.12</v>
      </c>
    </row>
    <row r="25059" spans="1:2" x14ac:dyDescent="0.3">
      <c r="A25059" s="38" t="s">
        <v>25341</v>
      </c>
      <c r="B25059" s="39">
        <v>344.48</v>
      </c>
    </row>
    <row r="25060" spans="1:2" x14ac:dyDescent="0.3">
      <c r="A25060" s="38" t="s">
        <v>25342</v>
      </c>
      <c r="B25060" s="39">
        <v>344.48</v>
      </c>
    </row>
    <row r="25061" spans="1:2" x14ac:dyDescent="0.3">
      <c r="A25061" s="38" t="s">
        <v>25343</v>
      </c>
      <c r="B25061" s="39">
        <v>147.32</v>
      </c>
    </row>
    <row r="25062" spans="1:2" x14ac:dyDescent="0.3">
      <c r="A25062" s="38" t="s">
        <v>25344</v>
      </c>
      <c r="B25062" s="39">
        <v>141.4</v>
      </c>
    </row>
    <row r="25063" spans="1:2" x14ac:dyDescent="0.3">
      <c r="A25063" s="38" t="s">
        <v>25345</v>
      </c>
      <c r="B25063" s="39">
        <v>241.22</v>
      </c>
    </row>
    <row r="25064" spans="1:2" x14ac:dyDescent="0.3">
      <c r="A25064" s="38" t="s">
        <v>25346</v>
      </c>
      <c r="B25064" s="39">
        <v>235.3</v>
      </c>
    </row>
    <row r="25065" spans="1:2" x14ac:dyDescent="0.3">
      <c r="A25065" s="38" t="s">
        <v>25347</v>
      </c>
      <c r="B25065" s="39">
        <v>221.74</v>
      </c>
    </row>
    <row r="25066" spans="1:2" x14ac:dyDescent="0.3">
      <c r="A25066" s="38" t="s">
        <v>25348</v>
      </c>
      <c r="B25066" s="39">
        <v>212.86</v>
      </c>
    </row>
    <row r="25067" spans="1:2" x14ac:dyDescent="0.3">
      <c r="A25067" s="38" t="s">
        <v>25349</v>
      </c>
      <c r="B25067" s="39">
        <v>112.57</v>
      </c>
    </row>
    <row r="25068" spans="1:2" x14ac:dyDescent="0.3">
      <c r="A25068" s="38" t="s">
        <v>25350</v>
      </c>
      <c r="B25068" s="39">
        <v>108.13</v>
      </c>
    </row>
    <row r="25069" spans="1:2" x14ac:dyDescent="0.3">
      <c r="A25069" s="38" t="s">
        <v>25351</v>
      </c>
      <c r="B25069" s="39">
        <v>5816</v>
      </c>
    </row>
    <row r="25070" spans="1:2" x14ac:dyDescent="0.3">
      <c r="A25070" s="38" t="s">
        <v>25352</v>
      </c>
      <c r="B25070" s="39">
        <v>5646</v>
      </c>
    </row>
    <row r="25071" spans="1:2" x14ac:dyDescent="0.3">
      <c r="A25071" s="38" t="s">
        <v>25353</v>
      </c>
      <c r="B25071" s="39">
        <v>7.77</v>
      </c>
    </row>
    <row r="25072" spans="1:2" x14ac:dyDescent="0.3">
      <c r="A25072" s="38" t="s">
        <v>25354</v>
      </c>
      <c r="B25072" s="39">
        <v>7.77</v>
      </c>
    </row>
    <row r="25073" spans="1:2" x14ac:dyDescent="0.3">
      <c r="A25073" s="38" t="s">
        <v>25355</v>
      </c>
      <c r="B25073" s="39">
        <v>291.98</v>
      </c>
    </row>
    <row r="25074" spans="1:2" x14ac:dyDescent="0.3">
      <c r="A25074" s="38" t="s">
        <v>25356</v>
      </c>
      <c r="B25074" s="39">
        <v>291.98</v>
      </c>
    </row>
    <row r="25075" spans="1:2" x14ac:dyDescent="0.3">
      <c r="A25075" s="38" t="s">
        <v>25357</v>
      </c>
      <c r="B25075" s="39">
        <v>0.53</v>
      </c>
    </row>
    <row r="25076" spans="1:2" x14ac:dyDescent="0.3">
      <c r="A25076" s="38" t="s">
        <v>25358</v>
      </c>
      <c r="B25076" s="39">
        <v>0.53</v>
      </c>
    </row>
    <row r="25077" spans="1:2" x14ac:dyDescent="0.3">
      <c r="A25077" s="38" t="s">
        <v>25359</v>
      </c>
      <c r="B25077" s="39">
        <v>12.86</v>
      </c>
    </row>
    <row r="25078" spans="1:2" x14ac:dyDescent="0.3">
      <c r="A25078" s="38" t="s">
        <v>25360</v>
      </c>
      <c r="B25078" s="39">
        <v>12.86</v>
      </c>
    </row>
    <row r="25079" spans="1:2" x14ac:dyDescent="0.3">
      <c r="A25079" s="38" t="s">
        <v>25361</v>
      </c>
      <c r="B25079" s="39">
        <v>12.86</v>
      </c>
    </row>
    <row r="25080" spans="1:2" x14ac:dyDescent="0.3">
      <c r="A25080" s="38" t="s">
        <v>25362</v>
      </c>
      <c r="B25080" s="39">
        <v>12.86</v>
      </c>
    </row>
    <row r="25081" spans="1:2" x14ac:dyDescent="0.3">
      <c r="A25081" s="38" t="s">
        <v>25363</v>
      </c>
      <c r="B25081" s="39">
        <v>13.4</v>
      </c>
    </row>
    <row r="25082" spans="1:2" x14ac:dyDescent="0.3">
      <c r="A25082" s="38" t="s">
        <v>25364</v>
      </c>
      <c r="B25082" s="39">
        <v>13.4</v>
      </c>
    </row>
    <row r="25083" spans="1:2" x14ac:dyDescent="0.3">
      <c r="A25083" s="38" t="s">
        <v>25365</v>
      </c>
      <c r="B25083" s="39">
        <v>31.63</v>
      </c>
    </row>
    <row r="25084" spans="1:2" x14ac:dyDescent="0.3">
      <c r="A25084" s="38" t="s">
        <v>25366</v>
      </c>
      <c r="B25084" s="39">
        <v>31.63</v>
      </c>
    </row>
    <row r="25085" spans="1:2" x14ac:dyDescent="0.3">
      <c r="A25085" s="38" t="s">
        <v>25367</v>
      </c>
      <c r="B25085" s="39">
        <v>128.69</v>
      </c>
    </row>
    <row r="25086" spans="1:2" x14ac:dyDescent="0.3">
      <c r="A25086" s="38" t="s">
        <v>25368</v>
      </c>
      <c r="B25086" s="39">
        <v>128.69</v>
      </c>
    </row>
    <row r="25087" spans="1:2" x14ac:dyDescent="0.3">
      <c r="A25087" s="38" t="s">
        <v>25369</v>
      </c>
      <c r="B25087" s="39">
        <v>194.65</v>
      </c>
    </row>
    <row r="25088" spans="1:2" x14ac:dyDescent="0.3">
      <c r="A25088" s="38" t="s">
        <v>25370</v>
      </c>
      <c r="B25088" s="39">
        <v>194.65</v>
      </c>
    </row>
    <row r="25089" spans="1:2" x14ac:dyDescent="0.3">
      <c r="A25089" s="38" t="s">
        <v>25371</v>
      </c>
      <c r="B25089" s="39">
        <v>2.68</v>
      </c>
    </row>
    <row r="25090" spans="1:2" x14ac:dyDescent="0.3">
      <c r="A25090" s="38" t="s">
        <v>25372</v>
      </c>
      <c r="B25090" s="39">
        <v>2.68</v>
      </c>
    </row>
    <row r="25091" spans="1:2" x14ac:dyDescent="0.3">
      <c r="A25091" s="38" t="s">
        <v>25373</v>
      </c>
      <c r="B25091" s="39">
        <v>0.8</v>
      </c>
    </row>
    <row r="25092" spans="1:2" x14ac:dyDescent="0.3">
      <c r="A25092" s="38" t="s">
        <v>25374</v>
      </c>
      <c r="B25092" s="39">
        <v>0.8</v>
      </c>
    </row>
    <row r="25093" spans="1:2" x14ac:dyDescent="0.3">
      <c r="A25093" s="38" t="s">
        <v>25375</v>
      </c>
      <c r="B25093" s="39">
        <v>2.14</v>
      </c>
    </row>
    <row r="25094" spans="1:2" x14ac:dyDescent="0.3">
      <c r="A25094" s="38" t="s">
        <v>25376</v>
      </c>
      <c r="B25094" s="39">
        <v>2.14</v>
      </c>
    </row>
    <row r="25095" spans="1:2" x14ac:dyDescent="0.3">
      <c r="A25095" s="38" t="s">
        <v>25377</v>
      </c>
      <c r="B25095" s="39">
        <v>1.07</v>
      </c>
    </row>
    <row r="25096" spans="1:2" x14ac:dyDescent="0.3">
      <c r="A25096" s="38" t="s">
        <v>25378</v>
      </c>
      <c r="B25096" s="39">
        <v>1.07</v>
      </c>
    </row>
    <row r="25097" spans="1:2" x14ac:dyDescent="0.3">
      <c r="A25097" s="38" t="s">
        <v>25379</v>
      </c>
      <c r="B25097" s="39">
        <v>1.34</v>
      </c>
    </row>
    <row r="25098" spans="1:2" x14ac:dyDescent="0.3">
      <c r="A25098" s="38" t="s">
        <v>25380</v>
      </c>
      <c r="B25098" s="39">
        <v>1.34</v>
      </c>
    </row>
    <row r="25099" spans="1:2" x14ac:dyDescent="0.3">
      <c r="A25099" s="38" t="s">
        <v>25381</v>
      </c>
      <c r="B25099" s="39">
        <v>0.97</v>
      </c>
    </row>
    <row r="25100" spans="1:2" x14ac:dyDescent="0.3">
      <c r="A25100" s="38" t="s">
        <v>25382</v>
      </c>
      <c r="B25100" s="39">
        <v>0.97</v>
      </c>
    </row>
    <row r="25101" spans="1:2" x14ac:dyDescent="0.3">
      <c r="A25101" s="38" t="s">
        <v>25383</v>
      </c>
      <c r="B25101" s="39">
        <v>1.07</v>
      </c>
    </row>
    <row r="25102" spans="1:2" x14ac:dyDescent="0.3">
      <c r="A25102" s="38" t="s">
        <v>25384</v>
      </c>
      <c r="B25102" s="39">
        <v>1.07</v>
      </c>
    </row>
    <row r="25103" spans="1:2" x14ac:dyDescent="0.3">
      <c r="A25103" s="38" t="s">
        <v>25385</v>
      </c>
      <c r="B25103" s="39">
        <v>0.8</v>
      </c>
    </row>
    <row r="25104" spans="1:2" x14ac:dyDescent="0.3">
      <c r="A25104" s="38" t="s">
        <v>25386</v>
      </c>
      <c r="B25104" s="39">
        <v>0.8</v>
      </c>
    </row>
    <row r="25105" spans="1:2" x14ac:dyDescent="0.3">
      <c r="A25105" s="38" t="s">
        <v>25387</v>
      </c>
      <c r="B25105" s="39">
        <v>0.8</v>
      </c>
    </row>
    <row r="25106" spans="1:2" x14ac:dyDescent="0.3">
      <c r="A25106" s="38" t="s">
        <v>25388</v>
      </c>
      <c r="B25106" s="39">
        <v>0.8</v>
      </c>
    </row>
    <row r="25107" spans="1:2" x14ac:dyDescent="0.3">
      <c r="A25107" s="38" t="s">
        <v>25389</v>
      </c>
      <c r="B25107" s="39">
        <v>0.53</v>
      </c>
    </row>
    <row r="25108" spans="1:2" x14ac:dyDescent="0.3">
      <c r="A25108" s="38" t="s">
        <v>25390</v>
      </c>
      <c r="B25108" s="39">
        <v>0.53</v>
      </c>
    </row>
    <row r="25109" spans="1:2" x14ac:dyDescent="0.3">
      <c r="A25109" s="38" t="s">
        <v>25391</v>
      </c>
      <c r="B25109" s="39">
        <v>0.18</v>
      </c>
    </row>
    <row r="25110" spans="1:2" x14ac:dyDescent="0.3">
      <c r="A25110" s="38" t="s">
        <v>25392</v>
      </c>
      <c r="B25110" s="39">
        <v>0.18</v>
      </c>
    </row>
    <row r="25111" spans="1:2" x14ac:dyDescent="0.3">
      <c r="A25111" s="38" t="s">
        <v>25393</v>
      </c>
      <c r="B25111" s="39">
        <v>22.67</v>
      </c>
    </row>
    <row r="25112" spans="1:2" x14ac:dyDescent="0.3">
      <c r="A25112" s="38" t="s">
        <v>25394</v>
      </c>
      <c r="B25112" s="39">
        <v>22.67</v>
      </c>
    </row>
    <row r="25113" spans="1:2" x14ac:dyDescent="0.3">
      <c r="A25113" s="38" t="s">
        <v>25395</v>
      </c>
      <c r="B25113" s="39">
        <v>5.22</v>
      </c>
    </row>
    <row r="25114" spans="1:2" x14ac:dyDescent="0.3">
      <c r="A25114" s="38" t="s">
        <v>25396</v>
      </c>
      <c r="B25114" s="39">
        <v>5.22</v>
      </c>
    </row>
    <row r="25115" spans="1:2" x14ac:dyDescent="0.3">
      <c r="A25115" s="38" t="s">
        <v>25397</v>
      </c>
      <c r="B25115" s="39">
        <v>1.79</v>
      </c>
    </row>
    <row r="25116" spans="1:2" x14ac:dyDescent="0.3">
      <c r="A25116" s="38" t="s">
        <v>25398</v>
      </c>
      <c r="B25116" s="39">
        <v>1.79</v>
      </c>
    </row>
    <row r="25117" spans="1:2" x14ac:dyDescent="0.3">
      <c r="A25117" s="38" t="s">
        <v>25399</v>
      </c>
      <c r="B25117" s="39">
        <v>0.8</v>
      </c>
    </row>
    <row r="25118" spans="1:2" x14ac:dyDescent="0.3">
      <c r="A25118" s="38" t="s">
        <v>25400</v>
      </c>
      <c r="B25118" s="39">
        <v>0.8</v>
      </c>
    </row>
    <row r="25119" spans="1:2" x14ac:dyDescent="0.3">
      <c r="A25119" s="38" t="s">
        <v>25401</v>
      </c>
      <c r="B25119" s="39">
        <v>0.18</v>
      </c>
    </row>
    <row r="25120" spans="1:2" x14ac:dyDescent="0.3">
      <c r="A25120" s="38" t="s">
        <v>25402</v>
      </c>
      <c r="B25120" s="39">
        <v>0.18</v>
      </c>
    </row>
    <row r="25121" spans="1:2" x14ac:dyDescent="0.3">
      <c r="A25121" s="38" t="s">
        <v>25403</v>
      </c>
      <c r="B25121" s="39">
        <v>4.0199999999999996</v>
      </c>
    </row>
    <row r="25122" spans="1:2" x14ac:dyDescent="0.3">
      <c r="A25122" s="38" t="s">
        <v>25404</v>
      </c>
      <c r="B25122" s="39">
        <v>4.0199999999999996</v>
      </c>
    </row>
    <row r="25123" spans="1:2" x14ac:dyDescent="0.3">
      <c r="A25123" s="38" t="s">
        <v>25405</v>
      </c>
      <c r="B25123" s="39">
        <v>9709</v>
      </c>
    </row>
    <row r="25124" spans="1:2" x14ac:dyDescent="0.3">
      <c r="A25124" s="38" t="s">
        <v>25406</v>
      </c>
      <c r="B25124" s="39">
        <v>9709</v>
      </c>
    </row>
    <row r="25125" spans="1:2" x14ac:dyDescent="0.3">
      <c r="A25125" s="38" t="s">
        <v>25407</v>
      </c>
      <c r="B25125" s="39">
        <v>217.32</v>
      </c>
    </row>
    <row r="25126" spans="1:2" x14ac:dyDescent="0.3">
      <c r="A25126" s="38" t="s">
        <v>25408</v>
      </c>
      <c r="B25126" s="39">
        <v>217.32</v>
      </c>
    </row>
    <row r="25127" spans="1:2" x14ac:dyDescent="0.3">
      <c r="A25127" s="38" t="s">
        <v>25409</v>
      </c>
      <c r="B25127" s="39">
        <v>364.25</v>
      </c>
    </row>
    <row r="25128" spans="1:2" x14ac:dyDescent="0.3">
      <c r="A25128" s="38" t="s">
        <v>25410</v>
      </c>
      <c r="B25128" s="39">
        <v>364.25</v>
      </c>
    </row>
    <row r="25129" spans="1:2" x14ac:dyDescent="0.3">
      <c r="A25129" s="38" t="s">
        <v>25411</v>
      </c>
      <c r="B25129" s="39">
        <v>364.25</v>
      </c>
    </row>
    <row r="25130" spans="1:2" x14ac:dyDescent="0.3">
      <c r="A25130" s="38" t="s">
        <v>25412</v>
      </c>
      <c r="B25130" s="39">
        <v>364.25</v>
      </c>
    </row>
    <row r="25131" spans="1:2" x14ac:dyDescent="0.3">
      <c r="A25131" s="38" t="s">
        <v>25413</v>
      </c>
      <c r="B25131" s="39">
        <v>3935</v>
      </c>
    </row>
    <row r="25132" spans="1:2" x14ac:dyDescent="0.3">
      <c r="A25132" s="38" t="s">
        <v>25414</v>
      </c>
      <c r="B25132" s="39">
        <v>3935</v>
      </c>
    </row>
    <row r="25133" spans="1:2" x14ac:dyDescent="0.3">
      <c r="A25133" s="38" t="s">
        <v>25415</v>
      </c>
      <c r="B25133" s="39">
        <v>0.16</v>
      </c>
    </row>
    <row r="25134" spans="1:2" x14ac:dyDescent="0.3">
      <c r="A25134" s="38" t="s">
        <v>25416</v>
      </c>
      <c r="B25134" s="39">
        <v>0.16</v>
      </c>
    </row>
    <row r="25135" spans="1:2" x14ac:dyDescent="0.3">
      <c r="A25135" s="38" t="s">
        <v>25417</v>
      </c>
      <c r="B25135" s="39">
        <v>13677</v>
      </c>
    </row>
    <row r="25136" spans="1:2" x14ac:dyDescent="0.3">
      <c r="A25136" s="38" t="s">
        <v>25418</v>
      </c>
      <c r="B25136" s="39">
        <v>13677</v>
      </c>
    </row>
    <row r="25137" spans="1:2" x14ac:dyDescent="0.3">
      <c r="A25137" s="38" t="s">
        <v>25419</v>
      </c>
      <c r="B25137" s="39">
        <v>0.97</v>
      </c>
    </row>
    <row r="25138" spans="1:2" x14ac:dyDescent="0.3">
      <c r="A25138" s="38" t="s">
        <v>25420</v>
      </c>
      <c r="B25138" s="39">
        <v>0.97</v>
      </c>
    </row>
    <row r="25139" spans="1:2" x14ac:dyDescent="0.3">
      <c r="A25139" s="38" t="s">
        <v>25421</v>
      </c>
      <c r="B25139" s="39">
        <v>0.63</v>
      </c>
    </row>
    <row r="25140" spans="1:2" x14ac:dyDescent="0.3">
      <c r="A25140" s="38" t="s">
        <v>25422</v>
      </c>
      <c r="B25140" s="39">
        <v>0.63</v>
      </c>
    </row>
    <row r="25141" spans="1:2" x14ac:dyDescent="0.3">
      <c r="A25141" s="38" t="s">
        <v>25423</v>
      </c>
      <c r="B25141" s="39">
        <v>0.5</v>
      </c>
    </row>
    <row r="25142" spans="1:2" x14ac:dyDescent="0.3">
      <c r="A25142" s="38" t="s">
        <v>25424</v>
      </c>
      <c r="B25142" s="39">
        <v>0.5</v>
      </c>
    </row>
    <row r="25143" spans="1:2" x14ac:dyDescent="0.3">
      <c r="A25143" s="38" t="s">
        <v>25425</v>
      </c>
      <c r="B25143" s="39">
        <v>16.079999999999998</v>
      </c>
    </row>
    <row r="25144" spans="1:2" x14ac:dyDescent="0.3">
      <c r="A25144" s="38" t="s">
        <v>25426</v>
      </c>
      <c r="B25144" s="39">
        <v>16.079999999999998</v>
      </c>
    </row>
    <row r="25145" spans="1:2" x14ac:dyDescent="0.3">
      <c r="A25145" s="38" t="s">
        <v>25427</v>
      </c>
      <c r="B25145" s="39">
        <v>71.680000000000007</v>
      </c>
    </row>
    <row r="25146" spans="1:2" x14ac:dyDescent="0.3">
      <c r="A25146" s="38" t="s">
        <v>25428</v>
      </c>
      <c r="B25146" s="39">
        <v>62.86</v>
      </c>
    </row>
    <row r="25147" spans="1:2" x14ac:dyDescent="0.3">
      <c r="A25147" s="38" t="s">
        <v>25429</v>
      </c>
      <c r="B25147" s="39">
        <v>2.0299999999999998</v>
      </c>
    </row>
    <row r="25148" spans="1:2" x14ac:dyDescent="0.3">
      <c r="A25148" s="38" t="s">
        <v>25430</v>
      </c>
      <c r="B25148" s="39">
        <v>1.77</v>
      </c>
    </row>
    <row r="25149" spans="1:2" x14ac:dyDescent="0.3">
      <c r="A25149" s="38" t="s">
        <v>25431</v>
      </c>
      <c r="B25149" s="39">
        <v>143.9</v>
      </c>
    </row>
    <row r="25150" spans="1:2" x14ac:dyDescent="0.3">
      <c r="A25150" s="38" t="s">
        <v>25432</v>
      </c>
      <c r="B25150" s="39">
        <v>143.9</v>
      </c>
    </row>
    <row r="25151" spans="1:2" x14ac:dyDescent="0.3">
      <c r="A25151" s="38" t="s">
        <v>25433</v>
      </c>
      <c r="B25151" s="39">
        <v>263.89</v>
      </c>
    </row>
    <row r="25152" spans="1:2" x14ac:dyDescent="0.3">
      <c r="A25152" s="38" t="s">
        <v>25434</v>
      </c>
      <c r="B25152" s="39">
        <v>234.38</v>
      </c>
    </row>
    <row r="25153" spans="1:2" x14ac:dyDescent="0.3">
      <c r="A25153" s="38" t="s">
        <v>25435</v>
      </c>
      <c r="B25153" s="39">
        <v>15369</v>
      </c>
    </row>
    <row r="25154" spans="1:2" x14ac:dyDescent="0.3">
      <c r="A25154" s="38" t="s">
        <v>25436</v>
      </c>
      <c r="B25154" s="39">
        <v>14621</v>
      </c>
    </row>
    <row r="25155" spans="1:2" x14ac:dyDescent="0.3">
      <c r="A25155" s="38" t="s">
        <v>25437</v>
      </c>
      <c r="B25155" s="39">
        <v>193.04</v>
      </c>
    </row>
    <row r="25156" spans="1:2" x14ac:dyDescent="0.3">
      <c r="A25156" s="38" t="s">
        <v>25438</v>
      </c>
      <c r="B25156" s="39">
        <v>193.04</v>
      </c>
    </row>
    <row r="25157" spans="1:2" x14ac:dyDescent="0.3">
      <c r="A25157" s="38" t="s">
        <v>25439</v>
      </c>
      <c r="B25157" s="39">
        <v>0.53</v>
      </c>
    </row>
    <row r="25158" spans="1:2" x14ac:dyDescent="0.3">
      <c r="A25158" s="38" t="s">
        <v>25440</v>
      </c>
      <c r="B25158" s="39">
        <v>0.53</v>
      </c>
    </row>
    <row r="25159" spans="1:2" x14ac:dyDescent="0.3">
      <c r="A25159" s="38" t="s">
        <v>25441</v>
      </c>
      <c r="B25159" s="39">
        <v>26.81</v>
      </c>
    </row>
    <row r="25160" spans="1:2" x14ac:dyDescent="0.3">
      <c r="A25160" s="38" t="s">
        <v>25442</v>
      </c>
      <c r="B25160" s="39">
        <v>26.81</v>
      </c>
    </row>
    <row r="25161" spans="1:2" x14ac:dyDescent="0.3">
      <c r="A25161" s="38" t="s">
        <v>25443</v>
      </c>
      <c r="B25161" s="39">
        <v>87.03</v>
      </c>
    </row>
    <row r="25162" spans="1:2" x14ac:dyDescent="0.3">
      <c r="A25162" s="38" t="s">
        <v>25444</v>
      </c>
      <c r="B25162" s="39">
        <v>79.75</v>
      </c>
    </row>
    <row r="25163" spans="1:2" x14ac:dyDescent="0.3">
      <c r="A25163" s="38" t="s">
        <v>25445</v>
      </c>
      <c r="B25163" s="39">
        <v>185.5</v>
      </c>
    </row>
    <row r="25164" spans="1:2" x14ac:dyDescent="0.3">
      <c r="A25164" s="38" t="s">
        <v>25446</v>
      </c>
      <c r="B25164" s="39">
        <v>169.51</v>
      </c>
    </row>
    <row r="25165" spans="1:2" x14ac:dyDescent="0.3">
      <c r="A25165" s="38" t="s">
        <v>25447</v>
      </c>
      <c r="B25165" s="39">
        <v>342.47</v>
      </c>
    </row>
    <row r="25166" spans="1:2" x14ac:dyDescent="0.3">
      <c r="A25166" s="38" t="s">
        <v>25448</v>
      </c>
      <c r="B25166" s="39">
        <v>311.33</v>
      </c>
    </row>
    <row r="25167" spans="1:2" x14ac:dyDescent="0.3">
      <c r="A25167" s="38" t="s">
        <v>25449</v>
      </c>
      <c r="B25167" s="39">
        <v>21.57</v>
      </c>
    </row>
    <row r="25168" spans="1:2" x14ac:dyDescent="0.3">
      <c r="A25168" s="38" t="s">
        <v>25450</v>
      </c>
      <c r="B25168" s="39">
        <v>20.34</v>
      </c>
    </row>
    <row r="25169" spans="1:2" x14ac:dyDescent="0.3">
      <c r="A25169" s="38" t="s">
        <v>25451</v>
      </c>
      <c r="B25169" s="39">
        <v>81.430000000000007</v>
      </c>
    </row>
    <row r="25170" spans="1:2" x14ac:dyDescent="0.3">
      <c r="A25170" s="38" t="s">
        <v>25452</v>
      </c>
      <c r="B25170" s="39">
        <v>76.41</v>
      </c>
    </row>
    <row r="25171" spans="1:2" x14ac:dyDescent="0.3">
      <c r="A25171" s="38" t="s">
        <v>25453</v>
      </c>
      <c r="B25171" s="39">
        <v>210.36</v>
      </c>
    </row>
    <row r="25172" spans="1:2" x14ac:dyDescent="0.3">
      <c r="A25172" s="38" t="s">
        <v>25454</v>
      </c>
      <c r="B25172" s="39">
        <v>197.02</v>
      </c>
    </row>
    <row r="25173" spans="1:2" x14ac:dyDescent="0.3">
      <c r="A25173" s="38" t="s">
        <v>25455</v>
      </c>
      <c r="B25173" s="39">
        <v>432.83</v>
      </c>
    </row>
    <row r="25174" spans="1:2" x14ac:dyDescent="0.3">
      <c r="A25174" s="38" t="s">
        <v>25456</v>
      </c>
      <c r="B25174" s="39">
        <v>405.24</v>
      </c>
    </row>
    <row r="25175" spans="1:2" x14ac:dyDescent="0.3">
      <c r="A25175" s="38" t="s">
        <v>25457</v>
      </c>
      <c r="B25175" s="39">
        <v>169.65</v>
      </c>
    </row>
    <row r="25176" spans="1:2" x14ac:dyDescent="0.3">
      <c r="A25176" s="38" t="s">
        <v>25458</v>
      </c>
      <c r="B25176" s="39">
        <v>157.79</v>
      </c>
    </row>
    <row r="25177" spans="1:2" x14ac:dyDescent="0.3">
      <c r="A25177" s="38" t="s">
        <v>25459</v>
      </c>
      <c r="B25177" s="39">
        <v>766.09</v>
      </c>
    </row>
    <row r="25178" spans="1:2" x14ac:dyDescent="0.3">
      <c r="A25178" s="38" t="s">
        <v>25460</v>
      </c>
      <c r="B25178" s="39">
        <v>698.61</v>
      </c>
    </row>
    <row r="25179" spans="1:2" x14ac:dyDescent="0.3">
      <c r="A25179" s="38" t="s">
        <v>25461</v>
      </c>
      <c r="B25179" s="39">
        <v>46.83</v>
      </c>
    </row>
    <row r="25180" spans="1:2" x14ac:dyDescent="0.3">
      <c r="A25180" s="38" t="s">
        <v>25462</v>
      </c>
      <c r="B25180" s="39">
        <v>43.88</v>
      </c>
    </row>
    <row r="25181" spans="1:2" x14ac:dyDescent="0.3">
      <c r="A25181" s="38" t="s">
        <v>25463</v>
      </c>
      <c r="B25181" s="39">
        <v>41.92</v>
      </c>
    </row>
    <row r="25182" spans="1:2" x14ac:dyDescent="0.3">
      <c r="A25182" s="38" t="s">
        <v>25464</v>
      </c>
      <c r="B25182" s="39">
        <v>40.619999999999997</v>
      </c>
    </row>
    <row r="25183" spans="1:2" x14ac:dyDescent="0.3">
      <c r="A25183" s="38" t="s">
        <v>25465</v>
      </c>
      <c r="B25183" s="39">
        <v>98.17</v>
      </c>
    </row>
    <row r="25184" spans="1:2" x14ac:dyDescent="0.3">
      <c r="A25184" s="38" t="s">
        <v>25466</v>
      </c>
      <c r="B25184" s="39">
        <v>98.17</v>
      </c>
    </row>
    <row r="25185" spans="1:2" x14ac:dyDescent="0.3">
      <c r="A25185" s="38" t="s">
        <v>25467</v>
      </c>
      <c r="B25185" s="39">
        <v>74.709999999999994</v>
      </c>
    </row>
    <row r="25186" spans="1:2" x14ac:dyDescent="0.3">
      <c r="A25186" s="38" t="s">
        <v>25468</v>
      </c>
      <c r="B25186" s="39">
        <v>74.709999999999994</v>
      </c>
    </row>
    <row r="25187" spans="1:2" x14ac:dyDescent="0.3">
      <c r="A25187" s="38" t="s">
        <v>25469</v>
      </c>
      <c r="B25187" s="39">
        <v>1161.3699999999999</v>
      </c>
    </row>
    <row r="25188" spans="1:2" x14ac:dyDescent="0.3">
      <c r="A25188" s="38" t="s">
        <v>25470</v>
      </c>
      <c r="B25188" s="39">
        <v>1063.3499999999999</v>
      </c>
    </row>
    <row r="25189" spans="1:2" x14ac:dyDescent="0.3">
      <c r="A25189" s="38" t="s">
        <v>25471</v>
      </c>
      <c r="B25189" s="39">
        <v>44.05</v>
      </c>
    </row>
    <row r="25190" spans="1:2" x14ac:dyDescent="0.3">
      <c r="A25190" s="38" t="s">
        <v>25472</v>
      </c>
      <c r="B25190" s="39">
        <v>44.05</v>
      </c>
    </row>
    <row r="25191" spans="1:2" x14ac:dyDescent="0.3">
      <c r="A25191" s="38" t="s">
        <v>25473</v>
      </c>
      <c r="B25191" s="39">
        <v>9319</v>
      </c>
    </row>
    <row r="25192" spans="1:2" x14ac:dyDescent="0.3">
      <c r="A25192" s="38" t="s">
        <v>25474</v>
      </c>
      <c r="B25192" s="39">
        <v>8872</v>
      </c>
    </row>
    <row r="25193" spans="1:2" x14ac:dyDescent="0.3">
      <c r="A25193" s="38" t="s">
        <v>25475</v>
      </c>
      <c r="B25193" s="39">
        <v>77.75</v>
      </c>
    </row>
    <row r="25194" spans="1:2" x14ac:dyDescent="0.3">
      <c r="A25194" s="38" t="s">
        <v>25476</v>
      </c>
      <c r="B25194" s="39">
        <v>77.75</v>
      </c>
    </row>
    <row r="25195" spans="1:2" x14ac:dyDescent="0.3">
      <c r="A25195" s="38" t="s">
        <v>25477</v>
      </c>
      <c r="B25195" s="39">
        <v>77.75</v>
      </c>
    </row>
    <row r="25196" spans="1:2" x14ac:dyDescent="0.3">
      <c r="A25196" s="38" t="s">
        <v>25478</v>
      </c>
      <c r="B25196" s="39">
        <v>77.75</v>
      </c>
    </row>
    <row r="25197" spans="1:2" x14ac:dyDescent="0.3">
      <c r="A25197" s="38" t="s">
        <v>25479</v>
      </c>
      <c r="B25197" s="39">
        <v>34.58</v>
      </c>
    </row>
    <row r="25198" spans="1:2" x14ac:dyDescent="0.3">
      <c r="A25198" s="38" t="s">
        <v>25480</v>
      </c>
      <c r="B25198" s="39">
        <v>34.58</v>
      </c>
    </row>
    <row r="25199" spans="1:2" x14ac:dyDescent="0.3">
      <c r="A25199" s="38" t="s">
        <v>25481</v>
      </c>
      <c r="B25199" s="39">
        <v>19.3</v>
      </c>
    </row>
    <row r="25200" spans="1:2" x14ac:dyDescent="0.3">
      <c r="A25200" s="38" t="s">
        <v>25482</v>
      </c>
      <c r="B25200" s="39">
        <v>19.3</v>
      </c>
    </row>
    <row r="25201" spans="1:2" x14ac:dyDescent="0.3">
      <c r="A25201" s="38" t="s">
        <v>25483</v>
      </c>
      <c r="B25201" s="39">
        <v>24.13</v>
      </c>
    </row>
    <row r="25202" spans="1:2" x14ac:dyDescent="0.3">
      <c r="A25202" s="38" t="s">
        <v>25484</v>
      </c>
      <c r="B25202" s="39">
        <v>24.13</v>
      </c>
    </row>
    <row r="25203" spans="1:2" x14ac:dyDescent="0.3">
      <c r="A25203" s="38" t="s">
        <v>25485</v>
      </c>
      <c r="B25203" s="39">
        <v>121.72</v>
      </c>
    </row>
    <row r="25204" spans="1:2" x14ac:dyDescent="0.3">
      <c r="A25204" s="38" t="s">
        <v>25486</v>
      </c>
      <c r="B25204" s="39">
        <v>121.72</v>
      </c>
    </row>
    <row r="25205" spans="1:2" x14ac:dyDescent="0.3">
      <c r="A25205" s="38" t="s">
        <v>25487</v>
      </c>
      <c r="B25205" s="39">
        <v>27.61</v>
      </c>
    </row>
    <row r="25206" spans="1:2" x14ac:dyDescent="0.3">
      <c r="A25206" s="38" t="s">
        <v>25488</v>
      </c>
      <c r="B25206" s="39">
        <v>27.61</v>
      </c>
    </row>
    <row r="25207" spans="1:2" x14ac:dyDescent="0.3">
      <c r="A25207" s="38" t="s">
        <v>25489</v>
      </c>
      <c r="B25207" s="39">
        <v>19.3</v>
      </c>
    </row>
    <row r="25208" spans="1:2" x14ac:dyDescent="0.3">
      <c r="A25208" s="38" t="s">
        <v>25490</v>
      </c>
      <c r="B25208" s="39">
        <v>19.3</v>
      </c>
    </row>
    <row r="25209" spans="1:2" x14ac:dyDescent="0.3">
      <c r="A25209" s="38" t="s">
        <v>25491</v>
      </c>
      <c r="B25209" s="39">
        <v>32.17</v>
      </c>
    </row>
    <row r="25210" spans="1:2" x14ac:dyDescent="0.3">
      <c r="A25210" s="38" t="s">
        <v>25492</v>
      </c>
      <c r="B25210" s="39">
        <v>32.17</v>
      </c>
    </row>
    <row r="25211" spans="1:2" x14ac:dyDescent="0.3">
      <c r="A25211" s="38" t="s">
        <v>25493</v>
      </c>
      <c r="B25211" s="39">
        <v>3.75</v>
      </c>
    </row>
    <row r="25212" spans="1:2" x14ac:dyDescent="0.3">
      <c r="A25212" s="38" t="s">
        <v>25494</v>
      </c>
      <c r="B25212" s="39">
        <v>3.75</v>
      </c>
    </row>
    <row r="25213" spans="1:2" x14ac:dyDescent="0.3">
      <c r="A25213" s="38" t="s">
        <v>25495</v>
      </c>
      <c r="B25213" s="39">
        <v>2.14</v>
      </c>
    </row>
    <row r="25214" spans="1:2" x14ac:dyDescent="0.3">
      <c r="A25214" s="38" t="s">
        <v>25496</v>
      </c>
      <c r="B25214" s="39">
        <v>2.14</v>
      </c>
    </row>
    <row r="25215" spans="1:2" x14ac:dyDescent="0.3">
      <c r="A25215" s="38" t="s">
        <v>25497</v>
      </c>
      <c r="B25215" s="39">
        <v>9855</v>
      </c>
    </row>
    <row r="25216" spans="1:2" x14ac:dyDescent="0.3">
      <c r="A25216" s="38" t="s">
        <v>25498</v>
      </c>
      <c r="B25216" s="39">
        <v>9855</v>
      </c>
    </row>
    <row r="25217" spans="1:2" x14ac:dyDescent="0.3">
      <c r="A25217" s="38" t="s">
        <v>25499</v>
      </c>
      <c r="B25217" s="39">
        <v>51.7</v>
      </c>
    </row>
    <row r="25218" spans="1:2" x14ac:dyDescent="0.3">
      <c r="A25218" s="38" t="s">
        <v>25500</v>
      </c>
      <c r="B25218" s="39">
        <v>51.7</v>
      </c>
    </row>
    <row r="25219" spans="1:2" x14ac:dyDescent="0.3">
      <c r="A25219" s="38" t="s">
        <v>25501</v>
      </c>
      <c r="B25219" s="39">
        <v>86.25</v>
      </c>
    </row>
    <row r="25220" spans="1:2" x14ac:dyDescent="0.3">
      <c r="A25220" s="38" t="s">
        <v>25502</v>
      </c>
      <c r="B25220" s="39">
        <v>86.25</v>
      </c>
    </row>
    <row r="25221" spans="1:2" x14ac:dyDescent="0.3">
      <c r="A25221" s="38" t="s">
        <v>25503</v>
      </c>
      <c r="B25221" s="39">
        <v>22.15</v>
      </c>
    </row>
    <row r="25222" spans="1:2" x14ac:dyDescent="0.3">
      <c r="A25222" s="38" t="s">
        <v>25504</v>
      </c>
      <c r="B25222" s="39">
        <v>22.15</v>
      </c>
    </row>
    <row r="25223" spans="1:2" x14ac:dyDescent="0.3">
      <c r="A25223" s="38" t="s">
        <v>25505</v>
      </c>
      <c r="B25223" s="39">
        <v>7.12</v>
      </c>
    </row>
    <row r="25224" spans="1:2" x14ac:dyDescent="0.3">
      <c r="A25224" s="38" t="s">
        <v>25506</v>
      </c>
      <c r="B25224" s="39">
        <v>7.12</v>
      </c>
    </row>
    <row r="25225" spans="1:2" x14ac:dyDescent="0.3">
      <c r="A25225" s="38" t="s">
        <v>25507</v>
      </c>
      <c r="B25225" s="39">
        <v>8.5500000000000007</v>
      </c>
    </row>
    <row r="25226" spans="1:2" x14ac:dyDescent="0.3">
      <c r="A25226" s="38" t="s">
        <v>25508</v>
      </c>
      <c r="B25226" s="39">
        <v>8.5500000000000007</v>
      </c>
    </row>
    <row r="25227" spans="1:2" x14ac:dyDescent="0.3">
      <c r="A25227" s="38" t="s">
        <v>25509</v>
      </c>
      <c r="B25227" s="39">
        <v>106.87</v>
      </c>
    </row>
    <row r="25228" spans="1:2" x14ac:dyDescent="0.3">
      <c r="A25228" s="38" t="s">
        <v>25510</v>
      </c>
      <c r="B25228" s="39">
        <v>106.87</v>
      </c>
    </row>
    <row r="25229" spans="1:2" x14ac:dyDescent="0.3">
      <c r="A25229" s="38" t="s">
        <v>25511</v>
      </c>
      <c r="B25229" s="39">
        <v>8.0500000000000007</v>
      </c>
    </row>
    <row r="25230" spans="1:2" x14ac:dyDescent="0.3">
      <c r="A25230" s="38" t="s">
        <v>25512</v>
      </c>
      <c r="B25230" s="39">
        <v>7.72</v>
      </c>
    </row>
    <row r="25231" spans="1:2" x14ac:dyDescent="0.3">
      <c r="A25231" s="38" t="s">
        <v>25513</v>
      </c>
      <c r="B25231" s="39">
        <v>7234</v>
      </c>
    </row>
    <row r="25232" spans="1:2" x14ac:dyDescent="0.3">
      <c r="A25232" s="38" t="s">
        <v>25514</v>
      </c>
      <c r="B25232" s="39">
        <v>7190</v>
      </c>
    </row>
    <row r="25233" spans="1:2" x14ac:dyDescent="0.3">
      <c r="A25233" s="38" t="s">
        <v>25515</v>
      </c>
      <c r="B25233" s="39">
        <v>0.49</v>
      </c>
    </row>
    <row r="25234" spans="1:2" x14ac:dyDescent="0.3">
      <c r="A25234" s="38" t="s">
        <v>25516</v>
      </c>
      <c r="B25234" s="39">
        <v>0.49</v>
      </c>
    </row>
    <row r="25235" spans="1:2" x14ac:dyDescent="0.3">
      <c r="A25235" s="38" t="s">
        <v>25517</v>
      </c>
      <c r="B25235" s="39">
        <v>3.42</v>
      </c>
    </row>
    <row r="25236" spans="1:2" x14ac:dyDescent="0.3">
      <c r="A25236" s="38" t="s">
        <v>25518</v>
      </c>
      <c r="B25236" s="39">
        <v>3.42</v>
      </c>
    </row>
    <row r="25237" spans="1:2" x14ac:dyDescent="0.3">
      <c r="A25237" s="38" t="s">
        <v>25519</v>
      </c>
      <c r="B25237" s="39">
        <v>3.42</v>
      </c>
    </row>
    <row r="25238" spans="1:2" x14ac:dyDescent="0.3">
      <c r="A25238" s="38" t="s">
        <v>25520</v>
      </c>
      <c r="B25238" s="39">
        <v>3.42</v>
      </c>
    </row>
    <row r="25239" spans="1:2" x14ac:dyDescent="0.3">
      <c r="A25239" s="38" t="s">
        <v>25521</v>
      </c>
      <c r="B25239" s="39">
        <v>3.55</v>
      </c>
    </row>
    <row r="25240" spans="1:2" x14ac:dyDescent="0.3">
      <c r="A25240" s="38" t="s">
        <v>25522</v>
      </c>
      <c r="B25240" s="39">
        <v>3.55</v>
      </c>
    </row>
    <row r="25241" spans="1:2" x14ac:dyDescent="0.3">
      <c r="A25241" s="38" t="s">
        <v>25523</v>
      </c>
      <c r="B25241" s="39">
        <v>33.78</v>
      </c>
    </row>
    <row r="25242" spans="1:2" x14ac:dyDescent="0.3">
      <c r="A25242" s="38" t="s">
        <v>25524</v>
      </c>
      <c r="B25242" s="39">
        <v>32.97</v>
      </c>
    </row>
    <row r="25243" spans="1:2" x14ac:dyDescent="0.3">
      <c r="A25243" s="38" t="s">
        <v>25525</v>
      </c>
      <c r="B25243" s="39">
        <v>11.62</v>
      </c>
    </row>
    <row r="25244" spans="1:2" x14ac:dyDescent="0.3">
      <c r="A25244" s="38" t="s">
        <v>25526</v>
      </c>
      <c r="B25244" s="39">
        <v>11.43</v>
      </c>
    </row>
    <row r="25245" spans="1:2" x14ac:dyDescent="0.3">
      <c r="A25245" s="38" t="s">
        <v>25527</v>
      </c>
      <c r="B25245" s="39">
        <v>202.62</v>
      </c>
    </row>
    <row r="25246" spans="1:2" x14ac:dyDescent="0.3">
      <c r="A25246" s="38" t="s">
        <v>25528</v>
      </c>
      <c r="B25246" s="39">
        <v>196.96</v>
      </c>
    </row>
    <row r="25247" spans="1:2" x14ac:dyDescent="0.3">
      <c r="A25247" s="38" t="s">
        <v>25529</v>
      </c>
      <c r="B25247" s="39">
        <v>20.5</v>
      </c>
    </row>
    <row r="25248" spans="1:2" x14ac:dyDescent="0.3">
      <c r="A25248" s="38" t="s">
        <v>25530</v>
      </c>
      <c r="B25248" s="39">
        <v>20.010000000000002</v>
      </c>
    </row>
    <row r="25249" spans="1:2" x14ac:dyDescent="0.3">
      <c r="A25249" s="38" t="s">
        <v>25531</v>
      </c>
      <c r="B25249" s="39">
        <v>55.31</v>
      </c>
    </row>
    <row r="25250" spans="1:2" x14ac:dyDescent="0.3">
      <c r="A25250" s="38" t="s">
        <v>25532</v>
      </c>
      <c r="B25250" s="39">
        <v>55.1</v>
      </c>
    </row>
    <row r="25251" spans="1:2" x14ac:dyDescent="0.3">
      <c r="A25251" s="38" t="s">
        <v>25533</v>
      </c>
      <c r="B25251" s="39">
        <v>26.72</v>
      </c>
    </row>
    <row r="25252" spans="1:2" x14ac:dyDescent="0.3">
      <c r="A25252" s="38" t="s">
        <v>25534</v>
      </c>
      <c r="B25252" s="39">
        <v>24.97</v>
      </c>
    </row>
    <row r="25253" spans="1:2" x14ac:dyDescent="0.3">
      <c r="A25253" s="38" t="s">
        <v>25535</v>
      </c>
      <c r="B25253" s="39">
        <v>209.01</v>
      </c>
    </row>
    <row r="25254" spans="1:2" x14ac:dyDescent="0.3">
      <c r="A25254" s="38" t="s">
        <v>25536</v>
      </c>
      <c r="B25254" s="39">
        <v>203.36</v>
      </c>
    </row>
    <row r="25255" spans="1:2" x14ac:dyDescent="0.3">
      <c r="A25255" s="38" t="s">
        <v>25537</v>
      </c>
      <c r="B25255" s="39">
        <v>205.16</v>
      </c>
    </row>
    <row r="25256" spans="1:2" x14ac:dyDescent="0.3">
      <c r="A25256" s="38" t="s">
        <v>25538</v>
      </c>
      <c r="B25256" s="39">
        <v>199.51</v>
      </c>
    </row>
    <row r="25257" spans="1:2" x14ac:dyDescent="0.3">
      <c r="A25257" s="38" t="s">
        <v>25539</v>
      </c>
      <c r="B25257" s="39">
        <v>71.56</v>
      </c>
    </row>
    <row r="25258" spans="1:2" x14ac:dyDescent="0.3">
      <c r="A25258" s="38" t="s">
        <v>25540</v>
      </c>
      <c r="B25258" s="39">
        <v>64.930000000000007</v>
      </c>
    </row>
    <row r="25259" spans="1:2" x14ac:dyDescent="0.3">
      <c r="A25259" s="38" t="s">
        <v>25541</v>
      </c>
      <c r="B25259" s="39">
        <v>921190.11</v>
      </c>
    </row>
    <row r="25260" spans="1:2" x14ac:dyDescent="0.3">
      <c r="A25260" s="38" t="s">
        <v>25542</v>
      </c>
      <c r="B25260" s="39">
        <v>921190.11</v>
      </c>
    </row>
    <row r="25261" spans="1:2" x14ac:dyDescent="0.3">
      <c r="A25261" s="38" t="s">
        <v>25543</v>
      </c>
      <c r="B25261" s="39">
        <v>30320.400000000001</v>
      </c>
    </row>
    <row r="25262" spans="1:2" x14ac:dyDescent="0.3">
      <c r="A25262" s="38" t="s">
        <v>25544</v>
      </c>
      <c r="B25262" s="39">
        <v>30320.400000000001</v>
      </c>
    </row>
    <row r="25263" spans="1:2" x14ac:dyDescent="0.3">
      <c r="A25263" s="38" t="s">
        <v>25545</v>
      </c>
      <c r="B25263" s="39">
        <v>816557.56</v>
      </c>
    </row>
    <row r="25264" spans="1:2" x14ac:dyDescent="0.3">
      <c r="A25264" s="38" t="s">
        <v>25546</v>
      </c>
      <c r="B25264" s="39">
        <v>816557.56</v>
      </c>
    </row>
    <row r="25265" spans="1:2" x14ac:dyDescent="0.3">
      <c r="A25265" s="38" t="s">
        <v>25547</v>
      </c>
      <c r="B25265" s="39">
        <v>702793.41</v>
      </c>
    </row>
    <row r="25266" spans="1:2" x14ac:dyDescent="0.3">
      <c r="A25266" s="38" t="s">
        <v>25548</v>
      </c>
      <c r="B25266" s="39">
        <v>702793.41</v>
      </c>
    </row>
    <row r="25267" spans="1:2" x14ac:dyDescent="0.3">
      <c r="A25267" s="38" t="s">
        <v>25549</v>
      </c>
      <c r="B25267" s="39">
        <v>702793.41</v>
      </c>
    </row>
    <row r="25268" spans="1:2" x14ac:dyDescent="0.3">
      <c r="A25268" s="38" t="s">
        <v>25550</v>
      </c>
      <c r="B25268" s="39">
        <v>702793.41</v>
      </c>
    </row>
    <row r="25269" spans="1:2" x14ac:dyDescent="0.3">
      <c r="A25269" s="38" t="s">
        <v>25551</v>
      </c>
      <c r="B25269" s="39">
        <v>890204.6</v>
      </c>
    </row>
    <row r="25270" spans="1:2" x14ac:dyDescent="0.3">
      <c r="A25270" s="38" t="s">
        <v>25552</v>
      </c>
      <c r="B25270" s="39">
        <v>890204.6</v>
      </c>
    </row>
    <row r="25271" spans="1:2" x14ac:dyDescent="0.3">
      <c r="A25271" s="38" t="s">
        <v>25553</v>
      </c>
      <c r="B25271" s="39">
        <v>17.09</v>
      </c>
    </row>
    <row r="25272" spans="1:2" x14ac:dyDescent="0.3">
      <c r="A25272" s="38" t="s">
        <v>25554</v>
      </c>
      <c r="B25272" s="39">
        <v>17.09</v>
      </c>
    </row>
    <row r="25273" spans="1:2" x14ac:dyDescent="0.3">
      <c r="A25273" s="38" t="s">
        <v>25555</v>
      </c>
      <c r="B25273" s="39">
        <v>18.77</v>
      </c>
    </row>
    <row r="25274" spans="1:2" x14ac:dyDescent="0.3">
      <c r="A25274" s="38" t="s">
        <v>25556</v>
      </c>
      <c r="B25274" s="39">
        <v>18.77</v>
      </c>
    </row>
    <row r="25275" spans="1:2" x14ac:dyDescent="0.3">
      <c r="A25275" s="38" t="s">
        <v>25557</v>
      </c>
      <c r="B25275" s="39">
        <v>19.57</v>
      </c>
    </row>
    <row r="25276" spans="1:2" x14ac:dyDescent="0.3">
      <c r="A25276" s="38" t="s">
        <v>25558</v>
      </c>
      <c r="B25276" s="39">
        <v>19.57</v>
      </c>
    </row>
    <row r="25277" spans="1:2" x14ac:dyDescent="0.3">
      <c r="A25277" s="38" t="s">
        <v>25559</v>
      </c>
      <c r="B25277" s="39">
        <v>22.43</v>
      </c>
    </row>
    <row r="25278" spans="1:2" x14ac:dyDescent="0.3">
      <c r="A25278" s="38" t="s">
        <v>25560</v>
      </c>
      <c r="B25278" s="39">
        <v>22.43</v>
      </c>
    </row>
    <row r="25279" spans="1:2" x14ac:dyDescent="0.3">
      <c r="A25279" s="38" t="s">
        <v>25561</v>
      </c>
      <c r="B25279" s="39">
        <v>22.9</v>
      </c>
    </row>
    <row r="25280" spans="1:2" x14ac:dyDescent="0.3">
      <c r="A25280" s="38" t="s">
        <v>25562</v>
      </c>
      <c r="B25280" s="39">
        <v>22.9</v>
      </c>
    </row>
    <row r="25281" spans="1:2" x14ac:dyDescent="0.3">
      <c r="A25281" s="38" t="s">
        <v>25563</v>
      </c>
      <c r="B25281" s="39">
        <v>27.54</v>
      </c>
    </row>
    <row r="25282" spans="1:2" x14ac:dyDescent="0.3">
      <c r="A25282" s="38" t="s">
        <v>25564</v>
      </c>
      <c r="B25282" s="39">
        <v>27.54</v>
      </c>
    </row>
    <row r="25283" spans="1:2" x14ac:dyDescent="0.3">
      <c r="A25283" s="38" t="s">
        <v>25565</v>
      </c>
      <c r="B25283" s="39">
        <v>30</v>
      </c>
    </row>
    <row r="25284" spans="1:2" x14ac:dyDescent="0.3">
      <c r="A25284" s="38" t="s">
        <v>25566</v>
      </c>
      <c r="B25284" s="39">
        <v>30</v>
      </c>
    </row>
    <row r="25285" spans="1:2" x14ac:dyDescent="0.3">
      <c r="A25285" s="38" t="s">
        <v>25567</v>
      </c>
      <c r="B25285" s="39">
        <v>35.36</v>
      </c>
    </row>
    <row r="25286" spans="1:2" x14ac:dyDescent="0.3">
      <c r="A25286" s="38" t="s">
        <v>25568</v>
      </c>
      <c r="B25286" s="39">
        <v>35.36</v>
      </c>
    </row>
    <row r="25287" spans="1:2" x14ac:dyDescent="0.3">
      <c r="A25287" s="38" t="s">
        <v>25569</v>
      </c>
      <c r="B25287" s="39">
        <v>39.28</v>
      </c>
    </row>
    <row r="25288" spans="1:2" x14ac:dyDescent="0.3">
      <c r="A25288" s="38" t="s">
        <v>25570</v>
      </c>
      <c r="B25288" s="39">
        <v>39.28</v>
      </c>
    </row>
    <row r="25289" spans="1:2" x14ac:dyDescent="0.3">
      <c r="A25289" s="38" t="s">
        <v>25571</v>
      </c>
      <c r="B25289" s="39">
        <v>5.41</v>
      </c>
    </row>
    <row r="25290" spans="1:2" x14ac:dyDescent="0.3">
      <c r="A25290" s="38" t="s">
        <v>25572</v>
      </c>
      <c r="B25290" s="39">
        <v>5.41</v>
      </c>
    </row>
    <row r="25291" spans="1:2" x14ac:dyDescent="0.3">
      <c r="A25291" s="38" t="s">
        <v>25573</v>
      </c>
      <c r="B25291" s="39">
        <v>7.35</v>
      </c>
    </row>
    <row r="25292" spans="1:2" x14ac:dyDescent="0.3">
      <c r="A25292" s="38" t="s">
        <v>25574</v>
      </c>
      <c r="B25292" s="39">
        <v>7.35</v>
      </c>
    </row>
    <row r="25293" spans="1:2" x14ac:dyDescent="0.3">
      <c r="A25293" s="38" t="s">
        <v>25575</v>
      </c>
      <c r="B25293" s="39">
        <v>16.649999999999999</v>
      </c>
    </row>
    <row r="25294" spans="1:2" x14ac:dyDescent="0.3">
      <c r="A25294" s="38" t="s">
        <v>25576</v>
      </c>
      <c r="B25294" s="39">
        <v>16.649999999999999</v>
      </c>
    </row>
    <row r="25295" spans="1:2" x14ac:dyDescent="0.3">
      <c r="A25295" s="38" t="s">
        <v>25577</v>
      </c>
      <c r="B25295" s="39">
        <v>19.399999999999999</v>
      </c>
    </row>
    <row r="25296" spans="1:2" x14ac:dyDescent="0.3">
      <c r="A25296" s="38" t="s">
        <v>25578</v>
      </c>
      <c r="B25296" s="39">
        <v>19.399999999999999</v>
      </c>
    </row>
    <row r="25297" spans="1:2" x14ac:dyDescent="0.3">
      <c r="A25297" s="38" t="s">
        <v>25579</v>
      </c>
      <c r="B25297" s="39">
        <v>24.91</v>
      </c>
    </row>
    <row r="25298" spans="1:2" x14ac:dyDescent="0.3">
      <c r="A25298" s="38" t="s">
        <v>25580</v>
      </c>
      <c r="B25298" s="39">
        <v>24.91</v>
      </c>
    </row>
    <row r="25299" spans="1:2" x14ac:dyDescent="0.3">
      <c r="A25299" s="38" t="s">
        <v>25581</v>
      </c>
      <c r="B25299" s="39">
        <v>30.42</v>
      </c>
    </row>
    <row r="25300" spans="1:2" x14ac:dyDescent="0.3">
      <c r="A25300" s="38" t="s">
        <v>25582</v>
      </c>
      <c r="B25300" s="39">
        <v>30.42</v>
      </c>
    </row>
    <row r="25301" spans="1:2" x14ac:dyDescent="0.3">
      <c r="A25301" s="38" t="s">
        <v>25583</v>
      </c>
      <c r="B25301" s="39">
        <v>52.53</v>
      </c>
    </row>
    <row r="25302" spans="1:2" x14ac:dyDescent="0.3">
      <c r="A25302" s="38" t="s">
        <v>25584</v>
      </c>
      <c r="B25302" s="39">
        <v>52.53</v>
      </c>
    </row>
    <row r="25303" spans="1:2" x14ac:dyDescent="0.3">
      <c r="A25303" s="38" t="s">
        <v>25585</v>
      </c>
      <c r="B25303" s="39">
        <v>19.16</v>
      </c>
    </row>
    <row r="25304" spans="1:2" x14ac:dyDescent="0.3">
      <c r="A25304" s="38" t="s">
        <v>25586</v>
      </c>
      <c r="B25304" s="39">
        <v>19.16</v>
      </c>
    </row>
    <row r="25305" spans="1:2" x14ac:dyDescent="0.3">
      <c r="A25305" s="38" t="s">
        <v>25587</v>
      </c>
      <c r="B25305" s="39">
        <v>43.6</v>
      </c>
    </row>
    <row r="25306" spans="1:2" x14ac:dyDescent="0.3">
      <c r="A25306" s="38" t="s">
        <v>25588</v>
      </c>
      <c r="B25306" s="39">
        <v>43.6</v>
      </c>
    </row>
    <row r="25307" spans="1:2" x14ac:dyDescent="0.3">
      <c r="A25307" s="38" t="s">
        <v>25589</v>
      </c>
      <c r="B25307" s="39">
        <v>48.4</v>
      </c>
    </row>
    <row r="25308" spans="1:2" x14ac:dyDescent="0.3">
      <c r="A25308" s="38" t="s">
        <v>25590</v>
      </c>
      <c r="B25308" s="39">
        <v>48.4</v>
      </c>
    </row>
    <row r="25309" spans="1:2" x14ac:dyDescent="0.3">
      <c r="A25309" s="38" t="s">
        <v>25591</v>
      </c>
      <c r="B25309" s="39">
        <v>3.2</v>
      </c>
    </row>
    <row r="25310" spans="1:2" x14ac:dyDescent="0.3">
      <c r="A25310" s="38" t="s">
        <v>25592</v>
      </c>
      <c r="B25310" s="39">
        <v>3.2</v>
      </c>
    </row>
    <row r="25311" spans="1:2" x14ac:dyDescent="0.3">
      <c r="A25311" s="38" t="s">
        <v>25593</v>
      </c>
      <c r="B25311" s="39">
        <v>20.85</v>
      </c>
    </row>
    <row r="25312" spans="1:2" x14ac:dyDescent="0.3">
      <c r="A25312" s="38" t="s">
        <v>25594</v>
      </c>
      <c r="B25312" s="39">
        <v>20.85</v>
      </c>
    </row>
    <row r="25313" spans="1:2" x14ac:dyDescent="0.3">
      <c r="A25313" s="38" t="s">
        <v>25595</v>
      </c>
      <c r="B25313" s="39">
        <v>6.65</v>
      </c>
    </row>
    <row r="25314" spans="1:2" x14ac:dyDescent="0.3">
      <c r="A25314" s="38" t="s">
        <v>25596</v>
      </c>
      <c r="B25314" s="39">
        <v>6.65</v>
      </c>
    </row>
    <row r="25315" spans="1:2" x14ac:dyDescent="0.3">
      <c r="A25315" s="38" t="s">
        <v>25597</v>
      </c>
      <c r="B25315" s="39">
        <v>5.05</v>
      </c>
    </row>
    <row r="25316" spans="1:2" x14ac:dyDescent="0.3">
      <c r="A25316" s="38" t="s">
        <v>25598</v>
      </c>
      <c r="B25316" s="39">
        <v>5.05</v>
      </c>
    </row>
    <row r="25317" spans="1:2" x14ac:dyDescent="0.3">
      <c r="A25317" s="38" t="s">
        <v>25599</v>
      </c>
      <c r="B25317" s="39">
        <v>8.42</v>
      </c>
    </row>
    <row r="25318" spans="1:2" x14ac:dyDescent="0.3">
      <c r="A25318" s="38" t="s">
        <v>25600</v>
      </c>
      <c r="B25318" s="39">
        <v>8.42</v>
      </c>
    </row>
    <row r="25319" spans="1:2" x14ac:dyDescent="0.3">
      <c r="A25319" s="38" t="s">
        <v>25601</v>
      </c>
      <c r="B25319" s="39">
        <v>10.66</v>
      </c>
    </row>
    <row r="25320" spans="1:2" x14ac:dyDescent="0.3">
      <c r="A25320" s="38" t="s">
        <v>25602</v>
      </c>
      <c r="B25320" s="39">
        <v>10.66</v>
      </c>
    </row>
    <row r="25321" spans="1:2" x14ac:dyDescent="0.3">
      <c r="A25321" s="38" t="s">
        <v>25603</v>
      </c>
      <c r="B25321" s="39">
        <v>3.5</v>
      </c>
    </row>
    <row r="25322" spans="1:2" x14ac:dyDescent="0.3">
      <c r="A25322" s="38" t="s">
        <v>25604</v>
      </c>
      <c r="B25322" s="39">
        <v>3.5</v>
      </c>
    </row>
    <row r="25323" spans="1:2" x14ac:dyDescent="0.3">
      <c r="A25323" s="38" t="s">
        <v>25605</v>
      </c>
      <c r="B25323" s="39">
        <v>917</v>
      </c>
    </row>
    <row r="25324" spans="1:2" x14ac:dyDescent="0.3">
      <c r="A25324" s="38" t="s">
        <v>25606</v>
      </c>
      <c r="B25324" s="39">
        <v>918</v>
      </c>
    </row>
    <row r="25325" spans="1:2" x14ac:dyDescent="0.3">
      <c r="A25325" s="38" t="s">
        <v>25607</v>
      </c>
      <c r="B25325" s="39">
        <v>0.61</v>
      </c>
    </row>
    <row r="25326" spans="1:2" x14ac:dyDescent="0.3">
      <c r="A25326" s="38" t="s">
        <v>25608</v>
      </c>
      <c r="B25326" s="39">
        <v>0.61</v>
      </c>
    </row>
    <row r="25327" spans="1:2" x14ac:dyDescent="0.3">
      <c r="A25327" s="38" t="s">
        <v>25609</v>
      </c>
      <c r="B25327" s="39">
        <v>0.82</v>
      </c>
    </row>
    <row r="25328" spans="1:2" x14ac:dyDescent="0.3">
      <c r="A25328" s="38" t="s">
        <v>25610</v>
      </c>
      <c r="B25328" s="39">
        <v>0.82</v>
      </c>
    </row>
    <row r="25329" spans="1:2" x14ac:dyDescent="0.3">
      <c r="A25329" s="38" t="s">
        <v>25611</v>
      </c>
      <c r="B25329" s="39">
        <v>1.69</v>
      </c>
    </row>
    <row r="25330" spans="1:2" x14ac:dyDescent="0.3">
      <c r="A25330" s="38" t="s">
        <v>25612</v>
      </c>
      <c r="B25330" s="39">
        <v>1.69</v>
      </c>
    </row>
    <row r="25331" spans="1:2" x14ac:dyDescent="0.3">
      <c r="A25331" s="38" t="s">
        <v>25613</v>
      </c>
      <c r="B25331" s="39">
        <v>611</v>
      </c>
    </row>
    <row r="25332" spans="1:2" x14ac:dyDescent="0.3">
      <c r="A25332" s="38" t="s">
        <v>25614</v>
      </c>
      <c r="B25332" s="39">
        <v>611</v>
      </c>
    </row>
    <row r="25333" spans="1:2" x14ac:dyDescent="0.3">
      <c r="A25333" s="38" t="s">
        <v>25615</v>
      </c>
      <c r="B25333" s="39">
        <v>2249</v>
      </c>
    </row>
    <row r="25334" spans="1:2" x14ac:dyDescent="0.3">
      <c r="A25334" s="38" t="s">
        <v>25616</v>
      </c>
      <c r="B25334" s="39">
        <v>1639</v>
      </c>
    </row>
    <row r="25335" spans="1:2" x14ac:dyDescent="0.3">
      <c r="A25335" s="38" t="s">
        <v>25617</v>
      </c>
      <c r="B25335" s="39">
        <v>1388.21</v>
      </c>
    </row>
    <row r="25336" spans="1:2" x14ac:dyDescent="0.3">
      <c r="A25336" s="38" t="s">
        <v>25618</v>
      </c>
      <c r="B25336" s="39">
        <v>1281.1300000000001</v>
      </c>
    </row>
    <row r="25337" spans="1:2" x14ac:dyDescent="0.3">
      <c r="A25337" s="38" t="s">
        <v>25619</v>
      </c>
      <c r="B25337" s="39">
        <v>130.61000000000001</v>
      </c>
    </row>
    <row r="25338" spans="1:2" x14ac:dyDescent="0.3">
      <c r="A25338" s="38" t="s">
        <v>25620</v>
      </c>
      <c r="B25338" s="39">
        <v>123.07</v>
      </c>
    </row>
    <row r="25339" spans="1:2" x14ac:dyDescent="0.3">
      <c r="A25339" s="38" t="s">
        <v>25621</v>
      </c>
      <c r="B25339" s="39">
        <v>4583</v>
      </c>
    </row>
    <row r="25340" spans="1:2" x14ac:dyDescent="0.3">
      <c r="A25340" s="38" t="s">
        <v>25622</v>
      </c>
      <c r="B25340" s="39">
        <v>4236</v>
      </c>
    </row>
    <row r="25341" spans="1:2" x14ac:dyDescent="0.3">
      <c r="A25341" s="38" t="s">
        <v>25623</v>
      </c>
      <c r="B25341" s="39">
        <v>88.18</v>
      </c>
    </row>
    <row r="25342" spans="1:2" x14ac:dyDescent="0.3">
      <c r="A25342" s="38" t="s">
        <v>25624</v>
      </c>
      <c r="B25342" s="39">
        <v>76.44</v>
      </c>
    </row>
    <row r="25343" spans="1:2" x14ac:dyDescent="0.3">
      <c r="A25343" s="38" t="s">
        <v>25625</v>
      </c>
      <c r="B25343" s="39">
        <v>6256</v>
      </c>
    </row>
    <row r="25344" spans="1:2" x14ac:dyDescent="0.3">
      <c r="A25344" s="38" t="s">
        <v>25626</v>
      </c>
      <c r="B25344" s="39">
        <v>5423</v>
      </c>
    </row>
    <row r="25345" spans="1:2" x14ac:dyDescent="0.3">
      <c r="A25345" s="38" t="s">
        <v>25627</v>
      </c>
      <c r="B25345" s="39">
        <v>111.1</v>
      </c>
    </row>
    <row r="25346" spans="1:2" x14ac:dyDescent="0.3">
      <c r="A25346" s="38" t="s">
        <v>25628</v>
      </c>
      <c r="B25346" s="39">
        <v>101.12</v>
      </c>
    </row>
    <row r="25347" spans="1:2" x14ac:dyDescent="0.3">
      <c r="A25347" s="38" t="s">
        <v>25629</v>
      </c>
      <c r="B25347" s="39">
        <v>64.87</v>
      </c>
    </row>
    <row r="25348" spans="1:2" x14ac:dyDescent="0.3">
      <c r="A25348" s="38" t="s">
        <v>25630</v>
      </c>
      <c r="B25348" s="39">
        <v>62.15</v>
      </c>
    </row>
    <row r="25349" spans="1:2" x14ac:dyDescent="0.3">
      <c r="A25349" s="38" t="s">
        <v>25631</v>
      </c>
      <c r="B25349" s="39">
        <v>65.86</v>
      </c>
    </row>
    <row r="25350" spans="1:2" x14ac:dyDescent="0.3">
      <c r="A25350" s="38" t="s">
        <v>25632</v>
      </c>
      <c r="B25350" s="39">
        <v>63.14</v>
      </c>
    </row>
    <row r="25351" spans="1:2" x14ac:dyDescent="0.3">
      <c r="A25351" s="38" t="s">
        <v>25633</v>
      </c>
      <c r="B25351" s="39">
        <v>376.03</v>
      </c>
    </row>
    <row r="25352" spans="1:2" x14ac:dyDescent="0.3">
      <c r="A25352" s="38" t="s">
        <v>25634</v>
      </c>
      <c r="B25352" s="39">
        <v>332.77</v>
      </c>
    </row>
    <row r="25353" spans="1:2" x14ac:dyDescent="0.3">
      <c r="A25353" s="38" t="s">
        <v>25635</v>
      </c>
      <c r="B25353" s="39">
        <v>1550.89</v>
      </c>
    </row>
    <row r="25354" spans="1:2" x14ac:dyDescent="0.3">
      <c r="A25354" s="38" t="s">
        <v>25636</v>
      </c>
      <c r="B25354" s="39">
        <v>8273.4599999999991</v>
      </c>
    </row>
    <row r="25355" spans="1:2" x14ac:dyDescent="0.3">
      <c r="A25355" s="38" t="s">
        <v>25637</v>
      </c>
      <c r="B25355" s="39">
        <v>7417.64</v>
      </c>
    </row>
    <row r="25356" spans="1:2" x14ac:dyDescent="0.3">
      <c r="A25356" s="38" t="s">
        <v>25638</v>
      </c>
      <c r="B25356" s="39">
        <v>315.2</v>
      </c>
    </row>
    <row r="25357" spans="1:2" x14ac:dyDescent="0.3">
      <c r="A25357" s="38" t="s">
        <v>25639</v>
      </c>
      <c r="B25357" s="39">
        <v>289.86</v>
      </c>
    </row>
    <row r="25358" spans="1:2" x14ac:dyDescent="0.3">
      <c r="A25358" s="38" t="s">
        <v>25640</v>
      </c>
      <c r="B25358" s="39">
        <v>754.64</v>
      </c>
    </row>
    <row r="25359" spans="1:2" x14ac:dyDescent="0.3">
      <c r="A25359" s="38" t="s">
        <v>25641</v>
      </c>
      <c r="B25359" s="39">
        <v>687.39</v>
      </c>
    </row>
    <row r="25360" spans="1:2" x14ac:dyDescent="0.3">
      <c r="A25360" s="38" t="s">
        <v>25642</v>
      </c>
      <c r="B25360" s="39">
        <v>681.02</v>
      </c>
    </row>
    <row r="25361" spans="1:2" x14ac:dyDescent="0.3">
      <c r="A25361" s="38" t="s">
        <v>25643</v>
      </c>
      <c r="B25361" s="39">
        <v>617.55999999999995</v>
      </c>
    </row>
    <row r="25362" spans="1:2" x14ac:dyDescent="0.3">
      <c r="A25362" s="38" t="s">
        <v>25644</v>
      </c>
      <c r="B25362" s="39">
        <v>372.55</v>
      </c>
    </row>
    <row r="25363" spans="1:2" x14ac:dyDescent="0.3">
      <c r="A25363" s="38" t="s">
        <v>25645</v>
      </c>
      <c r="B25363" s="39">
        <v>344.38</v>
      </c>
    </row>
    <row r="25364" spans="1:2" x14ac:dyDescent="0.3">
      <c r="A25364" s="38" t="s">
        <v>25646</v>
      </c>
      <c r="B25364" s="39">
        <v>1202.8499999999999</v>
      </c>
    </row>
    <row r="25365" spans="1:2" x14ac:dyDescent="0.3">
      <c r="A25365" s="38" t="s">
        <v>25647</v>
      </c>
      <c r="B25365" s="39">
        <v>1045.18</v>
      </c>
    </row>
    <row r="25366" spans="1:2" x14ac:dyDescent="0.3">
      <c r="A25366" s="38" t="s">
        <v>25648</v>
      </c>
      <c r="B25366" s="39">
        <v>202.05</v>
      </c>
    </row>
    <row r="25367" spans="1:2" x14ac:dyDescent="0.3">
      <c r="A25367" s="38" t="s">
        <v>25649</v>
      </c>
      <c r="B25367" s="39">
        <v>183</v>
      </c>
    </row>
    <row r="25368" spans="1:2" x14ac:dyDescent="0.3">
      <c r="A25368" s="38" t="s">
        <v>25650</v>
      </c>
      <c r="B25368" s="39">
        <v>210.23</v>
      </c>
    </row>
    <row r="25369" spans="1:2" x14ac:dyDescent="0.3">
      <c r="A25369" s="38" t="s">
        <v>25651</v>
      </c>
      <c r="B25369" s="39">
        <v>190.35</v>
      </c>
    </row>
    <row r="25370" spans="1:2" x14ac:dyDescent="0.3">
      <c r="A25370" s="38" t="s">
        <v>25652</v>
      </c>
      <c r="B25370" s="39">
        <v>185.5</v>
      </c>
    </row>
    <row r="25371" spans="1:2" x14ac:dyDescent="0.3">
      <c r="A25371" s="38" t="s">
        <v>25653</v>
      </c>
      <c r="B25371" s="39">
        <v>169.73</v>
      </c>
    </row>
    <row r="25372" spans="1:2" x14ac:dyDescent="0.3">
      <c r="A25372" s="38" t="s">
        <v>25654</v>
      </c>
      <c r="B25372" s="39">
        <v>118.36</v>
      </c>
    </row>
    <row r="25373" spans="1:2" x14ac:dyDescent="0.3">
      <c r="A25373" s="38" t="s">
        <v>25655</v>
      </c>
      <c r="B25373" s="39">
        <v>103.06</v>
      </c>
    </row>
    <row r="25374" spans="1:2" x14ac:dyDescent="0.3">
      <c r="A25374" s="38" t="s">
        <v>25656</v>
      </c>
      <c r="B25374" s="39">
        <v>213.25</v>
      </c>
    </row>
    <row r="25375" spans="1:2" x14ac:dyDescent="0.3">
      <c r="A25375" s="38" t="s">
        <v>25657</v>
      </c>
      <c r="B25375" s="39">
        <v>198.73</v>
      </c>
    </row>
    <row r="25376" spans="1:2" x14ac:dyDescent="0.3">
      <c r="A25376" s="38" t="s">
        <v>25658</v>
      </c>
      <c r="B25376" s="39">
        <v>115.85</v>
      </c>
    </row>
    <row r="25377" spans="1:2" x14ac:dyDescent="0.3">
      <c r="A25377" s="38" t="s">
        <v>25659</v>
      </c>
      <c r="B25377" s="39">
        <v>102.66</v>
      </c>
    </row>
    <row r="25378" spans="1:2" x14ac:dyDescent="0.3">
      <c r="A25378" s="38" t="s">
        <v>25660</v>
      </c>
      <c r="B25378" s="39">
        <v>385.85</v>
      </c>
    </row>
    <row r="25379" spans="1:2" x14ac:dyDescent="0.3">
      <c r="A25379" s="38" t="s">
        <v>25661</v>
      </c>
      <c r="B25379" s="39">
        <v>370.21</v>
      </c>
    </row>
    <row r="25380" spans="1:2" x14ac:dyDescent="0.3">
      <c r="A25380" s="38" t="s">
        <v>25662</v>
      </c>
      <c r="B25380" s="39">
        <v>141.08000000000001</v>
      </c>
    </row>
    <row r="25381" spans="1:2" x14ac:dyDescent="0.3">
      <c r="A25381" s="38" t="s">
        <v>25663</v>
      </c>
      <c r="B25381" s="39">
        <v>127.9</v>
      </c>
    </row>
    <row r="25382" spans="1:2" x14ac:dyDescent="0.3">
      <c r="A25382" s="38" t="s">
        <v>25664</v>
      </c>
      <c r="B25382" s="39">
        <v>897.6</v>
      </c>
    </row>
    <row r="25383" spans="1:2" x14ac:dyDescent="0.3">
      <c r="A25383" s="38" t="s">
        <v>25665</v>
      </c>
      <c r="B25383" s="39">
        <v>897.6</v>
      </c>
    </row>
    <row r="25384" spans="1:2" x14ac:dyDescent="0.3">
      <c r="A25384" s="38" t="s">
        <v>25666</v>
      </c>
      <c r="B25384" s="39">
        <v>1185.5999999999999</v>
      </c>
    </row>
    <row r="25385" spans="1:2" x14ac:dyDescent="0.3">
      <c r="A25385" s="38" t="s">
        <v>25667</v>
      </c>
      <c r="B25385" s="39">
        <v>1185.5999999999999</v>
      </c>
    </row>
    <row r="25386" spans="1:2" x14ac:dyDescent="0.3">
      <c r="A25386" s="38" t="s">
        <v>25668</v>
      </c>
      <c r="B25386" s="39">
        <v>547.20000000000005</v>
      </c>
    </row>
    <row r="25387" spans="1:2" x14ac:dyDescent="0.3">
      <c r="A25387" s="38" t="s">
        <v>25669</v>
      </c>
      <c r="B25387" s="39">
        <v>547.20000000000005</v>
      </c>
    </row>
    <row r="25388" spans="1:2" x14ac:dyDescent="0.3">
      <c r="A25388" s="38" t="s">
        <v>25670</v>
      </c>
      <c r="B25388" s="39">
        <v>657.6</v>
      </c>
    </row>
    <row r="25389" spans="1:2" x14ac:dyDescent="0.3">
      <c r="A25389" s="38" t="s">
        <v>25671</v>
      </c>
      <c r="B25389" s="39">
        <v>657.6</v>
      </c>
    </row>
    <row r="25390" spans="1:2" x14ac:dyDescent="0.3">
      <c r="A25390" s="38" t="s">
        <v>25672</v>
      </c>
      <c r="B25390" s="39">
        <v>830.4</v>
      </c>
    </row>
    <row r="25391" spans="1:2" x14ac:dyDescent="0.3">
      <c r="A25391" s="38" t="s">
        <v>25673</v>
      </c>
      <c r="B25391" s="39">
        <v>830.4</v>
      </c>
    </row>
    <row r="25392" spans="1:2" x14ac:dyDescent="0.3">
      <c r="A25392" s="38" t="s">
        <v>25674</v>
      </c>
      <c r="B25392" s="39">
        <v>517.70000000000005</v>
      </c>
    </row>
    <row r="25393" spans="1:2" x14ac:dyDescent="0.3">
      <c r="A25393" s="38" t="s">
        <v>25675</v>
      </c>
      <c r="B25393" s="39">
        <v>517.70000000000005</v>
      </c>
    </row>
    <row r="25394" spans="1:2" x14ac:dyDescent="0.3">
      <c r="A25394" s="38" t="s">
        <v>25676</v>
      </c>
      <c r="B25394" s="39">
        <v>8.27</v>
      </c>
    </row>
    <row r="25395" spans="1:2" x14ac:dyDescent="0.3">
      <c r="A25395" s="38" t="s">
        <v>25677</v>
      </c>
      <c r="B25395" s="39">
        <v>8.27</v>
      </c>
    </row>
    <row r="25396" spans="1:2" x14ac:dyDescent="0.3">
      <c r="A25396" s="38" t="s">
        <v>25678</v>
      </c>
      <c r="B25396" s="39">
        <v>300.41000000000003</v>
      </c>
    </row>
    <row r="25397" spans="1:2" x14ac:dyDescent="0.3">
      <c r="A25397" s="38" t="s">
        <v>25679</v>
      </c>
      <c r="B25397" s="39">
        <v>286.16000000000003</v>
      </c>
    </row>
    <row r="25398" spans="1:2" x14ac:dyDescent="0.3">
      <c r="A25398" s="38" t="s">
        <v>25680</v>
      </c>
      <c r="B25398" s="39">
        <v>451.12</v>
      </c>
    </row>
    <row r="25399" spans="1:2" x14ac:dyDescent="0.3">
      <c r="A25399" s="38" t="s">
        <v>25681</v>
      </c>
      <c r="B25399" s="39">
        <v>451.12</v>
      </c>
    </row>
    <row r="25400" spans="1:2" x14ac:dyDescent="0.3">
      <c r="A25400" s="38" t="s">
        <v>25682</v>
      </c>
      <c r="B25400" s="39">
        <v>118.44</v>
      </c>
    </row>
    <row r="25401" spans="1:2" x14ac:dyDescent="0.3">
      <c r="A25401" s="38" t="s">
        <v>25683</v>
      </c>
      <c r="B25401" s="39">
        <v>115.8</v>
      </c>
    </row>
    <row r="25402" spans="1:2" x14ac:dyDescent="0.3">
      <c r="A25402" s="38" t="s">
        <v>25684</v>
      </c>
      <c r="B25402" s="39">
        <v>53.53</v>
      </c>
    </row>
    <row r="25403" spans="1:2" x14ac:dyDescent="0.3">
      <c r="A25403" s="38" t="s">
        <v>25685</v>
      </c>
      <c r="B25403" s="39">
        <v>50.89</v>
      </c>
    </row>
    <row r="25404" spans="1:2" x14ac:dyDescent="0.3">
      <c r="A25404" s="38" t="s">
        <v>25686</v>
      </c>
      <c r="B25404" s="39">
        <v>45.46</v>
      </c>
    </row>
    <row r="25405" spans="1:2" x14ac:dyDescent="0.3">
      <c r="A25405" s="38" t="s">
        <v>25687</v>
      </c>
      <c r="B25405" s="39">
        <v>42.82</v>
      </c>
    </row>
    <row r="25406" spans="1:2" x14ac:dyDescent="0.3">
      <c r="A25406" s="38" t="s">
        <v>25688</v>
      </c>
      <c r="B25406" s="39">
        <v>15.9</v>
      </c>
    </row>
    <row r="25407" spans="1:2" x14ac:dyDescent="0.3">
      <c r="A25407" s="38" t="s">
        <v>25689</v>
      </c>
      <c r="B25407" s="39">
        <v>15.9</v>
      </c>
    </row>
    <row r="25408" spans="1:2" x14ac:dyDescent="0.3">
      <c r="A25408" s="38" t="s">
        <v>25690</v>
      </c>
      <c r="B25408" s="39">
        <v>5.69</v>
      </c>
    </row>
    <row r="25409" spans="1:2" x14ac:dyDescent="0.3">
      <c r="A25409" s="38" t="s">
        <v>25691</v>
      </c>
      <c r="B25409" s="39">
        <v>5.69</v>
      </c>
    </row>
    <row r="25410" spans="1:2" x14ac:dyDescent="0.3">
      <c r="A25410" s="38" t="s">
        <v>25692</v>
      </c>
      <c r="B25410" s="39">
        <v>2.2999999999999998</v>
      </c>
    </row>
    <row r="25411" spans="1:2" x14ac:dyDescent="0.3">
      <c r="A25411" s="38" t="s">
        <v>25693</v>
      </c>
      <c r="B25411" s="39">
        <v>2.2999999999999998</v>
      </c>
    </row>
    <row r="25412" spans="1:2" x14ac:dyDescent="0.3">
      <c r="A25412" s="38" t="s">
        <v>25694</v>
      </c>
      <c r="B25412" s="39">
        <v>1800.68</v>
      </c>
    </row>
    <row r="25413" spans="1:2" x14ac:dyDescent="0.3">
      <c r="A25413" s="38" t="s">
        <v>25695</v>
      </c>
      <c r="B25413" s="39">
        <v>1670.44</v>
      </c>
    </row>
    <row r="25414" spans="1:2" x14ac:dyDescent="0.3">
      <c r="A25414" s="38" t="s">
        <v>25696</v>
      </c>
      <c r="B25414" s="39">
        <v>2.06</v>
      </c>
    </row>
    <row r="25415" spans="1:2" x14ac:dyDescent="0.3">
      <c r="A25415" s="38" t="s">
        <v>25697</v>
      </c>
      <c r="B25415" s="39">
        <v>2.06</v>
      </c>
    </row>
    <row r="25416" spans="1:2" x14ac:dyDescent="0.3">
      <c r="A25416" s="38" t="s">
        <v>25698</v>
      </c>
      <c r="B25416" s="39">
        <v>2.0099999999999998</v>
      </c>
    </row>
    <row r="25417" spans="1:2" x14ac:dyDescent="0.3">
      <c r="A25417" s="38" t="s">
        <v>25699</v>
      </c>
      <c r="B25417" s="39">
        <v>2.0099999999999998</v>
      </c>
    </row>
    <row r="25418" spans="1:2" x14ac:dyDescent="0.3">
      <c r="A25418" s="38" t="s">
        <v>25700</v>
      </c>
      <c r="B25418" s="39">
        <v>1.86</v>
      </c>
    </row>
    <row r="25419" spans="1:2" x14ac:dyDescent="0.3">
      <c r="A25419" s="38" t="s">
        <v>25701</v>
      </c>
      <c r="B25419" s="39">
        <v>1.86</v>
      </c>
    </row>
    <row r="25420" spans="1:2" x14ac:dyDescent="0.3">
      <c r="A25420" s="38" t="s">
        <v>25702</v>
      </c>
      <c r="B25420" s="39">
        <v>32.21</v>
      </c>
    </row>
    <row r="25421" spans="1:2" x14ac:dyDescent="0.3">
      <c r="A25421" s="38" t="s">
        <v>25703</v>
      </c>
      <c r="B25421" s="39">
        <v>30.1</v>
      </c>
    </row>
    <row r="25422" spans="1:2" x14ac:dyDescent="0.3">
      <c r="A25422" s="38" t="s">
        <v>25704</v>
      </c>
      <c r="B25422" s="39">
        <v>45.65</v>
      </c>
    </row>
    <row r="25423" spans="1:2" x14ac:dyDescent="0.3">
      <c r="A25423" s="38" t="s">
        <v>25705</v>
      </c>
      <c r="B25423" s="39">
        <v>42.63</v>
      </c>
    </row>
    <row r="25424" spans="1:2" x14ac:dyDescent="0.3">
      <c r="A25424" s="38" t="s">
        <v>25706</v>
      </c>
      <c r="B25424" s="39">
        <v>4815</v>
      </c>
    </row>
    <row r="25425" spans="1:2" x14ac:dyDescent="0.3">
      <c r="A25425" s="38" t="s">
        <v>25707</v>
      </c>
      <c r="B25425" s="39">
        <v>4406</v>
      </c>
    </row>
    <row r="25426" spans="1:2" x14ac:dyDescent="0.3">
      <c r="A25426" s="38" t="s">
        <v>25708</v>
      </c>
      <c r="B25426" s="39">
        <v>3.18</v>
      </c>
    </row>
    <row r="25427" spans="1:2" x14ac:dyDescent="0.3">
      <c r="A25427" s="38" t="s">
        <v>25709</v>
      </c>
      <c r="B25427" s="39">
        <v>3.07</v>
      </c>
    </row>
    <row r="25428" spans="1:2" x14ac:dyDescent="0.3">
      <c r="A25428" s="38" t="s">
        <v>25710</v>
      </c>
      <c r="B25428" s="39">
        <v>27.98</v>
      </c>
    </row>
    <row r="25429" spans="1:2" x14ac:dyDescent="0.3">
      <c r="A25429" s="38" t="s">
        <v>25711</v>
      </c>
      <c r="B25429" s="39">
        <v>26.64</v>
      </c>
    </row>
    <row r="25430" spans="1:2" x14ac:dyDescent="0.3">
      <c r="A25430" s="38" t="s">
        <v>25712</v>
      </c>
      <c r="B25430" s="39">
        <v>52.01</v>
      </c>
    </row>
    <row r="25431" spans="1:2" x14ac:dyDescent="0.3">
      <c r="A25431" s="38" t="s">
        <v>25713</v>
      </c>
      <c r="B25431" s="39">
        <v>47.35</v>
      </c>
    </row>
    <row r="25432" spans="1:2" x14ac:dyDescent="0.3">
      <c r="A25432" s="38" t="s">
        <v>25714</v>
      </c>
      <c r="B25432" s="39">
        <v>110.56</v>
      </c>
    </row>
    <row r="25433" spans="1:2" x14ac:dyDescent="0.3">
      <c r="A25433" s="38" t="s">
        <v>25715</v>
      </c>
      <c r="B25433" s="39">
        <v>110.56</v>
      </c>
    </row>
    <row r="25434" spans="1:2" x14ac:dyDescent="0.3">
      <c r="A25434" s="38" t="s">
        <v>25716</v>
      </c>
      <c r="B25434" s="39">
        <v>7.12</v>
      </c>
    </row>
    <row r="25435" spans="1:2" x14ac:dyDescent="0.3">
      <c r="A25435" s="38" t="s">
        <v>25717</v>
      </c>
      <c r="B25435" s="39">
        <v>7.12</v>
      </c>
    </row>
    <row r="25436" spans="1:2" x14ac:dyDescent="0.3">
      <c r="A25436" s="38" t="s">
        <v>25718</v>
      </c>
      <c r="B25436" s="39">
        <v>0.78</v>
      </c>
    </row>
    <row r="25437" spans="1:2" x14ac:dyDescent="0.3">
      <c r="A25437" s="38" t="s">
        <v>25719</v>
      </c>
      <c r="B25437" s="39">
        <v>0.78</v>
      </c>
    </row>
    <row r="25438" spans="1:2" x14ac:dyDescent="0.3">
      <c r="A25438" s="38" t="s">
        <v>25720</v>
      </c>
      <c r="B25438" s="39">
        <v>63.27</v>
      </c>
    </row>
    <row r="25439" spans="1:2" x14ac:dyDescent="0.3">
      <c r="A25439" s="38" t="s">
        <v>25721</v>
      </c>
      <c r="B25439" s="39">
        <v>56.11</v>
      </c>
    </row>
    <row r="25440" spans="1:2" x14ac:dyDescent="0.3">
      <c r="A25440" s="38" t="s">
        <v>25722</v>
      </c>
      <c r="B25440" s="39">
        <v>71.900000000000006</v>
      </c>
    </row>
    <row r="25441" spans="1:2" x14ac:dyDescent="0.3">
      <c r="A25441" s="38" t="s">
        <v>25723</v>
      </c>
      <c r="B25441" s="39">
        <v>71.52</v>
      </c>
    </row>
    <row r="25442" spans="1:2" x14ac:dyDescent="0.3">
      <c r="A25442" s="38" t="s">
        <v>25724</v>
      </c>
      <c r="B25442" s="39">
        <v>27.97</v>
      </c>
    </row>
    <row r="25443" spans="1:2" x14ac:dyDescent="0.3">
      <c r="A25443" s="38" t="s">
        <v>25725</v>
      </c>
      <c r="B25443" s="39">
        <v>27.62</v>
      </c>
    </row>
    <row r="25444" spans="1:2" x14ac:dyDescent="0.3">
      <c r="A25444" s="38" t="s">
        <v>25726</v>
      </c>
      <c r="B25444" s="39">
        <v>1.19</v>
      </c>
    </row>
    <row r="25445" spans="1:2" x14ac:dyDescent="0.3">
      <c r="A25445" s="38" t="s">
        <v>25727</v>
      </c>
      <c r="B25445" s="39">
        <v>1.1499999999999999</v>
      </c>
    </row>
    <row r="25446" spans="1:2" x14ac:dyDescent="0.3">
      <c r="A25446" s="38" t="s">
        <v>25728</v>
      </c>
      <c r="B25446" s="39">
        <v>4.17</v>
      </c>
    </row>
    <row r="25447" spans="1:2" x14ac:dyDescent="0.3">
      <c r="A25447" s="38" t="s">
        <v>25729</v>
      </c>
      <c r="B25447" s="39">
        <v>4.16</v>
      </c>
    </row>
    <row r="25448" spans="1:2" x14ac:dyDescent="0.3">
      <c r="A25448" s="38" t="s">
        <v>25730</v>
      </c>
      <c r="B25448" s="39">
        <v>85.1</v>
      </c>
    </row>
    <row r="25449" spans="1:2" x14ac:dyDescent="0.3">
      <c r="A25449" s="38" t="s">
        <v>25731</v>
      </c>
      <c r="B25449" s="39">
        <v>81.180000000000007</v>
      </c>
    </row>
    <row r="25450" spans="1:2" x14ac:dyDescent="0.3">
      <c r="A25450" s="38" t="s">
        <v>25732</v>
      </c>
      <c r="B25450" s="39">
        <v>3.02</v>
      </c>
    </row>
    <row r="25451" spans="1:2" x14ac:dyDescent="0.3">
      <c r="A25451" s="38" t="s">
        <v>25733</v>
      </c>
      <c r="B25451" s="39">
        <v>3</v>
      </c>
    </row>
    <row r="25452" spans="1:2" x14ac:dyDescent="0.3">
      <c r="A25452" s="38" t="s">
        <v>25734</v>
      </c>
      <c r="B25452" s="39">
        <v>1.04</v>
      </c>
    </row>
    <row r="25453" spans="1:2" x14ac:dyDescent="0.3">
      <c r="A25453" s="38" t="s">
        <v>25735</v>
      </c>
      <c r="B25453" s="39">
        <v>1.03</v>
      </c>
    </row>
    <row r="25454" spans="1:2" x14ac:dyDescent="0.3">
      <c r="A25454" s="38" t="s">
        <v>25736</v>
      </c>
      <c r="B25454" s="39">
        <v>76.22</v>
      </c>
    </row>
    <row r="25455" spans="1:2" x14ac:dyDescent="0.3">
      <c r="A25455" s="38" t="s">
        <v>25737</v>
      </c>
      <c r="B25455" s="39">
        <v>69.41</v>
      </c>
    </row>
    <row r="25456" spans="1:2" x14ac:dyDescent="0.3">
      <c r="A25456" s="38" t="s">
        <v>25738</v>
      </c>
      <c r="B25456" s="39">
        <v>52.11</v>
      </c>
    </row>
    <row r="25457" spans="1:2" x14ac:dyDescent="0.3">
      <c r="A25457" s="38" t="s">
        <v>25739</v>
      </c>
      <c r="B25457" s="39">
        <v>47.44</v>
      </c>
    </row>
    <row r="25458" spans="1:2" x14ac:dyDescent="0.3">
      <c r="A25458" s="38" t="s">
        <v>25740</v>
      </c>
      <c r="B25458" s="39">
        <v>96.66</v>
      </c>
    </row>
    <row r="25459" spans="1:2" x14ac:dyDescent="0.3">
      <c r="A25459" s="38" t="s">
        <v>25741</v>
      </c>
      <c r="B25459" s="39">
        <v>83.91</v>
      </c>
    </row>
    <row r="25460" spans="1:2" x14ac:dyDescent="0.3">
      <c r="A25460" s="38" t="s">
        <v>25742</v>
      </c>
      <c r="B25460" s="39">
        <v>102.72</v>
      </c>
    </row>
    <row r="25461" spans="1:2" x14ac:dyDescent="0.3">
      <c r="A25461" s="38" t="s">
        <v>25743</v>
      </c>
      <c r="B25461" s="39">
        <v>89.51</v>
      </c>
    </row>
    <row r="25462" spans="1:2" x14ac:dyDescent="0.3">
      <c r="A25462" s="38" t="s">
        <v>25744</v>
      </c>
      <c r="B25462" s="39">
        <v>43.42</v>
      </c>
    </row>
    <row r="25463" spans="1:2" x14ac:dyDescent="0.3">
      <c r="A25463" s="38" t="s">
        <v>25745</v>
      </c>
      <c r="B25463" s="39">
        <v>40.31</v>
      </c>
    </row>
    <row r="25464" spans="1:2" x14ac:dyDescent="0.3">
      <c r="A25464" s="38" t="s">
        <v>25746</v>
      </c>
      <c r="B25464" s="39">
        <v>68.31</v>
      </c>
    </row>
    <row r="25465" spans="1:2" x14ac:dyDescent="0.3">
      <c r="A25465" s="38" t="s">
        <v>25747</v>
      </c>
      <c r="B25465" s="39">
        <v>64.290000000000006</v>
      </c>
    </row>
    <row r="25466" spans="1:2" x14ac:dyDescent="0.3">
      <c r="A25466" s="38" t="s">
        <v>25748</v>
      </c>
      <c r="B25466" s="39">
        <v>143.88999999999999</v>
      </c>
    </row>
    <row r="25467" spans="1:2" x14ac:dyDescent="0.3">
      <c r="A25467" s="38" t="s">
        <v>25749</v>
      </c>
      <c r="B25467" s="39">
        <v>137.06</v>
      </c>
    </row>
    <row r="25468" spans="1:2" x14ac:dyDescent="0.3">
      <c r="A25468" s="38" t="s">
        <v>25750</v>
      </c>
      <c r="B25468" s="39">
        <v>35.53</v>
      </c>
    </row>
    <row r="25469" spans="1:2" x14ac:dyDescent="0.3">
      <c r="A25469" s="38" t="s">
        <v>25751</v>
      </c>
      <c r="B25469" s="39">
        <v>31.22</v>
      </c>
    </row>
    <row r="25470" spans="1:2" x14ac:dyDescent="0.3">
      <c r="A25470" s="38" t="s">
        <v>25752</v>
      </c>
      <c r="B25470" s="39">
        <v>2.46</v>
      </c>
    </row>
    <row r="25471" spans="1:2" x14ac:dyDescent="0.3">
      <c r="A25471" s="38" t="s">
        <v>25753</v>
      </c>
      <c r="B25471" s="39">
        <v>2.36</v>
      </c>
    </row>
    <row r="25472" spans="1:2" x14ac:dyDescent="0.3">
      <c r="A25472" s="38" t="s">
        <v>25754</v>
      </c>
      <c r="B25472" s="39">
        <v>4.0599999999999996</v>
      </c>
    </row>
    <row r="25473" spans="1:2" x14ac:dyDescent="0.3">
      <c r="A25473" s="38" t="s">
        <v>25755</v>
      </c>
      <c r="B25473" s="39">
        <v>4.0599999999999996</v>
      </c>
    </row>
    <row r="25474" spans="1:2" x14ac:dyDescent="0.3">
      <c r="A25474" s="38" t="s">
        <v>25756</v>
      </c>
      <c r="B25474" s="39">
        <v>32.82</v>
      </c>
    </row>
    <row r="25475" spans="1:2" x14ac:dyDescent="0.3">
      <c r="A25475" s="38" t="s">
        <v>25757</v>
      </c>
      <c r="B25475" s="39">
        <v>28.45</v>
      </c>
    </row>
    <row r="25476" spans="1:2" x14ac:dyDescent="0.3">
      <c r="A25476" s="38" t="s">
        <v>25758</v>
      </c>
      <c r="B25476" s="39">
        <v>67.680000000000007</v>
      </c>
    </row>
    <row r="25477" spans="1:2" x14ac:dyDescent="0.3">
      <c r="A25477" s="38" t="s">
        <v>25759</v>
      </c>
      <c r="B25477" s="39">
        <v>61.66</v>
      </c>
    </row>
    <row r="25478" spans="1:2" x14ac:dyDescent="0.3">
      <c r="A25478" s="38" t="s">
        <v>25760</v>
      </c>
      <c r="B25478" s="39">
        <v>481.69</v>
      </c>
    </row>
    <row r="25479" spans="1:2" x14ac:dyDescent="0.3">
      <c r="A25479" s="38" t="s">
        <v>25761</v>
      </c>
      <c r="B25479" s="39">
        <v>463.64</v>
      </c>
    </row>
    <row r="25480" spans="1:2" x14ac:dyDescent="0.3">
      <c r="A25480" s="38" t="s">
        <v>25762</v>
      </c>
      <c r="B25480" s="39">
        <v>75.34</v>
      </c>
    </row>
    <row r="25481" spans="1:2" x14ac:dyDescent="0.3">
      <c r="A25481" s="38" t="s">
        <v>25763</v>
      </c>
      <c r="B25481" s="39">
        <v>69.05</v>
      </c>
    </row>
    <row r="25482" spans="1:2" x14ac:dyDescent="0.3">
      <c r="A25482" s="38" t="s">
        <v>25764</v>
      </c>
      <c r="B25482" s="39">
        <v>66.72</v>
      </c>
    </row>
    <row r="25483" spans="1:2" x14ac:dyDescent="0.3">
      <c r="A25483" s="38" t="s">
        <v>25765</v>
      </c>
      <c r="B25483" s="39">
        <v>60.46</v>
      </c>
    </row>
    <row r="25484" spans="1:2" x14ac:dyDescent="0.3">
      <c r="A25484" s="38" t="s">
        <v>25766</v>
      </c>
      <c r="B25484" s="39">
        <v>127.59</v>
      </c>
    </row>
    <row r="25485" spans="1:2" x14ac:dyDescent="0.3">
      <c r="A25485" s="38" t="s">
        <v>25767</v>
      </c>
      <c r="B25485" s="39">
        <v>114.77</v>
      </c>
    </row>
    <row r="25486" spans="1:2" x14ac:dyDescent="0.3">
      <c r="A25486" s="38" t="s">
        <v>25768</v>
      </c>
      <c r="B25486" s="39">
        <v>95.33</v>
      </c>
    </row>
    <row r="25487" spans="1:2" x14ac:dyDescent="0.3">
      <c r="A25487" s="38" t="s">
        <v>25769</v>
      </c>
      <c r="B25487" s="39">
        <v>89</v>
      </c>
    </row>
    <row r="25488" spans="1:2" x14ac:dyDescent="0.3">
      <c r="A25488" s="38" t="s">
        <v>25770</v>
      </c>
      <c r="B25488" s="39">
        <v>163.58000000000001</v>
      </c>
    </row>
    <row r="25489" spans="1:2" x14ac:dyDescent="0.3">
      <c r="A25489" s="38" t="s">
        <v>25771</v>
      </c>
      <c r="B25489" s="39">
        <v>154.24</v>
      </c>
    </row>
    <row r="25490" spans="1:2" x14ac:dyDescent="0.3">
      <c r="A25490" s="38" t="s">
        <v>25772</v>
      </c>
      <c r="B25490" s="39">
        <v>265.42</v>
      </c>
    </row>
    <row r="25491" spans="1:2" x14ac:dyDescent="0.3">
      <c r="A25491" s="38" t="s">
        <v>25773</v>
      </c>
      <c r="B25491" s="39">
        <v>253.15</v>
      </c>
    </row>
    <row r="25492" spans="1:2" x14ac:dyDescent="0.3">
      <c r="A25492" s="38" t="s">
        <v>25774</v>
      </c>
      <c r="B25492" s="39">
        <v>7.71</v>
      </c>
    </row>
    <row r="25493" spans="1:2" x14ac:dyDescent="0.3">
      <c r="A25493" s="38" t="s">
        <v>25775</v>
      </c>
      <c r="B25493" s="39">
        <v>7.71</v>
      </c>
    </row>
    <row r="25494" spans="1:2" x14ac:dyDescent="0.3">
      <c r="A25494" s="38" t="s">
        <v>25776</v>
      </c>
      <c r="B25494" s="39">
        <v>0.99</v>
      </c>
    </row>
    <row r="25495" spans="1:2" x14ac:dyDescent="0.3">
      <c r="A25495" s="38" t="s">
        <v>25777</v>
      </c>
      <c r="B25495" s="39">
        <v>0.99</v>
      </c>
    </row>
    <row r="25496" spans="1:2" x14ac:dyDescent="0.3">
      <c r="A25496" s="38" t="s">
        <v>25778</v>
      </c>
      <c r="B25496" s="39">
        <v>21.26</v>
      </c>
    </row>
    <row r="25497" spans="1:2" x14ac:dyDescent="0.3">
      <c r="A25497" s="38" t="s">
        <v>25779</v>
      </c>
      <c r="B25497" s="39">
        <v>19.38</v>
      </c>
    </row>
    <row r="25498" spans="1:2" x14ac:dyDescent="0.3">
      <c r="A25498" s="38" t="s">
        <v>25780</v>
      </c>
      <c r="B25498" s="39">
        <v>39.6</v>
      </c>
    </row>
    <row r="25499" spans="1:2" x14ac:dyDescent="0.3">
      <c r="A25499" s="38" t="s">
        <v>25781</v>
      </c>
      <c r="B25499" s="39">
        <v>39.6</v>
      </c>
    </row>
    <row r="25500" spans="1:2" x14ac:dyDescent="0.3">
      <c r="A25500" s="38" t="s">
        <v>25782</v>
      </c>
      <c r="B25500" s="39">
        <v>2.04</v>
      </c>
    </row>
    <row r="25501" spans="1:2" x14ac:dyDescent="0.3">
      <c r="A25501" s="38" t="s">
        <v>25783</v>
      </c>
      <c r="B25501" s="39">
        <v>2.04</v>
      </c>
    </row>
    <row r="25502" spans="1:2" x14ac:dyDescent="0.3">
      <c r="A25502" s="38" t="s">
        <v>25784</v>
      </c>
      <c r="B25502" s="39">
        <v>12.14</v>
      </c>
    </row>
    <row r="25503" spans="1:2" x14ac:dyDescent="0.3">
      <c r="A25503" s="38" t="s">
        <v>25785</v>
      </c>
      <c r="B25503" s="39">
        <v>12.14</v>
      </c>
    </row>
    <row r="25504" spans="1:2" x14ac:dyDescent="0.3">
      <c r="A25504" s="38" t="s">
        <v>25786</v>
      </c>
      <c r="B25504" s="39">
        <v>6.96</v>
      </c>
    </row>
    <row r="25505" spans="1:2" x14ac:dyDescent="0.3">
      <c r="A25505" s="38" t="s">
        <v>25787</v>
      </c>
      <c r="B25505" s="39">
        <v>6.96</v>
      </c>
    </row>
    <row r="25506" spans="1:2" x14ac:dyDescent="0.3">
      <c r="A25506" s="38" t="s">
        <v>25788</v>
      </c>
      <c r="B25506" s="39">
        <v>51.48</v>
      </c>
    </row>
    <row r="25507" spans="1:2" x14ac:dyDescent="0.3">
      <c r="A25507" s="38" t="s">
        <v>25789</v>
      </c>
      <c r="B25507" s="39">
        <v>51.48</v>
      </c>
    </row>
    <row r="25508" spans="1:2" x14ac:dyDescent="0.3">
      <c r="A25508" s="38" t="s">
        <v>25790</v>
      </c>
      <c r="B25508" s="39">
        <v>11.47</v>
      </c>
    </row>
    <row r="25509" spans="1:2" x14ac:dyDescent="0.3">
      <c r="A25509" s="38" t="s">
        <v>25791</v>
      </c>
      <c r="B25509" s="39">
        <v>11.47</v>
      </c>
    </row>
    <row r="25510" spans="1:2" x14ac:dyDescent="0.3">
      <c r="A25510" s="38" t="s">
        <v>25792</v>
      </c>
      <c r="B25510" s="39">
        <v>18.84</v>
      </c>
    </row>
    <row r="25511" spans="1:2" x14ac:dyDescent="0.3">
      <c r="A25511" s="38" t="s">
        <v>25793</v>
      </c>
      <c r="B25511" s="39">
        <v>18.84</v>
      </c>
    </row>
    <row r="25512" spans="1:2" x14ac:dyDescent="0.3">
      <c r="A25512" s="38" t="s">
        <v>25794</v>
      </c>
      <c r="B25512" s="39">
        <v>28.59</v>
      </c>
    </row>
    <row r="25513" spans="1:2" x14ac:dyDescent="0.3">
      <c r="A25513" s="38" t="s">
        <v>25795</v>
      </c>
      <c r="B25513" s="39">
        <v>28.59</v>
      </c>
    </row>
    <row r="25514" spans="1:2" x14ac:dyDescent="0.3">
      <c r="A25514" s="38" t="s">
        <v>25796</v>
      </c>
      <c r="B25514" s="39">
        <v>9.25</v>
      </c>
    </row>
    <row r="25515" spans="1:2" x14ac:dyDescent="0.3">
      <c r="A25515" s="38" t="s">
        <v>25797</v>
      </c>
      <c r="B25515" s="39">
        <v>9.25</v>
      </c>
    </row>
    <row r="25516" spans="1:2" x14ac:dyDescent="0.3">
      <c r="A25516" s="38" t="s">
        <v>25798</v>
      </c>
      <c r="B25516" s="39">
        <v>8613</v>
      </c>
    </row>
    <row r="25517" spans="1:2" x14ac:dyDescent="0.3">
      <c r="A25517" s="38" t="s">
        <v>25799</v>
      </c>
      <c r="B25517" s="39">
        <v>8136</v>
      </c>
    </row>
    <row r="25518" spans="1:2" x14ac:dyDescent="0.3">
      <c r="A25518" s="38" t="s">
        <v>25800</v>
      </c>
      <c r="B25518" s="39">
        <v>16.53</v>
      </c>
    </row>
    <row r="25519" spans="1:2" x14ac:dyDescent="0.3">
      <c r="A25519" s="38" t="s">
        <v>25801</v>
      </c>
      <c r="B25519" s="39">
        <v>16.53</v>
      </c>
    </row>
    <row r="25520" spans="1:2" x14ac:dyDescent="0.3">
      <c r="A25520" s="38" t="s">
        <v>25802</v>
      </c>
      <c r="B25520" s="39">
        <v>0.68</v>
      </c>
    </row>
    <row r="25521" spans="1:2" x14ac:dyDescent="0.3">
      <c r="A25521" s="38" t="s">
        <v>25803</v>
      </c>
      <c r="B25521" s="39">
        <v>0.68</v>
      </c>
    </row>
    <row r="25522" spans="1:2" x14ac:dyDescent="0.3">
      <c r="A25522" s="38" t="s">
        <v>25804</v>
      </c>
      <c r="B25522" s="39">
        <v>170.83</v>
      </c>
    </row>
    <row r="25523" spans="1:2" x14ac:dyDescent="0.3">
      <c r="A25523" s="38" t="s">
        <v>25805</v>
      </c>
      <c r="B25523" s="39">
        <v>170.83</v>
      </c>
    </row>
    <row r="25524" spans="1:2" x14ac:dyDescent="0.3">
      <c r="A25524" s="38" t="s">
        <v>25806</v>
      </c>
      <c r="B25524" s="39">
        <v>1364</v>
      </c>
    </row>
    <row r="25525" spans="1:2" x14ac:dyDescent="0.3">
      <c r="A25525" s="38" t="s">
        <v>25807</v>
      </c>
      <c r="B25525" s="39">
        <v>1364</v>
      </c>
    </row>
  </sheetData>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tabSelected="1" view="pageBreakPreview" zoomScale="115" zoomScaleNormal="100" zoomScaleSheetLayoutView="115" workbookViewId="0">
      <selection activeCell="B19" sqref="B19"/>
    </sheetView>
  </sheetViews>
  <sheetFormatPr defaultRowHeight="14.4" x14ac:dyDescent="0.3"/>
  <cols>
    <col min="1" max="1" width="13.6640625" customWidth="1"/>
    <col min="2" max="2" width="62.6640625" customWidth="1"/>
    <col min="3" max="3" width="7.88671875" bestFit="1" customWidth="1"/>
    <col min="4" max="4" width="9.33203125" bestFit="1" customWidth="1"/>
    <col min="257" max="257" width="13.6640625" customWidth="1"/>
    <col min="258" max="258" width="62.6640625" customWidth="1"/>
    <col min="259" max="259" width="9.6640625" bestFit="1" customWidth="1"/>
    <col min="260" max="260" width="9.33203125" bestFit="1" customWidth="1"/>
    <col min="513" max="513" width="13.6640625" customWidth="1"/>
    <col min="514" max="514" width="62.6640625" customWidth="1"/>
    <col min="515" max="515" width="9.6640625" bestFit="1" customWidth="1"/>
    <col min="516" max="516" width="9.33203125" bestFit="1" customWidth="1"/>
    <col min="769" max="769" width="13.6640625" customWidth="1"/>
    <col min="770" max="770" width="62.6640625" customWidth="1"/>
    <col min="771" max="771" width="9.6640625" bestFit="1" customWidth="1"/>
    <col min="772" max="772" width="9.33203125" bestFit="1" customWidth="1"/>
    <col min="1025" max="1025" width="13.6640625" customWidth="1"/>
    <col min="1026" max="1026" width="62.6640625" customWidth="1"/>
    <col min="1027" max="1027" width="9.6640625" bestFit="1" customWidth="1"/>
    <col min="1028" max="1028" width="9.33203125" bestFit="1" customWidth="1"/>
    <col min="1281" max="1281" width="13.6640625" customWidth="1"/>
    <col min="1282" max="1282" width="62.6640625" customWidth="1"/>
    <col min="1283" max="1283" width="9.6640625" bestFit="1" customWidth="1"/>
    <col min="1284" max="1284" width="9.33203125" bestFit="1" customWidth="1"/>
    <col min="1537" max="1537" width="13.6640625" customWidth="1"/>
    <col min="1538" max="1538" width="62.6640625" customWidth="1"/>
    <col min="1539" max="1539" width="9.6640625" bestFit="1" customWidth="1"/>
    <col min="1540" max="1540" width="9.33203125" bestFit="1" customWidth="1"/>
    <col min="1793" max="1793" width="13.6640625" customWidth="1"/>
    <col min="1794" max="1794" width="62.6640625" customWidth="1"/>
    <col min="1795" max="1795" width="9.6640625" bestFit="1" customWidth="1"/>
    <col min="1796" max="1796" width="9.33203125" bestFit="1" customWidth="1"/>
    <col min="2049" max="2049" width="13.6640625" customWidth="1"/>
    <col min="2050" max="2050" width="62.6640625" customWidth="1"/>
    <col min="2051" max="2051" width="9.6640625" bestFit="1" customWidth="1"/>
    <col min="2052" max="2052" width="9.33203125" bestFit="1" customWidth="1"/>
    <col min="2305" max="2305" width="13.6640625" customWidth="1"/>
    <col min="2306" max="2306" width="62.6640625" customWidth="1"/>
    <col min="2307" max="2307" width="9.6640625" bestFit="1" customWidth="1"/>
    <col min="2308" max="2308" width="9.33203125" bestFit="1" customWidth="1"/>
    <col min="2561" max="2561" width="13.6640625" customWidth="1"/>
    <col min="2562" max="2562" width="62.6640625" customWidth="1"/>
    <col min="2563" max="2563" width="9.6640625" bestFit="1" customWidth="1"/>
    <col min="2564" max="2564" width="9.33203125" bestFit="1" customWidth="1"/>
    <col min="2817" max="2817" width="13.6640625" customWidth="1"/>
    <col min="2818" max="2818" width="62.6640625" customWidth="1"/>
    <col min="2819" max="2819" width="9.6640625" bestFit="1" customWidth="1"/>
    <col min="2820" max="2820" width="9.33203125" bestFit="1" customWidth="1"/>
    <col min="3073" max="3073" width="13.6640625" customWidth="1"/>
    <col min="3074" max="3074" width="62.6640625" customWidth="1"/>
    <col min="3075" max="3075" width="9.6640625" bestFit="1" customWidth="1"/>
    <col min="3076" max="3076" width="9.33203125" bestFit="1" customWidth="1"/>
    <col min="3329" max="3329" width="13.6640625" customWidth="1"/>
    <col min="3330" max="3330" width="62.6640625" customWidth="1"/>
    <col min="3331" max="3331" width="9.6640625" bestFit="1" customWidth="1"/>
    <col min="3332" max="3332" width="9.33203125" bestFit="1" customWidth="1"/>
    <col min="3585" max="3585" width="13.6640625" customWidth="1"/>
    <col min="3586" max="3586" width="62.6640625" customWidth="1"/>
    <col min="3587" max="3587" width="9.6640625" bestFit="1" customWidth="1"/>
    <col min="3588" max="3588" width="9.33203125" bestFit="1" customWidth="1"/>
    <col min="3841" max="3841" width="13.6640625" customWidth="1"/>
    <col min="3842" max="3842" width="62.6640625" customWidth="1"/>
    <col min="3843" max="3843" width="9.6640625" bestFit="1" customWidth="1"/>
    <col min="3844" max="3844" width="9.33203125" bestFit="1" customWidth="1"/>
    <col min="4097" max="4097" width="13.6640625" customWidth="1"/>
    <col min="4098" max="4098" width="62.6640625" customWidth="1"/>
    <col min="4099" max="4099" width="9.6640625" bestFit="1" customWidth="1"/>
    <col min="4100" max="4100" width="9.33203125" bestFit="1" customWidth="1"/>
    <col min="4353" max="4353" width="13.6640625" customWidth="1"/>
    <col min="4354" max="4354" width="62.6640625" customWidth="1"/>
    <col min="4355" max="4355" width="9.6640625" bestFit="1" customWidth="1"/>
    <col min="4356" max="4356" width="9.33203125" bestFit="1" customWidth="1"/>
    <col min="4609" max="4609" width="13.6640625" customWidth="1"/>
    <col min="4610" max="4610" width="62.6640625" customWidth="1"/>
    <col min="4611" max="4611" width="9.6640625" bestFit="1" customWidth="1"/>
    <col min="4612" max="4612" width="9.33203125" bestFit="1" customWidth="1"/>
    <col min="4865" max="4865" width="13.6640625" customWidth="1"/>
    <col min="4866" max="4866" width="62.6640625" customWidth="1"/>
    <col min="4867" max="4867" width="9.6640625" bestFit="1" customWidth="1"/>
    <col min="4868" max="4868" width="9.33203125" bestFit="1" customWidth="1"/>
    <col min="5121" max="5121" width="13.6640625" customWidth="1"/>
    <col min="5122" max="5122" width="62.6640625" customWidth="1"/>
    <col min="5123" max="5123" width="9.6640625" bestFit="1" customWidth="1"/>
    <col min="5124" max="5124" width="9.33203125" bestFit="1" customWidth="1"/>
    <col min="5377" max="5377" width="13.6640625" customWidth="1"/>
    <col min="5378" max="5378" width="62.6640625" customWidth="1"/>
    <col min="5379" max="5379" width="9.6640625" bestFit="1" customWidth="1"/>
    <col min="5380" max="5380" width="9.33203125" bestFit="1" customWidth="1"/>
    <col min="5633" max="5633" width="13.6640625" customWidth="1"/>
    <col min="5634" max="5634" width="62.6640625" customWidth="1"/>
    <col min="5635" max="5635" width="9.6640625" bestFit="1" customWidth="1"/>
    <col min="5636" max="5636" width="9.33203125" bestFit="1" customWidth="1"/>
    <col min="5889" max="5889" width="13.6640625" customWidth="1"/>
    <col min="5890" max="5890" width="62.6640625" customWidth="1"/>
    <col min="5891" max="5891" width="9.6640625" bestFit="1" customWidth="1"/>
    <col min="5892" max="5892" width="9.33203125" bestFit="1" customWidth="1"/>
    <col min="6145" max="6145" width="13.6640625" customWidth="1"/>
    <col min="6146" max="6146" width="62.6640625" customWidth="1"/>
    <col min="6147" max="6147" width="9.6640625" bestFit="1" customWidth="1"/>
    <col min="6148" max="6148" width="9.33203125" bestFit="1" customWidth="1"/>
    <col min="6401" max="6401" width="13.6640625" customWidth="1"/>
    <col min="6402" max="6402" width="62.6640625" customWidth="1"/>
    <col min="6403" max="6403" width="9.6640625" bestFit="1" customWidth="1"/>
    <col min="6404" max="6404" width="9.33203125" bestFit="1" customWidth="1"/>
    <col min="6657" max="6657" width="13.6640625" customWidth="1"/>
    <col min="6658" max="6658" width="62.6640625" customWidth="1"/>
    <col min="6659" max="6659" width="9.6640625" bestFit="1" customWidth="1"/>
    <col min="6660" max="6660" width="9.33203125" bestFit="1" customWidth="1"/>
    <col min="6913" max="6913" width="13.6640625" customWidth="1"/>
    <col min="6914" max="6914" width="62.6640625" customWidth="1"/>
    <col min="6915" max="6915" width="9.6640625" bestFit="1" customWidth="1"/>
    <col min="6916" max="6916" width="9.33203125" bestFit="1" customWidth="1"/>
    <col min="7169" max="7169" width="13.6640625" customWidth="1"/>
    <col min="7170" max="7170" width="62.6640625" customWidth="1"/>
    <col min="7171" max="7171" width="9.6640625" bestFit="1" customWidth="1"/>
    <col min="7172" max="7172" width="9.33203125" bestFit="1" customWidth="1"/>
    <col min="7425" max="7425" width="13.6640625" customWidth="1"/>
    <col min="7426" max="7426" width="62.6640625" customWidth="1"/>
    <col min="7427" max="7427" width="9.6640625" bestFit="1" customWidth="1"/>
    <col min="7428" max="7428" width="9.33203125" bestFit="1" customWidth="1"/>
    <col min="7681" max="7681" width="13.6640625" customWidth="1"/>
    <col min="7682" max="7682" width="62.6640625" customWidth="1"/>
    <col min="7683" max="7683" width="9.6640625" bestFit="1" customWidth="1"/>
    <col min="7684" max="7684" width="9.33203125" bestFit="1" customWidth="1"/>
    <col min="7937" max="7937" width="13.6640625" customWidth="1"/>
    <col min="7938" max="7938" width="62.6640625" customWidth="1"/>
    <col min="7939" max="7939" width="9.6640625" bestFit="1" customWidth="1"/>
    <col min="7940" max="7940" width="9.33203125" bestFit="1" customWidth="1"/>
    <col min="8193" max="8193" width="13.6640625" customWidth="1"/>
    <col min="8194" max="8194" width="62.6640625" customWidth="1"/>
    <col min="8195" max="8195" width="9.6640625" bestFit="1" customWidth="1"/>
    <col min="8196" max="8196" width="9.33203125" bestFit="1" customWidth="1"/>
    <col min="8449" max="8449" width="13.6640625" customWidth="1"/>
    <col min="8450" max="8450" width="62.6640625" customWidth="1"/>
    <col min="8451" max="8451" width="9.6640625" bestFit="1" customWidth="1"/>
    <col min="8452" max="8452" width="9.33203125" bestFit="1" customWidth="1"/>
    <col min="8705" max="8705" width="13.6640625" customWidth="1"/>
    <col min="8706" max="8706" width="62.6640625" customWidth="1"/>
    <col min="8707" max="8707" width="9.6640625" bestFit="1" customWidth="1"/>
    <col min="8708" max="8708" width="9.33203125" bestFit="1" customWidth="1"/>
    <col min="8961" max="8961" width="13.6640625" customWidth="1"/>
    <col min="8962" max="8962" width="62.6640625" customWidth="1"/>
    <col min="8963" max="8963" width="9.6640625" bestFit="1" customWidth="1"/>
    <col min="8964" max="8964" width="9.33203125" bestFit="1" customWidth="1"/>
    <col min="9217" max="9217" width="13.6640625" customWidth="1"/>
    <col min="9218" max="9218" width="62.6640625" customWidth="1"/>
    <col min="9219" max="9219" width="9.6640625" bestFit="1" customWidth="1"/>
    <col min="9220" max="9220" width="9.33203125" bestFit="1" customWidth="1"/>
    <col min="9473" max="9473" width="13.6640625" customWidth="1"/>
    <col min="9474" max="9474" width="62.6640625" customWidth="1"/>
    <col min="9475" max="9475" width="9.6640625" bestFit="1" customWidth="1"/>
    <col min="9476" max="9476" width="9.33203125" bestFit="1" customWidth="1"/>
    <col min="9729" max="9729" width="13.6640625" customWidth="1"/>
    <col min="9730" max="9730" width="62.6640625" customWidth="1"/>
    <col min="9731" max="9731" width="9.6640625" bestFit="1" customWidth="1"/>
    <col min="9732" max="9732" width="9.33203125" bestFit="1" customWidth="1"/>
    <col min="9985" max="9985" width="13.6640625" customWidth="1"/>
    <col min="9986" max="9986" width="62.6640625" customWidth="1"/>
    <col min="9987" max="9987" width="9.6640625" bestFit="1" customWidth="1"/>
    <col min="9988" max="9988" width="9.33203125" bestFit="1" customWidth="1"/>
    <col min="10241" max="10241" width="13.6640625" customWidth="1"/>
    <col min="10242" max="10242" width="62.6640625" customWidth="1"/>
    <col min="10243" max="10243" width="9.6640625" bestFit="1" customWidth="1"/>
    <col min="10244" max="10244" width="9.33203125" bestFit="1" customWidth="1"/>
    <col min="10497" max="10497" width="13.6640625" customWidth="1"/>
    <col min="10498" max="10498" width="62.6640625" customWidth="1"/>
    <col min="10499" max="10499" width="9.6640625" bestFit="1" customWidth="1"/>
    <col min="10500" max="10500" width="9.33203125" bestFit="1" customWidth="1"/>
    <col min="10753" max="10753" width="13.6640625" customWidth="1"/>
    <col min="10754" max="10754" width="62.6640625" customWidth="1"/>
    <col min="10755" max="10755" width="9.6640625" bestFit="1" customWidth="1"/>
    <col min="10756" max="10756" width="9.33203125" bestFit="1" customWidth="1"/>
    <col min="11009" max="11009" width="13.6640625" customWidth="1"/>
    <col min="11010" max="11010" width="62.6640625" customWidth="1"/>
    <col min="11011" max="11011" width="9.6640625" bestFit="1" customWidth="1"/>
    <col min="11012" max="11012" width="9.33203125" bestFit="1" customWidth="1"/>
    <col min="11265" max="11265" width="13.6640625" customWidth="1"/>
    <col min="11266" max="11266" width="62.6640625" customWidth="1"/>
    <col min="11267" max="11267" width="9.6640625" bestFit="1" customWidth="1"/>
    <col min="11268" max="11268" width="9.33203125" bestFit="1" customWidth="1"/>
    <col min="11521" max="11521" width="13.6640625" customWidth="1"/>
    <col min="11522" max="11522" width="62.6640625" customWidth="1"/>
    <col min="11523" max="11523" width="9.6640625" bestFit="1" customWidth="1"/>
    <col min="11524" max="11524" width="9.33203125" bestFit="1" customWidth="1"/>
    <col min="11777" max="11777" width="13.6640625" customWidth="1"/>
    <col min="11778" max="11778" width="62.6640625" customWidth="1"/>
    <col min="11779" max="11779" width="9.6640625" bestFit="1" customWidth="1"/>
    <col min="11780" max="11780" width="9.33203125" bestFit="1" customWidth="1"/>
    <col min="12033" max="12033" width="13.6640625" customWidth="1"/>
    <col min="12034" max="12034" width="62.6640625" customWidth="1"/>
    <col min="12035" max="12035" width="9.6640625" bestFit="1" customWidth="1"/>
    <col min="12036" max="12036" width="9.33203125" bestFit="1" customWidth="1"/>
    <col min="12289" max="12289" width="13.6640625" customWidth="1"/>
    <col min="12290" max="12290" width="62.6640625" customWidth="1"/>
    <col min="12291" max="12291" width="9.6640625" bestFit="1" customWidth="1"/>
    <col min="12292" max="12292" width="9.33203125" bestFit="1" customWidth="1"/>
    <col min="12545" max="12545" width="13.6640625" customWidth="1"/>
    <col min="12546" max="12546" width="62.6640625" customWidth="1"/>
    <col min="12547" max="12547" width="9.6640625" bestFit="1" customWidth="1"/>
    <col min="12548" max="12548" width="9.33203125" bestFit="1" customWidth="1"/>
    <col min="12801" max="12801" width="13.6640625" customWidth="1"/>
    <col min="12802" max="12802" width="62.6640625" customWidth="1"/>
    <col min="12803" max="12803" width="9.6640625" bestFit="1" customWidth="1"/>
    <col min="12804" max="12804" width="9.33203125" bestFit="1" customWidth="1"/>
    <col min="13057" max="13057" width="13.6640625" customWidth="1"/>
    <col min="13058" max="13058" width="62.6640625" customWidth="1"/>
    <col min="13059" max="13059" width="9.6640625" bestFit="1" customWidth="1"/>
    <col min="13060" max="13060" width="9.33203125" bestFit="1" customWidth="1"/>
    <col min="13313" max="13313" width="13.6640625" customWidth="1"/>
    <col min="13314" max="13314" width="62.6640625" customWidth="1"/>
    <col min="13315" max="13315" width="9.6640625" bestFit="1" customWidth="1"/>
    <col min="13316" max="13316" width="9.33203125" bestFit="1" customWidth="1"/>
    <col min="13569" max="13569" width="13.6640625" customWidth="1"/>
    <col min="13570" max="13570" width="62.6640625" customWidth="1"/>
    <col min="13571" max="13571" width="9.6640625" bestFit="1" customWidth="1"/>
    <col min="13572" max="13572" width="9.33203125" bestFit="1" customWidth="1"/>
    <col min="13825" max="13825" width="13.6640625" customWidth="1"/>
    <col min="13826" max="13826" width="62.6640625" customWidth="1"/>
    <col min="13827" max="13827" width="9.6640625" bestFit="1" customWidth="1"/>
    <col min="13828" max="13828" width="9.33203125" bestFit="1" customWidth="1"/>
    <col min="14081" max="14081" width="13.6640625" customWidth="1"/>
    <col min="14082" max="14082" width="62.6640625" customWidth="1"/>
    <col min="14083" max="14083" width="9.6640625" bestFit="1" customWidth="1"/>
    <col min="14084" max="14084" width="9.33203125" bestFit="1" customWidth="1"/>
    <col min="14337" max="14337" width="13.6640625" customWidth="1"/>
    <col min="14338" max="14338" width="62.6640625" customWidth="1"/>
    <col min="14339" max="14339" width="9.6640625" bestFit="1" customWidth="1"/>
    <col min="14340" max="14340" width="9.33203125" bestFit="1" customWidth="1"/>
    <col min="14593" max="14593" width="13.6640625" customWidth="1"/>
    <col min="14594" max="14594" width="62.6640625" customWidth="1"/>
    <col min="14595" max="14595" width="9.6640625" bestFit="1" customWidth="1"/>
    <col min="14596" max="14596" width="9.33203125" bestFit="1" customWidth="1"/>
    <col min="14849" max="14849" width="13.6640625" customWidth="1"/>
    <col min="14850" max="14850" width="62.6640625" customWidth="1"/>
    <col min="14851" max="14851" width="9.6640625" bestFit="1" customWidth="1"/>
    <col min="14852" max="14852" width="9.33203125" bestFit="1" customWidth="1"/>
    <col min="15105" max="15105" width="13.6640625" customWidth="1"/>
    <col min="15106" max="15106" width="62.6640625" customWidth="1"/>
    <col min="15107" max="15107" width="9.6640625" bestFit="1" customWidth="1"/>
    <col min="15108" max="15108" width="9.33203125" bestFit="1" customWidth="1"/>
    <col min="15361" max="15361" width="13.6640625" customWidth="1"/>
    <col min="15362" max="15362" width="62.6640625" customWidth="1"/>
    <col min="15363" max="15363" width="9.6640625" bestFit="1" customWidth="1"/>
    <col min="15364" max="15364" width="9.33203125" bestFit="1" customWidth="1"/>
    <col min="15617" max="15617" width="13.6640625" customWidth="1"/>
    <col min="15618" max="15618" width="62.6640625" customWidth="1"/>
    <col min="15619" max="15619" width="9.6640625" bestFit="1" customWidth="1"/>
    <col min="15620" max="15620" width="9.33203125" bestFit="1" customWidth="1"/>
    <col min="15873" max="15873" width="13.6640625" customWidth="1"/>
    <col min="15874" max="15874" width="62.6640625" customWidth="1"/>
    <col min="15875" max="15875" width="9.6640625" bestFit="1" customWidth="1"/>
    <col min="15876" max="15876" width="9.33203125" bestFit="1" customWidth="1"/>
    <col min="16129" max="16129" width="13.6640625" customWidth="1"/>
    <col min="16130" max="16130" width="62.6640625" customWidth="1"/>
    <col min="16131" max="16131" width="9.6640625" bestFit="1" customWidth="1"/>
    <col min="16132" max="16132" width="9.33203125" bestFit="1" customWidth="1"/>
  </cols>
  <sheetData>
    <row r="1" spans="1:4" ht="15" x14ac:dyDescent="0.25">
      <c r="A1" s="47"/>
      <c r="B1" s="47"/>
      <c r="C1" s="47"/>
      <c r="D1" s="47"/>
    </row>
    <row r="2" spans="1:4" ht="15" x14ac:dyDescent="0.25">
      <c r="A2" s="47"/>
      <c r="B2" s="47"/>
      <c r="C2" s="47"/>
      <c r="D2" s="47"/>
    </row>
    <row r="3" spans="1:4" ht="15" x14ac:dyDescent="0.25">
      <c r="A3" s="47"/>
      <c r="B3" s="47"/>
      <c r="C3" s="47"/>
      <c r="D3" s="47"/>
    </row>
    <row r="4" spans="1:4" ht="15" x14ac:dyDescent="0.25">
      <c r="A4" s="47"/>
      <c r="B4" s="47"/>
      <c r="C4" s="47"/>
      <c r="D4" s="47"/>
    </row>
    <row r="5" spans="1:4" ht="15" x14ac:dyDescent="0.25">
      <c r="B5" s="47"/>
      <c r="C5" s="47"/>
      <c r="D5" s="47"/>
    </row>
    <row r="6" spans="1:4" ht="27" x14ac:dyDescent="0.3">
      <c r="A6" s="62" t="s">
        <v>25831</v>
      </c>
      <c r="B6" s="48" t="s">
        <v>25840</v>
      </c>
      <c r="C6" s="47"/>
      <c r="D6" s="47"/>
    </row>
    <row r="7" spans="1:4" ht="15" x14ac:dyDescent="0.25">
      <c r="A7" s="47"/>
      <c r="B7" s="47"/>
      <c r="C7" s="47"/>
      <c r="D7" s="47"/>
    </row>
    <row r="8" spans="1:4" s="49" customFormat="1" ht="13.2" x14ac:dyDescent="0.25">
      <c r="A8" s="385" t="s">
        <v>2198</v>
      </c>
      <c r="B8" s="386" t="s">
        <v>25832</v>
      </c>
      <c r="C8" s="387" t="s">
        <v>25833</v>
      </c>
      <c r="D8" s="388">
        <v>100</v>
      </c>
    </row>
    <row r="9" spans="1:4" s="49" customFormat="1" ht="13.2" x14ac:dyDescent="0.25">
      <c r="A9" s="50"/>
      <c r="B9" s="51" t="s">
        <v>25834</v>
      </c>
      <c r="C9" s="52"/>
      <c r="D9" s="53"/>
    </row>
    <row r="10" spans="1:4" s="49" customFormat="1" ht="13.2" x14ac:dyDescent="0.25">
      <c r="A10" s="50"/>
      <c r="B10" s="54" t="s">
        <v>25838</v>
      </c>
      <c r="C10" s="52">
        <f>4*22*8*26.01</f>
        <v>18311.04</v>
      </c>
      <c r="D10" s="53">
        <f>20.19*1.2883</f>
        <v>26.010777000000001</v>
      </c>
    </row>
    <row r="11" spans="1:4" s="49" customFormat="1" ht="13.2" x14ac:dyDescent="0.25">
      <c r="A11" s="50"/>
      <c r="B11" s="51" t="s">
        <v>25835</v>
      </c>
      <c r="C11" s="55"/>
      <c r="D11" s="53"/>
    </row>
    <row r="12" spans="1:4" s="49" customFormat="1" ht="13.2" x14ac:dyDescent="0.25">
      <c r="A12" s="50"/>
      <c r="B12" s="54" t="s">
        <v>26008</v>
      </c>
      <c r="C12" s="52">
        <f>4*22*4*10.69</f>
        <v>3762.8799999999997</v>
      </c>
      <c r="D12" s="53">
        <f>8.3*1.2883</f>
        <v>10.69289</v>
      </c>
    </row>
    <row r="13" spans="1:4" s="56" customFormat="1" ht="13.2" x14ac:dyDescent="0.25">
      <c r="A13" s="50"/>
      <c r="B13" s="51" t="s">
        <v>25836</v>
      </c>
      <c r="C13" s="52"/>
      <c r="D13" s="53"/>
    </row>
    <row r="14" spans="1:4" s="56" customFormat="1" ht="13.2" x14ac:dyDescent="0.25">
      <c r="A14" s="50"/>
      <c r="B14" s="54" t="s">
        <v>26045</v>
      </c>
      <c r="C14" s="52">
        <f>4*15*1*181.78</f>
        <v>10906.8</v>
      </c>
      <c r="D14" s="53">
        <f>141.1*1.2883</f>
        <v>181.77912999999998</v>
      </c>
    </row>
    <row r="15" spans="1:4" s="49" customFormat="1" ht="13.2" x14ac:dyDescent="0.25">
      <c r="A15" s="50"/>
      <c r="B15" s="51" t="s">
        <v>25837</v>
      </c>
      <c r="C15" s="52"/>
      <c r="D15" s="53"/>
    </row>
    <row r="16" spans="1:4" s="49" customFormat="1" ht="13.2" x14ac:dyDescent="0.25">
      <c r="A16" s="50"/>
      <c r="B16" s="54" t="s">
        <v>25839</v>
      </c>
      <c r="C16" s="52">
        <f>4*22*8*36.6</f>
        <v>25766.400000000001</v>
      </c>
      <c r="D16" s="53">
        <f>28.41*1.2883</f>
        <v>36.600603</v>
      </c>
    </row>
    <row r="17" spans="1:4" s="49" customFormat="1" ht="15" x14ac:dyDescent="0.2">
      <c r="A17" s="57"/>
      <c r="B17" s="58" t="s">
        <v>26046</v>
      </c>
      <c r="C17" s="59">
        <f>SUM(C9:C16)</f>
        <v>58747.12</v>
      </c>
      <c r="D17" s="60">
        <f>C17/100</f>
        <v>587.47120000000007</v>
      </c>
    </row>
    <row r="19" spans="1:4" x14ac:dyDescent="0.3">
      <c r="B19" t="s">
        <v>25981</v>
      </c>
    </row>
    <row r="22" spans="1:4" ht="15" x14ac:dyDescent="0.25">
      <c r="C22" s="61"/>
    </row>
    <row r="23" spans="1:4" ht="15" x14ac:dyDescent="0.25">
      <c r="C23" s="61"/>
    </row>
    <row r="24" spans="1:4" ht="15" x14ac:dyDescent="0.25">
      <c r="C24" s="61"/>
    </row>
    <row r="25" spans="1:4" ht="15" x14ac:dyDescent="0.25">
      <c r="C25" s="61"/>
    </row>
    <row r="26" spans="1:4" ht="15" x14ac:dyDescent="0.25">
      <c r="C26" s="61"/>
    </row>
    <row r="28" spans="1:4" ht="15" x14ac:dyDescent="0.25">
      <c r="C28" s="61"/>
    </row>
  </sheetData>
  <pageMargins left="0.511811024" right="0.511811024" top="0.78740157499999996" bottom="0.78740157499999996" header="0.31496062000000002" footer="0.31496062000000002"/>
  <pageSetup paperSize="9" scale="91" orientation="portrait" r:id="rId1"/>
  <colBreaks count="1" manualBreakCount="1">
    <brk id="4"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3</vt:i4>
      </vt:variant>
    </vt:vector>
  </HeadingPairs>
  <TitlesOfParts>
    <vt:vector size="7" baseType="lpstr">
      <vt:lpstr>CRONOGRAMA</vt:lpstr>
      <vt:lpstr>PLANILHA OUT. 2017</vt:lpstr>
      <vt:lpstr>EMOP1801</vt:lpstr>
      <vt:lpstr>ADM</vt:lpstr>
      <vt:lpstr>ADM!Area_de_impressao</vt:lpstr>
      <vt:lpstr>CRONOGRAMA!Area_de_impressao</vt:lpstr>
      <vt:lpstr>'PLANILHA OUT. 2017'!Area_de_impressao</vt:lpstr>
    </vt:vector>
  </TitlesOfParts>
  <Company>Cael</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Ewerson B.</dc:creator>
  <cp:lastModifiedBy>heloisa</cp:lastModifiedBy>
  <cp:lastPrinted>2018-05-15T14:15:25Z</cp:lastPrinted>
  <dcterms:created xsi:type="dcterms:W3CDTF">2013-02-27T17:57:35Z</dcterms:created>
  <dcterms:modified xsi:type="dcterms:W3CDTF">2018-06-18T13:57:31Z</dcterms:modified>
</cp:coreProperties>
</file>